
<file path=[Content_Types].xml><?xml version="1.0" encoding="utf-8"?>
<Types xmlns="http://schemas.openxmlformats.org/package/2006/content-types">
  <Default Extension="png" ContentType="image/png"/>
  <Default Extension="gif" ContentType="image/gif"/>
  <Default Extension="jp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            <Relationships xmlns="http://schemas.openxmlformats.org/package/2006/relationships">
               <Relationship Id="rId3" Type="http://schemas.openxmlformats.org/officeDocument/2006/relationships/extended-properties" Target="docProps/app.xml"/>
               <Relationship Id="rId2" Type="http://schemas.openxmlformats.org/package/2006/relationships/metadata/core-properties" Target="docProps/core.xml"/>
               <Relationship Id="rId1" Type="http://schemas.openxmlformats.org/officeDocument/2006/relationships/officeDocument" Target="xl/workbook.xml"/>
            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1-A004 国内-ODM收入预算表（供应链事业部）-..." sheetId="1" r:id="rId1"/>
  </sheets>
  <calcPr fullCalcOnLoad="1" calcId="145621"/>
</workbook>
</file>

<file path=xl/sharedStrings.xml><?xml version="1.0" encoding="utf-8"?>
<sst xmlns="http://schemas.openxmlformats.org/spreadsheetml/2006/main" count="36141" uniqueCount="4449">
  <si>
    <t xml:space="preserve">国内-ODM收入预算表</t>
  </si>
  <si>
    <t xml:space="preserve">编制部门：</t>
  </si>
  <si>
    <t xml:space="preserve">销售部门</t>
  </si>
  <si>
    <t xml:space="preserve">序号</t>
  </si>
  <si>
    <t xml:space="preserve">渠道</t>
  </si>
  <si>
    <t xml:space="preserve">渠道2</t>
  </si>
  <si>
    <t xml:space="preserve">客户</t>
  </si>
  <si>
    <t xml:space="preserve">业务经理</t>
  </si>
  <si>
    <t xml:space="preserve">物料编码</t>
  </si>
  <si>
    <t xml:space="preserve">产品代码</t>
  </si>
  <si>
    <t xml:space="preserve">产品名称</t>
  </si>
  <si>
    <t xml:space="preserve">剂型</t>
  </si>
  <si>
    <t xml:space="preserve">产品类别</t>
  </si>
  <si>
    <t xml:space="preserve">销售单位
（包装类别）</t>
  </si>
  <si>
    <t xml:space="preserve">销售数量合计</t>
  </si>
  <si>
    <t xml:space="preserve">原币</t>
  </si>
  <si>
    <t xml:space="preserve">单价
（按销售单位/含税）</t>
  </si>
  <si>
    <t xml:space="preserve">收入（含税）</t>
  </si>
  <si>
    <t xml:space="preserve">收入（不含税）</t>
  </si>
  <si>
    <t xml:space="preserve">换算率</t>
  </si>
  <si>
    <t xml:space="preserve">换算后数量</t>
  </si>
  <si>
    <t xml:space="preserve">单位（千克/粒/毫升）</t>
  </si>
  <si>
    <t xml:space="preserve">数量 （销售单位）</t>
  </si>
  <si>
    <t xml:space="preserve">数量 （粒/千克）</t>
  </si>
  <si>
    <t xml:space="preserve">不含税金额（人民币 元）</t>
  </si>
  <si>
    <t xml:space="preserve">汇率</t>
  </si>
  <si>
    <t xml:space="preserve">校验</t>
  </si>
  <si>
    <t xml:space="preserve">1月</t>
  </si>
  <si>
    <t xml:space="preserve">2月</t>
  </si>
  <si>
    <t xml:space="preserve">3月</t>
  </si>
  <si>
    <t xml:space="preserve">4月</t>
  </si>
  <si>
    <t xml:space="preserve">5月</t>
  </si>
  <si>
    <t xml:space="preserve">6月</t>
  </si>
  <si>
    <t xml:space="preserve">7月</t>
  </si>
  <si>
    <t xml:space="preserve">8月</t>
  </si>
  <si>
    <t xml:space="preserve">9月</t>
  </si>
  <si>
    <t xml:space="preserve">10月</t>
  </si>
  <si>
    <t xml:space="preserve">11月</t>
  </si>
  <si>
    <t xml:space="preserve">12月</t>
  </si>
  <si>
    <t xml:space="preserve">合计</t>
  </si>
  <si>
    <t xml:space="preserve">收入合计（不含税）</t>
  </si>
  <si>
    <t xml:space="preserve">对美</t>
  </si>
  <si>
    <t xml:space="preserve">"11111"</t>
  </si>
  <si>
    <t xml:space="preserve">A</t>
  </si>
  <si>
    <t xml:space="preserve"/>
  </si>
  <si>
    <t xml:space="preserve">"1"</t>
  </si>
  <si>
    <t xml:space="preserve">人民币</t>
  </si>
  <si>
    <t xml:space="preserve">粒</t>
  </si>
  <si>
    <t xml:space="preserve">对欧</t>
  </si>
  <si>
    <t xml:space="preserve">客户0001</t>
  </si>
  <si>
    <t xml:space="preserve">A01</t>
  </si>
  <si>
    <t xml:space="preserve">"2"</t>
  </si>
  <si>
    <t xml:space="preserve">对英</t>
  </si>
  <si>
    <t xml:space="preserve">客户0002</t>
  </si>
  <si>
    <t xml:space="preserve">A0101</t>
  </si>
  <si>
    <t xml:space="preserve">"3"</t>
  </si>
  <si>
    <t xml:space="preserve">中国</t>
  </si>
  <si>
    <t xml:space="preserve">客户0003</t>
  </si>
  <si>
    <t xml:space="preserve">A0102</t>
  </si>
  <si>
    <t xml:space="preserve">"4"</t>
  </si>
  <si>
    <t xml:space="preserve">中东</t>
  </si>
  <si>
    <t xml:space="preserve">客户0004</t>
  </si>
  <si>
    <t xml:space="preserve">A02</t>
  </si>
  <si>
    <t xml:space="preserve">"5"</t>
  </si>
  <si>
    <t xml:space="preserve">客户0005</t>
  </si>
  <si>
    <t xml:space="preserve">A0201</t>
  </si>
  <si>
    <t xml:space="preserve">"6"</t>
  </si>
  <si>
    <t xml:space="preserve">客户0006</t>
  </si>
  <si>
    <t xml:space="preserve">A0202</t>
  </si>
  <si>
    <t xml:space="preserve">"7"</t>
  </si>
  <si>
    <t xml:space="preserve">客户0007</t>
  </si>
  <si>
    <t xml:space="preserve">A03</t>
  </si>
  <si>
    <t xml:space="preserve">"8"</t>
  </si>
  <si>
    <t xml:space="preserve">客户0008</t>
  </si>
  <si>
    <t xml:space="preserve">A0301</t>
  </si>
  <si>
    <t xml:space="preserve">"9"</t>
  </si>
  <si>
    <t xml:space="preserve">客户0009</t>
  </si>
  <si>
    <t xml:space="preserve">A0302</t>
  </si>
  <si>
    <t xml:space="preserve">"10"</t>
  </si>
  <si>
    <t xml:space="preserve">客户0010</t>
  </si>
  <si>
    <t xml:space="preserve">A1001</t>
  </si>
  <si>
    <t xml:space="preserve">"11"</t>
  </si>
  <si>
    <t xml:space="preserve">客户0011</t>
  </si>
  <si>
    <t xml:space="preserve">A1002</t>
  </si>
  <si>
    <t xml:space="preserve">"12"</t>
  </si>
  <si>
    <t xml:space="preserve">客户0012</t>
  </si>
  <si>
    <t xml:space="preserve">A1003</t>
  </si>
  <si>
    <t xml:space="preserve">"13"</t>
  </si>
  <si>
    <t xml:space="preserve">客户0013</t>
  </si>
  <si>
    <t xml:space="preserve">A1004</t>
  </si>
  <si>
    <t xml:space="preserve">"14"</t>
  </si>
  <si>
    <t xml:space="preserve">客户0014</t>
  </si>
  <si>
    <t xml:space="preserve">A1005</t>
  </si>
  <si>
    <t xml:space="preserve">"15"</t>
  </si>
  <si>
    <t xml:space="preserve">客户0015</t>
  </si>
  <si>
    <t xml:space="preserve">A1006</t>
  </si>
  <si>
    <t xml:space="preserve">"16"</t>
  </si>
  <si>
    <t xml:space="preserve">客户0016</t>
  </si>
  <si>
    <t xml:space="preserve">A1007</t>
  </si>
  <si>
    <t xml:space="preserve">"17"</t>
  </si>
  <si>
    <t xml:space="preserve">客户0017</t>
  </si>
  <si>
    <t xml:space="preserve">A1008</t>
  </si>
  <si>
    <t xml:space="preserve">"18"</t>
  </si>
  <si>
    <t xml:space="preserve">客户0018</t>
  </si>
  <si>
    <t xml:space="preserve">A1009</t>
  </si>
  <si>
    <t xml:space="preserve">"19"</t>
  </si>
  <si>
    <t xml:space="preserve">客户0019</t>
  </si>
  <si>
    <t xml:space="preserve">A1010</t>
  </si>
  <si>
    <t xml:space="preserve">"20"</t>
  </si>
  <si>
    <t xml:space="preserve">客户0020</t>
  </si>
  <si>
    <t xml:space="preserve">A1011</t>
  </si>
  <si>
    <t xml:space="preserve">"21"</t>
  </si>
  <si>
    <t xml:space="preserve">客户0021</t>
  </si>
  <si>
    <t xml:space="preserve">A1012</t>
  </si>
  <si>
    <t xml:space="preserve">"22"</t>
  </si>
  <si>
    <t xml:space="preserve">客户0022</t>
  </si>
  <si>
    <t xml:space="preserve">A1013</t>
  </si>
  <si>
    <t xml:space="preserve">"23"</t>
  </si>
  <si>
    <t xml:space="preserve">客户0023</t>
  </si>
  <si>
    <t xml:space="preserve">A1014</t>
  </si>
  <si>
    <t xml:space="preserve">"24"</t>
  </si>
  <si>
    <t xml:space="preserve">客户0024</t>
  </si>
  <si>
    <t xml:space="preserve">A1015</t>
  </si>
  <si>
    <t xml:space="preserve">"25"</t>
  </si>
  <si>
    <t xml:space="preserve">客户0025</t>
  </si>
  <si>
    <t xml:space="preserve">A1016</t>
  </si>
  <si>
    <t xml:space="preserve">"26"</t>
  </si>
  <si>
    <t xml:space="preserve">客户0026</t>
  </si>
  <si>
    <t xml:space="preserve">A1017</t>
  </si>
  <si>
    <t xml:space="preserve">"27"</t>
  </si>
  <si>
    <t xml:space="preserve">客户0027</t>
  </si>
  <si>
    <t xml:space="preserve">A1018</t>
  </si>
  <si>
    <t xml:space="preserve">"28"</t>
  </si>
  <si>
    <t xml:space="preserve">客户0028</t>
  </si>
  <si>
    <t xml:space="preserve">A1019</t>
  </si>
  <si>
    <t xml:space="preserve">"29"</t>
  </si>
  <si>
    <t xml:space="preserve">客户0029</t>
  </si>
  <si>
    <t xml:space="preserve">A1020</t>
  </si>
  <si>
    <t xml:space="preserve">"30"</t>
  </si>
  <si>
    <t xml:space="preserve">客户0030</t>
  </si>
  <si>
    <t xml:space="preserve">A1021</t>
  </si>
  <si>
    <t xml:space="preserve">"31"</t>
  </si>
  <si>
    <t xml:space="preserve">客户0031</t>
  </si>
  <si>
    <t xml:space="preserve">A1022</t>
  </si>
  <si>
    <t xml:space="preserve">"32"</t>
  </si>
  <si>
    <t xml:space="preserve">客户0032</t>
  </si>
  <si>
    <t xml:space="preserve">A1023</t>
  </si>
  <si>
    <t xml:space="preserve">"33"</t>
  </si>
  <si>
    <t xml:space="preserve">客户0033</t>
  </si>
  <si>
    <t xml:space="preserve">A1024</t>
  </si>
  <si>
    <t xml:space="preserve">"34"</t>
  </si>
  <si>
    <t xml:space="preserve">客户0034</t>
  </si>
  <si>
    <t xml:space="preserve">A1025</t>
  </si>
  <si>
    <t xml:space="preserve">"35"</t>
  </si>
  <si>
    <t xml:space="preserve">客户0035</t>
  </si>
  <si>
    <t xml:space="preserve">A1026</t>
  </si>
  <si>
    <t xml:space="preserve">"36"</t>
  </si>
  <si>
    <t xml:space="preserve">客户0036</t>
  </si>
  <si>
    <t xml:space="preserve">A1027</t>
  </si>
  <si>
    <t xml:space="preserve">"37"</t>
  </si>
  <si>
    <t xml:space="preserve">客户0037</t>
  </si>
  <si>
    <t xml:space="preserve">A1028</t>
  </si>
  <si>
    <t xml:space="preserve">"38"</t>
  </si>
  <si>
    <t xml:space="preserve">客户0038</t>
  </si>
  <si>
    <t xml:space="preserve">A1029</t>
  </si>
  <si>
    <t xml:space="preserve">"39"</t>
  </si>
  <si>
    <t xml:space="preserve">客户0039</t>
  </si>
  <si>
    <t xml:space="preserve">A1030</t>
  </si>
  <si>
    <t xml:space="preserve">"40"</t>
  </si>
  <si>
    <t xml:space="preserve">客户0040</t>
  </si>
  <si>
    <t xml:space="preserve">A1031</t>
  </si>
  <si>
    <t xml:space="preserve">"41"</t>
  </si>
  <si>
    <t xml:space="preserve">客户0041</t>
  </si>
  <si>
    <t xml:space="preserve">A1032</t>
  </si>
  <si>
    <t xml:space="preserve">"42"</t>
  </si>
  <si>
    <t xml:space="preserve">客户0042</t>
  </si>
  <si>
    <t xml:space="preserve">A1033</t>
  </si>
  <si>
    <t xml:space="preserve">"43"</t>
  </si>
  <si>
    <t xml:space="preserve">客户0043</t>
  </si>
  <si>
    <t xml:space="preserve">A1034</t>
  </si>
  <si>
    <t xml:space="preserve">"44"</t>
  </si>
  <si>
    <t xml:space="preserve">客户0044</t>
  </si>
  <si>
    <t xml:space="preserve">A1035</t>
  </si>
  <si>
    <t xml:space="preserve">"45"</t>
  </si>
  <si>
    <t xml:space="preserve">客户0045</t>
  </si>
  <si>
    <t xml:space="preserve">A1036</t>
  </si>
  <si>
    <t xml:space="preserve">"46"</t>
  </si>
  <si>
    <t xml:space="preserve">客户0046</t>
  </si>
  <si>
    <t xml:space="preserve">A1037</t>
  </si>
  <si>
    <t xml:space="preserve">"47"</t>
  </si>
  <si>
    <t xml:space="preserve">客户0047</t>
  </si>
  <si>
    <t xml:space="preserve">A1038</t>
  </si>
  <si>
    <t xml:space="preserve">"48"</t>
  </si>
  <si>
    <t xml:space="preserve">客户0048</t>
  </si>
  <si>
    <t xml:space="preserve">A1039</t>
  </si>
  <si>
    <t xml:space="preserve">"49"</t>
  </si>
  <si>
    <t xml:space="preserve">客户0049</t>
  </si>
  <si>
    <t xml:space="preserve">A1040</t>
  </si>
  <si>
    <t xml:space="preserve">"50"</t>
  </si>
  <si>
    <t xml:space="preserve">客户0050</t>
  </si>
  <si>
    <t xml:space="preserve">A1041</t>
  </si>
  <si>
    <t xml:space="preserve">"51"</t>
  </si>
  <si>
    <t xml:space="preserve">客户0051</t>
  </si>
  <si>
    <t xml:space="preserve">A1042</t>
  </si>
  <si>
    <t xml:space="preserve">"52"</t>
  </si>
  <si>
    <t xml:space="preserve">客户0052</t>
  </si>
  <si>
    <t xml:space="preserve">A1043</t>
  </si>
  <si>
    <t xml:space="preserve">"53"</t>
  </si>
  <si>
    <t xml:space="preserve">客户0053</t>
  </si>
  <si>
    <t xml:space="preserve">A1044</t>
  </si>
  <si>
    <t xml:space="preserve">"54"</t>
  </si>
  <si>
    <t xml:space="preserve">客户0054</t>
  </si>
  <si>
    <t xml:space="preserve">A1045</t>
  </si>
  <si>
    <t xml:space="preserve">"55"</t>
  </si>
  <si>
    <t xml:space="preserve">客户0055</t>
  </si>
  <si>
    <t xml:space="preserve">A1046</t>
  </si>
  <si>
    <t xml:space="preserve">"56"</t>
  </si>
  <si>
    <t xml:space="preserve">客户0056</t>
  </si>
  <si>
    <t xml:space="preserve">A1047</t>
  </si>
  <si>
    <t xml:space="preserve">"57"</t>
  </si>
  <si>
    <t xml:space="preserve">客户0057</t>
  </si>
  <si>
    <t xml:space="preserve">A1048</t>
  </si>
  <si>
    <t xml:space="preserve">"58"</t>
  </si>
  <si>
    <t xml:space="preserve">客户0058</t>
  </si>
  <si>
    <t xml:space="preserve">A1049</t>
  </si>
  <si>
    <t xml:space="preserve">"59"</t>
  </si>
  <si>
    <t xml:space="preserve">客户0059</t>
  </si>
  <si>
    <t xml:space="preserve">A1050</t>
  </si>
  <si>
    <t xml:space="preserve">"60"</t>
  </si>
  <si>
    <t xml:space="preserve">客户0060</t>
  </si>
  <si>
    <t xml:space="preserve">A1051</t>
  </si>
  <si>
    <t xml:space="preserve">"61"</t>
  </si>
  <si>
    <t xml:space="preserve">客户0061</t>
  </si>
  <si>
    <t xml:space="preserve">A1052</t>
  </si>
  <si>
    <t xml:space="preserve">"62"</t>
  </si>
  <si>
    <t xml:space="preserve">客户0062</t>
  </si>
  <si>
    <t xml:space="preserve">A1053</t>
  </si>
  <si>
    <t xml:space="preserve">"63"</t>
  </si>
  <si>
    <t xml:space="preserve">客户0063</t>
  </si>
  <si>
    <t xml:space="preserve">A1054</t>
  </si>
  <si>
    <t xml:space="preserve">"64"</t>
  </si>
  <si>
    <t xml:space="preserve">客户0064</t>
  </si>
  <si>
    <t xml:space="preserve">A1055</t>
  </si>
  <si>
    <t xml:space="preserve">"65"</t>
  </si>
  <si>
    <t xml:space="preserve">客户0065</t>
  </si>
  <si>
    <t xml:space="preserve">A1056</t>
  </si>
  <si>
    <t xml:space="preserve">"66"</t>
  </si>
  <si>
    <t xml:space="preserve">客户0066</t>
  </si>
  <si>
    <t xml:space="preserve">A1057</t>
  </si>
  <si>
    <t xml:space="preserve">"67"</t>
  </si>
  <si>
    <t xml:space="preserve">客户0067</t>
  </si>
  <si>
    <t xml:space="preserve">A1058</t>
  </si>
  <si>
    <t xml:space="preserve">"68"</t>
  </si>
  <si>
    <t xml:space="preserve">客户0068</t>
  </si>
  <si>
    <t xml:space="preserve">A1059</t>
  </si>
  <si>
    <t xml:space="preserve">"69"</t>
  </si>
  <si>
    <t xml:space="preserve">客户0069</t>
  </si>
  <si>
    <t xml:space="preserve">A1060</t>
  </si>
  <si>
    <t xml:space="preserve">"70"</t>
  </si>
  <si>
    <t xml:space="preserve">客户0070</t>
  </si>
  <si>
    <t xml:space="preserve">A1061</t>
  </si>
  <si>
    <t xml:space="preserve">"71"</t>
  </si>
  <si>
    <t xml:space="preserve">客户0071</t>
  </si>
  <si>
    <t xml:space="preserve">A1062</t>
  </si>
  <si>
    <t xml:space="preserve">"72"</t>
  </si>
  <si>
    <t xml:space="preserve">客户0072</t>
  </si>
  <si>
    <t xml:space="preserve">A1063</t>
  </si>
  <si>
    <t xml:space="preserve">"73"</t>
  </si>
  <si>
    <t xml:space="preserve">客户0073</t>
  </si>
  <si>
    <t xml:space="preserve">A1064</t>
  </si>
  <si>
    <t xml:space="preserve">"74"</t>
  </si>
  <si>
    <t xml:space="preserve">客户0074</t>
  </si>
  <si>
    <t xml:space="preserve">A1065</t>
  </si>
  <si>
    <t xml:space="preserve">"75"</t>
  </si>
  <si>
    <t xml:space="preserve">客户0075</t>
  </si>
  <si>
    <t xml:space="preserve">A1066</t>
  </si>
  <si>
    <t xml:space="preserve">"76"</t>
  </si>
  <si>
    <t xml:space="preserve">客户0076</t>
  </si>
  <si>
    <t xml:space="preserve">A1067</t>
  </si>
  <si>
    <t xml:space="preserve">"77"</t>
  </si>
  <si>
    <t xml:space="preserve">客户0077</t>
  </si>
  <si>
    <t xml:space="preserve">A1068</t>
  </si>
  <si>
    <t xml:space="preserve">"78"</t>
  </si>
  <si>
    <t xml:space="preserve">客户0078</t>
  </si>
  <si>
    <t xml:space="preserve">A1069</t>
  </si>
  <si>
    <t xml:space="preserve">"79"</t>
  </si>
  <si>
    <t xml:space="preserve">客户0079</t>
  </si>
  <si>
    <t xml:space="preserve">A1070</t>
  </si>
  <si>
    <t xml:space="preserve">"80"</t>
  </si>
  <si>
    <t xml:space="preserve">客户0080</t>
  </si>
  <si>
    <t xml:space="preserve">A1071</t>
  </si>
  <si>
    <t xml:space="preserve">"81"</t>
  </si>
  <si>
    <t xml:space="preserve">客户0081</t>
  </si>
  <si>
    <t xml:space="preserve">A1072</t>
  </si>
  <si>
    <t xml:space="preserve">"82"</t>
  </si>
  <si>
    <t xml:space="preserve">客户0082</t>
  </si>
  <si>
    <t xml:space="preserve">A1073</t>
  </si>
  <si>
    <t xml:space="preserve">"83"</t>
  </si>
  <si>
    <t xml:space="preserve">客户0083</t>
  </si>
  <si>
    <t xml:space="preserve">A1074</t>
  </si>
  <si>
    <t xml:space="preserve">"84"</t>
  </si>
  <si>
    <t xml:space="preserve">客户0084</t>
  </si>
  <si>
    <t xml:space="preserve">A1075</t>
  </si>
  <si>
    <t xml:space="preserve">"85"</t>
  </si>
  <si>
    <t xml:space="preserve">客户0085</t>
  </si>
  <si>
    <t xml:space="preserve">A1076</t>
  </si>
  <si>
    <t xml:space="preserve">"86"</t>
  </si>
  <si>
    <t xml:space="preserve">客户0086</t>
  </si>
  <si>
    <t xml:space="preserve">A1077</t>
  </si>
  <si>
    <t xml:space="preserve">"87"</t>
  </si>
  <si>
    <t xml:space="preserve">客户0087</t>
  </si>
  <si>
    <t xml:space="preserve">A1078</t>
  </si>
  <si>
    <t xml:space="preserve">"88"</t>
  </si>
  <si>
    <t xml:space="preserve">客户0088</t>
  </si>
  <si>
    <t xml:space="preserve">A1079</t>
  </si>
  <si>
    <t xml:space="preserve">"89"</t>
  </si>
  <si>
    <t xml:space="preserve">客户0089</t>
  </si>
  <si>
    <t xml:space="preserve">A1080</t>
  </si>
  <si>
    <t xml:space="preserve">"90"</t>
  </si>
  <si>
    <t xml:space="preserve">客户0090</t>
  </si>
  <si>
    <t xml:space="preserve">A1081</t>
  </si>
  <si>
    <t xml:space="preserve">"91"</t>
  </si>
  <si>
    <t xml:space="preserve">客户0091</t>
  </si>
  <si>
    <t xml:space="preserve">A1082</t>
  </si>
  <si>
    <t xml:space="preserve">"92"</t>
  </si>
  <si>
    <t xml:space="preserve">客户0092</t>
  </si>
  <si>
    <t xml:space="preserve">A1083</t>
  </si>
  <si>
    <t xml:space="preserve">"93"</t>
  </si>
  <si>
    <t xml:space="preserve">客户0093</t>
  </si>
  <si>
    <t xml:space="preserve">A1084</t>
  </si>
  <si>
    <t xml:space="preserve">"94"</t>
  </si>
  <si>
    <t xml:space="preserve">客户0094</t>
  </si>
  <si>
    <t xml:space="preserve">A1085</t>
  </si>
  <si>
    <t xml:space="preserve">"95"</t>
  </si>
  <si>
    <t xml:space="preserve">客户0095</t>
  </si>
  <si>
    <t xml:space="preserve">A1086</t>
  </si>
  <si>
    <t xml:space="preserve">"96"</t>
  </si>
  <si>
    <t xml:space="preserve">客户0096</t>
  </si>
  <si>
    <t xml:space="preserve">A1087</t>
  </si>
  <si>
    <t xml:space="preserve">"97"</t>
  </si>
  <si>
    <t xml:space="preserve">客户0097</t>
  </si>
  <si>
    <t xml:space="preserve">A1088</t>
  </si>
  <si>
    <t xml:space="preserve">"98"</t>
  </si>
  <si>
    <t xml:space="preserve">客户0098</t>
  </si>
  <si>
    <t xml:space="preserve">A1089</t>
  </si>
  <si>
    <t xml:space="preserve">"99"</t>
  </si>
  <si>
    <t xml:space="preserve">客户0099</t>
  </si>
  <si>
    <t xml:space="preserve">A1090</t>
  </si>
  <si>
    <t xml:space="preserve">"100"</t>
  </si>
  <si>
    <t xml:space="preserve">客户0100</t>
  </si>
  <si>
    <t xml:space="preserve">A1091</t>
  </si>
  <si>
    <t xml:space="preserve">"101"</t>
  </si>
  <si>
    <t xml:space="preserve">客户0101</t>
  </si>
  <si>
    <t xml:space="preserve">A1092</t>
  </si>
  <si>
    <t xml:space="preserve">"102"</t>
  </si>
  <si>
    <t xml:space="preserve">客户0102</t>
  </si>
  <si>
    <t xml:space="preserve">A1093</t>
  </si>
  <si>
    <t xml:space="preserve">"103"</t>
  </si>
  <si>
    <t xml:space="preserve">客户0103</t>
  </si>
  <si>
    <t xml:space="preserve">A1094</t>
  </si>
  <si>
    <t xml:space="preserve">"104"</t>
  </si>
  <si>
    <t xml:space="preserve">客户0104</t>
  </si>
  <si>
    <t xml:space="preserve">A1095</t>
  </si>
  <si>
    <t xml:space="preserve">"105"</t>
  </si>
  <si>
    <t xml:space="preserve">客户0105</t>
  </si>
  <si>
    <t xml:space="preserve">A1096</t>
  </si>
  <si>
    <t xml:space="preserve">"106"</t>
  </si>
  <si>
    <t xml:space="preserve">客户0106</t>
  </si>
  <si>
    <t xml:space="preserve">A1097</t>
  </si>
  <si>
    <t xml:space="preserve">"107"</t>
  </si>
  <si>
    <t xml:space="preserve">客户0107</t>
  </si>
  <si>
    <t xml:space="preserve">A1098</t>
  </si>
  <si>
    <t xml:space="preserve">"108"</t>
  </si>
  <si>
    <t xml:space="preserve">客户0108</t>
  </si>
  <si>
    <t xml:space="preserve">A1099</t>
  </si>
  <si>
    <t xml:space="preserve">"109"</t>
  </si>
  <si>
    <t xml:space="preserve">客户0109</t>
  </si>
  <si>
    <t xml:space="preserve">A1100</t>
  </si>
  <si>
    <t xml:space="preserve">"110"</t>
  </si>
  <si>
    <t xml:space="preserve">客户0110</t>
  </si>
  <si>
    <t xml:space="preserve">A1101</t>
  </si>
  <si>
    <t xml:space="preserve">"111"</t>
  </si>
  <si>
    <t xml:space="preserve">客户0111</t>
  </si>
  <si>
    <t xml:space="preserve">A1102</t>
  </si>
  <si>
    <t xml:space="preserve">"112"</t>
  </si>
  <si>
    <t xml:space="preserve">客户0112</t>
  </si>
  <si>
    <t xml:space="preserve">A1103</t>
  </si>
  <si>
    <t xml:space="preserve">"113"</t>
  </si>
  <si>
    <t xml:space="preserve">客户0113</t>
  </si>
  <si>
    <t xml:space="preserve">A1104</t>
  </si>
  <si>
    <t xml:space="preserve">"114"</t>
  </si>
  <si>
    <t xml:space="preserve">客户0114</t>
  </si>
  <si>
    <t xml:space="preserve">A1105</t>
  </si>
  <si>
    <t xml:space="preserve">"115"</t>
  </si>
  <si>
    <t xml:space="preserve">客户0115</t>
  </si>
  <si>
    <t xml:space="preserve">A1106</t>
  </si>
  <si>
    <t xml:space="preserve">"116"</t>
  </si>
  <si>
    <t xml:space="preserve">客户0116</t>
  </si>
  <si>
    <t xml:space="preserve">A1107</t>
  </si>
  <si>
    <t xml:space="preserve">"117"</t>
  </si>
  <si>
    <t xml:space="preserve">客户0117</t>
  </si>
  <si>
    <t xml:space="preserve">A1108</t>
  </si>
  <si>
    <t xml:space="preserve">"118"</t>
  </si>
  <si>
    <t xml:space="preserve">客户0118</t>
  </si>
  <si>
    <t xml:space="preserve">A1109</t>
  </si>
  <si>
    <t xml:space="preserve">"119"</t>
  </si>
  <si>
    <t xml:space="preserve">客户0119</t>
  </si>
  <si>
    <t xml:space="preserve">A1110</t>
  </si>
  <si>
    <t xml:space="preserve">"120"</t>
  </si>
  <si>
    <t xml:space="preserve">客户0120</t>
  </si>
  <si>
    <t xml:space="preserve">A1111</t>
  </si>
  <si>
    <t xml:space="preserve">"121"</t>
  </si>
  <si>
    <t xml:space="preserve">客户0121</t>
  </si>
  <si>
    <t xml:space="preserve">A1112</t>
  </si>
  <si>
    <t xml:space="preserve">"122"</t>
  </si>
  <si>
    <t xml:space="preserve">客户0122</t>
  </si>
  <si>
    <t xml:space="preserve">A1113</t>
  </si>
  <si>
    <t xml:space="preserve">"123"</t>
  </si>
  <si>
    <t xml:space="preserve">客户0123</t>
  </si>
  <si>
    <t xml:space="preserve">A1114</t>
  </si>
  <si>
    <t xml:space="preserve">"124"</t>
  </si>
  <si>
    <t xml:space="preserve">客户0124</t>
  </si>
  <si>
    <t xml:space="preserve">A1115</t>
  </si>
  <si>
    <t xml:space="preserve">"125"</t>
  </si>
  <si>
    <t xml:space="preserve">客户0125</t>
  </si>
  <si>
    <t xml:space="preserve">A1116</t>
  </si>
  <si>
    <t xml:space="preserve">"126"</t>
  </si>
  <si>
    <t xml:space="preserve">客户0126</t>
  </si>
  <si>
    <t xml:space="preserve">A1117</t>
  </si>
  <si>
    <t xml:space="preserve">"127"</t>
  </si>
  <si>
    <t xml:space="preserve">客户0127</t>
  </si>
  <si>
    <t xml:space="preserve">A1118</t>
  </si>
  <si>
    <t xml:space="preserve">"128"</t>
  </si>
  <si>
    <t xml:space="preserve">客户0128</t>
  </si>
  <si>
    <t xml:space="preserve">A1119</t>
  </si>
  <si>
    <t xml:space="preserve">"129"</t>
  </si>
  <si>
    <t xml:space="preserve">客户0129</t>
  </si>
  <si>
    <t xml:space="preserve">A1120</t>
  </si>
  <si>
    <t xml:space="preserve">"130"</t>
  </si>
  <si>
    <t xml:space="preserve">客户0130</t>
  </si>
  <si>
    <t xml:space="preserve">A1121</t>
  </si>
  <si>
    <t xml:space="preserve">"131"</t>
  </si>
  <si>
    <t xml:space="preserve">客户0131</t>
  </si>
  <si>
    <t xml:space="preserve">A1122</t>
  </si>
  <si>
    <t xml:space="preserve">"132"</t>
  </si>
  <si>
    <t xml:space="preserve">客户0132</t>
  </si>
  <si>
    <t xml:space="preserve">A1123</t>
  </si>
  <si>
    <t xml:space="preserve">"133"</t>
  </si>
  <si>
    <t xml:space="preserve">客户0133</t>
  </si>
  <si>
    <t xml:space="preserve">A1124</t>
  </si>
  <si>
    <t xml:space="preserve">"134"</t>
  </si>
  <si>
    <t xml:space="preserve">客户0134</t>
  </si>
  <si>
    <t xml:space="preserve">A1125</t>
  </si>
  <si>
    <t xml:space="preserve">"135"</t>
  </si>
  <si>
    <t xml:space="preserve">客户0135</t>
  </si>
  <si>
    <t xml:space="preserve">A1126</t>
  </si>
  <si>
    <t xml:space="preserve">"136"</t>
  </si>
  <si>
    <t xml:space="preserve">客户0136</t>
  </si>
  <si>
    <t xml:space="preserve">A1127</t>
  </si>
  <si>
    <t xml:space="preserve">"137"</t>
  </si>
  <si>
    <t xml:space="preserve">客户0137</t>
  </si>
  <si>
    <t xml:space="preserve">A1128</t>
  </si>
  <si>
    <t xml:space="preserve">"138"</t>
  </si>
  <si>
    <t xml:space="preserve">客户0138</t>
  </si>
  <si>
    <t xml:space="preserve">A1129</t>
  </si>
  <si>
    <t xml:space="preserve">"139"</t>
  </si>
  <si>
    <t xml:space="preserve">客户0139</t>
  </si>
  <si>
    <t xml:space="preserve">A1130</t>
  </si>
  <si>
    <t xml:space="preserve">"140"</t>
  </si>
  <si>
    <t xml:space="preserve">客户0140</t>
  </si>
  <si>
    <t xml:space="preserve">A1131</t>
  </si>
  <si>
    <t xml:space="preserve">"141"</t>
  </si>
  <si>
    <t xml:space="preserve">客户0141</t>
  </si>
  <si>
    <t xml:space="preserve">A1132</t>
  </si>
  <si>
    <t xml:space="preserve">"142"</t>
  </si>
  <si>
    <t xml:space="preserve">客户0142</t>
  </si>
  <si>
    <t xml:space="preserve">A1133</t>
  </si>
  <si>
    <t xml:space="preserve">"143"</t>
  </si>
  <si>
    <t xml:space="preserve">客户0143</t>
  </si>
  <si>
    <t xml:space="preserve">A1134</t>
  </si>
  <si>
    <t xml:space="preserve">"144"</t>
  </si>
  <si>
    <t xml:space="preserve">客户0144</t>
  </si>
  <si>
    <t xml:space="preserve">A1135</t>
  </si>
  <si>
    <t xml:space="preserve">"145"</t>
  </si>
  <si>
    <t xml:space="preserve">客户0145</t>
  </si>
  <si>
    <t xml:space="preserve">A1136</t>
  </si>
  <si>
    <t xml:space="preserve">"146"</t>
  </si>
  <si>
    <t xml:space="preserve">客户0146</t>
  </si>
  <si>
    <t xml:space="preserve">A1137</t>
  </si>
  <si>
    <t xml:space="preserve">"147"</t>
  </si>
  <si>
    <t xml:space="preserve">客户0147</t>
  </si>
  <si>
    <t xml:space="preserve">A1138</t>
  </si>
  <si>
    <t xml:space="preserve">"148"</t>
  </si>
  <si>
    <t xml:space="preserve">客户0148</t>
  </si>
  <si>
    <t xml:space="preserve">A1139</t>
  </si>
  <si>
    <t xml:space="preserve">客户0149</t>
  </si>
  <si>
    <t xml:space="preserve">A1140</t>
  </si>
  <si>
    <t xml:space="preserve">客户0150</t>
  </si>
  <si>
    <t xml:space="preserve">A1141</t>
  </si>
  <si>
    <t xml:space="preserve">客户0151</t>
  </si>
  <si>
    <t xml:space="preserve">A1142</t>
  </si>
  <si>
    <t xml:space="preserve">客户0152</t>
  </si>
  <si>
    <t xml:space="preserve">A1143</t>
  </si>
  <si>
    <t xml:space="preserve">客户0153</t>
  </si>
  <si>
    <t xml:space="preserve">A1144</t>
  </si>
  <si>
    <t xml:space="preserve">客户0154</t>
  </si>
  <si>
    <t xml:space="preserve">A1145</t>
  </si>
  <si>
    <t xml:space="preserve">客户0155</t>
  </si>
  <si>
    <t xml:space="preserve">A1146</t>
  </si>
  <si>
    <t xml:space="preserve">客户0156</t>
  </si>
  <si>
    <t xml:space="preserve">A1147</t>
  </si>
  <si>
    <t xml:space="preserve">客户0157</t>
  </si>
  <si>
    <t xml:space="preserve">A1148</t>
  </si>
  <si>
    <t xml:space="preserve">客户0158</t>
  </si>
  <si>
    <t xml:space="preserve">A1149</t>
  </si>
  <si>
    <t xml:space="preserve">客户0159</t>
  </si>
  <si>
    <t xml:space="preserve">A1150</t>
  </si>
  <si>
    <t xml:space="preserve">客户0160</t>
  </si>
  <si>
    <t xml:space="preserve">A1151</t>
  </si>
  <si>
    <t xml:space="preserve">客户0161</t>
  </si>
  <si>
    <t xml:space="preserve">A1152</t>
  </si>
  <si>
    <t xml:space="preserve">客户0162</t>
  </si>
  <si>
    <t xml:space="preserve">A1153</t>
  </si>
  <si>
    <t xml:space="preserve">客户0163</t>
  </si>
  <si>
    <t xml:space="preserve">A1154</t>
  </si>
  <si>
    <t xml:space="preserve">客户0164</t>
  </si>
  <si>
    <t xml:space="preserve">A1155</t>
  </si>
  <si>
    <t xml:space="preserve">客户0165</t>
  </si>
  <si>
    <t xml:space="preserve">A1156</t>
  </si>
  <si>
    <t xml:space="preserve">客户0166</t>
  </si>
  <si>
    <t xml:space="preserve">A1157</t>
  </si>
  <si>
    <t xml:space="preserve">客户0167</t>
  </si>
  <si>
    <t xml:space="preserve">A1158</t>
  </si>
  <si>
    <t xml:space="preserve">客户0168</t>
  </si>
  <si>
    <t xml:space="preserve">A1159</t>
  </si>
  <si>
    <t xml:space="preserve">客户0169</t>
  </si>
  <si>
    <t xml:space="preserve">A1160</t>
  </si>
  <si>
    <t xml:space="preserve">客户0170</t>
  </si>
  <si>
    <t xml:space="preserve">A1161</t>
  </si>
  <si>
    <t xml:space="preserve">客户0171</t>
  </si>
  <si>
    <t xml:space="preserve">A1162</t>
  </si>
  <si>
    <t xml:space="preserve">客户0172</t>
  </si>
  <si>
    <t xml:space="preserve">A1163</t>
  </si>
  <si>
    <t xml:space="preserve">客户0173</t>
  </si>
  <si>
    <t xml:space="preserve">A1164</t>
  </si>
  <si>
    <t xml:space="preserve">客户0174</t>
  </si>
  <si>
    <t xml:space="preserve">A1165</t>
  </si>
  <si>
    <t xml:space="preserve">客户0175</t>
  </si>
  <si>
    <t xml:space="preserve">A1166</t>
  </si>
  <si>
    <t xml:space="preserve">客户0176</t>
  </si>
  <si>
    <t xml:space="preserve">A1167</t>
  </si>
  <si>
    <t xml:space="preserve">客户0177</t>
  </si>
  <si>
    <t xml:space="preserve">A1168</t>
  </si>
  <si>
    <t xml:space="preserve">客户0178</t>
  </si>
  <si>
    <t xml:space="preserve">A1169</t>
  </si>
  <si>
    <t xml:space="preserve">客户0179</t>
  </si>
  <si>
    <t xml:space="preserve">A1170</t>
  </si>
  <si>
    <t xml:space="preserve">客户0180</t>
  </si>
  <si>
    <t xml:space="preserve">A1171</t>
  </si>
  <si>
    <t xml:space="preserve">客户0181</t>
  </si>
  <si>
    <t xml:space="preserve">A1172</t>
  </si>
  <si>
    <t xml:space="preserve">客户0182</t>
  </si>
  <si>
    <t xml:space="preserve">A1173</t>
  </si>
  <si>
    <t xml:space="preserve">客户0183</t>
  </si>
  <si>
    <t xml:space="preserve">A1174</t>
  </si>
  <si>
    <t xml:space="preserve">客户0184</t>
  </si>
  <si>
    <t xml:space="preserve">A1175</t>
  </si>
  <si>
    <t xml:space="preserve">客户0185</t>
  </si>
  <si>
    <t xml:space="preserve">A1176</t>
  </si>
  <si>
    <t xml:space="preserve">客户0186</t>
  </si>
  <si>
    <t xml:space="preserve">A1177</t>
  </si>
  <si>
    <t xml:space="preserve">客户0187</t>
  </si>
  <si>
    <t xml:space="preserve">A1178</t>
  </si>
  <si>
    <t xml:space="preserve">客户0188</t>
  </si>
  <si>
    <t xml:space="preserve">A1179</t>
  </si>
  <si>
    <t xml:space="preserve">客户0189</t>
  </si>
  <si>
    <t xml:space="preserve">A1180</t>
  </si>
  <si>
    <t xml:space="preserve">客户0190</t>
  </si>
  <si>
    <t xml:space="preserve">A1181</t>
  </si>
  <si>
    <t xml:space="preserve">客户0191</t>
  </si>
  <si>
    <t xml:space="preserve">A1182</t>
  </si>
  <si>
    <t xml:space="preserve">客户0192</t>
  </si>
  <si>
    <t xml:space="preserve">A1183</t>
  </si>
  <si>
    <t xml:space="preserve">客户0193</t>
  </si>
  <si>
    <t xml:space="preserve">A1184</t>
  </si>
  <si>
    <t xml:space="preserve">客户0194</t>
  </si>
  <si>
    <t xml:space="preserve">A1185</t>
  </si>
  <si>
    <t xml:space="preserve">客户0195</t>
  </si>
  <si>
    <t xml:space="preserve">A1186</t>
  </si>
  <si>
    <t xml:space="preserve">客户0196</t>
  </si>
  <si>
    <t xml:space="preserve">A1187</t>
  </si>
  <si>
    <t xml:space="preserve">客户0197</t>
  </si>
  <si>
    <t xml:space="preserve">A1188</t>
  </si>
  <si>
    <t xml:space="preserve">客户0198</t>
  </si>
  <si>
    <t xml:space="preserve">A1189</t>
  </si>
  <si>
    <t xml:space="preserve">客户0199</t>
  </si>
  <si>
    <t xml:space="preserve">A1190</t>
  </si>
  <si>
    <t xml:space="preserve">客户0200</t>
  </si>
  <si>
    <t xml:space="preserve">A1191</t>
  </si>
  <si>
    <t xml:space="preserve">客户0201</t>
  </si>
  <si>
    <t xml:space="preserve">A1192</t>
  </si>
  <si>
    <t xml:space="preserve">客户0202</t>
  </si>
  <si>
    <t xml:space="preserve">A1193</t>
  </si>
  <si>
    <t xml:space="preserve">客户0203</t>
  </si>
  <si>
    <t xml:space="preserve">A1194</t>
  </si>
  <si>
    <t xml:space="preserve">客户0204</t>
  </si>
  <si>
    <t xml:space="preserve">A1195</t>
  </si>
  <si>
    <t xml:space="preserve">客户0205</t>
  </si>
  <si>
    <t xml:space="preserve">A1196</t>
  </si>
  <si>
    <t xml:space="preserve">客户0206</t>
  </si>
  <si>
    <t xml:space="preserve">A1197</t>
  </si>
  <si>
    <t xml:space="preserve">客户0207</t>
  </si>
  <si>
    <t xml:space="preserve">A1198</t>
  </si>
  <si>
    <t xml:space="preserve">客户0208</t>
  </si>
  <si>
    <t xml:space="preserve">A1199</t>
  </si>
  <si>
    <t xml:space="preserve">客户0209</t>
  </si>
  <si>
    <t xml:space="preserve">A1200</t>
  </si>
  <si>
    <t xml:space="preserve">客户0210</t>
  </si>
  <si>
    <t xml:space="preserve">A1201</t>
  </si>
  <si>
    <t xml:space="preserve">客户0211</t>
  </si>
  <si>
    <t xml:space="preserve">A1202</t>
  </si>
  <si>
    <t xml:space="preserve">客户0212</t>
  </si>
  <si>
    <t xml:space="preserve">A1203</t>
  </si>
  <si>
    <t xml:space="preserve">客户0213</t>
  </si>
  <si>
    <t xml:space="preserve">A1204</t>
  </si>
  <si>
    <t xml:space="preserve">客户0214</t>
  </si>
  <si>
    <t xml:space="preserve">A1205</t>
  </si>
  <si>
    <t xml:space="preserve">客户0215</t>
  </si>
  <si>
    <t xml:space="preserve">A1206</t>
  </si>
  <si>
    <t xml:space="preserve">客户0216</t>
  </si>
  <si>
    <t xml:space="preserve">A1207</t>
  </si>
  <si>
    <t xml:space="preserve">客户0217</t>
  </si>
  <si>
    <t xml:space="preserve">A1208</t>
  </si>
  <si>
    <t xml:space="preserve">客户0218</t>
  </si>
  <si>
    <t xml:space="preserve">A1209</t>
  </si>
  <si>
    <t xml:space="preserve">客户0219</t>
  </si>
  <si>
    <t xml:space="preserve">A1210</t>
  </si>
  <si>
    <t xml:space="preserve">客户0220</t>
  </si>
  <si>
    <t xml:space="preserve">A1211</t>
  </si>
  <si>
    <t xml:space="preserve">客户0221</t>
  </si>
  <si>
    <t xml:space="preserve">A1212</t>
  </si>
  <si>
    <t xml:space="preserve">客户0222</t>
  </si>
  <si>
    <t xml:space="preserve">A1213</t>
  </si>
  <si>
    <t xml:space="preserve">客户0223</t>
  </si>
  <si>
    <t xml:space="preserve">A1214</t>
  </si>
  <si>
    <t xml:space="preserve">客户0224</t>
  </si>
  <si>
    <t xml:space="preserve">A1215</t>
  </si>
  <si>
    <t xml:space="preserve">客户0225</t>
  </si>
  <si>
    <t xml:space="preserve">A1216</t>
  </si>
  <si>
    <t xml:space="preserve">客户0226</t>
  </si>
  <si>
    <t xml:space="preserve">A1217</t>
  </si>
  <si>
    <t xml:space="preserve">客户0227</t>
  </si>
  <si>
    <t xml:space="preserve">A1218</t>
  </si>
  <si>
    <t xml:space="preserve">客户0228</t>
  </si>
  <si>
    <t xml:space="preserve">A1219</t>
  </si>
  <si>
    <t xml:space="preserve">客户0229</t>
  </si>
  <si>
    <t xml:space="preserve">A1220</t>
  </si>
  <si>
    <t xml:space="preserve">客户0230</t>
  </si>
  <si>
    <t xml:space="preserve">A1221</t>
  </si>
  <si>
    <t xml:space="preserve">客户0231</t>
  </si>
  <si>
    <t xml:space="preserve">A1222</t>
  </si>
  <si>
    <t xml:space="preserve">客户0232</t>
  </si>
  <si>
    <t xml:space="preserve">A1223</t>
  </si>
  <si>
    <t xml:space="preserve">客户0233</t>
  </si>
  <si>
    <t xml:space="preserve">A1224</t>
  </si>
  <si>
    <t xml:space="preserve">客户0234</t>
  </si>
  <si>
    <t xml:space="preserve">A1225</t>
  </si>
  <si>
    <t xml:space="preserve">客户0235</t>
  </si>
  <si>
    <t xml:space="preserve">A1226</t>
  </si>
  <si>
    <t xml:space="preserve">客户0236</t>
  </si>
  <si>
    <t xml:space="preserve">A1227</t>
  </si>
  <si>
    <t xml:space="preserve">客户0237</t>
  </si>
  <si>
    <t xml:space="preserve">A1228</t>
  </si>
  <si>
    <t xml:space="preserve">客户0238</t>
  </si>
  <si>
    <t xml:space="preserve">A1229</t>
  </si>
  <si>
    <t xml:space="preserve">客户0239</t>
  </si>
  <si>
    <t xml:space="preserve">A1230</t>
  </si>
  <si>
    <t xml:space="preserve">客户0240</t>
  </si>
  <si>
    <t xml:space="preserve">A1231</t>
  </si>
  <si>
    <t xml:space="preserve">客户0241</t>
  </si>
  <si>
    <t xml:space="preserve">A1232</t>
  </si>
  <si>
    <t xml:space="preserve">客户0242</t>
  </si>
  <si>
    <t xml:space="preserve">A1233</t>
  </si>
  <si>
    <t xml:space="preserve">客户0243</t>
  </si>
  <si>
    <t xml:space="preserve">A1234</t>
  </si>
  <si>
    <t xml:space="preserve">客户0244</t>
  </si>
  <si>
    <t xml:space="preserve">A1235</t>
  </si>
  <si>
    <t xml:space="preserve">客户0245</t>
  </si>
  <si>
    <t xml:space="preserve">A1236</t>
  </si>
  <si>
    <t xml:space="preserve">客户0246</t>
  </si>
  <si>
    <t xml:space="preserve">A1237</t>
  </si>
  <si>
    <t xml:space="preserve">客户0247</t>
  </si>
  <si>
    <t xml:space="preserve">A1238</t>
  </si>
  <si>
    <t xml:space="preserve">客户0248</t>
  </si>
  <si>
    <t xml:space="preserve">A1239</t>
  </si>
  <si>
    <t xml:space="preserve">客户0249</t>
  </si>
  <si>
    <t xml:space="preserve">A1240</t>
  </si>
  <si>
    <t xml:space="preserve">客户0250</t>
  </si>
  <si>
    <t xml:space="preserve">A1241</t>
  </si>
  <si>
    <t xml:space="preserve">客户0251</t>
  </si>
  <si>
    <t xml:space="preserve">A1242</t>
  </si>
  <si>
    <t xml:space="preserve">客户0252</t>
  </si>
  <si>
    <t xml:space="preserve">A1243</t>
  </si>
  <si>
    <t xml:space="preserve">客户0253</t>
  </si>
  <si>
    <t xml:space="preserve">A1244</t>
  </si>
  <si>
    <t xml:space="preserve">客户0254</t>
  </si>
  <si>
    <t xml:space="preserve">A1245</t>
  </si>
  <si>
    <t xml:space="preserve">客户0255</t>
  </si>
  <si>
    <t xml:space="preserve">A1246</t>
  </si>
  <si>
    <t xml:space="preserve">客户0256</t>
  </si>
  <si>
    <t xml:space="preserve">A1247</t>
  </si>
  <si>
    <t xml:space="preserve">客户0257</t>
  </si>
  <si>
    <t xml:space="preserve">A1248</t>
  </si>
  <si>
    <t xml:space="preserve">客户0258</t>
  </si>
  <si>
    <t xml:space="preserve">A1249</t>
  </si>
  <si>
    <t xml:space="preserve">客户0259</t>
  </si>
  <si>
    <t xml:space="preserve">A1250</t>
  </si>
  <si>
    <t xml:space="preserve">客户0260</t>
  </si>
  <si>
    <t xml:space="preserve">A1251</t>
  </si>
  <si>
    <t xml:space="preserve">客户0261</t>
  </si>
  <si>
    <t xml:space="preserve">A1252</t>
  </si>
  <si>
    <t xml:space="preserve">客户0262</t>
  </si>
  <si>
    <t xml:space="preserve">A1253</t>
  </si>
  <si>
    <t xml:space="preserve">客户0263</t>
  </si>
  <si>
    <t xml:space="preserve">A1254</t>
  </si>
  <si>
    <t xml:space="preserve">客户0264</t>
  </si>
  <si>
    <t xml:space="preserve">A1255</t>
  </si>
  <si>
    <t xml:space="preserve">客户0265</t>
  </si>
  <si>
    <t xml:space="preserve">A1256</t>
  </si>
  <si>
    <t xml:space="preserve">客户0266</t>
  </si>
  <si>
    <t xml:space="preserve">A1257</t>
  </si>
  <si>
    <t xml:space="preserve">客户0267</t>
  </si>
  <si>
    <t xml:space="preserve">A1258</t>
  </si>
  <si>
    <t xml:space="preserve">客户0268</t>
  </si>
  <si>
    <t xml:space="preserve">A1259</t>
  </si>
  <si>
    <t xml:space="preserve">客户0269</t>
  </si>
  <si>
    <t xml:space="preserve">A1260</t>
  </si>
  <si>
    <t xml:space="preserve">客户0270</t>
  </si>
  <si>
    <t xml:space="preserve">A1261</t>
  </si>
  <si>
    <t xml:space="preserve">客户0271</t>
  </si>
  <si>
    <t xml:space="preserve">A1262</t>
  </si>
  <si>
    <t xml:space="preserve">客户0272</t>
  </si>
  <si>
    <t xml:space="preserve">A1263</t>
  </si>
  <si>
    <t xml:space="preserve">客户0273</t>
  </si>
  <si>
    <t xml:space="preserve">A1264</t>
  </si>
  <si>
    <t xml:space="preserve">客户0274</t>
  </si>
  <si>
    <t xml:space="preserve">A1265</t>
  </si>
  <si>
    <t xml:space="preserve">客户0275</t>
  </si>
  <si>
    <t xml:space="preserve">A1266</t>
  </si>
  <si>
    <t xml:space="preserve">客户0276</t>
  </si>
  <si>
    <t xml:space="preserve">A1267</t>
  </si>
  <si>
    <t xml:space="preserve">客户0277</t>
  </si>
  <si>
    <t xml:space="preserve">A1268</t>
  </si>
  <si>
    <t xml:space="preserve">客户0278</t>
  </si>
  <si>
    <t xml:space="preserve">A1269</t>
  </si>
  <si>
    <t xml:space="preserve">客户0279</t>
  </si>
  <si>
    <t xml:space="preserve">A1270</t>
  </si>
  <si>
    <t xml:space="preserve">客户0280</t>
  </si>
  <si>
    <t xml:space="preserve">A1271</t>
  </si>
  <si>
    <t xml:space="preserve">客户0281</t>
  </si>
  <si>
    <t xml:space="preserve">A1272</t>
  </si>
  <si>
    <t xml:space="preserve">客户0282</t>
  </si>
  <si>
    <t xml:space="preserve">A1273</t>
  </si>
  <si>
    <t xml:space="preserve">客户0283</t>
  </si>
  <si>
    <t xml:space="preserve">A1274</t>
  </si>
  <si>
    <t xml:space="preserve">客户0284</t>
  </si>
  <si>
    <t xml:space="preserve">A1275</t>
  </si>
  <si>
    <t xml:space="preserve">客户0285</t>
  </si>
  <si>
    <t xml:space="preserve">A1276</t>
  </si>
  <si>
    <t xml:space="preserve">客户0286</t>
  </si>
  <si>
    <t xml:space="preserve">A1277</t>
  </si>
  <si>
    <t xml:space="preserve">客户0287</t>
  </si>
  <si>
    <t xml:space="preserve">A1278</t>
  </si>
  <si>
    <t xml:space="preserve">客户0288</t>
  </si>
  <si>
    <t xml:space="preserve">A1279</t>
  </si>
  <si>
    <t xml:space="preserve">客户0289</t>
  </si>
  <si>
    <t xml:space="preserve">A1280</t>
  </si>
  <si>
    <t xml:space="preserve">客户0290</t>
  </si>
  <si>
    <t xml:space="preserve">A1281</t>
  </si>
  <si>
    <t xml:space="preserve">客户0291</t>
  </si>
  <si>
    <t xml:space="preserve">A1282</t>
  </si>
  <si>
    <t xml:space="preserve">客户0292</t>
  </si>
  <si>
    <t xml:space="preserve">A1283</t>
  </si>
  <si>
    <t xml:space="preserve">客户0293</t>
  </si>
  <si>
    <t xml:space="preserve">A1284</t>
  </si>
  <si>
    <t xml:space="preserve">产品2284</t>
  </si>
  <si>
    <t xml:space="preserve">客户0294</t>
  </si>
  <si>
    <t xml:space="preserve">A1285</t>
  </si>
  <si>
    <t xml:space="preserve">产品2285</t>
  </si>
  <si>
    <t xml:space="preserve">客户0295</t>
  </si>
  <si>
    <t xml:space="preserve">A1286</t>
  </si>
  <si>
    <t xml:space="preserve">客户0296</t>
  </si>
  <si>
    <t xml:space="preserve">A1287</t>
  </si>
  <si>
    <t xml:space="preserve">客户0297</t>
  </si>
  <si>
    <t xml:space="preserve">A1288</t>
  </si>
  <si>
    <t xml:space="preserve">产品2288</t>
  </si>
  <si>
    <t xml:space="preserve">客户0298</t>
  </si>
  <si>
    <t xml:space="preserve">A1289</t>
  </si>
  <si>
    <t xml:space="preserve">客户0299</t>
  </si>
  <si>
    <t xml:space="preserve">A1290</t>
  </si>
  <si>
    <t xml:space="preserve">客户0300</t>
  </si>
  <si>
    <t xml:space="preserve">A1291</t>
  </si>
  <si>
    <t xml:space="preserve">产品2291</t>
  </si>
  <si>
    <t xml:space="preserve">客户0301</t>
  </si>
  <si>
    <t xml:space="preserve">A1292</t>
  </si>
  <si>
    <t xml:space="preserve">客户0302</t>
  </si>
  <si>
    <t xml:space="preserve">A1293</t>
  </si>
  <si>
    <t xml:space="preserve">客户0303</t>
  </si>
  <si>
    <t xml:space="preserve">A1294</t>
  </si>
  <si>
    <t xml:space="preserve">产品2294</t>
  </si>
  <si>
    <t xml:space="preserve">客户0304</t>
  </si>
  <si>
    <t xml:space="preserve">A1295</t>
  </si>
  <si>
    <t xml:space="preserve">产品2295</t>
  </si>
  <si>
    <t xml:space="preserve">客户0305</t>
  </si>
  <si>
    <t xml:space="preserve">A1296</t>
  </si>
  <si>
    <t xml:space="preserve">客户0306</t>
  </si>
  <si>
    <t xml:space="preserve">A1297</t>
  </si>
  <si>
    <t xml:space="preserve">产品2297</t>
  </si>
  <si>
    <t xml:space="preserve">客户0307</t>
  </si>
  <si>
    <t xml:space="preserve">A1298</t>
  </si>
  <si>
    <t xml:space="preserve">产品2298</t>
  </si>
  <si>
    <t xml:space="preserve">客户0308</t>
  </si>
  <si>
    <t xml:space="preserve">A1299</t>
  </si>
  <si>
    <t xml:space="preserve">客户0309</t>
  </si>
  <si>
    <t xml:space="preserve">A1300</t>
  </si>
  <si>
    <t xml:space="preserve">产品2300</t>
  </si>
  <si>
    <t xml:space="preserve">客户0310</t>
  </si>
  <si>
    <t xml:space="preserve">A1301</t>
  </si>
  <si>
    <t xml:space="preserve">产品2301</t>
  </si>
  <si>
    <t xml:space="preserve">客户0311</t>
  </si>
  <si>
    <t xml:space="preserve">A1302</t>
  </si>
  <si>
    <t xml:space="preserve">客户0312</t>
  </si>
  <si>
    <t xml:space="preserve">A1303</t>
  </si>
  <si>
    <t xml:space="preserve">客户0313</t>
  </si>
  <si>
    <t xml:space="preserve">A1304</t>
  </si>
  <si>
    <t xml:space="preserve">产品2304</t>
  </si>
  <si>
    <t xml:space="preserve">客户0314</t>
  </si>
  <si>
    <t xml:space="preserve">A1305</t>
  </si>
  <si>
    <t xml:space="preserve">客户0315</t>
  </si>
  <si>
    <t xml:space="preserve">A1306</t>
  </si>
  <si>
    <t xml:space="preserve">客户0316</t>
  </si>
  <si>
    <t xml:space="preserve">A1307</t>
  </si>
  <si>
    <t xml:space="preserve">产品2307</t>
  </si>
  <si>
    <t xml:space="preserve">客户0317</t>
  </si>
  <si>
    <t xml:space="preserve">A1308</t>
  </si>
  <si>
    <t xml:space="preserve">客户0318</t>
  </si>
  <si>
    <t xml:space="preserve">A1309</t>
  </si>
  <si>
    <t xml:space="preserve">客户0319</t>
  </si>
  <si>
    <t xml:space="preserve">A1310</t>
  </si>
  <si>
    <t xml:space="preserve">产品2310</t>
  </si>
  <si>
    <t xml:space="preserve">客户0320</t>
  </si>
  <si>
    <t xml:space="preserve">A1311</t>
  </si>
  <si>
    <t xml:space="preserve">客户0321</t>
  </si>
  <si>
    <t xml:space="preserve">A1312</t>
  </si>
  <si>
    <t xml:space="preserve">客户0322</t>
  </si>
  <si>
    <t xml:space="preserve">A1313</t>
  </si>
  <si>
    <t xml:space="preserve">产品2313</t>
  </si>
  <si>
    <t xml:space="preserve">客户0323</t>
  </si>
  <si>
    <t xml:space="preserve">A1314</t>
  </si>
  <si>
    <t xml:space="preserve">产品2314</t>
  </si>
  <si>
    <t xml:space="preserve">客户0324</t>
  </si>
  <si>
    <t xml:space="preserve">A1315</t>
  </si>
  <si>
    <t xml:space="preserve">客户0325</t>
  </si>
  <si>
    <t xml:space="preserve">A1316</t>
  </si>
  <si>
    <t xml:space="preserve">产品2316</t>
  </si>
  <si>
    <t xml:space="preserve">客户0326</t>
  </si>
  <si>
    <t xml:space="preserve">A1317</t>
  </si>
  <si>
    <t xml:space="preserve">产品2317</t>
  </si>
  <si>
    <t xml:space="preserve">客户0327</t>
  </si>
  <si>
    <t xml:space="preserve">A1318</t>
  </si>
  <si>
    <t xml:space="preserve">客户0328</t>
  </si>
  <si>
    <t xml:space="preserve">A1319</t>
  </si>
  <si>
    <t xml:space="preserve">客户0329</t>
  </si>
  <si>
    <t xml:space="preserve">A1320</t>
  </si>
  <si>
    <t xml:space="preserve">产品2320</t>
  </si>
  <si>
    <t xml:space="preserve">客户0330</t>
  </si>
  <si>
    <t xml:space="preserve">A1321</t>
  </si>
  <si>
    <t xml:space="preserve">客户0331</t>
  </si>
  <si>
    <t xml:space="preserve">A1322</t>
  </si>
  <si>
    <t xml:space="preserve">客户0332</t>
  </si>
  <si>
    <t xml:space="preserve">A1323</t>
  </si>
  <si>
    <t xml:space="preserve">产品2323</t>
  </si>
  <si>
    <t xml:space="preserve">客户0333</t>
  </si>
  <si>
    <t xml:space="preserve">A1324</t>
  </si>
  <si>
    <t xml:space="preserve">客户0334</t>
  </si>
  <si>
    <t xml:space="preserve">A1325</t>
  </si>
  <si>
    <t xml:space="preserve">客户0335</t>
  </si>
  <si>
    <t xml:space="preserve">A1326</t>
  </si>
  <si>
    <t xml:space="preserve">产品2326</t>
  </si>
  <si>
    <t xml:space="preserve">客户0336</t>
  </si>
  <si>
    <t xml:space="preserve">A1327</t>
  </si>
  <si>
    <t xml:space="preserve">产品2327</t>
  </si>
  <si>
    <t xml:space="preserve">客户0337</t>
  </si>
  <si>
    <t xml:space="preserve">A1328</t>
  </si>
  <si>
    <t xml:space="preserve">客户0338</t>
  </si>
  <si>
    <t xml:space="preserve">A1329</t>
  </si>
  <si>
    <t xml:space="preserve">产品2329</t>
  </si>
  <si>
    <t xml:space="preserve">客户0339</t>
  </si>
  <si>
    <t xml:space="preserve">A1330</t>
  </si>
  <si>
    <t xml:space="preserve">产品2330</t>
  </si>
  <si>
    <t xml:space="preserve">客户0340</t>
  </si>
  <si>
    <t xml:space="preserve">A1331</t>
  </si>
  <si>
    <t xml:space="preserve">客户0341</t>
  </si>
  <si>
    <t xml:space="preserve">A1332</t>
  </si>
  <si>
    <t xml:space="preserve">产品2332</t>
  </si>
  <si>
    <t xml:space="preserve">客户0342</t>
  </si>
  <si>
    <t xml:space="preserve">A1333</t>
  </si>
  <si>
    <t xml:space="preserve">产品2333</t>
  </si>
  <si>
    <t xml:space="preserve">客户0343</t>
  </si>
  <si>
    <t xml:space="preserve">A1334</t>
  </si>
  <si>
    <t xml:space="preserve">客户0344</t>
  </si>
  <si>
    <t xml:space="preserve">A1335</t>
  </si>
  <si>
    <t xml:space="preserve">客户0345</t>
  </si>
  <si>
    <t xml:space="preserve">A1336</t>
  </si>
  <si>
    <t xml:space="preserve">产品2336</t>
  </si>
  <si>
    <t xml:space="preserve">客户0346</t>
  </si>
  <si>
    <t xml:space="preserve">A1337</t>
  </si>
  <si>
    <t xml:space="preserve">客户0347</t>
  </si>
  <si>
    <t xml:space="preserve">A1338</t>
  </si>
  <si>
    <t xml:space="preserve">客户0348</t>
  </si>
  <si>
    <t xml:space="preserve">A1339</t>
  </si>
  <si>
    <t xml:space="preserve">产品2339</t>
  </si>
  <si>
    <t xml:space="preserve">客户0349</t>
  </si>
  <si>
    <t xml:space="preserve">A1340</t>
  </si>
  <si>
    <t xml:space="preserve">客户0350</t>
  </si>
  <si>
    <t xml:space="preserve">A1341</t>
  </si>
  <si>
    <t xml:space="preserve">客户0351</t>
  </si>
  <si>
    <t xml:space="preserve">A1342</t>
  </si>
  <si>
    <t xml:space="preserve">产品2342</t>
  </si>
  <si>
    <t xml:space="preserve">客户0352</t>
  </si>
  <si>
    <t xml:space="preserve">A1343</t>
  </si>
  <si>
    <t xml:space="preserve">产品2343</t>
  </si>
  <si>
    <t xml:space="preserve">客户0353</t>
  </si>
  <si>
    <t xml:space="preserve">A1344</t>
  </si>
  <si>
    <t xml:space="preserve">客户0354</t>
  </si>
  <si>
    <t xml:space="preserve">A1345</t>
  </si>
  <si>
    <t xml:space="preserve">产品2345</t>
  </si>
  <si>
    <t xml:space="preserve">客户0355</t>
  </si>
  <si>
    <t xml:space="preserve">A1346</t>
  </si>
  <si>
    <t xml:space="preserve">产品2346</t>
  </si>
  <si>
    <t xml:space="preserve">客户0356</t>
  </si>
  <si>
    <t xml:space="preserve">A1347</t>
  </si>
  <si>
    <t xml:space="preserve">客户0357</t>
  </si>
  <si>
    <t xml:space="preserve">A1348</t>
  </si>
  <si>
    <t xml:space="preserve">产品2348</t>
  </si>
  <si>
    <t xml:space="preserve">客户0358</t>
  </si>
  <si>
    <t xml:space="preserve">A1349</t>
  </si>
  <si>
    <t xml:space="preserve">产品2349</t>
  </si>
  <si>
    <t xml:space="preserve">客户0359</t>
  </si>
  <si>
    <t xml:space="preserve">A1350</t>
  </si>
  <si>
    <t xml:space="preserve">客户0360</t>
  </si>
  <si>
    <t xml:space="preserve">A1351</t>
  </si>
  <si>
    <t xml:space="preserve">客户0361</t>
  </si>
  <si>
    <t xml:space="preserve">A1352</t>
  </si>
  <si>
    <t xml:space="preserve">产品2352</t>
  </si>
  <si>
    <t xml:space="preserve">客户0362</t>
  </si>
  <si>
    <t xml:space="preserve">A1353</t>
  </si>
  <si>
    <t xml:space="preserve">客户0363</t>
  </si>
  <si>
    <t xml:space="preserve">A1354</t>
  </si>
  <si>
    <t xml:space="preserve">客户0364</t>
  </si>
  <si>
    <t xml:space="preserve">A1355</t>
  </si>
  <si>
    <t xml:space="preserve">产品2355</t>
  </si>
  <si>
    <t xml:space="preserve">客户0365</t>
  </si>
  <si>
    <t xml:space="preserve">A1356</t>
  </si>
  <si>
    <t xml:space="preserve">客户0366</t>
  </si>
  <si>
    <t xml:space="preserve">A1357</t>
  </si>
  <si>
    <t xml:space="preserve">客户0367</t>
  </si>
  <si>
    <t xml:space="preserve">A1358</t>
  </si>
  <si>
    <t xml:space="preserve">产品2358</t>
  </si>
  <si>
    <t xml:space="preserve">客户0368</t>
  </si>
  <si>
    <t xml:space="preserve">A1359</t>
  </si>
  <si>
    <t xml:space="preserve">产品2359</t>
  </si>
  <si>
    <t xml:space="preserve">客户0369</t>
  </si>
  <si>
    <t xml:space="preserve">A1360</t>
  </si>
  <si>
    <t xml:space="preserve">客户0370</t>
  </si>
  <si>
    <t xml:space="preserve">A1361</t>
  </si>
  <si>
    <t xml:space="preserve">产品2361</t>
  </si>
  <si>
    <t xml:space="preserve">客户0371</t>
  </si>
  <si>
    <t xml:space="preserve">A1362</t>
  </si>
  <si>
    <t xml:space="preserve">产品2362</t>
  </si>
  <si>
    <t xml:space="preserve">客户0372</t>
  </si>
  <si>
    <t xml:space="preserve">A1363</t>
  </si>
  <si>
    <t xml:space="preserve">客户0373</t>
  </si>
  <si>
    <t xml:space="preserve">A1364</t>
  </si>
  <si>
    <t xml:space="preserve">产品2364</t>
  </si>
  <si>
    <t xml:space="preserve">客户0374</t>
  </si>
  <si>
    <t xml:space="preserve">A1365</t>
  </si>
  <si>
    <t xml:space="preserve">产品2365</t>
  </si>
  <si>
    <t xml:space="preserve">客户0375</t>
  </si>
  <si>
    <t xml:space="preserve">A1366</t>
  </si>
  <si>
    <t xml:space="preserve">产品2366</t>
  </si>
  <si>
    <t xml:space="preserve">客户0376</t>
  </si>
  <si>
    <t xml:space="preserve">A1367</t>
  </si>
  <si>
    <t xml:space="preserve">客户0377</t>
  </si>
  <si>
    <t xml:space="preserve">A1368</t>
  </si>
  <si>
    <t xml:space="preserve">客户0378</t>
  </si>
  <si>
    <t xml:space="preserve">A1369</t>
  </si>
  <si>
    <t xml:space="preserve">客户0379</t>
  </si>
  <si>
    <t xml:space="preserve">A1370</t>
  </si>
  <si>
    <t xml:space="preserve">客户0380</t>
  </si>
  <si>
    <t xml:space="preserve">A1371</t>
  </si>
  <si>
    <t xml:space="preserve">客户0381</t>
  </si>
  <si>
    <t xml:space="preserve">A1372</t>
  </si>
  <si>
    <t xml:space="preserve">客户0382</t>
  </si>
  <si>
    <t xml:space="preserve">A1373</t>
  </si>
  <si>
    <t xml:space="preserve">客户0383</t>
  </si>
  <si>
    <t xml:space="preserve">A1374</t>
  </si>
  <si>
    <t xml:space="preserve">客户0384</t>
  </si>
  <si>
    <t xml:space="preserve">A1375</t>
  </si>
  <si>
    <t xml:space="preserve">客户0385</t>
  </si>
  <si>
    <t xml:space="preserve">A1376</t>
  </si>
  <si>
    <t xml:space="preserve">客户0386</t>
  </si>
  <si>
    <t xml:space="preserve">A1377</t>
  </si>
  <si>
    <t xml:space="preserve">客户0387</t>
  </si>
  <si>
    <t xml:space="preserve">A1378</t>
  </si>
  <si>
    <t xml:space="preserve">客户0388</t>
  </si>
  <si>
    <t xml:space="preserve">A1379</t>
  </si>
  <si>
    <t xml:space="preserve">客户0389</t>
  </si>
  <si>
    <t xml:space="preserve">A1380</t>
  </si>
  <si>
    <t xml:space="preserve">客户0390</t>
  </si>
  <si>
    <t xml:space="preserve">A1381</t>
  </si>
  <si>
    <t xml:space="preserve">客户0391</t>
  </si>
  <si>
    <t xml:space="preserve">A1382</t>
  </si>
  <si>
    <t xml:space="preserve">客户0392</t>
  </si>
  <si>
    <t xml:space="preserve">A1383</t>
  </si>
  <si>
    <t xml:space="preserve">客户0393</t>
  </si>
  <si>
    <t xml:space="preserve">A1384</t>
  </si>
  <si>
    <t xml:space="preserve">客户0394</t>
  </si>
  <si>
    <t xml:space="preserve">A1385</t>
  </si>
  <si>
    <t xml:space="preserve">客户0395</t>
  </si>
  <si>
    <t xml:space="preserve">A1386</t>
  </si>
  <si>
    <t xml:space="preserve">客户0396</t>
  </si>
  <si>
    <t xml:space="preserve">A1387</t>
  </si>
  <si>
    <t xml:space="preserve">客户0397</t>
  </si>
  <si>
    <t xml:space="preserve">A1388</t>
  </si>
  <si>
    <t xml:space="preserve">客户0398</t>
  </si>
  <si>
    <t xml:space="preserve">A1389</t>
  </si>
  <si>
    <t xml:space="preserve">客户0399</t>
  </si>
  <si>
    <t xml:space="preserve">A1390</t>
  </si>
  <si>
    <t xml:space="preserve">客户0400</t>
  </si>
  <si>
    <t xml:space="preserve">A1391</t>
  </si>
  <si>
    <t xml:space="preserve">客户0401</t>
  </si>
  <si>
    <t xml:space="preserve">A1392</t>
  </si>
  <si>
    <t xml:space="preserve">客户0402</t>
  </si>
  <si>
    <t xml:space="preserve">A1393</t>
  </si>
  <si>
    <t xml:space="preserve">客户0403</t>
  </si>
  <si>
    <t xml:space="preserve">A1394</t>
  </si>
  <si>
    <t xml:space="preserve">客户0404</t>
  </si>
  <si>
    <t xml:space="preserve">A1395</t>
  </si>
  <si>
    <t xml:space="preserve">客户0405</t>
  </si>
  <si>
    <t xml:space="preserve">A1396</t>
  </si>
  <si>
    <t xml:space="preserve">客户0406</t>
  </si>
  <si>
    <t xml:space="preserve">A1397</t>
  </si>
  <si>
    <t xml:space="preserve">客户0407</t>
  </si>
  <si>
    <t xml:space="preserve">A1398</t>
  </si>
  <si>
    <t xml:space="preserve">客户0408</t>
  </si>
  <si>
    <t xml:space="preserve">A1399</t>
  </si>
  <si>
    <t xml:space="preserve">客户0409</t>
  </si>
  <si>
    <t xml:space="preserve">A1400</t>
  </si>
  <si>
    <t xml:space="preserve">客户0410</t>
  </si>
  <si>
    <t xml:space="preserve">A1401</t>
  </si>
  <si>
    <t xml:space="preserve">客户0411</t>
  </si>
  <si>
    <t xml:space="preserve">A1402</t>
  </si>
  <si>
    <t xml:space="preserve">客户0412</t>
  </si>
  <si>
    <t xml:space="preserve">A1403</t>
  </si>
  <si>
    <t xml:space="preserve">客户0413</t>
  </si>
  <si>
    <t xml:space="preserve">A1404</t>
  </si>
  <si>
    <t xml:space="preserve">客户0414</t>
  </si>
  <si>
    <t xml:space="preserve">A1405</t>
  </si>
  <si>
    <t xml:space="preserve">客户0415</t>
  </si>
  <si>
    <t xml:space="preserve">A1406</t>
  </si>
  <si>
    <t xml:space="preserve">客户0416</t>
  </si>
  <si>
    <t xml:space="preserve">A1407</t>
  </si>
  <si>
    <t xml:space="preserve">客户0417</t>
  </si>
  <si>
    <t xml:space="preserve">A1408</t>
  </si>
  <si>
    <t xml:space="preserve">客户0418</t>
  </si>
  <si>
    <t xml:space="preserve">A1409</t>
  </si>
  <si>
    <t xml:space="preserve">客户0419</t>
  </si>
  <si>
    <t xml:space="preserve">A1410</t>
  </si>
  <si>
    <t xml:space="preserve">客户0420</t>
  </si>
  <si>
    <t xml:space="preserve">A1411</t>
  </si>
  <si>
    <t xml:space="preserve">客户0421</t>
  </si>
  <si>
    <t xml:space="preserve">A1412</t>
  </si>
  <si>
    <t xml:space="preserve">客户0422</t>
  </si>
  <si>
    <t xml:space="preserve">A1413</t>
  </si>
  <si>
    <t xml:space="preserve">客户0423</t>
  </si>
  <si>
    <t xml:space="preserve">A1414</t>
  </si>
  <si>
    <t xml:space="preserve">客户0424</t>
  </si>
  <si>
    <t xml:space="preserve">A1415</t>
  </si>
  <si>
    <t xml:space="preserve">客户0425</t>
  </si>
  <si>
    <t xml:space="preserve">A1416</t>
  </si>
  <si>
    <t xml:space="preserve">客户0426</t>
  </si>
  <si>
    <t xml:space="preserve">A1417</t>
  </si>
  <si>
    <t xml:space="preserve">客户0427</t>
  </si>
  <si>
    <t xml:space="preserve">A1418</t>
  </si>
  <si>
    <t xml:space="preserve">客户0428</t>
  </si>
  <si>
    <t xml:space="preserve">A1419</t>
  </si>
  <si>
    <t xml:space="preserve">客户0429</t>
  </si>
  <si>
    <t xml:space="preserve">A1420</t>
  </si>
  <si>
    <t xml:space="preserve">客户0430</t>
  </si>
  <si>
    <t xml:space="preserve">A1421</t>
  </si>
  <si>
    <t xml:space="preserve">客户0431</t>
  </si>
  <si>
    <t xml:space="preserve">A1422</t>
  </si>
  <si>
    <t xml:space="preserve">客户0432</t>
  </si>
  <si>
    <t xml:space="preserve">A1423</t>
  </si>
  <si>
    <t xml:space="preserve">客户0433</t>
  </si>
  <si>
    <t xml:space="preserve">A1424</t>
  </si>
  <si>
    <t xml:space="preserve">客户0434</t>
  </si>
  <si>
    <t xml:space="preserve">A1425</t>
  </si>
  <si>
    <t xml:space="preserve">客户0435</t>
  </si>
  <si>
    <t xml:space="preserve">A1426</t>
  </si>
  <si>
    <t xml:space="preserve">客户0436</t>
  </si>
  <si>
    <t xml:space="preserve">A1427</t>
  </si>
  <si>
    <t xml:space="preserve">客户0437</t>
  </si>
  <si>
    <t xml:space="preserve">A1428</t>
  </si>
  <si>
    <t xml:space="preserve">客户0438</t>
  </si>
  <si>
    <t xml:space="preserve">A1429</t>
  </si>
  <si>
    <t xml:space="preserve">客户0439</t>
  </si>
  <si>
    <t xml:space="preserve">A1430</t>
  </si>
  <si>
    <t xml:space="preserve">客户0440</t>
  </si>
  <si>
    <t xml:space="preserve">A1431</t>
  </si>
  <si>
    <t xml:space="preserve">客户0441</t>
  </si>
  <si>
    <t xml:space="preserve">A1432</t>
  </si>
  <si>
    <t xml:space="preserve">客户0442</t>
  </si>
  <si>
    <t xml:space="preserve">A1433</t>
  </si>
  <si>
    <t xml:space="preserve">客户0443</t>
  </si>
  <si>
    <t xml:space="preserve">A1434</t>
  </si>
  <si>
    <t xml:space="preserve">客户0444</t>
  </si>
  <si>
    <t xml:space="preserve">A1435</t>
  </si>
  <si>
    <t xml:space="preserve">客户0445</t>
  </si>
  <si>
    <t xml:space="preserve">A1436</t>
  </si>
  <si>
    <t xml:space="preserve">客户0446</t>
  </si>
  <si>
    <t xml:space="preserve">A1437</t>
  </si>
  <si>
    <t xml:space="preserve">客户0447</t>
  </si>
  <si>
    <t xml:space="preserve">A1438</t>
  </si>
  <si>
    <t xml:space="preserve">客户0448</t>
  </si>
  <si>
    <t xml:space="preserve">A1439</t>
  </si>
  <si>
    <t xml:space="preserve">客户0449</t>
  </si>
  <si>
    <t xml:space="preserve">A1440</t>
  </si>
  <si>
    <t xml:space="preserve">客户0450</t>
  </si>
  <si>
    <t xml:space="preserve">A1441</t>
  </si>
  <si>
    <t xml:space="preserve">客户0451</t>
  </si>
  <si>
    <t xml:space="preserve">A1442</t>
  </si>
  <si>
    <t xml:space="preserve">客户0452</t>
  </si>
  <si>
    <t xml:space="preserve">A1443</t>
  </si>
  <si>
    <t xml:space="preserve">客户0453</t>
  </si>
  <si>
    <t xml:space="preserve">A1444</t>
  </si>
  <si>
    <t xml:space="preserve">客户0454</t>
  </si>
  <si>
    <t xml:space="preserve">A1445</t>
  </si>
  <si>
    <t xml:space="preserve">客户0455</t>
  </si>
  <si>
    <t xml:space="preserve">A1446</t>
  </si>
  <si>
    <t xml:space="preserve">客户0456</t>
  </si>
  <si>
    <t xml:space="preserve">A1447</t>
  </si>
  <si>
    <t xml:space="preserve">客户0457</t>
  </si>
  <si>
    <t xml:space="preserve">A1448</t>
  </si>
  <si>
    <t xml:space="preserve">客户0458</t>
  </si>
  <si>
    <t xml:space="preserve">A1449</t>
  </si>
  <si>
    <t xml:space="preserve">客户0459</t>
  </si>
  <si>
    <t xml:space="preserve">A1450</t>
  </si>
  <si>
    <t xml:space="preserve">客户0460</t>
  </si>
  <si>
    <t xml:space="preserve">A1451</t>
  </si>
  <si>
    <t xml:space="preserve">客户0461</t>
  </si>
  <si>
    <t xml:space="preserve">A1452</t>
  </si>
  <si>
    <t xml:space="preserve">客户0462</t>
  </si>
  <si>
    <t xml:space="preserve">A1453</t>
  </si>
  <si>
    <t xml:space="preserve">客户0463</t>
  </si>
  <si>
    <t xml:space="preserve">A1454</t>
  </si>
  <si>
    <t xml:space="preserve">客户0464</t>
  </si>
  <si>
    <t xml:space="preserve">A1455</t>
  </si>
  <si>
    <t xml:space="preserve">客户0465</t>
  </si>
  <si>
    <t xml:space="preserve">A1456</t>
  </si>
  <si>
    <t xml:space="preserve">客户0466</t>
  </si>
  <si>
    <t xml:space="preserve">A1457</t>
  </si>
  <si>
    <t xml:space="preserve">客户0467</t>
  </si>
  <si>
    <t xml:space="preserve">A1458</t>
  </si>
  <si>
    <t xml:space="preserve">客户0468</t>
  </si>
  <si>
    <t xml:space="preserve">A1459</t>
  </si>
  <si>
    <t xml:space="preserve">客户0469</t>
  </si>
  <si>
    <t xml:space="preserve">A1460</t>
  </si>
  <si>
    <t xml:space="preserve">客户0470</t>
  </si>
  <si>
    <t xml:space="preserve">A1461</t>
  </si>
  <si>
    <t xml:space="preserve">客户0471</t>
  </si>
  <si>
    <t xml:space="preserve">A1462</t>
  </si>
  <si>
    <t xml:space="preserve">客户0472</t>
  </si>
  <si>
    <t xml:space="preserve">A1463</t>
  </si>
  <si>
    <t xml:space="preserve">客户0473</t>
  </si>
  <si>
    <t xml:space="preserve">A1464</t>
  </si>
  <si>
    <t xml:space="preserve">客户0474</t>
  </si>
  <si>
    <t xml:space="preserve">A1465</t>
  </si>
  <si>
    <t xml:space="preserve">客户0475</t>
  </si>
  <si>
    <t xml:space="preserve">A1466</t>
  </si>
  <si>
    <t xml:space="preserve">客户0476</t>
  </si>
  <si>
    <t xml:space="preserve">A1467</t>
  </si>
  <si>
    <t xml:space="preserve">客户0477</t>
  </si>
  <si>
    <t xml:space="preserve">A1468</t>
  </si>
  <si>
    <t xml:space="preserve">客户0478</t>
  </si>
  <si>
    <t xml:space="preserve">A1469</t>
  </si>
  <si>
    <t xml:space="preserve">客户0479</t>
  </si>
  <si>
    <t xml:space="preserve">A1470</t>
  </si>
  <si>
    <t xml:space="preserve">客户0480</t>
  </si>
  <si>
    <t xml:space="preserve">A1471</t>
  </si>
  <si>
    <t xml:space="preserve">客户0481</t>
  </si>
  <si>
    <t xml:space="preserve">A1472</t>
  </si>
  <si>
    <t xml:space="preserve">客户0482</t>
  </si>
  <si>
    <t xml:space="preserve">A1473</t>
  </si>
  <si>
    <t xml:space="preserve">客户0483</t>
  </si>
  <si>
    <t xml:space="preserve">A1474</t>
  </si>
  <si>
    <t xml:space="preserve">客户0484</t>
  </si>
  <si>
    <t xml:space="preserve">A1475</t>
  </si>
  <si>
    <t xml:space="preserve">产品2475</t>
  </si>
  <si>
    <t xml:space="preserve">客户0485</t>
  </si>
  <si>
    <t xml:space="preserve">A1476</t>
  </si>
  <si>
    <t xml:space="preserve">客户0486</t>
  </si>
  <si>
    <t xml:space="preserve">A1477</t>
  </si>
  <si>
    <t xml:space="preserve">客户0487</t>
  </si>
  <si>
    <t xml:space="preserve">A1478</t>
  </si>
  <si>
    <t xml:space="preserve">产品2478</t>
  </si>
  <si>
    <t xml:space="preserve">客户0488</t>
  </si>
  <si>
    <t xml:space="preserve">A1479</t>
  </si>
  <si>
    <t xml:space="preserve">客户0489</t>
  </si>
  <si>
    <t xml:space="preserve">A1480</t>
  </si>
  <si>
    <t xml:space="preserve">客户0490</t>
  </si>
  <si>
    <t xml:space="preserve">A1481</t>
  </si>
  <si>
    <t xml:space="preserve">产品2481</t>
  </si>
  <si>
    <t xml:space="preserve">客户0491</t>
  </si>
  <si>
    <t xml:space="preserve">A1482</t>
  </si>
  <si>
    <t xml:space="preserve">产品2482</t>
  </si>
  <si>
    <t xml:space="preserve">客户0492</t>
  </si>
  <si>
    <t xml:space="preserve">A1483</t>
  </si>
  <si>
    <t xml:space="preserve">客户0493</t>
  </si>
  <si>
    <t xml:space="preserve">A1484</t>
  </si>
  <si>
    <t xml:space="preserve">产品2484</t>
  </si>
  <si>
    <t xml:space="preserve">客户0494</t>
  </si>
  <si>
    <t xml:space="preserve">A1485</t>
  </si>
  <si>
    <t xml:space="preserve">产品2485</t>
  </si>
  <si>
    <t xml:space="preserve">客户0495</t>
  </si>
  <si>
    <t xml:space="preserve">A3005</t>
  </si>
  <si>
    <t xml:space="preserve">客户0496</t>
  </si>
  <si>
    <t xml:space="preserve">A3006</t>
  </si>
  <si>
    <t xml:space="preserve">产品459</t>
  </si>
  <si>
    <t xml:space="preserve">客户0497</t>
  </si>
  <si>
    <t xml:space="preserve">A3007</t>
  </si>
  <si>
    <t xml:space="preserve">产品1151</t>
  </si>
  <si>
    <t xml:space="preserve">客户0498</t>
  </si>
  <si>
    <t xml:space="preserve">A3008</t>
  </si>
  <si>
    <t xml:space="preserve">客户0499</t>
  </si>
  <si>
    <t xml:space="preserve">A3009</t>
  </si>
  <si>
    <t xml:space="preserve">客户1</t>
  </si>
  <si>
    <t xml:space="preserve">A3010</t>
  </si>
  <si>
    <t xml:space="preserve">产品3227</t>
  </si>
  <si>
    <t xml:space="preserve">A3011</t>
  </si>
  <si>
    <t xml:space="preserve">A3012</t>
  </si>
  <si>
    <t xml:space="preserve">A3013</t>
  </si>
  <si>
    <t xml:space="preserve">产品5303</t>
  </si>
  <si>
    <t xml:space="preserve">A3014</t>
  </si>
  <si>
    <t xml:space="preserve">A3015</t>
  </si>
  <si>
    <t xml:space="preserve">A3016</t>
  </si>
  <si>
    <t xml:space="preserve">产品7379</t>
  </si>
  <si>
    <t xml:space="preserve">A3017</t>
  </si>
  <si>
    <t xml:space="preserve">产品8071</t>
  </si>
  <si>
    <t xml:space="preserve">A3018</t>
  </si>
  <si>
    <t xml:space="preserve">A3019</t>
  </si>
  <si>
    <t xml:space="preserve">产品9455</t>
  </si>
  <si>
    <t xml:space="preserve">A3020</t>
  </si>
  <si>
    <t xml:space="preserve">产品10147</t>
  </si>
  <si>
    <t xml:space="preserve">A3021</t>
  </si>
  <si>
    <t xml:space="preserve">A3022</t>
  </si>
  <si>
    <t xml:space="preserve">产品11531</t>
  </si>
  <si>
    <t xml:space="preserve">A3023</t>
  </si>
  <si>
    <t xml:space="preserve">产品12223</t>
  </si>
  <si>
    <t xml:space="preserve">A3024</t>
  </si>
  <si>
    <t xml:space="preserve">A3025</t>
  </si>
  <si>
    <t xml:space="preserve">A3026</t>
  </si>
  <si>
    <t xml:space="preserve">产品14299</t>
  </si>
  <si>
    <t xml:space="preserve">A3027</t>
  </si>
  <si>
    <t xml:space="preserve">A3028</t>
  </si>
  <si>
    <t xml:space="preserve">A3029</t>
  </si>
  <si>
    <t xml:space="preserve">产品16375</t>
  </si>
  <si>
    <t xml:space="preserve">A3030</t>
  </si>
  <si>
    <t xml:space="preserve">A3031</t>
  </si>
  <si>
    <t xml:space="preserve">A3032</t>
  </si>
  <si>
    <t xml:space="preserve">产品18451</t>
  </si>
  <si>
    <t xml:space="preserve">A3033</t>
  </si>
  <si>
    <t xml:space="preserve">产品19143</t>
  </si>
  <si>
    <t xml:space="preserve">A3034</t>
  </si>
  <si>
    <t xml:space="preserve">A3035</t>
  </si>
  <si>
    <t xml:space="preserve">产品20527</t>
  </si>
  <si>
    <t xml:space="preserve">A3036</t>
  </si>
  <si>
    <t xml:space="preserve">产品21219</t>
  </si>
  <si>
    <t xml:space="preserve">A3037</t>
  </si>
  <si>
    <t xml:space="preserve">A3038</t>
  </si>
  <si>
    <t xml:space="preserve">产品22603</t>
  </si>
  <si>
    <t xml:space="preserve">A3039</t>
  </si>
  <si>
    <t xml:space="preserve">产品23295</t>
  </si>
  <si>
    <t xml:space="preserve">A3040</t>
  </si>
  <si>
    <t xml:space="preserve">A3041</t>
  </si>
  <si>
    <t xml:space="preserve">A3042</t>
  </si>
  <si>
    <t xml:space="preserve">产品25371</t>
  </si>
  <si>
    <t xml:space="preserve">A3043</t>
  </si>
  <si>
    <t xml:space="preserve">A3044</t>
  </si>
  <si>
    <t xml:space="preserve">A3045</t>
  </si>
  <si>
    <t xml:space="preserve">产品27447</t>
  </si>
  <si>
    <t xml:space="preserve">A3046</t>
  </si>
  <si>
    <t xml:space="preserve">A3047</t>
  </si>
  <si>
    <t xml:space="preserve">A3048</t>
  </si>
  <si>
    <t xml:space="preserve">产品29523</t>
  </si>
  <si>
    <t xml:space="preserve">A3049</t>
  </si>
  <si>
    <t xml:space="preserve">产品30215</t>
  </si>
  <si>
    <t xml:space="preserve">A3050</t>
  </si>
  <si>
    <t xml:space="preserve">A3051</t>
  </si>
  <si>
    <t xml:space="preserve">产品31599</t>
  </si>
  <si>
    <t xml:space="preserve">A3052</t>
  </si>
  <si>
    <t xml:space="preserve">产品32291</t>
  </si>
  <si>
    <t xml:space="preserve">A3053</t>
  </si>
  <si>
    <t xml:space="preserve">A3054</t>
  </si>
  <si>
    <t xml:space="preserve">产品33675</t>
  </si>
  <si>
    <t xml:space="preserve">A3055</t>
  </si>
  <si>
    <t xml:space="preserve">产品34367</t>
  </si>
  <si>
    <t xml:space="preserve">A3056</t>
  </si>
  <si>
    <t xml:space="preserve">A3057</t>
  </si>
  <si>
    <t xml:space="preserve">A3058</t>
  </si>
  <si>
    <t xml:space="preserve">产品36443</t>
  </si>
  <si>
    <t xml:space="preserve">A3059</t>
  </si>
  <si>
    <t xml:space="preserve">A3060</t>
  </si>
  <si>
    <t xml:space="preserve">A3061</t>
  </si>
  <si>
    <t xml:space="preserve">产品38519</t>
  </si>
  <si>
    <t xml:space="preserve">A3062</t>
  </si>
  <si>
    <t xml:space="preserve">A3063</t>
  </si>
  <si>
    <t xml:space="preserve">A3064</t>
  </si>
  <si>
    <t xml:space="preserve">产品40595</t>
  </si>
  <si>
    <t xml:space="preserve">A3065</t>
  </si>
  <si>
    <t xml:space="preserve">产品41287</t>
  </si>
  <si>
    <t xml:space="preserve">A3066</t>
  </si>
  <si>
    <t xml:space="preserve">A3067</t>
  </si>
  <si>
    <t xml:space="preserve">产品42671</t>
  </si>
  <si>
    <t xml:space="preserve">A3068</t>
  </si>
  <si>
    <t xml:space="preserve">产品43363</t>
  </si>
  <si>
    <t xml:space="preserve">A3069</t>
  </si>
  <si>
    <t xml:space="preserve">A3070</t>
  </si>
  <si>
    <t xml:space="preserve">产品44747</t>
  </si>
  <si>
    <t xml:space="preserve">A3071</t>
  </si>
  <si>
    <t xml:space="preserve">产品45439</t>
  </si>
  <si>
    <t xml:space="preserve">A3072</t>
  </si>
  <si>
    <t xml:space="preserve">A3073</t>
  </si>
  <si>
    <t xml:space="preserve">产品46823</t>
  </si>
  <si>
    <t xml:space="preserve">A3074</t>
  </si>
  <si>
    <t xml:space="preserve">A3075</t>
  </si>
  <si>
    <t xml:space="preserve">A3076</t>
  </si>
  <si>
    <t xml:space="preserve">A3077</t>
  </si>
  <si>
    <t xml:space="preserve">A3078</t>
  </si>
  <si>
    <t xml:space="preserve">A3079</t>
  </si>
  <si>
    <t xml:space="preserve">A3080</t>
  </si>
  <si>
    <t xml:space="preserve">A3081</t>
  </si>
  <si>
    <t xml:space="preserve">A3082</t>
  </si>
  <si>
    <t xml:space="preserve">A3083</t>
  </si>
  <si>
    <t xml:space="preserve">A3084</t>
  </si>
  <si>
    <t xml:space="preserve">A3085</t>
  </si>
  <si>
    <t xml:space="preserve">A3086</t>
  </si>
  <si>
    <t xml:space="preserve">A3087</t>
  </si>
  <si>
    <t xml:space="preserve">A3088</t>
  </si>
  <si>
    <t xml:space="preserve">A3089</t>
  </si>
  <si>
    <t xml:space="preserve">A3090</t>
  </si>
  <si>
    <t xml:space="preserve">A3091</t>
  </si>
  <si>
    <t xml:space="preserve">A3092</t>
  </si>
  <si>
    <t xml:space="preserve">A3093</t>
  </si>
  <si>
    <t xml:space="preserve">A3094</t>
  </si>
  <si>
    <t xml:space="preserve">A3095</t>
  </si>
  <si>
    <t xml:space="preserve">A3096</t>
  </si>
  <si>
    <t xml:space="preserve">A3097</t>
  </si>
  <si>
    <t xml:space="preserve">A3098</t>
  </si>
  <si>
    <t xml:space="preserve">A3099</t>
  </si>
  <si>
    <t xml:space="preserve">A3100</t>
  </si>
  <si>
    <t xml:space="preserve">A3101</t>
  </si>
  <si>
    <t xml:space="preserve">A3102</t>
  </si>
  <si>
    <t xml:space="preserve">A3103</t>
  </si>
  <si>
    <t xml:space="preserve">A3104</t>
  </si>
  <si>
    <t xml:space="preserve">A3105</t>
  </si>
  <si>
    <t xml:space="preserve">A3106</t>
  </si>
  <si>
    <t xml:space="preserve">A3107</t>
  </si>
  <si>
    <t xml:space="preserve">A3108</t>
  </si>
  <si>
    <t xml:space="preserve">A3109</t>
  </si>
  <si>
    <t xml:space="preserve">A3110</t>
  </si>
  <si>
    <t xml:space="preserve">A3111</t>
  </si>
  <si>
    <t xml:space="preserve">A3112</t>
  </si>
  <si>
    <t xml:space="preserve">A3113</t>
  </si>
  <si>
    <t xml:space="preserve">A3114</t>
  </si>
  <si>
    <t xml:space="preserve">A3115</t>
  </si>
  <si>
    <t xml:space="preserve">A3116</t>
  </si>
  <si>
    <t xml:space="preserve">A3117</t>
  </si>
  <si>
    <t xml:space="preserve">A3118</t>
  </si>
  <si>
    <t xml:space="preserve">A3119</t>
  </si>
  <si>
    <t xml:space="preserve">A3120</t>
  </si>
  <si>
    <t xml:space="preserve">A3121</t>
  </si>
  <si>
    <t xml:space="preserve">A3122</t>
  </si>
  <si>
    <t xml:space="preserve">A3123</t>
  </si>
  <si>
    <t xml:space="preserve">A3124</t>
  </si>
  <si>
    <t xml:space="preserve">A3125</t>
  </si>
  <si>
    <t xml:space="preserve">A3126</t>
  </si>
  <si>
    <t xml:space="preserve">A3127</t>
  </si>
  <si>
    <t xml:space="preserve">A3128</t>
  </si>
  <si>
    <t xml:space="preserve">A3129</t>
  </si>
  <si>
    <t xml:space="preserve">A3130</t>
  </si>
  <si>
    <t xml:space="preserve">A3131</t>
  </si>
  <si>
    <t xml:space="preserve">A3132</t>
  </si>
  <si>
    <t xml:space="preserve">A3133</t>
  </si>
  <si>
    <t xml:space="preserve">A3134</t>
  </si>
  <si>
    <t xml:space="preserve">A3135</t>
  </si>
  <si>
    <t xml:space="preserve">A3136</t>
  </si>
  <si>
    <t xml:space="preserve">A3137</t>
  </si>
  <si>
    <t xml:space="preserve">A3138</t>
  </si>
  <si>
    <t xml:space="preserve">A3139</t>
  </si>
  <si>
    <t xml:space="preserve">A3140</t>
  </si>
  <si>
    <t xml:space="preserve">A3141</t>
  </si>
  <si>
    <t xml:space="preserve">A3142</t>
  </si>
  <si>
    <t xml:space="preserve">A3143</t>
  </si>
  <si>
    <t xml:space="preserve">A3144</t>
  </si>
  <si>
    <t xml:space="preserve">A3145</t>
  </si>
  <si>
    <t xml:space="preserve">A3146</t>
  </si>
  <si>
    <t xml:space="preserve">A3147</t>
  </si>
  <si>
    <t xml:space="preserve">A3148</t>
  </si>
  <si>
    <t xml:space="preserve">A3149</t>
  </si>
  <si>
    <t xml:space="preserve">A3150</t>
  </si>
  <si>
    <t xml:space="preserve">A3151</t>
  </si>
  <si>
    <t xml:space="preserve">A3152</t>
  </si>
  <si>
    <t xml:space="preserve">A3153</t>
  </si>
  <si>
    <t xml:space="preserve">A3154</t>
  </si>
  <si>
    <t xml:space="preserve">A3155</t>
  </si>
  <si>
    <t xml:space="preserve">A3156</t>
  </si>
  <si>
    <t xml:space="preserve">A3157</t>
  </si>
  <si>
    <t xml:space="preserve">A3158</t>
  </si>
  <si>
    <t xml:space="preserve">A3159</t>
  </si>
  <si>
    <t xml:space="preserve">A3160</t>
  </si>
  <si>
    <t xml:space="preserve">A3161</t>
  </si>
  <si>
    <t xml:space="preserve">A3162</t>
  </si>
  <si>
    <t xml:space="preserve">A3163</t>
  </si>
  <si>
    <t xml:space="preserve">A3164</t>
  </si>
  <si>
    <t xml:space="preserve">A3165</t>
  </si>
  <si>
    <t xml:space="preserve">A3166</t>
  </si>
  <si>
    <t xml:space="preserve">A3167</t>
  </si>
  <si>
    <t xml:space="preserve">A3168</t>
  </si>
  <si>
    <t xml:space="preserve">A3169</t>
  </si>
  <si>
    <t xml:space="preserve">A3170</t>
  </si>
  <si>
    <t xml:space="preserve">A3171</t>
  </si>
  <si>
    <t xml:space="preserve">A3172</t>
  </si>
  <si>
    <t xml:space="preserve">A3173</t>
  </si>
  <si>
    <t xml:space="preserve">A3174</t>
  </si>
  <si>
    <t xml:space="preserve">A3175</t>
  </si>
  <si>
    <t xml:space="preserve">A3176</t>
  </si>
  <si>
    <t xml:space="preserve">A3177</t>
  </si>
  <si>
    <t xml:space="preserve">产品118791</t>
  </si>
  <si>
    <t xml:space="preserve">A3178</t>
  </si>
  <si>
    <t xml:space="preserve">产品119483</t>
  </si>
  <si>
    <t xml:space="preserve">A3179</t>
  </si>
  <si>
    <t xml:space="preserve">A3180</t>
  </si>
  <si>
    <t xml:space="preserve">A3181</t>
  </si>
  <si>
    <t xml:space="preserve">产品121559</t>
  </si>
  <si>
    <t xml:space="preserve">A3182</t>
  </si>
  <si>
    <t xml:space="preserve">A3183</t>
  </si>
  <si>
    <t xml:space="preserve">A3184</t>
  </si>
  <si>
    <t xml:space="preserve">产品123635</t>
  </si>
  <si>
    <t xml:space="preserve">A3185</t>
  </si>
  <si>
    <t xml:space="preserve">A3186</t>
  </si>
  <si>
    <t xml:space="preserve">A3187</t>
  </si>
  <si>
    <t xml:space="preserve">产品125711</t>
  </si>
  <si>
    <t xml:space="preserve">A3188</t>
  </si>
  <si>
    <t xml:space="preserve">产品126403</t>
  </si>
  <si>
    <t xml:space="preserve">A3189</t>
  </si>
  <si>
    <t xml:space="preserve">A3190</t>
  </si>
  <si>
    <t xml:space="preserve">产品127787</t>
  </si>
  <si>
    <t xml:space="preserve">A3191</t>
  </si>
  <si>
    <t xml:space="preserve">产品128479</t>
  </si>
  <si>
    <t xml:space="preserve">A3192</t>
  </si>
  <si>
    <t xml:space="preserve">A3193</t>
  </si>
  <si>
    <t xml:space="preserve">产品129863</t>
  </si>
  <si>
    <t xml:space="preserve">A3194</t>
  </si>
  <si>
    <t xml:space="preserve">产品130555</t>
  </si>
  <si>
    <t xml:space="preserve">A3195</t>
  </si>
  <si>
    <t xml:space="preserve">A3196</t>
  </si>
  <si>
    <t xml:space="preserve">A3197</t>
  </si>
  <si>
    <t xml:space="preserve">产品132631</t>
  </si>
  <si>
    <t xml:space="preserve">A3198</t>
  </si>
  <si>
    <t xml:space="preserve">A3199</t>
  </si>
  <si>
    <t xml:space="preserve">A3200</t>
  </si>
  <si>
    <t xml:space="preserve">产品134707</t>
  </si>
  <si>
    <t xml:space="preserve">A3201</t>
  </si>
  <si>
    <t xml:space="preserve">A3202</t>
  </si>
  <si>
    <t xml:space="preserve">A3203</t>
  </si>
  <si>
    <t xml:space="preserve">产品136783</t>
  </si>
  <si>
    <t xml:space="preserve">A3204</t>
  </si>
  <si>
    <t xml:space="preserve">产品137475</t>
  </si>
  <si>
    <t xml:space="preserve">A3205</t>
  </si>
  <si>
    <t xml:space="preserve">A3206</t>
  </si>
  <si>
    <t xml:space="preserve">产品138859</t>
  </si>
  <si>
    <t xml:space="preserve">A3207</t>
  </si>
  <si>
    <t xml:space="preserve">产品139551</t>
  </si>
  <si>
    <t xml:space="preserve">A3208</t>
  </si>
  <si>
    <t xml:space="preserve">A3209</t>
  </si>
  <si>
    <t xml:space="preserve">产品140935</t>
  </si>
  <si>
    <t xml:space="preserve">A3210</t>
  </si>
  <si>
    <t xml:space="preserve">产品141627</t>
  </si>
  <si>
    <t xml:space="preserve">A3211</t>
  </si>
  <si>
    <t xml:space="preserve">A3212</t>
  </si>
  <si>
    <t xml:space="preserve">A3213</t>
  </si>
  <si>
    <t xml:space="preserve">产品143703</t>
  </si>
  <si>
    <t xml:space="preserve">A3214</t>
  </si>
  <si>
    <t xml:space="preserve">A3215</t>
  </si>
  <si>
    <t xml:space="preserve">A3216</t>
  </si>
  <si>
    <t xml:space="preserve">产品145779</t>
  </si>
  <si>
    <t xml:space="preserve">A3217</t>
  </si>
  <si>
    <t xml:space="preserve">A3218</t>
  </si>
  <si>
    <t xml:space="preserve">A3219</t>
  </si>
  <si>
    <t xml:space="preserve">产品147855</t>
  </si>
  <si>
    <t xml:space="preserve">A3220</t>
  </si>
  <si>
    <t xml:space="preserve">产品148547</t>
  </si>
  <si>
    <t xml:space="preserve">A3221</t>
  </si>
  <si>
    <t xml:space="preserve">A3222</t>
  </si>
  <si>
    <t xml:space="preserve">产品149931</t>
  </si>
  <si>
    <t xml:space="preserve">A3223</t>
  </si>
  <si>
    <t xml:space="preserve">产品150623</t>
  </si>
  <si>
    <t xml:space="preserve">A3224</t>
  </si>
  <si>
    <t xml:space="preserve">A3225</t>
  </si>
  <si>
    <t xml:space="preserve">产品152007</t>
  </si>
  <si>
    <t xml:space="preserve">A3226</t>
  </si>
  <si>
    <t xml:space="preserve">产品152699</t>
  </si>
  <si>
    <t xml:space="preserve">A3227</t>
  </si>
  <si>
    <t xml:space="preserve">A3228</t>
  </si>
  <si>
    <t xml:space="preserve">A3229</t>
  </si>
  <si>
    <t xml:space="preserve">产品154775</t>
  </si>
  <si>
    <t xml:space="preserve">A3230</t>
  </si>
  <si>
    <t xml:space="preserve">A3231</t>
  </si>
  <si>
    <t xml:space="preserve">A3232</t>
  </si>
  <si>
    <t xml:space="preserve">产品156851</t>
  </si>
  <si>
    <t xml:space="preserve">A3233</t>
  </si>
  <si>
    <t xml:space="preserve">A3234</t>
  </si>
  <si>
    <t xml:space="preserve">A3235</t>
  </si>
  <si>
    <t xml:space="preserve">产品158927</t>
  </si>
  <si>
    <t xml:space="preserve">A3236</t>
  </si>
  <si>
    <t xml:space="preserve">产品159619</t>
  </si>
  <si>
    <t xml:space="preserve">A3237</t>
  </si>
  <si>
    <t xml:space="preserve">A3238</t>
  </si>
  <si>
    <t xml:space="preserve">产品161003</t>
  </si>
  <si>
    <t xml:space="preserve">A3239</t>
  </si>
  <si>
    <t xml:space="preserve">产品161695</t>
  </si>
  <si>
    <t xml:space="preserve">A3240</t>
  </si>
  <si>
    <t xml:space="preserve">A3241</t>
  </si>
  <si>
    <t xml:space="preserve">产品163079</t>
  </si>
  <si>
    <t xml:space="preserve">A3242</t>
  </si>
  <si>
    <t xml:space="preserve">产品163771</t>
  </si>
  <si>
    <t xml:space="preserve">A3243</t>
  </si>
  <si>
    <t xml:space="preserve">A3244</t>
  </si>
  <si>
    <t xml:space="preserve">A3245</t>
  </si>
  <si>
    <t xml:space="preserve">产品165847</t>
  </si>
  <si>
    <t xml:space="preserve">A3246</t>
  </si>
  <si>
    <t xml:space="preserve">A3247</t>
  </si>
  <si>
    <t xml:space="preserve">A3248</t>
  </si>
  <si>
    <t xml:space="preserve">产品167923</t>
  </si>
  <si>
    <t xml:space="preserve">A3249</t>
  </si>
  <si>
    <t xml:space="preserve">A3250</t>
  </si>
  <si>
    <t xml:space="preserve">A3251</t>
  </si>
  <si>
    <t xml:space="preserve">产品169999</t>
  </si>
  <si>
    <t xml:space="preserve">A3252</t>
  </si>
  <si>
    <t xml:space="preserve">产品170691</t>
  </si>
  <si>
    <t xml:space="preserve">A3253</t>
  </si>
  <si>
    <t xml:space="preserve">A3254</t>
  </si>
  <si>
    <t xml:space="preserve">产品172075</t>
  </si>
  <si>
    <t xml:space="preserve">A3255</t>
  </si>
  <si>
    <t xml:space="preserve">产品172767</t>
  </si>
  <si>
    <t xml:space="preserve">A3256</t>
  </si>
  <si>
    <t xml:space="preserve">A3257</t>
  </si>
  <si>
    <t xml:space="preserve">产品174151</t>
  </si>
  <si>
    <t xml:space="preserve">A3258</t>
  </si>
  <si>
    <t xml:space="preserve">产品174843</t>
  </si>
  <si>
    <t xml:space="preserve">A3259</t>
  </si>
  <si>
    <t xml:space="preserve">A3260</t>
  </si>
  <si>
    <t xml:space="preserve">A3261</t>
  </si>
  <si>
    <t xml:space="preserve">A3262</t>
  </si>
  <si>
    <t xml:space="preserve">A3263</t>
  </si>
  <si>
    <t xml:space="preserve">A3264</t>
  </si>
  <si>
    <t xml:space="preserve">A3265</t>
  </si>
  <si>
    <t xml:space="preserve">A3266</t>
  </si>
  <si>
    <t xml:space="preserve">A3267</t>
  </si>
  <si>
    <t xml:space="preserve">A3268</t>
  </si>
  <si>
    <t xml:space="preserve">A3269</t>
  </si>
  <si>
    <t xml:space="preserve">A3270</t>
  </si>
  <si>
    <t xml:space="preserve">A3271</t>
  </si>
  <si>
    <t xml:space="preserve">A3272</t>
  </si>
  <si>
    <t xml:space="preserve">A3273</t>
  </si>
  <si>
    <t xml:space="preserve">A3274</t>
  </si>
  <si>
    <t xml:space="preserve">A3275</t>
  </si>
  <si>
    <t xml:space="preserve">A3276</t>
  </si>
  <si>
    <t xml:space="preserve">A3277</t>
  </si>
  <si>
    <t xml:space="preserve">A3278</t>
  </si>
  <si>
    <t xml:space="preserve">A3279</t>
  </si>
  <si>
    <t xml:space="preserve">A3280</t>
  </si>
  <si>
    <t xml:space="preserve">A3281</t>
  </si>
  <si>
    <t xml:space="preserve">A3282</t>
  </si>
  <si>
    <t xml:space="preserve">A3283</t>
  </si>
  <si>
    <t xml:space="preserve">A3284</t>
  </si>
  <si>
    <t xml:space="preserve">A3285</t>
  </si>
  <si>
    <t xml:space="preserve">A3286</t>
  </si>
  <si>
    <t xml:space="preserve">A3287</t>
  </si>
  <si>
    <t xml:space="preserve">A3288</t>
  </si>
  <si>
    <t xml:space="preserve">A3289</t>
  </si>
  <si>
    <t xml:space="preserve">A3290</t>
  </si>
  <si>
    <t xml:space="preserve">A3291</t>
  </si>
  <si>
    <t xml:space="preserve">A3292</t>
  </si>
  <si>
    <t xml:space="preserve">A3293</t>
  </si>
  <si>
    <t xml:space="preserve">A3294</t>
  </si>
  <si>
    <t xml:space="preserve">A3295</t>
  </si>
  <si>
    <t xml:space="preserve">A3296</t>
  </si>
  <si>
    <t xml:space="preserve">A3297</t>
  </si>
  <si>
    <t xml:space="preserve">A3298</t>
  </si>
  <si>
    <t xml:space="preserve">A3299</t>
  </si>
  <si>
    <t xml:space="preserve">A3300</t>
  </si>
  <si>
    <t xml:space="preserve">A3301</t>
  </si>
  <si>
    <t xml:space="preserve">A3302</t>
  </si>
  <si>
    <t xml:space="preserve">A3303</t>
  </si>
  <si>
    <t xml:space="preserve">A3304</t>
  </si>
  <si>
    <t xml:space="preserve">A3305</t>
  </si>
  <si>
    <t xml:space="preserve">A3306</t>
  </si>
  <si>
    <t xml:space="preserve">A3307</t>
  </si>
  <si>
    <t xml:space="preserve">A3308</t>
  </si>
  <si>
    <t xml:space="preserve">A3309</t>
  </si>
  <si>
    <t xml:space="preserve">A3310</t>
  </si>
  <si>
    <t xml:space="preserve">A3311</t>
  </si>
  <si>
    <t xml:space="preserve">A3312</t>
  </si>
  <si>
    <t xml:space="preserve">A3313</t>
  </si>
  <si>
    <t xml:space="preserve">A3314</t>
  </si>
  <si>
    <t xml:space="preserve">A3315</t>
  </si>
  <si>
    <t xml:space="preserve">A3316</t>
  </si>
  <si>
    <t xml:space="preserve">A3317</t>
  </si>
  <si>
    <t xml:space="preserve">A3318</t>
  </si>
  <si>
    <t xml:space="preserve">A3319</t>
  </si>
  <si>
    <t xml:space="preserve">A3320</t>
  </si>
  <si>
    <t xml:space="preserve">A3321</t>
  </si>
  <si>
    <t xml:space="preserve">A3322</t>
  </si>
  <si>
    <t xml:space="preserve">A3323</t>
  </si>
  <si>
    <t xml:space="preserve">A3324</t>
  </si>
  <si>
    <t xml:space="preserve">A3325</t>
  </si>
  <si>
    <t xml:space="preserve">A3326</t>
  </si>
  <si>
    <t xml:space="preserve">A3327</t>
  </si>
  <si>
    <t xml:space="preserve">A3328</t>
  </si>
  <si>
    <t xml:space="preserve">A3329</t>
  </si>
  <si>
    <t xml:space="preserve">A3330</t>
  </si>
  <si>
    <t xml:space="preserve">A3331</t>
  </si>
  <si>
    <t xml:space="preserve">A3332</t>
  </si>
  <si>
    <t xml:space="preserve">A3333</t>
  </si>
  <si>
    <t xml:space="preserve">A3334</t>
  </si>
  <si>
    <t xml:space="preserve">A3335</t>
  </si>
  <si>
    <t xml:space="preserve">A3336</t>
  </si>
  <si>
    <t xml:space="preserve">A3337</t>
  </si>
  <si>
    <t xml:space="preserve">A3338</t>
  </si>
  <si>
    <t xml:space="preserve">A3339</t>
  </si>
  <si>
    <t xml:space="preserve">A3340</t>
  </si>
  <si>
    <t xml:space="preserve">A3341</t>
  </si>
  <si>
    <t xml:space="preserve">A3342</t>
  </si>
  <si>
    <t xml:space="preserve">A3343</t>
  </si>
  <si>
    <t xml:space="preserve">A3344</t>
  </si>
  <si>
    <t xml:space="preserve">A3345</t>
  </si>
  <si>
    <t xml:space="preserve">A3346</t>
  </si>
  <si>
    <t xml:space="preserve">A3347</t>
  </si>
  <si>
    <t xml:space="preserve">A3348</t>
  </si>
  <si>
    <t xml:space="preserve">A3349</t>
  </si>
  <si>
    <t xml:space="preserve">A3350</t>
  </si>
  <si>
    <t xml:space="preserve">A3351</t>
  </si>
  <si>
    <t xml:space="preserve">A3352</t>
  </si>
  <si>
    <t xml:space="preserve">A3353</t>
  </si>
  <si>
    <t xml:space="preserve">A3354</t>
  </si>
  <si>
    <t xml:space="preserve">A3355</t>
  </si>
  <si>
    <t xml:space="preserve">A3356</t>
  </si>
  <si>
    <t xml:space="preserve">A3357</t>
  </si>
  <si>
    <t xml:space="preserve">A3358</t>
  </si>
  <si>
    <t xml:space="preserve">产品244043</t>
  </si>
  <si>
    <t xml:space="preserve">A3359</t>
  </si>
  <si>
    <t xml:space="preserve">产品244735</t>
  </si>
  <si>
    <t xml:space="preserve">A3360</t>
  </si>
  <si>
    <t xml:space="preserve">A3361</t>
  </si>
  <si>
    <t xml:space="preserve">产品246119</t>
  </si>
  <si>
    <t xml:space="preserve">A3362</t>
  </si>
  <si>
    <t xml:space="preserve">产品246811</t>
  </si>
  <si>
    <t xml:space="preserve">A3363</t>
  </si>
  <si>
    <t xml:space="preserve">A3364</t>
  </si>
  <si>
    <t xml:space="preserve">产品248195</t>
  </si>
  <si>
    <t xml:space="preserve">A3365</t>
  </si>
  <si>
    <t xml:space="preserve">产品248887</t>
  </si>
  <si>
    <t xml:space="preserve">A3366</t>
  </si>
  <si>
    <t xml:space="preserve">A3367</t>
  </si>
  <si>
    <t xml:space="preserve">A3368</t>
  </si>
  <si>
    <t xml:space="preserve">产品250963</t>
  </si>
  <si>
    <t xml:space="preserve">A3369</t>
  </si>
  <si>
    <t xml:space="preserve">A3370</t>
  </si>
  <si>
    <t xml:space="preserve">A3371</t>
  </si>
  <si>
    <t xml:space="preserve">产品253039</t>
  </si>
  <si>
    <t xml:space="preserve">A3372</t>
  </si>
  <si>
    <t xml:space="preserve">A3373</t>
  </si>
  <si>
    <t xml:space="preserve">A3374</t>
  </si>
  <si>
    <t xml:space="preserve">产品255115</t>
  </si>
  <si>
    <t xml:space="preserve">A3375</t>
  </si>
  <si>
    <t xml:space="preserve">产品255807</t>
  </si>
  <si>
    <t xml:space="preserve">A3376</t>
  </si>
  <si>
    <t xml:space="preserve">A3377</t>
  </si>
  <si>
    <t xml:space="preserve">产品257191</t>
  </si>
  <si>
    <t xml:space="preserve">A3378</t>
  </si>
  <si>
    <t xml:space="preserve">产品257883</t>
  </si>
  <si>
    <t xml:space="preserve">A3379</t>
  </si>
  <si>
    <t xml:space="preserve">A3380</t>
  </si>
  <si>
    <t xml:space="preserve">产品259267</t>
  </si>
  <si>
    <t xml:space="preserve">A3381</t>
  </si>
  <si>
    <t xml:space="preserve">产品259959</t>
  </si>
  <si>
    <t xml:space="preserve">A3382</t>
  </si>
  <si>
    <t xml:space="preserve">A3383</t>
  </si>
  <si>
    <t xml:space="preserve">A3384</t>
  </si>
  <si>
    <t xml:space="preserve">产品262035</t>
  </si>
  <si>
    <t xml:space="preserve">A3385</t>
  </si>
  <si>
    <t xml:space="preserve">A3386</t>
  </si>
  <si>
    <t xml:space="preserve">A3387</t>
  </si>
  <si>
    <t xml:space="preserve">产品264111</t>
  </si>
  <si>
    <t xml:space="preserve">A3388</t>
  </si>
  <si>
    <t xml:space="preserve">A3389</t>
  </si>
  <si>
    <t xml:space="preserve">A3390</t>
  </si>
  <si>
    <t xml:space="preserve">产品266187</t>
  </si>
  <si>
    <t xml:space="preserve">A3391</t>
  </si>
  <si>
    <t xml:space="preserve">产品266879</t>
  </si>
  <si>
    <t xml:space="preserve">A3392</t>
  </si>
  <si>
    <t xml:space="preserve">A3393</t>
  </si>
  <si>
    <t xml:space="preserve">产品268263</t>
  </si>
  <si>
    <t xml:space="preserve">A3394</t>
  </si>
  <si>
    <t xml:space="preserve">产品268955</t>
  </si>
  <si>
    <t xml:space="preserve">A3395</t>
  </si>
  <si>
    <t xml:space="preserve">A3396</t>
  </si>
  <si>
    <t xml:space="preserve">产品270339</t>
  </si>
  <si>
    <t xml:space="preserve">A3397</t>
  </si>
  <si>
    <t xml:space="preserve">产品271031</t>
  </si>
  <si>
    <t xml:space="preserve">A3398</t>
  </si>
  <si>
    <t xml:space="preserve">A3399</t>
  </si>
  <si>
    <t xml:space="preserve">A3400</t>
  </si>
  <si>
    <t xml:space="preserve">产品273107</t>
  </si>
  <si>
    <t xml:space="preserve">A3401</t>
  </si>
  <si>
    <t xml:space="preserve">A3402</t>
  </si>
  <si>
    <t xml:space="preserve">A3403</t>
  </si>
  <si>
    <t xml:space="preserve">产品275183</t>
  </si>
  <si>
    <t xml:space="preserve">A3404</t>
  </si>
  <si>
    <t xml:space="preserve">A3405</t>
  </si>
  <si>
    <t xml:space="preserve">A3406</t>
  </si>
  <si>
    <t xml:space="preserve">产品277259</t>
  </si>
  <si>
    <t xml:space="preserve">A3407</t>
  </si>
  <si>
    <t xml:space="preserve">产品277951</t>
  </si>
  <si>
    <t xml:space="preserve">A3408</t>
  </si>
  <si>
    <t xml:space="preserve">A3409</t>
  </si>
  <si>
    <t xml:space="preserve">产品279335</t>
  </si>
  <si>
    <t xml:space="preserve">A3410</t>
  </si>
  <si>
    <t xml:space="preserve">产品280027</t>
  </si>
  <si>
    <t xml:space="preserve">A3411</t>
  </si>
  <si>
    <t xml:space="preserve">A3412</t>
  </si>
  <si>
    <t xml:space="preserve">产品281411</t>
  </si>
  <si>
    <t xml:space="preserve">A3413</t>
  </si>
  <si>
    <t xml:space="preserve">产品282103</t>
  </si>
  <si>
    <t xml:space="preserve">A3414</t>
  </si>
  <si>
    <t xml:space="preserve">A3415</t>
  </si>
  <si>
    <t xml:space="preserve">A3416</t>
  </si>
  <si>
    <t xml:space="preserve">产品284179</t>
  </si>
  <si>
    <t xml:space="preserve">A3417</t>
  </si>
  <si>
    <t xml:space="preserve">A3418</t>
  </si>
  <si>
    <t xml:space="preserve">A3419</t>
  </si>
  <si>
    <t xml:space="preserve">产品286255</t>
  </si>
  <si>
    <t xml:space="preserve">A3420</t>
  </si>
  <si>
    <t xml:space="preserve">A3421</t>
  </si>
  <si>
    <t xml:space="preserve">A3422</t>
  </si>
  <si>
    <t xml:space="preserve">产品288331</t>
  </si>
  <si>
    <t xml:space="preserve">A3423</t>
  </si>
  <si>
    <t xml:space="preserve">产品289023</t>
  </si>
  <si>
    <t xml:space="preserve">A3424</t>
  </si>
  <si>
    <t xml:space="preserve">A3425</t>
  </si>
  <si>
    <t xml:space="preserve">产品290407</t>
  </si>
  <si>
    <t xml:space="preserve">A3426</t>
  </si>
  <si>
    <t xml:space="preserve">产品291099</t>
  </si>
  <si>
    <t xml:space="preserve">A3427</t>
  </si>
  <si>
    <t xml:space="preserve">A3428</t>
  </si>
  <si>
    <t xml:space="preserve">产品292483</t>
  </si>
  <si>
    <t xml:space="preserve">A3429</t>
  </si>
  <si>
    <t xml:space="preserve">产品293175</t>
  </si>
  <si>
    <t xml:space="preserve">A3430</t>
  </si>
  <si>
    <t xml:space="preserve">A3431</t>
  </si>
  <si>
    <t xml:space="preserve">A3432</t>
  </si>
  <si>
    <t xml:space="preserve">产品295251</t>
  </si>
  <si>
    <t xml:space="preserve">A3433</t>
  </si>
  <si>
    <t xml:space="preserve">A3434</t>
  </si>
  <si>
    <t xml:space="preserve">A3435</t>
  </si>
  <si>
    <t xml:space="preserve">产品297327</t>
  </si>
  <si>
    <t xml:space="preserve">A3436</t>
  </si>
  <si>
    <t xml:space="preserve">A3437</t>
  </si>
  <si>
    <t xml:space="preserve">A3438</t>
  </si>
  <si>
    <t xml:space="preserve">产品299403</t>
  </si>
  <si>
    <t xml:space="preserve">A3439</t>
  </si>
  <si>
    <t xml:space="preserve">产品300095</t>
  </si>
  <si>
    <t xml:space="preserve">A3440</t>
  </si>
  <si>
    <t xml:space="preserve">A3441</t>
  </si>
  <si>
    <t xml:space="preserve">产品301479</t>
  </si>
  <si>
    <t xml:space="preserve">A3442</t>
  </si>
  <si>
    <t xml:space="preserve">产品302171</t>
  </si>
  <si>
    <t xml:space="preserve">A3443</t>
  </si>
  <si>
    <t xml:space="preserve">A3444</t>
  </si>
  <si>
    <t xml:space="preserve">产品303555</t>
  </si>
  <si>
    <t xml:space="preserve">A3445</t>
  </si>
  <si>
    <t xml:space="preserve">产品304247</t>
  </si>
  <si>
    <t xml:space="preserve">A3446</t>
  </si>
  <si>
    <t xml:space="preserve">A3447</t>
  </si>
  <si>
    <t xml:space="preserve">A3448</t>
  </si>
  <si>
    <t xml:space="preserve">产品306323</t>
  </si>
  <si>
    <t xml:space="preserve">A3449</t>
  </si>
  <si>
    <t xml:space="preserve">A3450</t>
  </si>
  <si>
    <t xml:space="preserve">A3451</t>
  </si>
  <si>
    <t xml:space="preserve">A3452</t>
  </si>
  <si>
    <t xml:space="preserve">A3453</t>
  </si>
  <si>
    <t xml:space="preserve">A3454</t>
  </si>
  <si>
    <t xml:space="preserve">A3455</t>
  </si>
  <si>
    <t xml:space="preserve">A3456</t>
  </si>
  <si>
    <t xml:space="preserve">A3457</t>
  </si>
  <si>
    <t xml:space="preserve">A3458</t>
  </si>
  <si>
    <t xml:space="preserve">A3459</t>
  </si>
  <si>
    <t xml:space="preserve">A3460</t>
  </si>
  <si>
    <t xml:space="preserve">A3461</t>
  </si>
  <si>
    <t xml:space="preserve">A3462</t>
  </si>
  <si>
    <t xml:space="preserve">A3463</t>
  </si>
  <si>
    <t xml:space="preserve">A3464</t>
  </si>
  <si>
    <t xml:space="preserve">A3465</t>
  </si>
  <si>
    <t xml:space="preserve">A3466</t>
  </si>
  <si>
    <t xml:space="preserve">A3467</t>
  </si>
  <si>
    <t xml:space="preserve">A3468</t>
  </si>
  <si>
    <t xml:space="preserve">A3469</t>
  </si>
  <si>
    <t xml:space="preserve">A3470</t>
  </si>
  <si>
    <t xml:space="preserve">A3471</t>
  </si>
  <si>
    <t xml:space="preserve">A3472</t>
  </si>
  <si>
    <t xml:space="preserve">A3473</t>
  </si>
  <si>
    <t xml:space="preserve">A3474</t>
  </si>
  <si>
    <t xml:space="preserve">A3475</t>
  </si>
  <si>
    <t xml:space="preserve">A3476</t>
  </si>
  <si>
    <t xml:space="preserve">A3477</t>
  </si>
  <si>
    <t xml:space="preserve">A3478</t>
  </si>
  <si>
    <t xml:space="preserve">A3479</t>
  </si>
  <si>
    <t xml:space="preserve">A3480</t>
  </si>
  <si>
    <t xml:space="preserve">A3481</t>
  </si>
  <si>
    <t xml:space="preserve">A3482</t>
  </si>
  <si>
    <t xml:space="preserve">A3483</t>
  </si>
  <si>
    <t xml:space="preserve">A3484</t>
  </si>
  <si>
    <t xml:space="preserve">A3485</t>
  </si>
  <si>
    <t xml:space="preserve">A3486</t>
  </si>
  <si>
    <t xml:space="preserve">A3487</t>
  </si>
  <si>
    <t xml:space="preserve">A3488</t>
  </si>
  <si>
    <t xml:space="preserve">A3489</t>
  </si>
  <si>
    <t xml:space="preserve">A3490</t>
  </si>
  <si>
    <t xml:space="preserve">A3491</t>
  </si>
  <si>
    <t xml:space="preserve">A3492</t>
  </si>
  <si>
    <t xml:space="preserve">A3493</t>
  </si>
  <si>
    <t xml:space="preserve">A3494</t>
  </si>
  <si>
    <t xml:space="preserve">A3495</t>
  </si>
  <si>
    <t xml:space="preserve">A3496</t>
  </si>
  <si>
    <t xml:space="preserve">A3497</t>
  </si>
  <si>
    <t xml:space="preserve">A3498</t>
  </si>
  <si>
    <t xml:space="preserve">A3499</t>
  </si>
  <si>
    <t xml:space="preserve">A3500</t>
  </si>
  <si>
    <t xml:space="preserve">A3501</t>
  </si>
  <si>
    <t xml:space="preserve">A3502</t>
  </si>
  <si>
    <t xml:space="preserve">A3503</t>
  </si>
  <si>
    <t xml:space="preserve">A3504</t>
  </si>
  <si>
    <t xml:space="preserve">A3505</t>
  </si>
  <si>
    <t xml:space="preserve">A3506</t>
  </si>
  <si>
    <t xml:space="preserve">A3507</t>
  </si>
  <si>
    <t xml:space="preserve">A3508</t>
  </si>
  <si>
    <t xml:space="preserve">A3509</t>
  </si>
  <si>
    <t xml:space="preserve">A3510</t>
  </si>
  <si>
    <t xml:space="preserve">A3511</t>
  </si>
  <si>
    <t xml:space="preserve">A3512</t>
  </si>
  <si>
    <t xml:space="preserve">A3513</t>
  </si>
  <si>
    <t xml:space="preserve">A3514</t>
  </si>
  <si>
    <t xml:space="preserve">A3515</t>
  </si>
  <si>
    <t xml:space="preserve">A3516</t>
  </si>
  <si>
    <t xml:space="preserve">A3517</t>
  </si>
  <si>
    <t xml:space="preserve">A3518</t>
  </si>
  <si>
    <t xml:space="preserve">A3519</t>
  </si>
  <si>
    <t xml:space="preserve">A3520</t>
  </si>
  <si>
    <t xml:space="preserve">A3521</t>
  </si>
  <si>
    <t xml:space="preserve">A3522</t>
  </si>
  <si>
    <t xml:space="preserve">A3523</t>
  </si>
  <si>
    <t xml:space="preserve">A3524</t>
  </si>
  <si>
    <t xml:space="preserve">A3525</t>
  </si>
  <si>
    <t xml:space="preserve">A3526</t>
  </si>
  <si>
    <t xml:space="preserve">A3527</t>
  </si>
  <si>
    <t xml:space="preserve">A3528</t>
  </si>
  <si>
    <t xml:space="preserve">A3529</t>
  </si>
  <si>
    <t xml:space="preserve">A3530</t>
  </si>
  <si>
    <t xml:space="preserve">A3531</t>
  </si>
  <si>
    <t xml:space="preserve">A3532</t>
  </si>
  <si>
    <t xml:space="preserve">A3533</t>
  </si>
  <si>
    <t xml:space="preserve">A3534</t>
  </si>
  <si>
    <t xml:space="preserve">A3535</t>
  </si>
  <si>
    <t xml:space="preserve">A3536</t>
  </si>
  <si>
    <t xml:space="preserve">A3537</t>
  </si>
  <si>
    <t xml:space="preserve">A3538</t>
  </si>
  <si>
    <t xml:space="preserve">A3539</t>
  </si>
  <si>
    <t xml:space="preserve">产品369295</t>
  </si>
  <si>
    <t xml:space="preserve">A3540</t>
  </si>
  <si>
    <t xml:space="preserve">A3541</t>
  </si>
  <si>
    <t xml:space="preserve">A3542</t>
  </si>
  <si>
    <t xml:space="preserve">产品371371</t>
  </si>
  <si>
    <t xml:space="preserve">A3543</t>
  </si>
  <si>
    <t xml:space="preserve">A3544</t>
  </si>
  <si>
    <t xml:space="preserve">A3545</t>
  </si>
  <si>
    <t xml:space="preserve">产品373447</t>
  </si>
  <si>
    <t xml:space="preserve">A3546</t>
  </si>
  <si>
    <t xml:space="preserve">产品374139</t>
  </si>
  <si>
    <t xml:space="preserve">A3547</t>
  </si>
  <si>
    <t xml:space="preserve">A3548</t>
  </si>
  <si>
    <t xml:space="preserve">产品375523</t>
  </si>
  <si>
    <t xml:space="preserve">A3549</t>
  </si>
  <si>
    <t xml:space="preserve">产品376215</t>
  </si>
  <si>
    <t xml:space="preserve">A3550</t>
  </si>
  <si>
    <t xml:space="preserve">A3551</t>
  </si>
  <si>
    <t xml:space="preserve">产品377599</t>
  </si>
  <si>
    <t xml:space="preserve">A3552</t>
  </si>
  <si>
    <t xml:space="preserve">产品378291</t>
  </si>
  <si>
    <t xml:space="preserve">A3553</t>
  </si>
  <si>
    <t xml:space="preserve">A3554</t>
  </si>
  <si>
    <t xml:space="preserve">A3555</t>
  </si>
  <si>
    <t xml:space="preserve">产品380367</t>
  </si>
  <si>
    <t xml:space="preserve">A3556</t>
  </si>
  <si>
    <t xml:space="preserve">A3557</t>
  </si>
  <si>
    <t xml:space="preserve">A3558</t>
  </si>
  <si>
    <t xml:space="preserve">产品382443</t>
  </si>
  <si>
    <t xml:space="preserve">A3559</t>
  </si>
  <si>
    <t xml:space="preserve">A3560</t>
  </si>
  <si>
    <t xml:space="preserve">A3561</t>
  </si>
  <si>
    <t xml:space="preserve">产品384519</t>
  </si>
  <si>
    <t xml:space="preserve">A3562</t>
  </si>
  <si>
    <t xml:space="preserve">产品385211</t>
  </si>
  <si>
    <t xml:space="preserve">A3563</t>
  </si>
  <si>
    <t xml:space="preserve">A3564</t>
  </si>
  <si>
    <t xml:space="preserve">产品386595</t>
  </si>
  <si>
    <t xml:space="preserve">A3565</t>
  </si>
  <si>
    <t xml:space="preserve">产品387287</t>
  </si>
  <si>
    <t xml:space="preserve">A3566</t>
  </si>
  <si>
    <t xml:space="preserve">A3567</t>
  </si>
  <si>
    <t xml:space="preserve">产品388671</t>
  </si>
  <si>
    <t xml:space="preserve">A3568</t>
  </si>
  <si>
    <t xml:space="preserve">产品389363</t>
  </si>
  <si>
    <t xml:space="preserve">A3569</t>
  </si>
  <si>
    <t xml:space="preserve">A3570</t>
  </si>
  <si>
    <t xml:space="preserve">A3571</t>
  </si>
  <si>
    <t xml:space="preserve">产品391439</t>
  </si>
  <si>
    <t xml:space="preserve">A3572</t>
  </si>
  <si>
    <t xml:space="preserve">A3573</t>
  </si>
  <si>
    <t xml:space="preserve">A3574</t>
  </si>
  <si>
    <t xml:space="preserve">产品393515</t>
  </si>
  <si>
    <t xml:space="preserve">A3575</t>
  </si>
  <si>
    <t xml:space="preserve">A3576</t>
  </si>
  <si>
    <t xml:space="preserve">A3577</t>
  </si>
  <si>
    <t xml:space="preserve">产品395591</t>
  </si>
  <si>
    <t xml:space="preserve">A3578</t>
  </si>
  <si>
    <t xml:space="preserve">产品396283</t>
  </si>
  <si>
    <t xml:space="preserve">A3579</t>
  </si>
  <si>
    <t xml:space="preserve">A3580</t>
  </si>
  <si>
    <t xml:space="preserve">产品397667</t>
  </si>
  <si>
    <t xml:space="preserve">A3581</t>
  </si>
  <si>
    <t xml:space="preserve">产品398359</t>
  </si>
  <si>
    <t xml:space="preserve">A3582</t>
  </si>
  <si>
    <t xml:space="preserve">A3583</t>
  </si>
  <si>
    <t xml:space="preserve">产品399743</t>
  </si>
  <si>
    <t xml:space="preserve">A3584</t>
  </si>
  <si>
    <t xml:space="preserve">产品400435</t>
  </si>
  <si>
    <t xml:space="preserve">A3585</t>
  </si>
  <si>
    <t xml:space="preserve">A3586</t>
  </si>
  <si>
    <t xml:space="preserve">A3587</t>
  </si>
  <si>
    <t xml:space="preserve">产品402511</t>
  </si>
  <si>
    <t xml:space="preserve">A3588</t>
  </si>
  <si>
    <t xml:space="preserve">A3589</t>
  </si>
  <si>
    <t xml:space="preserve">A3590</t>
  </si>
  <si>
    <t xml:space="preserve">产品404587</t>
  </si>
  <si>
    <t xml:space="preserve">A3591</t>
  </si>
  <si>
    <t xml:space="preserve">A3592</t>
  </si>
  <si>
    <t xml:space="preserve">A3593</t>
  </si>
  <si>
    <t xml:space="preserve">产品406663</t>
  </si>
  <si>
    <t xml:space="preserve">A3594</t>
  </si>
  <si>
    <t xml:space="preserve">产品407355</t>
  </si>
  <si>
    <t xml:space="preserve">A3595</t>
  </si>
  <si>
    <t xml:space="preserve">A3596</t>
  </si>
  <si>
    <t xml:space="preserve">产品408739</t>
  </si>
  <si>
    <t xml:space="preserve">A3597</t>
  </si>
  <si>
    <t xml:space="preserve">产品409431</t>
  </si>
  <si>
    <t xml:space="preserve">A3598</t>
  </si>
  <si>
    <t xml:space="preserve">A3599</t>
  </si>
  <si>
    <t xml:space="preserve">产品410815</t>
  </si>
  <si>
    <t xml:space="preserve">A3600</t>
  </si>
  <si>
    <t xml:space="preserve">产品411507</t>
  </si>
  <si>
    <t xml:space="preserve">A3601</t>
  </si>
  <si>
    <t xml:space="preserve">A3602</t>
  </si>
  <si>
    <t xml:space="preserve">A3603</t>
  </si>
  <si>
    <t xml:space="preserve">产品413583</t>
  </si>
  <si>
    <t xml:space="preserve">A3604</t>
  </si>
  <si>
    <t xml:space="preserve">A3605</t>
  </si>
  <si>
    <t xml:space="preserve">A3606</t>
  </si>
  <si>
    <t xml:space="preserve">产品415659</t>
  </si>
  <si>
    <t xml:space="preserve">A3607</t>
  </si>
  <si>
    <t xml:space="preserve">A3608</t>
  </si>
  <si>
    <t xml:space="preserve">A3609</t>
  </si>
  <si>
    <t xml:space="preserve">产品417735</t>
  </si>
  <si>
    <t xml:space="preserve">A3610</t>
  </si>
  <si>
    <t xml:space="preserve">产品418427</t>
  </si>
  <si>
    <t xml:space="preserve">A3611</t>
  </si>
  <si>
    <t xml:space="preserve">A3612</t>
  </si>
  <si>
    <t xml:space="preserve">产品419811</t>
  </si>
  <si>
    <t xml:space="preserve">A3613</t>
  </si>
  <si>
    <t xml:space="preserve">产品420503</t>
  </si>
  <si>
    <t xml:space="preserve">A3614</t>
  </si>
  <si>
    <t xml:space="preserve">A3615</t>
  </si>
  <si>
    <t xml:space="preserve">产品421887</t>
  </si>
  <si>
    <t xml:space="preserve">A3616</t>
  </si>
  <si>
    <t xml:space="preserve">产品422579</t>
  </si>
  <si>
    <t xml:space="preserve">A3617</t>
  </si>
  <si>
    <t xml:space="preserve">A3618</t>
  </si>
  <si>
    <t xml:space="preserve">A3619</t>
  </si>
  <si>
    <t xml:space="preserve">产品424655</t>
  </si>
  <si>
    <t xml:space="preserve">A3620</t>
  </si>
  <si>
    <t xml:space="preserve">A3621</t>
  </si>
  <si>
    <t xml:space="preserve">A3622</t>
  </si>
  <si>
    <t xml:space="preserve">产品426731</t>
  </si>
  <si>
    <t xml:space="preserve">A3623</t>
  </si>
  <si>
    <t xml:space="preserve">A3624</t>
  </si>
  <si>
    <t xml:space="preserve">A3625</t>
  </si>
  <si>
    <t xml:space="preserve">产品428807</t>
  </si>
  <si>
    <t xml:space="preserve">A3626</t>
  </si>
  <si>
    <t xml:space="preserve">产品429499</t>
  </si>
  <si>
    <t xml:space="preserve">A3627</t>
  </si>
  <si>
    <t xml:space="preserve">A3628</t>
  </si>
  <si>
    <t xml:space="preserve">产品430883</t>
  </si>
  <si>
    <t xml:space="preserve">A3629</t>
  </si>
  <si>
    <t xml:space="preserve">产品431575</t>
  </si>
  <si>
    <t xml:space="preserve">A3630</t>
  </si>
  <si>
    <t xml:space="preserve">A3631</t>
  </si>
  <si>
    <t xml:space="preserve">产品432959</t>
  </si>
  <si>
    <t xml:space="preserve">A3632</t>
  </si>
  <si>
    <t xml:space="preserve">产品433651</t>
  </si>
  <si>
    <t xml:space="preserve">A3633</t>
  </si>
  <si>
    <t xml:space="preserve">A3634</t>
  </si>
  <si>
    <t xml:space="preserve">A3635</t>
  </si>
  <si>
    <t xml:space="preserve">产品435727</t>
  </si>
  <si>
    <t xml:space="preserve">A3636</t>
  </si>
  <si>
    <t xml:space="preserve">A3637</t>
  </si>
  <si>
    <t xml:space="preserve">A3638</t>
  </si>
  <si>
    <t xml:space="preserve">A3639</t>
  </si>
  <si>
    <t xml:space="preserve">A3640</t>
  </si>
  <si>
    <t xml:space="preserve">A3641</t>
  </si>
  <si>
    <t xml:space="preserve">A3642</t>
  </si>
  <si>
    <t xml:space="preserve">A3643</t>
  </si>
  <si>
    <t xml:space="preserve">A3644</t>
  </si>
  <si>
    <t xml:space="preserve">A3645</t>
  </si>
  <si>
    <t xml:space="preserve">A3646</t>
  </si>
  <si>
    <t xml:space="preserve">A3647</t>
  </si>
  <si>
    <t xml:space="preserve">A3648</t>
  </si>
  <si>
    <t xml:space="preserve">A3649</t>
  </si>
  <si>
    <t xml:space="preserve">A3650</t>
  </si>
  <si>
    <t xml:space="preserve">A3651</t>
  </si>
  <si>
    <t xml:space="preserve">A3652</t>
  </si>
  <si>
    <t xml:space="preserve">A3653</t>
  </si>
  <si>
    <t xml:space="preserve">A3654</t>
  </si>
  <si>
    <t xml:space="preserve">A3655</t>
  </si>
  <si>
    <t xml:space="preserve">A3656</t>
  </si>
  <si>
    <t xml:space="preserve">A3657</t>
  </si>
  <si>
    <t xml:space="preserve">A3658</t>
  </si>
  <si>
    <t xml:space="preserve">A3659</t>
  </si>
  <si>
    <t xml:space="preserve">A3660</t>
  </si>
  <si>
    <t xml:space="preserve">A3661</t>
  </si>
  <si>
    <t xml:space="preserve">A3662</t>
  </si>
  <si>
    <t xml:space="preserve">A3663</t>
  </si>
  <si>
    <t xml:space="preserve">A3664</t>
  </si>
  <si>
    <t xml:space="preserve">A3665</t>
  </si>
  <si>
    <t xml:space="preserve">A3666</t>
  </si>
  <si>
    <t xml:space="preserve">A3667</t>
  </si>
  <si>
    <t xml:space="preserve">A3668</t>
  </si>
  <si>
    <t xml:space="preserve">A3669</t>
  </si>
  <si>
    <t xml:space="preserve">A3670</t>
  </si>
  <si>
    <t xml:space="preserve">A3671</t>
  </si>
  <si>
    <t xml:space="preserve">A3672</t>
  </si>
  <si>
    <t xml:space="preserve">A3673</t>
  </si>
  <si>
    <t xml:space="preserve">A3674</t>
  </si>
  <si>
    <t xml:space="preserve">A3675</t>
  </si>
  <si>
    <t xml:space="preserve">A3676</t>
  </si>
  <si>
    <t xml:space="preserve">A3677</t>
  </si>
  <si>
    <t xml:space="preserve">A3678</t>
  </si>
  <si>
    <t xml:space="preserve">A3679</t>
  </si>
  <si>
    <t xml:space="preserve">A3680</t>
  </si>
  <si>
    <t xml:space="preserve">A3681</t>
  </si>
  <si>
    <t xml:space="preserve">A3682</t>
  </si>
  <si>
    <t xml:space="preserve">A3683</t>
  </si>
  <si>
    <t xml:space="preserve">A3684</t>
  </si>
  <si>
    <t xml:space="preserve">A3685</t>
  </si>
  <si>
    <t xml:space="preserve">A3686</t>
  </si>
  <si>
    <t xml:space="preserve">A3687</t>
  </si>
  <si>
    <t xml:space="preserve">A3688</t>
  </si>
  <si>
    <t xml:space="preserve">A3689</t>
  </si>
  <si>
    <t xml:space="preserve">A3690</t>
  </si>
  <si>
    <t xml:space="preserve">A3691</t>
  </si>
  <si>
    <t xml:space="preserve">A3692</t>
  </si>
  <si>
    <t xml:space="preserve">A3693</t>
  </si>
  <si>
    <t xml:space="preserve">A3694</t>
  </si>
  <si>
    <t xml:space="preserve">A3695</t>
  </si>
  <si>
    <t xml:space="preserve">A3696</t>
  </si>
  <si>
    <t xml:space="preserve">A3697</t>
  </si>
  <si>
    <t xml:space="preserve">A3698</t>
  </si>
  <si>
    <t xml:space="preserve">A3699</t>
  </si>
  <si>
    <t xml:space="preserve">A3700</t>
  </si>
  <si>
    <t xml:space="preserve">A3701</t>
  </si>
  <si>
    <t xml:space="preserve">A3702</t>
  </si>
  <si>
    <t xml:space="preserve">A3703</t>
  </si>
  <si>
    <t xml:space="preserve">A3704</t>
  </si>
  <si>
    <t xml:space="preserve">A3705</t>
  </si>
  <si>
    <t xml:space="preserve">A3706</t>
  </si>
  <si>
    <t xml:space="preserve">A3707</t>
  </si>
  <si>
    <t xml:space="preserve">A3708</t>
  </si>
  <si>
    <t xml:space="preserve">A3709</t>
  </si>
  <si>
    <t xml:space="preserve">A3710</t>
  </si>
  <si>
    <t xml:space="preserve">A3711</t>
  </si>
  <si>
    <t xml:space="preserve">A3712</t>
  </si>
  <si>
    <t xml:space="preserve">A3713</t>
  </si>
  <si>
    <t xml:space="preserve">A3714</t>
  </si>
  <si>
    <t xml:space="preserve">A3715</t>
  </si>
  <si>
    <t xml:space="preserve">A3716</t>
  </si>
  <si>
    <t xml:space="preserve">A3717</t>
  </si>
  <si>
    <t xml:space="preserve">A3718</t>
  </si>
  <si>
    <t xml:space="preserve">A3719</t>
  </si>
  <si>
    <t xml:space="preserve">A3720</t>
  </si>
  <si>
    <t xml:space="preserve">A3721</t>
  </si>
  <si>
    <t xml:space="preserve">A3722</t>
  </si>
  <si>
    <t xml:space="preserve">A3723</t>
  </si>
  <si>
    <t xml:space="preserve">A3724</t>
  </si>
  <si>
    <t xml:space="preserve">A3725</t>
  </si>
  <si>
    <t xml:space="preserve">A3726</t>
  </si>
  <si>
    <t xml:space="preserve">产品498699</t>
  </si>
  <si>
    <t xml:space="preserve">A3727</t>
  </si>
  <si>
    <t xml:space="preserve">A3728</t>
  </si>
  <si>
    <t xml:space="preserve">A3729</t>
  </si>
  <si>
    <t xml:space="preserve">产品500775</t>
  </si>
  <si>
    <t xml:space="preserve">A3730</t>
  </si>
  <si>
    <t xml:space="preserve">A3731</t>
  </si>
  <si>
    <t xml:space="preserve">A3732</t>
  </si>
  <si>
    <t xml:space="preserve">产品502851</t>
  </si>
  <si>
    <t xml:space="preserve">A3733</t>
  </si>
  <si>
    <t xml:space="preserve">产品503543</t>
  </si>
  <si>
    <t xml:space="preserve">A3734</t>
  </si>
  <si>
    <t xml:space="preserve">A3735</t>
  </si>
  <si>
    <t xml:space="preserve">产品504927</t>
  </si>
  <si>
    <t xml:space="preserve">A3736</t>
  </si>
  <si>
    <t xml:space="preserve">产品505619</t>
  </si>
  <si>
    <t xml:space="preserve">A3737</t>
  </si>
  <si>
    <t xml:space="preserve">A3738</t>
  </si>
  <si>
    <t xml:space="preserve">产品507003</t>
  </si>
  <si>
    <t xml:space="preserve">A3739</t>
  </si>
  <si>
    <t xml:space="preserve">产品507695</t>
  </si>
  <si>
    <t xml:space="preserve">A3740</t>
  </si>
  <si>
    <t xml:space="preserve">A3741</t>
  </si>
  <si>
    <t xml:space="preserve">A3742</t>
  </si>
  <si>
    <t xml:space="preserve">产品509771</t>
  </si>
  <si>
    <t xml:space="preserve">A3743</t>
  </si>
  <si>
    <t xml:space="preserve">A3744</t>
  </si>
  <si>
    <t xml:space="preserve">A3745</t>
  </si>
  <si>
    <t xml:space="preserve">产品511847</t>
  </si>
  <si>
    <t xml:space="preserve">A3746</t>
  </si>
  <si>
    <t xml:space="preserve">A3747</t>
  </si>
  <si>
    <t xml:space="preserve">A3748</t>
  </si>
  <si>
    <t xml:space="preserve">产品513923</t>
  </si>
  <si>
    <t xml:space="preserve">A3749</t>
  </si>
  <si>
    <t xml:space="preserve">产品514615</t>
  </si>
  <si>
    <t xml:space="preserve">A3750</t>
  </si>
  <si>
    <t xml:space="preserve">A3751</t>
  </si>
  <si>
    <t xml:space="preserve">产品515999</t>
  </si>
  <si>
    <t xml:space="preserve">A3752</t>
  </si>
  <si>
    <t xml:space="preserve">产品516691</t>
  </si>
  <si>
    <t xml:space="preserve">A3753</t>
  </si>
  <si>
    <t xml:space="preserve">A3754</t>
  </si>
  <si>
    <t xml:space="preserve">产品518075</t>
  </si>
  <si>
    <t xml:space="preserve">A3755</t>
  </si>
  <si>
    <t xml:space="preserve">产品518767</t>
  </si>
  <si>
    <t xml:space="preserve">A3756</t>
  </si>
  <si>
    <t xml:space="preserve">A3757</t>
  </si>
  <si>
    <t xml:space="preserve">A3758</t>
  </si>
  <si>
    <t xml:space="preserve">产品520843</t>
  </si>
  <si>
    <t xml:space="preserve">A3759</t>
  </si>
  <si>
    <t xml:space="preserve">A3760</t>
  </si>
  <si>
    <t xml:space="preserve">A3761</t>
  </si>
  <si>
    <t xml:space="preserve">产品522919</t>
  </si>
  <si>
    <t xml:space="preserve">A3762</t>
  </si>
  <si>
    <t xml:space="preserve">A3763</t>
  </si>
  <si>
    <t xml:space="preserve">A3764</t>
  </si>
  <si>
    <t xml:space="preserve">产品524995</t>
  </si>
  <si>
    <t xml:space="preserve">A3765</t>
  </si>
  <si>
    <t xml:space="preserve">产品525687</t>
  </si>
  <si>
    <t xml:space="preserve">A3766</t>
  </si>
  <si>
    <t xml:space="preserve">A3767</t>
  </si>
  <si>
    <t xml:space="preserve">产品527071</t>
  </si>
  <si>
    <t xml:space="preserve">A3768</t>
  </si>
  <si>
    <t xml:space="preserve">产品527763</t>
  </si>
  <si>
    <t xml:space="preserve">A3769</t>
  </si>
  <si>
    <t xml:space="preserve">A3770</t>
  </si>
  <si>
    <t xml:space="preserve">产品529147</t>
  </si>
  <si>
    <t xml:space="preserve">A3771</t>
  </si>
  <si>
    <t xml:space="preserve">产品529839</t>
  </si>
  <si>
    <t xml:space="preserve">A3772</t>
  </si>
  <si>
    <t xml:space="preserve">A3773</t>
  </si>
  <si>
    <t xml:space="preserve">A3774</t>
  </si>
  <si>
    <t xml:space="preserve">产品531915</t>
  </si>
  <si>
    <t xml:space="preserve">A3775</t>
  </si>
  <si>
    <t xml:space="preserve">A3776</t>
  </si>
  <si>
    <t xml:space="preserve">A3777</t>
  </si>
  <si>
    <t xml:space="preserve">产品533991</t>
  </si>
  <si>
    <t xml:space="preserve">A3778</t>
  </si>
  <si>
    <t xml:space="preserve">A3779</t>
  </si>
  <si>
    <t xml:space="preserve">A3780</t>
  </si>
  <si>
    <t xml:space="preserve">产品536067</t>
  </si>
  <si>
    <t xml:space="preserve">A3781</t>
  </si>
  <si>
    <t xml:space="preserve">产品536759</t>
  </si>
  <si>
    <t xml:space="preserve">A3782</t>
  </si>
  <si>
    <t xml:space="preserve">A3783</t>
  </si>
  <si>
    <t xml:space="preserve">产品538143</t>
  </si>
  <si>
    <t xml:space="preserve">A3784</t>
  </si>
  <si>
    <t xml:space="preserve">产品538835</t>
  </si>
  <si>
    <t xml:space="preserve">A3785</t>
  </si>
  <si>
    <t xml:space="preserve">A3786</t>
  </si>
  <si>
    <t xml:space="preserve">产品540219</t>
  </si>
  <si>
    <t xml:space="preserve">A3787</t>
  </si>
  <si>
    <t xml:space="preserve">产品540911</t>
  </si>
  <si>
    <t xml:space="preserve">A3788</t>
  </si>
  <si>
    <t xml:space="preserve">A3789</t>
  </si>
  <si>
    <t xml:space="preserve">A3790</t>
  </si>
  <si>
    <t xml:space="preserve">产品542987</t>
  </si>
  <si>
    <t xml:space="preserve">A3791</t>
  </si>
  <si>
    <t xml:space="preserve">A3792</t>
  </si>
  <si>
    <t xml:space="preserve">A3793</t>
  </si>
  <si>
    <t xml:space="preserve">产品545063</t>
  </si>
  <si>
    <t xml:space="preserve">A3794</t>
  </si>
  <si>
    <t xml:space="preserve">A3795</t>
  </si>
  <si>
    <t xml:space="preserve">A3796</t>
  </si>
  <si>
    <t xml:space="preserve">产品547139</t>
  </si>
  <si>
    <t xml:space="preserve">A3797</t>
  </si>
  <si>
    <t xml:space="preserve">产品547831</t>
  </si>
  <si>
    <t xml:space="preserve">A3798</t>
  </si>
  <si>
    <t xml:space="preserve">A3799</t>
  </si>
  <si>
    <t xml:space="preserve">产品549215</t>
  </si>
  <si>
    <t xml:space="preserve">A3800</t>
  </si>
  <si>
    <t xml:space="preserve">产品549907</t>
  </si>
  <si>
    <t xml:space="preserve">A3801</t>
  </si>
  <si>
    <t xml:space="preserve">A3802</t>
  </si>
  <si>
    <t xml:space="preserve">产品551291</t>
  </si>
  <si>
    <t xml:space="preserve">A3803</t>
  </si>
  <si>
    <t xml:space="preserve">产品551983</t>
  </si>
  <si>
    <t xml:space="preserve">A3804</t>
  </si>
  <si>
    <t xml:space="preserve">A3805</t>
  </si>
  <si>
    <t xml:space="preserve">A3806</t>
  </si>
  <si>
    <t xml:space="preserve">产品554059</t>
  </si>
  <si>
    <t xml:space="preserve">A3807</t>
  </si>
  <si>
    <t xml:space="preserve">A3808</t>
  </si>
  <si>
    <t xml:space="preserve">A3809</t>
  </si>
  <si>
    <t xml:space="preserve">产品556135</t>
  </si>
  <si>
    <t xml:space="preserve">A3810</t>
  </si>
  <si>
    <t xml:space="preserve">A3811</t>
  </si>
  <si>
    <t xml:space="preserve">A3812</t>
  </si>
  <si>
    <t xml:space="preserve">产品558211</t>
  </si>
  <si>
    <t xml:space="preserve">A3813</t>
  </si>
  <si>
    <t xml:space="preserve">产品558903</t>
  </si>
  <si>
    <t xml:space="preserve">A3814</t>
  </si>
  <si>
    <t xml:space="preserve">A3815</t>
  </si>
  <si>
    <t xml:space="preserve">产品560287</t>
  </si>
  <si>
    <t xml:space="preserve">A3816</t>
  </si>
  <si>
    <t xml:space="preserve">产品560979</t>
  </si>
  <si>
    <t xml:space="preserve">A3817</t>
  </si>
  <si>
    <t xml:space="preserve">A3818</t>
  </si>
  <si>
    <t xml:space="preserve">产品562363</t>
  </si>
  <si>
    <t xml:space="preserve">A3819</t>
  </si>
  <si>
    <t xml:space="preserve">产品563055</t>
  </si>
  <si>
    <t xml:space="preserve">A3820</t>
  </si>
  <si>
    <t xml:space="preserve">A3821</t>
  </si>
  <si>
    <t xml:space="preserve">A3822</t>
  </si>
  <si>
    <t xml:space="preserve">产品565131</t>
  </si>
  <si>
    <t xml:space="preserve">A3823</t>
  </si>
  <si>
    <t xml:space="preserve">A3824</t>
  </si>
  <si>
    <t xml:space="preserve">A3825</t>
  </si>
  <si>
    <t xml:space="preserve">A3826</t>
  </si>
  <si>
    <t xml:space="preserve">A3827</t>
  </si>
  <si>
    <t xml:space="preserve">A3828</t>
  </si>
  <si>
    <t xml:space="preserve">A3829</t>
  </si>
  <si>
    <t xml:space="preserve">A3830</t>
  </si>
  <si>
    <t xml:space="preserve">A3831</t>
  </si>
  <si>
    <t xml:space="preserve">A3832</t>
  </si>
  <si>
    <t xml:space="preserve">A3833</t>
  </si>
  <si>
    <t xml:space="preserve">A3834</t>
  </si>
  <si>
    <t xml:space="preserve">A3835</t>
  </si>
  <si>
    <t xml:space="preserve">A3836</t>
  </si>
  <si>
    <t xml:space="preserve">A3837</t>
  </si>
  <si>
    <t xml:space="preserve">A3838</t>
  </si>
  <si>
    <t xml:space="preserve">A3839</t>
  </si>
  <si>
    <t xml:space="preserve">A3840</t>
  </si>
  <si>
    <t xml:space="preserve">A3841</t>
  </si>
  <si>
    <t xml:space="preserve">A3842</t>
  </si>
  <si>
    <t xml:space="preserve">A3843</t>
  </si>
  <si>
    <t xml:space="preserve">A3844</t>
  </si>
  <si>
    <t xml:space="preserve">A3845</t>
  </si>
  <si>
    <t xml:space="preserve">A3846</t>
  </si>
  <si>
    <t xml:space="preserve">A3847</t>
  </si>
  <si>
    <t xml:space="preserve">A3848</t>
  </si>
  <si>
    <t xml:space="preserve">A3849</t>
  </si>
  <si>
    <t xml:space="preserve">A3850</t>
  </si>
  <si>
    <t xml:space="preserve">A3851</t>
  </si>
  <si>
    <t xml:space="preserve">A3852</t>
  </si>
  <si>
    <t xml:space="preserve">A3853</t>
  </si>
  <si>
    <t xml:space="preserve">A3854</t>
  </si>
  <si>
    <t xml:space="preserve">A3855</t>
  </si>
  <si>
    <t xml:space="preserve">A3856</t>
  </si>
  <si>
    <t xml:space="preserve">A3857</t>
  </si>
  <si>
    <t xml:space="preserve">A3858</t>
  </si>
  <si>
    <t xml:space="preserve">A3859</t>
  </si>
  <si>
    <t xml:space="preserve">A3860</t>
  </si>
  <si>
    <t xml:space="preserve">A3861</t>
  </si>
  <si>
    <t xml:space="preserve">A3862</t>
  </si>
  <si>
    <t xml:space="preserve">A3863</t>
  </si>
  <si>
    <t xml:space="preserve">A3864</t>
  </si>
  <si>
    <t xml:space="preserve">A3865</t>
  </si>
  <si>
    <t xml:space="preserve">A3866</t>
  </si>
  <si>
    <t xml:space="preserve">A3867</t>
  </si>
  <si>
    <t xml:space="preserve">A3868</t>
  </si>
  <si>
    <t xml:space="preserve">A3869</t>
  </si>
  <si>
    <t xml:space="preserve">A3870</t>
  </si>
  <si>
    <t xml:space="preserve">A3871</t>
  </si>
  <si>
    <t xml:space="preserve">A3872</t>
  </si>
  <si>
    <t xml:space="preserve">A3873</t>
  </si>
  <si>
    <t xml:space="preserve">A3874</t>
  </si>
  <si>
    <t xml:space="preserve">A3875</t>
  </si>
  <si>
    <t xml:space="preserve">A3876</t>
  </si>
  <si>
    <t xml:space="preserve">A3877</t>
  </si>
  <si>
    <t xml:space="preserve">A3878</t>
  </si>
  <si>
    <t xml:space="preserve">A3879</t>
  </si>
  <si>
    <t xml:space="preserve">A3880</t>
  </si>
  <si>
    <t xml:space="preserve">A3881</t>
  </si>
  <si>
    <t xml:space="preserve">A3882</t>
  </si>
  <si>
    <t xml:space="preserve">A3883</t>
  </si>
  <si>
    <t xml:space="preserve">A3884</t>
  </si>
  <si>
    <t xml:space="preserve">A3885</t>
  </si>
  <si>
    <t xml:space="preserve">A3886</t>
  </si>
  <si>
    <t xml:space="preserve">A3887</t>
  </si>
  <si>
    <t xml:space="preserve">A3888</t>
  </si>
  <si>
    <t xml:space="preserve">A3889</t>
  </si>
  <si>
    <t xml:space="preserve">A3890</t>
  </si>
  <si>
    <t xml:space="preserve">A3891</t>
  </si>
  <si>
    <t xml:space="preserve">A3892</t>
  </si>
  <si>
    <t xml:space="preserve">A3893</t>
  </si>
  <si>
    <t xml:space="preserve">A3894</t>
  </si>
  <si>
    <t xml:space="preserve">A3895</t>
  </si>
  <si>
    <t xml:space="preserve">A3896</t>
  </si>
  <si>
    <t xml:space="preserve">A3897</t>
  </si>
  <si>
    <t xml:space="preserve">A3898</t>
  </si>
  <si>
    <t xml:space="preserve">A3899</t>
  </si>
  <si>
    <t xml:space="preserve">A3900</t>
  </si>
  <si>
    <t xml:space="preserve">A3901</t>
  </si>
  <si>
    <t xml:space="preserve">A3902</t>
  </si>
  <si>
    <t xml:space="preserve">A3903</t>
  </si>
  <si>
    <t xml:space="preserve">A3904</t>
  </si>
  <si>
    <t xml:space="preserve">A3905</t>
  </si>
  <si>
    <t xml:space="preserve">A3906</t>
  </si>
  <si>
    <t xml:space="preserve">A3907</t>
  </si>
  <si>
    <t xml:space="preserve">A3908</t>
  </si>
  <si>
    <t xml:space="preserve">A3909</t>
  </si>
  <si>
    <t xml:space="preserve">A3910</t>
  </si>
  <si>
    <t xml:space="preserve">A3911</t>
  </si>
  <si>
    <t xml:space="preserve">A3912</t>
  </si>
  <si>
    <t xml:space="preserve">A3913</t>
  </si>
  <si>
    <t xml:space="preserve">产品628103</t>
  </si>
  <si>
    <t xml:space="preserve">A3914</t>
  </si>
  <si>
    <t xml:space="preserve">A3915</t>
  </si>
  <si>
    <t xml:space="preserve">A3916</t>
  </si>
  <si>
    <t xml:space="preserve">产品630179</t>
  </si>
  <si>
    <t xml:space="preserve">A3917</t>
  </si>
  <si>
    <t xml:space="preserve">A3918</t>
  </si>
  <si>
    <t xml:space="preserve">A3919</t>
  </si>
  <si>
    <t xml:space="preserve">产品632255</t>
  </si>
  <si>
    <t xml:space="preserve">A3920</t>
  </si>
  <si>
    <t xml:space="preserve">产品632947</t>
  </si>
  <si>
    <t xml:space="preserve">A3921</t>
  </si>
  <si>
    <t xml:space="preserve">A3922</t>
  </si>
  <si>
    <t xml:space="preserve">产品634331</t>
  </si>
  <si>
    <t xml:space="preserve">A3923</t>
  </si>
  <si>
    <t xml:space="preserve">产品635023</t>
  </si>
  <si>
    <t xml:space="preserve">A3924</t>
  </si>
  <si>
    <t xml:space="preserve">A3925</t>
  </si>
  <si>
    <t xml:space="preserve">产品636407</t>
  </si>
  <si>
    <t xml:space="preserve">A3926</t>
  </si>
  <si>
    <t xml:space="preserve">产品637099</t>
  </si>
  <si>
    <t xml:space="preserve">A3927</t>
  </si>
  <si>
    <t xml:space="preserve">A3928</t>
  </si>
  <si>
    <t xml:space="preserve">A3929</t>
  </si>
  <si>
    <t xml:space="preserve">产品639175</t>
  </si>
  <si>
    <t xml:space="preserve">A3930</t>
  </si>
  <si>
    <t xml:space="preserve">A3931</t>
  </si>
  <si>
    <t xml:space="preserve">A3932</t>
  </si>
  <si>
    <t xml:space="preserve">产品641251</t>
  </si>
  <si>
    <t xml:space="preserve">A3933</t>
  </si>
  <si>
    <t xml:space="preserve">A3934</t>
  </si>
  <si>
    <t xml:space="preserve">A3935</t>
  </si>
  <si>
    <t xml:space="preserve">产品643327</t>
  </si>
  <si>
    <t xml:space="preserve">A3936</t>
  </si>
  <si>
    <t xml:space="preserve">产品644019</t>
  </si>
  <si>
    <t xml:space="preserve">A3937</t>
  </si>
  <si>
    <t xml:space="preserve">A3938</t>
  </si>
  <si>
    <t xml:space="preserve">产品645403</t>
  </si>
  <si>
    <t xml:space="preserve">A3939</t>
  </si>
  <si>
    <t xml:space="preserve">产品646095</t>
  </si>
  <si>
    <t xml:space="preserve">A3940</t>
  </si>
  <si>
    <t xml:space="preserve">A3941</t>
  </si>
  <si>
    <t xml:space="preserve">产品647479</t>
  </si>
  <si>
    <t xml:space="preserve">A3942</t>
  </si>
  <si>
    <t xml:space="preserve">产品648171</t>
  </si>
  <si>
    <t xml:space="preserve">A3943</t>
  </si>
  <si>
    <t xml:space="preserve">A3944</t>
  </si>
  <si>
    <t xml:space="preserve">A3945</t>
  </si>
  <si>
    <t xml:space="preserve">产品650247</t>
  </si>
  <si>
    <t xml:space="preserve">A3946</t>
  </si>
  <si>
    <t xml:space="preserve">A3947</t>
  </si>
  <si>
    <t xml:space="preserve">A3948</t>
  </si>
  <si>
    <t xml:space="preserve">产品652323</t>
  </si>
  <si>
    <t xml:space="preserve">A3949</t>
  </si>
  <si>
    <t xml:space="preserve">A3950</t>
  </si>
  <si>
    <t xml:space="preserve">A3951</t>
  </si>
  <si>
    <t xml:space="preserve">产品654399</t>
  </si>
  <si>
    <t xml:space="preserve">A3952</t>
  </si>
  <si>
    <t xml:space="preserve">产品655091</t>
  </si>
  <si>
    <t xml:space="preserve">A3953</t>
  </si>
  <si>
    <t xml:space="preserve">A3954</t>
  </si>
  <si>
    <t xml:space="preserve">产品656475</t>
  </si>
  <si>
    <t xml:space="preserve">A3955</t>
  </si>
  <si>
    <t xml:space="preserve">产品657167</t>
  </si>
  <si>
    <t xml:space="preserve">A3956</t>
  </si>
  <si>
    <t xml:space="preserve">A3957</t>
  </si>
  <si>
    <t xml:space="preserve">产品658551</t>
  </si>
  <si>
    <t xml:space="preserve">A3958</t>
  </si>
  <si>
    <t xml:space="preserve">产品659243</t>
  </si>
  <si>
    <t xml:space="preserve">A3959</t>
  </si>
  <si>
    <t xml:space="preserve">A3960</t>
  </si>
  <si>
    <t xml:space="preserve">A3961</t>
  </si>
  <si>
    <t xml:space="preserve">产品661319</t>
  </si>
  <si>
    <t xml:space="preserve">A3962</t>
  </si>
  <si>
    <t xml:space="preserve">A3963</t>
  </si>
  <si>
    <t xml:space="preserve">A3964</t>
  </si>
  <si>
    <t xml:space="preserve">产品663395</t>
  </si>
  <si>
    <t xml:space="preserve">A3965</t>
  </si>
  <si>
    <t xml:space="preserve">A3966</t>
  </si>
  <si>
    <t xml:space="preserve">A3967</t>
  </si>
  <si>
    <t xml:space="preserve">产品665471</t>
  </si>
  <si>
    <t xml:space="preserve">A3968</t>
  </si>
  <si>
    <t xml:space="preserve">产品666163</t>
  </si>
  <si>
    <t xml:space="preserve">A3969</t>
  </si>
  <si>
    <t xml:space="preserve">A3970</t>
  </si>
  <si>
    <t xml:space="preserve">产品667547</t>
  </si>
  <si>
    <t xml:space="preserve">A3971</t>
  </si>
  <si>
    <t xml:space="preserve">产品668239</t>
  </si>
  <si>
    <t xml:space="preserve">A3972</t>
  </si>
  <si>
    <t xml:space="preserve">A3973</t>
  </si>
  <si>
    <t xml:space="preserve">产品669623</t>
  </si>
  <si>
    <t xml:space="preserve">A3974</t>
  </si>
  <si>
    <t xml:space="preserve">产品670315</t>
  </si>
  <si>
    <t xml:space="preserve">A3975</t>
  </si>
  <si>
    <t xml:space="preserve">A3976</t>
  </si>
  <si>
    <t xml:space="preserve">A3977</t>
  </si>
  <si>
    <t xml:space="preserve">产品672391</t>
  </si>
  <si>
    <t xml:space="preserve">A3978</t>
  </si>
  <si>
    <t xml:space="preserve">A3979</t>
  </si>
  <si>
    <t xml:space="preserve">A3980</t>
  </si>
  <si>
    <t xml:space="preserve">产品674467</t>
  </si>
  <si>
    <t xml:space="preserve">A3981</t>
  </si>
  <si>
    <t xml:space="preserve">A3982</t>
  </si>
  <si>
    <t xml:space="preserve">A3983</t>
  </si>
  <si>
    <t xml:space="preserve">产品676543</t>
  </si>
  <si>
    <t xml:space="preserve">A3984</t>
  </si>
  <si>
    <t xml:space="preserve">产品677235</t>
  </si>
  <si>
    <t xml:space="preserve">A3985</t>
  </si>
  <si>
    <t xml:space="preserve">A3986</t>
  </si>
  <si>
    <t xml:space="preserve">产品678619</t>
  </si>
  <si>
    <t xml:space="preserve">A3987</t>
  </si>
  <si>
    <t xml:space="preserve">产品679311</t>
  </si>
  <si>
    <t xml:space="preserve">A3988</t>
  </si>
  <si>
    <t xml:space="preserve">A3989</t>
  </si>
  <si>
    <t xml:space="preserve">产品680695</t>
  </si>
  <si>
    <t xml:space="preserve">A3990</t>
  </si>
  <si>
    <t xml:space="preserve">产品681387</t>
  </si>
  <si>
    <t xml:space="preserve">A3991</t>
  </si>
  <si>
    <t xml:space="preserve">A3992</t>
  </si>
  <si>
    <t xml:space="preserve">A3993</t>
  </si>
  <si>
    <t xml:space="preserve">产品683463</t>
  </si>
  <si>
    <t xml:space="preserve">A3994</t>
  </si>
  <si>
    <t xml:space="preserve">A3995</t>
  </si>
  <si>
    <t xml:space="preserve">A3996</t>
  </si>
  <si>
    <t xml:space="preserve">产品685539</t>
  </si>
  <si>
    <t xml:space="preserve">A3997</t>
  </si>
  <si>
    <t xml:space="preserve">A3998</t>
  </si>
  <si>
    <t xml:space="preserve">A3999</t>
  </si>
  <si>
    <t xml:space="preserve">产品687615</t>
  </si>
  <si>
    <t xml:space="preserve">A4000</t>
  </si>
  <si>
    <t xml:space="preserve">产品688307</t>
  </si>
  <si>
    <t xml:space="preserve">A4001</t>
  </si>
  <si>
    <t xml:space="preserve">A4002</t>
  </si>
  <si>
    <t xml:space="preserve">产品689691</t>
  </si>
  <si>
    <t xml:space="preserve">A4003</t>
  </si>
  <si>
    <t xml:space="preserve">产品690383</t>
  </si>
  <si>
    <t xml:space="preserve">A4004</t>
  </si>
  <si>
    <t xml:space="preserve">A4005</t>
  </si>
  <si>
    <t xml:space="preserve">产品691767</t>
  </si>
  <si>
    <t xml:space="preserve">A4006</t>
  </si>
  <si>
    <t xml:space="preserve">产品692459</t>
  </si>
  <si>
    <t xml:space="preserve">A4007</t>
  </si>
  <si>
    <t xml:space="preserve">A4008</t>
  </si>
  <si>
    <t xml:space="preserve">A4009</t>
  </si>
  <si>
    <t xml:space="preserve">产品694535</t>
  </si>
  <si>
    <t xml:space="preserve">A4010</t>
  </si>
  <si>
    <t xml:space="preserve">A4011</t>
  </si>
  <si>
    <t xml:space="preserve">A4012</t>
  </si>
  <si>
    <t xml:space="preserve">产品696611</t>
  </si>
  <si>
    <t xml:space="preserve">A4013</t>
  </si>
  <si>
    <t xml:space="preserve">A4014</t>
  </si>
  <si>
    <t xml:space="preserve">A4015</t>
  </si>
  <si>
    <t xml:space="preserve">A4016</t>
  </si>
  <si>
    <t xml:space="preserve">A4017</t>
  </si>
  <si>
    <t xml:space="preserve">A4018</t>
  </si>
  <si>
    <t xml:space="preserve">A4019</t>
  </si>
  <si>
    <t xml:space="preserve">A4020</t>
  </si>
  <si>
    <t xml:space="preserve">A4021</t>
  </si>
  <si>
    <t xml:space="preserve">A4022</t>
  </si>
  <si>
    <t xml:space="preserve">A4023</t>
  </si>
  <si>
    <t xml:space="preserve">A4024</t>
  </si>
  <si>
    <t xml:space="preserve">A4025</t>
  </si>
  <si>
    <t xml:space="preserve">A4026</t>
  </si>
  <si>
    <t xml:space="preserve">A4027</t>
  </si>
  <si>
    <t xml:space="preserve">A4028</t>
  </si>
  <si>
    <t xml:space="preserve">A4029</t>
  </si>
  <si>
    <t xml:space="preserve">A4030</t>
  </si>
  <si>
    <t xml:space="preserve">A4031</t>
  </si>
  <si>
    <t xml:space="preserve">A4032</t>
  </si>
  <si>
    <t xml:space="preserve">A4033</t>
  </si>
  <si>
    <t xml:space="preserve">A4034</t>
  </si>
  <si>
    <t xml:space="preserve">A4035</t>
  </si>
  <si>
    <t xml:space="preserve">A4036</t>
  </si>
  <si>
    <t xml:space="preserve">A4037</t>
  </si>
  <si>
    <t xml:space="preserve">A4038</t>
  </si>
  <si>
    <t xml:space="preserve">A4039</t>
  </si>
  <si>
    <t xml:space="preserve">A4040</t>
  </si>
  <si>
    <t xml:space="preserve">A4041</t>
  </si>
  <si>
    <t xml:space="preserve">A4042</t>
  </si>
  <si>
    <t xml:space="preserve">A4043</t>
  </si>
  <si>
    <t xml:space="preserve">A4044</t>
  </si>
  <si>
    <t xml:space="preserve">A4045</t>
  </si>
  <si>
    <t xml:space="preserve">A4046</t>
  </si>
  <si>
    <t xml:space="preserve">A4047</t>
  </si>
  <si>
    <t xml:space="preserve">A4048</t>
  </si>
  <si>
    <t xml:space="preserve">A4049</t>
  </si>
  <si>
    <t xml:space="preserve">A4050</t>
  </si>
  <si>
    <t xml:space="preserve">A4051</t>
  </si>
  <si>
    <t xml:space="preserve">A4052</t>
  </si>
  <si>
    <t xml:space="preserve">A4053</t>
  </si>
  <si>
    <t xml:space="preserve">A4054</t>
  </si>
  <si>
    <t xml:space="preserve">A4055</t>
  </si>
  <si>
    <t xml:space="preserve">A4056</t>
  </si>
  <si>
    <t xml:space="preserve">A4057</t>
  </si>
  <si>
    <t xml:space="preserve">A4058</t>
  </si>
  <si>
    <t xml:space="preserve">A4059</t>
  </si>
  <si>
    <t xml:space="preserve">A4060</t>
  </si>
  <si>
    <t xml:space="preserve">A4061</t>
  </si>
  <si>
    <t xml:space="preserve">A4062</t>
  </si>
  <si>
    <t xml:space="preserve">A4063</t>
  </si>
  <si>
    <t xml:space="preserve">A4064</t>
  </si>
  <si>
    <t xml:space="preserve">A4065</t>
  </si>
  <si>
    <t xml:space="preserve">A4066</t>
  </si>
  <si>
    <t xml:space="preserve">A4067</t>
  </si>
  <si>
    <t xml:space="preserve">A4068</t>
  </si>
  <si>
    <t xml:space="preserve">A4069</t>
  </si>
  <si>
    <t xml:space="preserve">A4070</t>
  </si>
  <si>
    <t xml:space="preserve">A4071</t>
  </si>
  <si>
    <t xml:space="preserve">A4072</t>
  </si>
  <si>
    <t xml:space="preserve">A4073</t>
  </si>
  <si>
    <t xml:space="preserve">A4074</t>
  </si>
  <si>
    <t xml:space="preserve">A4075</t>
  </si>
  <si>
    <t xml:space="preserve">A4076</t>
  </si>
  <si>
    <t xml:space="preserve">A4077</t>
  </si>
  <si>
    <t xml:space="preserve">A4078</t>
  </si>
  <si>
    <t xml:space="preserve">A4079</t>
  </si>
  <si>
    <t xml:space="preserve">A4080</t>
  </si>
  <si>
    <t xml:space="preserve">A4081</t>
  </si>
  <si>
    <t xml:space="preserve">A4082</t>
  </si>
  <si>
    <t xml:space="preserve">A4083</t>
  </si>
  <si>
    <t xml:space="preserve">A4084</t>
  </si>
  <si>
    <t xml:space="preserve">A4085</t>
  </si>
  <si>
    <t xml:space="preserve">A4086</t>
  </si>
  <si>
    <t xml:space="preserve">A4087</t>
  </si>
  <si>
    <t xml:space="preserve">A4088</t>
  </si>
  <si>
    <t xml:space="preserve">A4089</t>
  </si>
  <si>
    <t xml:space="preserve">A4090</t>
  </si>
  <si>
    <t xml:space="preserve">A4091</t>
  </si>
  <si>
    <t xml:space="preserve">A4092</t>
  </si>
  <si>
    <t xml:space="preserve">A4093</t>
  </si>
  <si>
    <t xml:space="preserve">A4094</t>
  </si>
  <si>
    <t xml:space="preserve">产品753355</t>
  </si>
  <si>
    <t xml:space="preserve">A4095</t>
  </si>
  <si>
    <t xml:space="preserve">A4096</t>
  </si>
  <si>
    <t xml:space="preserve">产品754739</t>
  </si>
  <si>
    <t xml:space="preserve">A4097</t>
  </si>
  <si>
    <t xml:space="preserve">产品755431</t>
  </si>
  <si>
    <t xml:space="preserve">A4098</t>
  </si>
  <si>
    <t xml:space="preserve">A4099</t>
  </si>
  <si>
    <t xml:space="preserve">A4100</t>
  </si>
  <si>
    <t xml:space="preserve">产品757507</t>
  </si>
  <si>
    <t xml:space="preserve">A4101</t>
  </si>
  <si>
    <t xml:space="preserve">A4102</t>
  </si>
  <si>
    <t xml:space="preserve">A4103</t>
  </si>
  <si>
    <t xml:space="preserve">产品759583</t>
  </si>
  <si>
    <t xml:space="preserve">A4104</t>
  </si>
  <si>
    <t xml:space="preserve">A4105</t>
  </si>
  <si>
    <t xml:space="preserve">A4106</t>
  </si>
  <si>
    <t xml:space="preserve">产品761659</t>
  </si>
  <si>
    <t xml:space="preserve">A4107</t>
  </si>
  <si>
    <t xml:space="preserve">产品762351</t>
  </si>
  <si>
    <t xml:space="preserve">A4108</t>
  </si>
  <si>
    <t xml:space="preserve">A4109</t>
  </si>
  <si>
    <t xml:space="preserve">产品763735</t>
  </si>
  <si>
    <t xml:space="preserve">A4110</t>
  </si>
  <si>
    <t xml:space="preserve">产品764427</t>
  </si>
  <si>
    <t xml:space="preserve">A4111</t>
  </si>
  <si>
    <t xml:space="preserve">A4112</t>
  </si>
  <si>
    <t xml:space="preserve">产品765811</t>
  </si>
  <si>
    <t xml:space="preserve">A4113</t>
  </si>
  <si>
    <t xml:space="preserve">产品766503</t>
  </si>
  <si>
    <t xml:space="preserve">A4114</t>
  </si>
  <si>
    <t xml:space="preserve">A4115</t>
  </si>
  <si>
    <t xml:space="preserve">A4116</t>
  </si>
  <si>
    <t xml:space="preserve">产品768579</t>
  </si>
  <si>
    <t xml:space="preserve">A4117</t>
  </si>
  <si>
    <t xml:space="preserve">A4118</t>
  </si>
  <si>
    <t xml:space="preserve">A4119</t>
  </si>
  <si>
    <t xml:space="preserve">产品770655</t>
  </si>
  <si>
    <t xml:space="preserve">A4120</t>
  </si>
  <si>
    <t xml:space="preserve">A4121</t>
  </si>
  <si>
    <t xml:space="preserve">A4122</t>
  </si>
  <si>
    <t xml:space="preserve">产品772731</t>
  </si>
  <si>
    <t xml:space="preserve">A4123</t>
  </si>
  <si>
    <t xml:space="preserve">产品773423</t>
  </si>
  <si>
    <t xml:space="preserve">A4124</t>
  </si>
  <si>
    <t xml:space="preserve">A4125</t>
  </si>
  <si>
    <t xml:space="preserve">产品774807</t>
  </si>
  <si>
    <t xml:space="preserve">A4126</t>
  </si>
  <si>
    <t xml:space="preserve">产品775499</t>
  </si>
  <si>
    <t xml:space="preserve">A4127</t>
  </si>
  <si>
    <t xml:space="preserve">A4128</t>
  </si>
  <si>
    <t xml:space="preserve">产品776883</t>
  </si>
  <si>
    <t xml:space="preserve">A4129</t>
  </si>
  <si>
    <t xml:space="preserve">产品777575</t>
  </si>
  <si>
    <t xml:space="preserve">A4130</t>
  </si>
  <si>
    <t xml:space="preserve">A4131</t>
  </si>
  <si>
    <t xml:space="preserve">A4132</t>
  </si>
  <si>
    <t xml:space="preserve">产品779651</t>
  </si>
  <si>
    <t xml:space="preserve">A4133</t>
  </si>
  <si>
    <t xml:space="preserve">A4134</t>
  </si>
  <si>
    <t xml:space="preserve">A4135</t>
  </si>
  <si>
    <t xml:space="preserve">产品781727</t>
  </si>
  <si>
    <t xml:space="preserve">A4136</t>
  </si>
  <si>
    <t xml:space="preserve">A4137</t>
  </si>
  <si>
    <t xml:space="preserve">A4138</t>
  </si>
  <si>
    <t xml:space="preserve">产品783803</t>
  </si>
  <si>
    <t xml:space="preserve">A4139</t>
  </si>
  <si>
    <t xml:space="preserve">产品784495</t>
  </si>
  <si>
    <t xml:space="preserve">A4140</t>
  </si>
  <si>
    <t xml:space="preserve">A4141</t>
  </si>
  <si>
    <t xml:space="preserve">产品785879</t>
  </si>
  <si>
    <t xml:space="preserve">A4142</t>
  </si>
  <si>
    <t xml:space="preserve">产品786571</t>
  </si>
  <si>
    <t xml:space="preserve">A4143</t>
  </si>
  <si>
    <t xml:space="preserve">A4144</t>
  </si>
  <si>
    <t xml:space="preserve">产品787955</t>
  </si>
  <si>
    <t xml:space="preserve">A4145</t>
  </si>
  <si>
    <t xml:space="preserve">产品788647</t>
  </si>
  <si>
    <t xml:space="preserve">A4146</t>
  </si>
  <si>
    <t xml:space="preserve">A4147</t>
  </si>
  <si>
    <t xml:space="preserve">A4148</t>
  </si>
  <si>
    <t xml:space="preserve">产品790723</t>
  </si>
  <si>
    <t xml:space="preserve">A4149</t>
  </si>
  <si>
    <t xml:space="preserve">A4150</t>
  </si>
  <si>
    <t xml:space="preserve">A4151</t>
  </si>
  <si>
    <t xml:space="preserve">产品792799</t>
  </si>
  <si>
    <t xml:space="preserve">A4152</t>
  </si>
  <si>
    <t xml:space="preserve">A4153</t>
  </si>
  <si>
    <t xml:space="preserve">A4154</t>
  </si>
  <si>
    <t xml:space="preserve">产品794875</t>
  </si>
  <si>
    <t xml:space="preserve">A4155</t>
  </si>
  <si>
    <t xml:space="preserve">产品795567</t>
  </si>
  <si>
    <t xml:space="preserve">A4156</t>
  </si>
  <si>
    <t xml:space="preserve">A4157</t>
  </si>
  <si>
    <t xml:space="preserve">产品796951</t>
  </si>
  <si>
    <t xml:space="preserve">A4158</t>
  </si>
  <si>
    <t xml:space="preserve">产品797643</t>
  </si>
  <si>
    <t xml:space="preserve">A4159</t>
  </si>
  <si>
    <t xml:space="preserve">A4160</t>
  </si>
  <si>
    <t xml:space="preserve">产品799027</t>
  </si>
  <si>
    <t xml:space="preserve">A4161</t>
  </si>
  <si>
    <t xml:space="preserve">产品799719</t>
  </si>
  <si>
    <t xml:space="preserve">A4162</t>
  </si>
  <si>
    <t xml:space="preserve">A4163</t>
  </si>
  <si>
    <t xml:space="preserve">A4164</t>
  </si>
  <si>
    <t xml:space="preserve">产品801795</t>
  </si>
  <si>
    <t xml:space="preserve">A4165</t>
  </si>
  <si>
    <t xml:space="preserve">A4166</t>
  </si>
  <si>
    <t xml:space="preserve">A4167</t>
  </si>
  <si>
    <t xml:space="preserve">产品803871</t>
  </si>
  <si>
    <t xml:space="preserve">A4168</t>
  </si>
  <si>
    <t xml:space="preserve">A4169</t>
  </si>
  <si>
    <t xml:space="preserve">A4170</t>
  </si>
  <si>
    <t xml:space="preserve">产品805947</t>
  </si>
  <si>
    <t xml:space="preserve">A4171</t>
  </si>
  <si>
    <t xml:space="preserve">产品806639</t>
  </si>
  <si>
    <t xml:space="preserve">A4172</t>
  </si>
  <si>
    <t xml:space="preserve">A4173</t>
  </si>
  <si>
    <t xml:space="preserve">产品808023</t>
  </si>
  <si>
    <t xml:space="preserve">A4174</t>
  </si>
  <si>
    <t xml:space="preserve">产品808715</t>
  </si>
  <si>
    <t xml:space="preserve">A4175</t>
  </si>
  <si>
    <t xml:space="preserve">A4176</t>
  </si>
  <si>
    <t xml:space="preserve">产品810099</t>
  </si>
  <si>
    <t xml:space="preserve">A4177</t>
  </si>
  <si>
    <t xml:space="preserve">产品810791</t>
  </si>
  <si>
    <t xml:space="preserve">A4178</t>
  </si>
  <si>
    <t xml:space="preserve">A4179</t>
  </si>
  <si>
    <t xml:space="preserve">A4180</t>
  </si>
  <si>
    <t xml:space="preserve">产品812867</t>
  </si>
  <si>
    <t xml:space="preserve">A4181</t>
  </si>
  <si>
    <t xml:space="preserve">A4182</t>
  </si>
  <si>
    <t xml:space="preserve">A4183</t>
  </si>
  <si>
    <t xml:space="preserve">产品814943</t>
  </si>
  <si>
    <t xml:space="preserve">A4184</t>
  </si>
  <si>
    <t xml:space="preserve">A4185</t>
  </si>
  <si>
    <t xml:space="preserve">A4186</t>
  </si>
  <si>
    <t xml:space="preserve">产品817019</t>
  </si>
  <si>
    <t xml:space="preserve">A4187</t>
  </si>
  <si>
    <t xml:space="preserve">产品817711</t>
  </si>
  <si>
    <t xml:space="preserve">A4188</t>
  </si>
  <si>
    <t xml:space="preserve">A4189</t>
  </si>
  <si>
    <t xml:space="preserve">产品819095</t>
  </si>
  <si>
    <t xml:space="preserve">A4190</t>
  </si>
  <si>
    <t xml:space="preserve">产品819787</t>
  </si>
  <si>
    <t xml:space="preserve">A4191</t>
  </si>
  <si>
    <t xml:space="preserve">A4192</t>
  </si>
  <si>
    <t xml:space="preserve">产品821171</t>
  </si>
  <si>
    <t xml:space="preserve">A4193</t>
  </si>
  <si>
    <t xml:space="preserve">产品821863</t>
  </si>
  <si>
    <t xml:space="preserve">A4194</t>
  </si>
  <si>
    <t xml:space="preserve">A4195</t>
  </si>
  <si>
    <t xml:space="preserve">A4196</t>
  </si>
  <si>
    <t xml:space="preserve">产品823939</t>
  </si>
  <si>
    <t xml:space="preserve">A4197</t>
  </si>
  <si>
    <t xml:space="preserve">A4198</t>
  </si>
  <si>
    <t xml:space="preserve">A4199</t>
  </si>
  <si>
    <t xml:space="preserve">产品826015</t>
  </si>
  <si>
    <t xml:space="preserve">A4200</t>
  </si>
  <si>
    <t xml:space="preserve">产品826707</t>
  </si>
  <si>
    <t xml:space="preserve">A4201</t>
  </si>
  <si>
    <t xml:space="preserve">A4202</t>
  </si>
  <si>
    <t xml:space="preserve">A4203</t>
  </si>
  <si>
    <t xml:space="preserve">A4204</t>
  </si>
  <si>
    <t xml:space="preserve">A4205</t>
  </si>
  <si>
    <t xml:space="preserve">A4206</t>
  </si>
  <si>
    <t xml:space="preserve">A4207</t>
  </si>
  <si>
    <t xml:space="preserve">A4208</t>
  </si>
  <si>
    <t xml:space="preserve">A4209</t>
  </si>
  <si>
    <t xml:space="preserve">A4210</t>
  </si>
  <si>
    <t xml:space="preserve">A4211</t>
  </si>
  <si>
    <t xml:space="preserve">A4212</t>
  </si>
  <si>
    <t xml:space="preserve">A4213</t>
  </si>
  <si>
    <t xml:space="preserve">A4214</t>
  </si>
  <si>
    <t xml:space="preserve">A4215</t>
  </si>
  <si>
    <t xml:space="preserve">A4216</t>
  </si>
  <si>
    <t xml:space="preserve">A4217</t>
  </si>
  <si>
    <t xml:space="preserve">A4218</t>
  </si>
  <si>
    <t xml:space="preserve">A4219</t>
  </si>
  <si>
    <t xml:space="preserve">A4220</t>
  </si>
  <si>
    <t xml:space="preserve">A4221</t>
  </si>
  <si>
    <t xml:space="preserve">A4222</t>
  </si>
  <si>
    <t xml:space="preserve">A4223</t>
  </si>
  <si>
    <t xml:space="preserve">A4224</t>
  </si>
  <si>
    <t xml:space="preserve">A4225</t>
  </si>
  <si>
    <t xml:space="preserve">A4226</t>
  </si>
  <si>
    <t xml:space="preserve">A4227</t>
  </si>
  <si>
    <t xml:space="preserve">A4228</t>
  </si>
  <si>
    <t xml:space="preserve">A4229</t>
  </si>
  <si>
    <t xml:space="preserve">A4230</t>
  </si>
  <si>
    <t xml:space="preserve">A4231</t>
  </si>
  <si>
    <t xml:space="preserve">A4232</t>
  </si>
  <si>
    <t xml:space="preserve">A4233</t>
  </si>
  <si>
    <t xml:space="preserve">A4234</t>
  </si>
  <si>
    <t xml:space="preserve">A4235</t>
  </si>
  <si>
    <t xml:space="preserve">A4236</t>
  </si>
  <si>
    <t xml:space="preserve">A4237</t>
  </si>
  <si>
    <t xml:space="preserve">A4238</t>
  </si>
  <si>
    <t xml:space="preserve">A4239</t>
  </si>
  <si>
    <t xml:space="preserve">A4240</t>
  </si>
  <si>
    <t xml:space="preserve">A4241</t>
  </si>
  <si>
    <t xml:space="preserve">A4242</t>
  </si>
  <si>
    <t xml:space="preserve">A4243</t>
  </si>
  <si>
    <t xml:space="preserve">A4244</t>
  </si>
  <si>
    <t xml:space="preserve">A4245</t>
  </si>
  <si>
    <t xml:space="preserve">A4246</t>
  </si>
  <si>
    <t xml:space="preserve">A4247</t>
  </si>
  <si>
    <t xml:space="preserve">A4248</t>
  </si>
  <si>
    <t xml:space="preserve">A4249</t>
  </si>
  <si>
    <t xml:space="preserve">A4250</t>
  </si>
  <si>
    <t xml:space="preserve">A4251</t>
  </si>
  <si>
    <t xml:space="preserve">A4252</t>
  </si>
  <si>
    <t xml:space="preserve">A4253</t>
  </si>
  <si>
    <t xml:space="preserve">A4254</t>
  </si>
  <si>
    <t xml:space="preserve">A4255</t>
  </si>
  <si>
    <t xml:space="preserve">A4256</t>
  </si>
  <si>
    <t xml:space="preserve">A4257</t>
  </si>
  <si>
    <t xml:space="preserve">A4258</t>
  </si>
  <si>
    <t xml:space="preserve">A4259</t>
  </si>
  <si>
    <t xml:space="preserve">A4260</t>
  </si>
  <si>
    <t xml:space="preserve">A4261</t>
  </si>
  <si>
    <t xml:space="preserve">A4262</t>
  </si>
  <si>
    <t xml:space="preserve">A4263</t>
  </si>
  <si>
    <t xml:space="preserve">A4264</t>
  </si>
  <si>
    <t xml:space="preserve">A4265</t>
  </si>
  <si>
    <t xml:space="preserve">A4266</t>
  </si>
  <si>
    <t xml:space="preserve">A4267</t>
  </si>
  <si>
    <t xml:space="preserve">A4268</t>
  </si>
  <si>
    <t xml:space="preserve">A4269</t>
  </si>
  <si>
    <t xml:space="preserve">A4270</t>
  </si>
  <si>
    <t xml:space="preserve">A4271</t>
  </si>
  <si>
    <t xml:space="preserve">A4272</t>
  </si>
  <si>
    <t xml:space="preserve">A4273</t>
  </si>
  <si>
    <t xml:space="preserve">A4274</t>
  </si>
  <si>
    <t xml:space="preserve">A4275</t>
  </si>
  <si>
    <t xml:space="preserve">A4276</t>
  </si>
  <si>
    <t xml:space="preserve">A4277</t>
  </si>
  <si>
    <t xml:space="preserve">A4278</t>
  </si>
  <si>
    <t xml:space="preserve">A4279</t>
  </si>
  <si>
    <t xml:space="preserve">A4280</t>
  </si>
  <si>
    <t xml:space="preserve">A4281</t>
  </si>
  <si>
    <t xml:space="preserve">A4282</t>
  </si>
  <si>
    <t xml:space="preserve">A4283</t>
  </si>
  <si>
    <t xml:space="preserve">A4284</t>
  </si>
  <si>
    <t xml:space="preserve">A4285</t>
  </si>
  <si>
    <t xml:space="preserve">A4286</t>
  </si>
  <si>
    <t xml:space="preserve">A4287</t>
  </si>
  <si>
    <t xml:space="preserve">产品886911</t>
  </si>
  <si>
    <t xml:space="preserve">A4288</t>
  </si>
  <si>
    <t xml:space="preserve">A4289</t>
  </si>
  <si>
    <t xml:space="preserve">A4290</t>
  </si>
  <si>
    <t xml:space="preserve">产品888987</t>
  </si>
  <si>
    <t xml:space="preserve">A4291</t>
  </si>
  <si>
    <t xml:space="preserve">A4292</t>
  </si>
  <si>
    <t xml:space="preserve">A4293</t>
  </si>
  <si>
    <t xml:space="preserve">产品891063</t>
  </si>
  <si>
    <t xml:space="preserve">A4294</t>
  </si>
  <si>
    <t xml:space="preserve">产品891755</t>
  </si>
  <si>
    <t xml:space="preserve">A4295</t>
  </si>
  <si>
    <t xml:space="preserve">A4296</t>
  </si>
  <si>
    <t xml:space="preserve">产品893139</t>
  </si>
  <si>
    <t xml:space="preserve">A4297</t>
  </si>
  <si>
    <t xml:space="preserve">产品893831</t>
  </si>
  <si>
    <t xml:space="preserve">A4298</t>
  </si>
  <si>
    <t xml:space="preserve">A4299</t>
  </si>
  <si>
    <t xml:space="preserve">产品895215</t>
  </si>
  <si>
    <t xml:space="preserve">A4300</t>
  </si>
  <si>
    <t xml:space="preserve">产品895907</t>
  </si>
  <si>
    <t xml:space="preserve">A4301</t>
  </si>
  <si>
    <t xml:space="preserve">A4302</t>
  </si>
  <si>
    <t xml:space="preserve">A4303</t>
  </si>
  <si>
    <t xml:space="preserve">产品897983</t>
  </si>
  <si>
    <t xml:space="preserve">A4304</t>
  </si>
  <si>
    <t xml:space="preserve">A4305</t>
  </si>
  <si>
    <t xml:space="preserve">A4306</t>
  </si>
  <si>
    <t xml:space="preserve">产品900059</t>
  </si>
  <si>
    <t xml:space="preserve">A4307</t>
  </si>
  <si>
    <t xml:space="preserve">A4308</t>
  </si>
  <si>
    <t xml:space="preserve">A4309</t>
  </si>
  <si>
    <t xml:space="preserve">产品902135</t>
  </si>
  <si>
    <t xml:space="preserve">A4310</t>
  </si>
  <si>
    <t xml:space="preserve">产品902827</t>
  </si>
  <si>
    <t xml:space="preserve">A4311</t>
  </si>
  <si>
    <t xml:space="preserve">A4312</t>
  </si>
  <si>
    <t xml:space="preserve">产品904211</t>
  </si>
  <si>
    <t xml:space="preserve">A4313</t>
  </si>
  <si>
    <t xml:space="preserve">产品904903</t>
  </si>
  <si>
    <t xml:space="preserve">A4314</t>
  </si>
  <si>
    <t xml:space="preserve">A4315</t>
  </si>
  <si>
    <t xml:space="preserve">产品906287</t>
  </si>
  <si>
    <t xml:space="preserve">A4316</t>
  </si>
  <si>
    <t xml:space="preserve">产品906979</t>
  </si>
  <si>
    <t xml:space="preserve">A4317</t>
  </si>
  <si>
    <t xml:space="preserve">A4318</t>
  </si>
  <si>
    <t xml:space="preserve">A4319</t>
  </si>
  <si>
    <t xml:space="preserve">产品909055</t>
  </si>
  <si>
    <t xml:space="preserve">A4320</t>
  </si>
  <si>
    <t xml:space="preserve">A4321</t>
  </si>
  <si>
    <t xml:space="preserve">A4322</t>
  </si>
  <si>
    <t xml:space="preserve">产品911131</t>
  </si>
  <si>
    <t xml:space="preserve">A4323</t>
  </si>
  <si>
    <t xml:space="preserve">A4324</t>
  </si>
  <si>
    <t xml:space="preserve">A4325</t>
  </si>
  <si>
    <t xml:space="preserve">产品913207</t>
  </si>
  <si>
    <t xml:space="preserve">A4326</t>
  </si>
  <si>
    <t xml:space="preserve">产品913899</t>
  </si>
  <si>
    <t xml:space="preserve">A4327</t>
  </si>
  <si>
    <t xml:space="preserve">A4328</t>
  </si>
  <si>
    <t xml:space="preserve">产品915283</t>
  </si>
  <si>
    <t xml:space="preserve">A4329</t>
  </si>
  <si>
    <t xml:space="preserve">产品915975</t>
  </si>
  <si>
    <t xml:space="preserve">A4330</t>
  </si>
  <si>
    <t xml:space="preserve">A4331</t>
  </si>
  <si>
    <t xml:space="preserve">产品917359</t>
  </si>
  <si>
    <t xml:space="preserve">A4332</t>
  </si>
  <si>
    <t xml:space="preserve">产品918051</t>
  </si>
  <si>
    <t xml:space="preserve">A4333</t>
  </si>
  <si>
    <t xml:space="preserve">A4334</t>
  </si>
  <si>
    <t xml:space="preserve">A4335</t>
  </si>
  <si>
    <t xml:space="preserve">产品920127</t>
  </si>
  <si>
    <t xml:space="preserve">A4336</t>
  </si>
  <si>
    <t xml:space="preserve">A4337</t>
  </si>
  <si>
    <t xml:space="preserve">A4338</t>
  </si>
  <si>
    <t xml:space="preserve">产品922203</t>
  </si>
  <si>
    <t xml:space="preserve">A4339</t>
  </si>
  <si>
    <t xml:space="preserve">A4340</t>
  </si>
  <si>
    <t xml:space="preserve">A4341</t>
  </si>
  <si>
    <t xml:space="preserve">产品924279</t>
  </si>
  <si>
    <t xml:space="preserve">A4342</t>
  </si>
  <si>
    <t xml:space="preserve">产品924971</t>
  </si>
  <si>
    <t xml:space="preserve">A4343</t>
  </si>
  <si>
    <t xml:space="preserve">A4344</t>
  </si>
  <si>
    <t xml:space="preserve">产品926355</t>
  </si>
  <si>
    <t xml:space="preserve">A4345</t>
  </si>
  <si>
    <t xml:space="preserve">产品927047</t>
  </si>
  <si>
    <t xml:space="preserve">A4346</t>
  </si>
  <si>
    <t xml:space="preserve">A4347</t>
  </si>
  <si>
    <t xml:space="preserve">产品928431</t>
  </si>
  <si>
    <t xml:space="preserve">A4348</t>
  </si>
  <si>
    <t xml:space="preserve">产品929123</t>
  </si>
  <si>
    <t xml:space="preserve">A4349</t>
  </si>
  <si>
    <t xml:space="preserve">A4350</t>
  </si>
  <si>
    <t xml:space="preserve">A4351</t>
  </si>
  <si>
    <t xml:space="preserve">产品931199</t>
  </si>
  <si>
    <t xml:space="preserve">A4352</t>
  </si>
  <si>
    <t xml:space="preserve">A4353</t>
  </si>
  <si>
    <t xml:space="preserve">A4354</t>
  </si>
  <si>
    <t xml:space="preserve">产品933275</t>
  </si>
  <si>
    <t xml:space="preserve">A4355</t>
  </si>
  <si>
    <t xml:space="preserve">A4356</t>
  </si>
  <si>
    <t xml:space="preserve">A4357</t>
  </si>
  <si>
    <t xml:space="preserve">产品935351</t>
  </si>
  <si>
    <t xml:space="preserve">A4358</t>
  </si>
  <si>
    <t xml:space="preserve">产品936043</t>
  </si>
  <si>
    <t xml:space="preserve">A4359</t>
  </si>
  <si>
    <t xml:space="preserve">A4360</t>
  </si>
  <si>
    <t xml:space="preserve">产品937427</t>
  </si>
  <si>
    <t xml:space="preserve">A4361</t>
  </si>
  <si>
    <t xml:space="preserve">产品938119</t>
  </si>
  <si>
    <t xml:space="preserve">A4362</t>
  </si>
  <si>
    <t xml:space="preserve">A4363</t>
  </si>
  <si>
    <t xml:space="preserve">产品939503</t>
  </si>
  <si>
    <t xml:space="preserve">A4364</t>
  </si>
  <si>
    <t xml:space="preserve">产品940195</t>
  </si>
  <si>
    <t xml:space="preserve">A4365</t>
  </si>
  <si>
    <t xml:space="preserve">A4366</t>
  </si>
  <si>
    <t xml:space="preserve">A4367</t>
  </si>
  <si>
    <t xml:space="preserve">产品942271</t>
  </si>
  <si>
    <t xml:space="preserve">A4368</t>
  </si>
  <si>
    <t xml:space="preserve">A4369</t>
  </si>
  <si>
    <t xml:space="preserve">A4370</t>
  </si>
  <si>
    <t xml:space="preserve">产品944347</t>
  </si>
  <si>
    <t xml:space="preserve">A4371</t>
  </si>
  <si>
    <t xml:space="preserve">A4372</t>
  </si>
  <si>
    <t xml:space="preserve">A4373</t>
  </si>
  <si>
    <t xml:space="preserve">产品946423</t>
  </si>
  <si>
    <t xml:space="preserve">A4374</t>
  </si>
  <si>
    <t xml:space="preserve">产品947115</t>
  </si>
  <si>
    <t xml:space="preserve">A4375</t>
  </si>
  <si>
    <t xml:space="preserve">A4376</t>
  </si>
  <si>
    <t xml:space="preserve">产品948499</t>
  </si>
  <si>
    <t xml:space="preserve">A4377</t>
  </si>
  <si>
    <t xml:space="preserve">产品949191</t>
  </si>
  <si>
    <t xml:space="preserve">A4378</t>
  </si>
  <si>
    <t xml:space="preserve">A4379</t>
  </si>
  <si>
    <t xml:space="preserve">产品950575</t>
  </si>
  <si>
    <t xml:space="preserve">A4380</t>
  </si>
  <si>
    <t xml:space="preserve">产品951267</t>
  </si>
  <si>
    <t xml:space="preserve">A4381</t>
  </si>
  <si>
    <t xml:space="preserve">A4382</t>
  </si>
  <si>
    <t xml:space="preserve">A4383</t>
  </si>
  <si>
    <t xml:space="preserve">产品953343</t>
  </si>
  <si>
    <t xml:space="preserve">A4384</t>
  </si>
  <si>
    <t xml:space="preserve">A4385</t>
  </si>
  <si>
    <t xml:space="preserve">A4386</t>
  </si>
  <si>
    <t xml:space="preserve">产品955419</t>
  </si>
  <si>
    <t xml:space="preserve">A4387</t>
  </si>
  <si>
    <t xml:space="preserve">A4388</t>
  </si>
  <si>
    <t xml:space="preserve">产品956803</t>
  </si>
  <si>
    <t xml:space="preserve">A4389</t>
  </si>
  <si>
    <t xml:space="preserve">A4390</t>
  </si>
  <si>
    <t xml:space="preserve">A4391</t>
  </si>
  <si>
    <t xml:space="preserve">A4392</t>
  </si>
  <si>
    <t xml:space="preserve">A4393</t>
  </si>
  <si>
    <t xml:space="preserve">A4394</t>
  </si>
  <si>
    <t xml:space="preserve">A4395</t>
  </si>
  <si>
    <t xml:space="preserve">A4396</t>
  </si>
  <si>
    <t xml:space="preserve">A4397</t>
  </si>
  <si>
    <t xml:space="preserve">A4398</t>
  </si>
  <si>
    <t xml:space="preserve">A4399</t>
  </si>
  <si>
    <t xml:space="preserve">A4400</t>
  </si>
  <si>
    <t xml:space="preserve">A4401</t>
  </si>
  <si>
    <t xml:space="preserve">A4402</t>
  </si>
  <si>
    <t xml:space="preserve">A4403</t>
  </si>
  <si>
    <t xml:space="preserve">A4404</t>
  </si>
  <si>
    <t xml:space="preserve">A4405</t>
  </si>
  <si>
    <t xml:space="preserve">A4406</t>
  </si>
  <si>
    <t xml:space="preserve">A4407</t>
  </si>
  <si>
    <t xml:space="preserve">A4408</t>
  </si>
  <si>
    <t xml:space="preserve">A4409</t>
  </si>
  <si>
    <t xml:space="preserve">A4410</t>
  </si>
  <si>
    <t xml:space="preserve">A4411</t>
  </si>
  <si>
    <t xml:space="preserve">A4412</t>
  </si>
  <si>
    <t xml:space="preserve">A4413</t>
  </si>
  <si>
    <t xml:space="preserve">A4414</t>
  </si>
  <si>
    <t xml:space="preserve">A4415</t>
  </si>
  <si>
    <t xml:space="preserve">A4416</t>
  </si>
  <si>
    <t xml:space="preserve">A4417</t>
  </si>
  <si>
    <t xml:space="preserve">A4418</t>
  </si>
  <si>
    <t xml:space="preserve">A4419</t>
  </si>
  <si>
    <t xml:space="preserve">A4420</t>
  </si>
  <si>
    <t xml:space="preserve">A4421</t>
  </si>
  <si>
    <t xml:space="preserve">A4422</t>
  </si>
  <si>
    <t xml:space="preserve">A4423</t>
  </si>
  <si>
    <t xml:space="preserve">A4424</t>
  </si>
  <si>
    <t xml:space="preserve">A4425</t>
  </si>
  <si>
    <t xml:space="preserve">A4426</t>
  </si>
  <si>
    <t xml:space="preserve">A4427</t>
  </si>
  <si>
    <t xml:space="preserve">A4428</t>
  </si>
  <si>
    <t xml:space="preserve">A4429</t>
  </si>
  <si>
    <t xml:space="preserve">A4430</t>
  </si>
  <si>
    <t xml:space="preserve">A4431</t>
  </si>
  <si>
    <t xml:space="preserve">A4432</t>
  </si>
  <si>
    <t xml:space="preserve">A4433</t>
  </si>
  <si>
    <t xml:space="preserve">A4434</t>
  </si>
  <si>
    <t xml:space="preserve">A4435</t>
  </si>
  <si>
    <t xml:space="preserve">A4436</t>
  </si>
  <si>
    <t xml:space="preserve">A4437</t>
  </si>
  <si>
    <t xml:space="preserve">A4438</t>
  </si>
  <si>
    <t xml:space="preserve">A4439</t>
  </si>
  <si>
    <t xml:space="preserve">A4440</t>
  </si>
  <si>
    <t xml:space="preserve">A4441</t>
  </si>
  <si>
    <t xml:space="preserve">A4442</t>
  </si>
  <si>
    <t xml:space="preserve">A4443</t>
  </si>
  <si>
    <t xml:space="preserve">A4444</t>
  </si>
  <si>
    <t xml:space="preserve">A4445</t>
  </si>
  <si>
    <t xml:space="preserve">A4446</t>
  </si>
  <si>
    <t xml:space="preserve">A4447</t>
  </si>
  <si>
    <t xml:space="preserve">A4448</t>
  </si>
  <si>
    <t xml:space="preserve">A4449</t>
  </si>
  <si>
    <t xml:space="preserve">A4450</t>
  </si>
  <si>
    <t xml:space="preserve">A4451</t>
  </si>
  <si>
    <t xml:space="preserve">A4452</t>
  </si>
  <si>
    <t xml:space="preserve">A4453</t>
  </si>
  <si>
    <t xml:space="preserve">A4454</t>
  </si>
  <si>
    <t xml:space="preserve">A4455</t>
  </si>
  <si>
    <t xml:space="preserve">A4456</t>
  </si>
  <si>
    <t xml:space="preserve">A4457</t>
  </si>
  <si>
    <t xml:space="preserve">A4458</t>
  </si>
  <si>
    <t xml:space="preserve">A4459</t>
  </si>
  <si>
    <t xml:space="preserve">A4460</t>
  </si>
  <si>
    <t xml:space="preserve">A4461</t>
  </si>
  <si>
    <t xml:space="preserve">A4462</t>
  </si>
  <si>
    <t xml:space="preserve">A4463</t>
  </si>
  <si>
    <t xml:space="preserve">A4464</t>
  </si>
  <si>
    <t xml:space="preserve">A4465</t>
  </si>
  <si>
    <t xml:space="preserve">A4466</t>
  </si>
  <si>
    <t xml:space="preserve">A4467</t>
  </si>
  <si>
    <t xml:space="preserve">产品1011471</t>
  </si>
  <si>
    <t xml:space="preserve">A4468</t>
  </si>
  <si>
    <t xml:space="preserve">产品1012163</t>
  </si>
  <si>
    <t xml:space="preserve">A4469</t>
  </si>
  <si>
    <t xml:space="preserve">A4470</t>
  </si>
  <si>
    <t xml:space="preserve">产品1013547</t>
  </si>
  <si>
    <t xml:space="preserve">A4471</t>
  </si>
  <si>
    <t xml:space="preserve">产品1014239</t>
  </si>
  <si>
    <t xml:space="preserve">A4472</t>
  </si>
  <si>
    <t xml:space="preserve">A4473</t>
  </si>
  <si>
    <t xml:space="preserve">A4474</t>
  </si>
  <si>
    <t xml:space="preserve">产品1016315</t>
  </si>
  <si>
    <t xml:space="preserve">A4475</t>
  </si>
  <si>
    <t xml:space="preserve">A4476</t>
  </si>
  <si>
    <t xml:space="preserve">A4477</t>
  </si>
  <si>
    <t xml:space="preserve">产品1018391</t>
  </si>
  <si>
    <t xml:space="preserve">A4478</t>
  </si>
  <si>
    <t xml:space="preserve">A4479</t>
  </si>
  <si>
    <t xml:space="preserve">A4480</t>
  </si>
  <si>
    <t xml:space="preserve">产品1020467</t>
  </si>
  <si>
    <t xml:space="preserve">A4481</t>
  </si>
  <si>
    <t xml:space="preserve">产品1021159</t>
  </si>
  <si>
    <t xml:space="preserve">A4482</t>
  </si>
  <si>
    <t xml:space="preserve">A4483</t>
  </si>
  <si>
    <t xml:space="preserve">产品1022543</t>
  </si>
  <si>
    <t xml:space="preserve">A4484</t>
  </si>
  <si>
    <t xml:space="preserve">产品1023235</t>
  </si>
  <si>
    <t xml:space="preserve">A4485</t>
  </si>
  <si>
    <t xml:space="preserve">A4486</t>
  </si>
  <si>
    <t xml:space="preserve">产品1024619</t>
  </si>
  <si>
    <t xml:space="preserve">A4487</t>
  </si>
  <si>
    <t xml:space="preserve">产品1025311</t>
  </si>
  <si>
    <t xml:space="preserve">A4488</t>
  </si>
  <si>
    <t xml:space="preserve">A4489</t>
  </si>
  <si>
    <t xml:space="preserve">A4490</t>
  </si>
  <si>
    <t xml:space="preserve">产品1027387</t>
  </si>
  <si>
    <t xml:space="preserve">A4491</t>
  </si>
  <si>
    <t xml:space="preserve">A4492</t>
  </si>
  <si>
    <t xml:space="preserve">A4493</t>
  </si>
  <si>
    <t xml:space="preserve">产品1029463</t>
  </si>
  <si>
    <t xml:space="preserve">A4494</t>
  </si>
  <si>
    <t xml:space="preserve">A4495</t>
  </si>
  <si>
    <t xml:space="preserve">A4496</t>
  </si>
  <si>
    <t xml:space="preserve">产品1031539</t>
  </si>
  <si>
    <t xml:space="preserve">A4497</t>
  </si>
  <si>
    <t xml:space="preserve">产品1032231</t>
  </si>
  <si>
    <t xml:space="preserve">A4498</t>
  </si>
  <si>
    <t xml:space="preserve">A4499</t>
  </si>
  <si>
    <t xml:space="preserve">产品1033615</t>
  </si>
  <si>
    <t xml:space="preserve">A4500</t>
  </si>
  <si>
    <t xml:space="preserve">产品1034307</t>
  </si>
  <si>
    <t xml:space="preserve">A4501</t>
  </si>
  <si>
    <t xml:space="preserve">A4502</t>
  </si>
  <si>
    <t xml:space="preserve">产品1035691</t>
  </si>
  <si>
    <t xml:space="preserve">A4503</t>
  </si>
  <si>
    <t xml:space="preserve">产品1036383</t>
  </si>
  <si>
    <t xml:space="preserve">A4504</t>
  </si>
  <si>
    <t xml:space="preserve">A4505</t>
  </si>
  <si>
    <t xml:space="preserve">A4506</t>
  </si>
  <si>
    <t xml:space="preserve">产品1038459</t>
  </si>
  <si>
    <t xml:space="preserve">A4507</t>
  </si>
  <si>
    <t xml:space="preserve">A4508</t>
  </si>
  <si>
    <t xml:space="preserve">A4509</t>
  </si>
  <si>
    <t xml:space="preserve">产品1040535</t>
  </si>
  <si>
    <t xml:space="preserve">A4510</t>
  </si>
  <si>
    <t xml:space="preserve">A4511</t>
  </si>
  <si>
    <t xml:space="preserve">A4512</t>
  </si>
  <si>
    <t xml:space="preserve">产品1042611</t>
  </si>
  <si>
    <t xml:space="preserve">A4513</t>
  </si>
  <si>
    <t xml:space="preserve">产品1043303</t>
  </si>
  <si>
    <t xml:space="preserve">A4514</t>
  </si>
  <si>
    <t xml:space="preserve">A4515</t>
  </si>
  <si>
    <t xml:space="preserve">产品1044687</t>
  </si>
  <si>
    <t xml:space="preserve">A4516</t>
  </si>
  <si>
    <t xml:space="preserve">产品1045379</t>
  </si>
  <si>
    <t xml:space="preserve">A4517</t>
  </si>
  <si>
    <t xml:space="preserve">A4518</t>
  </si>
  <si>
    <t xml:space="preserve">产品1046763</t>
  </si>
  <si>
    <t xml:space="preserve">A4519</t>
  </si>
  <si>
    <t xml:space="preserve">产品1047455</t>
  </si>
  <si>
    <t xml:space="preserve">A4520</t>
  </si>
  <si>
    <t xml:space="preserve">A4521</t>
  </si>
  <si>
    <t xml:space="preserve">A4522</t>
  </si>
  <si>
    <t xml:space="preserve">产品1049531</t>
  </si>
  <si>
    <t xml:space="preserve">A4523</t>
  </si>
  <si>
    <t xml:space="preserve">A4524</t>
  </si>
  <si>
    <t xml:space="preserve">A4525</t>
  </si>
  <si>
    <t xml:space="preserve">产品1051607</t>
  </si>
  <si>
    <t xml:space="preserve">A4526</t>
  </si>
  <si>
    <t xml:space="preserve">A4527</t>
  </si>
  <si>
    <t xml:space="preserve">A4528</t>
  </si>
  <si>
    <t xml:space="preserve">产品1053683</t>
  </si>
  <si>
    <t xml:space="preserve">A4529</t>
  </si>
  <si>
    <t xml:space="preserve">产品1054375</t>
  </si>
  <si>
    <t xml:space="preserve">A4530</t>
  </si>
  <si>
    <t xml:space="preserve">A4531</t>
  </si>
  <si>
    <t xml:space="preserve">产品1055759</t>
  </si>
  <si>
    <t xml:space="preserve">A4532</t>
  </si>
  <si>
    <t xml:space="preserve">产品1056451</t>
  </si>
  <si>
    <t xml:space="preserve">A4533</t>
  </si>
  <si>
    <t xml:space="preserve">A4534</t>
  </si>
  <si>
    <t xml:space="preserve">产品1057835</t>
  </si>
  <si>
    <t xml:space="preserve">A4535</t>
  </si>
  <si>
    <t xml:space="preserve">产品1058527</t>
  </si>
  <si>
    <t xml:space="preserve">A4536</t>
  </si>
  <si>
    <t xml:space="preserve">A4537</t>
  </si>
  <si>
    <t xml:space="preserve">A4538</t>
  </si>
  <si>
    <t xml:space="preserve">产品1060603</t>
  </si>
  <si>
    <t xml:space="preserve">A4539</t>
  </si>
  <si>
    <t xml:space="preserve">A4540</t>
  </si>
  <si>
    <t xml:space="preserve">A4541</t>
  </si>
  <si>
    <t xml:space="preserve">产品1062679</t>
  </si>
  <si>
    <t xml:space="preserve">A4542</t>
  </si>
  <si>
    <t xml:space="preserve">A4543</t>
  </si>
  <si>
    <t xml:space="preserve">A4544</t>
  </si>
  <si>
    <t xml:space="preserve">产品1064755</t>
  </si>
  <si>
    <t xml:space="preserve">A4545</t>
  </si>
  <si>
    <t xml:space="preserve">产品1065447</t>
  </si>
  <si>
    <t xml:space="preserve">A4546</t>
  </si>
  <si>
    <t xml:space="preserve">A4547</t>
  </si>
  <si>
    <t xml:space="preserve">产品1066831</t>
  </si>
  <si>
    <t xml:space="preserve">A4548</t>
  </si>
  <si>
    <t xml:space="preserve">产品1067523</t>
  </si>
  <si>
    <t xml:space="preserve">A4549</t>
  </si>
  <si>
    <t xml:space="preserve">A4550</t>
  </si>
  <si>
    <t xml:space="preserve">产品1068907</t>
  </si>
  <si>
    <t xml:space="preserve">A4551</t>
  </si>
  <si>
    <t xml:space="preserve">产品1069599</t>
  </si>
  <si>
    <t xml:space="preserve">A4552</t>
  </si>
  <si>
    <t xml:space="preserve">A4553</t>
  </si>
  <si>
    <t xml:space="preserve">A4554</t>
  </si>
  <si>
    <t xml:space="preserve">产品1071675</t>
  </si>
  <si>
    <t xml:space="preserve">A4555</t>
  </si>
  <si>
    <t xml:space="preserve">A4556</t>
  </si>
  <si>
    <t xml:space="preserve">A4557</t>
  </si>
  <si>
    <t xml:space="preserve">产品1073751</t>
  </si>
  <si>
    <t xml:space="preserve">A4558</t>
  </si>
  <si>
    <t xml:space="preserve">A4559</t>
  </si>
  <si>
    <t xml:space="preserve">A4560</t>
  </si>
  <si>
    <t xml:space="preserve">产品1075827</t>
  </si>
  <si>
    <t xml:space="preserve">A4561</t>
  </si>
  <si>
    <t xml:space="preserve">产品1076519</t>
  </si>
  <si>
    <t xml:space="preserve">A4562</t>
  </si>
  <si>
    <t xml:space="preserve">A4563</t>
  </si>
  <si>
    <t xml:space="preserve">产品1077903</t>
  </si>
  <si>
    <t xml:space="preserve">A4564</t>
  </si>
  <si>
    <t xml:space="preserve">产品1078595</t>
  </si>
  <si>
    <t xml:space="preserve">A4565</t>
  </si>
  <si>
    <t xml:space="preserve">A4566</t>
  </si>
  <si>
    <t xml:space="preserve">产品1079979</t>
  </si>
  <si>
    <t xml:space="preserve">A4567</t>
  </si>
  <si>
    <t xml:space="preserve">产品1080671</t>
  </si>
  <si>
    <t xml:space="preserve">A4568</t>
  </si>
  <si>
    <t xml:space="preserve">A4569</t>
  </si>
  <si>
    <t xml:space="preserve">A4570</t>
  </si>
  <si>
    <t xml:space="preserve">产品1082747</t>
  </si>
  <si>
    <t xml:space="preserve">A4571</t>
  </si>
  <si>
    <t xml:space="preserve">A4572</t>
  </si>
  <si>
    <t xml:space="preserve">A4573</t>
  </si>
  <si>
    <t xml:space="preserve">产品1084823</t>
  </si>
  <si>
    <t xml:space="preserve">A4574</t>
  </si>
  <si>
    <t xml:space="preserve">A4575</t>
  </si>
  <si>
    <t xml:space="preserve">A4576</t>
  </si>
  <si>
    <t xml:space="preserve">A4577</t>
  </si>
  <si>
    <t xml:space="preserve">A4578</t>
  </si>
  <si>
    <t xml:space="preserve">A4579</t>
  </si>
  <si>
    <t xml:space="preserve">A4580</t>
  </si>
  <si>
    <t xml:space="preserve">A4581</t>
  </si>
  <si>
    <t xml:space="preserve">A4582</t>
  </si>
  <si>
    <t xml:space="preserve">A4583</t>
  </si>
  <si>
    <t xml:space="preserve">A4584</t>
  </si>
  <si>
    <t xml:space="preserve">A4585</t>
  </si>
  <si>
    <t xml:space="preserve">A4586</t>
  </si>
  <si>
    <t xml:space="preserve">A4587</t>
  </si>
  <si>
    <t xml:space="preserve">A4588</t>
  </si>
  <si>
    <t xml:space="preserve">A4589</t>
  </si>
  <si>
    <t xml:space="preserve">A4590</t>
  </si>
  <si>
    <t xml:space="preserve">A4591</t>
  </si>
  <si>
    <t xml:space="preserve">A4592</t>
  </si>
  <si>
    <t xml:space="preserve">A4593</t>
  </si>
  <si>
    <t xml:space="preserve">A4594</t>
  </si>
  <si>
    <t xml:space="preserve">A4595</t>
  </si>
  <si>
    <t xml:space="preserve">A4596</t>
  </si>
  <si>
    <t xml:space="preserve">A4597</t>
  </si>
  <si>
    <t xml:space="preserve">A4598</t>
  </si>
  <si>
    <t xml:space="preserve">A4599</t>
  </si>
  <si>
    <t xml:space="preserve">A4600</t>
  </si>
  <si>
    <t xml:space="preserve">A4601</t>
  </si>
  <si>
    <t xml:space="preserve">A4602</t>
  </si>
  <si>
    <t xml:space="preserve">A4603</t>
  </si>
  <si>
    <t xml:space="preserve">A4604</t>
  </si>
  <si>
    <t xml:space="preserve">A4605</t>
  </si>
  <si>
    <t xml:space="preserve">A4606</t>
  </si>
  <si>
    <t xml:space="preserve">A4607</t>
  </si>
  <si>
    <t xml:space="preserve">A4608</t>
  </si>
  <si>
    <t xml:space="preserve">A4609</t>
  </si>
  <si>
    <t xml:space="preserve">A4610</t>
  </si>
  <si>
    <t xml:space="preserve">A4611</t>
  </si>
  <si>
    <t xml:space="preserve">A4612</t>
  </si>
  <si>
    <t xml:space="preserve">A4613</t>
  </si>
  <si>
    <t xml:space="preserve">A4614</t>
  </si>
  <si>
    <t xml:space="preserve">A4615</t>
  </si>
  <si>
    <t xml:space="preserve">A4616</t>
  </si>
  <si>
    <t xml:space="preserve">A4617</t>
  </si>
  <si>
    <t xml:space="preserve">A4618</t>
  </si>
  <si>
    <t xml:space="preserve">A4619</t>
  </si>
  <si>
    <t xml:space="preserve">A4620</t>
  </si>
  <si>
    <t xml:space="preserve">A4621</t>
  </si>
  <si>
    <t xml:space="preserve">A4622</t>
  </si>
  <si>
    <t xml:space="preserve">A4623</t>
  </si>
  <si>
    <t xml:space="preserve">A4624</t>
  </si>
  <si>
    <t xml:space="preserve">A4625</t>
  </si>
  <si>
    <t xml:space="preserve">A4626</t>
  </si>
  <si>
    <t xml:space="preserve">A4627</t>
  </si>
  <si>
    <t xml:space="preserve">A4628</t>
  </si>
  <si>
    <t xml:space="preserve">A4629</t>
  </si>
  <si>
    <t xml:space="preserve">A4630</t>
  </si>
  <si>
    <t xml:space="preserve">A4631</t>
  </si>
  <si>
    <t xml:space="preserve">A4632</t>
  </si>
  <si>
    <t xml:space="preserve">A4633</t>
  </si>
  <si>
    <t xml:space="preserve">A4634</t>
  </si>
  <si>
    <t xml:space="preserve">A4635</t>
  </si>
  <si>
    <t xml:space="preserve">A4636</t>
  </si>
  <si>
    <t xml:space="preserve">A4637</t>
  </si>
  <si>
    <t xml:space="preserve">A4638</t>
  </si>
  <si>
    <t xml:space="preserve">A4639</t>
  </si>
  <si>
    <t xml:space="preserve">A4640</t>
  </si>
  <si>
    <t xml:space="preserve">A4641</t>
  </si>
  <si>
    <t xml:space="preserve">A4642</t>
  </si>
  <si>
    <t xml:space="preserve">A4643</t>
  </si>
  <si>
    <t xml:space="preserve">A4644</t>
  </si>
  <si>
    <t xml:space="preserve">A4645</t>
  </si>
  <si>
    <t xml:space="preserve">A4646</t>
  </si>
  <si>
    <t xml:space="preserve">A4647</t>
  </si>
  <si>
    <t xml:space="preserve">A4648</t>
  </si>
  <si>
    <t xml:space="preserve">A4649</t>
  </si>
  <si>
    <t xml:space="preserve">A4650</t>
  </si>
  <si>
    <t xml:space="preserve">A4651</t>
  </si>
  <si>
    <t xml:space="preserve">A4652</t>
  </si>
  <si>
    <t xml:space="preserve">A4653</t>
  </si>
  <si>
    <t xml:space="preserve">A4654</t>
  </si>
  <si>
    <t xml:space="preserve">产品1140875</t>
  </si>
  <si>
    <t xml:space="preserve">A4655</t>
  </si>
  <si>
    <t xml:space="preserve">产品1141567</t>
  </si>
  <si>
    <t xml:space="preserve">A4656</t>
  </si>
  <si>
    <t xml:space="preserve">A4657</t>
  </si>
  <si>
    <t xml:space="preserve">产品1142951</t>
  </si>
  <si>
    <t xml:space="preserve">A4658</t>
  </si>
  <si>
    <t xml:space="preserve">产品1143643</t>
  </si>
  <si>
    <t xml:space="preserve">A4659</t>
  </si>
  <si>
    <t xml:space="preserve">A4660</t>
  </si>
  <si>
    <t xml:space="preserve">A4661</t>
  </si>
  <si>
    <t xml:space="preserve">产品1145719</t>
  </si>
  <si>
    <t xml:space="preserve">A4662</t>
  </si>
  <si>
    <t xml:space="preserve">A4663</t>
  </si>
  <si>
    <t xml:space="preserve">A4664</t>
  </si>
  <si>
    <t xml:space="preserve">产品1147795</t>
  </si>
  <si>
    <t xml:space="preserve">A4665</t>
  </si>
  <si>
    <t xml:space="preserve">A4666</t>
  </si>
  <si>
    <t xml:space="preserve">A4667</t>
  </si>
  <si>
    <t xml:space="preserve">产品1149871</t>
  </si>
  <si>
    <t xml:space="preserve">A4668</t>
  </si>
  <si>
    <t xml:space="preserve">产品1150563</t>
  </si>
  <si>
    <t xml:space="preserve">A4669</t>
  </si>
  <si>
    <t xml:space="preserve">A4670</t>
  </si>
  <si>
    <t xml:space="preserve">产品1151947</t>
  </si>
  <si>
    <t xml:space="preserve">A4671</t>
  </si>
  <si>
    <t xml:space="preserve">产品1152639</t>
  </si>
  <si>
    <t xml:space="preserve">A4672</t>
  </si>
  <si>
    <t xml:space="preserve">A4673</t>
  </si>
  <si>
    <t xml:space="preserve">产品1154023</t>
  </si>
  <si>
    <t xml:space="preserve">A4674</t>
  </si>
  <si>
    <t xml:space="preserve">产品1154715</t>
  </si>
  <si>
    <t xml:space="preserve">A4675</t>
  </si>
  <si>
    <t xml:space="preserve">A4676</t>
  </si>
  <si>
    <t xml:space="preserve">A4677</t>
  </si>
  <si>
    <t xml:space="preserve">产品1156791</t>
  </si>
  <si>
    <t xml:space="preserve">A4678</t>
  </si>
  <si>
    <t xml:space="preserve">A4679</t>
  </si>
  <si>
    <t xml:space="preserve">A4680</t>
  </si>
  <si>
    <t xml:space="preserve">产品1158867</t>
  </si>
  <si>
    <t xml:space="preserve">A4681</t>
  </si>
  <si>
    <t xml:space="preserve">A4682</t>
  </si>
  <si>
    <t xml:space="preserve">A4683</t>
  </si>
  <si>
    <t xml:space="preserve">产品1160943</t>
  </si>
  <si>
    <t xml:space="preserve">A4684</t>
  </si>
  <si>
    <t xml:space="preserve">产品1161635</t>
  </si>
  <si>
    <t xml:space="preserve">A4685</t>
  </si>
  <si>
    <t xml:space="preserve">A4686</t>
  </si>
  <si>
    <t xml:space="preserve">产品1163019</t>
  </si>
  <si>
    <t xml:space="preserve">A4687</t>
  </si>
  <si>
    <t xml:space="preserve">产品1163711</t>
  </si>
  <si>
    <t xml:space="preserve">A4688</t>
  </si>
  <si>
    <t xml:space="preserve">A4689</t>
  </si>
  <si>
    <t xml:space="preserve">产品1165095</t>
  </si>
  <si>
    <t xml:space="preserve">A4690</t>
  </si>
  <si>
    <t xml:space="preserve">产品1165787</t>
  </si>
  <si>
    <t xml:space="preserve">A4691</t>
  </si>
  <si>
    <t xml:space="preserve">A4692</t>
  </si>
  <si>
    <t xml:space="preserve">A4693</t>
  </si>
  <si>
    <t xml:space="preserve">产品1167863</t>
  </si>
  <si>
    <t xml:space="preserve">A4694</t>
  </si>
  <si>
    <t xml:space="preserve">A4695</t>
  </si>
  <si>
    <t xml:space="preserve">A4696</t>
  </si>
  <si>
    <t xml:space="preserve">产品1169939</t>
  </si>
  <si>
    <t xml:space="preserve">A4697</t>
  </si>
  <si>
    <t xml:space="preserve">A4698</t>
  </si>
  <si>
    <t xml:space="preserve">A4699</t>
  </si>
  <si>
    <t xml:space="preserve">产品1172015</t>
  </si>
  <si>
    <t xml:space="preserve">A4700</t>
  </si>
  <si>
    <t xml:space="preserve">产品1172707</t>
  </si>
  <si>
    <t xml:space="preserve">A4701</t>
  </si>
  <si>
    <t xml:space="preserve">A4702</t>
  </si>
  <si>
    <t xml:space="preserve">产品1174091</t>
  </si>
  <si>
    <t xml:space="preserve">A4703</t>
  </si>
  <si>
    <t xml:space="preserve">产品1174783</t>
  </si>
  <si>
    <t xml:space="preserve">A4704</t>
  </si>
  <si>
    <t xml:space="preserve">A4705</t>
  </si>
  <si>
    <t xml:space="preserve">产品1176167</t>
  </si>
  <si>
    <t xml:space="preserve">A4706</t>
  </si>
  <si>
    <t xml:space="preserve">产品1176859</t>
  </si>
  <si>
    <t xml:space="preserve">A4707</t>
  </si>
  <si>
    <t xml:space="preserve">A4708</t>
  </si>
  <si>
    <t xml:space="preserve">A4709</t>
  </si>
  <si>
    <t xml:space="preserve">产品1178935</t>
  </si>
  <si>
    <t xml:space="preserve">A4710</t>
  </si>
  <si>
    <t xml:space="preserve">A4711</t>
  </si>
  <si>
    <t xml:space="preserve">A4712</t>
  </si>
  <si>
    <t xml:space="preserve">产品1181011</t>
  </si>
  <si>
    <t xml:space="preserve">A4713</t>
  </si>
  <si>
    <t xml:space="preserve">A4714</t>
  </si>
  <si>
    <t xml:space="preserve">A4715</t>
  </si>
  <si>
    <t xml:space="preserve">产品1183087</t>
  </si>
  <si>
    <t xml:space="preserve">A4716</t>
  </si>
  <si>
    <t xml:space="preserve">产品1183779</t>
  </si>
  <si>
    <t xml:space="preserve">A4717</t>
  </si>
  <si>
    <t xml:space="preserve">A4718</t>
  </si>
  <si>
    <t xml:space="preserve">产品1185163</t>
  </si>
  <si>
    <t xml:space="preserve">A4719</t>
  </si>
  <si>
    <t xml:space="preserve">产品1185855</t>
  </si>
  <si>
    <t xml:space="preserve">A4720</t>
  </si>
  <si>
    <t xml:space="preserve">A4721</t>
  </si>
  <si>
    <t xml:space="preserve">产品1187239</t>
  </si>
  <si>
    <t xml:space="preserve">A4722</t>
  </si>
  <si>
    <t xml:space="preserve">产品1187931</t>
  </si>
  <si>
    <t xml:space="preserve">A4723</t>
  </si>
  <si>
    <t xml:space="preserve">A4724</t>
  </si>
  <si>
    <t xml:space="preserve">A4725</t>
  </si>
  <si>
    <t xml:space="preserve">产品1190007</t>
  </si>
  <si>
    <t xml:space="preserve">A4726</t>
  </si>
  <si>
    <t xml:space="preserve">A4727</t>
  </si>
  <si>
    <t xml:space="preserve">A4728</t>
  </si>
  <si>
    <t xml:space="preserve">产品1192083</t>
  </si>
  <si>
    <t xml:space="preserve">A4729</t>
  </si>
  <si>
    <t xml:space="preserve">A4730</t>
  </si>
  <si>
    <t xml:space="preserve">A4731</t>
  </si>
  <si>
    <t xml:space="preserve">产品1194159</t>
  </si>
  <si>
    <t xml:space="preserve">A4732</t>
  </si>
  <si>
    <t xml:space="preserve">产品1194851</t>
  </si>
  <si>
    <t xml:space="preserve">A4733</t>
  </si>
  <si>
    <t xml:space="preserve">A4734</t>
  </si>
  <si>
    <t xml:space="preserve">产品1196235</t>
  </si>
  <si>
    <t xml:space="preserve">A4735</t>
  </si>
  <si>
    <t xml:space="preserve">产品1196927</t>
  </si>
  <si>
    <t xml:space="preserve">A4736</t>
  </si>
  <si>
    <t xml:space="preserve">A4737</t>
  </si>
  <si>
    <t xml:space="preserve">产品1198311</t>
  </si>
  <si>
    <t xml:space="preserve">A4738</t>
  </si>
  <si>
    <t xml:space="preserve">产品1199003</t>
  </si>
  <si>
    <t xml:space="preserve">A4739</t>
  </si>
  <si>
    <t xml:space="preserve">A4740</t>
  </si>
  <si>
    <t xml:space="preserve">A4741</t>
  </si>
  <si>
    <t xml:space="preserve">产品1201079</t>
  </si>
  <si>
    <t xml:space="preserve">A4742</t>
  </si>
  <si>
    <t xml:space="preserve">A4743</t>
  </si>
  <si>
    <t xml:space="preserve">A4744</t>
  </si>
  <si>
    <t xml:space="preserve">产品1203155</t>
  </si>
  <si>
    <t xml:space="preserve">A4745</t>
  </si>
  <si>
    <t xml:space="preserve">A4746</t>
  </si>
  <si>
    <t xml:space="preserve">A4747</t>
  </si>
  <si>
    <t xml:space="preserve">产品1205231</t>
  </si>
  <si>
    <t xml:space="preserve">A4748</t>
  </si>
  <si>
    <t xml:space="preserve">产品1205923</t>
  </si>
  <si>
    <t xml:space="preserve">A4749</t>
  </si>
  <si>
    <t xml:space="preserve">A4750</t>
  </si>
  <si>
    <t xml:space="preserve">产品1207307</t>
  </si>
  <si>
    <t xml:space="preserve">A4751</t>
  </si>
  <si>
    <t xml:space="preserve">产品1207999</t>
  </si>
  <si>
    <t xml:space="preserve">A4752</t>
  </si>
  <si>
    <t xml:space="preserve">A4753</t>
  </si>
  <si>
    <t xml:space="preserve">产品1209383</t>
  </si>
  <si>
    <t xml:space="preserve">A4754</t>
  </si>
  <si>
    <t xml:space="preserve">产品1210075</t>
  </si>
  <si>
    <t xml:space="preserve">A4755</t>
  </si>
  <si>
    <t xml:space="preserve">A4756</t>
  </si>
  <si>
    <t xml:space="preserve">A4757</t>
  </si>
  <si>
    <t xml:space="preserve">产品1212151</t>
  </si>
  <si>
    <t xml:space="preserve">A4758</t>
  </si>
  <si>
    <t xml:space="preserve">A4759</t>
  </si>
  <si>
    <t xml:space="preserve">A4760</t>
  </si>
  <si>
    <t xml:space="preserve">产品1214227</t>
  </si>
  <si>
    <t xml:space="preserve">A4761</t>
  </si>
  <si>
    <t xml:space="preserve">A4762</t>
  </si>
  <si>
    <t xml:space="preserve">A4763</t>
  </si>
  <si>
    <t xml:space="preserve">产品1216303</t>
  </si>
  <si>
    <t xml:space="preserve">A4764</t>
  </si>
  <si>
    <t xml:space="preserve">A4765</t>
  </si>
  <si>
    <t xml:space="preserve">A4766</t>
  </si>
  <si>
    <t xml:space="preserve">A4767</t>
  </si>
  <si>
    <t xml:space="preserve">A4768</t>
  </si>
  <si>
    <t xml:space="preserve">A4769</t>
  </si>
  <si>
    <t xml:space="preserve">A4770</t>
  </si>
  <si>
    <t xml:space="preserve">A4771</t>
  </si>
  <si>
    <t xml:space="preserve">A4772</t>
  </si>
  <si>
    <t xml:space="preserve">A4773</t>
  </si>
  <si>
    <t xml:space="preserve">A4774</t>
  </si>
  <si>
    <t xml:space="preserve">A4775</t>
  </si>
  <si>
    <t xml:space="preserve">A4776</t>
  </si>
  <si>
    <t xml:space="preserve">A4777</t>
  </si>
  <si>
    <t xml:space="preserve">A4778</t>
  </si>
  <si>
    <t xml:space="preserve">A4779</t>
  </si>
  <si>
    <t xml:space="preserve">A4780</t>
  </si>
  <si>
    <t xml:space="preserve">A4781</t>
  </si>
  <si>
    <t xml:space="preserve">A4782</t>
  </si>
  <si>
    <t xml:space="preserve">A4783</t>
  </si>
  <si>
    <t xml:space="preserve">A4784</t>
  </si>
  <si>
    <t xml:space="preserve">A4785</t>
  </si>
  <si>
    <t xml:space="preserve">A4786</t>
  </si>
  <si>
    <t xml:space="preserve">A4787</t>
  </si>
  <si>
    <t xml:space="preserve">A4788</t>
  </si>
  <si>
    <t xml:space="preserve">A4789</t>
  </si>
  <si>
    <t xml:space="preserve">A4790</t>
  </si>
  <si>
    <t xml:space="preserve">A4791</t>
  </si>
  <si>
    <t xml:space="preserve">A4792</t>
  </si>
  <si>
    <t xml:space="preserve">A4793</t>
  </si>
  <si>
    <t xml:space="preserve">A4794</t>
  </si>
  <si>
    <t xml:space="preserve">A4795</t>
  </si>
  <si>
    <t xml:space="preserve">A4796</t>
  </si>
  <si>
    <t xml:space="preserve">A4797</t>
  </si>
  <si>
    <t xml:space="preserve">A4798</t>
  </si>
  <si>
    <t xml:space="preserve">A4799</t>
  </si>
  <si>
    <t xml:space="preserve">A4800</t>
  </si>
  <si>
    <t xml:space="preserve">A4801</t>
  </si>
  <si>
    <t xml:space="preserve">A4802</t>
  </si>
  <si>
    <t xml:space="preserve">A4803</t>
  </si>
  <si>
    <t xml:space="preserve">A4804</t>
  </si>
  <si>
    <t xml:space="preserve">A4805</t>
  </si>
  <si>
    <t xml:space="preserve">A4806</t>
  </si>
  <si>
    <t xml:space="preserve">A4807</t>
  </si>
  <si>
    <t xml:space="preserve">A4808</t>
  </si>
  <si>
    <t xml:space="preserve">A4809</t>
  </si>
  <si>
    <t xml:space="preserve">A4810</t>
  </si>
  <si>
    <t xml:space="preserve">A4811</t>
  </si>
  <si>
    <t xml:space="preserve">A4812</t>
  </si>
  <si>
    <t xml:space="preserve">A4813</t>
  </si>
  <si>
    <t xml:space="preserve">A4814</t>
  </si>
  <si>
    <t xml:space="preserve">A4815</t>
  </si>
  <si>
    <t xml:space="preserve">A4816</t>
  </si>
  <si>
    <t xml:space="preserve">A4817</t>
  </si>
  <si>
    <t xml:space="preserve">A4818</t>
  </si>
  <si>
    <t xml:space="preserve">A4819</t>
  </si>
  <si>
    <t xml:space="preserve">A4820</t>
  </si>
  <si>
    <t xml:space="preserve">A4821</t>
  </si>
  <si>
    <t xml:space="preserve">A4822</t>
  </si>
  <si>
    <t xml:space="preserve">A4823</t>
  </si>
  <si>
    <t xml:space="preserve">A4824</t>
  </si>
  <si>
    <t xml:space="preserve">A4825</t>
  </si>
  <si>
    <t xml:space="preserve">A4826</t>
  </si>
  <si>
    <t xml:space="preserve">A4827</t>
  </si>
  <si>
    <t xml:space="preserve">A4828</t>
  </si>
  <si>
    <t xml:space="preserve">A4829</t>
  </si>
  <si>
    <t xml:space="preserve">A4830</t>
  </si>
  <si>
    <t xml:space="preserve">A4831</t>
  </si>
  <si>
    <t xml:space="preserve">A4832</t>
  </si>
  <si>
    <t xml:space="preserve">A4833</t>
  </si>
  <si>
    <t xml:space="preserve">A4834</t>
  </si>
  <si>
    <t xml:space="preserve">A4835</t>
  </si>
  <si>
    <t xml:space="preserve">A4836</t>
  </si>
  <si>
    <t xml:space="preserve">A4837</t>
  </si>
  <si>
    <t xml:space="preserve">A4838</t>
  </si>
  <si>
    <t xml:space="preserve">A4839</t>
  </si>
  <si>
    <t xml:space="preserve">A4840</t>
  </si>
  <si>
    <t xml:space="preserve">A4841</t>
  </si>
  <si>
    <t xml:space="preserve">A4842</t>
  </si>
  <si>
    <t xml:space="preserve">A4843</t>
  </si>
  <si>
    <t xml:space="preserve">A4844</t>
  </si>
  <si>
    <t xml:space="preserve">A4845</t>
  </si>
  <si>
    <t xml:space="preserve">产品1273047</t>
  </si>
  <si>
    <t xml:space="preserve">A4846</t>
  </si>
  <si>
    <t xml:space="preserve">A4847</t>
  </si>
  <si>
    <t xml:space="preserve">A4848</t>
  </si>
  <si>
    <t xml:space="preserve">产品1275123</t>
  </si>
  <si>
    <t xml:space="preserve">A4849</t>
  </si>
  <si>
    <t xml:space="preserve">A4850</t>
  </si>
  <si>
    <t xml:space="preserve">A4851</t>
  </si>
  <si>
    <t xml:space="preserve">产品1277199</t>
  </si>
  <si>
    <t xml:space="preserve">A4852</t>
  </si>
  <si>
    <t xml:space="preserve">A4853</t>
  </si>
  <si>
    <t xml:space="preserve">A4854</t>
  </si>
  <si>
    <t xml:space="preserve">产品1279275</t>
  </si>
  <si>
    <t xml:space="preserve">A4855</t>
  </si>
  <si>
    <t xml:space="preserve">产品1279967</t>
  </si>
  <si>
    <t xml:space="preserve">A4856</t>
  </si>
  <si>
    <t xml:space="preserve">A4857</t>
  </si>
  <si>
    <t xml:space="preserve">产品1281351</t>
  </si>
  <si>
    <t xml:space="preserve">A4858</t>
  </si>
  <si>
    <t xml:space="preserve">产品1282043</t>
  </si>
  <si>
    <t xml:space="preserve">A4859</t>
  </si>
  <si>
    <t xml:space="preserve">A4860</t>
  </si>
  <si>
    <t xml:space="preserve">产品1283427</t>
  </si>
  <si>
    <t xml:space="preserve">A4861</t>
  </si>
  <si>
    <t xml:space="preserve">产品1284119</t>
  </si>
  <si>
    <t xml:space="preserve">A4862</t>
  </si>
  <si>
    <t xml:space="preserve">A4863</t>
  </si>
  <si>
    <t xml:space="preserve">A4864</t>
  </si>
  <si>
    <t xml:space="preserve">产品1286195</t>
  </si>
  <si>
    <t xml:space="preserve">A4865</t>
  </si>
  <si>
    <t xml:space="preserve">A4866</t>
  </si>
  <si>
    <t xml:space="preserve">A4867</t>
  </si>
  <si>
    <t xml:space="preserve">产品1288271</t>
  </si>
  <si>
    <t xml:space="preserve">A4868</t>
  </si>
  <si>
    <t xml:space="preserve">A4869</t>
  </si>
  <si>
    <t xml:space="preserve">A4870</t>
  </si>
  <si>
    <t xml:space="preserve">产品1290347</t>
  </si>
  <si>
    <t xml:space="preserve">A4871</t>
  </si>
  <si>
    <t xml:space="preserve">产品1291039</t>
  </si>
  <si>
    <t xml:space="preserve">A4872</t>
  </si>
  <si>
    <t xml:space="preserve">A4873</t>
  </si>
  <si>
    <t xml:space="preserve">产品1292423</t>
  </si>
  <si>
    <t xml:space="preserve">A4874</t>
  </si>
  <si>
    <t xml:space="preserve">产品1293115</t>
  </si>
  <si>
    <t xml:space="preserve">A4875</t>
  </si>
  <si>
    <t xml:space="preserve">A4876</t>
  </si>
  <si>
    <t xml:space="preserve">产品1294499</t>
  </si>
  <si>
    <t xml:space="preserve">A4877</t>
  </si>
  <si>
    <t xml:space="preserve">产品1295191</t>
  </si>
  <si>
    <t xml:space="preserve">A4878</t>
  </si>
  <si>
    <t xml:space="preserve">A4879</t>
  </si>
  <si>
    <t xml:space="preserve">A4880</t>
  </si>
  <si>
    <t xml:space="preserve">产品1297267</t>
  </si>
  <si>
    <t xml:space="preserve">A4881</t>
  </si>
  <si>
    <t xml:space="preserve">A4882</t>
  </si>
  <si>
    <t xml:space="preserve">A4883</t>
  </si>
  <si>
    <t xml:space="preserve">产品1299343</t>
  </si>
  <si>
    <t xml:space="preserve">A4884</t>
  </si>
  <si>
    <t xml:space="preserve">A4885</t>
  </si>
  <si>
    <t xml:space="preserve">A4886</t>
  </si>
  <si>
    <t xml:space="preserve">产品1301419</t>
  </si>
  <si>
    <t xml:space="preserve">A4887</t>
  </si>
  <si>
    <t xml:space="preserve">产品1302111</t>
  </si>
  <si>
    <t xml:space="preserve">A4888</t>
  </si>
  <si>
    <t xml:space="preserve">A4889</t>
  </si>
  <si>
    <t xml:space="preserve">产品1303495</t>
  </si>
  <si>
    <t xml:space="preserve">A4890</t>
  </si>
  <si>
    <t xml:space="preserve">产品1304187</t>
  </si>
  <si>
    <t xml:space="preserve">A4891</t>
  </si>
  <si>
    <t xml:space="preserve">A4892</t>
  </si>
  <si>
    <t xml:space="preserve">产品1305571</t>
  </si>
  <si>
    <t xml:space="preserve">A4893</t>
  </si>
  <si>
    <t xml:space="preserve">产品1306263</t>
  </si>
  <si>
    <t xml:space="preserve">A4894</t>
  </si>
  <si>
    <t xml:space="preserve">A4895</t>
  </si>
  <si>
    <t xml:space="preserve">A4896</t>
  </si>
  <si>
    <t xml:space="preserve">产品1308339</t>
  </si>
  <si>
    <t xml:space="preserve">A4897</t>
  </si>
  <si>
    <t xml:space="preserve">A4898</t>
  </si>
  <si>
    <t xml:space="preserve">A4899</t>
  </si>
  <si>
    <t xml:space="preserve">产品1310415</t>
  </si>
  <si>
    <t xml:space="preserve">A4900</t>
  </si>
  <si>
    <t xml:space="preserve">A4901</t>
  </si>
  <si>
    <t xml:space="preserve">A4902</t>
  </si>
  <si>
    <t xml:space="preserve">产品1312491</t>
  </si>
  <si>
    <t xml:space="preserve">A4903</t>
  </si>
  <si>
    <t xml:space="preserve">产品1313183</t>
  </si>
  <si>
    <t xml:space="preserve">A4904</t>
  </si>
  <si>
    <t xml:space="preserve">A4905</t>
  </si>
  <si>
    <t xml:space="preserve">产品1314567</t>
  </si>
  <si>
    <t xml:space="preserve">A4906</t>
  </si>
  <si>
    <t xml:space="preserve">产品1315259</t>
  </si>
  <si>
    <t xml:space="preserve">A4907</t>
  </si>
  <si>
    <t xml:space="preserve">A4908</t>
  </si>
  <si>
    <t xml:space="preserve">产品1316643</t>
  </si>
  <si>
    <t xml:space="preserve">A4909</t>
  </si>
  <si>
    <t xml:space="preserve">产品1317335</t>
  </si>
  <si>
    <t xml:space="preserve">A4910</t>
  </si>
  <si>
    <t xml:space="preserve">A4911</t>
  </si>
  <si>
    <t xml:space="preserve">A4912</t>
  </si>
  <si>
    <t xml:space="preserve">产品1319411</t>
  </si>
  <si>
    <t xml:space="preserve">A4913</t>
  </si>
  <si>
    <t xml:space="preserve">A4914</t>
  </si>
  <si>
    <t xml:space="preserve">A4915</t>
  </si>
  <si>
    <t xml:space="preserve">产品1321487</t>
  </si>
  <si>
    <t xml:space="preserve">A4916</t>
  </si>
  <si>
    <t xml:space="preserve">A4917</t>
  </si>
  <si>
    <t xml:space="preserve">A4918</t>
  </si>
  <si>
    <t xml:space="preserve">产品1323563</t>
  </si>
  <si>
    <t xml:space="preserve">A4919</t>
  </si>
  <si>
    <t xml:space="preserve">产品1324255</t>
  </si>
  <si>
    <t xml:space="preserve">A4920</t>
  </si>
  <si>
    <t xml:space="preserve">A4921</t>
  </si>
  <si>
    <t xml:space="preserve">产品1325639</t>
  </si>
  <si>
    <t xml:space="preserve">A4922</t>
  </si>
  <si>
    <t xml:space="preserve">产品1326331</t>
  </si>
  <si>
    <t xml:space="preserve">A4923</t>
  </si>
  <si>
    <t xml:space="preserve">A4924</t>
  </si>
  <si>
    <t xml:space="preserve">产品1327715</t>
  </si>
  <si>
    <t xml:space="preserve">A4925</t>
  </si>
  <si>
    <t xml:space="preserve">产品1328407</t>
  </si>
  <si>
    <t xml:space="preserve">A4926</t>
  </si>
  <si>
    <t xml:space="preserve">A4927</t>
  </si>
  <si>
    <t xml:space="preserve">A4928</t>
  </si>
  <si>
    <t xml:space="preserve">产品1330483</t>
  </si>
  <si>
    <t xml:space="preserve">A4929</t>
  </si>
  <si>
    <t xml:space="preserve">A4930</t>
  </si>
  <si>
    <t xml:space="preserve">A4931</t>
  </si>
  <si>
    <t xml:space="preserve">产品1332559</t>
  </si>
  <si>
    <t xml:space="preserve">A4932</t>
  </si>
  <si>
    <t xml:space="preserve">A4933</t>
  </si>
  <si>
    <t xml:space="preserve">A4934</t>
  </si>
  <si>
    <t xml:space="preserve">产品1334635</t>
  </si>
  <si>
    <t xml:space="preserve">A4935</t>
  </si>
  <si>
    <t xml:space="preserve">产品1335327</t>
  </si>
  <si>
    <t xml:space="preserve">A4936</t>
  </si>
  <si>
    <t xml:space="preserve">A4937</t>
  </si>
  <si>
    <t xml:space="preserve">产品1336711</t>
  </si>
  <si>
    <t xml:space="preserve">A4938</t>
  </si>
  <si>
    <t xml:space="preserve">产品1337403</t>
  </si>
  <si>
    <t xml:space="preserve">A4939</t>
  </si>
  <si>
    <t xml:space="preserve">A4940</t>
  </si>
  <si>
    <t xml:space="preserve">产品1338787</t>
  </si>
  <si>
    <t xml:space="preserve">A4941</t>
  </si>
  <si>
    <t xml:space="preserve">产品1339479</t>
  </si>
  <si>
    <t xml:space="preserve">A4942</t>
  </si>
  <si>
    <t xml:space="preserve">A4943</t>
  </si>
  <si>
    <t xml:space="preserve">A4944</t>
  </si>
  <si>
    <t xml:space="preserve">产品1341555</t>
  </si>
  <si>
    <t xml:space="preserve">A4945</t>
  </si>
  <si>
    <t xml:space="preserve">A4946</t>
  </si>
  <si>
    <t xml:space="preserve">A4947</t>
  </si>
  <si>
    <t xml:space="preserve">产品1343631</t>
  </si>
  <si>
    <t xml:space="preserve">A4948</t>
  </si>
  <si>
    <t xml:space="preserve">A4949</t>
  </si>
  <si>
    <t xml:space="preserve">A4950</t>
  </si>
  <si>
    <t xml:space="preserve">产品1345707</t>
  </si>
  <si>
    <t xml:space="preserve">A4951</t>
  </si>
  <si>
    <t xml:space="preserve">产品1346399</t>
  </si>
  <si>
    <t xml:space="preserve">A4952</t>
  </si>
  <si>
    <t xml:space="preserve">A4953</t>
  </si>
  <si>
    <t xml:space="preserve">A4954</t>
  </si>
  <si>
    <t xml:space="preserve">A4955</t>
  </si>
  <si>
    <t xml:space="preserve">A4956</t>
  </si>
  <si>
    <t xml:space="preserve">A4957</t>
  </si>
  <si>
    <t xml:space="preserve">A4958</t>
  </si>
  <si>
    <t xml:space="preserve">A4959</t>
  </si>
  <si>
    <t xml:space="preserve">A4960</t>
  </si>
  <si>
    <t xml:space="preserve">A4961</t>
  </si>
  <si>
    <t xml:space="preserve">A4962</t>
  </si>
  <si>
    <t xml:space="preserve">A4963</t>
  </si>
  <si>
    <t xml:space="preserve">A4964</t>
  </si>
  <si>
    <t xml:space="preserve">A4965</t>
  </si>
  <si>
    <t xml:space="preserve">A4966</t>
  </si>
  <si>
    <t xml:space="preserve">A4967</t>
  </si>
  <si>
    <t xml:space="preserve">A4968</t>
  </si>
  <si>
    <t xml:space="preserve">A4969</t>
  </si>
  <si>
    <t xml:space="preserve">A4970</t>
  </si>
  <si>
    <t xml:space="preserve">A4971</t>
  </si>
  <si>
    <t xml:space="preserve">A4972</t>
  </si>
  <si>
    <t xml:space="preserve">A4973</t>
  </si>
  <si>
    <t xml:space="preserve">A4974</t>
  </si>
  <si>
    <t xml:space="preserve">A4975</t>
  </si>
  <si>
    <t xml:space="preserve">A4976</t>
  </si>
  <si>
    <t xml:space="preserve">A4977</t>
  </si>
  <si>
    <t xml:space="preserve">A4978</t>
  </si>
  <si>
    <t xml:space="preserve">A4979</t>
  </si>
  <si>
    <t xml:space="preserve">A4980</t>
  </si>
  <si>
    <t xml:space="preserve">A4981</t>
  </si>
  <si>
    <t xml:space="preserve">A4982</t>
  </si>
  <si>
    <t xml:space="preserve">A4983</t>
  </si>
  <si>
    <t xml:space="preserve">A4984</t>
  </si>
  <si>
    <t xml:space="preserve">A4985</t>
  </si>
  <si>
    <t xml:space="preserve">A4986</t>
  </si>
  <si>
    <t xml:space="preserve">A4987</t>
  </si>
  <si>
    <t xml:space="preserve">A4988</t>
  </si>
  <si>
    <t xml:space="preserve">A4989</t>
  </si>
  <si>
    <t xml:space="preserve">A4990</t>
  </si>
  <si>
    <t xml:space="preserve">A4991</t>
  </si>
  <si>
    <t xml:space="preserve">A4992</t>
  </si>
  <si>
    <t xml:space="preserve">A4993</t>
  </si>
  <si>
    <t xml:space="preserve">A4994</t>
  </si>
  <si>
    <t xml:space="preserve">A4995</t>
  </si>
  <si>
    <t xml:space="preserve">A4996</t>
  </si>
  <si>
    <t xml:space="preserve">A4997</t>
  </si>
  <si>
    <t xml:space="preserve">A4998</t>
  </si>
  <si>
    <t xml:space="preserve">A4999</t>
  </si>
  <si>
    <t xml:space="preserve">A5000</t>
  </si>
  <si>
    <t xml:space="preserve">A5001</t>
  </si>
  <si>
    <t xml:space="preserve">A5002</t>
  </si>
  <si>
    <t xml:space="preserve">A5003</t>
  </si>
  <si>
    <t xml:space="preserve">A5004</t>
  </si>
  <si>
    <t xml:space="preserve">A5005</t>
  </si>
  <si>
    <t xml:space="preserve">A5006</t>
  </si>
  <si>
    <t xml:space="preserve">A5007</t>
  </si>
  <si>
    <t xml:space="preserve">A5008</t>
  </si>
  <si>
    <t xml:space="preserve">A5009</t>
  </si>
  <si>
    <t xml:space="preserve">A5010</t>
  </si>
  <si>
    <t xml:space="preserve">A5011</t>
  </si>
  <si>
    <t xml:space="preserve">A5012</t>
  </si>
  <si>
    <t xml:space="preserve">A5013</t>
  </si>
  <si>
    <t xml:space="preserve">A5014</t>
  </si>
  <si>
    <t xml:space="preserve">A5015</t>
  </si>
  <si>
    <t xml:space="preserve">A5016</t>
  </si>
  <si>
    <t xml:space="preserve">A5017</t>
  </si>
  <si>
    <t xml:space="preserve">A5018</t>
  </si>
  <si>
    <t xml:space="preserve">A5019</t>
  </si>
  <si>
    <t xml:space="preserve">A5020</t>
  </si>
  <si>
    <t xml:space="preserve">A5021</t>
  </si>
  <si>
    <t xml:space="preserve">A5022</t>
  </si>
  <si>
    <t xml:space="preserve">A5023</t>
  </si>
  <si>
    <t xml:space="preserve">A5024</t>
  </si>
  <si>
    <t xml:space="preserve">A5025</t>
  </si>
  <si>
    <t xml:space="preserve">A5026</t>
  </si>
  <si>
    <t xml:space="preserve">A5027</t>
  </si>
  <si>
    <t xml:space="preserve">A5028</t>
  </si>
  <si>
    <t xml:space="preserve">A5029</t>
  </si>
  <si>
    <t xml:space="preserve">A5030</t>
  </si>
  <si>
    <t xml:space="preserve">A5031</t>
  </si>
  <si>
    <t xml:space="preserve">A5032</t>
  </si>
  <si>
    <t xml:space="preserve">A5033</t>
  </si>
  <si>
    <t xml:space="preserve">A5034</t>
  </si>
  <si>
    <t xml:space="preserve">A5035</t>
  </si>
  <si>
    <t xml:space="preserve">产品1404527</t>
  </si>
  <si>
    <t xml:space="preserve">A5036</t>
  </si>
  <si>
    <t xml:space="preserve">A5037</t>
  </si>
  <si>
    <t xml:space="preserve">A5038</t>
  </si>
  <si>
    <t xml:space="preserve">产品1406603</t>
  </si>
  <si>
    <t xml:space="preserve">A5039</t>
  </si>
  <si>
    <t xml:space="preserve">A5040</t>
  </si>
  <si>
    <t xml:space="preserve">A5041</t>
  </si>
  <si>
    <t xml:space="preserve">产品1408679</t>
  </si>
  <si>
    <t xml:space="preserve">A5042</t>
  </si>
  <si>
    <t xml:space="preserve">产品1409371</t>
  </si>
  <si>
    <t xml:space="preserve">A5043</t>
  </si>
  <si>
    <t xml:space="preserve">A5044</t>
  </si>
  <si>
    <t xml:space="preserve">产品1410755</t>
  </si>
  <si>
    <t xml:space="preserve">A5045</t>
  </si>
  <si>
    <t xml:space="preserve">产品1411447</t>
  </si>
  <si>
    <t xml:space="preserve">A5046</t>
  </si>
  <si>
    <t xml:space="preserve">A5047</t>
  </si>
  <si>
    <t xml:space="preserve">产品1412831</t>
  </si>
  <si>
    <t xml:space="preserve">A5048</t>
  </si>
  <si>
    <t xml:space="preserve">产品1413523</t>
  </si>
  <si>
    <t xml:space="preserve">A5049</t>
  </si>
  <si>
    <t xml:space="preserve">A5050</t>
  </si>
  <si>
    <t xml:space="preserve">A5051</t>
  </si>
  <si>
    <t xml:space="preserve">产品1415599</t>
  </si>
  <si>
    <t xml:space="preserve">A5052</t>
  </si>
  <si>
    <t xml:space="preserve">A5053</t>
  </si>
  <si>
    <t xml:space="preserve">A5054</t>
  </si>
  <si>
    <t xml:space="preserve">产品1417675</t>
  </si>
  <si>
    <t xml:space="preserve">A5055</t>
  </si>
  <si>
    <t xml:space="preserve">A5056</t>
  </si>
  <si>
    <t xml:space="preserve">A5057</t>
  </si>
  <si>
    <t xml:space="preserve">产品1419751</t>
  </si>
  <si>
    <t xml:space="preserve">A5058</t>
  </si>
  <si>
    <t xml:space="preserve">产品1420443</t>
  </si>
  <si>
    <t xml:space="preserve">A5059</t>
  </si>
  <si>
    <t xml:space="preserve">A5060</t>
  </si>
  <si>
    <t xml:space="preserve">产品1421827</t>
  </si>
  <si>
    <t xml:space="preserve">AA0103</t>
  </si>
  <si>
    <t xml:space="preserve">产品1003</t>
  </si>
  <si>
    <t xml:space="preserve">AA0104</t>
  </si>
  <si>
    <t xml:space="preserve">AA0105</t>
  </si>
  <si>
    <t xml:space="preserve">产品1005</t>
  </si>
  <si>
    <t xml:space="preserve">AA0106</t>
  </si>
  <si>
    <t xml:space="preserve">产品1006</t>
  </si>
  <si>
    <t xml:space="preserve">AA0107</t>
  </si>
  <si>
    <t xml:space="preserve">AA0108</t>
  </si>
  <si>
    <t xml:space="preserve">AA0109</t>
  </si>
  <si>
    <t xml:space="preserve">产品1009</t>
  </si>
  <si>
    <t xml:space="preserve">AA0110</t>
  </si>
  <si>
    <t xml:space="preserve">AA0111</t>
  </si>
  <si>
    <t xml:space="preserve">AA0112</t>
  </si>
  <si>
    <t xml:space="preserve">产品1012</t>
  </si>
  <si>
    <t xml:space="preserve">AA0113</t>
  </si>
  <si>
    <t xml:space="preserve">AA0114</t>
  </si>
  <si>
    <t xml:space="preserve">AA0115</t>
  </si>
  <si>
    <t xml:space="preserve">产品1015</t>
  </si>
  <si>
    <t xml:space="preserve">AA0116</t>
  </si>
  <si>
    <t xml:space="preserve">产品1016</t>
  </si>
  <si>
    <t xml:space="preserve">AA0117</t>
  </si>
  <si>
    <t xml:space="preserve">AA0118</t>
  </si>
  <si>
    <t xml:space="preserve">产品1018</t>
  </si>
  <si>
    <t xml:space="preserve">AA0119</t>
  </si>
  <si>
    <t xml:space="preserve">产品1019</t>
  </si>
  <si>
    <t xml:space="preserve">AA0120</t>
  </si>
  <si>
    <t xml:space="preserve">AA0121</t>
  </si>
  <si>
    <t xml:space="preserve">产品1021</t>
  </si>
  <si>
    <t xml:space="preserve">AA0122</t>
  </si>
  <si>
    <t xml:space="preserve">产品1022</t>
  </si>
  <si>
    <t xml:space="preserve">AA0123</t>
  </si>
  <si>
    <t xml:space="preserve">AA0124</t>
  </si>
  <si>
    <t xml:space="preserve">AA0125</t>
  </si>
  <si>
    <t xml:space="preserve">产品1025</t>
  </si>
  <si>
    <t xml:space="preserve">AA0126</t>
  </si>
  <si>
    <t xml:space="preserve">AA0127</t>
  </si>
  <si>
    <t xml:space="preserve">AA0128</t>
  </si>
  <si>
    <t xml:space="preserve">产品1028</t>
  </si>
  <si>
    <t xml:space="preserve">AA0129</t>
  </si>
  <si>
    <t xml:space="preserve">AA0130</t>
  </si>
  <si>
    <t xml:space="preserve">AA0131</t>
  </si>
  <si>
    <t xml:space="preserve">产品1031</t>
  </si>
  <si>
    <t xml:space="preserve">AA0132</t>
  </si>
  <si>
    <t xml:space="preserve">产品1032</t>
  </si>
  <si>
    <t xml:space="preserve">AA0133</t>
  </si>
  <si>
    <t xml:space="preserve">AA0134</t>
  </si>
  <si>
    <t xml:space="preserve">产品1034</t>
  </si>
  <si>
    <t xml:space="preserve">AA0135</t>
  </si>
  <si>
    <t xml:space="preserve">产品1035</t>
  </si>
  <si>
    <t xml:space="preserve">AA0136</t>
  </si>
  <si>
    <t xml:space="preserve">AA0137</t>
  </si>
  <si>
    <t xml:space="preserve">产品1037</t>
  </si>
  <si>
    <t xml:space="preserve">AA0138</t>
  </si>
  <si>
    <t xml:space="preserve">产品1038</t>
  </si>
  <si>
    <t xml:space="preserve">AA0139</t>
  </si>
  <si>
    <t xml:space="preserve">AA0140</t>
  </si>
  <si>
    <t xml:space="preserve">AA0141</t>
  </si>
  <si>
    <t xml:space="preserve">产品1041</t>
  </si>
  <si>
    <t xml:space="preserve">AA0142</t>
  </si>
  <si>
    <t xml:space="preserve">AA0143</t>
  </si>
  <si>
    <t xml:space="preserve">AA0144</t>
  </si>
  <si>
    <t xml:space="preserve">产品1044</t>
  </si>
  <si>
    <t xml:space="preserve">AA0145</t>
  </si>
  <si>
    <t xml:space="preserve">AA0146</t>
  </si>
  <si>
    <t xml:space="preserve">AA0147</t>
  </si>
  <si>
    <t xml:space="preserve">产品1047</t>
  </si>
  <si>
    <t xml:space="preserve">AA0148</t>
  </si>
  <si>
    <t xml:space="preserve">产品1048</t>
  </si>
  <si>
    <t xml:space="preserve">AA0149</t>
  </si>
  <si>
    <t xml:space="preserve">AA0150</t>
  </si>
  <si>
    <t xml:space="preserve">产品1050</t>
  </si>
  <si>
    <t xml:space="preserve">AA0151</t>
  </si>
  <si>
    <t xml:space="preserve">产品1051</t>
  </si>
  <si>
    <t xml:space="preserve">AA0152</t>
  </si>
  <si>
    <t xml:space="preserve">AA0153</t>
  </si>
  <si>
    <t xml:space="preserve">产品1053</t>
  </si>
  <si>
    <t xml:space="preserve">AA0154</t>
  </si>
  <si>
    <t xml:space="preserve">产品1054</t>
  </si>
  <si>
    <t xml:space="preserve">AA0155</t>
  </si>
  <si>
    <t xml:space="preserve">AA0156</t>
  </si>
  <si>
    <t xml:space="preserve">AA0157</t>
  </si>
  <si>
    <t xml:space="preserve">产品1057</t>
  </si>
  <si>
    <t xml:space="preserve">AA0158</t>
  </si>
  <si>
    <t xml:space="preserve">AA0159</t>
  </si>
  <si>
    <t xml:space="preserve">AA0160</t>
  </si>
  <si>
    <t xml:space="preserve">产品1060</t>
  </si>
  <si>
    <t xml:space="preserve">AA0161</t>
  </si>
  <si>
    <t xml:space="preserve">AA0162</t>
  </si>
  <si>
    <t xml:space="preserve">AA0163</t>
  </si>
  <si>
    <t xml:space="preserve">产品1063</t>
  </si>
  <si>
    <t xml:space="preserve">AA0164</t>
  </si>
  <si>
    <t xml:space="preserve">产品1064</t>
  </si>
  <si>
    <t xml:space="preserve">AA0165</t>
  </si>
  <si>
    <t xml:space="preserve">AA0166</t>
  </si>
  <si>
    <t xml:space="preserve">产品1066</t>
  </si>
  <si>
    <t xml:space="preserve">AA0167</t>
  </si>
  <si>
    <t xml:space="preserve">产品1067</t>
  </si>
  <si>
    <t xml:space="preserve">AA0168</t>
  </si>
  <si>
    <t xml:space="preserve">AA0169</t>
  </si>
  <si>
    <t xml:space="preserve">产品1069</t>
  </si>
  <si>
    <t xml:space="preserve">AA0170</t>
  </si>
  <si>
    <t xml:space="preserve">产品1070</t>
  </si>
  <si>
    <t xml:space="preserve">AA0171</t>
  </si>
  <si>
    <t xml:space="preserve">AA0172</t>
  </si>
  <si>
    <t xml:space="preserve">AA0173</t>
  </si>
  <si>
    <t xml:space="preserve">产品1073</t>
  </si>
  <si>
    <t xml:space="preserve">AA0174</t>
  </si>
  <si>
    <t xml:space="preserve">AA0175</t>
  </si>
  <si>
    <t xml:space="preserve">AA0176</t>
  </si>
  <si>
    <t xml:space="preserve">产品1076</t>
  </si>
  <si>
    <t xml:space="preserve">AA0177</t>
  </si>
  <si>
    <t xml:space="preserve">AA0178</t>
  </si>
  <si>
    <t xml:space="preserve">AA0179</t>
  </si>
  <si>
    <t xml:space="preserve">产品1079</t>
  </si>
  <si>
    <t xml:space="preserve">AA0180</t>
  </si>
  <si>
    <t xml:space="preserve">产品1080</t>
  </si>
  <si>
    <t xml:space="preserve">AA0181</t>
  </si>
  <si>
    <t xml:space="preserve">AA0182</t>
  </si>
  <si>
    <t xml:space="preserve">AA0183</t>
  </si>
  <si>
    <t xml:space="preserve">AA0184</t>
  </si>
  <si>
    <t xml:space="preserve">AA0185</t>
  </si>
  <si>
    <t xml:space="preserve">AA0186</t>
  </si>
  <si>
    <t xml:space="preserve">AA0187</t>
  </si>
  <si>
    <t xml:space="preserve">AA0188</t>
  </si>
  <si>
    <t xml:space="preserve">AA0189</t>
  </si>
  <si>
    <t xml:space="preserve">AA0190</t>
  </si>
  <si>
    <t xml:space="preserve">AA0191</t>
  </si>
  <si>
    <t xml:space="preserve">AA0192</t>
  </si>
  <si>
    <t xml:space="preserve">AA0193</t>
  </si>
  <si>
    <t xml:space="preserve">AA0194</t>
  </si>
  <si>
    <t xml:space="preserve">AA0195</t>
  </si>
  <si>
    <t xml:space="preserve">AA0196</t>
  </si>
  <si>
    <t xml:space="preserve">AA0197</t>
  </si>
  <si>
    <t xml:space="preserve">AA0198</t>
  </si>
  <si>
    <t xml:space="preserve">AA0199</t>
  </si>
  <si>
    <t xml:space="preserve">AA0200</t>
  </si>
  <si>
    <t xml:space="preserve">AA0201</t>
  </si>
  <si>
    <t xml:space="preserve">AA0202</t>
  </si>
  <si>
    <t xml:space="preserve">AA0203</t>
  </si>
  <si>
    <t xml:space="preserve">AA0204</t>
  </si>
  <si>
    <t xml:space="preserve">AA0205</t>
  </si>
  <si>
    <t xml:space="preserve">AA0206</t>
  </si>
  <si>
    <t xml:space="preserve">AA0207</t>
  </si>
  <si>
    <t xml:space="preserve">AA0208</t>
  </si>
  <si>
    <t xml:space="preserve">AA0209</t>
  </si>
  <si>
    <t xml:space="preserve">AA0210</t>
  </si>
  <si>
    <t xml:space="preserve">AA0211</t>
  </si>
  <si>
    <t xml:space="preserve">AA0212</t>
  </si>
  <si>
    <t xml:space="preserve">AA0213</t>
  </si>
  <si>
    <t xml:space="preserve">AA0214</t>
  </si>
  <si>
    <t xml:space="preserve">AA0215</t>
  </si>
  <si>
    <t xml:space="preserve">AA0216</t>
  </si>
  <si>
    <t xml:space="preserve">AA0217</t>
  </si>
  <si>
    <t xml:space="preserve">AA0218</t>
  </si>
  <si>
    <t xml:space="preserve">AA0219</t>
  </si>
  <si>
    <t xml:space="preserve">AA0220</t>
  </si>
  <si>
    <t xml:space="preserve">AA0221</t>
  </si>
  <si>
    <t xml:space="preserve">AA0222</t>
  </si>
  <si>
    <t xml:space="preserve">AA0223</t>
  </si>
  <si>
    <t xml:space="preserve">AA0224</t>
  </si>
  <si>
    <t xml:space="preserve">AA0225</t>
  </si>
  <si>
    <t xml:space="preserve">AA0226</t>
  </si>
  <si>
    <t xml:space="preserve">AA0227</t>
  </si>
  <si>
    <t xml:space="preserve">AA0228</t>
  </si>
  <si>
    <t xml:space="preserve">AA0229</t>
  </si>
  <si>
    <t xml:space="preserve">AA0230</t>
  </si>
  <si>
    <t xml:space="preserve">AA0231</t>
  </si>
  <si>
    <t xml:space="preserve">AA0232</t>
  </si>
  <si>
    <t xml:space="preserve">AA0233</t>
  </si>
  <si>
    <t xml:space="preserve">AA0234</t>
  </si>
  <si>
    <t xml:space="preserve">AA0235</t>
  </si>
  <si>
    <t xml:space="preserve">AA0236</t>
  </si>
  <si>
    <t xml:space="preserve">AA0237</t>
  </si>
  <si>
    <t xml:space="preserve">AA0238</t>
  </si>
  <si>
    <t xml:space="preserve">AA0239</t>
  </si>
  <si>
    <t xml:space="preserve">AA0240</t>
  </si>
  <si>
    <t xml:space="preserve">AA0241</t>
  </si>
  <si>
    <t xml:space="preserve">AA0242</t>
  </si>
  <si>
    <t xml:space="preserve">AA0243</t>
  </si>
  <si>
    <t xml:space="preserve">AA0244</t>
  </si>
  <si>
    <t xml:space="preserve">AA0245</t>
  </si>
  <si>
    <t xml:space="preserve">AA0246</t>
  </si>
  <si>
    <t xml:space="preserve">AA0247</t>
  </si>
  <si>
    <t xml:space="preserve">AA0248</t>
  </si>
  <si>
    <t xml:space="preserve">AA0249</t>
  </si>
  <si>
    <t xml:space="preserve">AA0250</t>
  </si>
  <si>
    <t xml:space="preserve">AA0251</t>
  </si>
  <si>
    <t xml:space="preserve">AA0252</t>
  </si>
  <si>
    <t xml:space="preserve">AA0253</t>
  </si>
  <si>
    <t xml:space="preserve">AA0254</t>
  </si>
  <si>
    <t xml:space="preserve">AA0255</t>
  </si>
  <si>
    <t xml:space="preserve">AA0256</t>
  </si>
  <si>
    <t xml:space="preserve">AA0257</t>
  </si>
  <si>
    <t xml:space="preserve">AA0258</t>
  </si>
  <si>
    <t xml:space="preserve">AA0259</t>
  </si>
  <si>
    <t xml:space="preserve">AA0260</t>
  </si>
  <si>
    <t xml:space="preserve">AA0261</t>
  </si>
  <si>
    <t xml:space="preserve">AA0262</t>
  </si>
  <si>
    <t xml:space="preserve">AA0263</t>
  </si>
  <si>
    <t xml:space="preserve">AA0264</t>
  </si>
  <si>
    <t xml:space="preserve">产品1164</t>
  </si>
  <si>
    <t xml:space="preserve">AA0265</t>
  </si>
  <si>
    <t xml:space="preserve">AA0266</t>
  </si>
  <si>
    <t xml:space="preserve">AA0267</t>
  </si>
  <si>
    <t xml:space="preserve">产品1167</t>
  </si>
  <si>
    <t xml:space="preserve">AA0268</t>
  </si>
  <si>
    <t xml:space="preserve">AA0269</t>
  </si>
  <si>
    <t xml:space="preserve">AA0270</t>
  </si>
  <si>
    <t xml:space="preserve">产品1170</t>
  </si>
  <si>
    <t xml:space="preserve">AA0271</t>
  </si>
  <si>
    <t xml:space="preserve">产品1171</t>
  </si>
  <si>
    <t xml:space="preserve">AA0272</t>
  </si>
  <si>
    <t xml:space="preserve">AA0273</t>
  </si>
  <si>
    <t xml:space="preserve">产品1173</t>
  </si>
  <si>
    <t xml:space="preserve">AA0274</t>
  </si>
  <si>
    <t xml:space="preserve">产品1174</t>
  </si>
  <si>
    <t xml:space="preserve">AA0275</t>
  </si>
  <si>
    <t xml:space="preserve">AA0276</t>
  </si>
  <si>
    <t xml:space="preserve">产品1176</t>
  </si>
  <si>
    <t xml:space="preserve">AA0277</t>
  </si>
  <si>
    <t xml:space="preserve">产品1177</t>
  </si>
  <si>
    <t xml:space="preserve">AA0278</t>
  </si>
  <si>
    <t xml:space="preserve">AA0279</t>
  </si>
  <si>
    <t xml:space="preserve">AA0280</t>
  </si>
  <si>
    <t xml:space="preserve">产品1180</t>
  </si>
  <si>
    <t xml:space="preserve">AA0281</t>
  </si>
  <si>
    <t xml:space="preserve">AA0282</t>
  </si>
  <si>
    <t xml:space="preserve">AA0283</t>
  </si>
  <si>
    <t xml:space="preserve">产品1183</t>
  </si>
  <si>
    <t xml:space="preserve">AA0284</t>
  </si>
  <si>
    <t xml:space="preserve">AA0285</t>
  </si>
  <si>
    <t xml:space="preserve">AA0286</t>
  </si>
  <si>
    <t xml:space="preserve">产品1186</t>
  </si>
  <si>
    <t xml:space="preserve">AA0287</t>
  </si>
  <si>
    <t xml:space="preserve">产品1187</t>
  </si>
  <si>
    <t xml:space="preserve">AA0288</t>
  </si>
  <si>
    <t xml:space="preserve">AA0289</t>
  </si>
  <si>
    <t xml:space="preserve">产品1189</t>
  </si>
  <si>
    <t xml:space="preserve">AA0290</t>
  </si>
  <si>
    <t xml:space="preserve">产品1190</t>
  </si>
  <si>
    <t xml:space="preserve">AA0291</t>
  </si>
  <si>
    <t xml:space="preserve">AA0292</t>
  </si>
  <si>
    <t xml:space="preserve">产品1192</t>
  </si>
  <si>
    <t xml:space="preserve">AA0293</t>
  </si>
  <si>
    <t xml:space="preserve">产品1193</t>
  </si>
  <si>
    <t xml:space="preserve">AA0294</t>
  </si>
  <si>
    <t xml:space="preserve">AA0295</t>
  </si>
  <si>
    <t xml:space="preserve">AA0296</t>
  </si>
  <si>
    <t xml:space="preserve">产品1196</t>
  </si>
  <si>
    <t xml:space="preserve">AA0297</t>
  </si>
  <si>
    <t xml:space="preserve">AA0298</t>
  </si>
  <si>
    <t xml:space="preserve">AA0299</t>
  </si>
  <si>
    <t xml:space="preserve">产品1199</t>
  </si>
  <si>
    <t xml:space="preserve">AA0300</t>
  </si>
  <si>
    <t xml:space="preserve">AA0301</t>
  </si>
  <si>
    <t xml:space="preserve">AA0302</t>
  </si>
  <si>
    <t xml:space="preserve">产品1202</t>
  </si>
  <si>
    <t xml:space="preserve">AA0303</t>
  </si>
  <si>
    <t xml:space="preserve">产品1203</t>
  </si>
  <si>
    <t xml:space="preserve">AA0304</t>
  </si>
  <si>
    <t xml:space="preserve">AA0305</t>
  </si>
  <si>
    <t xml:space="preserve">产品1205</t>
  </si>
  <si>
    <t xml:space="preserve">AA0306</t>
  </si>
  <si>
    <t xml:space="preserve">产品1206</t>
  </si>
  <si>
    <t xml:space="preserve">AA0307</t>
  </si>
  <si>
    <t xml:space="preserve">AA0308</t>
  </si>
  <si>
    <t xml:space="preserve">产品1208</t>
  </si>
  <si>
    <t xml:space="preserve">AA0309</t>
  </si>
  <si>
    <t xml:space="preserve">产品1209</t>
  </si>
  <si>
    <t xml:space="preserve">AA0310</t>
  </si>
  <si>
    <t xml:space="preserve">AA0311</t>
  </si>
  <si>
    <t xml:space="preserve">AA0312</t>
  </si>
  <si>
    <t xml:space="preserve">产品1212</t>
  </si>
  <si>
    <t xml:space="preserve">AA0313</t>
  </si>
  <si>
    <t xml:space="preserve">AA0314</t>
  </si>
  <si>
    <t xml:space="preserve">AA0315</t>
  </si>
  <si>
    <t xml:space="preserve">产品1215</t>
  </si>
  <si>
    <t xml:space="preserve">AA0316</t>
  </si>
  <si>
    <t xml:space="preserve">AA0317</t>
  </si>
  <si>
    <t xml:space="preserve">AA0318</t>
  </si>
  <si>
    <t xml:space="preserve">产品1218</t>
  </si>
  <si>
    <t xml:space="preserve">AA0319</t>
  </si>
  <si>
    <t xml:space="preserve">产品1219</t>
  </si>
  <si>
    <t xml:space="preserve">AA0320</t>
  </si>
  <si>
    <t xml:space="preserve">AA0321</t>
  </si>
  <si>
    <t xml:space="preserve">产品1221</t>
  </si>
  <si>
    <t xml:space="preserve">AA0322</t>
  </si>
  <si>
    <t xml:space="preserve">产品1222</t>
  </si>
  <si>
    <t xml:space="preserve">AA0323</t>
  </si>
  <si>
    <t xml:space="preserve">AA0324</t>
  </si>
  <si>
    <t xml:space="preserve">产品1224</t>
  </si>
  <si>
    <t xml:space="preserve">AA0325</t>
  </si>
  <si>
    <t xml:space="preserve">产品1225</t>
  </si>
  <si>
    <t xml:space="preserve">AA0326</t>
  </si>
  <si>
    <t xml:space="preserve">AA0327</t>
  </si>
  <si>
    <t xml:space="preserve">AA0328</t>
  </si>
  <si>
    <t xml:space="preserve">产品1228</t>
  </si>
  <si>
    <t xml:space="preserve">AA0329</t>
  </si>
  <si>
    <t xml:space="preserve">AA0330</t>
  </si>
  <si>
    <t xml:space="preserve">AA0331</t>
  </si>
  <si>
    <t xml:space="preserve">产品1231</t>
  </si>
  <si>
    <t xml:space="preserve">AA0332</t>
  </si>
  <si>
    <t xml:space="preserve">AA0333</t>
  </si>
  <si>
    <t xml:space="preserve">AA0334</t>
  </si>
  <si>
    <t xml:space="preserve">产品1234</t>
  </si>
  <si>
    <t xml:space="preserve">AA0335</t>
  </si>
  <si>
    <t xml:space="preserve">产品1235</t>
  </si>
  <si>
    <t xml:space="preserve">AA0336</t>
  </si>
  <si>
    <t xml:space="preserve">AA0337</t>
  </si>
  <si>
    <t xml:space="preserve">产品1237</t>
  </si>
  <si>
    <t xml:space="preserve">AA0338</t>
  </si>
  <si>
    <t xml:space="preserve">产品1238</t>
  </si>
  <si>
    <t xml:space="preserve">AA0339</t>
  </si>
  <si>
    <t xml:space="preserve">AA0340</t>
  </si>
  <si>
    <t xml:space="preserve">产品1240</t>
  </si>
  <si>
    <t xml:space="preserve">AA0341</t>
  </si>
  <si>
    <t xml:space="preserve">产品1241</t>
  </si>
  <si>
    <t xml:space="preserve">AA0342</t>
  </si>
  <si>
    <t xml:space="preserve">AA0343</t>
  </si>
  <si>
    <t xml:space="preserve">AA0344</t>
  </si>
  <si>
    <t xml:space="preserve">产品1244</t>
  </si>
  <si>
    <t xml:space="preserve">AA0345</t>
  </si>
  <si>
    <t xml:space="preserve">AA0346</t>
  </si>
  <si>
    <t xml:space="preserve">AA0347</t>
  </si>
  <si>
    <t xml:space="preserve">产品1247</t>
  </si>
  <si>
    <t xml:space="preserve">AA0348</t>
  </si>
  <si>
    <t xml:space="preserve">AA0349</t>
  </si>
  <si>
    <t xml:space="preserve">AA0350</t>
  </si>
  <si>
    <t xml:space="preserve">产品1250</t>
  </si>
  <si>
    <t xml:space="preserve">AA0351</t>
  </si>
  <si>
    <t xml:space="preserve">产品1251</t>
  </si>
  <si>
    <t xml:space="preserve">AA0352</t>
  </si>
  <si>
    <t xml:space="preserve">AA0353</t>
  </si>
  <si>
    <t xml:space="preserve">产品1253</t>
  </si>
  <si>
    <t xml:space="preserve">AA0354</t>
  </si>
  <si>
    <t xml:space="preserve">产品1254</t>
  </si>
  <si>
    <t xml:space="preserve">AA0355</t>
  </si>
  <si>
    <t xml:space="preserve">AA0356</t>
  </si>
  <si>
    <t xml:space="preserve">产品1256</t>
  </si>
  <si>
    <t xml:space="preserve">AA0357</t>
  </si>
  <si>
    <t xml:space="preserve">产品1257</t>
  </si>
  <si>
    <t xml:space="preserve">AA0358</t>
  </si>
  <si>
    <t xml:space="preserve">AA0359</t>
  </si>
  <si>
    <t xml:space="preserve">AA0360</t>
  </si>
  <si>
    <t xml:space="preserve">产品1260</t>
  </si>
  <si>
    <t xml:space="preserve">AA0361</t>
  </si>
  <si>
    <t xml:space="preserve">AA0362</t>
  </si>
  <si>
    <t xml:space="preserve">AA0363</t>
  </si>
  <si>
    <t xml:space="preserve">产品1263</t>
  </si>
  <si>
    <t xml:space="preserve">AA0364</t>
  </si>
  <si>
    <t xml:space="preserve">AA0365</t>
  </si>
  <si>
    <t xml:space="preserve">AA0366</t>
  </si>
  <si>
    <t xml:space="preserve">产品1266</t>
  </si>
  <si>
    <t xml:space="preserve">AA0367</t>
  </si>
  <si>
    <t xml:space="preserve">产品1267</t>
  </si>
  <si>
    <t xml:space="preserve">AA0368</t>
  </si>
  <si>
    <t xml:space="preserve">AA0369</t>
  </si>
  <si>
    <t xml:space="preserve">产品1269</t>
  </si>
  <si>
    <t xml:space="preserve">AA0370</t>
  </si>
  <si>
    <t xml:space="preserve">AA0371</t>
  </si>
  <si>
    <t xml:space="preserve">AA0372</t>
  </si>
  <si>
    <t xml:space="preserve">AA0373</t>
  </si>
  <si>
    <t xml:space="preserve">AA0374</t>
  </si>
  <si>
    <t xml:space="preserve">AA0375</t>
  </si>
  <si>
    <t xml:space="preserve">AA0376</t>
  </si>
  <si>
    <t xml:space="preserve">AA0377</t>
  </si>
  <si>
    <t xml:space="preserve">AA0378</t>
  </si>
  <si>
    <t xml:space="preserve">AA0379</t>
  </si>
  <si>
    <t xml:space="preserve">AA0380</t>
  </si>
  <si>
    <t xml:space="preserve">AA0381</t>
  </si>
  <si>
    <t xml:space="preserve">AA0382</t>
  </si>
  <si>
    <t xml:space="preserve">AA0383</t>
  </si>
  <si>
    <t xml:space="preserve">AA0384</t>
  </si>
  <si>
    <t xml:space="preserve">AA0385</t>
  </si>
  <si>
    <t xml:space="preserve">AA0386</t>
  </si>
  <si>
    <t xml:space="preserve">AA0387</t>
  </si>
  <si>
    <t xml:space="preserve">AA0388</t>
  </si>
  <si>
    <t xml:space="preserve">AA0389</t>
  </si>
  <si>
    <t xml:space="preserve">AA0390</t>
  </si>
  <si>
    <t xml:space="preserve">AA0391</t>
  </si>
  <si>
    <t xml:space="preserve">AA0392</t>
  </si>
  <si>
    <t xml:space="preserve">AA0393</t>
  </si>
  <si>
    <t xml:space="preserve">AA0394</t>
  </si>
  <si>
    <t xml:space="preserve">AA0395</t>
  </si>
  <si>
    <t xml:space="preserve">AA0396</t>
  </si>
  <si>
    <t xml:space="preserve">AA0397</t>
  </si>
  <si>
    <t xml:space="preserve">AA0398</t>
  </si>
  <si>
    <t xml:space="preserve">AA0399</t>
  </si>
  <si>
    <t xml:space="preserve">AA0400</t>
  </si>
  <si>
    <t xml:space="preserve">AA0401</t>
  </si>
  <si>
    <t xml:space="preserve">AA0402</t>
  </si>
  <si>
    <t xml:space="preserve">AA0403</t>
  </si>
  <si>
    <t xml:space="preserve">AA0404</t>
  </si>
  <si>
    <t xml:space="preserve">AA0405</t>
  </si>
  <si>
    <t xml:space="preserve">AA0406</t>
  </si>
  <si>
    <t xml:space="preserve">AA0407</t>
  </si>
  <si>
    <t xml:space="preserve">AA0408</t>
  </si>
  <si>
    <t xml:space="preserve">AA0409</t>
  </si>
  <si>
    <t xml:space="preserve">AA0410</t>
  </si>
  <si>
    <t xml:space="preserve">AA0411</t>
  </si>
  <si>
    <t xml:space="preserve">AA0412</t>
  </si>
  <si>
    <t xml:space="preserve">AA0413</t>
  </si>
  <si>
    <t xml:space="preserve">AA0414</t>
  </si>
  <si>
    <t xml:space="preserve">AA0415</t>
  </si>
  <si>
    <t xml:space="preserve">AA0416</t>
  </si>
  <si>
    <t xml:space="preserve">AA0417</t>
  </si>
  <si>
    <t xml:space="preserve">AA0418</t>
  </si>
  <si>
    <t xml:space="preserve">AA0419</t>
  </si>
  <si>
    <t xml:space="preserve">AA0420</t>
  </si>
  <si>
    <t xml:space="preserve">AA0421</t>
  </si>
  <si>
    <t xml:space="preserve">AA0422</t>
  </si>
  <si>
    <t xml:space="preserve">AA0423</t>
  </si>
  <si>
    <t xml:space="preserve">AA0424</t>
  </si>
  <si>
    <t xml:space="preserve">AA0425</t>
  </si>
  <si>
    <t xml:space="preserve">AA0426</t>
  </si>
  <si>
    <t xml:space="preserve">AA0427</t>
  </si>
  <si>
    <t xml:space="preserve">AA0428</t>
  </si>
  <si>
    <t xml:space="preserve">AA0429</t>
  </si>
  <si>
    <t xml:space="preserve">AA0430</t>
  </si>
  <si>
    <t xml:space="preserve">AA0431</t>
  </si>
  <si>
    <t xml:space="preserve">AA0432</t>
  </si>
  <si>
    <t xml:space="preserve">AA0433</t>
  </si>
  <si>
    <t xml:space="preserve">AA0434</t>
  </si>
  <si>
    <t xml:space="preserve">AA0435</t>
  </si>
  <si>
    <t xml:space="preserve">AA0436</t>
  </si>
  <si>
    <t xml:space="preserve">AA0437</t>
  </si>
  <si>
    <t xml:space="preserve">AA0438</t>
  </si>
  <si>
    <t xml:space="preserve">AA0439</t>
  </si>
  <si>
    <t xml:space="preserve">AA0440</t>
  </si>
  <si>
    <t xml:space="preserve">AA0441</t>
  </si>
  <si>
    <t xml:space="preserve">AA0442</t>
  </si>
  <si>
    <t xml:space="preserve">AA0443</t>
  </si>
  <si>
    <t xml:space="preserve">AA0444</t>
  </si>
  <si>
    <t xml:space="preserve">AA0445</t>
  </si>
  <si>
    <t xml:space="preserve">AA0446</t>
  </si>
  <si>
    <t xml:space="preserve">AA0447</t>
  </si>
  <si>
    <t xml:space="preserve">AA0448</t>
  </si>
  <si>
    <t xml:space="preserve">AA0449</t>
  </si>
  <si>
    <t xml:space="preserve">AA0450</t>
  </si>
  <si>
    <t xml:space="preserve">AA0451</t>
  </si>
  <si>
    <t xml:space="preserve">AA0452</t>
  </si>
  <si>
    <t xml:space="preserve">AA0453</t>
  </si>
  <si>
    <t xml:space="preserve">AA0454</t>
  </si>
  <si>
    <t xml:space="preserve">AA0455</t>
  </si>
  <si>
    <t xml:space="preserve">AA0456</t>
  </si>
  <si>
    <t xml:space="preserve">AA0457</t>
  </si>
  <si>
    <t xml:space="preserve">AA0458</t>
  </si>
  <si>
    <t xml:space="preserve">产品1358</t>
  </si>
  <si>
    <t xml:space="preserve">AA0459</t>
  </si>
  <si>
    <t xml:space="preserve">AA0460</t>
  </si>
  <si>
    <t xml:space="preserve">产品1360</t>
  </si>
  <si>
    <t xml:space="preserve">AA0461</t>
  </si>
  <si>
    <t xml:space="preserve">产品1361</t>
  </si>
  <si>
    <t xml:space="preserve">AA0462</t>
  </si>
  <si>
    <t xml:space="preserve">AA0463</t>
  </si>
  <si>
    <t xml:space="preserve">产品1363</t>
  </si>
  <si>
    <t xml:space="preserve">AA0464</t>
  </si>
  <si>
    <t xml:space="preserve">产品1364</t>
  </si>
  <si>
    <t xml:space="preserve">AA0465</t>
  </si>
  <si>
    <t xml:space="preserve">AA0466</t>
  </si>
  <si>
    <t xml:space="preserve">AA0467</t>
  </si>
  <si>
    <t xml:space="preserve">产品1367</t>
  </si>
  <si>
    <t xml:space="preserve">AA0468</t>
  </si>
  <si>
    <t xml:space="preserve">AA0469</t>
  </si>
  <si>
    <t xml:space="preserve">AA0470</t>
  </si>
  <si>
    <t xml:space="preserve">产品1370</t>
  </si>
  <si>
    <t xml:space="preserve">AA0471</t>
  </si>
  <si>
    <t xml:space="preserve">AA0472</t>
  </si>
  <si>
    <t xml:space="preserve">AA0473</t>
  </si>
  <si>
    <t xml:space="preserve">产品1373</t>
  </si>
  <si>
    <t xml:space="preserve">AA0474</t>
  </si>
  <si>
    <t xml:space="preserve">产品1374</t>
  </si>
  <si>
    <t xml:space="preserve">AA0475</t>
  </si>
  <si>
    <t xml:space="preserve">AA0476</t>
  </si>
  <si>
    <t xml:space="preserve">产品1376</t>
  </si>
  <si>
    <t xml:space="preserve">AA0477</t>
  </si>
  <si>
    <t xml:space="preserve">产品1377</t>
  </si>
  <si>
    <t xml:space="preserve">AA0478</t>
  </si>
  <si>
    <t xml:space="preserve">AA0479</t>
  </si>
  <si>
    <t xml:space="preserve">产品1379</t>
  </si>
  <si>
    <t xml:space="preserve">AA0480</t>
  </si>
  <si>
    <t xml:space="preserve">产品1380</t>
  </si>
  <si>
    <t xml:space="preserve">AA0481</t>
  </si>
  <si>
    <t xml:space="preserve">AA0482</t>
  </si>
  <si>
    <t xml:space="preserve">AA0483</t>
  </si>
  <si>
    <t xml:space="preserve">产品1383</t>
  </si>
  <si>
    <t xml:space="preserve">AA0484</t>
  </si>
  <si>
    <t xml:space="preserve">AA0485</t>
  </si>
  <si>
    <t xml:space="preserve">AA0486</t>
  </si>
  <si>
    <t xml:space="preserve">产品1386</t>
  </si>
  <si>
    <t xml:space="preserve">AA0487</t>
  </si>
  <si>
    <t xml:space="preserve">AA0488</t>
  </si>
  <si>
    <t xml:space="preserve">AA0489</t>
  </si>
  <si>
    <t xml:space="preserve">产品1389</t>
  </si>
  <si>
    <t xml:space="preserve">AA0490</t>
  </si>
  <si>
    <t xml:space="preserve">产品1390</t>
  </si>
  <si>
    <t xml:space="preserve">AA0491</t>
  </si>
  <si>
    <t xml:space="preserve">AA0492</t>
  </si>
  <si>
    <t xml:space="preserve">产品1392</t>
  </si>
  <si>
    <t xml:space="preserve">AA0493</t>
  </si>
  <si>
    <t xml:space="preserve">产品1393</t>
  </si>
  <si>
    <t xml:space="preserve">AA0494</t>
  </si>
  <si>
    <t xml:space="preserve">AA0495</t>
  </si>
  <si>
    <t xml:space="preserve">产品1395</t>
  </si>
  <si>
    <t xml:space="preserve">AA0496</t>
  </si>
  <si>
    <t xml:space="preserve">产品1396</t>
  </si>
  <si>
    <t xml:space="preserve">AA0497</t>
  </si>
  <si>
    <t xml:space="preserve">AA0498</t>
  </si>
  <si>
    <t xml:space="preserve">AA0499</t>
  </si>
  <si>
    <t xml:space="preserve">产品1399</t>
  </si>
  <si>
    <t xml:space="preserve">AA0500</t>
  </si>
  <si>
    <t xml:space="preserve">AA0501</t>
  </si>
  <si>
    <t xml:space="preserve">AA0502</t>
  </si>
  <si>
    <t xml:space="preserve">产品1402</t>
  </si>
  <si>
    <t xml:space="preserve">AA0503</t>
  </si>
  <si>
    <t xml:space="preserve">AA0504</t>
  </si>
  <si>
    <t xml:space="preserve">AA0505</t>
  </si>
  <si>
    <t xml:space="preserve">产品1405</t>
  </si>
  <si>
    <t xml:space="preserve">AA0506</t>
  </si>
  <si>
    <t xml:space="preserve">产品1406</t>
  </si>
  <si>
    <t xml:space="preserve">AA0507</t>
  </si>
  <si>
    <t xml:space="preserve">AA0508</t>
  </si>
  <si>
    <t xml:space="preserve">产品1408</t>
  </si>
  <si>
    <t xml:space="preserve">AA0509</t>
  </si>
  <si>
    <t xml:space="preserve">产品1409</t>
  </si>
  <si>
    <t xml:space="preserve">AA0510</t>
  </si>
  <si>
    <t xml:space="preserve">AA0511</t>
  </si>
  <si>
    <t xml:space="preserve">产品1411</t>
  </si>
  <si>
    <t xml:space="preserve">AA0512</t>
  </si>
  <si>
    <t xml:space="preserve">产品1412</t>
  </si>
  <si>
    <t xml:space="preserve">AA0513</t>
  </si>
  <si>
    <t xml:space="preserve">AA0514</t>
  </si>
  <si>
    <t xml:space="preserve">AA0515</t>
  </si>
  <si>
    <t xml:space="preserve">产品1415</t>
  </si>
  <si>
    <t xml:space="preserve">AA0516</t>
  </si>
  <si>
    <t xml:space="preserve">AA0517</t>
  </si>
  <si>
    <t xml:space="preserve">AA0518</t>
  </si>
  <si>
    <t xml:space="preserve">产品1418</t>
  </si>
  <si>
    <t xml:space="preserve">AA0519</t>
  </si>
  <si>
    <t xml:space="preserve">AA0520</t>
  </si>
  <si>
    <t xml:space="preserve">AA0521</t>
  </si>
  <si>
    <t xml:space="preserve">产品1421</t>
  </si>
  <si>
    <t xml:space="preserve">AA0522</t>
  </si>
  <si>
    <t xml:space="preserve">产品1422</t>
  </si>
  <si>
    <t xml:space="preserve">AA0523</t>
  </si>
  <si>
    <t xml:space="preserve">AA0524</t>
  </si>
  <si>
    <t xml:space="preserve">产品1424</t>
  </si>
  <si>
    <t xml:space="preserve">AA0525</t>
  </si>
  <si>
    <t xml:space="preserve">产品1425</t>
  </si>
  <si>
    <t xml:space="preserve">AA0526</t>
  </si>
  <si>
    <t xml:space="preserve">AA0527</t>
  </si>
  <si>
    <t xml:space="preserve">产品1427</t>
  </si>
  <si>
    <t xml:space="preserve">AA0528</t>
  </si>
  <si>
    <t xml:space="preserve">产品1428</t>
  </si>
  <si>
    <t xml:space="preserve">AA0529</t>
  </si>
  <si>
    <t xml:space="preserve">AA0530</t>
  </si>
  <si>
    <t xml:space="preserve">AA0531</t>
  </si>
  <si>
    <t xml:space="preserve">产品1431</t>
  </si>
  <si>
    <t xml:space="preserve">AA0532</t>
  </si>
  <si>
    <t xml:space="preserve">AA0533</t>
  </si>
  <si>
    <t xml:space="preserve">AA0534</t>
  </si>
  <si>
    <t xml:space="preserve">产品1434</t>
  </si>
  <si>
    <t xml:space="preserve">AA0535</t>
  </si>
  <si>
    <t xml:space="preserve">AA0536</t>
  </si>
  <si>
    <t xml:space="preserve">AA0537</t>
  </si>
  <si>
    <t xml:space="preserve">产品1437</t>
  </si>
  <si>
    <t xml:space="preserve">AA0538</t>
  </si>
  <si>
    <t xml:space="preserve">产品1438</t>
  </si>
  <si>
    <t xml:space="preserve">AA0539</t>
  </si>
  <si>
    <t xml:space="preserve">AA0540</t>
  </si>
  <si>
    <t xml:space="preserve">产品1440</t>
  </si>
  <si>
    <t xml:space="preserve">AA0541</t>
  </si>
  <si>
    <t xml:space="preserve">产品1441</t>
  </si>
  <si>
    <t xml:space="preserve">AA0542</t>
  </si>
  <si>
    <t xml:space="preserve">AA0543</t>
  </si>
  <si>
    <t xml:space="preserve">产品1443</t>
  </si>
  <si>
    <t xml:space="preserve">AA0544</t>
  </si>
  <si>
    <t xml:space="preserve">产品1444</t>
  </si>
  <si>
    <t xml:space="preserve">AA0545</t>
  </si>
  <si>
    <t xml:space="preserve">AA0546</t>
  </si>
  <si>
    <t xml:space="preserve">AA0547</t>
  </si>
  <si>
    <t xml:space="preserve">产品1447</t>
  </si>
  <si>
    <t xml:space="preserve">AA0548</t>
  </si>
  <si>
    <t xml:space="preserve">AA0549</t>
  </si>
  <si>
    <t xml:space="preserve">AA0550</t>
  </si>
  <si>
    <t xml:space="preserve">产品1450</t>
  </si>
  <si>
    <t xml:space="preserve">AA0551</t>
  </si>
  <si>
    <t xml:space="preserve">AA0552</t>
  </si>
  <si>
    <t xml:space="preserve">AA0553</t>
  </si>
  <si>
    <t xml:space="preserve">产品1453</t>
  </si>
  <si>
    <t xml:space="preserve">AA0554</t>
  </si>
  <si>
    <t xml:space="preserve">产品1454</t>
  </si>
  <si>
    <t xml:space="preserve">AA0555</t>
  </si>
  <si>
    <t xml:space="preserve">AA0556</t>
  </si>
  <si>
    <t xml:space="preserve">产品1456</t>
  </si>
  <si>
    <t xml:space="preserve">AA0557</t>
  </si>
  <si>
    <t xml:space="preserve">产品1457</t>
  </si>
  <si>
    <t xml:space="preserve">!!!填写注意事项：</t>
  </si>
  <si>
    <t xml:space="preserve">1.红色列标题必填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</si>
</sst>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formatCode="#,##0.00;\-#,##0.00;_ * \-??_ \ ;_ \@_ " numFmtId="165"/>
    <numFmt formatCode="\ \ #,##0.00;\ \-#,##0.00;\ \-" numFmtId="166"/>
    <numFmt formatCode="\ \ #,##0.00;\ \-#,##0.00;\ \-" numFmtId="167"/>
    <numFmt formatCode="#,##0.00;\-#,##0.00;_ * \-??_ \ ;_ \@_ " numFmtId="168"/>
    <numFmt formatCode="#,##0.00;\-#,##0.00;_ * \-??_ \ ;_ \@_ " numFmtId="169"/>
    <numFmt formatCode="#,##0.00;\-#,##0.00;\ \-\ " numFmtId="170"/>
    <numFmt formatCode="\ \ #,##0.00;\ \-#,##0.00;\ \-" numFmtId="171"/>
    <numFmt formatCode="\ \ #,##0.00;\ \-#,##0.00;\ \-" numFmtId="172"/>
    <numFmt formatCode="\ \ #,##0.00;\ \-#,##0.00;\ \-" numFmtId="173"/>
    <numFmt formatCode="#,##0.00;\-#,##0.00;_ * \-??_ \ ;_ \@_ " numFmtId="174"/>
    <numFmt formatCode="#,##0.00;\-#,##0.00;\ \-\ " numFmtId="175"/>
    <numFmt formatCode="#,##0.00;\-#,##0.00;\ \-\ " numFmtId="176"/>
    <numFmt formatCode="0.00;\-0.00;\ \-\ " numFmtId="177"/>
    <numFmt formatCode="0.00;\-0.00;\ \-\ " numFmtId="178"/>
    <numFmt formatCode="#,##0.00;\-#,##0.00;_ * \-??_ \ ;_ \@_ " numFmtId="179"/>
    <numFmt formatCode="\ \ #,##0.00;\ \-#,##0.00;\ \-" numFmtId="180"/>
  </numFmts>
  <fonts count="100" x14ac:knownFonts="1">
    <font>
      <sz val="11"/>
      <color theme="1"/>
      <name val="Calibri"/>
      <family val="2"/>
      <scheme val="minor"/>
    </font>
    <font>
      <sz val="11.04999999999975"/>
      <color rgb="FF000000"/>
      <name val="Calibri"/>
      <family val="2"/>
    </font>
    <font>
      <sz val="11.04999999999975"/>
      <color theme="1"/>
      <name val="Calibri"/>
      <family val="2"/>
    </font>
    <font>
      <b/>
      <sz val="15.999999999999751"/>
      <color theme="1"/>
      <name val="Calibri"/>
      <family val="2"/>
    </font>
    <font>
      <b/>
      <sz val="15.999999999999751"/>
      <color theme="1"/>
      <name val="宋体"/>
      <family val="2"/>
    </font>
    <font>
      <b/>
      <sz val="15.999999999999751"/>
      <color theme="1"/>
      <name val="宋体"/>
      <family val="2"/>
    </font>
    <font>
      <b/>
      <sz val="15.999999999999751"/>
      <color rgb="FF000000"/>
      <name val="宋体"/>
      <family val="2"/>
    </font>
    <font>
      <sz val="9.99999999999975"/>
      <color theme="1"/>
      <name val="宋体"/>
      <family val="2"/>
    </font>
    <font>
      <b/>
      <sz val="9.99999999999975"/>
      <color theme="1"/>
      <name val="宋体"/>
      <family val="2"/>
    </font>
    <font>
      <b/>
      <sz val="9.99999999999975"/>
      <color theme="1"/>
      <name val="宋体"/>
      <family val="2"/>
    </font>
    <font>
      <sz val="11.04999999999975"/>
      <color theme="1"/>
      <name val="Calibri"/>
      <family val="2"/>
    </font>
    <font>
      <b/>
      <sz val="9.99999999999975"/>
      <color theme="1"/>
      <name val="宋体"/>
      <family val="2"/>
    </font>
    <font>
      <sz val="11.04999999999975"/>
      <color theme="1"/>
      <name val="Calibri"/>
      <family val="2"/>
    </font>
    <font>
      <sz val="9.99999999999975"/>
      <color theme="1"/>
      <name val="宋体"/>
      <family val="2"/>
    </font>
    <font>
      <sz val="9.99999999999975"/>
      <color theme="1"/>
      <name val="宋体"/>
      <family val="2"/>
    </font>
    <font>
      <sz val="11.04999999999975"/>
      <color theme="1"/>
      <name val="Calibri"/>
      <family val="2"/>
    </font>
    <font>
      <sz val="11.04999999999975"/>
      <color rgb="FF000000"/>
      <name val="宋体"/>
      <family val="2"/>
    </font>
    <font>
      <sz val="11.04999999999975"/>
      <color theme="1"/>
      <name val="Calibri"/>
      <family val="2"/>
    </font>
    <font>
      <sz val="9.99999999999975"/>
      <color theme="1"/>
      <name val="宋体"/>
      <family val="2"/>
    </font>
    <font>
      <b/>
      <sz val="8.25"/>
      <color theme="1"/>
      <name val="宋体"/>
      <family val="2"/>
    </font>
    <font>
      <b/>
      <sz val="8.25"/>
      <color rgb="FFFF0000"/>
      <name val="宋体"/>
      <family val="2"/>
    </font>
    <font>
      <b/>
      <sz val="8.25"/>
      <color theme="1"/>
      <name val="宋体"/>
      <family val="2"/>
    </font>
    <font>
      <sz val="11.04999999999975"/>
      <color theme="1"/>
      <name val="Calibri"/>
      <family val="2"/>
    </font>
    <font>
      <b/>
      <sz val="9.99999999999975"/>
      <color theme="1"/>
      <name val="宋体"/>
      <family val="2"/>
    </font>
    <font>
      <b/>
      <sz val="9.99999999999975"/>
      <color theme="1"/>
      <name val="宋体"/>
      <family val="2"/>
    </font>
    <font>
      <b/>
      <sz val="9.99999999999975"/>
      <color theme="1"/>
      <name val="宋体"/>
      <family val="2"/>
    </font>
    <font>
      <sz val="9.99999999999975"/>
      <color theme="1"/>
      <name val="宋体"/>
      <family val="2"/>
    </font>
    <font>
      <u/>
      <sz val="9.99999999999975"/>
      <color theme="1"/>
      <name val="宋体"/>
      <family val="2"/>
    </font>
    <font>
      <sz val="9.99999999999975"/>
      <color theme="1"/>
      <name val="宋体"/>
      <family val="2"/>
    </font>
    <font>
      <sz val="9.99999999999975"/>
      <color theme="1"/>
      <name val="宋体"/>
      <family val="2"/>
    </font>
    <font>
      <b/>
      <sz val="8.25"/>
      <color rgb="FFFF0000"/>
      <name val="宋体"/>
      <family val="2"/>
    </font>
    <font>
      <b/>
      <sz val="9.99999999999975"/>
      <color theme="1"/>
      <name val="宋体"/>
      <family val="2"/>
    </font>
    <font>
      <sz val="9.99999999999975"/>
      <color theme="1"/>
      <name val="宋体"/>
      <family val="2"/>
    </font>
    <font>
      <sz val="9.99999999999975"/>
      <color theme="1"/>
      <name val="宋体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Calibri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b/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9"/>
      <color theme="1"/>
      <name val="Arial"/>
      <family val="2"/>
    </font>
    <font>
      <sz val="11.04999999999975"/>
      <color rgb="FF000000"/>
      <name val="Calibri"/>
      <family val="2"/>
    </font>
    <font>
      <sz val="9"/>
      <color theme="1"/>
      <name val="宋体"/>
      <family val="2"/>
    </font>
    <font>
      <sz val="11.04999999999975"/>
      <color theme="1"/>
      <name val="Calibri"/>
      <family val="2"/>
    </font>
    <font>
      <sz val="9"/>
      <color theme="1"/>
      <name val="宋体"/>
      <family val="2"/>
    </font>
    <font>
      <sz val="9"/>
      <color theme="1"/>
      <name val="宋体"/>
      <family val="2"/>
    </font>
    <font>
      <sz val="9"/>
      <color theme="1"/>
      <name val="宋体"/>
      <family val="2"/>
    </font>
    <font>
      <sz val="9"/>
      <color theme="1"/>
      <name val="宋体"/>
      <family val="2"/>
    </font>
    <font>
      <sz val="11.04999999999975"/>
      <color theme="1"/>
      <name val="Calibri"/>
      <family val="2"/>
    </font>
    <font>
      <sz val="9"/>
      <color theme="1"/>
      <name val="宋体"/>
      <family val="2"/>
    </font>
    <font>
      <sz val="9"/>
      <color theme="1"/>
      <name val="宋体"/>
      <family val="2"/>
    </font>
    <font>
      <b/>
      <sz val="9"/>
      <color theme="1"/>
      <name val="宋体"/>
      <family val="2"/>
    </font>
    <font>
      <sz val="9.99999999999975"/>
      <color theme="1"/>
      <name val="宋体"/>
      <family val="2"/>
    </font>
    <font>
      <b/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Calibri"/>
      <family val="2"/>
    </font>
    <font>
      <b/>
      <sz val="7.5"/>
      <color theme="1"/>
      <name val="宋体"/>
      <family val="2"/>
    </font>
    <font>
      <b/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rgb="FF000000"/>
      <name val="Calibri"/>
      <family val="2"/>
    </font>
    <font>
      <sz val="7.5"/>
      <color theme="1"/>
      <name val="宋体"/>
      <family val="2"/>
    </font>
    <font>
      <sz val="7.5"/>
      <color theme="1"/>
      <name val="Calibri"/>
      <family val="2"/>
    </font>
    <font>
      <sz val="7.5"/>
      <color rgb="FF000000"/>
      <name val="宋体"/>
      <family val="2"/>
    </font>
    <font>
      <sz val="7.5"/>
      <color theme="1"/>
      <name val="Calibri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7.5"/>
      <color rgb="FFFF0000"/>
      <name val="微软雅黑"/>
      <family val="2"/>
    </font>
    <font>
      <sz val="7.5"/>
      <color theme="1"/>
      <name val="微软雅黑"/>
      <family val="2"/>
    </font>
    <font>
      <sz val="7.5"/>
      <color theme="1"/>
      <name val="微软雅黑"/>
      <family val="2"/>
    </font>
    <font>
      <sz val="7.5"/>
      <color theme="1"/>
      <name val="Calibri"/>
      <family val="2"/>
    </font>
    <font>
      <sz val="7.5"/>
      <color rgb="FF000000"/>
      <name val="宋体"/>
      <family val="2"/>
    </font>
    <font>
      <sz val="7.5"/>
      <color theme="1"/>
      <name val="Calibri"/>
      <family val="2"/>
    </font>
    <font>
      <sz val="7.5"/>
      <color theme="1"/>
      <name val="宋体"/>
      <family val="2"/>
    </font>
    <font>
      <sz val="7.5"/>
      <color theme="1"/>
      <name val="宋体"/>
      <family val="2"/>
    </font>
    <font>
      <sz val="9.99999999999975"/>
      <color theme="1"/>
      <name val="微软雅黑"/>
      <family val="2"/>
    </font>
    <font>
      <sz val="11.04999999999975"/>
      <color theme="1"/>
      <name val="Calibri"/>
      <family val="2"/>
    </font>
    <font>
      <sz val="9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C0FF"/>
      </patternFill>
    </fill>
    <fill>
      <patternFill patternType="solid">
        <fgColor rgb="FFFFE0C0"/>
      </patternFill>
    </fill>
    <fill>
      <patternFill patternType="solid">
        <fgColor rgb="FFFFC0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0C0"/>
      </patternFill>
    </fill>
    <fill>
      <patternFill patternType="solid">
        <fgColor rgb="FFFFE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1">
    <border>
      <left/>
      <right/>
      <top/>
      <bottom/>
      <diagonal/>
    </border>
    <border>
      <bottom style="thin">
        <color rgb="FFE0E0E0"/>
      </bottom>
    </border>
    <border>
      <bottom style="thin">
        <color rgb="FF595959"/>
      </bottom>
    </border>
    <border>
      <right style="thin">
        <color rgb="FFE0E0E0"/>
      </right>
      <bottom style="thin">
        <color rgb="FF595959"/>
      </bottom>
    </border>
    <border>
      <left style="thin">
        <color rgb="FFE0E0E0"/>
      </left>
      <right style="thin">
        <color rgb="FFE0E0E0"/>
      </right>
      <top style="thin">
        <color rgb="FFE0E0E0"/>
      </top>
      <bottom style="thin">
        <color rgb="FF595959"/>
      </bottom>
    </border>
    <border>
      <left style="thin">
        <color rgb="FFE0E0E0"/>
      </left>
      <right style="thin">
        <color rgb="FFE0E0E0"/>
      </right>
      <bottom style="thin">
        <color rgb="FF595959"/>
      </bottom>
    </border>
    <border>
      <left style="thin">
        <color rgb="FFE0E0E0"/>
      </left>
      <bottom style="thin">
        <color rgb="FF595959"/>
      </bottom>
    </border>
    <border>
      <bottom style="thin">
        <color rgb="FF808080"/>
      </bottom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</border>
    <border>
      <left style="thin">
        <color rgb="FF595959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808080"/>
      </left>
      <top style="thin">
        <color rgb="FF808080"/>
      </top>
      <bottom style="thin">
        <color rgb="FF808080"/>
      </bottom>
    </border>
    <border>
      <top style="thin">
        <color rgb="FF808080"/>
      </top>
      <bottom style="thin">
        <color rgb="FF808080"/>
      </bottom>
    </border>
    <border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808080"/>
      </left>
      <right style="thin">
        <color rgb="FF808080"/>
      </right>
    </border>
    <border>
      <left style="thin">
        <color rgb="FF808080"/>
      </left>
      <right style="thin">
        <color rgb="FF808080"/>
      </right>
      <top style="thin">
        <color rgb="FF808080"/>
      </top>
    </border>
    <border>
      <left style="thin">
        <color rgb="FF808080"/>
      </left>
    </border>
    <border>
      <left style="thin">
        <color rgb="FF808080"/>
      </left>
      <right style="thin">
        <color rgb="FF808080"/>
      </right>
      <bottom style="thin">
        <color rgb="FF808080"/>
      </bottom>
    </border>
    <border>
      <left style="thin">
        <color rgb="FF595959"/>
      </left>
      <right style="thin">
        <color rgb="FF808080"/>
      </right>
      <top style="thin">
        <color rgb="FF808080"/>
      </top>
      <bottom style="thin">
        <color rgb="FF595959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595959"/>
      </bottom>
    </border>
    <border>
      <top style="thin">
        <color rgb="FF808080"/>
      </top>
    </border>
    <border>
      <left style="thin">
        <color rgb="FF595959"/>
      </left>
      <right style="thin">
        <color rgb="FF595959"/>
      </right>
      <top style="thin">
        <color rgb="FF808080"/>
      </top>
      <bottom style="thin">
        <color rgb="FF808080"/>
      </bottom>
    </border>
    <border>
      <left style="thin">
        <color rgb="FF595959"/>
      </left>
    </border>
    <border>
      <top style="thin">
        <color rgb="FF595959"/>
      </top>
    </border>
    <border>
      <right style="thin">
        <color rgb="FFE0E0E0"/>
      </right>
      <top style="thin">
        <color rgb="FF595959"/>
      </top>
    </border>
    <border>
      <left style="thin">
        <color rgb="FFE0E0E0"/>
      </left>
      <right style="thin">
        <color rgb="FFE0E0E0"/>
      </right>
      <top style="thin">
        <color rgb="FF808080"/>
      </top>
      <bottom style="thin">
        <color rgb="FFE0E0E0"/>
      </bottom>
    </border>
    <border>
      <left style="thin">
        <color rgb="FFE0E0E0"/>
      </left>
      <top style="thin">
        <color rgb="FF595959"/>
      </top>
    </border>
    <border>
      <right style="thin">
        <color rgb="FFE0E0E0"/>
      </right>
    </border>
    <border>
      <left style="thin">
        <color rgb="FFE0E0E0"/>
      </left>
      <right style="thin">
        <color rgb="FFE0E0E0"/>
      </right>
      <top style="thin">
        <color rgb="FFE0E0E0"/>
      </top>
      <bottom style="thin">
        <color rgb="FFE0E0E0"/>
      </bottom>
    </border>
    <border>
      <left style="thin">
        <color rgb="FFE0E0E0"/>
      </left>
    </border>
    <border>
      <top style="thin">
        <color rgb="FFE0E0E0"/>
      </top>
    </border>
  </borders>
  <cellStyleXfs count="1">
    <xf borderId="0" fillId="0" fontId="0"/>
  </cellStyleXfs>
  <cellXfs count="100">
    <xf numFmtId="0" fontId="0" fillId="0" borderId="0" xfId="0"/>
    <xf xfId="0" fontId="1" applyFont="1" applyAlignment="1">
      <alignment vertical="center" wrapText="1"/>
    </xf>
    <xf xfId="0" fontId="2" applyFont="1" applyAlignment="1">
      <alignment vertical="top" wrapText="1"/>
    </xf>
    <xf xfId="0" fontId="3" applyFont="1" applyAlignment="1">
      <alignment horizontal="center" vertical="center" wrapText="1"/>
    </xf>
    <xf xfId="0" fontId="4" applyFont="1" applyAlignment="1">
      <alignment horizontal="center" vertical="center" wrapText="1"/>
    </xf>
    <xf xfId="0" fontId="5" applyFont="1" applyAlignment="1" borderId="1" applyBorder="1">
      <alignment horizontal="center" vertical="center" wrapText="1"/>
    </xf>
    <xf xfId="0" fontId="6" applyFont="1" applyAlignment="1">
      <alignment horizontal="center" vertical="center" wrapText="1"/>
    </xf>
    <xf xfId="0" fontId="7" applyFont="1" numFmtId="49" applyNumberFormat="1" applyAlignment="1">
      <alignment vertical="center" wrapText="1"/>
    </xf>
    <xf xfId="0" fontId="8" applyFont="1" numFmtId="49" applyNumberFormat="1" applyAlignment="1" borderId="2" applyBorder="1">
      <alignment horizontal="right" vertical="top" wrapText="1"/>
    </xf>
    <xf xfId="0" fontId="9" applyFont="1" applyAlignment="1" borderId="2" applyBorder="1">
      <alignment horizontal="right" vertical="top" wrapText="1"/>
    </xf>
    <xf xfId="0" fontId="10" applyFont="1" applyAlignment="1" borderId="3" applyBorder="1">
      <alignment vertical="top" wrapText="1"/>
    </xf>
    <xf xfId="0" fontId="11" applyFont="1" numFmtId="49" applyNumberFormat="1" applyAlignment="1" borderId="4" applyBorder="1">
      <alignment horizontal="left" vertical="center" wrapText="1"/>
    </xf>
    <xf xfId="0" fontId="12" applyFont="1" applyAlignment="1" borderId="5" applyBorder="1">
      <alignment vertical="top" wrapText="1"/>
    </xf>
    <xf xfId="0" fontId="13" applyFont="1" numFmtId="49" applyNumberFormat="1" applyAlignment="1" borderId="6" applyBorder="1">
      <alignment vertical="center" wrapText="1"/>
    </xf>
    <xf xfId="0" fontId="14" applyFont="1" numFmtId="49" applyNumberFormat="1" applyAlignment="1" borderId="2" applyBorder="1">
      <alignment vertical="center" wrapText="1"/>
    </xf>
    <xf xfId="0" fontId="15" applyFont="1" applyAlignment="1" borderId="2" applyBorder="1">
      <alignment vertical="top" wrapText="1"/>
    </xf>
    <xf xfId="0" fontId="16" applyFont="1" applyAlignment="1" borderId="2" applyBorder="1">
      <alignment vertical="center" wrapText="1"/>
    </xf>
    <xf xfId="0" fontId="17" applyFont="1" applyAlignment="1" borderId="7" applyBorder="1">
      <alignment vertical="top" wrapText="1"/>
    </xf>
    <xf xfId="0" fontId="18" applyFont="1" numFmtId="49" applyNumberFormat="1" applyAlignment="1" borderId="7" applyBorder="1">
      <alignment vertical="center" wrapText="1"/>
    </xf>
    <xf xfId="0" fontId="19" applyFont="1" fillId="2" applyFill="1" numFmtId="49" applyNumberFormat="1" applyAlignment="1" borderId="8" applyBorder="1">
      <alignment horizontal="center" vertical="center" wrapText="1"/>
    </xf>
    <xf xfId="0" fontId="20" applyFont="1" fillId="3" applyFill="1" numFmtId="49" applyNumberFormat="1" applyAlignment="1" borderId="8" applyBorder="1">
      <alignment horizontal="center" vertical="center" wrapText="1"/>
    </xf>
    <xf xfId="0" fontId="21" applyFont="1" applyAlignment="1" borderId="8" applyBorder="1">
      <alignment horizontal="center" vertical="center" wrapText="1"/>
    </xf>
    <xf xfId="0" fontId="22" applyFont="1" applyAlignment="1" borderId="9" applyBorder="1">
      <alignment vertical="top" wrapText="1"/>
    </xf>
    <xf xfId="0" fontId="23" applyFont="1" fillId="4" applyFill="1" numFmtId="49" applyNumberFormat="1" applyAlignment="1" borderId="10" applyBorder="1">
      <alignment horizontal="center" vertical="center" wrapText="1"/>
    </xf>
    <xf xfId="0" fontId="24" applyFont="1" applyAlignment="1" borderId="11" applyBorder="1">
      <alignment horizontal="center" vertical="center" wrapText="1"/>
    </xf>
    <xf xfId="0" fontId="25" applyFont="1" applyAlignment="1" borderId="12" applyBorder="1">
      <alignment horizontal="center" vertical="center" wrapText="1"/>
    </xf>
    <xf xfId="0" fontId="26" applyFont="1" fillId="5" applyFill="1" numFmtId="49" applyNumberFormat="1" applyAlignment="1" borderId="13" applyBorder="1">
      <alignment vertical="center" wrapText="1"/>
    </xf>
    <xf xfId="0" fontId="27" applyFont="1" numFmtId="49" applyNumberFormat="1" applyAlignment="1" borderId="14" applyBorder="1">
      <alignment vertical="center" wrapText="1"/>
    </xf>
    <xf xfId="0" fontId="28" applyFont="1" numFmtId="49" applyNumberFormat="1" applyAlignment="1" borderId="15" applyBorder="1">
      <alignment horizontal="center" vertical="center" wrapText="1"/>
    </xf>
    <xf xfId="0" fontId="29" applyFont="1" numFmtId="49" applyNumberFormat="1" applyAlignment="1" borderId="16" applyBorder="1">
      <alignment vertical="center" wrapText="1"/>
    </xf>
    <xf xfId="0" fontId="30" applyFont="1" applyAlignment="1" borderId="8" applyBorder="1">
      <alignment horizontal="center" vertical="center" wrapText="1"/>
    </xf>
    <xf xfId="0" fontId="31" applyFont="1" fillId="6" applyFill="1" numFmtId="49" applyNumberFormat="1" applyAlignment="1" borderId="13" applyBorder="1">
      <alignment horizontal="center" vertical="center" wrapText="1"/>
    </xf>
    <xf xfId="0" fontId="32" applyFont="1" numFmtId="49" applyNumberFormat="1" applyAlignment="1" borderId="14" applyBorder="1">
      <alignment vertical="center" wrapText="1"/>
    </xf>
    <xf xfId="0" fontId="33" applyFont="1" applyAlignment="1" borderId="17" applyBorder="1">
      <alignment vertical="center" wrapText="1"/>
    </xf>
    <xf xfId="0" fontId="34" applyFont="1" borderId="8" applyBorder="1">
      </xf>
    <xf xfId="0" fontId="35" applyFont="1" fillId="7" applyFill="1" borderId="8" applyBorder="1">
      </xf>
    <xf xfId="0" fontId="36" applyFont="1" borderId="9" applyBorder="1">
      </xf>
    <xf xfId="0" fontId="37" applyFont="1" borderId="13" applyBorder="1">
      </xf>
    <xf xfId="0" fontId="38" applyFont="1" borderId="14" applyBorder="1">
      </xf>
    <xf xfId="0" fontId="39" applyFont="1" borderId="16" applyBorder="1">
      </xf>
    <xf xfId="0" fontId="40" applyFont="1" numFmtId="49" applyNumberFormat="1" applyAlignment="1" borderId="8" applyBorder="1">
      <alignment horizontal="center" vertical="center" wrapText="1"/>
    </xf>
    <xf xfId="0" fontId="41" applyFont="1" fillId="8" applyFill="1" numFmtId="49" applyNumberFormat="1" applyAlignment="1" borderId="8" applyBorder="1">
      <alignment horizontal="center" vertical="center" wrapText="1"/>
    </xf>
    <xf xfId="0" fontId="42" applyFont="1" fillId="9" applyFill="1" numFmtId="49" applyNumberFormat="1" applyAlignment="1" borderId="8" applyBorder="1">
      <alignment horizontal="left" vertical="center" wrapText="1"/>
    </xf>
    <xf xfId="0" fontId="43" applyFont="1" fillId="10" applyFill="1" numFmtId="49" applyNumberFormat="1" applyAlignment="1" borderId="8" applyBorder="1">
      <alignment horizontal="left" vertical="center" wrapText="1"/>
    </xf>
    <xf xfId="0" fontId="44" applyFont="1" numFmtId="49" applyNumberFormat="1" applyAlignment="1" borderId="8" applyBorder="1">
      <alignment horizontal="left" vertical="center" wrapText="1"/>
    </xf>
    <xf xfId="0" fontId="45" applyFont="1" fillId="11" applyFill="1" numFmtId="165" applyNumberFormat="1" applyAlignment="1" borderId="8" applyBorder="1">
      <alignment horizontal="right" vertical="center" wrapText="1"/>
    </xf>
    <xf xfId="0" fontId="46" applyFont="1" fillId="12" applyFill="1" numFmtId="49" applyNumberFormat="1" applyAlignment="1" borderId="8" applyBorder="1">
      <alignment horizontal="center" vertical="center" wrapText="1"/>
    </xf>
    <xf xfId="0" fontId="47" applyFont="1" numFmtId="166" applyNumberFormat="1" applyAlignment="1" borderId="8" applyBorder="1">
      <alignment horizontal="center" vertical="center" wrapText="1"/>
    </xf>
    <xf xfId="0" fontId="48" applyFont="1" fillId="13" applyFill="1" numFmtId="167" applyNumberFormat="1" applyAlignment="1" borderId="8" applyBorder="1">
      <alignment horizontal="center" vertical="center" wrapText="1"/>
    </xf>
    <xf xfId="0" fontId="49" applyFont="1" numFmtId="168" applyNumberFormat="1" applyAlignment="1" borderId="8" applyBorder="1">
      <alignment horizontal="right" vertical="center" wrapText="1"/>
    </xf>
    <xf xfId="0" fontId="50" applyFont="1" fillId="14" applyFill="1" applyAlignment="1" borderId="9" applyBorder="1">
      <alignment vertical="top" wrapText="1"/>
    </xf>
    <xf xfId="0" fontId="51" applyFont="1" numFmtId="169" applyNumberFormat="1" applyAlignment="1" borderId="13" applyBorder="1">
      <alignment horizontal="right" vertical="center" wrapText="1"/>
    </xf>
    <xf xfId="0" fontId="52" applyFont="1" numFmtId="170" applyNumberFormat="1" applyAlignment="1" borderId="13" applyBorder="1">
      <alignment horizontal="right" vertical="center" wrapText="1"/>
    </xf>
    <xf xfId="0" fontId="53" applyFont="1" fillId="15" applyFill="1" numFmtId="49" applyNumberFormat="1" applyAlignment="1" borderId="13" applyBorder="1">
      <alignment vertical="center" wrapText="1"/>
    </xf>
    <xf xfId="0" fontId="54" applyFont="1" numFmtId="171" applyNumberFormat="1" applyAlignment="1" borderId="13" applyBorder="1">
      <alignment horizontal="right" vertical="center" wrapText="1"/>
    </xf>
    <xf xfId="0" fontId="55" applyFont="1" numFmtId="172" applyNumberFormat="1" applyAlignment="1" borderId="13" applyBorder="1">
      <alignment horizontal="right" vertical="center" wrapText="1"/>
    </xf>
    <xf xfId="0" fontId="56" applyFont="1" numFmtId="49" applyNumberFormat="1" applyAlignment="1" borderId="14" applyBorder="1">
      <alignment vertical="center" wrapText="1"/>
    </xf>
    <xf xfId="0" fontId="57" applyFont="1" numFmtId="49" applyNumberFormat="1" applyAlignment="1" borderId="13" applyBorder="1">
      <alignment vertical="center" wrapText="1"/>
    </xf>
    <xf xfId="0" fontId="58" applyFont="1" fillId="16" applyFill="1" numFmtId="173" applyNumberFormat="1" applyAlignment="1" borderId="8" applyBorder="1">
      <alignment horizontal="center" vertical="center" wrapText="1"/>
    </xf>
    <xf xfId="0" fontId="59" applyFont="1" fillId="17" applyFill="1" numFmtId="174" applyNumberFormat="1" applyAlignment="1" borderId="8" applyBorder="1">
      <alignment horizontal="right" vertical="center" wrapText="1"/>
    </xf>
    <xf xfId="0" fontId="60" applyFont="1" borderId="11" applyBorder="1">
      </xf>
    <xf xfId="0" fontId="61" applyFont="1" applyAlignment="1" borderId="8" applyBorder="1">
      <alignment vertical="center" wrapText="1"/>
    </xf>
    <xf xfId="0" fontId="62" applyFont="1" numFmtId="49" applyNumberFormat="1" applyAlignment="1" borderId="8" applyBorder="1">
      <alignment horizontal="left" vertical="center" wrapText="1"/>
    </xf>
    <xf xfId="0" fontId="63" applyFont="1" applyAlignment="1" borderId="8" applyBorder="1">
      <alignment vertical="top" wrapText="1"/>
    </xf>
    <xf xfId="0" fontId="64" applyFont="1" numFmtId="49" applyNumberFormat="1" applyAlignment="1" borderId="8" applyBorder="1">
      <alignment horizontal="center" vertical="center" wrapText="1"/>
    </xf>
    <xf xfId="0" fontId="65" applyFont="1" numFmtId="49" applyNumberFormat="1" applyAlignment="1" borderId="8" applyBorder="1">
      <alignment horizontal="center" vertical="top" wrapText="1"/>
    </xf>
    <xf xfId="0" fontId="66" applyFont="1" numFmtId="49" applyNumberFormat="1" applyAlignment="1" borderId="8" applyBorder="1">
      <alignment vertical="top" wrapText="1"/>
    </xf>
    <xf xfId="0" fontId="67" applyFont="1" numFmtId="175" applyNumberFormat="1" applyAlignment="1" borderId="8" applyBorder="1">
      <alignment horizontal="right" vertical="center" wrapText="1"/>
    </xf>
    <xf xfId="0" fontId="68" applyFont="1" applyAlignment="1" borderId="18" applyBorder="1">
      <alignment vertical="top" wrapText="1"/>
    </xf>
    <xf xfId="0" fontId="69" applyFont="1" numFmtId="176" applyNumberFormat="1" applyAlignment="1" borderId="19" applyBorder="1">
      <alignment horizontal="right" vertical="center" wrapText="1"/>
    </xf>
    <xf xfId="0" fontId="70" applyFont="1" numFmtId="177" applyNumberFormat="1" applyAlignment="1" borderId="19" applyBorder="1">
      <alignment horizontal="right" vertical="center" wrapText="1"/>
    </xf>
    <xf xfId="0" fontId="71" applyFont="1" numFmtId="178" applyNumberFormat="1" applyAlignment="1" borderId="19" applyBorder="1">
      <alignment horizontal="right" vertical="center" wrapText="1"/>
    </xf>
    <xf xfId="0" fontId="72" applyFont="1" numFmtId="49" applyNumberFormat="1" applyAlignment="1" borderId="20" applyBorder="1">
      <alignment vertical="center" wrapText="1"/>
    </xf>
    <xf xfId="0" fontId="73" applyFont="1" fillId="18" applyFill="1" numFmtId="49" applyNumberFormat="1" applyAlignment="1" borderId="8" applyBorder="1">
      <alignment horizontal="center" vertical="center" wrapText="1"/>
    </xf>
    <xf xfId="0" fontId="74" applyFont="1" fillId="19" applyFill="1" numFmtId="49" applyNumberFormat="1" applyAlignment="1" borderId="8" applyBorder="1">
      <alignment horizontal="left" vertical="center" wrapText="1"/>
    </xf>
    <xf xfId="0" fontId="75" applyFont="1" fillId="20" applyFill="1" numFmtId="49" applyNumberFormat="1" applyAlignment="1" borderId="8" applyBorder="1">
      <alignment horizontal="center" vertical="center" wrapText="1"/>
    </xf>
    <xf xfId="0" fontId="76" applyFont="1" fillId="21" applyFill="1" applyAlignment="1" borderId="8" applyBorder="1">
      <alignment vertical="top" wrapText="1"/>
    </xf>
    <xf xfId="0" fontId="77" applyFont="1" fillId="22" applyFill="1" numFmtId="179" applyNumberFormat="1" applyAlignment="1" borderId="8" applyBorder="1">
      <alignment horizontal="right" vertical="center" wrapText="1"/>
    </xf>
    <xf xfId="0" fontId="78" applyFont="1" fillId="23" applyFill="1" numFmtId="180" applyNumberFormat="1" applyAlignment="1" borderId="8" applyBorder="1">
      <alignment horizontal="right" vertical="center" wrapText="1"/>
    </xf>
    <xf xfId="0" fontId="79" applyFont="1" fillId="24" applyFill="1" numFmtId="49" applyNumberFormat="1" applyAlignment="1" borderId="21" applyBorder="1">
      <alignment vertical="center" wrapText="1"/>
    </xf>
    <xf xfId="0" fontId="80" applyFont="1" numFmtId="49" applyNumberFormat="1" applyAlignment="1" borderId="22" applyBorder="1">
      <alignment vertical="center" wrapText="1"/>
    </xf>
    <xf xfId="0" fontId="81" applyFont="1" numFmtId="49" applyNumberFormat="1" applyAlignment="1">
      <alignment vertical="center" wrapText="1"/>
    </xf>
    <xf xfId="0" fontId="82" applyFont="1" applyAlignment="1" borderId="23" applyBorder="1">
      <alignment vertical="center" wrapText="1"/>
    </xf>
    <xf xfId="0" fontId="83" applyFont="1" numFmtId="49" applyNumberFormat="1" applyAlignment="1" borderId="23" applyBorder="1">
      <alignment vertical="center" wrapText="1"/>
    </xf>
    <xf xfId="0" fontId="84" applyFont="1" applyAlignment="1" borderId="23" applyBorder="1">
      <alignment vertical="top" wrapText="1"/>
    </xf>
    <xf xfId="0" fontId="85" applyFont="1" applyAlignment="1" borderId="23" applyBorder="1">
      <alignment vertical="center" wrapText="1"/>
    </xf>
    <xf xfId="0" fontId="86" applyFont="1" applyAlignment="1" borderId="24" applyBorder="1">
      <alignment vertical="top" wrapText="1"/>
    </xf>
    <xf xfId="0" fontId="87" applyFont="1" fillId="25" applyFill="1" numFmtId="49" applyNumberFormat="1" applyAlignment="1" borderId="25" applyBorder="1">
      <alignment vertical="center" wrapText="1"/>
    </xf>
    <xf xfId="0" fontId="88" applyFont="1" numFmtId="49" applyNumberFormat="1" applyAlignment="1" borderId="26" applyBorder="1">
      <alignment vertical="center" wrapText="1"/>
    </xf>
    <xf xfId="0" fontId="89" applyFont="1" applyAlignment="1">
      <alignment vertical="center" wrapText="1"/>
    </xf>
    <xf xfId="0" fontId="90" applyFont="1" numFmtId="49" applyNumberFormat="1" applyAlignment="1">
      <alignment vertical="center" wrapText="1"/>
    </xf>
    <xf xfId="0" fontId="91" applyFont="1" applyAlignment="1">
      <alignment vertical="top" wrapText="1"/>
    </xf>
    <xf xfId="0" fontId="92" applyFont="1" applyAlignment="1">
      <alignment vertical="top" wrapText="1"/>
    </xf>
    <xf xfId="0" fontId="93" applyFont="1" applyAlignment="1">
      <alignment vertical="center" wrapText="1"/>
    </xf>
    <xf xfId="0" fontId="94" applyFont="1" applyAlignment="1" borderId="27" applyBorder="1">
      <alignment vertical="top" wrapText="1"/>
    </xf>
    <xf xfId="0" fontId="95" applyFont="1" fillId="26" applyFill="1" numFmtId="49" applyNumberFormat="1" applyAlignment="1" borderId="28" applyBorder="1">
      <alignment vertical="center" wrapText="1"/>
    </xf>
    <xf xfId="0" fontId="96" applyFont="1" numFmtId="49" applyNumberFormat="1" applyAlignment="1" borderId="29" applyBorder="1">
      <alignment vertical="center" wrapText="1"/>
    </xf>
    <xf xfId="0" fontId="97" applyFont="1" applyAlignment="1">
      <alignment vertical="center" wrapText="1"/>
    </xf>
    <xf xfId="0" fontId="98" applyFont="1" applyAlignment="1" borderId="30" applyBorder="1">
      <alignment vertical="top" wrapText="1"/>
    </xf>
    <xf xfId="0" fontId="99" applyFont="1">
  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
  
    <Relationship Id="rId1" Type="http://schemas.openxmlformats.org/officeDocument/2006/relationships/worksheet" Target="worksheets/sheet1.xml" />
  <Relationship Id="rId2" Type="http://schemas.openxmlformats.org/officeDocument/2006/relationships/styles" Target="styles.xml" />
  <Relationship Id="rId3" Type="http://schemas.openxmlformats.org/officeDocument/2006/relationships/sharedStrings" Target="sharedStrings.xml" />
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R3018"/>
  <sheetViews>
    <sheetView tabSelected="1" workbookViewId="0">
     </sheetView>
  </sheetViews>
  <sheetFormatPr x14ac:dyDescent="0.25" customHeight="1" defaultRowHeight="13.5" defaultColWidth="10.6666666666667"/>
  <cols>
    <col style="99" min="1" max="1" customWidth="1" width="7.33333333333333"/>
    <col style="99" min="2" max="2" customWidth="1" width="11.1666666666667"/>
    <col style="99" min="3" max="3" customWidth="1" width="16.071428571428573"/>
    <col style="99" min="4" max="4" customWidth="1" width="16.857142857142858"/>
    <col style="99" min="5" max="5" customWidth="1" width="10.1666666666667"/>
    <col style="99" min="6" max="6" customWidth="1" width="12"/>
    <col style="99" min="7" max="7" customWidth="1" width="10.8333333333333"/>
    <col style="99" min="8" max="8" customWidth="1" width="17.90476190476187"/>
    <col style="99" min="9" max="9" customWidth="1" width="15.6666666666667"/>
    <col style="99" min="10" max="10" customWidth="1" width="15.3333333333333"/>
    <col style="99" min="11" max="11" customWidth="1" width="14.238095238095271"/>
    <col style="99" min="12" max="12" customWidth="1" width="13.952380952380986"/>
    <col style="99" min="13" max="13" customWidth="1" width="14.1666666666667"/>
    <col style="99" min="14" max="14" customWidth="1" width="21"/>
    <col style="99" min="15" max="15" customWidth="1" width="19.5"/>
    <col style="99" min="16" max="16" customWidth="1" width="21.333333333333297"/>
    <col style="99" min="17" max="17" customWidth="1" width="12.6666666666667"/>
    <col style="99" min="18" max="18" customWidth="1" width="14.3333333333333"/>
    <col style="99" min="19" max="19" customWidth="1" width="11.5"/>
    <col style="99" min="20" max="20" customWidth="1" width="10.8333333333333"/>
    <col style="99" min="21" max="21" customWidth="1" width="10.8333333333333"/>
    <col style="99" min="22" max="22" customWidth="1" width="10.8333333333333"/>
    <col style="99" min="23" max="23" customWidth="1" width="10.8333333333333"/>
    <col style="99" min="24" max="24" customWidth="1" width="10.8333333333333"/>
    <col style="99" min="25" max="25" customWidth="1" width="10.8333333333333"/>
    <col style="99" min="26" max="26" customWidth="1" width="10.8333333333333"/>
    <col style="99" min="27" max="27" customWidth="1" width="10.8333333333333"/>
    <col style="99" min="28" max="28" customWidth="1" width="10.8333333333333"/>
    <col style="99" min="29" max="29" customWidth="1" width="10.8333333333333"/>
    <col style="99" min="30" max="30" customWidth="1" width="10.8333333333333"/>
    <col style="99" min="31" max="31" customWidth="1" width="10.8333333333333"/>
    <col style="99" min="32" max="32" customWidth="1" width="22.166666666666703"/>
    <col style="99" min="33" max="33" customWidth="1" width="13.047619047619046"/>
    <col style="99" min="34" max="34" customWidth="1" width="16.6666666666667"/>
    <col style="99" min="35" max="35" customWidth="1" width="14"/>
    <col style="99" min="36" max="36" customWidth="1" width="16.6666666666667"/>
    <col style="99" min="37" max="37" customWidth="1" width="16.6666666666667"/>
    <col style="99" min="38" max="38" customWidth="1" width="14"/>
    <col style="99" min="39" max="39" customWidth="1" width="16.6666666666667"/>
    <col style="99" min="40" max="40" customWidth="1" width="7.83333333333333"/>
    <col style="99" min="41" max="41" customWidth="1" width="16.6666666666667"/>
    <col style="99" min="42" max="42" customWidth="1" width="16.6666666666667"/>
    <col style="99" min="43" max="43" customWidth="1" width="18"/>
    <col style="99" min="44" max="44" customWidth="1" width="16.6666666666667"/>
    <col style="99" min="46" max="46" customWidth="1" width="20.166666666666703"/>
    <col style="99" min="47" max="47" customWidth="1" width="5.5"/>
    <col style="99" min="48" max="48" customWidth="1" width="13.5"/>
    <col style="99" min="49" max="49" customWidth="1" width="13.5"/>
    <col style="99" min="50" max="50" customWidth="1" width="13.5"/>
    <col style="99" min="51" max="51" customWidth="1" width="13.5"/>
    <col style="99" min="52" max="52" customWidth="1" width="13.5"/>
    <col style="99" min="53" max="53" customWidth="1" width="13.5"/>
    <col style="99" min="54" max="54" customWidth="1" width="13.5"/>
    <col style="99" min="55" max="55" customWidth="1" width="13.47619047619044"/>
    <col style="99" min="56" max="56" customWidth="1" width="13.5"/>
    <col style="99" min="57" max="57" customWidth="1" width="13.5"/>
    <col style="99" min="58" max="58" customWidth="1" width="13.5"/>
    <col style="99" min="59" max="59" customWidth="1" width="13.5"/>
    <col style="99" min="60" max="60" customWidth="1" width="22.166666666666703"/>
    <col style="99" min="61" max="61" customWidth="1" width="9"/>
    <col style="99" min="62" max="62" customWidth="1" width="9.66666666666667"/>
    <col style="99" min="63" max="63" hidden="1" customWidth="1"/>
    <col style="99" min="70" max="70" customWidth="1" width="10.5"/>
  </cols>
  <sheetData>
    <row r="1" x14ac:dyDescent="0.25" hidden="1">
      <c r="A1" s="1" t="n">
        <f>ROW(A3012)-ROW(A7)</f>
        <v>3005</v>
      </c>
      <c r="B1" s="1">
             </c>
      <c r="C1" s="2">
             </c>
      <c r="D1" s="1">
             </c>
      <c r="E1" s="2">
             </c>
      <c r="F1" s="1">
             </c>
      <c r="G1" s="1">
             </c>
      <c r="H1" s="1">
             </c>
      <c r="I1" s="2">
             </c>
      <c r="J1" s="1">
             </c>
      <c r="K1" s="1">
             </c>
      <c r="L1" s="2">
             </c>
      <c r="M1" s="1">
             </c>
      <c r="N1" s="1">
             </c>
      <c r="O1" s="2">
             </c>
      <c r="P1" s="2">
             </c>
      <c r="Q1" s="2">
             </c>
      <c r="R1" s="2">
             </c>
      <c r="S1" s="2">
             </c>
      <c r="T1" s="1">
             </c>
      <c r="U1" s="1">
             </c>
      <c r="V1" s="1">
             </c>
      <c r="W1" s="1">
             </c>
      <c r="X1" s="1">
             </c>
      <c r="Y1" s="1">
             </c>
      <c r="Z1" s="1">
             </c>
      <c r="AA1" s="1">
             </c>
      <c r="AB1" s="1">
             </c>
      <c r="AC1" s="1">
             </c>
      <c r="AD1" s="1">
             </c>
      <c r="AE1" s="1">
             </c>
      <c r="AF1" s="1">
             </c>
      <c r="AG1" s="2">
             </c>
      <c r="AH1" s="2">
             </c>
      <c r="AI1" s="2">
             </c>
      <c r="AJ1" s="2">
             </c>
      <c r="AK1" s="2">
             </c>
      <c r="AL1" s="2">
             </c>
      <c r="AM1" s="2">
             </c>
      <c r="AN1" s="2">
             </c>
      <c r="AO1" s="2">
             </c>
      <c r="AP1" s="2">
             </c>
      <c r="AQ1" s="2">
             </c>
      <c r="AR1" s="2">
             </c>
      <c r="AS1" s="2">
             </c>
      <c r="AT1" s="2">
             </c>
      <c r="AU1" s="1">
             </c>
      <c r="AV1" s="1">
             </c>
      <c r="AW1" s="1">
             </c>
      <c r="AX1" s="1">
             </c>
      <c r="AY1" s="1">
             </c>
      <c r="AZ1" s="1">
             </c>
      <c r="BA1" s="1">
             </c>
      <c r="BB1" s="1">
             </c>
      <c r="BC1" s="1">
             </c>
      <c r="BD1" s="1">
             </c>
      <c r="BE1" s="1">
             </c>
      <c r="BF1" s="1">
             </c>
      <c r="BG1" s="1">
             </c>
      <c r="BH1" s="1">
             </c>
      <c r="BI1" s="1">
             </c>
      <c r="BJ1" s="1">
             </c>
      <c r="BK1" s="1">
             </c>
      <c r="BL1" s="1">
             </c>
      <c r="BR1" s="1">
             </c>
    </row>
    <row r="2" x14ac:dyDescent="0.25" ht="25.5" customHeight="1">
      <c r="A2" s="3" t="s">
        <v>0</v>
      </c>
      <c r="B2" s="4">
             </c>
      <c r="C2" s="2">
             </c>
      <c r="D2" s="5">
             </c>
      <c r="E2" s="2">
             </c>
      <c r="F2" s="5">
             </c>
      <c r="G2" s="4">
             </c>
      <c r="H2" s="4">
             </c>
      <c r="I2" s="2">
             </c>
      <c r="J2" s="6">
             </c>
      <c r="K2" s="4">
             </c>
      <c r="L2" s="2">
             </c>
      <c r="M2" s="4">
             </c>
      <c r="N2" s="4">
             </c>
      <c r="O2" s="2">
             </c>
      <c r="P2" s="2">
             </c>
      <c r="Q2" s="2">
             </c>
      <c r="R2" s="2">
             </c>
      <c r="S2" s="2">
             </c>
      <c r="T2" s="4">
             </c>
      <c r="U2" s="4">
             </c>
      <c r="V2" s="4">
             </c>
      <c r="W2" s="4">
             </c>
      <c r="X2" s="4">
             </c>
      <c r="Y2" s="4">
             </c>
      <c r="Z2" s="4">
             </c>
      <c r="AA2" s="4">
             </c>
      <c r="AB2" s="4">
             </c>
      <c r="AC2" s="7">
             </c>
      <c r="AD2" s="7">
             </c>
      <c r="AE2" s="7">
             </c>
      <c r="AF2" s="7">
             </c>
      <c r="AG2" s="2">
             </c>
      <c r="AH2" s="2">
             </c>
      <c r="AI2" s="2">
             </c>
      <c r="AJ2" s="2">
             </c>
      <c r="AK2" s="2">
             </c>
      <c r="AL2" s="2">
             </c>
      <c r="AM2" s="2">
             </c>
      <c r="AN2" s="2">
             </c>
      <c r="AO2" s="2">
             </c>
      <c r="AP2" s="2">
             </c>
      <c r="AQ2" s="2">
             </c>
      <c r="AR2" s="2">
             </c>
      <c r="AS2" s="2">
             </c>
      <c r="AT2" s="2">
             </c>
      <c r="AU2" s="7">
             </c>
      <c r="AV2" s="7">
             </c>
      <c r="AW2" s="7">
             </c>
      <c r="AX2" s="7">
             </c>
      <c r="AY2" s="7">
             </c>
      <c r="AZ2" s="7">
             </c>
      <c r="BA2" s="7">
             </c>
      <c r="BB2" s="7">
             </c>
      <c r="BC2" s="7">
             </c>
      <c r="BD2" s="7">
             </c>
      <c r="BE2" s="7">
             </c>
      <c r="BF2" s="7">
             </c>
      <c r="BG2" s="7">
             </c>
      <c r="BH2" s="7">
             </c>
      <c r="BI2" s="7">
             </c>
      <c r="BJ2" s="7">
             </c>
      <c r="BK2" s="7">
             </c>
      <c r="BL2" s="7">
             </c>
      <c r="BR2" s="7">
             </c>
    </row>
    <row r="3" x14ac:dyDescent="0.25" ht="20.25" customHeight="1">
      <c r="A3" s="8" t="s">
        <v>1</v>
      </c>
      <c r="B3" s="9">
             </c>
      <c r="C3" s="10" t="s">
        <v>2</v>
      </c>
      <c r="D3" s="11">
             </c>
      <c r="E3" s="12">
             </c>
      <c r="F3" s="11">
             </c>
      <c r="G3" s="13">
             </c>
      <c r="H3" s="14">
             </c>
      <c r="I3" s="15">
             </c>
      <c r="J3" s="16">
             </c>
      <c r="K3" s="14">
             </c>
      <c r="L3" s="15">
             </c>
      <c r="M3" s="14">
             </c>
      <c r="N3" s="14">
             </c>
      <c r="O3" s="15">
             </c>
      <c r="P3" s="15">
             </c>
      <c r="Q3" s="15">
             </c>
      <c r="R3" s="15">
             </c>
      <c r="S3" s="15">
             </c>
      <c r="T3" s="14">
             </c>
      <c r="U3" s="14">
             </c>
      <c r="V3" s="14">
             </c>
      <c r="W3" s="14">
             </c>
      <c r="X3" s="14">
             </c>
      <c r="Y3" s="14">
             </c>
      <c r="Z3" s="14">
             </c>
      <c r="AA3" s="14">
             </c>
      <c r="AB3" s="14">
             </c>
      <c r="AC3" s="14">
             </c>
      <c r="AD3" s="14">
             </c>
      <c r="AE3" s="14">
             </c>
      <c r="AF3" s="14">
             </c>
      <c r="AG3" s="17">
             </c>
      <c r="AH3" s="17">
             </c>
      <c r="AI3" s="17">
             </c>
      <c r="AJ3" s="17">
             </c>
      <c r="AK3" s="17">
             </c>
      <c r="AL3" s="17">
             </c>
      <c r="AM3" s="17">
             </c>
      <c r="AN3" s="17">
             </c>
      <c r="AO3" s="17">
             </c>
      <c r="AP3" s="17">
             </c>
      <c r="AQ3" s="17">
             </c>
      <c r="AR3" s="17">
             </c>
      <c r="AS3" s="17">
             </c>
      <c r="AT3" s="17">
             </c>
      <c r="AU3" s="18">
             </c>
      <c r="AV3" s="18">
             </c>
      <c r="AW3" s="18">
             </c>
      <c r="AX3" s="18">
             </c>
      <c r="AY3" s="18">
             </c>
      <c r="AZ3" s="18">
             </c>
      <c r="BA3" s="18">
             </c>
      <c r="BB3" s="18">
             </c>
      <c r="BC3" s="18">
             </c>
      <c r="BD3" s="18">
             </c>
      <c r="BE3" s="18">
             </c>
      <c r="BF3" s="18">
             </c>
      <c r="BG3" s="18">
             </c>
      <c r="BH3" s="18">
             </c>
      <c r="BI3" s="7">
             </c>
      <c r="BJ3" s="18">
             </c>
      <c r="BK3" s="7">
             </c>
      <c r="BL3" s="7">
             </c>
      <c r="BR3" s="7">
             </c>
    </row>
    <row r="4" x14ac:dyDescent="0.25" ht="24" customHeight="1">
      <c r="A4" s="19" t="s">
        <v>3</v>
      </c>
      <c r="B4" s="19" t="s">
        <v>4</v>
      </c>
      <c r="C4" s="19" t="s">
        <v>5</v>
      </c>
      <c r="D4" s="20" t="s">
        <v>6</v>
      </c>
      <c r="E4" s="19" t="s">
        <v>7</v>
      </c>
      <c r="F4" s="20" t="s">
        <v>8</v>
      </c>
      <c r="G4" s="19" t="s">
        <v>9</v>
      </c>
      <c r="H4" s="19" t="s">
        <v>10</v>
      </c>
      <c r="I4" s="19" t="s">
        <v>11</v>
      </c>
      <c r="J4" s="20" t="s">
        <v>12</v>
      </c>
      <c r="K4" s="19" t="s">
        <v>13</v>
      </c>
      <c r="L4" s="19" t="s">
        <v>14</v>
      </c>
      <c r="M4" s="20" t="s">
        <v>15</v>
      </c>
      <c r="N4" s="19" t="s">
        <v>16</v>
      </c>
      <c r="O4" s="19" t="s">
        <v>17</v>
      </c>
      <c r="P4" s="19" t="s">
        <v>18</v>
      </c>
      <c r="Q4" s="19" t="s">
        <v>19</v>
      </c>
      <c r="R4" s="19" t="s">
        <v>20</v>
      </c>
      <c r="S4" s="19" t="s">
        <v>21</v>
      </c>
      <c r="T4" s="19" t="s">
        <v>22</v>
      </c>
      <c r="U4" s="21">
             </c>
      <c r="V4" s="21">
             </c>
      <c r="W4" s="21">
             </c>
      <c r="X4" s="21">
             </c>
      <c r="Y4" s="21">
             </c>
      <c r="Z4" s="21">
             </c>
      <c r="AA4" s="21">
             </c>
      <c r="AB4" s="21">
             </c>
      <c r="AC4" s="21">
             </c>
      <c r="AD4" s="21">
             </c>
      <c r="AE4" s="21">
             </c>
      <c r="AF4" s="21">
             </c>
      <c r="AG4" s="22">
             </c>
      <c r="AH4" s="23" t="s">
        <v>23</v>
      </c>
      <c r="AI4" s="24">
             </c>
      <c r="AJ4" s="24">
             </c>
      <c r="AK4" s="24">
             </c>
      <c r="AL4" s="24">
             </c>
      <c r="AM4" s="24">
             </c>
      <c r="AN4" s="24">
             </c>
      <c r="AO4" s="24">
             </c>
      <c r="AP4" s="24">
             </c>
      <c r="AQ4" s="24">
             </c>
      <c r="AR4" s="24">
             </c>
      <c r="AS4" s="24">
             </c>
      <c r="AT4" s="25">
             </c>
      <c r="AU4" s="26">
             </c>
      <c r="AV4" s="23" t="s">
        <v>24</v>
      </c>
      <c r="AW4" s="24">
             </c>
      <c r="AX4" s="24">
             </c>
      <c r="AY4" s="24">
             </c>
      <c r="AZ4" s="24">
             </c>
      <c r="BA4" s="24">
             </c>
      <c r="BB4" s="24">
             </c>
      <c r="BC4" s="24">
             </c>
      <c r="BD4" s="24">
             </c>
      <c r="BE4" s="24">
             </c>
      <c r="BF4" s="24">
             </c>
      <c r="BG4" s="24">
             </c>
      <c r="BH4" s="25">
             </c>
      <c r="BI4" s="27">
             </c>
      <c r="BJ4" s="28" t="s">
        <v>25</v>
      </c>
      <c r="BK4" s="29" t="s">
        <v>26</v>
      </c>
      <c r="BL4" s="7">
             </c>
      <c r="BR4" s="7">
             </c>
    </row>
    <row r="5" x14ac:dyDescent="0.25" ht="24" customHeight="1">
      <c r="A5" s="21">
             </c>
      <c r="B5" s="21">
             </c>
      <c r="C5" s="21">
             </c>
      <c r="D5" s="30">
             </c>
      <c r="E5" s="21">
             </c>
      <c r="F5" s="30">
             </c>
      <c r="G5" s="21">
             </c>
      <c r="H5" s="21">
             </c>
      <c r="I5" s="21">
             </c>
      <c r="J5" s="30">
             </c>
      <c r="K5" s="21">
             </c>
      <c r="L5" s="21">
             </c>
      <c r="M5" s="30">
             </c>
      <c r="N5" s="21">
             </c>
      <c r="O5" s="21">
             </c>
      <c r="P5" s="21">
             </c>
      <c r="Q5" s="21">
             </c>
      <c r="R5" s="21">
             </c>
      <c r="S5" s="21">
             </c>
      <c r="T5" s="19" t="s">
        <v>27</v>
      </c>
      <c r="U5" s="19" t="s">
        <v>28</v>
      </c>
      <c r="V5" s="19" t="s">
        <v>29</v>
      </c>
      <c r="W5" s="19" t="s">
        <v>30</v>
      </c>
      <c r="X5" s="19" t="s">
        <v>31</v>
      </c>
      <c r="Y5" s="19" t="s">
        <v>32</v>
      </c>
      <c r="Z5" s="19" t="s">
        <v>33</v>
      </c>
      <c r="AA5" s="19" t="s">
        <v>34</v>
      </c>
      <c r="AB5" s="19" t="s">
        <v>35</v>
      </c>
      <c r="AC5" s="19" t="s">
        <v>36</v>
      </c>
      <c r="AD5" s="19" t="s">
        <v>37</v>
      </c>
      <c r="AE5" s="19" t="s">
        <v>38</v>
      </c>
      <c r="AF5" s="19" t="s">
        <v>39</v>
      </c>
      <c r="AG5" s="22">
             </c>
      <c r="AH5" s="31" t="s">
        <v>27</v>
      </c>
      <c r="AI5" s="31" t="s">
        <v>28</v>
      </c>
      <c r="AJ5" s="31" t="s">
        <v>29</v>
      </c>
      <c r="AK5" s="31" t="s">
        <v>30</v>
      </c>
      <c r="AL5" s="31" t="s">
        <v>31</v>
      </c>
      <c r="AM5" s="31" t="s">
        <v>32</v>
      </c>
      <c r="AN5" s="31" t="s">
        <v>33</v>
      </c>
      <c r="AO5" s="31" t="s">
        <v>34</v>
      </c>
      <c r="AP5" s="31" t="s">
        <v>35</v>
      </c>
      <c r="AQ5" s="31" t="s">
        <v>36</v>
      </c>
      <c r="AR5" s="31" t="s">
        <v>37</v>
      </c>
      <c r="AS5" s="31" t="s">
        <v>38</v>
      </c>
      <c r="AT5" s="31" t="s">
        <v>39</v>
      </c>
      <c r="AU5" s="26">
             </c>
      <c r="AV5" s="31" t="s">
        <v>27</v>
      </c>
      <c r="AW5" s="31" t="s">
        <v>28</v>
      </c>
      <c r="AX5" s="31" t="s">
        <v>29</v>
      </c>
      <c r="AY5" s="31" t="s">
        <v>30</v>
      </c>
      <c r="AZ5" s="31" t="s">
        <v>31</v>
      </c>
      <c r="BA5" s="31" t="s">
        <v>32</v>
      </c>
      <c r="BB5" s="31" t="s">
        <v>33</v>
      </c>
      <c r="BC5" s="31" t="s">
        <v>34</v>
      </c>
      <c r="BD5" s="31" t="s">
        <v>35</v>
      </c>
      <c r="BE5" s="31" t="s">
        <v>36</v>
      </c>
      <c r="BF5" s="31" t="s">
        <v>37</v>
      </c>
      <c r="BG5" s="31" t="s">
        <v>38</v>
      </c>
      <c r="BH5" s="31" t="s">
        <v>40</v>
      </c>
      <c r="BI5" s="32">
             </c>
      <c r="BJ5" s="33">
             </c>
      <c r="BK5" s="29" t="n">
        <f>SUM(BK7)</f>
        <v>0</v>
      </c>
      <c r="BL5" s="7">
             </c>
      <c r="BR5" s="7">
             </c>
    </row>
    <row r="6" x14ac:dyDescent="0.25">
      <c r="A6" s="34">
             </c>
      <c r="B6" s="35">
             </c>
      <c r="C6" s="35">
             </c>
      <c r="D6" s="35">
             </c>
      <c r="E6" s="35">
             </c>
      <c r="F6" s="35">
             </c>
      <c r="G6" s="35">
             </c>
      <c r="H6" s="35">
             </c>
      <c r="I6" s="35">
             </c>
      <c r="J6" s="35">
             </c>
      <c r="K6" s="35">
             </c>
      <c r="L6" s="35">
             </c>
      <c r="M6" s="35">
             </c>
      <c r="N6" s="34">
             </c>
      <c r="O6" s="34">
             </c>
      <c r="P6" s="34">
             </c>
      <c r="Q6" s="34">
             </c>
      <c r="R6" s="34">
             </c>
      <c r="S6" s="34">
             </c>
      <c r="T6" s="34">
             </c>
      <c r="U6" s="34">
             </c>
      <c r="V6" s="34">
             </c>
      <c r="W6" s="34">
             </c>
      <c r="X6" s="34">
             </c>
      <c r="Y6" s="34">
             </c>
      <c r="Z6" s="34">
             </c>
      <c r="AA6" s="34">
             </c>
      <c r="AB6" s="34">
             </c>
      <c r="AC6" s="34">
             </c>
      <c r="AD6" s="34">
             </c>
      <c r="AE6" s="34">
             </c>
      <c r="AF6" s="34">
             </c>
      <c r="AG6" s="36">
             </c>
      <c r="AH6" s="37">
             </c>
      <c r="AI6" s="37">
             </c>
      <c r="AJ6" s="37">
             </c>
      <c r="AK6" s="37">
             </c>
      <c r="AL6" s="37">
             </c>
      <c r="AM6" s="37">
             </c>
      <c r="AN6" s="37">
             </c>
      <c r="AO6" s="37">
             </c>
      <c r="AP6" s="37">
             </c>
      <c r="AQ6" s="37">
             </c>
      <c r="AR6" s="37">
             </c>
      <c r="AS6" s="37">
             </c>
      <c r="AT6" s="37">
             </c>
      <c r="AU6" s="37">
             </c>
      <c r="AV6" s="37">
             </c>
      <c r="AW6" s="37">
             </c>
      <c r="AX6" s="37">
             </c>
      <c r="AY6" s="37">
             </c>
      <c r="AZ6" s="37">
             </c>
      <c r="BA6" s="37">
             </c>
      <c r="BB6" s="37">
             </c>
      <c r="BC6" s="37">
             </c>
      <c r="BD6" s="37">
             </c>
      <c r="BE6" s="37">
             </c>
      <c r="BF6" s="37">
             </c>
      <c r="BG6" s="37">
             </c>
      <c r="BH6" s="37">
             </c>
      <c r="BI6" s="38">
             </c>
      <c r="BJ6" s="37">
             </c>
      <c r="BK6" s="39">
             </c>
    </row>
    <row r="7" x14ac:dyDescent="0.25" ht="19.5" customHeight="1">
      <c r="A7" s="40" t="n">
        <f>ROW()-5</f>
        <v>2</v>
      </c>
      <c r="B7" s="41" t="s">
        <v>41</v>
      </c>
      <c r="C7" s="42" t="s">
        <v>42</v>
      </c>
      <c r="D7" s="43" t="s">
        <v>6</v>
      </c>
      <c r="E7" s="42" t="s">
        <v>42</v>
      </c>
      <c r="F7" s="43" t="s">
        <v>43</v>
      </c>
      <c r="G7" s="44" t="s">
        <v>44</v>
      </c>
      <c r="H7" s="44" t="s">
        <v>44</v>
      </c>
      <c r="I7" s="42" t="s">
        <v>45</v>
      </c>
      <c r="J7" s="42" t="s">
        <v>42</v>
      </c>
      <c r="K7" s="42" t="s">
        <v>42</v>
      </c>
      <c r="L7" s="45" t="n">
        <f>AF7</f>
        <v>0</v>
      </c>
      <c r="M7" s="46" t="s">
        <v>46</v>
      </c>
      <c r="N7" s="47" t="n">
        <v>66666</v>
      </c>
      <c r="O7" s="47" t="n">
        <f>L7*N7*BJ7</f>
        <v>0</v>
      </c>
      <c r="P7" s="48" t="n">
        <f>BH7</f>
        <v>0</v>
      </c>
      <c r="Q7" s="45">
             </c>
      <c r="R7" s="49" t="n">
        <f>L7*Q7</f>
        <v>0</v>
      </c>
      <c r="S7" s="46" t="s">
        <f>IF(I7="粉剂", "千克", IF(I7="", "", "粒"))</f>
        <v>47</v>
      </c>
      <c r="T7" s="49">
             </c>
      <c r="U7" s="49">
             </c>
      <c r="V7" s="49">
             </c>
      <c r="W7" s="49">
             </c>
      <c r="X7" s="49">
             </c>
      <c r="Y7" s="49">
             </c>
      <c r="Z7" s="49">
             </c>
      <c r="AA7" s="49">
             </c>
      <c r="AB7" s="49">
             </c>
      <c r="AC7" s="49">
             </c>
      <c r="AD7" s="49">
             </c>
      <c r="AE7" s="49">
             </c>
      <c r="AF7" s="45" t="n">
        <f>T7+U7+V7+W7+X7+Y7+Z7+AA7+AB7+AC7+AD7+AE7</f>
        <v>0</v>
      </c>
      <c r="AG7" s="50">
             </c>
      <c r="AH7" s="51" t="n">
        <f>$Q7*T7</f>
        <v>0</v>
      </c>
      <c r="AI7" s="51" t="n">
        <f>$Q7*U7</f>
        <v>0</v>
      </c>
      <c r="AJ7" s="51" t="n">
        <f>$Q7*V7</f>
        <v>0</v>
      </c>
      <c r="AK7" s="51" t="n">
        <f>$Q7*W7</f>
        <v>0</v>
      </c>
      <c r="AL7" s="51" t="n">
        <f>$Q7*X7</f>
        <v>0</v>
      </c>
      <c r="AM7" s="51" t="n">
        <f>$Q7*Y7</f>
        <v>0</v>
      </c>
      <c r="AN7" s="51" t="n">
        <f>$Q7*Z7</f>
        <v>0</v>
      </c>
      <c r="AO7" s="52" t="n">
        <f>$Q7*AA7</f>
        <v>0</v>
      </c>
      <c r="AP7" s="52" t="n">
        <f>$Q7*AB7</f>
        <v>0</v>
      </c>
      <c r="AQ7" s="52" t="n">
        <f>$Q7*AC7</f>
        <v>0</v>
      </c>
      <c r="AR7" s="52" t="n">
        <f>$Q7*AD7</f>
        <v>0</v>
      </c>
      <c r="AS7" s="52" t="n">
        <f>$Q7*AE7</f>
        <v>0</v>
      </c>
      <c r="AT7" s="52" t="n">
        <f>SUM(AH7:AS7)</f>
        <v>0</v>
      </c>
      <c r="AU7" s="53">
             </c>
      <c r="AV7" s="54" t="n">
        <f>IF($M7="人民币", $N7*T7*$BJ7/1.13, $N7*T7*$BJ7)</f>
        <v>0</v>
      </c>
      <c r="AW7" s="54" t="n">
        <f>IF($M7="人民币", $N7*U7*$BJ7/1.13, $N7*U7*$BJ7)</f>
        <v>0</v>
      </c>
      <c r="AX7" s="54" t="n">
        <f>IF($M7="人民币", $N7*V7*$BJ7/1.13, $N7*V7*$BJ7)</f>
        <v>0</v>
      </c>
      <c r="AY7" s="54" t="n">
        <f>IF($M7="人民币", $N7*W7*$BJ7/1.13, $N7*W7*$BJ7)</f>
        <v>0</v>
      </c>
      <c r="AZ7" s="54" t="n">
        <f>IF($M7="人民币", $N7*X7*$BJ7/1.13, $N7*X7*$BJ7)</f>
        <v>0</v>
      </c>
      <c r="BA7" s="54" t="n">
        <f>IF($M7="人民币", $N7*Y7*$BJ7/1.13, $N7*Y7*$BJ7)</f>
        <v>0</v>
      </c>
      <c r="BB7" s="54" t="n">
        <f>IF($M7="人民币", $N7*Z7*$BJ7/1.13, $N7*Z7*$BJ7)</f>
        <v>0</v>
      </c>
      <c r="BC7" s="54" t="n">
        <f>IF($M7="人民币", $N7*AA7*$BJ7/1.13, $N7*AA7*$BJ7)</f>
        <v>0</v>
      </c>
      <c r="BD7" s="54" t="n">
        <f>IF($M7="人民币", $N7*AB7*$BJ7/1.13, $N7*AB7*$BJ7)</f>
        <v>0</v>
      </c>
      <c r="BE7" s="54" t="n">
        <f>IF($M7="人民币", $N7*AC7*$BJ7/1.13, $N7*AC7*$BJ7)</f>
        <v>0</v>
      </c>
      <c r="BF7" s="54" t="n">
        <f>IF($M7="人民币", $N7*AD7*$BJ7/1.13, $N7*AD7*$BJ7)</f>
        <v>0</v>
      </c>
      <c r="BG7" s="54" t="n">
        <f>IF($M7="人民币", $N7*AE7*$BJ7/1.13, $N7*AE7*$BJ7)</f>
        <v>0</v>
      </c>
      <c r="BH7" s="55" t="n">
        <f>SUM(AV7:BG7)</f>
        <v>0</v>
      </c>
      <c r="BI7" s="56">
             </c>
      <c r="BJ7" s="57" t="n">
        <v>1</v>
      </c>
      <c r="BK7" s="29" t="n">
        <f>IF(OR(D7="", F7="", J7="", M7=""), 1, 0)</f>
        <v>0</v>
      </c>
      <c r="BL7" s="7">
             </c>
      <c r="BR7" s="7">
             </c>
    </row>
    <row r="8" x14ac:dyDescent="0.25">
      <c r="A8" s="40" t="n">
        <f>ROW()-5</f>
        <v>3</v>
      </c>
      <c r="B8" s="41" t="s">
        <v>48</v>
      </c>
      <c r="C8" s="42" t="s">
        <v>42</v>
      </c>
      <c r="D8" s="43" t="s">
        <v>49</v>
      </c>
      <c r="E8" s="42" t="s">
        <v>42</v>
      </c>
      <c r="F8" s="43" t="s">
        <v>50</v>
      </c>
      <c r="G8" s="44" t="s">
        <v>44</v>
      </c>
      <c r="H8" s="44" t="s">
        <v>44</v>
      </c>
      <c r="I8" s="42" t="s">
        <v>51</v>
      </c>
      <c r="J8" s="42" t="s">
        <v>42</v>
      </c>
      <c r="K8" s="42" t="s">
        <v>42</v>
      </c>
      <c r="L8" s="45" t="n">
        <f>AF8</f>
        <v>0</v>
      </c>
      <c r="M8" s="46" t="s">
        <v>46</v>
      </c>
      <c r="N8" s="47" t="n">
        <v>22222</v>
      </c>
      <c r="O8" s="47" t="n">
        <f>L8*N8*BJ8</f>
        <v>0</v>
      </c>
      <c r="P8" s="48" t="n">
        <f>BH8</f>
        <v>0</v>
      </c>
      <c r="Q8" s="45">
             </c>
      <c r="R8" s="49" t="n">
        <f>L8*Q8</f>
        <v>0</v>
      </c>
      <c r="S8" s="46" t="s">
        <f>IF(I8="粉剂", "千克", IF(I8="", "", "粒"))</f>
        <v>47</v>
      </c>
      <c r="T8" s="49">
             </c>
      <c r="U8" s="49">
             </c>
      <c r="V8" s="49">
             </c>
      <c r="W8" s="49">
             </c>
      <c r="X8" s="49">
             </c>
      <c r="Y8" s="49">
             </c>
      <c r="Z8" s="49">
             </c>
      <c r="AA8" s="49">
             </c>
      <c r="AB8" s="49">
             </c>
      <c r="AC8" s="49">
             </c>
      <c r="AD8" s="49">
             </c>
      <c r="AE8" s="49">
             </c>
      <c r="AF8" s="45" t="n">
        <f>T8+U8+V8+W8+X8+Y8+Z8+AA8+AB8+AC8+AD8+AE8</f>
        <v>0</v>
      </c>
      <c r="AG8" s="50">
             </c>
      <c r="AH8" s="51" t="n">
        <f>$Q8*T8</f>
        <v>0</v>
      </c>
      <c r="AI8" s="51" t="n">
        <f>$Q8*U8</f>
        <v>0</v>
      </c>
      <c r="AJ8" s="51" t="n">
        <f>$Q8*V8</f>
        <v>0</v>
      </c>
      <c r="AK8" s="51" t="n">
        <f>$Q8*W8</f>
        <v>0</v>
      </c>
      <c r="AL8" s="51" t="n">
        <f>$Q8*X8</f>
        <v>0</v>
      </c>
      <c r="AM8" s="51" t="n">
        <f>$Q8*Y8</f>
        <v>0</v>
      </c>
      <c r="AN8" s="51" t="n">
        <f>$Q8*Z8</f>
        <v>0</v>
      </c>
      <c r="AO8" s="52" t="n">
        <f>$Q8*AA8</f>
        <v>0</v>
      </c>
      <c r="AP8" s="52" t="n">
        <f>$Q8*AB8</f>
        <v>0</v>
      </c>
      <c r="AQ8" s="52" t="n">
        <f>$Q8*AC8</f>
        <v>0</v>
      </c>
      <c r="AR8" s="52" t="n">
        <f>$Q8*AD8</f>
        <v>0</v>
      </c>
      <c r="AS8" s="52" t="n">
        <f>$Q8*AE8</f>
        <v>0</v>
      </c>
      <c r="AT8" s="52" t="n">
        <f>SUM(AH8:AS8)</f>
        <v>0</v>
      </c>
      <c r="AU8" s="53">
             </c>
      <c r="AV8" s="54" t="n">
        <f>IF($M8="人民币", $N8*T8*$BJ8/1.13, $N8*T8*$BJ8)</f>
        <v>0</v>
      </c>
      <c r="AW8" s="54" t="n">
        <f>IF($M8="人民币", $N8*U8*$BJ8/1.13, $N8*U8*$BJ8)</f>
        <v>0</v>
      </c>
      <c r="AX8" s="54" t="n">
        <f>IF($M8="人民币", $N8*V8*$BJ8/1.13, $N8*V8*$BJ8)</f>
        <v>0</v>
      </c>
      <c r="AY8" s="54" t="n">
        <f>IF($M8="人民币", $N8*W8*$BJ8/1.13, $N8*W8*$BJ8)</f>
        <v>0</v>
      </c>
      <c r="AZ8" s="54" t="n">
        <f>IF($M8="人民币", $N8*X8*$BJ8/1.13, $N8*X8*$BJ8)</f>
        <v>0</v>
      </c>
      <c r="BA8" s="54" t="n">
        <f>IF($M8="人民币", $N8*Y8*$BJ8/1.13, $N8*Y8*$BJ8)</f>
        <v>0</v>
      </c>
      <c r="BB8" s="54" t="n">
        <f>IF($M8="人民币", $N8*Z8*$BJ8/1.13, $N8*Z8*$BJ8)</f>
        <v>0</v>
      </c>
      <c r="BC8" s="54" t="n">
        <f>IF($M8="人民币", $N8*AA8*$BJ8/1.13, $N8*AA8*$BJ8)</f>
        <v>0</v>
      </c>
      <c r="BD8" s="54" t="n">
        <f>IF($M8="人民币", $N8*AB8*$BJ8/1.13, $N8*AB8*$BJ8)</f>
        <v>0</v>
      </c>
      <c r="BE8" s="54" t="n">
        <f>IF($M8="人民币", $N8*AC8*$BJ8/1.13, $N8*AC8*$BJ8)</f>
        <v>0</v>
      </c>
      <c r="BF8" s="54" t="n">
        <f>IF($M8="人民币", $N8*AD8*$BJ8/1.13, $N8*AD8*$BJ8)</f>
        <v>0</v>
      </c>
      <c r="BG8" s="54" t="n">
        <f>IF($M8="人民币", $N8*AE8*$BJ8/1.13, $N8*AE8*$BJ8)</f>
        <v>0</v>
      </c>
      <c r="BH8" s="55" t="n">
        <f>SUM(AV8:BG8)</f>
        <v>0</v>
      </c>
      <c r="BI8" s="56">
             </c>
      <c r="BJ8" s="57" t="n">
        <v>2</v>
      </c>
      <c r="BK8" s="29" t="n">
        <f>IF(OR(D8="", F8="", J8="", M8=""), 1, 0)</f>
        <v>0</v>
      </c>
      <c r="BL8" s="7">
             </c>
      <c r="BR8" s="7">
             </c>
    </row>
    <row r="9" x14ac:dyDescent="0.25">
      <c r="A9" s="40" t="n">
        <f>ROW()-5</f>
        <v>4</v>
      </c>
      <c r="B9" s="41" t="s">
        <v>52</v>
      </c>
      <c r="C9" s="42" t="s">
        <v>42</v>
      </c>
      <c r="D9" s="43" t="s">
        <v>53</v>
      </c>
      <c r="E9" s="42" t="s">
        <v>42</v>
      </c>
      <c r="F9" s="43" t="s">
        <v>54</v>
      </c>
      <c r="G9" s="44" t="s">
        <v>44</v>
      </c>
      <c r="H9" s="44" t="s">
        <v>44</v>
      </c>
      <c r="I9" s="42" t="s">
        <v>55</v>
      </c>
      <c r="J9" s="42" t="s">
        <v>42</v>
      </c>
      <c r="K9" s="42" t="s">
        <v>42</v>
      </c>
      <c r="L9" s="45" t="n">
        <f>AF9</f>
        <v>0</v>
      </c>
      <c r="M9" s="46" t="s">
        <v>46</v>
      </c>
      <c r="N9" s="58" t="n">
        <v>11111</v>
      </c>
      <c r="O9" s="47" t="n">
        <f>L9*N9*BJ9</f>
        <v>0</v>
      </c>
      <c r="P9" s="48" t="n">
        <f>BH9</f>
        <v>0</v>
      </c>
      <c r="Q9" s="45">
             </c>
      <c r="R9" s="49" t="n">
        <f>L9*Q9</f>
        <v>0</v>
      </c>
      <c r="S9" s="46" t="s">
        <f>IF(I9="粉剂", "千克", IF(I9="", "", "粒"))</f>
        <v>47</v>
      </c>
      <c r="T9" s="59">
             </c>
      <c r="U9" s="59">
             </c>
      <c r="V9" s="59">
             </c>
      <c r="W9" s="59">
             </c>
      <c r="X9" s="59">
             </c>
      <c r="Y9" s="59">
             </c>
      <c r="Z9" s="59">
             </c>
      <c r="AA9" s="59">
             </c>
      <c r="AB9" s="59">
             </c>
      <c r="AC9" s="59">
             </c>
      <c r="AD9" s="59">
             </c>
      <c r="AE9" s="59">
             </c>
      <c r="AF9" s="45" t="n">
        <f>T9+U9+V9+W9+X9+Y9+Z9+AA9+AB9+AC9+AD9+AE9</f>
        <v>0</v>
      </c>
      <c r="AG9" s="50">
             </c>
      <c r="AH9" s="51" t="n">
        <f>$Q9*T9</f>
        <v>0</v>
      </c>
      <c r="AI9" s="51" t="n">
        <f>$Q9*U9</f>
        <v>0</v>
      </c>
      <c r="AJ9" s="51" t="n">
        <f>$Q9*V9</f>
        <v>0</v>
      </c>
      <c r="AK9" s="51" t="n">
        <f>$Q9*W9</f>
        <v>0</v>
      </c>
      <c r="AL9" s="51" t="n">
        <f>$Q9*X9</f>
        <v>0</v>
      </c>
      <c r="AM9" s="51" t="n">
        <f>$Q9*Y9</f>
        <v>0</v>
      </c>
      <c r="AN9" s="51" t="n">
        <f>$Q9*Z9</f>
        <v>0</v>
      </c>
      <c r="AO9" s="52" t="n">
        <f>$Q9*AA9</f>
        <v>0</v>
      </c>
      <c r="AP9" s="52" t="n">
        <f>$Q9*AB9</f>
        <v>0</v>
      </c>
      <c r="AQ9" s="52" t="n">
        <f>$Q9*AC9</f>
        <v>0</v>
      </c>
      <c r="AR9" s="52" t="n">
        <f>$Q9*AD9</f>
        <v>0</v>
      </c>
      <c r="AS9" s="52" t="n">
        <f>$Q9*AE9</f>
        <v>0</v>
      </c>
      <c r="AT9" s="52" t="n">
        <f>SUM(AH9:AS9)</f>
        <v>0</v>
      </c>
      <c r="AU9" s="53">
             </c>
      <c r="AV9" s="54" t="n">
        <f>IF($M9="人民币", $N9*T9*$BJ9/1.13, $N9*T9*$BJ9)</f>
        <v>0</v>
      </c>
      <c r="AW9" s="54" t="n">
        <f>IF($M9="人民币", $N9*U9*$BJ9/1.13, $N9*U9*$BJ9)</f>
        <v>0</v>
      </c>
      <c r="AX9" s="54" t="n">
        <f>IF($M9="人民币", $N9*V9*$BJ9/1.13, $N9*V9*$BJ9)</f>
        <v>0</v>
      </c>
      <c r="AY9" s="54" t="n">
        <f>IF($M9="人民币", $N9*W9*$BJ9/1.13, $N9*W9*$BJ9)</f>
        <v>0</v>
      </c>
      <c r="AZ9" s="54" t="n">
        <f>IF($M9="人民币", $N9*X9*$BJ9/1.13, $N9*X9*$BJ9)</f>
        <v>0</v>
      </c>
      <c r="BA9" s="54" t="n">
        <f>IF($M9="人民币", $N9*Y9*$BJ9/1.13, $N9*Y9*$BJ9)</f>
        <v>0</v>
      </c>
      <c r="BB9" s="54" t="n">
        <f>IF($M9="人民币", $N9*Z9*$BJ9/1.13, $N9*Z9*$BJ9)</f>
        <v>0</v>
      </c>
      <c r="BC9" s="54" t="n">
        <f>IF($M9="人民币", $N9*AA9*$BJ9/1.13, $N9*AA9*$BJ9)</f>
        <v>0</v>
      </c>
      <c r="BD9" s="54" t="n">
        <f>IF($M9="人民币", $N9*AB9*$BJ9/1.13, $N9*AB9*$BJ9)</f>
        <v>0</v>
      </c>
      <c r="BE9" s="54" t="n">
        <f>IF($M9="人民币", $N9*AC9*$BJ9/1.13, $N9*AC9*$BJ9)</f>
        <v>0</v>
      </c>
      <c r="BF9" s="54" t="n">
        <f>IF($M9="人民币", $N9*AD9*$BJ9/1.13, $N9*AD9*$BJ9)</f>
        <v>0</v>
      </c>
      <c r="BG9" s="54" t="n">
        <f>IF($M9="人民币", $N9*AE9*$BJ9/1.13, $N9*AE9*$BJ9)</f>
        <v>0</v>
      </c>
      <c r="BH9" s="55" t="n">
        <f>SUM(AV9:BG9)</f>
        <v>0</v>
      </c>
      <c r="BI9" s="56">
             </c>
      <c r="BJ9" s="57" t="n">
        <v>3</v>
      </c>
      <c r="BK9" s="29" t="n">
        <f>IF(OR(D9="", F9="", J9="", M9=""), 1, 0)</f>
        <v>0</v>
      </c>
      <c r="BL9" s="7">
             </c>
      <c r="BR9" s="7">
             </c>
    </row>
    <row r="10" x14ac:dyDescent="0.25">
      <c r="A10" s="40" t="n">
        <f>ROW()-5</f>
        <v>5</v>
      </c>
      <c r="B10" s="41" t="s">
        <v>56</v>
      </c>
      <c r="C10" s="42" t="s">
        <v>42</v>
      </c>
      <c r="D10" s="43" t="s">
        <v>57</v>
      </c>
      <c r="E10" s="42" t="s">
        <v>42</v>
      </c>
      <c r="F10" s="43" t="s">
        <v>58</v>
      </c>
      <c r="G10" s="44" t="s">
        <v>44</v>
      </c>
      <c r="H10" s="44" t="s">
        <v>44</v>
      </c>
      <c r="I10" s="42" t="s">
        <v>59</v>
      </c>
      <c r="J10" s="42" t="s">
        <v>42</v>
      </c>
      <c r="K10" s="42" t="s">
        <v>42</v>
      </c>
      <c r="L10" s="45" t="n">
        <f>AF10</f>
        <v>0</v>
      </c>
      <c r="M10" s="46" t="s">
        <v>46</v>
      </c>
      <c r="N10" s="58" t="n">
        <v>11111</v>
      </c>
      <c r="O10" s="47" t="n">
        <f>L10*N10*BJ10</f>
        <v>0</v>
      </c>
      <c r="P10" s="48" t="n">
        <f>BH10</f>
        <v>0</v>
      </c>
      <c r="Q10" s="45">
             </c>
      <c r="R10" s="49" t="n">
        <f>L10*Q10</f>
        <v>0</v>
      </c>
      <c r="S10" s="46" t="s">
        <f>IF(I10="粉剂", "千克", IF(I10="", "", "粒"))</f>
        <v>47</v>
      </c>
      <c r="T10" s="59">
             </c>
      <c r="U10" s="59">
             </c>
      <c r="V10" s="59">
             </c>
      <c r="W10" s="59">
             </c>
      <c r="X10" s="59">
             </c>
      <c r="Y10" s="59">
             </c>
      <c r="Z10" s="59">
             </c>
      <c r="AA10" s="59">
             </c>
      <c r="AB10" s="59">
             </c>
      <c r="AC10" s="59">
             </c>
      <c r="AD10" s="59">
             </c>
      <c r="AE10" s="59">
             </c>
      <c r="AF10" s="45" t="n">
        <f>T10+U10+V10+W10+X10+Y10+Z10+AA10+AB10+AC10+AD10+AE10</f>
        <v>0</v>
      </c>
      <c r="AG10" s="50">
             </c>
      <c r="AH10" s="51" t="n">
        <f>$Q10*T10</f>
        <v>0</v>
      </c>
      <c r="AI10" s="51" t="n">
        <f>$Q10*U10</f>
        <v>0</v>
      </c>
      <c r="AJ10" s="51" t="n">
        <f>$Q10*V10</f>
        <v>0</v>
      </c>
      <c r="AK10" s="51" t="n">
        <f>$Q10*W10</f>
        <v>0</v>
      </c>
      <c r="AL10" s="51" t="n">
        <f>$Q10*X10</f>
        <v>0</v>
      </c>
      <c r="AM10" s="51" t="n">
        <f>$Q10*Y10</f>
        <v>0</v>
      </c>
      <c r="AN10" s="51" t="n">
        <f>$Q10*Z10</f>
        <v>0</v>
      </c>
      <c r="AO10" s="52" t="n">
        <f>$Q10*AA10</f>
        <v>0</v>
      </c>
      <c r="AP10" s="52" t="n">
        <f>$Q10*AB10</f>
        <v>0</v>
      </c>
      <c r="AQ10" s="52" t="n">
        <f>$Q10*AC10</f>
        <v>0</v>
      </c>
      <c r="AR10" s="52" t="n">
        <f>$Q10*AD10</f>
        <v>0</v>
      </c>
      <c r="AS10" s="52" t="n">
        <f>$Q10*AE10</f>
        <v>0</v>
      </c>
      <c r="AT10" s="52" t="n">
        <f>SUM(AH10:AS10)</f>
        <v>0</v>
      </c>
      <c r="AU10" s="53">
             </c>
      <c r="AV10" s="54" t="n">
        <f>IF($M10="人民币", $N10*T10*$BJ10/1.13, $N10*T10*$BJ10)</f>
        <v>0</v>
      </c>
      <c r="AW10" s="54" t="n">
        <f>IF($M10="人民币", $N10*U10*$BJ10/1.13, $N10*U10*$BJ10)</f>
        <v>0</v>
      </c>
      <c r="AX10" s="54" t="n">
        <f>IF($M10="人民币", $N10*V10*$BJ10/1.13, $N10*V10*$BJ10)</f>
        <v>0</v>
      </c>
      <c r="AY10" s="54" t="n">
        <f>IF($M10="人民币", $N10*W10*$BJ10/1.13, $N10*W10*$BJ10)</f>
        <v>0</v>
      </c>
      <c r="AZ10" s="54" t="n">
        <f>IF($M10="人民币", $N10*X10*$BJ10/1.13, $N10*X10*$BJ10)</f>
        <v>0</v>
      </c>
      <c r="BA10" s="54" t="n">
        <f>IF($M10="人民币", $N10*Y10*$BJ10/1.13, $N10*Y10*$BJ10)</f>
        <v>0</v>
      </c>
      <c r="BB10" s="54" t="n">
        <f>IF($M10="人民币", $N10*Z10*$BJ10/1.13, $N10*Z10*$BJ10)</f>
        <v>0</v>
      </c>
      <c r="BC10" s="54" t="n">
        <f>IF($M10="人民币", $N10*AA10*$BJ10/1.13, $N10*AA10*$BJ10)</f>
        <v>0</v>
      </c>
      <c r="BD10" s="54" t="n">
        <f>IF($M10="人民币", $N10*AB10*$BJ10/1.13, $N10*AB10*$BJ10)</f>
        <v>0</v>
      </c>
      <c r="BE10" s="54" t="n">
        <f>IF($M10="人民币", $N10*AC10*$BJ10/1.13, $N10*AC10*$BJ10)</f>
        <v>0</v>
      </c>
      <c r="BF10" s="54" t="n">
        <f>IF($M10="人民币", $N10*AD10*$BJ10/1.13, $N10*AD10*$BJ10)</f>
        <v>0</v>
      </c>
      <c r="BG10" s="54" t="n">
        <f>IF($M10="人民币", $N10*AE10*$BJ10/1.13, $N10*AE10*$BJ10)</f>
        <v>0</v>
      </c>
      <c r="BH10" s="55" t="n">
        <f>SUM(AV10:BG10)</f>
        <v>0</v>
      </c>
      <c r="BI10" s="56">
             </c>
      <c r="BJ10" s="57" t="n">
        <v>4</v>
      </c>
      <c r="BK10" s="29" t="n">
        <f>IF(OR(D10="", F10="", J10="", M10=""), 1, 0)</f>
        <v>0</v>
      </c>
      <c r="BL10" s="7">
             </c>
      <c r="BR10" s="7">
             </c>
    </row>
    <row r="11" x14ac:dyDescent="0.25">
      <c r="A11" s="40" t="n">
        <f>ROW()-5</f>
        <v>6</v>
      </c>
      <c r="B11" s="41" t="s">
        <v>60</v>
      </c>
      <c r="C11" s="42" t="s">
        <v>42</v>
      </c>
      <c r="D11" s="43" t="s">
        <v>61</v>
      </c>
      <c r="E11" s="42" t="s">
        <v>42</v>
      </c>
      <c r="F11" s="43" t="s">
        <v>62</v>
      </c>
      <c r="G11" s="44" t="s">
        <v>44</v>
      </c>
      <c r="H11" s="44" t="s">
        <v>44</v>
      </c>
      <c r="I11" s="42" t="s">
        <v>63</v>
      </c>
      <c r="J11" s="42" t="s">
        <v>42</v>
      </c>
      <c r="K11" s="42" t="s">
        <v>42</v>
      </c>
      <c r="L11" s="45" t="n">
        <f>AF11</f>
        <v>0</v>
      </c>
      <c r="M11" s="46" t="s">
        <v>46</v>
      </c>
      <c r="N11" s="47" t="n">
        <v>22222</v>
      </c>
      <c r="O11" s="47" t="n">
        <f>L11*N11*BJ11</f>
        <v>0</v>
      </c>
      <c r="P11" s="48" t="n">
        <f>BH11</f>
        <v>0</v>
      </c>
      <c r="Q11" s="45">
             </c>
      <c r="R11" s="49" t="n">
        <f>L11*Q11</f>
        <v>0</v>
      </c>
      <c r="S11" s="46" t="s">
        <f>IF(I11="粉剂", "千克", IF(I11="", "", "粒"))</f>
        <v>47</v>
      </c>
      <c r="T11" s="49">
             </c>
      <c r="U11" s="49">
             </c>
      <c r="V11" s="49">
             </c>
      <c r="W11" s="49">
             </c>
      <c r="X11" s="49">
             </c>
      <c r="Y11" s="49">
             </c>
      <c r="Z11" s="49">
             </c>
      <c r="AA11" s="49">
             </c>
      <c r="AB11" s="49">
             </c>
      <c r="AC11" s="49">
             </c>
      <c r="AD11" s="49">
             </c>
      <c r="AE11" s="49">
             </c>
      <c r="AF11" s="45" t="n">
        <f>T11+U11+V11+W11+X11+Y11+Z11+AA11+AB11+AC11+AD11+AE11</f>
        <v>0</v>
      </c>
      <c r="AG11" s="50">
             </c>
      <c r="AH11" s="51" t="n">
        <f>$Q11*T11</f>
        <v>0</v>
      </c>
      <c r="AI11" s="51" t="n">
        <f>$Q11*U11</f>
        <v>0</v>
      </c>
      <c r="AJ11" s="51" t="n">
        <f>$Q11*V11</f>
        <v>0</v>
      </c>
      <c r="AK11" s="51" t="n">
        <f>$Q11*W11</f>
        <v>0</v>
      </c>
      <c r="AL11" s="51" t="n">
        <f>$Q11*X11</f>
        <v>0</v>
      </c>
      <c r="AM11" s="51" t="n">
        <f>$Q11*Y11</f>
        <v>0</v>
      </c>
      <c r="AN11" s="51" t="n">
        <f>$Q11*Z11</f>
        <v>0</v>
      </c>
      <c r="AO11" s="52" t="n">
        <f>$Q11*AA11</f>
        <v>0</v>
      </c>
      <c r="AP11" s="52" t="n">
        <f>$Q11*AB11</f>
        <v>0</v>
      </c>
      <c r="AQ11" s="52" t="n">
        <f>$Q11*AC11</f>
        <v>0</v>
      </c>
      <c r="AR11" s="52" t="n">
        <f>$Q11*AD11</f>
        <v>0</v>
      </c>
      <c r="AS11" s="52" t="n">
        <f>$Q11*AE11</f>
        <v>0</v>
      </c>
      <c r="AT11" s="52" t="n">
        <f>SUM(AH11:AS11)</f>
        <v>0</v>
      </c>
      <c r="AU11" s="53">
             </c>
      <c r="AV11" s="54" t="n">
        <f>IF($M11="人民币", $N11*T11*$BJ11/1.13, $N11*T11*$BJ11)</f>
        <v>0</v>
      </c>
      <c r="AW11" s="54" t="n">
        <f>IF($M11="人民币", $N11*U11*$BJ11/1.13, $N11*U11*$BJ11)</f>
        <v>0</v>
      </c>
      <c r="AX11" s="54" t="n">
        <f>IF($M11="人民币", $N11*V11*$BJ11/1.13, $N11*V11*$BJ11)</f>
        <v>0</v>
      </c>
      <c r="AY11" s="54" t="n">
        <f>IF($M11="人民币", $N11*W11*$BJ11/1.13, $N11*W11*$BJ11)</f>
        <v>0</v>
      </c>
      <c r="AZ11" s="54" t="n">
        <f>IF($M11="人民币", $N11*X11*$BJ11/1.13, $N11*X11*$BJ11)</f>
        <v>0</v>
      </c>
      <c r="BA11" s="54" t="n">
        <f>IF($M11="人民币", $N11*Y11*$BJ11/1.13, $N11*Y11*$BJ11)</f>
        <v>0</v>
      </c>
      <c r="BB11" s="54" t="n">
        <f>IF($M11="人民币", $N11*Z11*$BJ11/1.13, $N11*Z11*$BJ11)</f>
        <v>0</v>
      </c>
      <c r="BC11" s="54" t="n">
        <f>IF($M11="人民币", $N11*AA11*$BJ11/1.13, $N11*AA11*$BJ11)</f>
        <v>0</v>
      </c>
      <c r="BD11" s="54" t="n">
        <f>IF($M11="人民币", $N11*AB11*$BJ11/1.13, $N11*AB11*$BJ11)</f>
        <v>0</v>
      </c>
      <c r="BE11" s="54" t="n">
        <f>IF($M11="人民币", $N11*AC11*$BJ11/1.13, $N11*AC11*$BJ11)</f>
        <v>0</v>
      </c>
      <c r="BF11" s="54" t="n">
        <f>IF($M11="人民币", $N11*AD11*$BJ11/1.13, $N11*AD11*$BJ11)</f>
        <v>0</v>
      </c>
      <c r="BG11" s="54" t="n">
        <f>IF($M11="人民币", $N11*AE11*$BJ11/1.13, $N11*AE11*$BJ11)</f>
        <v>0</v>
      </c>
      <c r="BH11" s="55" t="n">
        <f>SUM(AV11:BG11)</f>
        <v>0</v>
      </c>
      <c r="BI11" s="56">
             </c>
      <c r="BJ11" s="57" t="n">
        <v>5</v>
      </c>
      <c r="BK11" s="29" t="n">
        <f>IF(OR(D11="", F11="", J11="", M11=""), 1, 0)</f>
        <v>0</v>
      </c>
      <c r="BL11" s="7">
             </c>
      <c r="BR11" s="7">
             </c>
    </row>
    <row r="12" x14ac:dyDescent="0.25">
      <c r="A12" s="40" t="n">
        <f>ROW()-5</f>
        <v>7</v>
      </c>
      <c r="B12" s="41" t="s">
        <v>41</v>
      </c>
      <c r="C12" s="42" t="s">
        <v>42</v>
      </c>
      <c r="D12" s="43" t="s">
        <v>64</v>
      </c>
      <c r="E12" s="42" t="s">
        <v>42</v>
      </c>
      <c r="F12" s="43" t="s">
        <v>65</v>
      </c>
      <c r="G12" s="44" t="s">
        <v>44</v>
      </c>
      <c r="H12" s="44" t="s">
        <v>44</v>
      </c>
      <c r="I12" s="42" t="s">
        <v>66</v>
      </c>
      <c r="J12" s="42" t="s">
        <v>42</v>
      </c>
      <c r="K12" s="42" t="s">
        <v>42</v>
      </c>
      <c r="L12" s="45" t="n">
        <f>AF12</f>
        <v>0</v>
      </c>
      <c r="M12" s="46" t="s">
        <v>46</v>
      </c>
      <c r="N12" s="58" t="n">
        <v>11111</v>
      </c>
      <c r="O12" s="47" t="n">
        <f>L12*N12*BJ12</f>
        <v>0</v>
      </c>
      <c r="P12" s="48" t="n">
        <f>BH12</f>
        <v>0</v>
      </c>
      <c r="Q12" s="45">
             </c>
      <c r="R12" s="49" t="n">
        <f>L12*Q12</f>
        <v>0</v>
      </c>
      <c r="S12" s="46" t="s">
        <f>IF(I12="粉剂", "千克", IF(I12="", "", "粒"))</f>
        <v>47</v>
      </c>
      <c r="T12" s="59">
             </c>
      <c r="U12" s="59">
             </c>
      <c r="V12" s="59">
             </c>
      <c r="W12" s="59">
             </c>
      <c r="X12" s="59">
             </c>
      <c r="Y12" s="59">
             </c>
      <c r="Z12" s="59">
             </c>
      <c r="AA12" s="59">
             </c>
      <c r="AB12" s="59">
             </c>
      <c r="AC12" s="59">
             </c>
      <c r="AD12" s="59">
             </c>
      <c r="AE12" s="59">
             </c>
      <c r="AF12" s="45" t="n">
        <f>T12+U12+V12+W12+X12+Y12+Z12+AA12+AB12+AC12+AD12+AE12</f>
        <v>0</v>
      </c>
      <c r="AG12" s="50">
             </c>
      <c r="AH12" s="51" t="n">
        <f>$Q12*T12</f>
        <v>0</v>
      </c>
      <c r="AI12" s="51" t="n">
        <f>$Q12*U12</f>
        <v>0</v>
      </c>
      <c r="AJ12" s="51" t="n">
        <f>$Q12*V12</f>
        <v>0</v>
      </c>
      <c r="AK12" s="51" t="n">
        <f>$Q12*W12</f>
        <v>0</v>
      </c>
      <c r="AL12" s="51" t="n">
        <f>$Q12*X12</f>
        <v>0</v>
      </c>
      <c r="AM12" s="51" t="n">
        <f>$Q12*Y12</f>
        <v>0</v>
      </c>
      <c r="AN12" s="51" t="n">
        <f>$Q12*Z12</f>
        <v>0</v>
      </c>
      <c r="AO12" s="52" t="n">
        <f>$Q12*AA12</f>
        <v>0</v>
      </c>
      <c r="AP12" s="52" t="n">
        <f>$Q12*AB12</f>
        <v>0</v>
      </c>
      <c r="AQ12" s="52" t="n">
        <f>$Q12*AC12</f>
        <v>0</v>
      </c>
      <c r="AR12" s="52" t="n">
        <f>$Q12*AD12</f>
        <v>0</v>
      </c>
      <c r="AS12" s="52" t="n">
        <f>$Q12*AE12</f>
        <v>0</v>
      </c>
      <c r="AT12" s="52" t="n">
        <f>SUM(AH12:AS12)</f>
        <v>0</v>
      </c>
      <c r="AU12" s="53">
             </c>
      <c r="AV12" s="54" t="n">
        <f>IF($M12="人民币", $N12*T12*$BJ12/1.13, $N12*T12*$BJ12)</f>
        <v>0</v>
      </c>
      <c r="AW12" s="54" t="n">
        <f>IF($M12="人民币", $N12*U12*$BJ12/1.13, $N12*U12*$BJ12)</f>
        <v>0</v>
      </c>
      <c r="AX12" s="54" t="n">
        <f>IF($M12="人民币", $N12*V12*$BJ12/1.13, $N12*V12*$BJ12)</f>
        <v>0</v>
      </c>
      <c r="AY12" s="54" t="n">
        <f>IF($M12="人民币", $N12*W12*$BJ12/1.13, $N12*W12*$BJ12)</f>
        <v>0</v>
      </c>
      <c r="AZ12" s="54" t="n">
        <f>IF($M12="人民币", $N12*X12*$BJ12/1.13, $N12*X12*$BJ12)</f>
        <v>0</v>
      </c>
      <c r="BA12" s="54" t="n">
        <f>IF($M12="人民币", $N12*Y12*$BJ12/1.13, $N12*Y12*$BJ12)</f>
        <v>0</v>
      </c>
      <c r="BB12" s="54" t="n">
        <f>IF($M12="人民币", $N12*Z12*$BJ12/1.13, $N12*Z12*$BJ12)</f>
        <v>0</v>
      </c>
      <c r="BC12" s="54" t="n">
        <f>IF($M12="人民币", $N12*AA12*$BJ12/1.13, $N12*AA12*$BJ12)</f>
        <v>0</v>
      </c>
      <c r="BD12" s="54" t="n">
        <f>IF($M12="人民币", $N12*AB12*$BJ12/1.13, $N12*AB12*$BJ12)</f>
        <v>0</v>
      </c>
      <c r="BE12" s="54" t="n">
        <f>IF($M12="人民币", $N12*AC12*$BJ12/1.13, $N12*AC12*$BJ12)</f>
        <v>0</v>
      </c>
      <c r="BF12" s="54" t="n">
        <f>IF($M12="人民币", $N12*AD12*$BJ12/1.13, $N12*AD12*$BJ12)</f>
        <v>0</v>
      </c>
      <c r="BG12" s="54" t="n">
        <f>IF($M12="人民币", $N12*AE12*$BJ12/1.13, $N12*AE12*$BJ12)</f>
        <v>0</v>
      </c>
      <c r="BH12" s="55" t="n">
        <f>SUM(AV12:BG12)</f>
        <v>0</v>
      </c>
      <c r="BI12" s="56">
             </c>
      <c r="BJ12" s="57" t="n">
        <v>6</v>
      </c>
      <c r="BK12" s="29" t="n">
        <f>IF(OR(D12="", F12="", J12="", M12=""), 1, 0)</f>
        <v>0</v>
      </c>
      <c r="BL12" s="7">
             </c>
      <c r="BR12" s="7">
             </c>
    </row>
    <row r="13" x14ac:dyDescent="0.25">
      <c r="A13" s="40" t="n">
        <f>ROW()-5</f>
        <v>8</v>
      </c>
      <c r="B13" s="41" t="s">
        <v>48</v>
      </c>
      <c r="C13" s="42" t="s">
        <v>42</v>
      </c>
      <c r="D13" s="43" t="s">
        <v>67</v>
      </c>
      <c r="E13" s="42" t="s">
        <v>42</v>
      </c>
      <c r="F13" s="43" t="s">
        <v>68</v>
      </c>
      <c r="G13" s="44" t="s">
        <v>44</v>
      </c>
      <c r="H13" s="44" t="s">
        <v>44</v>
      </c>
      <c r="I13" s="42" t="s">
        <v>69</v>
      </c>
      <c r="J13" s="42" t="s">
        <v>42</v>
      </c>
      <c r="K13" s="42" t="s">
        <v>42</v>
      </c>
      <c r="L13" s="45" t="n">
        <f>AF13</f>
        <v>0</v>
      </c>
      <c r="M13" s="46" t="s">
        <v>46</v>
      </c>
      <c r="N13" s="58" t="n">
        <v>11111</v>
      </c>
      <c r="O13" s="47" t="n">
        <f>L13*N13*BJ13</f>
        <v>0</v>
      </c>
      <c r="P13" s="48" t="n">
        <f>BH13</f>
        <v>0</v>
      </c>
      <c r="Q13" s="45">
             </c>
      <c r="R13" s="49" t="n">
        <f>L13*Q13</f>
        <v>0</v>
      </c>
      <c r="S13" s="46" t="s">
        <f>IF(I13="粉剂", "千克", IF(I13="", "", "粒"))</f>
        <v>47</v>
      </c>
      <c r="T13" s="59">
             </c>
      <c r="U13" s="59">
             </c>
      <c r="V13" s="59">
             </c>
      <c r="W13" s="59">
             </c>
      <c r="X13" s="59">
             </c>
      <c r="Y13" s="59">
             </c>
      <c r="Z13" s="59">
             </c>
      <c r="AA13" s="59">
             </c>
      <c r="AB13" s="59">
             </c>
      <c r="AC13" s="59">
             </c>
      <c r="AD13" s="59">
             </c>
      <c r="AE13" s="59">
             </c>
      <c r="AF13" s="45" t="n">
        <f>T13+U13+V13+W13+X13+Y13+Z13+AA13+AB13+AC13+AD13+AE13</f>
        <v>0</v>
      </c>
      <c r="AG13" s="50">
             </c>
      <c r="AH13" s="51" t="n">
        <f>$Q13*T13</f>
        <v>0</v>
      </c>
      <c r="AI13" s="51" t="n">
        <f>$Q13*U13</f>
        <v>0</v>
      </c>
      <c r="AJ13" s="51" t="n">
        <f>$Q13*V13</f>
        <v>0</v>
      </c>
      <c r="AK13" s="51" t="n">
        <f>$Q13*W13</f>
        <v>0</v>
      </c>
      <c r="AL13" s="51" t="n">
        <f>$Q13*X13</f>
        <v>0</v>
      </c>
      <c r="AM13" s="51" t="n">
        <f>$Q13*Y13</f>
        <v>0</v>
      </c>
      <c r="AN13" s="51" t="n">
        <f>$Q13*Z13</f>
        <v>0</v>
      </c>
      <c r="AO13" s="52" t="n">
        <f>$Q13*AA13</f>
        <v>0</v>
      </c>
      <c r="AP13" s="52" t="n">
        <f>$Q13*AB13</f>
        <v>0</v>
      </c>
      <c r="AQ13" s="52" t="n">
        <f>$Q13*AC13</f>
        <v>0</v>
      </c>
      <c r="AR13" s="52" t="n">
        <f>$Q13*AD13</f>
        <v>0</v>
      </c>
      <c r="AS13" s="52" t="n">
        <f>$Q13*AE13</f>
        <v>0</v>
      </c>
      <c r="AT13" s="52" t="n">
        <f>SUM(AH13:AS13)</f>
        <v>0</v>
      </c>
      <c r="AU13" s="53">
             </c>
      <c r="AV13" s="54" t="n">
        <f>IF($M13="人民币", $N13*T13*$BJ13/1.13, $N13*T13*$BJ13)</f>
        <v>0</v>
      </c>
      <c r="AW13" s="54" t="n">
        <f>IF($M13="人民币", $N13*U13*$BJ13/1.13, $N13*U13*$BJ13)</f>
        <v>0</v>
      </c>
      <c r="AX13" s="54" t="n">
        <f>IF($M13="人民币", $N13*V13*$BJ13/1.13, $N13*V13*$BJ13)</f>
        <v>0</v>
      </c>
      <c r="AY13" s="54" t="n">
        <f>IF($M13="人民币", $N13*W13*$BJ13/1.13, $N13*W13*$BJ13)</f>
        <v>0</v>
      </c>
      <c r="AZ13" s="54" t="n">
        <f>IF($M13="人民币", $N13*X13*$BJ13/1.13, $N13*X13*$BJ13)</f>
        <v>0</v>
      </c>
      <c r="BA13" s="54" t="n">
        <f>IF($M13="人民币", $N13*Y13*$BJ13/1.13, $N13*Y13*$BJ13)</f>
        <v>0</v>
      </c>
      <c r="BB13" s="54" t="n">
        <f>IF($M13="人民币", $N13*Z13*$BJ13/1.13, $N13*Z13*$BJ13)</f>
        <v>0</v>
      </c>
      <c r="BC13" s="54" t="n">
        <f>IF($M13="人民币", $N13*AA13*$BJ13/1.13, $N13*AA13*$BJ13)</f>
        <v>0</v>
      </c>
      <c r="BD13" s="54" t="n">
        <f>IF($M13="人民币", $N13*AB13*$BJ13/1.13, $N13*AB13*$BJ13)</f>
        <v>0</v>
      </c>
      <c r="BE13" s="54" t="n">
        <f>IF($M13="人民币", $N13*AC13*$BJ13/1.13, $N13*AC13*$BJ13)</f>
        <v>0</v>
      </c>
      <c r="BF13" s="54" t="n">
        <f>IF($M13="人民币", $N13*AD13*$BJ13/1.13, $N13*AD13*$BJ13)</f>
        <v>0</v>
      </c>
      <c r="BG13" s="54" t="n">
        <f>IF($M13="人民币", $N13*AE13*$BJ13/1.13, $N13*AE13*$BJ13)</f>
        <v>0</v>
      </c>
      <c r="BH13" s="55" t="n">
        <f>SUM(AV13:BG13)</f>
        <v>0</v>
      </c>
      <c r="BI13" s="56">
             </c>
      <c r="BJ13" s="57" t="n">
        <v>7</v>
      </c>
      <c r="BK13" s="29" t="n">
        <f>IF(OR(D13="", F13="", J13="", M13=""), 1, 0)</f>
        <v>0</v>
      </c>
      <c r="BL13" s="7">
             </c>
      <c r="BR13" s="7">
             </c>
    </row>
    <row r="14" x14ac:dyDescent="0.25">
      <c r="A14" s="40" t="n">
        <f>ROW()-5</f>
        <v>9</v>
      </c>
      <c r="B14" s="41" t="s">
        <v>52</v>
      </c>
      <c r="C14" s="42" t="s">
        <v>42</v>
      </c>
      <c r="D14" s="43" t="s">
        <v>70</v>
      </c>
      <c r="E14" s="42" t="s">
        <v>42</v>
      </c>
      <c r="F14" s="43" t="s">
        <v>71</v>
      </c>
      <c r="G14" s="44" t="s">
        <v>44</v>
      </c>
      <c r="H14" s="44" t="s">
        <v>44</v>
      </c>
      <c r="I14" s="42" t="s">
        <v>72</v>
      </c>
      <c r="J14" s="42" t="s">
        <v>42</v>
      </c>
      <c r="K14" s="42" t="s">
        <v>42</v>
      </c>
      <c r="L14" s="45" t="n">
        <f>AF14</f>
        <v>0</v>
      </c>
      <c r="M14" s="46" t="s">
        <v>46</v>
      </c>
      <c r="N14" s="47" t="n">
        <v>22222</v>
      </c>
      <c r="O14" s="47" t="n">
        <f>L14*N14*BJ14</f>
        <v>0</v>
      </c>
      <c r="P14" s="48" t="n">
        <f>BH14</f>
        <v>0</v>
      </c>
      <c r="Q14" s="45">
             </c>
      <c r="R14" s="49" t="n">
        <f>L14*Q14</f>
        <v>0</v>
      </c>
      <c r="S14" s="46" t="s">
        <f>IF(I14="粉剂", "千克", IF(I14="", "", "粒"))</f>
        <v>47</v>
      </c>
      <c r="T14" s="49">
             </c>
      <c r="U14" s="49">
             </c>
      <c r="V14" s="49">
             </c>
      <c r="W14" s="49">
             </c>
      <c r="X14" s="49">
             </c>
      <c r="Y14" s="49">
             </c>
      <c r="Z14" s="49">
             </c>
      <c r="AA14" s="49">
             </c>
      <c r="AB14" s="49">
             </c>
      <c r="AC14" s="49">
             </c>
      <c r="AD14" s="49">
             </c>
      <c r="AE14" s="49">
             </c>
      <c r="AF14" s="45" t="n">
        <f>T14+U14+V14+W14+X14+Y14+Z14+AA14+AB14+AC14+AD14+AE14</f>
        <v>0</v>
      </c>
      <c r="AG14" s="50">
             </c>
      <c r="AH14" s="51" t="n">
        <f>$Q14*T14</f>
        <v>0</v>
      </c>
      <c r="AI14" s="51" t="n">
        <f>$Q14*U14</f>
        <v>0</v>
      </c>
      <c r="AJ14" s="51" t="n">
        <f>$Q14*V14</f>
        <v>0</v>
      </c>
      <c r="AK14" s="51" t="n">
        <f>$Q14*W14</f>
        <v>0</v>
      </c>
      <c r="AL14" s="51" t="n">
        <f>$Q14*X14</f>
        <v>0</v>
      </c>
      <c r="AM14" s="51" t="n">
        <f>$Q14*Y14</f>
        <v>0</v>
      </c>
      <c r="AN14" s="51" t="n">
        <f>$Q14*Z14</f>
        <v>0</v>
      </c>
      <c r="AO14" s="52" t="n">
        <f>$Q14*AA14</f>
        <v>0</v>
      </c>
      <c r="AP14" s="52" t="n">
        <f>$Q14*AB14</f>
        <v>0</v>
      </c>
      <c r="AQ14" s="52" t="n">
        <f>$Q14*AC14</f>
        <v>0</v>
      </c>
      <c r="AR14" s="52" t="n">
        <f>$Q14*AD14</f>
        <v>0</v>
      </c>
      <c r="AS14" s="52" t="n">
        <f>$Q14*AE14</f>
        <v>0</v>
      </c>
      <c r="AT14" s="52" t="n">
        <f>SUM(AH14:AS14)</f>
        <v>0</v>
      </c>
      <c r="AU14" s="53">
             </c>
      <c r="AV14" s="54" t="n">
        <f>IF($M14="人民币", $N14*T14*$BJ14/1.13, $N14*T14*$BJ14)</f>
        <v>0</v>
      </c>
      <c r="AW14" s="54" t="n">
        <f>IF($M14="人民币", $N14*U14*$BJ14/1.13, $N14*U14*$BJ14)</f>
        <v>0</v>
      </c>
      <c r="AX14" s="54" t="n">
        <f>IF($M14="人民币", $N14*V14*$BJ14/1.13, $N14*V14*$BJ14)</f>
        <v>0</v>
      </c>
      <c r="AY14" s="54" t="n">
        <f>IF($M14="人民币", $N14*W14*$BJ14/1.13, $N14*W14*$BJ14)</f>
        <v>0</v>
      </c>
      <c r="AZ14" s="54" t="n">
        <f>IF($M14="人民币", $N14*X14*$BJ14/1.13, $N14*X14*$BJ14)</f>
        <v>0</v>
      </c>
      <c r="BA14" s="54" t="n">
        <f>IF($M14="人民币", $N14*Y14*$BJ14/1.13, $N14*Y14*$BJ14)</f>
        <v>0</v>
      </c>
      <c r="BB14" s="54" t="n">
        <f>IF($M14="人民币", $N14*Z14*$BJ14/1.13, $N14*Z14*$BJ14)</f>
        <v>0</v>
      </c>
      <c r="BC14" s="54" t="n">
        <f>IF($M14="人民币", $N14*AA14*$BJ14/1.13, $N14*AA14*$BJ14)</f>
        <v>0</v>
      </c>
      <c r="BD14" s="54" t="n">
        <f>IF($M14="人民币", $N14*AB14*$BJ14/1.13, $N14*AB14*$BJ14)</f>
        <v>0</v>
      </c>
      <c r="BE14" s="54" t="n">
        <f>IF($M14="人民币", $N14*AC14*$BJ14/1.13, $N14*AC14*$BJ14)</f>
        <v>0</v>
      </c>
      <c r="BF14" s="54" t="n">
        <f>IF($M14="人民币", $N14*AD14*$BJ14/1.13, $N14*AD14*$BJ14)</f>
        <v>0</v>
      </c>
      <c r="BG14" s="54" t="n">
        <f>IF($M14="人民币", $N14*AE14*$BJ14/1.13, $N14*AE14*$BJ14)</f>
        <v>0</v>
      </c>
      <c r="BH14" s="55" t="n">
        <f>SUM(AV14:BG14)</f>
        <v>0</v>
      </c>
      <c r="BI14" s="56">
             </c>
      <c r="BJ14" s="57" t="n">
        <v>8</v>
      </c>
      <c r="BK14" s="29" t="n">
        <f>IF(OR(D14="", F14="", J14="", M14=""), 1, 0)</f>
        <v>0</v>
      </c>
      <c r="BL14" s="7">
             </c>
      <c r="BR14" s="7">
             </c>
    </row>
    <row r="15" x14ac:dyDescent="0.25">
      <c r="A15" s="40" t="n">
        <f>ROW()-5</f>
        <v>10</v>
      </c>
      <c r="B15" s="41" t="s">
        <v>56</v>
      </c>
      <c r="C15" s="42" t="s">
        <v>42</v>
      </c>
      <c r="D15" s="43" t="s">
        <v>73</v>
      </c>
      <c r="E15" s="42" t="s">
        <v>42</v>
      </c>
      <c r="F15" s="43" t="s">
        <v>74</v>
      </c>
      <c r="G15" s="44" t="s">
        <v>44</v>
      </c>
      <c r="H15" s="44" t="s">
        <v>44</v>
      </c>
      <c r="I15" s="42" t="s">
        <v>75</v>
      </c>
      <c r="J15" s="42" t="s">
        <v>42</v>
      </c>
      <c r="K15" s="42" t="s">
        <v>42</v>
      </c>
      <c r="L15" s="45" t="n">
        <f>AF15</f>
        <v>0</v>
      </c>
      <c r="M15" s="46" t="s">
        <v>46</v>
      </c>
      <c r="N15" s="58" t="n">
        <v>11111</v>
      </c>
      <c r="O15" s="47" t="n">
        <f>L15*N15*BJ15</f>
        <v>0</v>
      </c>
      <c r="P15" s="48" t="n">
        <f>BH15</f>
        <v>0</v>
      </c>
      <c r="Q15" s="45">
             </c>
      <c r="R15" s="49" t="n">
        <f>L15*Q15</f>
        <v>0</v>
      </c>
      <c r="S15" s="46" t="s">
        <f>IF(I15="粉剂", "千克", IF(I15="", "", "粒"))</f>
        <v>47</v>
      </c>
      <c r="T15" s="59">
             </c>
      <c r="U15" s="59">
             </c>
      <c r="V15" s="59">
             </c>
      <c r="W15" s="59">
             </c>
      <c r="X15" s="59">
             </c>
      <c r="Y15" s="59">
             </c>
      <c r="Z15" s="59">
             </c>
      <c r="AA15" s="59">
             </c>
      <c r="AB15" s="59">
             </c>
      <c r="AC15" s="59">
             </c>
      <c r="AD15" s="59">
             </c>
      <c r="AE15" s="59">
             </c>
      <c r="AF15" s="45" t="n">
        <f>T15+U15+V15+W15+X15+Y15+Z15+AA15+AB15+AC15+AD15+AE15</f>
        <v>0</v>
      </c>
      <c r="AG15" s="50">
             </c>
      <c r="AH15" s="51" t="n">
        <f>$Q15*T15</f>
        <v>0</v>
      </c>
      <c r="AI15" s="51" t="n">
        <f>$Q15*U15</f>
        <v>0</v>
      </c>
      <c r="AJ15" s="51" t="n">
        <f>$Q15*V15</f>
        <v>0</v>
      </c>
      <c r="AK15" s="51" t="n">
        <f>$Q15*W15</f>
        <v>0</v>
      </c>
      <c r="AL15" s="51" t="n">
        <f>$Q15*X15</f>
        <v>0</v>
      </c>
      <c r="AM15" s="51" t="n">
        <f>$Q15*Y15</f>
        <v>0</v>
      </c>
      <c r="AN15" s="51" t="n">
        <f>$Q15*Z15</f>
        <v>0</v>
      </c>
      <c r="AO15" s="52" t="n">
        <f>$Q15*AA15</f>
        <v>0</v>
      </c>
      <c r="AP15" s="52" t="n">
        <f>$Q15*AB15</f>
        <v>0</v>
      </c>
      <c r="AQ15" s="52" t="n">
        <f>$Q15*AC15</f>
        <v>0</v>
      </c>
      <c r="AR15" s="52" t="n">
        <f>$Q15*AD15</f>
        <v>0</v>
      </c>
      <c r="AS15" s="52" t="n">
        <f>$Q15*AE15</f>
        <v>0</v>
      </c>
      <c r="AT15" s="52" t="n">
        <f>SUM(AH15:AS15)</f>
        <v>0</v>
      </c>
      <c r="AU15" s="53">
             </c>
      <c r="AV15" s="54" t="n">
        <f>IF($M15="人民币", $N15*T15*$BJ15/1.13, $N15*T15*$BJ15)</f>
        <v>0</v>
      </c>
      <c r="AW15" s="54" t="n">
        <f>IF($M15="人民币", $N15*U15*$BJ15/1.13, $N15*U15*$BJ15)</f>
        <v>0</v>
      </c>
      <c r="AX15" s="54" t="n">
        <f>IF($M15="人民币", $N15*V15*$BJ15/1.13, $N15*V15*$BJ15)</f>
        <v>0</v>
      </c>
      <c r="AY15" s="54" t="n">
        <f>IF($M15="人民币", $N15*W15*$BJ15/1.13, $N15*W15*$BJ15)</f>
        <v>0</v>
      </c>
      <c r="AZ15" s="54" t="n">
        <f>IF($M15="人民币", $N15*X15*$BJ15/1.13, $N15*X15*$BJ15)</f>
        <v>0</v>
      </c>
      <c r="BA15" s="54" t="n">
        <f>IF($M15="人民币", $N15*Y15*$BJ15/1.13, $N15*Y15*$BJ15)</f>
        <v>0</v>
      </c>
      <c r="BB15" s="54" t="n">
        <f>IF($M15="人民币", $N15*Z15*$BJ15/1.13, $N15*Z15*$BJ15)</f>
        <v>0</v>
      </c>
      <c r="BC15" s="54" t="n">
        <f>IF($M15="人民币", $N15*AA15*$BJ15/1.13, $N15*AA15*$BJ15)</f>
        <v>0</v>
      </c>
      <c r="BD15" s="54" t="n">
        <f>IF($M15="人民币", $N15*AB15*$BJ15/1.13, $N15*AB15*$BJ15)</f>
        <v>0</v>
      </c>
      <c r="BE15" s="54" t="n">
        <f>IF($M15="人民币", $N15*AC15*$BJ15/1.13, $N15*AC15*$BJ15)</f>
        <v>0</v>
      </c>
      <c r="BF15" s="54" t="n">
        <f>IF($M15="人民币", $N15*AD15*$BJ15/1.13, $N15*AD15*$BJ15)</f>
        <v>0</v>
      </c>
      <c r="BG15" s="54" t="n">
        <f>IF($M15="人民币", $N15*AE15*$BJ15/1.13, $N15*AE15*$BJ15)</f>
        <v>0</v>
      </c>
      <c r="BH15" s="55" t="n">
        <f>SUM(AV15:BG15)</f>
        <v>0</v>
      </c>
      <c r="BI15" s="56">
             </c>
      <c r="BJ15" s="57" t="n">
        <v>9</v>
      </c>
      <c r="BK15" s="29" t="n">
        <f>IF(OR(D15="", F15="", J15="", M15=""), 1, 0)</f>
        <v>0</v>
      </c>
      <c r="BL15" s="7">
             </c>
      <c r="BR15" s="7">
             </c>
    </row>
    <row r="16" x14ac:dyDescent="0.25">
      <c r="A16" s="40" t="n">
        <f>ROW()-5</f>
        <v>11</v>
      </c>
      <c r="B16" s="41" t="s">
        <v>60</v>
      </c>
      <c r="C16" s="42" t="s">
        <v>42</v>
      </c>
      <c r="D16" s="43" t="s">
        <v>76</v>
      </c>
      <c r="E16" s="42" t="s">
        <v>42</v>
      </c>
      <c r="F16" s="43" t="s">
        <v>77</v>
      </c>
      <c r="G16" s="44" t="s">
        <v>44</v>
      </c>
      <c r="H16" s="44" t="s">
        <v>44</v>
      </c>
      <c r="I16" s="42" t="s">
        <v>78</v>
      </c>
      <c r="J16" s="42" t="s">
        <v>42</v>
      </c>
      <c r="K16" s="42" t="s">
        <v>42</v>
      </c>
      <c r="L16" s="45" t="n">
        <f>AF16</f>
        <v>0</v>
      </c>
      <c r="M16" s="46" t="s">
        <v>46</v>
      </c>
      <c r="N16" s="58" t="n">
        <v>11111</v>
      </c>
      <c r="O16" s="47" t="n">
        <f>L16*N16*BJ16</f>
        <v>0</v>
      </c>
      <c r="P16" s="48" t="n">
        <f>BH16</f>
        <v>0</v>
      </c>
      <c r="Q16" s="45">
             </c>
      <c r="R16" s="49" t="n">
        <f>L16*Q16</f>
        <v>0</v>
      </c>
      <c r="S16" s="46" t="s">
        <f>IF(I16="粉剂", "千克", IF(I16="", "", "粒"))</f>
        <v>47</v>
      </c>
      <c r="T16" s="59">
             </c>
      <c r="U16" s="59">
             </c>
      <c r="V16" s="59">
             </c>
      <c r="W16" s="59">
             </c>
      <c r="X16" s="59">
             </c>
      <c r="Y16" s="59">
             </c>
      <c r="Z16" s="59">
             </c>
      <c r="AA16" s="59">
             </c>
      <c r="AB16" s="59">
             </c>
      <c r="AC16" s="59">
             </c>
      <c r="AD16" s="59">
             </c>
      <c r="AE16" s="59">
             </c>
      <c r="AF16" s="45" t="n">
        <f>T16+U16+V16+W16+X16+Y16+Z16+AA16+AB16+AC16+AD16+AE16</f>
        <v>0</v>
      </c>
      <c r="AG16" s="50">
             </c>
      <c r="AH16" s="51" t="n">
        <f>$Q16*T16</f>
        <v>0</v>
      </c>
      <c r="AI16" s="51" t="n">
        <f>$Q16*U16</f>
        <v>0</v>
      </c>
      <c r="AJ16" s="51" t="n">
        <f>$Q16*V16</f>
        <v>0</v>
      </c>
      <c r="AK16" s="51" t="n">
        <f>$Q16*W16</f>
        <v>0</v>
      </c>
      <c r="AL16" s="51" t="n">
        <f>$Q16*X16</f>
        <v>0</v>
      </c>
      <c r="AM16" s="51" t="n">
        <f>$Q16*Y16</f>
        <v>0</v>
      </c>
      <c r="AN16" s="51" t="n">
        <f>$Q16*Z16</f>
        <v>0</v>
      </c>
      <c r="AO16" s="52" t="n">
        <f>$Q16*AA16</f>
        <v>0</v>
      </c>
      <c r="AP16" s="52" t="n">
        <f>$Q16*AB16</f>
        <v>0</v>
      </c>
      <c r="AQ16" s="52" t="n">
        <f>$Q16*AC16</f>
        <v>0</v>
      </c>
      <c r="AR16" s="52" t="n">
        <f>$Q16*AD16</f>
        <v>0</v>
      </c>
      <c r="AS16" s="52" t="n">
        <f>$Q16*AE16</f>
        <v>0</v>
      </c>
      <c r="AT16" s="52" t="n">
        <f>SUM(AH16:AS16)</f>
        <v>0</v>
      </c>
      <c r="AU16" s="53">
             </c>
      <c r="AV16" s="54" t="n">
        <f>IF($M16="人民币", $N16*T16*$BJ16/1.13, $N16*T16*$BJ16)</f>
        <v>0</v>
      </c>
      <c r="AW16" s="54" t="n">
        <f>IF($M16="人民币", $N16*U16*$BJ16/1.13, $N16*U16*$BJ16)</f>
        <v>0</v>
      </c>
      <c r="AX16" s="54" t="n">
        <f>IF($M16="人民币", $N16*V16*$BJ16/1.13, $N16*V16*$BJ16)</f>
        <v>0</v>
      </c>
      <c r="AY16" s="54" t="n">
        <f>IF($M16="人民币", $N16*W16*$BJ16/1.13, $N16*W16*$BJ16)</f>
        <v>0</v>
      </c>
      <c r="AZ16" s="54" t="n">
        <f>IF($M16="人民币", $N16*X16*$BJ16/1.13, $N16*X16*$BJ16)</f>
        <v>0</v>
      </c>
      <c r="BA16" s="54" t="n">
        <f>IF($M16="人民币", $N16*Y16*$BJ16/1.13, $N16*Y16*$BJ16)</f>
        <v>0</v>
      </c>
      <c r="BB16" s="54" t="n">
        <f>IF($M16="人民币", $N16*Z16*$BJ16/1.13, $N16*Z16*$BJ16)</f>
        <v>0</v>
      </c>
      <c r="BC16" s="54" t="n">
        <f>IF($M16="人民币", $N16*AA16*$BJ16/1.13, $N16*AA16*$BJ16)</f>
        <v>0</v>
      </c>
      <c r="BD16" s="54" t="n">
        <f>IF($M16="人民币", $N16*AB16*$BJ16/1.13, $N16*AB16*$BJ16)</f>
        <v>0</v>
      </c>
      <c r="BE16" s="54" t="n">
        <f>IF($M16="人民币", $N16*AC16*$BJ16/1.13, $N16*AC16*$BJ16)</f>
        <v>0</v>
      </c>
      <c r="BF16" s="54" t="n">
        <f>IF($M16="人民币", $N16*AD16*$BJ16/1.13, $N16*AD16*$BJ16)</f>
        <v>0</v>
      </c>
      <c r="BG16" s="54" t="n">
        <f>IF($M16="人民币", $N16*AE16*$BJ16/1.13, $N16*AE16*$BJ16)</f>
        <v>0</v>
      </c>
      <c r="BH16" s="55" t="n">
        <f>SUM(AV16:BG16)</f>
        <v>0</v>
      </c>
      <c r="BI16" s="56">
             </c>
      <c r="BJ16" s="57" t="n">
        <v>10</v>
      </c>
      <c r="BK16" s="29" t="n">
        <f>IF(OR(D16="", F16="", J16="", M16=""), 1, 0)</f>
        <v>0</v>
      </c>
      <c r="BL16" s="7">
             </c>
      <c r="BR16" s="7">
             </c>
    </row>
    <row r="17" x14ac:dyDescent="0.25">
      <c r="A17" s="40" t="n">
        <f>ROW()-5</f>
        <v>12</v>
      </c>
      <c r="B17" s="41" t="s">
        <v>41</v>
      </c>
      <c r="C17" s="42" t="s">
        <v>42</v>
      </c>
      <c r="D17" s="43" t="s">
        <v>79</v>
      </c>
      <c r="E17" s="42" t="s">
        <v>42</v>
      </c>
      <c r="F17" s="43" t="s">
        <v>80</v>
      </c>
      <c r="G17" s="44" t="s">
        <v>44</v>
      </c>
      <c r="H17" s="44" t="s">
        <v>44</v>
      </c>
      <c r="I17" s="42" t="s">
        <v>81</v>
      </c>
      <c r="J17" s="42" t="s">
        <v>42</v>
      </c>
      <c r="K17" s="42" t="s">
        <v>42</v>
      </c>
      <c r="L17" s="45" t="n">
        <f>AF17</f>
        <v>0</v>
      </c>
      <c r="M17" s="46" t="s">
        <v>46</v>
      </c>
      <c r="N17" s="58" t="n">
        <v>11111</v>
      </c>
      <c r="O17" s="47" t="n">
        <f>L17*N17*BJ17</f>
        <v>0</v>
      </c>
      <c r="P17" s="48" t="n">
        <f>BH17</f>
        <v>0</v>
      </c>
      <c r="Q17" s="45">
             </c>
      <c r="R17" s="49" t="n">
        <f>L17*Q17</f>
        <v>0</v>
      </c>
      <c r="S17" s="46" t="s">
        <f>IF(I17="粉剂", "千克", IF(I17="", "", "粒"))</f>
        <v>47</v>
      </c>
      <c r="T17" s="59">
             </c>
      <c r="U17" s="59">
             </c>
      <c r="V17" s="59">
             </c>
      <c r="W17" s="59">
             </c>
      <c r="X17" s="59">
             </c>
      <c r="Y17" s="59">
             </c>
      <c r="Z17" s="59">
             </c>
      <c r="AA17" s="59">
             </c>
      <c r="AB17" s="59">
             </c>
      <c r="AC17" s="59">
             </c>
      <c r="AD17" s="59">
             </c>
      <c r="AE17" s="59">
             </c>
      <c r="AF17" s="45" t="n">
        <f>T17+U17+V17+W17+X17+Y17+Z17+AA17+AB17+AC17+AD17+AE17</f>
        <v>0</v>
      </c>
      <c r="AG17" s="50">
             </c>
      <c r="AH17" s="51" t="n">
        <f>$Q17*T17</f>
        <v>0</v>
      </c>
      <c r="AI17" s="51" t="n">
        <f>$Q17*U17</f>
        <v>0</v>
      </c>
      <c r="AJ17" s="51" t="n">
        <f>$Q17*V17</f>
        <v>0</v>
      </c>
      <c r="AK17" s="51" t="n">
        <f>$Q17*W17</f>
        <v>0</v>
      </c>
      <c r="AL17" s="51" t="n">
        <f>$Q17*X17</f>
        <v>0</v>
      </c>
      <c r="AM17" s="51" t="n">
        <f>$Q17*Y17</f>
        <v>0</v>
      </c>
      <c r="AN17" s="51" t="n">
        <f>$Q17*Z17</f>
        <v>0</v>
      </c>
      <c r="AO17" s="52" t="n">
        <f>$Q17*AA17</f>
        <v>0</v>
      </c>
      <c r="AP17" s="52" t="n">
        <f>$Q17*AB17</f>
        <v>0</v>
      </c>
      <c r="AQ17" s="52" t="n">
        <f>$Q17*AC17</f>
        <v>0</v>
      </c>
      <c r="AR17" s="52" t="n">
        <f>$Q17*AD17</f>
        <v>0</v>
      </c>
      <c r="AS17" s="52" t="n">
        <f>$Q17*AE17</f>
        <v>0</v>
      </c>
      <c r="AT17" s="52" t="n">
        <f>SUM(AH17:AS17)</f>
        <v>0</v>
      </c>
      <c r="AU17" s="53">
             </c>
      <c r="AV17" s="54" t="n">
        <f>IF($M17="人民币", $N17*T17*$BJ17/1.13, $N17*T17*$BJ17)</f>
        <v>0</v>
      </c>
      <c r="AW17" s="54" t="n">
        <f>IF($M17="人民币", $N17*U17*$BJ17/1.13, $N17*U17*$BJ17)</f>
        <v>0</v>
      </c>
      <c r="AX17" s="54" t="n">
        <f>IF($M17="人民币", $N17*V17*$BJ17/1.13, $N17*V17*$BJ17)</f>
        <v>0</v>
      </c>
      <c r="AY17" s="54" t="n">
        <f>IF($M17="人民币", $N17*W17*$BJ17/1.13, $N17*W17*$BJ17)</f>
        <v>0</v>
      </c>
      <c r="AZ17" s="54" t="n">
        <f>IF($M17="人民币", $N17*X17*$BJ17/1.13, $N17*X17*$BJ17)</f>
        <v>0</v>
      </c>
      <c r="BA17" s="54" t="n">
        <f>IF($M17="人民币", $N17*Y17*$BJ17/1.13, $N17*Y17*$BJ17)</f>
        <v>0</v>
      </c>
      <c r="BB17" s="54" t="n">
        <f>IF($M17="人民币", $N17*Z17*$BJ17/1.13, $N17*Z17*$BJ17)</f>
        <v>0</v>
      </c>
      <c r="BC17" s="54" t="n">
        <f>IF($M17="人民币", $N17*AA17*$BJ17/1.13, $N17*AA17*$BJ17)</f>
        <v>0</v>
      </c>
      <c r="BD17" s="54" t="n">
        <f>IF($M17="人民币", $N17*AB17*$BJ17/1.13, $N17*AB17*$BJ17)</f>
        <v>0</v>
      </c>
      <c r="BE17" s="54" t="n">
        <f>IF($M17="人民币", $N17*AC17*$BJ17/1.13, $N17*AC17*$BJ17)</f>
        <v>0</v>
      </c>
      <c r="BF17" s="54" t="n">
        <f>IF($M17="人民币", $N17*AD17*$BJ17/1.13, $N17*AD17*$BJ17)</f>
        <v>0</v>
      </c>
      <c r="BG17" s="54" t="n">
        <f>IF($M17="人民币", $N17*AE17*$BJ17/1.13, $N17*AE17*$BJ17)</f>
        <v>0</v>
      </c>
      <c r="BH17" s="55" t="n">
        <f>SUM(AV17:BG17)</f>
        <v>0</v>
      </c>
      <c r="BI17" s="56">
             </c>
      <c r="BJ17" s="57" t="n">
        <v>11</v>
      </c>
      <c r="BK17" s="29" t="n">
        <f>IF(OR(D17="", F17="", J17="", M17=""), 1, 0)</f>
        <v>0</v>
      </c>
      <c r="BL17" s="7">
             </c>
      <c r="BR17" s="7">
             </c>
    </row>
    <row r="18" x14ac:dyDescent="0.25">
      <c r="A18" s="40" t="n">
        <f>ROW()-5</f>
        <v>13</v>
      </c>
      <c r="B18" s="41" t="s">
        <v>48</v>
      </c>
      <c r="C18" s="42" t="s">
        <v>42</v>
      </c>
      <c r="D18" s="43" t="s">
        <v>82</v>
      </c>
      <c r="E18" s="42" t="s">
        <v>42</v>
      </c>
      <c r="F18" s="43" t="s">
        <v>83</v>
      </c>
      <c r="G18" s="44" t="s">
        <v>44</v>
      </c>
      <c r="H18" s="44" t="s">
        <v>44</v>
      </c>
      <c r="I18" s="42" t="s">
        <v>84</v>
      </c>
      <c r="J18" s="42" t="s">
        <v>42</v>
      </c>
      <c r="K18" s="42" t="s">
        <v>42</v>
      </c>
      <c r="L18" s="45" t="n">
        <f>AF18</f>
        <v>0</v>
      </c>
      <c r="M18" s="46" t="s">
        <v>46</v>
      </c>
      <c r="N18" s="58" t="n">
        <v>11111</v>
      </c>
      <c r="O18" s="47" t="n">
        <f>L18*N18*BJ18</f>
        <v>0</v>
      </c>
      <c r="P18" s="48" t="n">
        <f>BH18</f>
        <v>0</v>
      </c>
      <c r="Q18" s="45">
             </c>
      <c r="R18" s="49" t="n">
        <f>L18*Q18</f>
        <v>0</v>
      </c>
      <c r="S18" s="46" t="s">
        <f>IF(I18="粉剂", "千克", IF(I18="", "", "粒"))</f>
        <v>47</v>
      </c>
      <c r="T18" s="59">
             </c>
      <c r="U18" s="59">
             </c>
      <c r="V18" s="59">
             </c>
      <c r="W18" s="59">
             </c>
      <c r="X18" s="59">
             </c>
      <c r="Y18" s="59">
             </c>
      <c r="Z18" s="59">
             </c>
      <c r="AA18" s="59">
             </c>
      <c r="AB18" s="59">
             </c>
      <c r="AC18" s="59">
             </c>
      <c r="AD18" s="59">
             </c>
      <c r="AE18" s="59">
             </c>
      <c r="AF18" s="45" t="n">
        <f>T18+U18+V18+W18+X18+Y18+Z18+AA18+AB18+AC18+AD18+AE18</f>
        <v>0</v>
      </c>
      <c r="AG18" s="50">
             </c>
      <c r="AH18" s="51" t="n">
        <f>$Q18*T18</f>
        <v>0</v>
      </c>
      <c r="AI18" s="51" t="n">
        <f>$Q18*U18</f>
        <v>0</v>
      </c>
      <c r="AJ18" s="51" t="n">
        <f>$Q18*V18</f>
        <v>0</v>
      </c>
      <c r="AK18" s="51" t="n">
        <f>$Q18*W18</f>
        <v>0</v>
      </c>
      <c r="AL18" s="51" t="n">
        <f>$Q18*X18</f>
        <v>0</v>
      </c>
      <c r="AM18" s="51" t="n">
        <f>$Q18*Y18</f>
        <v>0</v>
      </c>
      <c r="AN18" s="51" t="n">
        <f>$Q18*Z18</f>
        <v>0</v>
      </c>
      <c r="AO18" s="52" t="n">
        <f>$Q18*AA18</f>
        <v>0</v>
      </c>
      <c r="AP18" s="52" t="n">
        <f>$Q18*AB18</f>
        <v>0</v>
      </c>
      <c r="AQ18" s="52" t="n">
        <f>$Q18*AC18</f>
        <v>0</v>
      </c>
      <c r="AR18" s="52" t="n">
        <f>$Q18*AD18</f>
        <v>0</v>
      </c>
      <c r="AS18" s="52" t="n">
        <f>$Q18*AE18</f>
        <v>0</v>
      </c>
      <c r="AT18" s="52" t="n">
        <f>SUM(AH18:AS18)</f>
        <v>0</v>
      </c>
      <c r="AU18" s="53">
             </c>
      <c r="AV18" s="54" t="n">
        <f>IF($M18="人民币", $N18*T18*$BJ18/1.13, $N18*T18*$BJ18)</f>
        <v>0</v>
      </c>
      <c r="AW18" s="54" t="n">
        <f>IF($M18="人民币", $N18*U18*$BJ18/1.13, $N18*U18*$BJ18)</f>
        <v>0</v>
      </c>
      <c r="AX18" s="54" t="n">
        <f>IF($M18="人民币", $N18*V18*$BJ18/1.13, $N18*V18*$BJ18)</f>
        <v>0</v>
      </c>
      <c r="AY18" s="54" t="n">
        <f>IF($M18="人民币", $N18*W18*$BJ18/1.13, $N18*W18*$BJ18)</f>
        <v>0</v>
      </c>
      <c r="AZ18" s="54" t="n">
        <f>IF($M18="人民币", $N18*X18*$BJ18/1.13, $N18*X18*$BJ18)</f>
        <v>0</v>
      </c>
      <c r="BA18" s="54" t="n">
        <f>IF($M18="人民币", $N18*Y18*$BJ18/1.13, $N18*Y18*$BJ18)</f>
        <v>0</v>
      </c>
      <c r="BB18" s="54" t="n">
        <f>IF($M18="人民币", $N18*Z18*$BJ18/1.13, $N18*Z18*$BJ18)</f>
        <v>0</v>
      </c>
      <c r="BC18" s="54" t="n">
        <f>IF($M18="人民币", $N18*AA18*$BJ18/1.13, $N18*AA18*$BJ18)</f>
        <v>0</v>
      </c>
      <c r="BD18" s="54" t="n">
        <f>IF($M18="人民币", $N18*AB18*$BJ18/1.13, $N18*AB18*$BJ18)</f>
        <v>0</v>
      </c>
      <c r="BE18" s="54" t="n">
        <f>IF($M18="人民币", $N18*AC18*$BJ18/1.13, $N18*AC18*$BJ18)</f>
        <v>0</v>
      </c>
      <c r="BF18" s="54" t="n">
        <f>IF($M18="人民币", $N18*AD18*$BJ18/1.13, $N18*AD18*$BJ18)</f>
        <v>0</v>
      </c>
      <c r="BG18" s="54" t="n">
        <f>IF($M18="人民币", $N18*AE18*$BJ18/1.13, $N18*AE18*$BJ18)</f>
        <v>0</v>
      </c>
      <c r="BH18" s="55" t="n">
        <f>SUM(AV18:BG18)</f>
        <v>0</v>
      </c>
      <c r="BI18" s="56">
             </c>
      <c r="BJ18" s="57" t="n">
        <v>12</v>
      </c>
      <c r="BK18" s="29" t="n">
        <f>IF(OR(D18="", F18="", J18="", M18=""), 1, 0)</f>
        <v>0</v>
      </c>
      <c r="BL18" s="7">
             </c>
      <c r="BR18" s="7">
             </c>
    </row>
    <row r="19" x14ac:dyDescent="0.25">
      <c r="A19" s="40" t="n">
        <f>ROW()-5</f>
        <v>14</v>
      </c>
      <c r="B19" s="41" t="s">
        <v>52</v>
      </c>
      <c r="C19" s="42" t="s">
        <v>42</v>
      </c>
      <c r="D19" s="43" t="s">
        <v>85</v>
      </c>
      <c r="E19" s="42" t="s">
        <v>42</v>
      </c>
      <c r="F19" s="43" t="s">
        <v>86</v>
      </c>
      <c r="G19" s="44" t="s">
        <v>44</v>
      </c>
      <c r="H19" s="44" t="s">
        <v>44</v>
      </c>
      <c r="I19" s="42" t="s">
        <v>87</v>
      </c>
      <c r="J19" s="42" t="s">
        <v>42</v>
      </c>
      <c r="K19" s="42" t="s">
        <v>42</v>
      </c>
      <c r="L19" s="45" t="n">
        <f>AF19</f>
        <v>0</v>
      </c>
      <c r="M19" s="46" t="s">
        <v>46</v>
      </c>
      <c r="N19" s="58" t="n">
        <v>11111</v>
      </c>
      <c r="O19" s="47" t="n">
        <f>L19*N19*BJ19</f>
        <v>0</v>
      </c>
      <c r="P19" s="48" t="n">
        <f>BH19</f>
        <v>0</v>
      </c>
      <c r="Q19" s="45">
             </c>
      <c r="R19" s="49" t="n">
        <f>L19*Q19</f>
        <v>0</v>
      </c>
      <c r="S19" s="46" t="s">
        <f>IF(I19="粉剂", "千克", IF(I19="", "", "粒"))</f>
        <v>47</v>
      </c>
      <c r="T19" s="59">
             </c>
      <c r="U19" s="59">
             </c>
      <c r="V19" s="59">
             </c>
      <c r="W19" s="59">
             </c>
      <c r="X19" s="59">
             </c>
      <c r="Y19" s="59">
             </c>
      <c r="Z19" s="59">
             </c>
      <c r="AA19" s="59">
             </c>
      <c r="AB19" s="59">
             </c>
      <c r="AC19" s="59">
             </c>
      <c r="AD19" s="59">
             </c>
      <c r="AE19" s="59">
             </c>
      <c r="AF19" s="45" t="n">
        <f>T19+U19+V19+W19+X19+Y19+Z19+AA19+AB19+AC19+AD19+AE19</f>
        <v>0</v>
      </c>
      <c r="AG19" s="50">
             </c>
      <c r="AH19" s="51" t="n">
        <f>$Q19*T19</f>
        <v>0</v>
      </c>
      <c r="AI19" s="51" t="n">
        <f>$Q19*U19</f>
        <v>0</v>
      </c>
      <c r="AJ19" s="51" t="n">
        <f>$Q19*V19</f>
        <v>0</v>
      </c>
      <c r="AK19" s="51" t="n">
        <f>$Q19*W19</f>
        <v>0</v>
      </c>
      <c r="AL19" s="51" t="n">
        <f>$Q19*X19</f>
        <v>0</v>
      </c>
      <c r="AM19" s="51" t="n">
        <f>$Q19*Y19</f>
        <v>0</v>
      </c>
      <c r="AN19" s="51" t="n">
        <f>$Q19*Z19</f>
        <v>0</v>
      </c>
      <c r="AO19" s="52" t="n">
        <f>$Q19*AA19</f>
        <v>0</v>
      </c>
      <c r="AP19" s="52" t="n">
        <f>$Q19*AB19</f>
        <v>0</v>
      </c>
      <c r="AQ19" s="52" t="n">
        <f>$Q19*AC19</f>
        <v>0</v>
      </c>
      <c r="AR19" s="52" t="n">
        <f>$Q19*AD19</f>
        <v>0</v>
      </c>
      <c r="AS19" s="52" t="n">
        <f>$Q19*AE19</f>
        <v>0</v>
      </c>
      <c r="AT19" s="52" t="n">
        <f>SUM(AH19:AS19)</f>
        <v>0</v>
      </c>
      <c r="AU19" s="53">
             </c>
      <c r="AV19" s="54" t="n">
        <f>IF($M19="人民币", $N19*T19*$BJ19/1.13, $N19*T19*$BJ19)</f>
        <v>0</v>
      </c>
      <c r="AW19" s="54" t="n">
        <f>IF($M19="人民币", $N19*U19*$BJ19/1.13, $N19*U19*$BJ19)</f>
        <v>0</v>
      </c>
      <c r="AX19" s="54" t="n">
        <f>IF($M19="人民币", $N19*V19*$BJ19/1.13, $N19*V19*$BJ19)</f>
        <v>0</v>
      </c>
      <c r="AY19" s="54" t="n">
        <f>IF($M19="人民币", $N19*W19*$BJ19/1.13, $N19*W19*$BJ19)</f>
        <v>0</v>
      </c>
      <c r="AZ19" s="54" t="n">
        <f>IF($M19="人民币", $N19*X19*$BJ19/1.13, $N19*X19*$BJ19)</f>
        <v>0</v>
      </c>
      <c r="BA19" s="54" t="n">
        <f>IF($M19="人民币", $N19*Y19*$BJ19/1.13, $N19*Y19*$BJ19)</f>
        <v>0</v>
      </c>
      <c r="BB19" s="54" t="n">
        <f>IF($M19="人民币", $N19*Z19*$BJ19/1.13, $N19*Z19*$BJ19)</f>
        <v>0</v>
      </c>
      <c r="BC19" s="54" t="n">
        <f>IF($M19="人民币", $N19*AA19*$BJ19/1.13, $N19*AA19*$BJ19)</f>
        <v>0</v>
      </c>
      <c r="BD19" s="54" t="n">
        <f>IF($M19="人民币", $N19*AB19*$BJ19/1.13, $N19*AB19*$BJ19)</f>
        <v>0</v>
      </c>
      <c r="BE19" s="54" t="n">
        <f>IF($M19="人民币", $N19*AC19*$BJ19/1.13, $N19*AC19*$BJ19)</f>
        <v>0</v>
      </c>
      <c r="BF19" s="54" t="n">
        <f>IF($M19="人民币", $N19*AD19*$BJ19/1.13, $N19*AD19*$BJ19)</f>
        <v>0</v>
      </c>
      <c r="BG19" s="54" t="n">
        <f>IF($M19="人民币", $N19*AE19*$BJ19/1.13, $N19*AE19*$BJ19)</f>
        <v>0</v>
      </c>
      <c r="BH19" s="55" t="n">
        <f>SUM(AV19:BG19)</f>
        <v>0</v>
      </c>
      <c r="BI19" s="56">
             </c>
      <c r="BJ19" s="57" t="n">
        <v>13</v>
      </c>
      <c r="BK19" s="29" t="n">
        <f>IF(OR(D19="", F19="", J19="", M19=""), 1, 0)</f>
        <v>0</v>
      </c>
      <c r="BL19" s="7">
             </c>
      <c r="BR19" s="7">
             </c>
    </row>
    <row r="20" x14ac:dyDescent="0.25">
      <c r="A20" s="40" t="n">
        <f>ROW()-5</f>
        <v>15</v>
      </c>
      <c r="B20" s="41" t="s">
        <v>56</v>
      </c>
      <c r="C20" s="42" t="s">
        <v>42</v>
      </c>
      <c r="D20" s="43" t="s">
        <v>88</v>
      </c>
      <c r="E20" s="42" t="s">
        <v>42</v>
      </c>
      <c r="F20" s="43" t="s">
        <v>89</v>
      </c>
      <c r="G20" s="44" t="s">
        <v>44</v>
      </c>
      <c r="H20" s="44" t="s">
        <v>44</v>
      </c>
      <c r="I20" s="42" t="s">
        <v>90</v>
      </c>
      <c r="J20" s="42" t="s">
        <v>42</v>
      </c>
      <c r="K20" s="42" t="s">
        <v>42</v>
      </c>
      <c r="L20" s="45" t="n">
        <f>AF20</f>
        <v>0</v>
      </c>
      <c r="M20" s="46" t="s">
        <v>46</v>
      </c>
      <c r="N20" s="58" t="n">
        <v>11111</v>
      </c>
      <c r="O20" s="47" t="n">
        <f>L20*N20*BJ20</f>
        <v>0</v>
      </c>
      <c r="P20" s="48" t="n">
        <f>BH20</f>
        <v>0</v>
      </c>
      <c r="Q20" s="45">
             </c>
      <c r="R20" s="49" t="n">
        <f>L20*Q20</f>
        <v>0</v>
      </c>
      <c r="S20" s="46" t="s">
        <f>IF(I20="粉剂", "千克", IF(I20="", "", "粒"))</f>
        <v>47</v>
      </c>
      <c r="T20" s="59">
             </c>
      <c r="U20" s="59">
             </c>
      <c r="V20" s="59">
             </c>
      <c r="W20" s="59">
             </c>
      <c r="X20" s="59">
             </c>
      <c r="Y20" s="59">
             </c>
      <c r="Z20" s="59">
             </c>
      <c r="AA20" s="59">
             </c>
      <c r="AB20" s="59">
             </c>
      <c r="AC20" s="59">
             </c>
      <c r="AD20" s="59">
             </c>
      <c r="AE20" s="59">
             </c>
      <c r="AF20" s="45" t="n">
        <f>T20+U20+V20+W20+X20+Y20+Z20+AA20+AB20+AC20+AD20+AE20</f>
        <v>0</v>
      </c>
      <c r="AG20" s="50">
             </c>
      <c r="AH20" s="51" t="n">
        <f>$Q20*T20</f>
        <v>0</v>
      </c>
      <c r="AI20" s="51" t="n">
        <f>$Q20*U20</f>
        <v>0</v>
      </c>
      <c r="AJ20" s="51" t="n">
        <f>$Q20*V20</f>
        <v>0</v>
      </c>
      <c r="AK20" s="51" t="n">
        <f>$Q20*W20</f>
        <v>0</v>
      </c>
      <c r="AL20" s="51" t="n">
        <f>$Q20*X20</f>
        <v>0</v>
      </c>
      <c r="AM20" s="51" t="n">
        <f>$Q20*Y20</f>
        <v>0</v>
      </c>
      <c r="AN20" s="51" t="n">
        <f>$Q20*Z20</f>
        <v>0</v>
      </c>
      <c r="AO20" s="52" t="n">
        <f>$Q20*AA20</f>
        <v>0</v>
      </c>
      <c r="AP20" s="52" t="n">
        <f>$Q20*AB20</f>
        <v>0</v>
      </c>
      <c r="AQ20" s="52" t="n">
        <f>$Q20*AC20</f>
        <v>0</v>
      </c>
      <c r="AR20" s="52" t="n">
        <f>$Q20*AD20</f>
        <v>0</v>
      </c>
      <c r="AS20" s="52" t="n">
        <f>$Q20*AE20</f>
        <v>0</v>
      </c>
      <c r="AT20" s="52" t="n">
        <f>SUM(AH20:AS20)</f>
        <v>0</v>
      </c>
      <c r="AU20" s="53">
             </c>
      <c r="AV20" s="54" t="n">
        <f>IF($M20="人民币", $N20*T20*$BJ20/1.13, $N20*T20*$BJ20)</f>
        <v>0</v>
      </c>
      <c r="AW20" s="54" t="n">
        <f>IF($M20="人民币", $N20*U20*$BJ20/1.13, $N20*U20*$BJ20)</f>
        <v>0</v>
      </c>
      <c r="AX20" s="54" t="n">
        <f>IF($M20="人民币", $N20*V20*$BJ20/1.13, $N20*V20*$BJ20)</f>
        <v>0</v>
      </c>
      <c r="AY20" s="54" t="n">
        <f>IF($M20="人民币", $N20*W20*$BJ20/1.13, $N20*W20*$BJ20)</f>
        <v>0</v>
      </c>
      <c r="AZ20" s="54" t="n">
        <f>IF($M20="人民币", $N20*X20*$BJ20/1.13, $N20*X20*$BJ20)</f>
        <v>0</v>
      </c>
      <c r="BA20" s="54" t="n">
        <f>IF($M20="人民币", $N20*Y20*$BJ20/1.13, $N20*Y20*$BJ20)</f>
        <v>0</v>
      </c>
      <c r="BB20" s="54" t="n">
        <f>IF($M20="人民币", $N20*Z20*$BJ20/1.13, $N20*Z20*$BJ20)</f>
        <v>0</v>
      </c>
      <c r="BC20" s="54" t="n">
        <f>IF($M20="人民币", $N20*AA20*$BJ20/1.13, $N20*AA20*$BJ20)</f>
        <v>0</v>
      </c>
      <c r="BD20" s="54" t="n">
        <f>IF($M20="人民币", $N20*AB20*$BJ20/1.13, $N20*AB20*$BJ20)</f>
        <v>0</v>
      </c>
      <c r="BE20" s="54" t="n">
        <f>IF($M20="人民币", $N20*AC20*$BJ20/1.13, $N20*AC20*$BJ20)</f>
        <v>0</v>
      </c>
      <c r="BF20" s="54" t="n">
        <f>IF($M20="人民币", $N20*AD20*$BJ20/1.13, $N20*AD20*$BJ20)</f>
        <v>0</v>
      </c>
      <c r="BG20" s="54" t="n">
        <f>IF($M20="人民币", $N20*AE20*$BJ20/1.13, $N20*AE20*$BJ20)</f>
        <v>0</v>
      </c>
      <c r="BH20" s="55" t="n">
        <f>SUM(AV20:BG20)</f>
        <v>0</v>
      </c>
      <c r="BI20" s="56">
             </c>
      <c r="BJ20" s="57" t="n">
        <v>14</v>
      </c>
      <c r="BK20" s="29" t="n">
        <f>IF(OR(D20="", F20="", J20="", M20=""), 1, 0)</f>
        <v>0</v>
      </c>
      <c r="BL20" s="7">
             </c>
      <c r="BR20" s="7">
             </c>
    </row>
    <row r="21" x14ac:dyDescent="0.25">
      <c r="A21" s="40" t="n">
        <f>ROW()-5</f>
        <v>16</v>
      </c>
      <c r="B21" s="41" t="s">
        <v>60</v>
      </c>
      <c r="C21" s="42" t="s">
        <v>42</v>
      </c>
      <c r="D21" s="43" t="s">
        <v>91</v>
      </c>
      <c r="E21" s="42" t="s">
        <v>42</v>
      </c>
      <c r="F21" s="43" t="s">
        <v>92</v>
      </c>
      <c r="G21" s="44" t="s">
        <v>44</v>
      </c>
      <c r="H21" s="44" t="s">
        <v>44</v>
      </c>
      <c r="I21" s="42" t="s">
        <v>93</v>
      </c>
      <c r="J21" s="42" t="s">
        <v>42</v>
      </c>
      <c r="K21" s="42" t="s">
        <v>42</v>
      </c>
      <c r="L21" s="45" t="n">
        <f>AF21</f>
        <v>0</v>
      </c>
      <c r="M21" s="46" t="s">
        <v>46</v>
      </c>
      <c r="N21" s="58" t="n">
        <v>11111</v>
      </c>
      <c r="O21" s="47" t="n">
        <f>L21*N21*BJ21</f>
        <v>0</v>
      </c>
      <c r="P21" s="48" t="n">
        <f>BH21</f>
        <v>0</v>
      </c>
      <c r="Q21" s="45">
             </c>
      <c r="R21" s="49" t="n">
        <f>L21*Q21</f>
        <v>0</v>
      </c>
      <c r="S21" s="46" t="s">
        <f>IF(I21="粉剂", "千克", IF(I21="", "", "粒"))</f>
        <v>47</v>
      </c>
      <c r="T21" s="59">
             </c>
      <c r="U21" s="59">
             </c>
      <c r="V21" s="59">
             </c>
      <c r="W21" s="59">
             </c>
      <c r="X21" s="59">
             </c>
      <c r="Y21" s="59">
             </c>
      <c r="Z21" s="59">
             </c>
      <c r="AA21" s="59">
             </c>
      <c r="AB21" s="59">
             </c>
      <c r="AC21" s="59">
             </c>
      <c r="AD21" s="59">
             </c>
      <c r="AE21" s="59">
             </c>
      <c r="AF21" s="45" t="n">
        <f>T21+U21+V21+W21+X21+Y21+Z21+AA21+AB21+AC21+AD21+AE21</f>
        <v>0</v>
      </c>
      <c r="AG21" s="50">
             </c>
      <c r="AH21" s="51" t="n">
        <f>$Q21*T21</f>
        <v>0</v>
      </c>
      <c r="AI21" s="51" t="n">
        <f>$Q21*U21</f>
        <v>0</v>
      </c>
      <c r="AJ21" s="51" t="n">
        <f>$Q21*V21</f>
        <v>0</v>
      </c>
      <c r="AK21" s="51" t="n">
        <f>$Q21*W21</f>
        <v>0</v>
      </c>
      <c r="AL21" s="51" t="n">
        <f>$Q21*X21</f>
        <v>0</v>
      </c>
      <c r="AM21" s="51" t="n">
        <f>$Q21*Y21</f>
        <v>0</v>
      </c>
      <c r="AN21" s="51" t="n">
        <f>$Q21*Z21</f>
        <v>0</v>
      </c>
      <c r="AO21" s="52" t="n">
        <f>$Q21*AA21</f>
        <v>0</v>
      </c>
      <c r="AP21" s="52" t="n">
        <f>$Q21*AB21</f>
        <v>0</v>
      </c>
      <c r="AQ21" s="52" t="n">
        <f>$Q21*AC21</f>
        <v>0</v>
      </c>
      <c r="AR21" s="52" t="n">
        <f>$Q21*AD21</f>
        <v>0</v>
      </c>
      <c r="AS21" s="52" t="n">
        <f>$Q21*AE21</f>
        <v>0</v>
      </c>
      <c r="AT21" s="52" t="n">
        <f>SUM(AH21:AS21)</f>
        <v>0</v>
      </c>
      <c r="AU21" s="53">
             </c>
      <c r="AV21" s="54" t="n">
        <f>IF($M21="人民币", $N21*T21*$BJ21/1.13, $N21*T21*$BJ21)</f>
        <v>0</v>
      </c>
      <c r="AW21" s="54" t="n">
        <f>IF($M21="人民币", $N21*U21*$BJ21/1.13, $N21*U21*$BJ21)</f>
        <v>0</v>
      </c>
      <c r="AX21" s="54" t="n">
        <f>IF($M21="人民币", $N21*V21*$BJ21/1.13, $N21*V21*$BJ21)</f>
        <v>0</v>
      </c>
      <c r="AY21" s="54" t="n">
        <f>IF($M21="人民币", $N21*W21*$BJ21/1.13, $N21*W21*$BJ21)</f>
        <v>0</v>
      </c>
      <c r="AZ21" s="54" t="n">
        <f>IF($M21="人民币", $N21*X21*$BJ21/1.13, $N21*X21*$BJ21)</f>
        <v>0</v>
      </c>
      <c r="BA21" s="54" t="n">
        <f>IF($M21="人民币", $N21*Y21*$BJ21/1.13, $N21*Y21*$BJ21)</f>
        <v>0</v>
      </c>
      <c r="BB21" s="54" t="n">
        <f>IF($M21="人民币", $N21*Z21*$BJ21/1.13, $N21*Z21*$BJ21)</f>
        <v>0</v>
      </c>
      <c r="BC21" s="54" t="n">
        <f>IF($M21="人民币", $N21*AA21*$BJ21/1.13, $N21*AA21*$BJ21)</f>
        <v>0</v>
      </c>
      <c r="BD21" s="54" t="n">
        <f>IF($M21="人民币", $N21*AB21*$BJ21/1.13, $N21*AB21*$BJ21)</f>
        <v>0</v>
      </c>
      <c r="BE21" s="54" t="n">
        <f>IF($M21="人民币", $N21*AC21*$BJ21/1.13, $N21*AC21*$BJ21)</f>
        <v>0</v>
      </c>
      <c r="BF21" s="54" t="n">
        <f>IF($M21="人民币", $N21*AD21*$BJ21/1.13, $N21*AD21*$BJ21)</f>
        <v>0</v>
      </c>
      <c r="BG21" s="54" t="n">
        <f>IF($M21="人民币", $N21*AE21*$BJ21/1.13, $N21*AE21*$BJ21)</f>
        <v>0</v>
      </c>
      <c r="BH21" s="55" t="n">
        <f>SUM(AV21:BG21)</f>
        <v>0</v>
      </c>
      <c r="BI21" s="56">
             </c>
      <c r="BJ21" s="57" t="n">
        <v>15</v>
      </c>
      <c r="BK21" s="29" t="n">
        <f>IF(OR(D21="", F21="", J21="", M21=""), 1, 0)</f>
        <v>0</v>
      </c>
      <c r="BL21" s="7">
             </c>
      <c r="BR21" s="7">
             </c>
    </row>
    <row r="22" x14ac:dyDescent="0.25">
      <c r="A22" s="40" t="n">
        <f>ROW()-5</f>
        <v>17</v>
      </c>
      <c r="B22" s="41" t="s">
        <v>41</v>
      </c>
      <c r="C22" s="42" t="s">
        <v>42</v>
      </c>
      <c r="D22" s="43" t="s">
        <v>94</v>
      </c>
      <c r="E22" s="42" t="s">
        <v>42</v>
      </c>
      <c r="F22" s="43" t="s">
        <v>95</v>
      </c>
      <c r="G22" s="44" t="s">
        <v>44</v>
      </c>
      <c r="H22" s="44" t="s">
        <v>44</v>
      </c>
      <c r="I22" s="42" t="s">
        <v>96</v>
      </c>
      <c r="J22" s="42" t="s">
        <v>42</v>
      </c>
      <c r="K22" s="42" t="s">
        <v>42</v>
      </c>
      <c r="L22" s="45" t="n">
        <f>AF22</f>
        <v>0</v>
      </c>
      <c r="M22" s="46" t="s">
        <v>46</v>
      </c>
      <c r="N22" s="58" t="n">
        <v>11111</v>
      </c>
      <c r="O22" s="47" t="n">
        <f>L22*N22*BJ22</f>
        <v>0</v>
      </c>
      <c r="P22" s="48" t="n">
        <f>BH22</f>
        <v>0</v>
      </c>
      <c r="Q22" s="45">
             </c>
      <c r="R22" s="49" t="n">
        <f>L22*Q22</f>
        <v>0</v>
      </c>
      <c r="S22" s="46" t="s">
        <f>IF(I22="粉剂", "千克", IF(I22="", "", "粒"))</f>
        <v>47</v>
      </c>
      <c r="T22" s="59">
             </c>
      <c r="U22" s="59">
             </c>
      <c r="V22" s="59">
             </c>
      <c r="W22" s="59">
             </c>
      <c r="X22" s="59">
             </c>
      <c r="Y22" s="59">
             </c>
      <c r="Z22" s="59">
             </c>
      <c r="AA22" s="59">
             </c>
      <c r="AB22" s="59">
             </c>
      <c r="AC22" s="59">
             </c>
      <c r="AD22" s="59">
             </c>
      <c r="AE22" s="59">
             </c>
      <c r="AF22" s="45" t="n">
        <f>T22+U22+V22+W22+X22+Y22+Z22+AA22+AB22+AC22+AD22+AE22</f>
        <v>0</v>
      </c>
      <c r="AG22" s="50">
             </c>
      <c r="AH22" s="51" t="n">
        <f>$Q22*T22</f>
        <v>0</v>
      </c>
      <c r="AI22" s="51" t="n">
        <f>$Q22*U22</f>
        <v>0</v>
      </c>
      <c r="AJ22" s="51" t="n">
        <f>$Q22*V22</f>
        <v>0</v>
      </c>
      <c r="AK22" s="51" t="n">
        <f>$Q22*W22</f>
        <v>0</v>
      </c>
      <c r="AL22" s="51" t="n">
        <f>$Q22*X22</f>
        <v>0</v>
      </c>
      <c r="AM22" s="51" t="n">
        <f>$Q22*Y22</f>
        <v>0</v>
      </c>
      <c r="AN22" s="51" t="n">
        <f>$Q22*Z22</f>
        <v>0</v>
      </c>
      <c r="AO22" s="52" t="n">
        <f>$Q22*AA22</f>
        <v>0</v>
      </c>
      <c r="AP22" s="52" t="n">
        <f>$Q22*AB22</f>
        <v>0</v>
      </c>
      <c r="AQ22" s="52" t="n">
        <f>$Q22*AC22</f>
        <v>0</v>
      </c>
      <c r="AR22" s="52" t="n">
        <f>$Q22*AD22</f>
        <v>0</v>
      </c>
      <c r="AS22" s="52" t="n">
        <f>$Q22*AE22</f>
        <v>0</v>
      </c>
      <c r="AT22" s="52" t="n">
        <f>SUM(AH22:AS22)</f>
        <v>0</v>
      </c>
      <c r="AU22" s="53">
             </c>
      <c r="AV22" s="54" t="n">
        <f>IF($M22="人民币", $N22*T22*$BJ22/1.13, $N22*T22*$BJ22)</f>
        <v>0</v>
      </c>
      <c r="AW22" s="54" t="n">
        <f>IF($M22="人民币", $N22*U22*$BJ22/1.13, $N22*U22*$BJ22)</f>
        <v>0</v>
      </c>
      <c r="AX22" s="54" t="n">
        <f>IF($M22="人民币", $N22*V22*$BJ22/1.13, $N22*V22*$BJ22)</f>
        <v>0</v>
      </c>
      <c r="AY22" s="54" t="n">
        <f>IF($M22="人民币", $N22*W22*$BJ22/1.13, $N22*W22*$BJ22)</f>
        <v>0</v>
      </c>
      <c r="AZ22" s="54" t="n">
        <f>IF($M22="人民币", $N22*X22*$BJ22/1.13, $N22*X22*$BJ22)</f>
        <v>0</v>
      </c>
      <c r="BA22" s="54" t="n">
        <f>IF($M22="人民币", $N22*Y22*$BJ22/1.13, $N22*Y22*$BJ22)</f>
        <v>0</v>
      </c>
      <c r="BB22" s="54" t="n">
        <f>IF($M22="人民币", $N22*Z22*$BJ22/1.13, $N22*Z22*$BJ22)</f>
        <v>0</v>
      </c>
      <c r="BC22" s="54" t="n">
        <f>IF($M22="人民币", $N22*AA22*$BJ22/1.13, $N22*AA22*$BJ22)</f>
        <v>0</v>
      </c>
      <c r="BD22" s="54" t="n">
        <f>IF($M22="人民币", $N22*AB22*$BJ22/1.13, $N22*AB22*$BJ22)</f>
        <v>0</v>
      </c>
      <c r="BE22" s="54" t="n">
        <f>IF($M22="人民币", $N22*AC22*$BJ22/1.13, $N22*AC22*$BJ22)</f>
        <v>0</v>
      </c>
      <c r="BF22" s="54" t="n">
        <f>IF($M22="人民币", $N22*AD22*$BJ22/1.13, $N22*AD22*$BJ22)</f>
        <v>0</v>
      </c>
      <c r="BG22" s="54" t="n">
        <f>IF($M22="人民币", $N22*AE22*$BJ22/1.13, $N22*AE22*$BJ22)</f>
        <v>0</v>
      </c>
      <c r="BH22" s="55" t="n">
        <f>SUM(AV22:BG22)</f>
        <v>0</v>
      </c>
      <c r="BI22" s="56">
             </c>
      <c r="BJ22" s="57" t="n">
        <v>16</v>
      </c>
      <c r="BK22" s="29" t="n">
        <f>IF(OR(D22="", F22="", J22="", M22=""), 1, 0)</f>
        <v>0</v>
      </c>
      <c r="BL22" s="7">
             </c>
      <c r="BR22" s="7">
             </c>
    </row>
    <row r="23" x14ac:dyDescent="0.25">
      <c r="A23" s="40" t="n">
        <f>ROW()-5</f>
        <v>18</v>
      </c>
      <c r="B23" s="41" t="s">
        <v>48</v>
      </c>
      <c r="C23" s="42" t="s">
        <v>42</v>
      </c>
      <c r="D23" s="43" t="s">
        <v>97</v>
      </c>
      <c r="E23" s="42" t="s">
        <v>42</v>
      </c>
      <c r="F23" s="43" t="s">
        <v>98</v>
      </c>
      <c r="G23" s="44" t="s">
        <v>44</v>
      </c>
      <c r="H23" s="44" t="s">
        <v>44</v>
      </c>
      <c r="I23" s="42" t="s">
        <v>99</v>
      </c>
      <c r="J23" s="42" t="s">
        <v>42</v>
      </c>
      <c r="K23" s="42" t="s">
        <v>42</v>
      </c>
      <c r="L23" s="45" t="n">
        <f>AF23</f>
        <v>0</v>
      </c>
      <c r="M23" s="46" t="s">
        <v>46</v>
      </c>
      <c r="N23" s="58" t="n">
        <v>11111</v>
      </c>
      <c r="O23" s="47" t="n">
        <f>L23*N23*BJ23</f>
        <v>0</v>
      </c>
      <c r="P23" s="48" t="n">
        <f>BH23</f>
        <v>0</v>
      </c>
      <c r="Q23" s="45">
             </c>
      <c r="R23" s="49" t="n">
        <f>L23*Q23</f>
        <v>0</v>
      </c>
      <c r="S23" s="46" t="s">
        <f>IF(I23="粉剂", "千克", IF(I23="", "", "粒"))</f>
        <v>47</v>
      </c>
      <c r="T23" s="59">
             </c>
      <c r="U23" s="59">
             </c>
      <c r="V23" s="59">
             </c>
      <c r="W23" s="59">
             </c>
      <c r="X23" s="59">
             </c>
      <c r="Y23" s="59">
             </c>
      <c r="Z23" s="59">
             </c>
      <c r="AA23" s="59">
             </c>
      <c r="AB23" s="59">
             </c>
      <c r="AC23" s="59">
             </c>
      <c r="AD23" s="59">
             </c>
      <c r="AE23" s="59">
             </c>
      <c r="AF23" s="45" t="n">
        <f>T23+U23+V23+W23+X23+Y23+Z23+AA23+AB23+AC23+AD23+AE23</f>
        <v>0</v>
      </c>
      <c r="AG23" s="50">
             </c>
      <c r="AH23" s="51" t="n">
        <f>$Q23*T23</f>
        <v>0</v>
      </c>
      <c r="AI23" s="51" t="n">
        <f>$Q23*U23</f>
        <v>0</v>
      </c>
      <c r="AJ23" s="51" t="n">
        <f>$Q23*V23</f>
        <v>0</v>
      </c>
      <c r="AK23" s="51" t="n">
        <f>$Q23*W23</f>
        <v>0</v>
      </c>
      <c r="AL23" s="51" t="n">
        <f>$Q23*X23</f>
        <v>0</v>
      </c>
      <c r="AM23" s="51" t="n">
        <f>$Q23*Y23</f>
        <v>0</v>
      </c>
      <c r="AN23" s="51" t="n">
        <f>$Q23*Z23</f>
        <v>0</v>
      </c>
      <c r="AO23" s="52" t="n">
        <f>$Q23*AA23</f>
        <v>0</v>
      </c>
      <c r="AP23" s="52" t="n">
        <f>$Q23*AB23</f>
        <v>0</v>
      </c>
      <c r="AQ23" s="52" t="n">
        <f>$Q23*AC23</f>
        <v>0</v>
      </c>
      <c r="AR23" s="52" t="n">
        <f>$Q23*AD23</f>
        <v>0</v>
      </c>
      <c r="AS23" s="52" t="n">
        <f>$Q23*AE23</f>
        <v>0</v>
      </c>
      <c r="AT23" s="52" t="n">
        <f>SUM(AH23:AS23)</f>
        <v>0</v>
      </c>
      <c r="AU23" s="53">
             </c>
      <c r="AV23" s="54" t="n">
        <f>IF($M23="人民币", $N23*T23*$BJ23/1.13, $N23*T23*$BJ23)</f>
        <v>0</v>
      </c>
      <c r="AW23" s="54" t="n">
        <f>IF($M23="人民币", $N23*U23*$BJ23/1.13, $N23*U23*$BJ23)</f>
        <v>0</v>
      </c>
      <c r="AX23" s="54" t="n">
        <f>IF($M23="人民币", $N23*V23*$BJ23/1.13, $N23*V23*$BJ23)</f>
        <v>0</v>
      </c>
      <c r="AY23" s="54" t="n">
        <f>IF($M23="人民币", $N23*W23*$BJ23/1.13, $N23*W23*$BJ23)</f>
        <v>0</v>
      </c>
      <c r="AZ23" s="54" t="n">
        <f>IF($M23="人民币", $N23*X23*$BJ23/1.13, $N23*X23*$BJ23)</f>
        <v>0</v>
      </c>
      <c r="BA23" s="54" t="n">
        <f>IF($M23="人民币", $N23*Y23*$BJ23/1.13, $N23*Y23*$BJ23)</f>
        <v>0</v>
      </c>
      <c r="BB23" s="54" t="n">
        <f>IF($M23="人民币", $N23*Z23*$BJ23/1.13, $N23*Z23*$BJ23)</f>
        <v>0</v>
      </c>
      <c r="BC23" s="54" t="n">
        <f>IF($M23="人民币", $N23*AA23*$BJ23/1.13, $N23*AA23*$BJ23)</f>
        <v>0</v>
      </c>
      <c r="BD23" s="54" t="n">
        <f>IF($M23="人民币", $N23*AB23*$BJ23/1.13, $N23*AB23*$BJ23)</f>
        <v>0</v>
      </c>
      <c r="BE23" s="54" t="n">
        <f>IF($M23="人民币", $N23*AC23*$BJ23/1.13, $N23*AC23*$BJ23)</f>
        <v>0</v>
      </c>
      <c r="BF23" s="54" t="n">
        <f>IF($M23="人民币", $N23*AD23*$BJ23/1.13, $N23*AD23*$BJ23)</f>
        <v>0</v>
      </c>
      <c r="BG23" s="54" t="n">
        <f>IF($M23="人民币", $N23*AE23*$BJ23/1.13, $N23*AE23*$BJ23)</f>
        <v>0</v>
      </c>
      <c r="BH23" s="55" t="n">
        <f>SUM(AV23:BG23)</f>
        <v>0</v>
      </c>
      <c r="BI23" s="56">
             </c>
      <c r="BJ23" s="57" t="n">
        <v>17</v>
      </c>
      <c r="BK23" s="29" t="n">
        <f>IF(OR(D23="", F23="", J23="", M23=""), 1, 0)</f>
        <v>0</v>
      </c>
      <c r="BL23" s="7">
             </c>
      <c r="BR23" s="7">
             </c>
    </row>
    <row r="24" x14ac:dyDescent="0.25">
      <c r="A24" s="40" t="n">
        <f>ROW()-5</f>
        <v>19</v>
      </c>
      <c r="B24" s="41" t="s">
        <v>52</v>
      </c>
      <c r="C24" s="42" t="s">
        <v>42</v>
      </c>
      <c r="D24" s="43" t="s">
        <v>100</v>
      </c>
      <c r="E24" s="42" t="s">
        <v>42</v>
      </c>
      <c r="F24" s="43" t="s">
        <v>101</v>
      </c>
      <c r="G24" s="44" t="s">
        <v>44</v>
      </c>
      <c r="H24" s="44" t="s">
        <v>44</v>
      </c>
      <c r="I24" s="42" t="s">
        <v>102</v>
      </c>
      <c r="J24" s="42" t="s">
        <v>42</v>
      </c>
      <c r="K24" s="42" t="s">
        <v>42</v>
      </c>
      <c r="L24" s="45" t="n">
        <f>AF24</f>
        <v>0</v>
      </c>
      <c r="M24" s="46" t="s">
        <v>46</v>
      </c>
      <c r="N24" s="58" t="n">
        <v>11111</v>
      </c>
      <c r="O24" s="47" t="n">
        <f>L24*N24*BJ24</f>
        <v>0</v>
      </c>
      <c r="P24" s="48" t="n">
        <f>BH24</f>
        <v>0</v>
      </c>
      <c r="Q24" s="45">
             </c>
      <c r="R24" s="49" t="n">
        <f>L24*Q24</f>
        <v>0</v>
      </c>
      <c r="S24" s="46" t="s">
        <f>IF(I24="粉剂", "千克", IF(I24="", "", "粒"))</f>
        <v>47</v>
      </c>
      <c r="T24" s="59">
             </c>
      <c r="U24" s="59">
             </c>
      <c r="V24" s="59">
             </c>
      <c r="W24" s="59">
             </c>
      <c r="X24" s="59">
             </c>
      <c r="Y24" s="59">
             </c>
      <c r="Z24" s="59">
             </c>
      <c r="AA24" s="59">
             </c>
      <c r="AB24" s="59">
             </c>
      <c r="AC24" s="59">
             </c>
      <c r="AD24" s="59">
             </c>
      <c r="AE24" s="59">
             </c>
      <c r="AF24" s="45" t="n">
        <f>T24+U24+V24+W24+X24+Y24+Z24+AA24+AB24+AC24+AD24+AE24</f>
        <v>0</v>
      </c>
      <c r="AG24" s="50">
             </c>
      <c r="AH24" s="51" t="n">
        <f>$Q24*T24</f>
        <v>0</v>
      </c>
      <c r="AI24" s="51" t="n">
        <f>$Q24*U24</f>
        <v>0</v>
      </c>
      <c r="AJ24" s="51" t="n">
        <f>$Q24*V24</f>
        <v>0</v>
      </c>
      <c r="AK24" s="51" t="n">
        <f>$Q24*W24</f>
        <v>0</v>
      </c>
      <c r="AL24" s="51" t="n">
        <f>$Q24*X24</f>
        <v>0</v>
      </c>
      <c r="AM24" s="51" t="n">
        <f>$Q24*Y24</f>
        <v>0</v>
      </c>
      <c r="AN24" s="51" t="n">
        <f>$Q24*Z24</f>
        <v>0</v>
      </c>
      <c r="AO24" s="52" t="n">
        <f>$Q24*AA24</f>
        <v>0</v>
      </c>
      <c r="AP24" s="52" t="n">
        <f>$Q24*AB24</f>
        <v>0</v>
      </c>
      <c r="AQ24" s="52" t="n">
        <f>$Q24*AC24</f>
        <v>0</v>
      </c>
      <c r="AR24" s="52" t="n">
        <f>$Q24*AD24</f>
        <v>0</v>
      </c>
      <c r="AS24" s="52" t="n">
        <f>$Q24*AE24</f>
        <v>0</v>
      </c>
      <c r="AT24" s="52" t="n">
        <f>SUM(AH24:AS24)</f>
        <v>0</v>
      </c>
      <c r="AU24" s="53">
             </c>
      <c r="AV24" s="54" t="n">
        <f>IF($M24="人民币", $N24*T24*$BJ24/1.13, $N24*T24*$BJ24)</f>
        <v>0</v>
      </c>
      <c r="AW24" s="54" t="n">
        <f>IF($M24="人民币", $N24*U24*$BJ24/1.13, $N24*U24*$BJ24)</f>
        <v>0</v>
      </c>
      <c r="AX24" s="54" t="n">
        <f>IF($M24="人民币", $N24*V24*$BJ24/1.13, $N24*V24*$BJ24)</f>
        <v>0</v>
      </c>
      <c r="AY24" s="54" t="n">
        <f>IF($M24="人民币", $N24*W24*$BJ24/1.13, $N24*W24*$BJ24)</f>
        <v>0</v>
      </c>
      <c r="AZ24" s="54" t="n">
        <f>IF($M24="人民币", $N24*X24*$BJ24/1.13, $N24*X24*$BJ24)</f>
        <v>0</v>
      </c>
      <c r="BA24" s="54" t="n">
        <f>IF($M24="人民币", $N24*Y24*$BJ24/1.13, $N24*Y24*$BJ24)</f>
        <v>0</v>
      </c>
      <c r="BB24" s="54" t="n">
        <f>IF($M24="人民币", $N24*Z24*$BJ24/1.13, $N24*Z24*$BJ24)</f>
        <v>0</v>
      </c>
      <c r="BC24" s="54" t="n">
        <f>IF($M24="人民币", $N24*AA24*$BJ24/1.13, $N24*AA24*$BJ24)</f>
        <v>0</v>
      </c>
      <c r="BD24" s="54" t="n">
        <f>IF($M24="人民币", $N24*AB24*$BJ24/1.13, $N24*AB24*$BJ24)</f>
        <v>0</v>
      </c>
      <c r="BE24" s="54" t="n">
        <f>IF($M24="人民币", $N24*AC24*$BJ24/1.13, $N24*AC24*$BJ24)</f>
        <v>0</v>
      </c>
      <c r="BF24" s="54" t="n">
        <f>IF($M24="人民币", $N24*AD24*$BJ24/1.13, $N24*AD24*$BJ24)</f>
        <v>0</v>
      </c>
      <c r="BG24" s="54" t="n">
        <f>IF($M24="人民币", $N24*AE24*$BJ24/1.13, $N24*AE24*$BJ24)</f>
        <v>0</v>
      </c>
      <c r="BH24" s="55" t="n">
        <f>SUM(AV24:BG24)</f>
        <v>0</v>
      </c>
      <c r="BI24" s="56">
             </c>
      <c r="BJ24" s="57" t="n">
        <v>18</v>
      </c>
      <c r="BK24" s="29" t="n">
        <f>IF(OR(D24="", F24="", J24="", M24=""), 1, 0)</f>
        <v>0</v>
      </c>
      <c r="BL24" s="7">
             </c>
      <c r="BR24" s="7">
             </c>
    </row>
    <row r="25" x14ac:dyDescent="0.25">
      <c r="A25" s="40" t="n">
        <f>ROW()-5</f>
        <v>20</v>
      </c>
      <c r="B25" s="41" t="s">
        <v>56</v>
      </c>
      <c r="C25" s="42" t="s">
        <v>42</v>
      </c>
      <c r="D25" s="43" t="s">
        <v>103</v>
      </c>
      <c r="E25" s="42" t="s">
        <v>42</v>
      </c>
      <c r="F25" s="43" t="s">
        <v>104</v>
      </c>
      <c r="G25" s="44" t="s">
        <v>44</v>
      </c>
      <c r="H25" s="44" t="s">
        <v>44</v>
      </c>
      <c r="I25" s="42" t="s">
        <v>105</v>
      </c>
      <c r="J25" s="42" t="s">
        <v>42</v>
      </c>
      <c r="K25" s="42" t="s">
        <v>42</v>
      </c>
      <c r="L25" s="45" t="n">
        <f>AF25</f>
        <v>0</v>
      </c>
      <c r="M25" s="46" t="s">
        <v>46</v>
      </c>
      <c r="N25" s="58" t="n">
        <v>11111</v>
      </c>
      <c r="O25" s="47" t="n">
        <f>L25*N25*BJ25</f>
        <v>0</v>
      </c>
      <c r="P25" s="48" t="n">
        <f>BH25</f>
        <v>0</v>
      </c>
      <c r="Q25" s="45">
             </c>
      <c r="R25" s="49" t="n">
        <f>L25*Q25</f>
        <v>0</v>
      </c>
      <c r="S25" s="46" t="s">
        <f>IF(I25="粉剂", "千克", IF(I25="", "", "粒"))</f>
        <v>47</v>
      </c>
      <c r="T25" s="59">
             </c>
      <c r="U25" s="59">
             </c>
      <c r="V25" s="59">
             </c>
      <c r="W25" s="59">
             </c>
      <c r="X25" s="59">
             </c>
      <c r="Y25" s="59">
             </c>
      <c r="Z25" s="59">
             </c>
      <c r="AA25" s="59">
             </c>
      <c r="AB25" s="59">
             </c>
      <c r="AC25" s="59">
             </c>
      <c r="AD25" s="59">
             </c>
      <c r="AE25" s="59">
             </c>
      <c r="AF25" s="45" t="n">
        <f>T25+U25+V25+W25+X25+Y25+Z25+AA25+AB25+AC25+AD25+AE25</f>
        <v>0</v>
      </c>
      <c r="AG25" s="50">
             </c>
      <c r="AH25" s="51" t="n">
        <f>$Q25*T25</f>
        <v>0</v>
      </c>
      <c r="AI25" s="51" t="n">
        <f>$Q25*U25</f>
        <v>0</v>
      </c>
      <c r="AJ25" s="51" t="n">
        <f>$Q25*V25</f>
        <v>0</v>
      </c>
      <c r="AK25" s="51" t="n">
        <f>$Q25*W25</f>
        <v>0</v>
      </c>
      <c r="AL25" s="51" t="n">
        <f>$Q25*X25</f>
        <v>0</v>
      </c>
      <c r="AM25" s="51" t="n">
        <f>$Q25*Y25</f>
        <v>0</v>
      </c>
      <c r="AN25" s="51" t="n">
        <f>$Q25*Z25</f>
        <v>0</v>
      </c>
      <c r="AO25" s="52" t="n">
        <f>$Q25*AA25</f>
        <v>0</v>
      </c>
      <c r="AP25" s="52" t="n">
        <f>$Q25*AB25</f>
        <v>0</v>
      </c>
      <c r="AQ25" s="52" t="n">
        <f>$Q25*AC25</f>
        <v>0</v>
      </c>
      <c r="AR25" s="52" t="n">
        <f>$Q25*AD25</f>
        <v>0</v>
      </c>
      <c r="AS25" s="52" t="n">
        <f>$Q25*AE25</f>
        <v>0</v>
      </c>
      <c r="AT25" s="52" t="n">
        <f>SUM(AH25:AS25)</f>
        <v>0</v>
      </c>
      <c r="AU25" s="53">
             </c>
      <c r="AV25" s="54" t="n">
        <f>IF($M25="人民币", $N25*T25*$BJ25/1.13, $N25*T25*$BJ25)</f>
        <v>0</v>
      </c>
      <c r="AW25" s="54" t="n">
        <f>IF($M25="人民币", $N25*U25*$BJ25/1.13, $N25*U25*$BJ25)</f>
        <v>0</v>
      </c>
      <c r="AX25" s="54" t="n">
        <f>IF($M25="人民币", $N25*V25*$BJ25/1.13, $N25*V25*$BJ25)</f>
        <v>0</v>
      </c>
      <c r="AY25" s="54" t="n">
        <f>IF($M25="人民币", $N25*W25*$BJ25/1.13, $N25*W25*$BJ25)</f>
        <v>0</v>
      </c>
      <c r="AZ25" s="54" t="n">
        <f>IF($M25="人民币", $N25*X25*$BJ25/1.13, $N25*X25*$BJ25)</f>
        <v>0</v>
      </c>
      <c r="BA25" s="54" t="n">
        <f>IF($M25="人民币", $N25*Y25*$BJ25/1.13, $N25*Y25*$BJ25)</f>
        <v>0</v>
      </c>
      <c r="BB25" s="54" t="n">
        <f>IF($M25="人民币", $N25*Z25*$BJ25/1.13, $N25*Z25*$BJ25)</f>
        <v>0</v>
      </c>
      <c r="BC25" s="54" t="n">
        <f>IF($M25="人民币", $N25*AA25*$BJ25/1.13, $N25*AA25*$BJ25)</f>
        <v>0</v>
      </c>
      <c r="BD25" s="54" t="n">
        <f>IF($M25="人民币", $N25*AB25*$BJ25/1.13, $N25*AB25*$BJ25)</f>
        <v>0</v>
      </c>
      <c r="BE25" s="54" t="n">
        <f>IF($M25="人民币", $N25*AC25*$BJ25/1.13, $N25*AC25*$BJ25)</f>
        <v>0</v>
      </c>
      <c r="BF25" s="54" t="n">
        <f>IF($M25="人民币", $N25*AD25*$BJ25/1.13, $N25*AD25*$BJ25)</f>
        <v>0</v>
      </c>
      <c r="BG25" s="54" t="n">
        <f>IF($M25="人民币", $N25*AE25*$BJ25/1.13, $N25*AE25*$BJ25)</f>
        <v>0</v>
      </c>
      <c r="BH25" s="55" t="n">
        <f>SUM(AV25:BG25)</f>
        <v>0</v>
      </c>
      <c r="BI25" s="56">
             </c>
      <c r="BJ25" s="57" t="n">
        <v>19</v>
      </c>
      <c r="BK25" s="29" t="n">
        <f>IF(OR(D25="", F25="", J25="", M25=""), 1, 0)</f>
        <v>0</v>
      </c>
      <c r="BL25" s="7">
             </c>
      <c r="BR25" s="7">
             </c>
    </row>
    <row r="26" x14ac:dyDescent="0.25">
      <c r="A26" s="40" t="n">
        <f>ROW()-5</f>
        <v>21</v>
      </c>
      <c r="B26" s="41" t="s">
        <v>60</v>
      </c>
      <c r="C26" s="42" t="s">
        <v>42</v>
      </c>
      <c r="D26" s="43" t="s">
        <v>106</v>
      </c>
      <c r="E26" s="42" t="s">
        <v>42</v>
      </c>
      <c r="F26" s="43" t="s">
        <v>107</v>
      </c>
      <c r="G26" s="44" t="s">
        <v>44</v>
      </c>
      <c r="H26" s="44" t="s">
        <v>44</v>
      </c>
      <c r="I26" s="42" t="s">
        <v>108</v>
      </c>
      <c r="J26" s="42" t="s">
        <v>42</v>
      </c>
      <c r="K26" s="42" t="s">
        <v>42</v>
      </c>
      <c r="L26" s="45" t="n">
        <f>AF26</f>
        <v>0</v>
      </c>
      <c r="M26" s="46" t="s">
        <v>46</v>
      </c>
      <c r="N26" s="58" t="n">
        <v>11111</v>
      </c>
      <c r="O26" s="47" t="n">
        <f>L26*N26*BJ26</f>
        <v>0</v>
      </c>
      <c r="P26" s="48" t="n">
        <f>BH26</f>
        <v>0</v>
      </c>
      <c r="Q26" s="45">
             </c>
      <c r="R26" s="49" t="n">
        <f>L26*Q26</f>
        <v>0</v>
      </c>
      <c r="S26" s="46" t="s">
        <f>IF(I26="粉剂", "千克", IF(I26="", "", "粒"))</f>
        <v>47</v>
      </c>
      <c r="T26" s="59">
             </c>
      <c r="U26" s="59">
             </c>
      <c r="V26" s="59">
             </c>
      <c r="W26" s="59">
             </c>
      <c r="X26" s="59">
             </c>
      <c r="Y26" s="59">
             </c>
      <c r="Z26" s="59">
             </c>
      <c r="AA26" s="59">
             </c>
      <c r="AB26" s="59">
             </c>
      <c r="AC26" s="59">
             </c>
      <c r="AD26" s="59">
             </c>
      <c r="AE26" s="59">
             </c>
      <c r="AF26" s="45" t="n">
        <f>T26+U26+V26+W26+X26+Y26+Z26+AA26+AB26+AC26+AD26+AE26</f>
        <v>0</v>
      </c>
      <c r="AG26" s="50">
             </c>
      <c r="AH26" s="51" t="n">
        <f>$Q26*T26</f>
        <v>0</v>
      </c>
      <c r="AI26" s="51" t="n">
        <f>$Q26*U26</f>
        <v>0</v>
      </c>
      <c r="AJ26" s="51" t="n">
        <f>$Q26*V26</f>
        <v>0</v>
      </c>
      <c r="AK26" s="51" t="n">
        <f>$Q26*W26</f>
        <v>0</v>
      </c>
      <c r="AL26" s="51" t="n">
        <f>$Q26*X26</f>
        <v>0</v>
      </c>
      <c r="AM26" s="51" t="n">
        <f>$Q26*Y26</f>
        <v>0</v>
      </c>
      <c r="AN26" s="51" t="n">
        <f>$Q26*Z26</f>
        <v>0</v>
      </c>
      <c r="AO26" s="52" t="n">
        <f>$Q26*AA26</f>
        <v>0</v>
      </c>
      <c r="AP26" s="52" t="n">
        <f>$Q26*AB26</f>
        <v>0</v>
      </c>
      <c r="AQ26" s="52" t="n">
        <f>$Q26*AC26</f>
        <v>0</v>
      </c>
      <c r="AR26" s="52" t="n">
        <f>$Q26*AD26</f>
        <v>0</v>
      </c>
      <c r="AS26" s="52" t="n">
        <f>$Q26*AE26</f>
        <v>0</v>
      </c>
      <c r="AT26" s="52" t="n">
        <f>SUM(AH26:AS26)</f>
        <v>0</v>
      </c>
      <c r="AU26" s="53">
             </c>
      <c r="AV26" s="54" t="n">
        <f>IF($M26="人民币", $N26*T26*$BJ26/1.13, $N26*T26*$BJ26)</f>
        <v>0</v>
      </c>
      <c r="AW26" s="54" t="n">
        <f>IF($M26="人民币", $N26*U26*$BJ26/1.13, $N26*U26*$BJ26)</f>
        <v>0</v>
      </c>
      <c r="AX26" s="54" t="n">
        <f>IF($M26="人民币", $N26*V26*$BJ26/1.13, $N26*V26*$BJ26)</f>
        <v>0</v>
      </c>
      <c r="AY26" s="54" t="n">
        <f>IF($M26="人民币", $N26*W26*$BJ26/1.13, $N26*W26*$BJ26)</f>
        <v>0</v>
      </c>
      <c r="AZ26" s="54" t="n">
        <f>IF($M26="人民币", $N26*X26*$BJ26/1.13, $N26*X26*$BJ26)</f>
        <v>0</v>
      </c>
      <c r="BA26" s="54" t="n">
        <f>IF($M26="人民币", $N26*Y26*$BJ26/1.13, $N26*Y26*$BJ26)</f>
        <v>0</v>
      </c>
      <c r="BB26" s="54" t="n">
        <f>IF($M26="人民币", $N26*Z26*$BJ26/1.13, $N26*Z26*$BJ26)</f>
        <v>0</v>
      </c>
      <c r="BC26" s="54" t="n">
        <f>IF($M26="人民币", $N26*AA26*$BJ26/1.13, $N26*AA26*$BJ26)</f>
        <v>0</v>
      </c>
      <c r="BD26" s="54" t="n">
        <f>IF($M26="人民币", $N26*AB26*$BJ26/1.13, $N26*AB26*$BJ26)</f>
        <v>0</v>
      </c>
      <c r="BE26" s="54" t="n">
        <f>IF($M26="人民币", $N26*AC26*$BJ26/1.13, $N26*AC26*$BJ26)</f>
        <v>0</v>
      </c>
      <c r="BF26" s="54" t="n">
        <f>IF($M26="人民币", $N26*AD26*$BJ26/1.13, $N26*AD26*$BJ26)</f>
        <v>0</v>
      </c>
      <c r="BG26" s="54" t="n">
        <f>IF($M26="人民币", $N26*AE26*$BJ26/1.13, $N26*AE26*$BJ26)</f>
        <v>0</v>
      </c>
      <c r="BH26" s="55" t="n">
        <f>SUM(AV26:BG26)</f>
        <v>0</v>
      </c>
      <c r="BI26" s="56">
             </c>
      <c r="BJ26" s="57" t="n">
        <v>20</v>
      </c>
      <c r="BK26" s="29" t="n">
        <f>IF(OR(D26="", F26="", J26="", M26=""), 1, 0)</f>
        <v>0</v>
      </c>
      <c r="BL26" s="7">
             </c>
      <c r="BR26" s="7">
             </c>
    </row>
    <row r="27" x14ac:dyDescent="0.25">
      <c r="A27" s="40" t="n">
        <f>ROW()-5</f>
        <v>22</v>
      </c>
      <c r="B27" s="41" t="s">
        <v>41</v>
      </c>
      <c r="C27" s="42" t="s">
        <v>42</v>
      </c>
      <c r="D27" s="43" t="s">
        <v>109</v>
      </c>
      <c r="E27" s="42" t="s">
        <v>42</v>
      </c>
      <c r="F27" s="43" t="s">
        <v>110</v>
      </c>
      <c r="G27" s="44" t="s">
        <v>44</v>
      </c>
      <c r="H27" s="44" t="s">
        <v>44</v>
      </c>
      <c r="I27" s="42" t="s">
        <v>111</v>
      </c>
      <c r="J27" s="42" t="s">
        <v>42</v>
      </c>
      <c r="K27" s="42" t="s">
        <v>42</v>
      </c>
      <c r="L27" s="45" t="n">
        <f>AF27</f>
        <v>0</v>
      </c>
      <c r="M27" s="46" t="s">
        <v>46</v>
      </c>
      <c r="N27" s="58" t="n">
        <v>11111</v>
      </c>
      <c r="O27" s="47" t="n">
        <f>L27*N27*BJ27</f>
        <v>0</v>
      </c>
      <c r="P27" s="48" t="n">
        <f>BH27</f>
        <v>0</v>
      </c>
      <c r="Q27" s="45">
             </c>
      <c r="R27" s="49" t="n">
        <f>L27*Q27</f>
        <v>0</v>
      </c>
      <c r="S27" s="46" t="s">
        <f>IF(I27="粉剂", "千克", IF(I27="", "", "粒"))</f>
        <v>47</v>
      </c>
      <c r="T27" s="59">
             </c>
      <c r="U27" s="59">
             </c>
      <c r="V27" s="59">
             </c>
      <c r="W27" s="59">
             </c>
      <c r="X27" s="59">
             </c>
      <c r="Y27" s="59">
             </c>
      <c r="Z27" s="59">
             </c>
      <c r="AA27" s="59">
             </c>
      <c r="AB27" s="59">
             </c>
      <c r="AC27" s="59">
             </c>
      <c r="AD27" s="59">
             </c>
      <c r="AE27" s="59">
             </c>
      <c r="AF27" s="45" t="n">
        <f>T27+U27+V27+W27+X27+Y27+Z27+AA27+AB27+AC27+AD27+AE27</f>
        <v>0</v>
      </c>
      <c r="AG27" s="50">
             </c>
      <c r="AH27" s="51" t="n">
        <f>$Q27*T27</f>
        <v>0</v>
      </c>
      <c r="AI27" s="51" t="n">
        <f>$Q27*U27</f>
        <v>0</v>
      </c>
      <c r="AJ27" s="51" t="n">
        <f>$Q27*V27</f>
        <v>0</v>
      </c>
      <c r="AK27" s="51" t="n">
        <f>$Q27*W27</f>
        <v>0</v>
      </c>
      <c r="AL27" s="51" t="n">
        <f>$Q27*X27</f>
        <v>0</v>
      </c>
      <c r="AM27" s="51" t="n">
        <f>$Q27*Y27</f>
        <v>0</v>
      </c>
      <c r="AN27" s="51" t="n">
        <f>$Q27*Z27</f>
        <v>0</v>
      </c>
      <c r="AO27" s="52" t="n">
        <f>$Q27*AA27</f>
        <v>0</v>
      </c>
      <c r="AP27" s="52" t="n">
        <f>$Q27*AB27</f>
        <v>0</v>
      </c>
      <c r="AQ27" s="52" t="n">
        <f>$Q27*AC27</f>
        <v>0</v>
      </c>
      <c r="AR27" s="52" t="n">
        <f>$Q27*AD27</f>
        <v>0</v>
      </c>
      <c r="AS27" s="52" t="n">
        <f>$Q27*AE27</f>
        <v>0</v>
      </c>
      <c r="AT27" s="52" t="n">
        <f>SUM(AH27:AS27)</f>
        <v>0</v>
      </c>
      <c r="AU27" s="53">
             </c>
      <c r="AV27" s="54" t="n">
        <f>IF($M27="人民币", $N27*T27*$BJ27/1.13, $N27*T27*$BJ27)</f>
        <v>0</v>
      </c>
      <c r="AW27" s="54" t="n">
        <f>IF($M27="人民币", $N27*U27*$BJ27/1.13, $N27*U27*$BJ27)</f>
        <v>0</v>
      </c>
      <c r="AX27" s="54" t="n">
        <f>IF($M27="人民币", $N27*V27*$BJ27/1.13, $N27*V27*$BJ27)</f>
        <v>0</v>
      </c>
      <c r="AY27" s="54" t="n">
        <f>IF($M27="人民币", $N27*W27*$BJ27/1.13, $N27*W27*$BJ27)</f>
        <v>0</v>
      </c>
      <c r="AZ27" s="54" t="n">
        <f>IF($M27="人民币", $N27*X27*$BJ27/1.13, $N27*X27*$BJ27)</f>
        <v>0</v>
      </c>
      <c r="BA27" s="54" t="n">
        <f>IF($M27="人民币", $N27*Y27*$BJ27/1.13, $N27*Y27*$BJ27)</f>
        <v>0</v>
      </c>
      <c r="BB27" s="54" t="n">
        <f>IF($M27="人民币", $N27*Z27*$BJ27/1.13, $N27*Z27*$BJ27)</f>
        <v>0</v>
      </c>
      <c r="BC27" s="54" t="n">
        <f>IF($M27="人民币", $N27*AA27*$BJ27/1.13, $N27*AA27*$BJ27)</f>
        <v>0</v>
      </c>
      <c r="BD27" s="54" t="n">
        <f>IF($M27="人民币", $N27*AB27*$BJ27/1.13, $N27*AB27*$BJ27)</f>
        <v>0</v>
      </c>
      <c r="BE27" s="54" t="n">
        <f>IF($M27="人民币", $N27*AC27*$BJ27/1.13, $N27*AC27*$BJ27)</f>
        <v>0</v>
      </c>
      <c r="BF27" s="54" t="n">
        <f>IF($M27="人民币", $N27*AD27*$BJ27/1.13, $N27*AD27*$BJ27)</f>
        <v>0</v>
      </c>
      <c r="BG27" s="54" t="n">
        <f>IF($M27="人民币", $N27*AE27*$BJ27/1.13, $N27*AE27*$BJ27)</f>
        <v>0</v>
      </c>
      <c r="BH27" s="55" t="n">
        <f>SUM(AV27:BG27)</f>
        <v>0</v>
      </c>
      <c r="BI27" s="56">
             </c>
      <c r="BJ27" s="57" t="n">
        <v>21</v>
      </c>
      <c r="BK27" s="29" t="n">
        <f>IF(OR(D27="", F27="", J27="", M27=""), 1, 0)</f>
        <v>0</v>
      </c>
      <c r="BL27" s="7">
             </c>
      <c r="BR27" s="7">
             </c>
    </row>
    <row r="28" x14ac:dyDescent="0.25">
      <c r="A28" s="40" t="n">
        <f>ROW()-5</f>
        <v>23</v>
      </c>
      <c r="B28" s="41" t="s">
        <v>48</v>
      </c>
      <c r="C28" s="42" t="s">
        <v>42</v>
      </c>
      <c r="D28" s="43" t="s">
        <v>112</v>
      </c>
      <c r="E28" s="42" t="s">
        <v>42</v>
      </c>
      <c r="F28" s="43" t="s">
        <v>113</v>
      </c>
      <c r="G28" s="44" t="s">
        <v>44</v>
      </c>
      <c r="H28" s="44" t="s">
        <v>44</v>
      </c>
      <c r="I28" s="42" t="s">
        <v>114</v>
      </c>
      <c r="J28" s="42" t="s">
        <v>42</v>
      </c>
      <c r="K28" s="42" t="s">
        <v>42</v>
      </c>
      <c r="L28" s="45" t="n">
        <f>AF28</f>
        <v>0</v>
      </c>
      <c r="M28" s="46" t="s">
        <v>46</v>
      </c>
      <c r="N28" s="58" t="n">
        <v>11111</v>
      </c>
      <c r="O28" s="47" t="n">
        <f>L28*N28*BJ28</f>
        <v>0</v>
      </c>
      <c r="P28" s="48" t="n">
        <f>BH28</f>
        <v>0</v>
      </c>
      <c r="Q28" s="45">
             </c>
      <c r="R28" s="49" t="n">
        <f>L28*Q28</f>
        <v>0</v>
      </c>
      <c r="S28" s="46" t="s">
        <f>IF(I28="粉剂", "千克", IF(I28="", "", "粒"))</f>
        <v>47</v>
      </c>
      <c r="T28" s="59">
             </c>
      <c r="U28" s="59">
             </c>
      <c r="V28" s="59">
             </c>
      <c r="W28" s="59">
             </c>
      <c r="X28" s="59">
             </c>
      <c r="Y28" s="59">
             </c>
      <c r="Z28" s="59">
             </c>
      <c r="AA28" s="59">
             </c>
      <c r="AB28" s="59">
             </c>
      <c r="AC28" s="59">
             </c>
      <c r="AD28" s="59">
             </c>
      <c r="AE28" s="59">
             </c>
      <c r="AF28" s="45" t="n">
        <f>T28+U28+V28+W28+X28+Y28+Z28+AA28+AB28+AC28+AD28+AE28</f>
        <v>0</v>
      </c>
      <c r="AG28" s="50">
             </c>
      <c r="AH28" s="51" t="n">
        <f>$Q28*T28</f>
        <v>0</v>
      </c>
      <c r="AI28" s="51" t="n">
        <f>$Q28*U28</f>
        <v>0</v>
      </c>
      <c r="AJ28" s="51" t="n">
        <f>$Q28*V28</f>
        <v>0</v>
      </c>
      <c r="AK28" s="51" t="n">
        <f>$Q28*W28</f>
        <v>0</v>
      </c>
      <c r="AL28" s="51" t="n">
        <f>$Q28*X28</f>
        <v>0</v>
      </c>
      <c r="AM28" s="51" t="n">
        <f>$Q28*Y28</f>
        <v>0</v>
      </c>
      <c r="AN28" s="51" t="n">
        <f>$Q28*Z28</f>
        <v>0</v>
      </c>
      <c r="AO28" s="52" t="n">
        <f>$Q28*AA28</f>
        <v>0</v>
      </c>
      <c r="AP28" s="52" t="n">
        <f>$Q28*AB28</f>
        <v>0</v>
      </c>
      <c r="AQ28" s="52" t="n">
        <f>$Q28*AC28</f>
        <v>0</v>
      </c>
      <c r="AR28" s="52" t="n">
        <f>$Q28*AD28</f>
        <v>0</v>
      </c>
      <c r="AS28" s="52" t="n">
        <f>$Q28*AE28</f>
        <v>0</v>
      </c>
      <c r="AT28" s="52" t="n">
        <f>SUM(AH28:AS28)</f>
        <v>0</v>
      </c>
      <c r="AU28" s="53">
             </c>
      <c r="AV28" s="54" t="n">
        <f>IF($M28="人民币", $N28*T28*$BJ28/1.13, $N28*T28*$BJ28)</f>
        <v>0</v>
      </c>
      <c r="AW28" s="54" t="n">
        <f>IF($M28="人民币", $N28*U28*$BJ28/1.13, $N28*U28*$BJ28)</f>
        <v>0</v>
      </c>
      <c r="AX28" s="54" t="n">
        <f>IF($M28="人民币", $N28*V28*$BJ28/1.13, $N28*V28*$BJ28)</f>
        <v>0</v>
      </c>
      <c r="AY28" s="54" t="n">
        <f>IF($M28="人民币", $N28*W28*$BJ28/1.13, $N28*W28*$BJ28)</f>
        <v>0</v>
      </c>
      <c r="AZ28" s="54" t="n">
        <f>IF($M28="人民币", $N28*X28*$BJ28/1.13, $N28*X28*$BJ28)</f>
        <v>0</v>
      </c>
      <c r="BA28" s="54" t="n">
        <f>IF($M28="人民币", $N28*Y28*$BJ28/1.13, $N28*Y28*$BJ28)</f>
        <v>0</v>
      </c>
      <c r="BB28" s="54" t="n">
        <f>IF($M28="人民币", $N28*Z28*$BJ28/1.13, $N28*Z28*$BJ28)</f>
        <v>0</v>
      </c>
      <c r="BC28" s="54" t="n">
        <f>IF($M28="人民币", $N28*AA28*$BJ28/1.13, $N28*AA28*$BJ28)</f>
        <v>0</v>
      </c>
      <c r="BD28" s="54" t="n">
        <f>IF($M28="人民币", $N28*AB28*$BJ28/1.13, $N28*AB28*$BJ28)</f>
        <v>0</v>
      </c>
      <c r="BE28" s="54" t="n">
        <f>IF($M28="人民币", $N28*AC28*$BJ28/1.13, $N28*AC28*$BJ28)</f>
        <v>0</v>
      </c>
      <c r="BF28" s="54" t="n">
        <f>IF($M28="人民币", $N28*AD28*$BJ28/1.13, $N28*AD28*$BJ28)</f>
        <v>0</v>
      </c>
      <c r="BG28" s="54" t="n">
        <f>IF($M28="人民币", $N28*AE28*$BJ28/1.13, $N28*AE28*$BJ28)</f>
        <v>0</v>
      </c>
      <c r="BH28" s="55" t="n">
        <f>SUM(AV28:BG28)</f>
        <v>0</v>
      </c>
      <c r="BI28" s="56">
             </c>
      <c r="BJ28" s="57" t="n">
        <v>22</v>
      </c>
      <c r="BK28" s="29" t="n">
        <f>IF(OR(D28="", F28="", J28="", M28=""), 1, 0)</f>
        <v>0</v>
      </c>
      <c r="BL28" s="7">
             </c>
      <c r="BR28" s="7">
             </c>
    </row>
    <row r="29" x14ac:dyDescent="0.25">
      <c r="A29" s="40" t="n">
        <f>ROW()-5</f>
        <v>24</v>
      </c>
      <c r="B29" s="41" t="s">
        <v>52</v>
      </c>
      <c r="C29" s="42" t="s">
        <v>42</v>
      </c>
      <c r="D29" s="43" t="s">
        <v>115</v>
      </c>
      <c r="E29" s="42" t="s">
        <v>42</v>
      </c>
      <c r="F29" s="43" t="s">
        <v>116</v>
      </c>
      <c r="G29" s="44" t="s">
        <v>44</v>
      </c>
      <c r="H29" s="44" t="s">
        <v>44</v>
      </c>
      <c r="I29" s="42" t="s">
        <v>117</v>
      </c>
      <c r="J29" s="42" t="s">
        <v>42</v>
      </c>
      <c r="K29" s="42" t="s">
        <v>42</v>
      </c>
      <c r="L29" s="45" t="n">
        <f>AF29</f>
        <v>0</v>
      </c>
      <c r="M29" s="46" t="s">
        <v>46</v>
      </c>
      <c r="N29" s="58" t="n">
        <v>11111</v>
      </c>
      <c r="O29" s="47" t="n">
        <f>L29*N29*BJ29</f>
        <v>0</v>
      </c>
      <c r="P29" s="48" t="n">
        <f>BH29</f>
        <v>0</v>
      </c>
      <c r="Q29" s="45">
             </c>
      <c r="R29" s="49" t="n">
        <f>L29*Q29</f>
        <v>0</v>
      </c>
      <c r="S29" s="46" t="s">
        <f>IF(I29="粉剂", "千克", IF(I29="", "", "粒"))</f>
        <v>47</v>
      </c>
      <c r="T29" s="59">
             </c>
      <c r="U29" s="59">
             </c>
      <c r="V29" s="59">
             </c>
      <c r="W29" s="59">
             </c>
      <c r="X29" s="59">
             </c>
      <c r="Y29" s="59">
             </c>
      <c r="Z29" s="59">
             </c>
      <c r="AA29" s="59">
             </c>
      <c r="AB29" s="59">
             </c>
      <c r="AC29" s="59">
             </c>
      <c r="AD29" s="59">
             </c>
      <c r="AE29" s="59">
             </c>
      <c r="AF29" s="45" t="n">
        <f>T29+U29+V29+W29+X29+Y29+Z29+AA29+AB29+AC29+AD29+AE29</f>
        <v>0</v>
      </c>
      <c r="AG29" s="50">
             </c>
      <c r="AH29" s="51" t="n">
        <f>$Q29*T29</f>
        <v>0</v>
      </c>
      <c r="AI29" s="51" t="n">
        <f>$Q29*U29</f>
        <v>0</v>
      </c>
      <c r="AJ29" s="51" t="n">
        <f>$Q29*V29</f>
        <v>0</v>
      </c>
      <c r="AK29" s="51" t="n">
        <f>$Q29*W29</f>
        <v>0</v>
      </c>
      <c r="AL29" s="51" t="n">
        <f>$Q29*X29</f>
        <v>0</v>
      </c>
      <c r="AM29" s="51" t="n">
        <f>$Q29*Y29</f>
        <v>0</v>
      </c>
      <c r="AN29" s="51" t="n">
        <f>$Q29*Z29</f>
        <v>0</v>
      </c>
      <c r="AO29" s="52" t="n">
        <f>$Q29*AA29</f>
        <v>0</v>
      </c>
      <c r="AP29" s="52" t="n">
        <f>$Q29*AB29</f>
        <v>0</v>
      </c>
      <c r="AQ29" s="52" t="n">
        <f>$Q29*AC29</f>
        <v>0</v>
      </c>
      <c r="AR29" s="52" t="n">
        <f>$Q29*AD29</f>
        <v>0</v>
      </c>
      <c r="AS29" s="52" t="n">
        <f>$Q29*AE29</f>
        <v>0</v>
      </c>
      <c r="AT29" s="52" t="n">
        <f>SUM(AH29:AS29)</f>
        <v>0</v>
      </c>
      <c r="AU29" s="53">
             </c>
      <c r="AV29" s="54" t="n">
        <f>IF($M29="人民币", $N29*T29*$BJ29/1.13, $N29*T29*$BJ29)</f>
        <v>0</v>
      </c>
      <c r="AW29" s="54" t="n">
        <f>IF($M29="人民币", $N29*U29*$BJ29/1.13, $N29*U29*$BJ29)</f>
        <v>0</v>
      </c>
      <c r="AX29" s="54" t="n">
        <f>IF($M29="人民币", $N29*V29*$BJ29/1.13, $N29*V29*$BJ29)</f>
        <v>0</v>
      </c>
      <c r="AY29" s="54" t="n">
        <f>IF($M29="人民币", $N29*W29*$BJ29/1.13, $N29*W29*$BJ29)</f>
        <v>0</v>
      </c>
      <c r="AZ29" s="54" t="n">
        <f>IF($M29="人民币", $N29*X29*$BJ29/1.13, $N29*X29*$BJ29)</f>
        <v>0</v>
      </c>
      <c r="BA29" s="54" t="n">
        <f>IF($M29="人民币", $N29*Y29*$BJ29/1.13, $N29*Y29*$BJ29)</f>
        <v>0</v>
      </c>
      <c r="BB29" s="54" t="n">
        <f>IF($M29="人民币", $N29*Z29*$BJ29/1.13, $N29*Z29*$BJ29)</f>
        <v>0</v>
      </c>
      <c r="BC29" s="54" t="n">
        <f>IF($M29="人民币", $N29*AA29*$BJ29/1.13, $N29*AA29*$BJ29)</f>
        <v>0</v>
      </c>
      <c r="BD29" s="54" t="n">
        <f>IF($M29="人民币", $N29*AB29*$BJ29/1.13, $N29*AB29*$BJ29)</f>
        <v>0</v>
      </c>
      <c r="BE29" s="54" t="n">
        <f>IF($M29="人民币", $N29*AC29*$BJ29/1.13, $N29*AC29*$BJ29)</f>
        <v>0</v>
      </c>
      <c r="BF29" s="54" t="n">
        <f>IF($M29="人民币", $N29*AD29*$BJ29/1.13, $N29*AD29*$BJ29)</f>
        <v>0</v>
      </c>
      <c r="BG29" s="54" t="n">
        <f>IF($M29="人民币", $N29*AE29*$BJ29/1.13, $N29*AE29*$BJ29)</f>
        <v>0</v>
      </c>
      <c r="BH29" s="55" t="n">
        <f>SUM(AV29:BG29)</f>
        <v>0</v>
      </c>
      <c r="BI29" s="56">
             </c>
      <c r="BJ29" s="57" t="n">
        <v>23</v>
      </c>
      <c r="BK29" s="29" t="n">
        <f>IF(OR(D29="", F29="", J29="", M29=""), 1, 0)</f>
        <v>0</v>
      </c>
      <c r="BL29" s="7">
             </c>
      <c r="BR29" s="7">
             </c>
    </row>
    <row r="30" x14ac:dyDescent="0.25">
      <c r="A30" s="40" t="n">
        <f>ROW()-5</f>
        <v>25</v>
      </c>
      <c r="B30" s="41" t="s">
        <v>56</v>
      </c>
      <c r="C30" s="42" t="s">
        <v>42</v>
      </c>
      <c r="D30" s="43" t="s">
        <v>118</v>
      </c>
      <c r="E30" s="42" t="s">
        <v>42</v>
      </c>
      <c r="F30" s="43" t="s">
        <v>119</v>
      </c>
      <c r="G30" s="44" t="s">
        <v>44</v>
      </c>
      <c r="H30" s="44" t="s">
        <v>44</v>
      </c>
      <c r="I30" s="42" t="s">
        <v>120</v>
      </c>
      <c r="J30" s="42" t="s">
        <v>42</v>
      </c>
      <c r="K30" s="42" t="s">
        <v>42</v>
      </c>
      <c r="L30" s="45" t="n">
        <f>AF30</f>
        <v>0</v>
      </c>
      <c r="M30" s="46" t="s">
        <v>46</v>
      </c>
      <c r="N30" s="58" t="n">
        <v>11111</v>
      </c>
      <c r="O30" s="47" t="n">
        <f>L30*N30*BJ30</f>
        <v>0</v>
      </c>
      <c r="P30" s="48" t="n">
        <f>BH30</f>
        <v>0</v>
      </c>
      <c r="Q30" s="45">
             </c>
      <c r="R30" s="49" t="n">
        <f>L30*Q30</f>
        <v>0</v>
      </c>
      <c r="S30" s="46" t="s">
        <f>IF(I30="粉剂", "千克", IF(I30="", "", "粒"))</f>
        <v>47</v>
      </c>
      <c r="T30" s="59">
             </c>
      <c r="U30" s="59">
             </c>
      <c r="V30" s="59">
             </c>
      <c r="W30" s="59">
             </c>
      <c r="X30" s="59">
             </c>
      <c r="Y30" s="59">
             </c>
      <c r="Z30" s="59">
             </c>
      <c r="AA30" s="59">
             </c>
      <c r="AB30" s="59">
             </c>
      <c r="AC30" s="59">
             </c>
      <c r="AD30" s="59">
             </c>
      <c r="AE30" s="59">
             </c>
      <c r="AF30" s="45" t="n">
        <f>T30+U30+V30+W30+X30+Y30+Z30+AA30+AB30+AC30+AD30+AE30</f>
        <v>0</v>
      </c>
      <c r="AG30" s="50">
             </c>
      <c r="AH30" s="51" t="n">
        <f>$Q30*T30</f>
        <v>0</v>
      </c>
      <c r="AI30" s="51" t="n">
        <f>$Q30*U30</f>
        <v>0</v>
      </c>
      <c r="AJ30" s="51" t="n">
        <f>$Q30*V30</f>
        <v>0</v>
      </c>
      <c r="AK30" s="51" t="n">
        <f>$Q30*W30</f>
        <v>0</v>
      </c>
      <c r="AL30" s="51" t="n">
        <f>$Q30*X30</f>
        <v>0</v>
      </c>
      <c r="AM30" s="51" t="n">
        <f>$Q30*Y30</f>
        <v>0</v>
      </c>
      <c r="AN30" s="51" t="n">
        <f>$Q30*Z30</f>
        <v>0</v>
      </c>
      <c r="AO30" s="52" t="n">
        <f>$Q30*AA30</f>
        <v>0</v>
      </c>
      <c r="AP30" s="52" t="n">
        <f>$Q30*AB30</f>
        <v>0</v>
      </c>
      <c r="AQ30" s="52" t="n">
        <f>$Q30*AC30</f>
        <v>0</v>
      </c>
      <c r="AR30" s="52" t="n">
        <f>$Q30*AD30</f>
        <v>0</v>
      </c>
      <c r="AS30" s="52" t="n">
        <f>$Q30*AE30</f>
        <v>0</v>
      </c>
      <c r="AT30" s="52" t="n">
        <f>SUM(AH30:AS30)</f>
        <v>0</v>
      </c>
      <c r="AU30" s="53">
             </c>
      <c r="AV30" s="54" t="n">
        <f>IF($M30="人民币", $N30*T30*$BJ30/1.13, $N30*T30*$BJ30)</f>
        <v>0</v>
      </c>
      <c r="AW30" s="54" t="n">
        <f>IF($M30="人民币", $N30*U30*$BJ30/1.13, $N30*U30*$BJ30)</f>
        <v>0</v>
      </c>
      <c r="AX30" s="54" t="n">
        <f>IF($M30="人民币", $N30*V30*$BJ30/1.13, $N30*V30*$BJ30)</f>
        <v>0</v>
      </c>
      <c r="AY30" s="54" t="n">
        <f>IF($M30="人民币", $N30*W30*$BJ30/1.13, $N30*W30*$BJ30)</f>
        <v>0</v>
      </c>
      <c r="AZ30" s="54" t="n">
        <f>IF($M30="人民币", $N30*X30*$BJ30/1.13, $N30*X30*$BJ30)</f>
        <v>0</v>
      </c>
      <c r="BA30" s="54" t="n">
        <f>IF($M30="人民币", $N30*Y30*$BJ30/1.13, $N30*Y30*$BJ30)</f>
        <v>0</v>
      </c>
      <c r="BB30" s="54" t="n">
        <f>IF($M30="人民币", $N30*Z30*$BJ30/1.13, $N30*Z30*$BJ30)</f>
        <v>0</v>
      </c>
      <c r="BC30" s="54" t="n">
        <f>IF($M30="人民币", $N30*AA30*$BJ30/1.13, $N30*AA30*$BJ30)</f>
        <v>0</v>
      </c>
      <c r="BD30" s="54" t="n">
        <f>IF($M30="人民币", $N30*AB30*$BJ30/1.13, $N30*AB30*$BJ30)</f>
        <v>0</v>
      </c>
      <c r="BE30" s="54" t="n">
        <f>IF($M30="人民币", $N30*AC30*$BJ30/1.13, $N30*AC30*$BJ30)</f>
        <v>0</v>
      </c>
      <c r="BF30" s="54" t="n">
        <f>IF($M30="人民币", $N30*AD30*$BJ30/1.13, $N30*AD30*$BJ30)</f>
        <v>0</v>
      </c>
      <c r="BG30" s="54" t="n">
        <f>IF($M30="人民币", $N30*AE30*$BJ30/1.13, $N30*AE30*$BJ30)</f>
        <v>0</v>
      </c>
      <c r="BH30" s="55" t="n">
        <f>SUM(AV30:BG30)</f>
        <v>0</v>
      </c>
      <c r="BI30" s="56">
             </c>
      <c r="BJ30" s="57" t="n">
        <v>24</v>
      </c>
      <c r="BK30" s="29" t="n">
        <f>IF(OR(D30="", F30="", J30="", M30=""), 1, 0)</f>
        <v>0</v>
      </c>
      <c r="BL30" s="7">
             </c>
      <c r="BR30" s="7">
             </c>
    </row>
    <row r="31" x14ac:dyDescent="0.25">
      <c r="A31" s="40" t="n">
        <f>ROW()-5</f>
        <v>26</v>
      </c>
      <c r="B31" s="41" t="s">
        <v>60</v>
      </c>
      <c r="C31" s="42" t="s">
        <v>42</v>
      </c>
      <c r="D31" s="43" t="s">
        <v>121</v>
      </c>
      <c r="E31" s="42" t="s">
        <v>42</v>
      </c>
      <c r="F31" s="43" t="s">
        <v>122</v>
      </c>
      <c r="G31" s="44" t="s">
        <v>44</v>
      </c>
      <c r="H31" s="44" t="s">
        <v>44</v>
      </c>
      <c r="I31" s="42" t="s">
        <v>123</v>
      </c>
      <c r="J31" s="42" t="s">
        <v>42</v>
      </c>
      <c r="K31" s="42" t="s">
        <v>42</v>
      </c>
      <c r="L31" s="45" t="n">
        <f>AF31</f>
        <v>0</v>
      </c>
      <c r="M31" s="46" t="s">
        <v>46</v>
      </c>
      <c r="N31" s="58" t="n">
        <v>11111</v>
      </c>
      <c r="O31" s="47" t="n">
        <f>L31*N31*BJ31</f>
        <v>0</v>
      </c>
      <c r="P31" s="48" t="n">
        <f>BH31</f>
        <v>0</v>
      </c>
      <c r="Q31" s="45">
             </c>
      <c r="R31" s="49" t="n">
        <f>L31*Q31</f>
        <v>0</v>
      </c>
      <c r="S31" s="46" t="s">
        <f>IF(I31="粉剂", "千克", IF(I31="", "", "粒"))</f>
        <v>47</v>
      </c>
      <c r="T31" s="59">
             </c>
      <c r="U31" s="59">
             </c>
      <c r="V31" s="59">
             </c>
      <c r="W31" s="59">
             </c>
      <c r="X31" s="59">
             </c>
      <c r="Y31" s="59">
             </c>
      <c r="Z31" s="59">
             </c>
      <c r="AA31" s="59">
             </c>
      <c r="AB31" s="59">
             </c>
      <c r="AC31" s="59">
             </c>
      <c r="AD31" s="59">
             </c>
      <c r="AE31" s="59">
             </c>
      <c r="AF31" s="45" t="n">
        <f>T31+U31+V31+W31+X31+Y31+Z31+AA31+AB31+AC31+AD31+AE31</f>
        <v>0</v>
      </c>
      <c r="AG31" s="50">
             </c>
      <c r="AH31" s="51" t="n">
        <f>$Q31*T31</f>
        <v>0</v>
      </c>
      <c r="AI31" s="51" t="n">
        <f>$Q31*U31</f>
        <v>0</v>
      </c>
      <c r="AJ31" s="51" t="n">
        <f>$Q31*V31</f>
        <v>0</v>
      </c>
      <c r="AK31" s="51" t="n">
        <f>$Q31*W31</f>
        <v>0</v>
      </c>
      <c r="AL31" s="51" t="n">
        <f>$Q31*X31</f>
        <v>0</v>
      </c>
      <c r="AM31" s="51" t="n">
        <f>$Q31*Y31</f>
        <v>0</v>
      </c>
      <c r="AN31" s="51" t="n">
        <f>$Q31*Z31</f>
        <v>0</v>
      </c>
      <c r="AO31" s="52" t="n">
        <f>$Q31*AA31</f>
        <v>0</v>
      </c>
      <c r="AP31" s="52" t="n">
        <f>$Q31*AB31</f>
        <v>0</v>
      </c>
      <c r="AQ31" s="52" t="n">
        <f>$Q31*AC31</f>
        <v>0</v>
      </c>
      <c r="AR31" s="52" t="n">
        <f>$Q31*AD31</f>
        <v>0</v>
      </c>
      <c r="AS31" s="52" t="n">
        <f>$Q31*AE31</f>
        <v>0</v>
      </c>
      <c r="AT31" s="52" t="n">
        <f>SUM(AH31:AS31)</f>
        <v>0</v>
      </c>
      <c r="AU31" s="53">
             </c>
      <c r="AV31" s="54" t="n">
        <f>IF($M31="人民币", $N31*T31*$BJ31/1.13, $N31*T31*$BJ31)</f>
        <v>0</v>
      </c>
      <c r="AW31" s="54" t="n">
        <f>IF($M31="人民币", $N31*U31*$BJ31/1.13, $N31*U31*$BJ31)</f>
        <v>0</v>
      </c>
      <c r="AX31" s="54" t="n">
        <f>IF($M31="人民币", $N31*V31*$BJ31/1.13, $N31*V31*$BJ31)</f>
        <v>0</v>
      </c>
      <c r="AY31" s="54" t="n">
        <f>IF($M31="人民币", $N31*W31*$BJ31/1.13, $N31*W31*$BJ31)</f>
        <v>0</v>
      </c>
      <c r="AZ31" s="54" t="n">
        <f>IF($M31="人民币", $N31*X31*$BJ31/1.13, $N31*X31*$BJ31)</f>
        <v>0</v>
      </c>
      <c r="BA31" s="54" t="n">
        <f>IF($M31="人民币", $N31*Y31*$BJ31/1.13, $N31*Y31*$BJ31)</f>
        <v>0</v>
      </c>
      <c r="BB31" s="54" t="n">
        <f>IF($M31="人民币", $N31*Z31*$BJ31/1.13, $N31*Z31*$BJ31)</f>
        <v>0</v>
      </c>
      <c r="BC31" s="54" t="n">
        <f>IF($M31="人民币", $N31*AA31*$BJ31/1.13, $N31*AA31*$BJ31)</f>
        <v>0</v>
      </c>
      <c r="BD31" s="54" t="n">
        <f>IF($M31="人民币", $N31*AB31*$BJ31/1.13, $N31*AB31*$BJ31)</f>
        <v>0</v>
      </c>
      <c r="BE31" s="54" t="n">
        <f>IF($M31="人民币", $N31*AC31*$BJ31/1.13, $N31*AC31*$BJ31)</f>
        <v>0</v>
      </c>
      <c r="BF31" s="54" t="n">
        <f>IF($M31="人民币", $N31*AD31*$BJ31/1.13, $N31*AD31*$BJ31)</f>
        <v>0</v>
      </c>
      <c r="BG31" s="54" t="n">
        <f>IF($M31="人民币", $N31*AE31*$BJ31/1.13, $N31*AE31*$BJ31)</f>
        <v>0</v>
      </c>
      <c r="BH31" s="55" t="n">
        <f>SUM(AV31:BG31)</f>
        <v>0</v>
      </c>
      <c r="BI31" s="56">
             </c>
      <c r="BJ31" s="57" t="n">
        <v>25</v>
      </c>
      <c r="BK31" s="29" t="n">
        <f>IF(OR(D31="", F31="", J31="", M31=""), 1, 0)</f>
        <v>0</v>
      </c>
      <c r="BL31" s="7">
             </c>
      <c r="BR31" s="7">
             </c>
    </row>
    <row r="32" x14ac:dyDescent="0.25">
      <c r="A32" s="40" t="n">
        <f>ROW()-5</f>
        <v>27</v>
      </c>
      <c r="B32" s="41" t="s">
        <v>41</v>
      </c>
      <c r="C32" s="42" t="s">
        <v>42</v>
      </c>
      <c r="D32" s="43" t="s">
        <v>124</v>
      </c>
      <c r="E32" s="42" t="s">
        <v>42</v>
      </c>
      <c r="F32" s="43" t="s">
        <v>125</v>
      </c>
      <c r="G32" s="44" t="s">
        <v>44</v>
      </c>
      <c r="H32" s="44" t="s">
        <v>44</v>
      </c>
      <c r="I32" s="42" t="s">
        <v>126</v>
      </c>
      <c r="J32" s="42" t="s">
        <v>42</v>
      </c>
      <c r="K32" s="42" t="s">
        <v>42</v>
      </c>
      <c r="L32" s="45" t="n">
        <f>AF32</f>
        <v>0</v>
      </c>
      <c r="M32" s="46" t="s">
        <v>46</v>
      </c>
      <c r="N32" s="58" t="n">
        <v>11111</v>
      </c>
      <c r="O32" s="47" t="n">
        <f>L32*N32*BJ32</f>
        <v>0</v>
      </c>
      <c r="P32" s="48" t="n">
        <f>BH32</f>
        <v>0</v>
      </c>
      <c r="Q32" s="45">
             </c>
      <c r="R32" s="49" t="n">
        <f>L32*Q32</f>
        <v>0</v>
      </c>
      <c r="S32" s="46" t="s">
        <f>IF(I32="粉剂", "千克", IF(I32="", "", "粒"))</f>
        <v>47</v>
      </c>
      <c r="T32" s="59">
             </c>
      <c r="U32" s="59">
             </c>
      <c r="V32" s="59">
             </c>
      <c r="W32" s="59">
             </c>
      <c r="X32" s="59">
             </c>
      <c r="Y32" s="59">
             </c>
      <c r="Z32" s="59">
             </c>
      <c r="AA32" s="59">
             </c>
      <c r="AB32" s="59">
             </c>
      <c r="AC32" s="59">
             </c>
      <c r="AD32" s="59">
             </c>
      <c r="AE32" s="59">
             </c>
      <c r="AF32" s="45" t="n">
        <f>T32+U32+V32+W32+X32+Y32+Z32+AA32+AB32+AC32+AD32+AE32</f>
        <v>0</v>
      </c>
      <c r="AG32" s="50">
             </c>
      <c r="AH32" s="51" t="n">
        <f>$Q32*T32</f>
        <v>0</v>
      </c>
      <c r="AI32" s="51" t="n">
        <f>$Q32*U32</f>
        <v>0</v>
      </c>
      <c r="AJ32" s="51" t="n">
        <f>$Q32*V32</f>
        <v>0</v>
      </c>
      <c r="AK32" s="51" t="n">
        <f>$Q32*W32</f>
        <v>0</v>
      </c>
      <c r="AL32" s="51" t="n">
        <f>$Q32*X32</f>
        <v>0</v>
      </c>
      <c r="AM32" s="51" t="n">
        <f>$Q32*Y32</f>
        <v>0</v>
      </c>
      <c r="AN32" s="51" t="n">
        <f>$Q32*Z32</f>
        <v>0</v>
      </c>
      <c r="AO32" s="52" t="n">
        <f>$Q32*AA32</f>
        <v>0</v>
      </c>
      <c r="AP32" s="52" t="n">
        <f>$Q32*AB32</f>
        <v>0</v>
      </c>
      <c r="AQ32" s="52" t="n">
        <f>$Q32*AC32</f>
        <v>0</v>
      </c>
      <c r="AR32" s="52" t="n">
        <f>$Q32*AD32</f>
        <v>0</v>
      </c>
      <c r="AS32" s="52" t="n">
        <f>$Q32*AE32</f>
        <v>0</v>
      </c>
      <c r="AT32" s="52" t="n">
        <f>SUM(AH32:AS32)</f>
        <v>0</v>
      </c>
      <c r="AU32" s="53">
             </c>
      <c r="AV32" s="54" t="n">
        <f>IF($M32="人民币", $N32*T32*$BJ32/1.13, $N32*T32*$BJ32)</f>
        <v>0</v>
      </c>
      <c r="AW32" s="54" t="n">
        <f>IF($M32="人民币", $N32*U32*$BJ32/1.13, $N32*U32*$BJ32)</f>
        <v>0</v>
      </c>
      <c r="AX32" s="54" t="n">
        <f>IF($M32="人民币", $N32*V32*$BJ32/1.13, $N32*V32*$BJ32)</f>
        <v>0</v>
      </c>
      <c r="AY32" s="54" t="n">
        <f>IF($M32="人民币", $N32*W32*$BJ32/1.13, $N32*W32*$BJ32)</f>
        <v>0</v>
      </c>
      <c r="AZ32" s="54" t="n">
        <f>IF($M32="人民币", $N32*X32*$BJ32/1.13, $N32*X32*$BJ32)</f>
        <v>0</v>
      </c>
      <c r="BA32" s="54" t="n">
        <f>IF($M32="人民币", $N32*Y32*$BJ32/1.13, $N32*Y32*$BJ32)</f>
        <v>0</v>
      </c>
      <c r="BB32" s="54" t="n">
        <f>IF($M32="人民币", $N32*Z32*$BJ32/1.13, $N32*Z32*$BJ32)</f>
        <v>0</v>
      </c>
      <c r="BC32" s="54" t="n">
        <f>IF($M32="人民币", $N32*AA32*$BJ32/1.13, $N32*AA32*$BJ32)</f>
        <v>0</v>
      </c>
      <c r="BD32" s="54" t="n">
        <f>IF($M32="人民币", $N32*AB32*$BJ32/1.13, $N32*AB32*$BJ32)</f>
        <v>0</v>
      </c>
      <c r="BE32" s="54" t="n">
        <f>IF($M32="人民币", $N32*AC32*$BJ32/1.13, $N32*AC32*$BJ32)</f>
        <v>0</v>
      </c>
      <c r="BF32" s="54" t="n">
        <f>IF($M32="人民币", $N32*AD32*$BJ32/1.13, $N32*AD32*$BJ32)</f>
        <v>0</v>
      </c>
      <c r="BG32" s="54" t="n">
        <f>IF($M32="人民币", $N32*AE32*$BJ32/1.13, $N32*AE32*$BJ32)</f>
        <v>0</v>
      </c>
      <c r="BH32" s="55" t="n">
        <f>SUM(AV32:BG32)</f>
        <v>0</v>
      </c>
      <c r="BI32" s="56">
             </c>
      <c r="BJ32" s="57" t="n">
        <v>26</v>
      </c>
      <c r="BK32" s="29" t="n">
        <f>IF(OR(D32="", F32="", J32="", M32=""), 1, 0)</f>
        <v>0</v>
      </c>
      <c r="BL32" s="7">
             </c>
      <c r="BR32" s="7">
             </c>
    </row>
    <row r="33" x14ac:dyDescent="0.25">
      <c r="A33" s="40" t="n">
        <f>ROW()-5</f>
        <v>28</v>
      </c>
      <c r="B33" s="41" t="s">
        <v>48</v>
      </c>
      <c r="C33" s="42" t="s">
        <v>42</v>
      </c>
      <c r="D33" s="43" t="s">
        <v>127</v>
      </c>
      <c r="E33" s="42" t="s">
        <v>42</v>
      </c>
      <c r="F33" s="43" t="s">
        <v>128</v>
      </c>
      <c r="G33" s="44" t="s">
        <v>44</v>
      </c>
      <c r="H33" s="44" t="s">
        <v>44</v>
      </c>
      <c r="I33" s="42" t="s">
        <v>129</v>
      </c>
      <c r="J33" s="42" t="s">
        <v>42</v>
      </c>
      <c r="K33" s="42" t="s">
        <v>42</v>
      </c>
      <c r="L33" s="45" t="n">
        <f>AF33</f>
        <v>0</v>
      </c>
      <c r="M33" s="46" t="s">
        <v>46</v>
      </c>
      <c r="N33" s="58" t="n">
        <v>11111</v>
      </c>
      <c r="O33" s="47" t="n">
        <f>L33*N33*BJ33</f>
        <v>0</v>
      </c>
      <c r="P33" s="48" t="n">
        <f>BH33</f>
        <v>0</v>
      </c>
      <c r="Q33" s="45">
             </c>
      <c r="R33" s="49" t="n">
        <f>L33*Q33</f>
        <v>0</v>
      </c>
      <c r="S33" s="46" t="s">
        <f>IF(I33="粉剂", "千克", IF(I33="", "", "粒"))</f>
        <v>47</v>
      </c>
      <c r="T33" s="59">
             </c>
      <c r="U33" s="59">
             </c>
      <c r="V33" s="59">
             </c>
      <c r="W33" s="59">
             </c>
      <c r="X33" s="59">
             </c>
      <c r="Y33" s="59">
             </c>
      <c r="Z33" s="59">
             </c>
      <c r="AA33" s="59">
             </c>
      <c r="AB33" s="59">
             </c>
      <c r="AC33" s="59">
             </c>
      <c r="AD33" s="59">
             </c>
      <c r="AE33" s="59">
             </c>
      <c r="AF33" s="45" t="n">
        <f>T33+U33+V33+W33+X33+Y33+Z33+AA33+AB33+AC33+AD33+AE33</f>
        <v>0</v>
      </c>
      <c r="AG33" s="50">
             </c>
      <c r="AH33" s="51" t="n">
        <f>$Q33*T33</f>
        <v>0</v>
      </c>
      <c r="AI33" s="51" t="n">
        <f>$Q33*U33</f>
        <v>0</v>
      </c>
      <c r="AJ33" s="51" t="n">
        <f>$Q33*V33</f>
        <v>0</v>
      </c>
      <c r="AK33" s="51" t="n">
        <f>$Q33*W33</f>
        <v>0</v>
      </c>
      <c r="AL33" s="51" t="n">
        <f>$Q33*X33</f>
        <v>0</v>
      </c>
      <c r="AM33" s="51" t="n">
        <f>$Q33*Y33</f>
        <v>0</v>
      </c>
      <c r="AN33" s="51" t="n">
        <f>$Q33*Z33</f>
        <v>0</v>
      </c>
      <c r="AO33" s="52" t="n">
        <f>$Q33*AA33</f>
        <v>0</v>
      </c>
      <c r="AP33" s="52" t="n">
        <f>$Q33*AB33</f>
        <v>0</v>
      </c>
      <c r="AQ33" s="52" t="n">
        <f>$Q33*AC33</f>
        <v>0</v>
      </c>
      <c r="AR33" s="52" t="n">
        <f>$Q33*AD33</f>
        <v>0</v>
      </c>
      <c r="AS33" s="52" t="n">
        <f>$Q33*AE33</f>
        <v>0</v>
      </c>
      <c r="AT33" s="52" t="n">
        <f>SUM(AH33:AS33)</f>
        <v>0</v>
      </c>
      <c r="AU33" s="53">
             </c>
      <c r="AV33" s="54" t="n">
        <f>IF($M33="人民币", $N33*T33*$BJ33/1.13, $N33*T33*$BJ33)</f>
        <v>0</v>
      </c>
      <c r="AW33" s="54" t="n">
        <f>IF($M33="人民币", $N33*U33*$BJ33/1.13, $N33*U33*$BJ33)</f>
        <v>0</v>
      </c>
      <c r="AX33" s="54" t="n">
        <f>IF($M33="人民币", $N33*V33*$BJ33/1.13, $N33*V33*$BJ33)</f>
        <v>0</v>
      </c>
      <c r="AY33" s="54" t="n">
        <f>IF($M33="人民币", $N33*W33*$BJ33/1.13, $N33*W33*$BJ33)</f>
        <v>0</v>
      </c>
      <c r="AZ33" s="54" t="n">
        <f>IF($M33="人民币", $N33*X33*$BJ33/1.13, $N33*X33*$BJ33)</f>
        <v>0</v>
      </c>
      <c r="BA33" s="54" t="n">
        <f>IF($M33="人民币", $N33*Y33*$BJ33/1.13, $N33*Y33*$BJ33)</f>
        <v>0</v>
      </c>
      <c r="BB33" s="54" t="n">
        <f>IF($M33="人民币", $N33*Z33*$BJ33/1.13, $N33*Z33*$BJ33)</f>
        <v>0</v>
      </c>
      <c r="BC33" s="54" t="n">
        <f>IF($M33="人民币", $N33*AA33*$BJ33/1.13, $N33*AA33*$BJ33)</f>
        <v>0</v>
      </c>
      <c r="BD33" s="54" t="n">
        <f>IF($M33="人民币", $N33*AB33*$BJ33/1.13, $N33*AB33*$BJ33)</f>
        <v>0</v>
      </c>
      <c r="BE33" s="54" t="n">
        <f>IF($M33="人民币", $N33*AC33*$BJ33/1.13, $N33*AC33*$BJ33)</f>
        <v>0</v>
      </c>
      <c r="BF33" s="54" t="n">
        <f>IF($M33="人民币", $N33*AD33*$BJ33/1.13, $N33*AD33*$BJ33)</f>
        <v>0</v>
      </c>
      <c r="BG33" s="54" t="n">
        <f>IF($M33="人民币", $N33*AE33*$BJ33/1.13, $N33*AE33*$BJ33)</f>
        <v>0</v>
      </c>
      <c r="BH33" s="55" t="n">
        <f>SUM(AV33:BG33)</f>
        <v>0</v>
      </c>
      <c r="BI33" s="56">
             </c>
      <c r="BJ33" s="57" t="n">
        <v>27</v>
      </c>
      <c r="BK33" s="29" t="n">
        <f>IF(OR(D33="", F33="", J33="", M33=""), 1, 0)</f>
        <v>0</v>
      </c>
      <c r="BL33" s="7">
             </c>
      <c r="BR33" s="7">
             </c>
    </row>
    <row r="34" x14ac:dyDescent="0.25">
      <c r="A34" s="40" t="n">
        <f>ROW()-5</f>
        <v>29</v>
      </c>
      <c r="B34" s="41" t="s">
        <v>52</v>
      </c>
      <c r="C34" s="42" t="s">
        <v>42</v>
      </c>
      <c r="D34" s="43" t="s">
        <v>130</v>
      </c>
      <c r="E34" s="42" t="s">
        <v>42</v>
      </c>
      <c r="F34" s="43" t="s">
        <v>131</v>
      </c>
      <c r="G34" s="44" t="s">
        <v>44</v>
      </c>
      <c r="H34" s="44" t="s">
        <v>44</v>
      </c>
      <c r="I34" s="42" t="s">
        <v>132</v>
      </c>
      <c r="J34" s="42" t="s">
        <v>42</v>
      </c>
      <c r="K34" s="42" t="s">
        <v>42</v>
      </c>
      <c r="L34" s="45" t="n">
        <f>AF34</f>
        <v>0</v>
      </c>
      <c r="M34" s="46" t="s">
        <v>46</v>
      </c>
      <c r="N34" s="58" t="n">
        <v>11111</v>
      </c>
      <c r="O34" s="47" t="n">
        <f>L34*N34*BJ34</f>
        <v>0</v>
      </c>
      <c r="P34" s="48" t="n">
        <f>BH34</f>
        <v>0</v>
      </c>
      <c r="Q34" s="45">
             </c>
      <c r="R34" s="49" t="n">
        <f>L34*Q34</f>
        <v>0</v>
      </c>
      <c r="S34" s="46" t="s">
        <f>IF(I34="粉剂", "千克", IF(I34="", "", "粒"))</f>
        <v>47</v>
      </c>
      <c r="T34" s="59">
             </c>
      <c r="U34" s="59">
             </c>
      <c r="V34" s="59">
             </c>
      <c r="W34" s="59">
             </c>
      <c r="X34" s="59">
             </c>
      <c r="Y34" s="59">
             </c>
      <c r="Z34" s="59">
             </c>
      <c r="AA34" s="59">
             </c>
      <c r="AB34" s="59">
             </c>
      <c r="AC34" s="59">
             </c>
      <c r="AD34" s="59">
             </c>
      <c r="AE34" s="59">
             </c>
      <c r="AF34" s="45" t="n">
        <f>T34+U34+V34+W34+X34+Y34+Z34+AA34+AB34+AC34+AD34+AE34</f>
        <v>0</v>
      </c>
      <c r="AG34" s="50">
             </c>
      <c r="AH34" s="51" t="n">
        <f>$Q34*T34</f>
        <v>0</v>
      </c>
      <c r="AI34" s="51" t="n">
        <f>$Q34*U34</f>
        <v>0</v>
      </c>
      <c r="AJ34" s="51" t="n">
        <f>$Q34*V34</f>
        <v>0</v>
      </c>
      <c r="AK34" s="51" t="n">
        <f>$Q34*W34</f>
        <v>0</v>
      </c>
      <c r="AL34" s="51" t="n">
        <f>$Q34*X34</f>
        <v>0</v>
      </c>
      <c r="AM34" s="51" t="n">
        <f>$Q34*Y34</f>
        <v>0</v>
      </c>
      <c r="AN34" s="51" t="n">
        <f>$Q34*Z34</f>
        <v>0</v>
      </c>
      <c r="AO34" s="52" t="n">
        <f>$Q34*AA34</f>
        <v>0</v>
      </c>
      <c r="AP34" s="52" t="n">
        <f>$Q34*AB34</f>
        <v>0</v>
      </c>
      <c r="AQ34" s="52" t="n">
        <f>$Q34*AC34</f>
        <v>0</v>
      </c>
      <c r="AR34" s="52" t="n">
        <f>$Q34*AD34</f>
        <v>0</v>
      </c>
      <c r="AS34" s="52" t="n">
        <f>$Q34*AE34</f>
        <v>0</v>
      </c>
      <c r="AT34" s="52" t="n">
        <f>SUM(AH34:AS34)</f>
        <v>0</v>
      </c>
      <c r="AU34" s="53">
             </c>
      <c r="AV34" s="54" t="n">
        <f>IF($M34="人民币", $N34*T34*$BJ34/1.13, $N34*T34*$BJ34)</f>
        <v>0</v>
      </c>
      <c r="AW34" s="54" t="n">
        <f>IF($M34="人民币", $N34*U34*$BJ34/1.13, $N34*U34*$BJ34)</f>
        <v>0</v>
      </c>
      <c r="AX34" s="54" t="n">
        <f>IF($M34="人民币", $N34*V34*$BJ34/1.13, $N34*V34*$BJ34)</f>
        <v>0</v>
      </c>
      <c r="AY34" s="54" t="n">
        <f>IF($M34="人民币", $N34*W34*$BJ34/1.13, $N34*W34*$BJ34)</f>
        <v>0</v>
      </c>
      <c r="AZ34" s="54" t="n">
        <f>IF($M34="人民币", $N34*X34*$BJ34/1.13, $N34*X34*$BJ34)</f>
        <v>0</v>
      </c>
      <c r="BA34" s="54" t="n">
        <f>IF($M34="人民币", $N34*Y34*$BJ34/1.13, $N34*Y34*$BJ34)</f>
        <v>0</v>
      </c>
      <c r="BB34" s="54" t="n">
        <f>IF($M34="人民币", $N34*Z34*$BJ34/1.13, $N34*Z34*$BJ34)</f>
        <v>0</v>
      </c>
      <c r="BC34" s="54" t="n">
        <f>IF($M34="人民币", $N34*AA34*$BJ34/1.13, $N34*AA34*$BJ34)</f>
        <v>0</v>
      </c>
      <c r="BD34" s="54" t="n">
        <f>IF($M34="人民币", $N34*AB34*$BJ34/1.13, $N34*AB34*$BJ34)</f>
        <v>0</v>
      </c>
      <c r="BE34" s="54" t="n">
        <f>IF($M34="人民币", $N34*AC34*$BJ34/1.13, $N34*AC34*$BJ34)</f>
        <v>0</v>
      </c>
      <c r="BF34" s="54" t="n">
        <f>IF($M34="人民币", $N34*AD34*$BJ34/1.13, $N34*AD34*$BJ34)</f>
        <v>0</v>
      </c>
      <c r="BG34" s="54" t="n">
        <f>IF($M34="人民币", $N34*AE34*$BJ34/1.13, $N34*AE34*$BJ34)</f>
        <v>0</v>
      </c>
      <c r="BH34" s="55" t="n">
        <f>SUM(AV34:BG34)</f>
        <v>0</v>
      </c>
      <c r="BI34" s="56">
             </c>
      <c r="BJ34" s="57" t="n">
        <v>28</v>
      </c>
      <c r="BK34" s="29" t="n">
        <f>IF(OR(D34="", F34="", J34="", M34=""), 1, 0)</f>
        <v>0</v>
      </c>
      <c r="BL34" s="7">
             </c>
      <c r="BR34" s="7">
             </c>
    </row>
    <row r="35" x14ac:dyDescent="0.25">
      <c r="A35" s="40" t="n">
        <f>ROW()-5</f>
        <v>30</v>
      </c>
      <c r="B35" s="41" t="s">
        <v>56</v>
      </c>
      <c r="C35" s="42" t="s">
        <v>42</v>
      </c>
      <c r="D35" s="43" t="s">
        <v>133</v>
      </c>
      <c r="E35" s="42" t="s">
        <v>42</v>
      </c>
      <c r="F35" s="43" t="s">
        <v>134</v>
      </c>
      <c r="G35" s="44" t="s">
        <v>44</v>
      </c>
      <c r="H35" s="44" t="s">
        <v>44</v>
      </c>
      <c r="I35" s="42" t="s">
        <v>135</v>
      </c>
      <c r="J35" s="42" t="s">
        <v>42</v>
      </c>
      <c r="K35" s="42" t="s">
        <v>42</v>
      </c>
      <c r="L35" s="45" t="n">
        <f>AF35</f>
        <v>0</v>
      </c>
      <c r="M35" s="46" t="s">
        <v>46</v>
      </c>
      <c r="N35" s="58" t="n">
        <v>11111</v>
      </c>
      <c r="O35" s="47" t="n">
        <f>L35*N35*BJ35</f>
        <v>0</v>
      </c>
      <c r="P35" s="48" t="n">
        <f>BH35</f>
        <v>0</v>
      </c>
      <c r="Q35" s="45">
             </c>
      <c r="R35" s="49" t="n">
        <f>L35*Q35</f>
        <v>0</v>
      </c>
      <c r="S35" s="46" t="s">
        <f>IF(I35="粉剂", "千克", IF(I35="", "", "粒"))</f>
        <v>47</v>
      </c>
      <c r="T35" s="59">
             </c>
      <c r="U35" s="59">
             </c>
      <c r="V35" s="59">
             </c>
      <c r="W35" s="59">
             </c>
      <c r="X35" s="59">
             </c>
      <c r="Y35" s="59">
             </c>
      <c r="Z35" s="59">
             </c>
      <c r="AA35" s="59">
             </c>
      <c r="AB35" s="59">
             </c>
      <c r="AC35" s="59">
             </c>
      <c r="AD35" s="59">
             </c>
      <c r="AE35" s="59">
             </c>
      <c r="AF35" s="45" t="n">
        <f>T35+U35+V35+W35+X35+Y35+Z35+AA35+AB35+AC35+AD35+AE35</f>
        <v>0</v>
      </c>
      <c r="AG35" s="50">
             </c>
      <c r="AH35" s="51" t="n">
        <f>$Q35*T35</f>
        <v>0</v>
      </c>
      <c r="AI35" s="51" t="n">
        <f>$Q35*U35</f>
        <v>0</v>
      </c>
      <c r="AJ35" s="51" t="n">
        <f>$Q35*V35</f>
        <v>0</v>
      </c>
      <c r="AK35" s="51" t="n">
        <f>$Q35*W35</f>
        <v>0</v>
      </c>
      <c r="AL35" s="51" t="n">
        <f>$Q35*X35</f>
        <v>0</v>
      </c>
      <c r="AM35" s="51" t="n">
        <f>$Q35*Y35</f>
        <v>0</v>
      </c>
      <c r="AN35" s="51" t="n">
        <f>$Q35*Z35</f>
        <v>0</v>
      </c>
      <c r="AO35" s="52" t="n">
        <f>$Q35*AA35</f>
        <v>0</v>
      </c>
      <c r="AP35" s="52" t="n">
        <f>$Q35*AB35</f>
        <v>0</v>
      </c>
      <c r="AQ35" s="52" t="n">
        <f>$Q35*AC35</f>
        <v>0</v>
      </c>
      <c r="AR35" s="52" t="n">
        <f>$Q35*AD35</f>
        <v>0</v>
      </c>
      <c r="AS35" s="52" t="n">
        <f>$Q35*AE35</f>
        <v>0</v>
      </c>
      <c r="AT35" s="52" t="n">
        <f>SUM(AH35:AS35)</f>
        <v>0</v>
      </c>
      <c r="AU35" s="53">
             </c>
      <c r="AV35" s="54" t="n">
        <f>IF($M35="人民币", $N35*T35*$BJ35/1.13, $N35*T35*$BJ35)</f>
        <v>0</v>
      </c>
      <c r="AW35" s="54" t="n">
        <f>IF($M35="人民币", $N35*U35*$BJ35/1.13, $N35*U35*$BJ35)</f>
        <v>0</v>
      </c>
      <c r="AX35" s="54" t="n">
        <f>IF($M35="人民币", $N35*V35*$BJ35/1.13, $N35*V35*$BJ35)</f>
        <v>0</v>
      </c>
      <c r="AY35" s="54" t="n">
        <f>IF($M35="人民币", $N35*W35*$BJ35/1.13, $N35*W35*$BJ35)</f>
        <v>0</v>
      </c>
      <c r="AZ35" s="54" t="n">
        <f>IF($M35="人民币", $N35*X35*$BJ35/1.13, $N35*X35*$BJ35)</f>
        <v>0</v>
      </c>
      <c r="BA35" s="54" t="n">
        <f>IF($M35="人民币", $N35*Y35*$BJ35/1.13, $N35*Y35*$BJ35)</f>
        <v>0</v>
      </c>
      <c r="BB35" s="54" t="n">
        <f>IF($M35="人民币", $N35*Z35*$BJ35/1.13, $N35*Z35*$BJ35)</f>
        <v>0</v>
      </c>
      <c r="BC35" s="54" t="n">
        <f>IF($M35="人民币", $N35*AA35*$BJ35/1.13, $N35*AA35*$BJ35)</f>
        <v>0</v>
      </c>
      <c r="BD35" s="54" t="n">
        <f>IF($M35="人民币", $N35*AB35*$BJ35/1.13, $N35*AB35*$BJ35)</f>
        <v>0</v>
      </c>
      <c r="BE35" s="54" t="n">
        <f>IF($M35="人民币", $N35*AC35*$BJ35/1.13, $N35*AC35*$BJ35)</f>
        <v>0</v>
      </c>
      <c r="BF35" s="54" t="n">
        <f>IF($M35="人民币", $N35*AD35*$BJ35/1.13, $N35*AD35*$BJ35)</f>
        <v>0</v>
      </c>
      <c r="BG35" s="54" t="n">
        <f>IF($M35="人民币", $N35*AE35*$BJ35/1.13, $N35*AE35*$BJ35)</f>
        <v>0</v>
      </c>
      <c r="BH35" s="55" t="n">
        <f>SUM(AV35:BG35)</f>
        <v>0</v>
      </c>
      <c r="BI35" s="56">
             </c>
      <c r="BJ35" s="57" t="n">
        <v>29</v>
      </c>
      <c r="BK35" s="29" t="n">
        <f>IF(OR(D35="", F35="", J35="", M35=""), 1, 0)</f>
        <v>0</v>
      </c>
      <c r="BL35" s="7">
             </c>
      <c r="BR35" s="7">
             </c>
    </row>
    <row r="36" x14ac:dyDescent="0.25">
      <c r="A36" s="40" t="n">
        <f>ROW()-5</f>
        <v>31</v>
      </c>
      <c r="B36" s="41" t="s">
        <v>60</v>
      </c>
      <c r="C36" s="42" t="s">
        <v>42</v>
      </c>
      <c r="D36" s="43" t="s">
        <v>136</v>
      </c>
      <c r="E36" s="42" t="s">
        <v>42</v>
      </c>
      <c r="F36" s="43" t="s">
        <v>137</v>
      </c>
      <c r="G36" s="44" t="s">
        <v>44</v>
      </c>
      <c r="H36" s="44" t="s">
        <v>44</v>
      </c>
      <c r="I36" s="42" t="s">
        <v>138</v>
      </c>
      <c r="J36" s="42" t="s">
        <v>42</v>
      </c>
      <c r="K36" s="42" t="s">
        <v>42</v>
      </c>
      <c r="L36" s="45" t="n">
        <f>AF36</f>
        <v>0</v>
      </c>
      <c r="M36" s="46" t="s">
        <v>46</v>
      </c>
      <c r="N36" s="58" t="n">
        <v>11111</v>
      </c>
      <c r="O36" s="47" t="n">
        <f>L36*N36*BJ36</f>
        <v>0</v>
      </c>
      <c r="P36" s="48" t="n">
        <f>BH36</f>
        <v>0</v>
      </c>
      <c r="Q36" s="45">
             </c>
      <c r="R36" s="49" t="n">
        <f>L36*Q36</f>
        <v>0</v>
      </c>
      <c r="S36" s="46" t="s">
        <f>IF(I36="粉剂", "千克", IF(I36="", "", "粒"))</f>
        <v>47</v>
      </c>
      <c r="T36" s="59">
             </c>
      <c r="U36" s="59">
             </c>
      <c r="V36" s="59">
             </c>
      <c r="W36" s="59">
             </c>
      <c r="X36" s="59">
             </c>
      <c r="Y36" s="59">
             </c>
      <c r="Z36" s="59">
             </c>
      <c r="AA36" s="59">
             </c>
      <c r="AB36" s="59">
             </c>
      <c r="AC36" s="59">
             </c>
      <c r="AD36" s="59">
             </c>
      <c r="AE36" s="59">
             </c>
      <c r="AF36" s="45" t="n">
        <f>T36+U36+V36+W36+X36+Y36+Z36+AA36+AB36+AC36+AD36+AE36</f>
        <v>0</v>
      </c>
      <c r="AG36" s="50">
             </c>
      <c r="AH36" s="51" t="n">
        <f>$Q36*T36</f>
        <v>0</v>
      </c>
      <c r="AI36" s="51" t="n">
        <f>$Q36*U36</f>
        <v>0</v>
      </c>
      <c r="AJ36" s="51" t="n">
        <f>$Q36*V36</f>
        <v>0</v>
      </c>
      <c r="AK36" s="51" t="n">
        <f>$Q36*W36</f>
        <v>0</v>
      </c>
      <c r="AL36" s="51" t="n">
        <f>$Q36*X36</f>
        <v>0</v>
      </c>
      <c r="AM36" s="51" t="n">
        <f>$Q36*Y36</f>
        <v>0</v>
      </c>
      <c r="AN36" s="51" t="n">
        <f>$Q36*Z36</f>
        <v>0</v>
      </c>
      <c r="AO36" s="52" t="n">
        <f>$Q36*AA36</f>
        <v>0</v>
      </c>
      <c r="AP36" s="52" t="n">
        <f>$Q36*AB36</f>
        <v>0</v>
      </c>
      <c r="AQ36" s="52" t="n">
        <f>$Q36*AC36</f>
        <v>0</v>
      </c>
      <c r="AR36" s="52" t="n">
        <f>$Q36*AD36</f>
        <v>0</v>
      </c>
      <c r="AS36" s="52" t="n">
        <f>$Q36*AE36</f>
        <v>0</v>
      </c>
      <c r="AT36" s="52" t="n">
        <f>SUM(AH36:AS36)</f>
        <v>0</v>
      </c>
      <c r="AU36" s="53">
             </c>
      <c r="AV36" s="54" t="n">
        <f>IF($M36="人民币", $N36*T36*$BJ36/1.13, $N36*T36*$BJ36)</f>
        <v>0</v>
      </c>
      <c r="AW36" s="54" t="n">
        <f>IF($M36="人民币", $N36*U36*$BJ36/1.13, $N36*U36*$BJ36)</f>
        <v>0</v>
      </c>
      <c r="AX36" s="54" t="n">
        <f>IF($M36="人民币", $N36*V36*$BJ36/1.13, $N36*V36*$BJ36)</f>
        <v>0</v>
      </c>
      <c r="AY36" s="54" t="n">
        <f>IF($M36="人民币", $N36*W36*$BJ36/1.13, $N36*W36*$BJ36)</f>
        <v>0</v>
      </c>
      <c r="AZ36" s="54" t="n">
        <f>IF($M36="人民币", $N36*X36*$BJ36/1.13, $N36*X36*$BJ36)</f>
        <v>0</v>
      </c>
      <c r="BA36" s="54" t="n">
        <f>IF($M36="人民币", $N36*Y36*$BJ36/1.13, $N36*Y36*$BJ36)</f>
        <v>0</v>
      </c>
      <c r="BB36" s="54" t="n">
        <f>IF($M36="人民币", $N36*Z36*$BJ36/1.13, $N36*Z36*$BJ36)</f>
        <v>0</v>
      </c>
      <c r="BC36" s="54" t="n">
        <f>IF($M36="人民币", $N36*AA36*$BJ36/1.13, $N36*AA36*$BJ36)</f>
        <v>0</v>
      </c>
      <c r="BD36" s="54" t="n">
        <f>IF($M36="人民币", $N36*AB36*$BJ36/1.13, $N36*AB36*$BJ36)</f>
        <v>0</v>
      </c>
      <c r="BE36" s="54" t="n">
        <f>IF($M36="人民币", $N36*AC36*$BJ36/1.13, $N36*AC36*$BJ36)</f>
        <v>0</v>
      </c>
      <c r="BF36" s="54" t="n">
        <f>IF($M36="人民币", $N36*AD36*$BJ36/1.13, $N36*AD36*$BJ36)</f>
        <v>0</v>
      </c>
      <c r="BG36" s="54" t="n">
        <f>IF($M36="人民币", $N36*AE36*$BJ36/1.13, $N36*AE36*$BJ36)</f>
        <v>0</v>
      </c>
      <c r="BH36" s="55" t="n">
        <f>SUM(AV36:BG36)</f>
        <v>0</v>
      </c>
      <c r="BI36" s="56">
             </c>
      <c r="BJ36" s="57" t="n">
        <v>30</v>
      </c>
      <c r="BK36" s="29" t="n">
        <f>IF(OR(D36="", F36="", J36="", M36=""), 1, 0)</f>
        <v>0</v>
      </c>
      <c r="BL36" s="7">
             </c>
      <c r="BR36" s="7">
             </c>
    </row>
    <row r="37" x14ac:dyDescent="0.25">
      <c r="A37" s="40" t="n">
        <f>ROW()-5</f>
        <v>32</v>
      </c>
      <c r="B37" s="41" t="s">
        <v>44</v>
      </c>
      <c r="C37" s="42" t="s">
        <v>42</v>
      </c>
      <c r="D37" s="43" t="s">
        <v>139</v>
      </c>
      <c r="E37" s="42" t="s">
        <v>42</v>
      </c>
      <c r="F37" s="43" t="s">
        <v>140</v>
      </c>
      <c r="G37" s="44" t="s">
        <v>44</v>
      </c>
      <c r="H37" s="44" t="s">
        <v>44</v>
      </c>
      <c r="I37" s="42" t="s">
        <v>141</v>
      </c>
      <c r="J37" s="42" t="s">
        <v>42</v>
      </c>
      <c r="K37" s="42" t="s">
        <v>42</v>
      </c>
      <c r="L37" s="45" t="n">
        <f>AF37</f>
        <v>0</v>
      </c>
      <c r="M37" s="46" t="s">
        <v>46</v>
      </c>
      <c r="N37" s="58" t="n">
        <v>11111</v>
      </c>
      <c r="O37" s="47" t="n">
        <f>L37*N37*BJ37</f>
        <v>0</v>
      </c>
      <c r="P37" s="48" t="n">
        <f>BH37</f>
        <v>0</v>
      </c>
      <c r="Q37" s="45">
             </c>
      <c r="R37" s="49" t="n">
        <f>L37*Q37</f>
        <v>0</v>
      </c>
      <c r="S37" s="46" t="s">
        <f>IF(I37="粉剂", "千克", IF(I37="", "", "粒"))</f>
        <v>47</v>
      </c>
      <c r="T37" s="49">
             </c>
      <c r="U37" s="49">
             </c>
      <c r="V37" s="49">
             </c>
      <c r="W37" s="49">
             </c>
      <c r="X37" s="49">
             </c>
      <c r="Y37" s="49">
             </c>
      <c r="Z37" s="49">
             </c>
      <c r="AA37" s="49">
             </c>
      <c r="AB37" s="49">
             </c>
      <c r="AC37" s="49">
             </c>
      <c r="AD37" s="49">
             </c>
      <c r="AE37" s="49">
             </c>
      <c r="AF37" s="45" t="n">
        <f>T37+U37+V37+W37+X37+Y37+Z37+AA37+AB37+AC37+AD37+AE37</f>
        <v>0</v>
      </c>
      <c r="AG37" s="50">
             </c>
      <c r="AH37" s="51" t="n">
        <f>$Q37*T37</f>
        <v>0</v>
      </c>
      <c r="AI37" s="51" t="n">
        <f>$Q37*U37</f>
        <v>0</v>
      </c>
      <c r="AJ37" s="51" t="n">
        <f>$Q37*V37</f>
        <v>0</v>
      </c>
      <c r="AK37" s="51" t="n">
        <f>$Q37*W37</f>
        <v>0</v>
      </c>
      <c r="AL37" s="51" t="n">
        <f>$Q37*X37</f>
        <v>0</v>
      </c>
      <c r="AM37" s="51" t="n">
        <f>$Q37*Y37</f>
        <v>0</v>
      </c>
      <c r="AN37" s="51" t="n">
        <f>$Q37*Z37</f>
        <v>0</v>
      </c>
      <c r="AO37" s="52" t="n">
        <f>$Q37*AA37</f>
        <v>0</v>
      </c>
      <c r="AP37" s="52" t="n">
        <f>$Q37*AB37</f>
        <v>0</v>
      </c>
      <c r="AQ37" s="52" t="n">
        <f>$Q37*AC37</f>
        <v>0</v>
      </c>
      <c r="AR37" s="52" t="n">
        <f>$Q37*AD37</f>
        <v>0</v>
      </c>
      <c r="AS37" s="52" t="n">
        <f>$Q37*AE37</f>
        <v>0</v>
      </c>
      <c r="AT37" s="52" t="n">
        <f>SUM(AH37:AS37)</f>
        <v>0</v>
      </c>
      <c r="AU37" s="53">
             </c>
      <c r="AV37" s="54" t="n">
        <f>IF($M37="人民币", $N37*T37*$BJ37/1.13, $N37*T37*$BJ37)</f>
        <v>0</v>
      </c>
      <c r="AW37" s="54" t="n">
        <f>IF($M37="人民币", $N37*U37*$BJ37/1.13, $N37*U37*$BJ37)</f>
        <v>0</v>
      </c>
      <c r="AX37" s="54" t="n">
        <f>IF($M37="人民币", $N37*V37*$BJ37/1.13, $N37*V37*$BJ37)</f>
        <v>0</v>
      </c>
      <c r="AY37" s="54" t="n">
        <f>IF($M37="人民币", $N37*W37*$BJ37/1.13, $N37*W37*$BJ37)</f>
        <v>0</v>
      </c>
      <c r="AZ37" s="54" t="n">
        <f>IF($M37="人民币", $N37*X37*$BJ37/1.13, $N37*X37*$BJ37)</f>
        <v>0</v>
      </c>
      <c r="BA37" s="54" t="n">
        <f>IF($M37="人民币", $N37*Y37*$BJ37/1.13, $N37*Y37*$BJ37)</f>
        <v>0</v>
      </c>
      <c r="BB37" s="54" t="n">
        <f>IF($M37="人民币", $N37*Z37*$BJ37/1.13, $N37*Z37*$BJ37)</f>
        <v>0</v>
      </c>
      <c r="BC37" s="54" t="n">
        <f>IF($M37="人民币", $N37*AA37*$BJ37/1.13, $N37*AA37*$BJ37)</f>
        <v>0</v>
      </c>
      <c r="BD37" s="54" t="n">
        <f>IF($M37="人民币", $N37*AB37*$BJ37/1.13, $N37*AB37*$BJ37)</f>
        <v>0</v>
      </c>
      <c r="BE37" s="54" t="n">
        <f>IF($M37="人民币", $N37*AC37*$BJ37/1.13, $N37*AC37*$BJ37)</f>
        <v>0</v>
      </c>
      <c r="BF37" s="54" t="n">
        <f>IF($M37="人民币", $N37*AD37*$BJ37/1.13, $N37*AD37*$BJ37)</f>
        <v>0</v>
      </c>
      <c r="BG37" s="54" t="n">
        <f>IF($M37="人民币", $N37*AE37*$BJ37/1.13, $N37*AE37*$BJ37)</f>
        <v>0</v>
      </c>
      <c r="BH37" s="55" t="n">
        <f>SUM(AV37:BG37)</f>
        <v>0</v>
      </c>
      <c r="BI37" s="56">
             </c>
      <c r="BJ37" s="57" t="n">
        <v>31</v>
      </c>
      <c r="BK37" s="29" t="n">
        <f>IF(OR(D37="", F37="", J37="", M37=""), 1, 0)</f>
        <v>0</v>
      </c>
      <c r="BL37" s="7">
             </c>
      <c r="BR37" s="7">
             </c>
    </row>
    <row r="38" x14ac:dyDescent="0.25">
      <c r="A38" s="40" t="n">
        <f>ROW()-5</f>
        <v>33</v>
      </c>
      <c r="B38" s="41" t="s">
        <v>44</v>
      </c>
      <c r="C38" s="42" t="s">
        <v>42</v>
      </c>
      <c r="D38" s="43" t="s">
        <v>142</v>
      </c>
      <c r="E38" s="42" t="s">
        <v>42</v>
      </c>
      <c r="F38" s="43" t="s">
        <v>143</v>
      </c>
      <c r="G38" s="44" t="s">
        <v>44</v>
      </c>
      <c r="H38" s="44" t="s">
        <v>44</v>
      </c>
      <c r="I38" s="42" t="s">
        <v>144</v>
      </c>
      <c r="J38" s="42" t="s">
        <v>42</v>
      </c>
      <c r="K38" s="42" t="s">
        <v>42</v>
      </c>
      <c r="L38" s="45" t="n">
        <f>AF38</f>
        <v>0</v>
      </c>
      <c r="M38" s="46" t="s">
        <v>46</v>
      </c>
      <c r="N38" s="58" t="n">
        <v>11111</v>
      </c>
      <c r="O38" s="47" t="n">
        <f>L38*N38*BJ38</f>
        <v>0</v>
      </c>
      <c r="P38" s="48" t="n">
        <f>BH38</f>
        <v>0</v>
      </c>
      <c r="Q38" s="45">
             </c>
      <c r="R38" s="49" t="n">
        <f>L38*Q38</f>
        <v>0</v>
      </c>
      <c r="S38" s="46" t="s">
        <f>IF(I38="粉剂", "千克", IF(I38="", "", "粒"))</f>
        <v>47</v>
      </c>
      <c r="T38" s="49">
             </c>
      <c r="U38" s="49">
             </c>
      <c r="V38" s="49">
             </c>
      <c r="W38" s="49">
             </c>
      <c r="X38" s="49">
             </c>
      <c r="Y38" s="49">
             </c>
      <c r="Z38" s="49">
             </c>
      <c r="AA38" s="49">
             </c>
      <c r="AB38" s="49">
             </c>
      <c r="AC38" s="49">
             </c>
      <c r="AD38" s="49">
             </c>
      <c r="AE38" s="49">
             </c>
      <c r="AF38" s="45" t="n">
        <f>T38+U38+V38+W38+X38+Y38+Z38+AA38+AB38+AC38+AD38+AE38</f>
        <v>0</v>
      </c>
      <c r="AG38" s="50">
             </c>
      <c r="AH38" s="51" t="n">
        <f>$Q38*T38</f>
        <v>0</v>
      </c>
      <c r="AI38" s="51" t="n">
        <f>$Q38*U38</f>
        <v>0</v>
      </c>
      <c r="AJ38" s="51" t="n">
        <f>$Q38*V38</f>
        <v>0</v>
      </c>
      <c r="AK38" s="51" t="n">
        <f>$Q38*W38</f>
        <v>0</v>
      </c>
      <c r="AL38" s="51" t="n">
        <f>$Q38*X38</f>
        <v>0</v>
      </c>
      <c r="AM38" s="51" t="n">
        <f>$Q38*Y38</f>
        <v>0</v>
      </c>
      <c r="AN38" s="51" t="n">
        <f>$Q38*Z38</f>
        <v>0</v>
      </c>
      <c r="AO38" s="52" t="n">
        <f>$Q38*AA38</f>
        <v>0</v>
      </c>
      <c r="AP38" s="52" t="n">
        <f>$Q38*AB38</f>
        <v>0</v>
      </c>
      <c r="AQ38" s="52" t="n">
        <f>$Q38*AC38</f>
        <v>0</v>
      </c>
      <c r="AR38" s="52" t="n">
        <f>$Q38*AD38</f>
        <v>0</v>
      </c>
      <c r="AS38" s="52" t="n">
        <f>$Q38*AE38</f>
        <v>0</v>
      </c>
      <c r="AT38" s="52" t="n">
        <f>SUM(AH38:AS38)</f>
        <v>0</v>
      </c>
      <c r="AU38" s="53">
             </c>
      <c r="AV38" s="54" t="n">
        <f>IF($M38="人民币", $N38*T38*$BJ38/1.13, $N38*T38*$BJ38)</f>
        <v>0</v>
      </c>
      <c r="AW38" s="54" t="n">
        <f>IF($M38="人民币", $N38*U38*$BJ38/1.13, $N38*U38*$BJ38)</f>
        <v>0</v>
      </c>
      <c r="AX38" s="54" t="n">
        <f>IF($M38="人民币", $N38*V38*$BJ38/1.13, $N38*V38*$BJ38)</f>
        <v>0</v>
      </c>
      <c r="AY38" s="54" t="n">
        <f>IF($M38="人民币", $N38*W38*$BJ38/1.13, $N38*W38*$BJ38)</f>
        <v>0</v>
      </c>
      <c r="AZ38" s="54" t="n">
        <f>IF($M38="人民币", $N38*X38*$BJ38/1.13, $N38*X38*$BJ38)</f>
        <v>0</v>
      </c>
      <c r="BA38" s="54" t="n">
        <f>IF($M38="人民币", $N38*Y38*$BJ38/1.13, $N38*Y38*$BJ38)</f>
        <v>0</v>
      </c>
      <c r="BB38" s="54" t="n">
        <f>IF($M38="人民币", $N38*Z38*$BJ38/1.13, $N38*Z38*$BJ38)</f>
        <v>0</v>
      </c>
      <c r="BC38" s="54" t="n">
        <f>IF($M38="人民币", $N38*AA38*$BJ38/1.13, $N38*AA38*$BJ38)</f>
        <v>0</v>
      </c>
      <c r="BD38" s="54" t="n">
        <f>IF($M38="人民币", $N38*AB38*$BJ38/1.13, $N38*AB38*$BJ38)</f>
        <v>0</v>
      </c>
      <c r="BE38" s="54" t="n">
        <f>IF($M38="人民币", $N38*AC38*$BJ38/1.13, $N38*AC38*$BJ38)</f>
        <v>0</v>
      </c>
      <c r="BF38" s="54" t="n">
        <f>IF($M38="人民币", $N38*AD38*$BJ38/1.13, $N38*AD38*$BJ38)</f>
        <v>0</v>
      </c>
      <c r="BG38" s="54" t="n">
        <f>IF($M38="人民币", $N38*AE38*$BJ38/1.13, $N38*AE38*$BJ38)</f>
        <v>0</v>
      </c>
      <c r="BH38" s="55" t="n">
        <f>SUM(AV38:BG38)</f>
        <v>0</v>
      </c>
      <c r="BI38" s="56">
             </c>
      <c r="BJ38" s="57" t="n">
        <v>32</v>
      </c>
      <c r="BK38" s="29" t="n">
        <f>IF(OR(D38="", F38="", J38="", M38=""), 1, 0)</f>
        <v>0</v>
      </c>
      <c r="BL38" s="7">
             </c>
      <c r="BR38" s="7">
             </c>
    </row>
    <row r="39" x14ac:dyDescent="0.25">
      <c r="A39" s="40" t="n">
        <f>ROW()-5</f>
        <v>34</v>
      </c>
      <c r="B39" s="41" t="s">
        <v>44</v>
      </c>
      <c r="C39" s="42" t="s">
        <v>42</v>
      </c>
      <c r="D39" s="43" t="s">
        <v>145</v>
      </c>
      <c r="E39" s="42" t="s">
        <v>42</v>
      </c>
      <c r="F39" s="43" t="s">
        <v>146</v>
      </c>
      <c r="G39" s="44" t="s">
        <v>44</v>
      </c>
      <c r="H39" s="44" t="s">
        <v>44</v>
      </c>
      <c r="I39" s="42" t="s">
        <v>147</v>
      </c>
      <c r="J39" s="42" t="s">
        <v>42</v>
      </c>
      <c r="K39" s="42" t="s">
        <v>42</v>
      </c>
      <c r="L39" s="45" t="n">
        <f>AF39</f>
        <v>0</v>
      </c>
      <c r="M39" s="46" t="s">
        <v>46</v>
      </c>
      <c r="N39" s="58" t="n">
        <v>11111</v>
      </c>
      <c r="O39" s="47" t="n">
        <f>L39*N39*BJ39</f>
        <v>0</v>
      </c>
      <c r="P39" s="48" t="n">
        <f>BH39</f>
        <v>0</v>
      </c>
      <c r="Q39" s="45">
             </c>
      <c r="R39" s="49" t="n">
        <f>L39*Q39</f>
        <v>0</v>
      </c>
      <c r="S39" s="46" t="s">
        <f>IF(I39="粉剂", "千克", IF(I39="", "", "粒"))</f>
        <v>47</v>
      </c>
      <c r="T39" s="49">
             </c>
      <c r="U39" s="49">
             </c>
      <c r="V39" s="49">
             </c>
      <c r="W39" s="49">
             </c>
      <c r="X39" s="49">
             </c>
      <c r="Y39" s="49">
             </c>
      <c r="Z39" s="49">
             </c>
      <c r="AA39" s="49">
             </c>
      <c r="AB39" s="49">
             </c>
      <c r="AC39" s="49">
             </c>
      <c r="AD39" s="49">
             </c>
      <c r="AE39" s="49">
             </c>
      <c r="AF39" s="45" t="n">
        <f>T39+U39+V39+W39+X39+Y39+Z39+AA39+AB39+AC39+AD39+AE39</f>
        <v>0</v>
      </c>
      <c r="AG39" s="50">
             </c>
      <c r="AH39" s="51" t="n">
        <f>$Q39*T39</f>
        <v>0</v>
      </c>
      <c r="AI39" s="51" t="n">
        <f>$Q39*U39</f>
        <v>0</v>
      </c>
      <c r="AJ39" s="51" t="n">
        <f>$Q39*V39</f>
        <v>0</v>
      </c>
      <c r="AK39" s="51" t="n">
        <f>$Q39*W39</f>
        <v>0</v>
      </c>
      <c r="AL39" s="51" t="n">
        <f>$Q39*X39</f>
        <v>0</v>
      </c>
      <c r="AM39" s="51" t="n">
        <f>$Q39*Y39</f>
        <v>0</v>
      </c>
      <c r="AN39" s="51" t="n">
        <f>$Q39*Z39</f>
        <v>0</v>
      </c>
      <c r="AO39" s="52" t="n">
        <f>$Q39*AA39</f>
        <v>0</v>
      </c>
      <c r="AP39" s="52" t="n">
        <f>$Q39*AB39</f>
        <v>0</v>
      </c>
      <c r="AQ39" s="52" t="n">
        <f>$Q39*AC39</f>
        <v>0</v>
      </c>
      <c r="AR39" s="52" t="n">
        <f>$Q39*AD39</f>
        <v>0</v>
      </c>
      <c r="AS39" s="52" t="n">
        <f>$Q39*AE39</f>
        <v>0</v>
      </c>
      <c r="AT39" s="52" t="n">
        <f>SUM(AH39:AS39)</f>
        <v>0</v>
      </c>
      <c r="AU39" s="53">
             </c>
      <c r="AV39" s="54" t="n">
        <f>IF($M39="人民币", $N39*T39*$BJ39/1.13, $N39*T39*$BJ39)</f>
        <v>0</v>
      </c>
      <c r="AW39" s="54" t="n">
        <f>IF($M39="人民币", $N39*U39*$BJ39/1.13, $N39*U39*$BJ39)</f>
        <v>0</v>
      </c>
      <c r="AX39" s="54" t="n">
        <f>IF($M39="人民币", $N39*V39*$BJ39/1.13, $N39*V39*$BJ39)</f>
        <v>0</v>
      </c>
      <c r="AY39" s="54" t="n">
        <f>IF($M39="人民币", $N39*W39*$BJ39/1.13, $N39*W39*$BJ39)</f>
        <v>0</v>
      </c>
      <c r="AZ39" s="54" t="n">
        <f>IF($M39="人民币", $N39*X39*$BJ39/1.13, $N39*X39*$BJ39)</f>
        <v>0</v>
      </c>
      <c r="BA39" s="54" t="n">
        <f>IF($M39="人民币", $N39*Y39*$BJ39/1.13, $N39*Y39*$BJ39)</f>
        <v>0</v>
      </c>
      <c r="BB39" s="54" t="n">
        <f>IF($M39="人民币", $N39*Z39*$BJ39/1.13, $N39*Z39*$BJ39)</f>
        <v>0</v>
      </c>
      <c r="BC39" s="54" t="n">
        <f>IF($M39="人民币", $N39*AA39*$BJ39/1.13, $N39*AA39*$BJ39)</f>
        <v>0</v>
      </c>
      <c r="BD39" s="54" t="n">
        <f>IF($M39="人民币", $N39*AB39*$BJ39/1.13, $N39*AB39*$BJ39)</f>
        <v>0</v>
      </c>
      <c r="BE39" s="54" t="n">
        <f>IF($M39="人民币", $N39*AC39*$BJ39/1.13, $N39*AC39*$BJ39)</f>
        <v>0</v>
      </c>
      <c r="BF39" s="54" t="n">
        <f>IF($M39="人民币", $N39*AD39*$BJ39/1.13, $N39*AD39*$BJ39)</f>
        <v>0</v>
      </c>
      <c r="BG39" s="54" t="n">
        <f>IF($M39="人民币", $N39*AE39*$BJ39/1.13, $N39*AE39*$BJ39)</f>
        <v>0</v>
      </c>
      <c r="BH39" s="55" t="n">
        <f>SUM(AV39:BG39)</f>
        <v>0</v>
      </c>
      <c r="BI39" s="56">
             </c>
      <c r="BJ39" s="57" t="n">
        <v>33</v>
      </c>
      <c r="BK39" s="29" t="n">
        <f>IF(OR(D39="", F39="", J39="", M39=""), 1, 0)</f>
        <v>0</v>
      </c>
      <c r="BL39" s="7">
             </c>
      <c r="BR39" s="7">
             </c>
    </row>
    <row r="40" x14ac:dyDescent="0.25">
      <c r="A40" s="40" t="n">
        <f>ROW()-5</f>
        <v>35</v>
      </c>
      <c r="B40" s="41" t="s">
        <v>44</v>
      </c>
      <c r="C40" s="42" t="s">
        <v>42</v>
      </c>
      <c r="D40" s="43" t="s">
        <v>148</v>
      </c>
      <c r="E40" s="42" t="s">
        <v>42</v>
      </c>
      <c r="F40" s="43" t="s">
        <v>149</v>
      </c>
      <c r="G40" s="44" t="s">
        <v>44</v>
      </c>
      <c r="H40" s="44" t="s">
        <v>44</v>
      </c>
      <c r="I40" s="42" t="s">
        <v>150</v>
      </c>
      <c r="J40" s="42" t="s">
        <v>42</v>
      </c>
      <c r="K40" s="42" t="s">
        <v>42</v>
      </c>
      <c r="L40" s="45" t="n">
        <f>AF40</f>
        <v>0</v>
      </c>
      <c r="M40" s="46" t="s">
        <v>46</v>
      </c>
      <c r="N40" s="58" t="n">
        <v>11111</v>
      </c>
      <c r="O40" s="47" t="n">
        <f>L40*N40*BJ40</f>
        <v>0</v>
      </c>
      <c r="P40" s="48" t="n">
        <f>BH40</f>
        <v>0</v>
      </c>
      <c r="Q40" s="45">
             </c>
      <c r="R40" s="49" t="n">
        <f>L40*Q40</f>
        <v>0</v>
      </c>
      <c r="S40" s="46" t="s">
        <f>IF(I40="粉剂", "千克", IF(I40="", "", "粒"))</f>
        <v>47</v>
      </c>
      <c r="T40" s="49">
             </c>
      <c r="U40" s="49">
             </c>
      <c r="V40" s="49">
             </c>
      <c r="W40" s="49">
             </c>
      <c r="X40" s="49">
             </c>
      <c r="Y40" s="49">
             </c>
      <c r="Z40" s="49">
             </c>
      <c r="AA40" s="49">
             </c>
      <c r="AB40" s="49">
             </c>
      <c r="AC40" s="49">
             </c>
      <c r="AD40" s="49">
             </c>
      <c r="AE40" s="49">
             </c>
      <c r="AF40" s="45" t="n">
        <f>T40+U40+V40+W40+X40+Y40+Z40+AA40+AB40+AC40+AD40+AE40</f>
        <v>0</v>
      </c>
      <c r="AG40" s="50">
             </c>
      <c r="AH40" s="51" t="n">
        <f>$Q40*T40</f>
        <v>0</v>
      </c>
      <c r="AI40" s="51" t="n">
        <f>$Q40*U40</f>
        <v>0</v>
      </c>
      <c r="AJ40" s="51" t="n">
        <f>$Q40*V40</f>
        <v>0</v>
      </c>
      <c r="AK40" s="51" t="n">
        <f>$Q40*W40</f>
        <v>0</v>
      </c>
      <c r="AL40" s="51" t="n">
        <f>$Q40*X40</f>
        <v>0</v>
      </c>
      <c r="AM40" s="51" t="n">
        <f>$Q40*Y40</f>
        <v>0</v>
      </c>
      <c r="AN40" s="51" t="n">
        <f>$Q40*Z40</f>
        <v>0</v>
      </c>
      <c r="AO40" s="52" t="n">
        <f>$Q40*AA40</f>
        <v>0</v>
      </c>
      <c r="AP40" s="52" t="n">
        <f>$Q40*AB40</f>
        <v>0</v>
      </c>
      <c r="AQ40" s="52" t="n">
        <f>$Q40*AC40</f>
        <v>0</v>
      </c>
      <c r="AR40" s="52" t="n">
        <f>$Q40*AD40</f>
        <v>0</v>
      </c>
      <c r="AS40" s="52" t="n">
        <f>$Q40*AE40</f>
        <v>0</v>
      </c>
      <c r="AT40" s="52" t="n">
        <f>SUM(AH40:AS40)</f>
        <v>0</v>
      </c>
      <c r="AU40" s="53">
             </c>
      <c r="AV40" s="54" t="n">
        <f>IF($M40="人民币", $N40*T40*$BJ40/1.13, $N40*T40*$BJ40)</f>
        <v>0</v>
      </c>
      <c r="AW40" s="54" t="n">
        <f>IF($M40="人民币", $N40*U40*$BJ40/1.13, $N40*U40*$BJ40)</f>
        <v>0</v>
      </c>
      <c r="AX40" s="54" t="n">
        <f>IF($M40="人民币", $N40*V40*$BJ40/1.13, $N40*V40*$BJ40)</f>
        <v>0</v>
      </c>
      <c r="AY40" s="54" t="n">
        <f>IF($M40="人民币", $N40*W40*$BJ40/1.13, $N40*W40*$BJ40)</f>
        <v>0</v>
      </c>
      <c r="AZ40" s="54" t="n">
        <f>IF($M40="人民币", $N40*X40*$BJ40/1.13, $N40*X40*$BJ40)</f>
        <v>0</v>
      </c>
      <c r="BA40" s="54" t="n">
        <f>IF($M40="人民币", $N40*Y40*$BJ40/1.13, $N40*Y40*$BJ40)</f>
        <v>0</v>
      </c>
      <c r="BB40" s="54" t="n">
        <f>IF($M40="人民币", $N40*Z40*$BJ40/1.13, $N40*Z40*$BJ40)</f>
        <v>0</v>
      </c>
      <c r="BC40" s="54" t="n">
        <f>IF($M40="人民币", $N40*AA40*$BJ40/1.13, $N40*AA40*$BJ40)</f>
        <v>0</v>
      </c>
      <c r="BD40" s="54" t="n">
        <f>IF($M40="人民币", $N40*AB40*$BJ40/1.13, $N40*AB40*$BJ40)</f>
        <v>0</v>
      </c>
      <c r="BE40" s="54" t="n">
        <f>IF($M40="人民币", $N40*AC40*$BJ40/1.13, $N40*AC40*$BJ40)</f>
        <v>0</v>
      </c>
      <c r="BF40" s="54" t="n">
        <f>IF($M40="人民币", $N40*AD40*$BJ40/1.13, $N40*AD40*$BJ40)</f>
        <v>0</v>
      </c>
      <c r="BG40" s="54" t="n">
        <f>IF($M40="人民币", $N40*AE40*$BJ40/1.13, $N40*AE40*$BJ40)</f>
        <v>0</v>
      </c>
      <c r="BH40" s="55" t="n">
        <f>SUM(AV40:BG40)</f>
        <v>0</v>
      </c>
      <c r="BI40" s="56">
             </c>
      <c r="BJ40" s="57" t="n">
        <v>34</v>
      </c>
      <c r="BK40" s="29" t="n">
        <f>IF(OR(D40="", F40="", J40="", M40=""), 1, 0)</f>
        <v>0</v>
      </c>
      <c r="BL40" s="7">
             </c>
      <c r="BR40" s="7">
             </c>
    </row>
    <row r="41" x14ac:dyDescent="0.25">
      <c r="A41" s="40" t="n">
        <f>ROW()-5</f>
        <v>36</v>
      </c>
      <c r="B41" s="41" t="s">
        <v>44</v>
      </c>
      <c r="C41" s="42" t="s">
        <v>42</v>
      </c>
      <c r="D41" s="43" t="s">
        <v>151</v>
      </c>
      <c r="E41" s="42" t="s">
        <v>42</v>
      </c>
      <c r="F41" s="43" t="s">
        <v>152</v>
      </c>
      <c r="G41" s="44" t="s">
        <v>44</v>
      </c>
      <c r="H41" s="44" t="s">
        <v>44</v>
      </c>
      <c r="I41" s="42" t="s">
        <v>153</v>
      </c>
      <c r="J41" s="42" t="s">
        <v>42</v>
      </c>
      <c r="K41" s="42" t="s">
        <v>42</v>
      </c>
      <c r="L41" s="45" t="n">
        <f>AF41</f>
        <v>0</v>
      </c>
      <c r="M41" s="46" t="s">
        <v>46</v>
      </c>
      <c r="N41" s="58" t="n">
        <v>11111</v>
      </c>
      <c r="O41" s="47" t="n">
        <f>L41*N41*BJ41</f>
        <v>0</v>
      </c>
      <c r="P41" s="48" t="n">
        <f>BH41</f>
        <v>0</v>
      </c>
      <c r="Q41" s="45">
             </c>
      <c r="R41" s="49" t="n">
        <f>L41*Q41</f>
        <v>0</v>
      </c>
      <c r="S41" s="46" t="s">
        <f>IF(I41="粉剂", "千克", IF(I41="", "", "粒"))</f>
        <v>47</v>
      </c>
      <c r="T41" s="49">
             </c>
      <c r="U41" s="49">
             </c>
      <c r="V41" s="49">
             </c>
      <c r="W41" s="49">
             </c>
      <c r="X41" s="49">
             </c>
      <c r="Y41" s="49">
             </c>
      <c r="Z41" s="49">
             </c>
      <c r="AA41" s="49">
             </c>
      <c r="AB41" s="49">
             </c>
      <c r="AC41" s="49">
             </c>
      <c r="AD41" s="49">
             </c>
      <c r="AE41" s="49">
             </c>
      <c r="AF41" s="45" t="n">
        <f>T41+U41+V41+W41+X41+Y41+Z41+AA41+AB41+AC41+AD41+AE41</f>
        <v>0</v>
      </c>
      <c r="AG41" s="50">
             </c>
      <c r="AH41" s="51" t="n">
        <f>$Q41*T41</f>
        <v>0</v>
      </c>
      <c r="AI41" s="51" t="n">
        <f>$Q41*U41</f>
        <v>0</v>
      </c>
      <c r="AJ41" s="51" t="n">
        <f>$Q41*V41</f>
        <v>0</v>
      </c>
      <c r="AK41" s="51" t="n">
        <f>$Q41*W41</f>
        <v>0</v>
      </c>
      <c r="AL41" s="51" t="n">
        <f>$Q41*X41</f>
        <v>0</v>
      </c>
      <c r="AM41" s="51" t="n">
        <f>$Q41*Y41</f>
        <v>0</v>
      </c>
      <c r="AN41" s="51" t="n">
        <f>$Q41*Z41</f>
        <v>0</v>
      </c>
      <c r="AO41" s="52" t="n">
        <f>$Q41*AA41</f>
        <v>0</v>
      </c>
      <c r="AP41" s="52" t="n">
        <f>$Q41*AB41</f>
        <v>0</v>
      </c>
      <c r="AQ41" s="52" t="n">
        <f>$Q41*AC41</f>
        <v>0</v>
      </c>
      <c r="AR41" s="52" t="n">
        <f>$Q41*AD41</f>
        <v>0</v>
      </c>
      <c r="AS41" s="52" t="n">
        <f>$Q41*AE41</f>
        <v>0</v>
      </c>
      <c r="AT41" s="52" t="n">
        <f>SUM(AH41:AS41)</f>
        <v>0</v>
      </c>
      <c r="AU41" s="53">
             </c>
      <c r="AV41" s="54" t="n">
        <f>IF($M41="人民币", $N41*T41*$BJ41/1.13, $N41*T41*$BJ41)</f>
        <v>0</v>
      </c>
      <c r="AW41" s="54" t="n">
        <f>IF($M41="人民币", $N41*U41*$BJ41/1.13, $N41*U41*$BJ41)</f>
        <v>0</v>
      </c>
      <c r="AX41" s="54" t="n">
        <f>IF($M41="人民币", $N41*V41*$BJ41/1.13, $N41*V41*$BJ41)</f>
        <v>0</v>
      </c>
      <c r="AY41" s="54" t="n">
        <f>IF($M41="人民币", $N41*W41*$BJ41/1.13, $N41*W41*$BJ41)</f>
        <v>0</v>
      </c>
      <c r="AZ41" s="54" t="n">
        <f>IF($M41="人民币", $N41*X41*$BJ41/1.13, $N41*X41*$BJ41)</f>
        <v>0</v>
      </c>
      <c r="BA41" s="54" t="n">
        <f>IF($M41="人民币", $N41*Y41*$BJ41/1.13, $N41*Y41*$BJ41)</f>
        <v>0</v>
      </c>
      <c r="BB41" s="54" t="n">
        <f>IF($M41="人民币", $N41*Z41*$BJ41/1.13, $N41*Z41*$BJ41)</f>
        <v>0</v>
      </c>
      <c r="BC41" s="54" t="n">
        <f>IF($M41="人民币", $N41*AA41*$BJ41/1.13, $N41*AA41*$BJ41)</f>
        <v>0</v>
      </c>
      <c r="BD41" s="54" t="n">
        <f>IF($M41="人民币", $N41*AB41*$BJ41/1.13, $N41*AB41*$BJ41)</f>
        <v>0</v>
      </c>
      <c r="BE41" s="54" t="n">
        <f>IF($M41="人民币", $N41*AC41*$BJ41/1.13, $N41*AC41*$BJ41)</f>
        <v>0</v>
      </c>
      <c r="BF41" s="54" t="n">
        <f>IF($M41="人民币", $N41*AD41*$BJ41/1.13, $N41*AD41*$BJ41)</f>
        <v>0</v>
      </c>
      <c r="BG41" s="54" t="n">
        <f>IF($M41="人民币", $N41*AE41*$BJ41/1.13, $N41*AE41*$BJ41)</f>
        <v>0</v>
      </c>
      <c r="BH41" s="55" t="n">
        <f>SUM(AV41:BG41)</f>
        <v>0</v>
      </c>
      <c r="BI41" s="56">
             </c>
      <c r="BJ41" s="57" t="n">
        <v>35</v>
      </c>
      <c r="BK41" s="29" t="n">
        <f>IF(OR(D41="", F41="", J41="", M41=""), 1, 0)</f>
        <v>0</v>
      </c>
      <c r="BL41" s="7">
             </c>
      <c r="BR41" s="7">
             </c>
    </row>
    <row r="42" x14ac:dyDescent="0.25">
      <c r="A42" s="40" t="n">
        <f>ROW()-5</f>
        <v>37</v>
      </c>
      <c r="B42" s="41" t="s">
        <v>44</v>
      </c>
      <c r="C42" s="42" t="s">
        <v>42</v>
      </c>
      <c r="D42" s="43" t="s">
        <v>154</v>
      </c>
      <c r="E42" s="42" t="s">
        <v>42</v>
      </c>
      <c r="F42" s="43" t="s">
        <v>155</v>
      </c>
      <c r="G42" s="44" t="s">
        <v>44</v>
      </c>
      <c r="H42" s="44" t="s">
        <v>44</v>
      </c>
      <c r="I42" s="42" t="s">
        <v>156</v>
      </c>
      <c r="J42" s="42" t="s">
        <v>42</v>
      </c>
      <c r="K42" s="42" t="s">
        <v>42</v>
      </c>
      <c r="L42" s="45" t="n">
        <f>AF42</f>
        <v>0</v>
      </c>
      <c r="M42" s="46" t="s">
        <v>46</v>
      </c>
      <c r="N42" s="58" t="n">
        <v>11111</v>
      </c>
      <c r="O42" s="47" t="n">
        <f>L42*N42*BJ42</f>
        <v>0</v>
      </c>
      <c r="P42" s="48" t="n">
        <f>BH42</f>
        <v>0</v>
      </c>
      <c r="Q42" s="45">
             </c>
      <c r="R42" s="49" t="n">
        <f>L42*Q42</f>
        <v>0</v>
      </c>
      <c r="S42" s="46" t="s">
        <f>IF(I42="粉剂", "千克", IF(I42="", "", "粒"))</f>
        <v>47</v>
      </c>
      <c r="T42" s="49">
             </c>
      <c r="U42" s="49">
             </c>
      <c r="V42" s="49">
             </c>
      <c r="W42" s="49">
             </c>
      <c r="X42" s="49">
             </c>
      <c r="Y42" s="49">
             </c>
      <c r="Z42" s="49">
             </c>
      <c r="AA42" s="49">
             </c>
      <c r="AB42" s="49">
             </c>
      <c r="AC42" s="49">
             </c>
      <c r="AD42" s="49">
             </c>
      <c r="AE42" s="49">
             </c>
      <c r="AF42" s="45" t="n">
        <f>T42+U42+V42+W42+X42+Y42+Z42+AA42+AB42+AC42+AD42+AE42</f>
        <v>0</v>
      </c>
      <c r="AG42" s="50">
             </c>
      <c r="AH42" s="51" t="n">
        <f>$Q42*T42</f>
        <v>0</v>
      </c>
      <c r="AI42" s="51" t="n">
        <f>$Q42*U42</f>
        <v>0</v>
      </c>
      <c r="AJ42" s="51" t="n">
        <f>$Q42*V42</f>
        <v>0</v>
      </c>
      <c r="AK42" s="51" t="n">
        <f>$Q42*W42</f>
        <v>0</v>
      </c>
      <c r="AL42" s="51" t="n">
        <f>$Q42*X42</f>
        <v>0</v>
      </c>
      <c r="AM42" s="51" t="n">
        <f>$Q42*Y42</f>
        <v>0</v>
      </c>
      <c r="AN42" s="51" t="n">
        <f>$Q42*Z42</f>
        <v>0</v>
      </c>
      <c r="AO42" s="52" t="n">
        <f>$Q42*AA42</f>
        <v>0</v>
      </c>
      <c r="AP42" s="52" t="n">
        <f>$Q42*AB42</f>
        <v>0</v>
      </c>
      <c r="AQ42" s="52" t="n">
        <f>$Q42*AC42</f>
        <v>0</v>
      </c>
      <c r="AR42" s="52" t="n">
        <f>$Q42*AD42</f>
        <v>0</v>
      </c>
      <c r="AS42" s="52" t="n">
        <f>$Q42*AE42</f>
        <v>0</v>
      </c>
      <c r="AT42" s="52" t="n">
        <f>SUM(AH42:AS42)</f>
        <v>0</v>
      </c>
      <c r="AU42" s="53">
             </c>
      <c r="AV42" s="54" t="n">
        <f>IF($M42="人民币", $N42*T42*$BJ42/1.13, $N42*T42*$BJ42)</f>
        <v>0</v>
      </c>
      <c r="AW42" s="54" t="n">
        <f>IF($M42="人民币", $N42*U42*$BJ42/1.13, $N42*U42*$BJ42)</f>
        <v>0</v>
      </c>
      <c r="AX42" s="54" t="n">
        <f>IF($M42="人民币", $N42*V42*$BJ42/1.13, $N42*V42*$BJ42)</f>
        <v>0</v>
      </c>
      <c r="AY42" s="54" t="n">
        <f>IF($M42="人民币", $N42*W42*$BJ42/1.13, $N42*W42*$BJ42)</f>
        <v>0</v>
      </c>
      <c r="AZ42" s="54" t="n">
        <f>IF($M42="人民币", $N42*X42*$BJ42/1.13, $N42*X42*$BJ42)</f>
        <v>0</v>
      </c>
      <c r="BA42" s="54" t="n">
        <f>IF($M42="人民币", $N42*Y42*$BJ42/1.13, $N42*Y42*$BJ42)</f>
        <v>0</v>
      </c>
      <c r="BB42" s="54" t="n">
        <f>IF($M42="人民币", $N42*Z42*$BJ42/1.13, $N42*Z42*$BJ42)</f>
        <v>0</v>
      </c>
      <c r="BC42" s="54" t="n">
        <f>IF($M42="人民币", $N42*AA42*$BJ42/1.13, $N42*AA42*$BJ42)</f>
        <v>0</v>
      </c>
      <c r="BD42" s="54" t="n">
        <f>IF($M42="人民币", $N42*AB42*$BJ42/1.13, $N42*AB42*$BJ42)</f>
        <v>0</v>
      </c>
      <c r="BE42" s="54" t="n">
        <f>IF($M42="人民币", $N42*AC42*$BJ42/1.13, $N42*AC42*$BJ42)</f>
        <v>0</v>
      </c>
      <c r="BF42" s="54" t="n">
        <f>IF($M42="人民币", $N42*AD42*$BJ42/1.13, $N42*AD42*$BJ42)</f>
        <v>0</v>
      </c>
      <c r="BG42" s="54" t="n">
        <f>IF($M42="人民币", $N42*AE42*$BJ42/1.13, $N42*AE42*$BJ42)</f>
        <v>0</v>
      </c>
      <c r="BH42" s="55" t="n">
        <f>SUM(AV42:BG42)</f>
        <v>0</v>
      </c>
      <c r="BI42" s="56">
             </c>
      <c r="BJ42" s="57" t="n">
        <v>36</v>
      </c>
      <c r="BK42" s="29" t="n">
        <f>IF(OR(D42="", F42="", J42="", M42=""), 1, 0)</f>
        <v>0</v>
      </c>
      <c r="BL42" s="7">
             </c>
      <c r="BR42" s="7">
             </c>
    </row>
    <row r="43" x14ac:dyDescent="0.25">
      <c r="A43" s="40" t="n">
        <f>ROW()-5</f>
        <v>38</v>
      </c>
      <c r="B43" s="41" t="s">
        <v>44</v>
      </c>
      <c r="C43" s="42" t="s">
        <v>42</v>
      </c>
      <c r="D43" s="43" t="s">
        <v>157</v>
      </c>
      <c r="E43" s="42" t="s">
        <v>42</v>
      </c>
      <c r="F43" s="43" t="s">
        <v>158</v>
      </c>
      <c r="G43" s="44" t="s">
        <v>44</v>
      </c>
      <c r="H43" s="44" t="s">
        <v>44</v>
      </c>
      <c r="I43" s="42" t="s">
        <v>159</v>
      </c>
      <c r="J43" s="42" t="s">
        <v>42</v>
      </c>
      <c r="K43" s="42" t="s">
        <v>42</v>
      </c>
      <c r="L43" s="45" t="n">
        <f>AF43</f>
        <v>0</v>
      </c>
      <c r="M43" s="46" t="s">
        <v>46</v>
      </c>
      <c r="N43" s="58" t="n">
        <v>11111</v>
      </c>
      <c r="O43" s="47" t="n">
        <f>L43*N43*BJ43</f>
        <v>0</v>
      </c>
      <c r="P43" s="48" t="n">
        <f>BH43</f>
        <v>0</v>
      </c>
      <c r="Q43" s="45">
             </c>
      <c r="R43" s="49" t="n">
        <f>L43*Q43</f>
        <v>0</v>
      </c>
      <c r="S43" s="46" t="s">
        <f>IF(I43="粉剂", "千克", IF(I43="", "", "粒"))</f>
        <v>47</v>
      </c>
      <c r="T43" s="49">
             </c>
      <c r="U43" s="49">
             </c>
      <c r="V43" s="49">
             </c>
      <c r="W43" s="49">
             </c>
      <c r="X43" s="49">
             </c>
      <c r="Y43" s="49">
             </c>
      <c r="Z43" s="49">
             </c>
      <c r="AA43" s="49">
             </c>
      <c r="AB43" s="49">
             </c>
      <c r="AC43" s="49">
             </c>
      <c r="AD43" s="49">
             </c>
      <c r="AE43" s="49">
             </c>
      <c r="AF43" s="45" t="n">
        <f>T43+U43+V43+W43+X43+Y43+Z43+AA43+AB43+AC43+AD43+AE43</f>
        <v>0</v>
      </c>
      <c r="AG43" s="50">
             </c>
      <c r="AH43" s="51" t="n">
        <f>$Q43*T43</f>
        <v>0</v>
      </c>
      <c r="AI43" s="51" t="n">
        <f>$Q43*U43</f>
        <v>0</v>
      </c>
      <c r="AJ43" s="51" t="n">
        <f>$Q43*V43</f>
        <v>0</v>
      </c>
      <c r="AK43" s="51" t="n">
        <f>$Q43*W43</f>
        <v>0</v>
      </c>
      <c r="AL43" s="51" t="n">
        <f>$Q43*X43</f>
        <v>0</v>
      </c>
      <c r="AM43" s="51" t="n">
        <f>$Q43*Y43</f>
        <v>0</v>
      </c>
      <c r="AN43" s="51" t="n">
        <f>$Q43*Z43</f>
        <v>0</v>
      </c>
      <c r="AO43" s="52" t="n">
        <f>$Q43*AA43</f>
        <v>0</v>
      </c>
      <c r="AP43" s="52" t="n">
        <f>$Q43*AB43</f>
        <v>0</v>
      </c>
      <c r="AQ43" s="52" t="n">
        <f>$Q43*AC43</f>
        <v>0</v>
      </c>
      <c r="AR43" s="52" t="n">
        <f>$Q43*AD43</f>
        <v>0</v>
      </c>
      <c r="AS43" s="52" t="n">
        <f>$Q43*AE43</f>
        <v>0</v>
      </c>
      <c r="AT43" s="52" t="n">
        <f>SUM(AH43:AS43)</f>
        <v>0</v>
      </c>
      <c r="AU43" s="53">
             </c>
      <c r="AV43" s="54" t="n">
        <f>IF($M43="人民币", $N43*T43*$BJ43/1.13, $N43*T43*$BJ43)</f>
        <v>0</v>
      </c>
      <c r="AW43" s="54" t="n">
        <f>IF($M43="人民币", $N43*U43*$BJ43/1.13, $N43*U43*$BJ43)</f>
        <v>0</v>
      </c>
      <c r="AX43" s="54" t="n">
        <f>IF($M43="人民币", $N43*V43*$BJ43/1.13, $N43*V43*$BJ43)</f>
        <v>0</v>
      </c>
      <c r="AY43" s="54" t="n">
        <f>IF($M43="人民币", $N43*W43*$BJ43/1.13, $N43*W43*$BJ43)</f>
        <v>0</v>
      </c>
      <c r="AZ43" s="54" t="n">
        <f>IF($M43="人民币", $N43*X43*$BJ43/1.13, $N43*X43*$BJ43)</f>
        <v>0</v>
      </c>
      <c r="BA43" s="54" t="n">
        <f>IF($M43="人民币", $N43*Y43*$BJ43/1.13, $N43*Y43*$BJ43)</f>
        <v>0</v>
      </c>
      <c r="BB43" s="54" t="n">
        <f>IF($M43="人民币", $N43*Z43*$BJ43/1.13, $N43*Z43*$BJ43)</f>
        <v>0</v>
      </c>
      <c r="BC43" s="54" t="n">
        <f>IF($M43="人民币", $N43*AA43*$BJ43/1.13, $N43*AA43*$BJ43)</f>
        <v>0</v>
      </c>
      <c r="BD43" s="54" t="n">
        <f>IF($M43="人民币", $N43*AB43*$BJ43/1.13, $N43*AB43*$BJ43)</f>
        <v>0</v>
      </c>
      <c r="BE43" s="54" t="n">
        <f>IF($M43="人民币", $N43*AC43*$BJ43/1.13, $N43*AC43*$BJ43)</f>
        <v>0</v>
      </c>
      <c r="BF43" s="54" t="n">
        <f>IF($M43="人民币", $N43*AD43*$BJ43/1.13, $N43*AD43*$BJ43)</f>
        <v>0</v>
      </c>
      <c r="BG43" s="54" t="n">
        <f>IF($M43="人民币", $N43*AE43*$BJ43/1.13, $N43*AE43*$BJ43)</f>
        <v>0</v>
      </c>
      <c r="BH43" s="55" t="n">
        <f>SUM(AV43:BG43)</f>
        <v>0</v>
      </c>
      <c r="BI43" s="56">
             </c>
      <c r="BJ43" s="57" t="n">
        <v>37</v>
      </c>
      <c r="BK43" s="29" t="n">
        <f>IF(OR(D43="", F43="", J43="", M43=""), 1, 0)</f>
        <v>0</v>
      </c>
      <c r="BL43" s="7">
             </c>
      <c r="BR43" s="7">
             </c>
    </row>
    <row r="44" x14ac:dyDescent="0.25">
      <c r="A44" s="40" t="n">
        <f>ROW()-5</f>
        <v>39</v>
      </c>
      <c r="B44" s="41" t="s">
        <v>44</v>
      </c>
      <c r="C44" s="42" t="s">
        <v>42</v>
      </c>
      <c r="D44" s="43" t="s">
        <v>160</v>
      </c>
      <c r="E44" s="42" t="s">
        <v>42</v>
      </c>
      <c r="F44" s="43" t="s">
        <v>161</v>
      </c>
      <c r="G44" s="44" t="s">
        <v>44</v>
      </c>
      <c r="H44" s="44" t="s">
        <v>44</v>
      </c>
      <c r="I44" s="42" t="s">
        <v>162</v>
      </c>
      <c r="J44" s="42" t="s">
        <v>42</v>
      </c>
      <c r="K44" s="42" t="s">
        <v>42</v>
      </c>
      <c r="L44" s="45" t="n">
        <f>AF44</f>
        <v>0</v>
      </c>
      <c r="M44" s="46" t="s">
        <v>46</v>
      </c>
      <c r="N44" s="58" t="n">
        <v>11111</v>
      </c>
      <c r="O44" s="47" t="n">
        <f>L44*N44*BJ44</f>
        <v>0</v>
      </c>
      <c r="P44" s="48" t="n">
        <f>BH44</f>
        <v>0</v>
      </c>
      <c r="Q44" s="45">
             </c>
      <c r="R44" s="49" t="n">
        <f>L44*Q44</f>
        <v>0</v>
      </c>
      <c r="S44" s="46" t="s">
        <f>IF(I44="粉剂", "千克", IF(I44="", "", "粒"))</f>
        <v>47</v>
      </c>
      <c r="T44" s="49">
             </c>
      <c r="U44" s="49">
             </c>
      <c r="V44" s="49">
             </c>
      <c r="W44" s="49">
             </c>
      <c r="X44" s="49">
             </c>
      <c r="Y44" s="49">
             </c>
      <c r="Z44" s="49">
             </c>
      <c r="AA44" s="49">
             </c>
      <c r="AB44" s="49">
             </c>
      <c r="AC44" s="49">
             </c>
      <c r="AD44" s="49">
             </c>
      <c r="AE44" s="49">
             </c>
      <c r="AF44" s="45" t="n">
        <f>T44+U44+V44+W44+X44+Y44+Z44+AA44+AB44+AC44+AD44+AE44</f>
        <v>0</v>
      </c>
      <c r="AG44" s="50">
             </c>
      <c r="AH44" s="51" t="n">
        <f>$Q44*T44</f>
        <v>0</v>
      </c>
      <c r="AI44" s="51" t="n">
        <f>$Q44*U44</f>
        <v>0</v>
      </c>
      <c r="AJ44" s="51" t="n">
        <f>$Q44*V44</f>
        <v>0</v>
      </c>
      <c r="AK44" s="51" t="n">
        <f>$Q44*W44</f>
        <v>0</v>
      </c>
      <c r="AL44" s="51" t="n">
        <f>$Q44*X44</f>
        <v>0</v>
      </c>
      <c r="AM44" s="51" t="n">
        <f>$Q44*Y44</f>
        <v>0</v>
      </c>
      <c r="AN44" s="51" t="n">
        <f>$Q44*Z44</f>
        <v>0</v>
      </c>
      <c r="AO44" s="52" t="n">
        <f>$Q44*AA44</f>
        <v>0</v>
      </c>
      <c r="AP44" s="52" t="n">
        <f>$Q44*AB44</f>
        <v>0</v>
      </c>
      <c r="AQ44" s="52" t="n">
        <f>$Q44*AC44</f>
        <v>0</v>
      </c>
      <c r="AR44" s="52" t="n">
        <f>$Q44*AD44</f>
        <v>0</v>
      </c>
      <c r="AS44" s="52" t="n">
        <f>$Q44*AE44</f>
        <v>0</v>
      </c>
      <c r="AT44" s="52" t="n">
        <f>SUM(AH44:AS44)</f>
        <v>0</v>
      </c>
      <c r="AU44" s="53">
             </c>
      <c r="AV44" s="54" t="n">
        <f>IF($M44="人民币", $N44*T44*$BJ44/1.13, $N44*T44*$BJ44)</f>
        <v>0</v>
      </c>
      <c r="AW44" s="54" t="n">
        <f>IF($M44="人民币", $N44*U44*$BJ44/1.13, $N44*U44*$BJ44)</f>
        <v>0</v>
      </c>
      <c r="AX44" s="54" t="n">
        <f>IF($M44="人民币", $N44*V44*$BJ44/1.13, $N44*V44*$BJ44)</f>
        <v>0</v>
      </c>
      <c r="AY44" s="54" t="n">
        <f>IF($M44="人民币", $N44*W44*$BJ44/1.13, $N44*W44*$BJ44)</f>
        <v>0</v>
      </c>
      <c r="AZ44" s="54" t="n">
        <f>IF($M44="人民币", $N44*X44*$BJ44/1.13, $N44*X44*$BJ44)</f>
        <v>0</v>
      </c>
      <c r="BA44" s="54" t="n">
        <f>IF($M44="人民币", $N44*Y44*$BJ44/1.13, $N44*Y44*$BJ44)</f>
        <v>0</v>
      </c>
      <c r="BB44" s="54" t="n">
        <f>IF($M44="人民币", $N44*Z44*$BJ44/1.13, $N44*Z44*$BJ44)</f>
        <v>0</v>
      </c>
      <c r="BC44" s="54" t="n">
        <f>IF($M44="人民币", $N44*AA44*$BJ44/1.13, $N44*AA44*$BJ44)</f>
        <v>0</v>
      </c>
      <c r="BD44" s="54" t="n">
        <f>IF($M44="人民币", $N44*AB44*$BJ44/1.13, $N44*AB44*$BJ44)</f>
        <v>0</v>
      </c>
      <c r="BE44" s="54" t="n">
        <f>IF($M44="人民币", $N44*AC44*$BJ44/1.13, $N44*AC44*$BJ44)</f>
        <v>0</v>
      </c>
      <c r="BF44" s="54" t="n">
        <f>IF($M44="人民币", $N44*AD44*$BJ44/1.13, $N44*AD44*$BJ44)</f>
        <v>0</v>
      </c>
      <c r="BG44" s="54" t="n">
        <f>IF($M44="人民币", $N44*AE44*$BJ44/1.13, $N44*AE44*$BJ44)</f>
        <v>0</v>
      </c>
      <c r="BH44" s="55" t="n">
        <f>SUM(AV44:BG44)</f>
        <v>0</v>
      </c>
      <c r="BI44" s="56">
             </c>
      <c r="BJ44" s="57" t="n">
        <v>38</v>
      </c>
      <c r="BK44" s="29" t="n">
        <f>IF(OR(D44="", F44="", J44="", M44=""), 1, 0)</f>
        <v>0</v>
      </c>
      <c r="BL44" s="7">
             </c>
      <c r="BR44" s="7">
             </c>
    </row>
    <row r="45" x14ac:dyDescent="0.25">
      <c r="A45" s="40" t="n">
        <f>ROW()-5</f>
        <v>40</v>
      </c>
      <c r="B45" s="41" t="s">
        <v>44</v>
      </c>
      <c r="C45" s="42" t="s">
        <v>42</v>
      </c>
      <c r="D45" s="43" t="s">
        <v>163</v>
      </c>
      <c r="E45" s="42" t="s">
        <v>42</v>
      </c>
      <c r="F45" s="43" t="s">
        <v>164</v>
      </c>
      <c r="G45" s="44" t="s">
        <v>44</v>
      </c>
      <c r="H45" s="44" t="s">
        <v>44</v>
      </c>
      <c r="I45" s="42" t="s">
        <v>165</v>
      </c>
      <c r="J45" s="42" t="s">
        <v>42</v>
      </c>
      <c r="K45" s="42" t="s">
        <v>42</v>
      </c>
      <c r="L45" s="45" t="n">
        <f>AF45</f>
        <v>0</v>
      </c>
      <c r="M45" s="46" t="s">
        <v>46</v>
      </c>
      <c r="N45" s="58" t="n">
        <v>11111</v>
      </c>
      <c r="O45" s="47" t="n">
        <f>L45*N45*BJ45</f>
        <v>0</v>
      </c>
      <c r="P45" s="48" t="n">
        <f>BH45</f>
        <v>0</v>
      </c>
      <c r="Q45" s="45">
             </c>
      <c r="R45" s="49" t="n">
        <f>L45*Q45</f>
        <v>0</v>
      </c>
      <c r="S45" s="46" t="s">
        <f>IF(I45="粉剂", "千克", IF(I45="", "", "粒"))</f>
        <v>47</v>
      </c>
      <c r="T45" s="49">
             </c>
      <c r="U45" s="49">
             </c>
      <c r="V45" s="49">
             </c>
      <c r="W45" s="49">
             </c>
      <c r="X45" s="49">
             </c>
      <c r="Y45" s="49">
             </c>
      <c r="Z45" s="49">
             </c>
      <c r="AA45" s="49">
             </c>
      <c r="AB45" s="49">
             </c>
      <c r="AC45" s="49">
             </c>
      <c r="AD45" s="49">
             </c>
      <c r="AE45" s="49">
             </c>
      <c r="AF45" s="45" t="n">
        <f>T45+U45+V45+W45+X45+Y45+Z45+AA45+AB45+AC45+AD45+AE45</f>
        <v>0</v>
      </c>
      <c r="AG45" s="50">
             </c>
      <c r="AH45" s="51" t="n">
        <f>$Q45*T45</f>
        <v>0</v>
      </c>
      <c r="AI45" s="51" t="n">
        <f>$Q45*U45</f>
        <v>0</v>
      </c>
      <c r="AJ45" s="51" t="n">
        <f>$Q45*V45</f>
        <v>0</v>
      </c>
      <c r="AK45" s="51" t="n">
        <f>$Q45*W45</f>
        <v>0</v>
      </c>
      <c r="AL45" s="51" t="n">
        <f>$Q45*X45</f>
        <v>0</v>
      </c>
      <c r="AM45" s="51" t="n">
        <f>$Q45*Y45</f>
        <v>0</v>
      </c>
      <c r="AN45" s="51" t="n">
        <f>$Q45*Z45</f>
        <v>0</v>
      </c>
      <c r="AO45" s="52" t="n">
        <f>$Q45*AA45</f>
        <v>0</v>
      </c>
      <c r="AP45" s="52" t="n">
        <f>$Q45*AB45</f>
        <v>0</v>
      </c>
      <c r="AQ45" s="52" t="n">
        <f>$Q45*AC45</f>
        <v>0</v>
      </c>
      <c r="AR45" s="52" t="n">
        <f>$Q45*AD45</f>
        <v>0</v>
      </c>
      <c r="AS45" s="52" t="n">
        <f>$Q45*AE45</f>
        <v>0</v>
      </c>
      <c r="AT45" s="52" t="n">
        <f>SUM(AH45:AS45)</f>
        <v>0</v>
      </c>
      <c r="AU45" s="53">
             </c>
      <c r="AV45" s="54" t="n">
        <f>IF($M45="人民币", $N45*T45*$BJ45/1.13, $N45*T45*$BJ45)</f>
        <v>0</v>
      </c>
      <c r="AW45" s="54" t="n">
        <f>IF($M45="人民币", $N45*U45*$BJ45/1.13, $N45*U45*$BJ45)</f>
        <v>0</v>
      </c>
      <c r="AX45" s="54" t="n">
        <f>IF($M45="人民币", $N45*V45*$BJ45/1.13, $N45*V45*$BJ45)</f>
        <v>0</v>
      </c>
      <c r="AY45" s="54" t="n">
        <f>IF($M45="人民币", $N45*W45*$BJ45/1.13, $N45*W45*$BJ45)</f>
        <v>0</v>
      </c>
      <c r="AZ45" s="54" t="n">
        <f>IF($M45="人民币", $N45*X45*$BJ45/1.13, $N45*X45*$BJ45)</f>
        <v>0</v>
      </c>
      <c r="BA45" s="54" t="n">
        <f>IF($M45="人民币", $N45*Y45*$BJ45/1.13, $N45*Y45*$BJ45)</f>
        <v>0</v>
      </c>
      <c r="BB45" s="54" t="n">
        <f>IF($M45="人民币", $N45*Z45*$BJ45/1.13, $N45*Z45*$BJ45)</f>
        <v>0</v>
      </c>
      <c r="BC45" s="54" t="n">
        <f>IF($M45="人民币", $N45*AA45*$BJ45/1.13, $N45*AA45*$BJ45)</f>
        <v>0</v>
      </c>
      <c r="BD45" s="54" t="n">
        <f>IF($M45="人民币", $N45*AB45*$BJ45/1.13, $N45*AB45*$BJ45)</f>
        <v>0</v>
      </c>
      <c r="BE45" s="54" t="n">
        <f>IF($M45="人民币", $N45*AC45*$BJ45/1.13, $N45*AC45*$BJ45)</f>
        <v>0</v>
      </c>
      <c r="BF45" s="54" t="n">
        <f>IF($M45="人民币", $N45*AD45*$BJ45/1.13, $N45*AD45*$BJ45)</f>
        <v>0</v>
      </c>
      <c r="BG45" s="54" t="n">
        <f>IF($M45="人民币", $N45*AE45*$BJ45/1.13, $N45*AE45*$BJ45)</f>
        <v>0</v>
      </c>
      <c r="BH45" s="55" t="n">
        <f>SUM(AV45:BG45)</f>
        <v>0</v>
      </c>
      <c r="BI45" s="56">
             </c>
      <c r="BJ45" s="57" t="n">
        <v>39</v>
      </c>
      <c r="BK45" s="29" t="n">
        <f>IF(OR(D45="", F45="", J45="", M45=""), 1, 0)</f>
        <v>0</v>
      </c>
      <c r="BL45" s="7">
             </c>
      <c r="BR45" s="7">
             </c>
    </row>
    <row r="46" x14ac:dyDescent="0.25">
      <c r="A46" s="40" t="n">
        <f>ROW()-5</f>
        <v>41</v>
      </c>
      <c r="B46" s="41" t="s">
        <v>44</v>
      </c>
      <c r="C46" s="42" t="s">
        <v>42</v>
      </c>
      <c r="D46" s="43" t="s">
        <v>166</v>
      </c>
      <c r="E46" s="42" t="s">
        <v>42</v>
      </c>
      <c r="F46" s="43" t="s">
        <v>167</v>
      </c>
      <c r="G46" s="44" t="s">
        <v>44</v>
      </c>
      <c r="H46" s="44" t="s">
        <v>44</v>
      </c>
      <c r="I46" s="42" t="s">
        <v>168</v>
      </c>
      <c r="J46" s="42" t="s">
        <v>42</v>
      </c>
      <c r="K46" s="42" t="s">
        <v>42</v>
      </c>
      <c r="L46" s="45" t="n">
        <f>AF46</f>
        <v>0</v>
      </c>
      <c r="M46" s="46" t="s">
        <v>46</v>
      </c>
      <c r="N46" s="58" t="n">
        <v>11111</v>
      </c>
      <c r="O46" s="47" t="n">
        <f>L46*N46*BJ46</f>
        <v>0</v>
      </c>
      <c r="P46" s="48" t="n">
        <f>BH46</f>
        <v>0</v>
      </c>
      <c r="Q46" s="45">
             </c>
      <c r="R46" s="49" t="n">
        <f>L46*Q46</f>
        <v>0</v>
      </c>
      <c r="S46" s="46" t="s">
        <f>IF(I46="粉剂", "千克", IF(I46="", "", "粒"))</f>
        <v>47</v>
      </c>
      <c r="T46" s="49">
             </c>
      <c r="U46" s="49">
             </c>
      <c r="V46" s="49">
             </c>
      <c r="W46" s="49">
             </c>
      <c r="X46" s="49">
             </c>
      <c r="Y46" s="49">
             </c>
      <c r="Z46" s="49">
             </c>
      <c r="AA46" s="49">
             </c>
      <c r="AB46" s="49">
             </c>
      <c r="AC46" s="49">
             </c>
      <c r="AD46" s="49">
             </c>
      <c r="AE46" s="49">
             </c>
      <c r="AF46" s="45" t="n">
        <f>T46+U46+V46+W46+X46+Y46+Z46+AA46+AB46+AC46+AD46+AE46</f>
        <v>0</v>
      </c>
      <c r="AG46" s="50">
             </c>
      <c r="AH46" s="51" t="n">
        <f>$Q46*T46</f>
        <v>0</v>
      </c>
      <c r="AI46" s="51" t="n">
        <f>$Q46*U46</f>
        <v>0</v>
      </c>
      <c r="AJ46" s="51" t="n">
        <f>$Q46*V46</f>
        <v>0</v>
      </c>
      <c r="AK46" s="51" t="n">
        <f>$Q46*W46</f>
        <v>0</v>
      </c>
      <c r="AL46" s="51" t="n">
        <f>$Q46*X46</f>
        <v>0</v>
      </c>
      <c r="AM46" s="51" t="n">
        <f>$Q46*Y46</f>
        <v>0</v>
      </c>
      <c r="AN46" s="51" t="n">
        <f>$Q46*Z46</f>
        <v>0</v>
      </c>
      <c r="AO46" s="52" t="n">
        <f>$Q46*AA46</f>
        <v>0</v>
      </c>
      <c r="AP46" s="52" t="n">
        <f>$Q46*AB46</f>
        <v>0</v>
      </c>
      <c r="AQ46" s="52" t="n">
        <f>$Q46*AC46</f>
        <v>0</v>
      </c>
      <c r="AR46" s="52" t="n">
        <f>$Q46*AD46</f>
        <v>0</v>
      </c>
      <c r="AS46" s="52" t="n">
        <f>$Q46*AE46</f>
        <v>0</v>
      </c>
      <c r="AT46" s="52" t="n">
        <f>SUM(AH46:AS46)</f>
        <v>0</v>
      </c>
      <c r="AU46" s="53">
             </c>
      <c r="AV46" s="54" t="n">
        <f>IF($M46="人民币", $N46*T46*$BJ46/1.13, $N46*T46*$BJ46)</f>
        <v>0</v>
      </c>
      <c r="AW46" s="54" t="n">
        <f>IF($M46="人民币", $N46*U46*$BJ46/1.13, $N46*U46*$BJ46)</f>
        <v>0</v>
      </c>
      <c r="AX46" s="54" t="n">
        <f>IF($M46="人民币", $N46*V46*$BJ46/1.13, $N46*V46*$BJ46)</f>
        <v>0</v>
      </c>
      <c r="AY46" s="54" t="n">
        <f>IF($M46="人民币", $N46*W46*$BJ46/1.13, $N46*W46*$BJ46)</f>
        <v>0</v>
      </c>
      <c r="AZ46" s="54" t="n">
        <f>IF($M46="人民币", $N46*X46*$BJ46/1.13, $N46*X46*$BJ46)</f>
        <v>0</v>
      </c>
      <c r="BA46" s="54" t="n">
        <f>IF($M46="人民币", $N46*Y46*$BJ46/1.13, $N46*Y46*$BJ46)</f>
        <v>0</v>
      </c>
      <c r="BB46" s="54" t="n">
        <f>IF($M46="人民币", $N46*Z46*$BJ46/1.13, $N46*Z46*$BJ46)</f>
        <v>0</v>
      </c>
      <c r="BC46" s="54" t="n">
        <f>IF($M46="人民币", $N46*AA46*$BJ46/1.13, $N46*AA46*$BJ46)</f>
        <v>0</v>
      </c>
      <c r="BD46" s="54" t="n">
        <f>IF($M46="人民币", $N46*AB46*$BJ46/1.13, $N46*AB46*$BJ46)</f>
        <v>0</v>
      </c>
      <c r="BE46" s="54" t="n">
        <f>IF($M46="人民币", $N46*AC46*$BJ46/1.13, $N46*AC46*$BJ46)</f>
        <v>0</v>
      </c>
      <c r="BF46" s="54" t="n">
        <f>IF($M46="人民币", $N46*AD46*$BJ46/1.13, $N46*AD46*$BJ46)</f>
        <v>0</v>
      </c>
      <c r="BG46" s="54" t="n">
        <f>IF($M46="人民币", $N46*AE46*$BJ46/1.13, $N46*AE46*$BJ46)</f>
        <v>0</v>
      </c>
      <c r="BH46" s="55" t="n">
        <f>SUM(AV46:BG46)</f>
        <v>0</v>
      </c>
      <c r="BI46" s="56">
             </c>
      <c r="BJ46" s="57" t="n">
        <v>40</v>
      </c>
      <c r="BK46" s="29" t="n">
        <f>IF(OR(D46="", F46="", J46="", M46=""), 1, 0)</f>
        <v>0</v>
      </c>
      <c r="BL46" s="7">
             </c>
      <c r="BR46" s="7">
             </c>
    </row>
    <row r="47" x14ac:dyDescent="0.25">
      <c r="A47" s="40" t="n">
        <f>ROW()-5</f>
        <v>42</v>
      </c>
      <c r="B47" s="41" t="s">
        <v>44</v>
      </c>
      <c r="C47" s="42" t="s">
        <v>42</v>
      </c>
      <c r="D47" s="43" t="s">
        <v>169</v>
      </c>
      <c r="E47" s="42" t="s">
        <v>42</v>
      </c>
      <c r="F47" s="43" t="s">
        <v>170</v>
      </c>
      <c r="G47" s="44" t="s">
        <v>44</v>
      </c>
      <c r="H47" s="44" t="s">
        <v>44</v>
      </c>
      <c r="I47" s="42" t="s">
        <v>171</v>
      </c>
      <c r="J47" s="42" t="s">
        <v>42</v>
      </c>
      <c r="K47" s="42" t="s">
        <v>42</v>
      </c>
      <c r="L47" s="45" t="n">
        <f>AF47</f>
        <v>0</v>
      </c>
      <c r="M47" s="46" t="s">
        <v>46</v>
      </c>
      <c r="N47" s="58" t="n">
        <v>11111</v>
      </c>
      <c r="O47" s="47" t="n">
        <f>L47*N47*BJ47</f>
        <v>0</v>
      </c>
      <c r="P47" s="48" t="n">
        <f>BH47</f>
        <v>0</v>
      </c>
      <c r="Q47" s="45">
             </c>
      <c r="R47" s="49" t="n">
        <f>L47*Q47</f>
        <v>0</v>
      </c>
      <c r="S47" s="46" t="s">
        <f>IF(I47="粉剂", "千克", IF(I47="", "", "粒"))</f>
        <v>47</v>
      </c>
      <c r="T47" s="49">
             </c>
      <c r="U47" s="49">
             </c>
      <c r="V47" s="49">
             </c>
      <c r="W47" s="49">
             </c>
      <c r="X47" s="49">
             </c>
      <c r="Y47" s="49">
             </c>
      <c r="Z47" s="49">
             </c>
      <c r="AA47" s="49">
             </c>
      <c r="AB47" s="49">
             </c>
      <c r="AC47" s="49">
             </c>
      <c r="AD47" s="49">
             </c>
      <c r="AE47" s="49">
             </c>
      <c r="AF47" s="45" t="n">
        <f>T47+U47+V47+W47+X47+Y47+Z47+AA47+AB47+AC47+AD47+AE47</f>
        <v>0</v>
      </c>
      <c r="AG47" s="50">
             </c>
      <c r="AH47" s="51" t="n">
        <f>$Q47*T47</f>
        <v>0</v>
      </c>
      <c r="AI47" s="51" t="n">
        <f>$Q47*U47</f>
        <v>0</v>
      </c>
      <c r="AJ47" s="51" t="n">
        <f>$Q47*V47</f>
        <v>0</v>
      </c>
      <c r="AK47" s="51" t="n">
        <f>$Q47*W47</f>
        <v>0</v>
      </c>
      <c r="AL47" s="51" t="n">
        <f>$Q47*X47</f>
        <v>0</v>
      </c>
      <c r="AM47" s="51" t="n">
        <f>$Q47*Y47</f>
        <v>0</v>
      </c>
      <c r="AN47" s="51" t="n">
        <f>$Q47*Z47</f>
        <v>0</v>
      </c>
      <c r="AO47" s="52" t="n">
        <f>$Q47*AA47</f>
        <v>0</v>
      </c>
      <c r="AP47" s="52" t="n">
        <f>$Q47*AB47</f>
        <v>0</v>
      </c>
      <c r="AQ47" s="52" t="n">
        <f>$Q47*AC47</f>
        <v>0</v>
      </c>
      <c r="AR47" s="52" t="n">
        <f>$Q47*AD47</f>
        <v>0</v>
      </c>
      <c r="AS47" s="52" t="n">
        <f>$Q47*AE47</f>
        <v>0</v>
      </c>
      <c r="AT47" s="52" t="n">
        <f>SUM(AH47:AS47)</f>
        <v>0</v>
      </c>
      <c r="AU47" s="53">
             </c>
      <c r="AV47" s="54" t="n">
        <f>IF($M47="人民币", $N47*T47*$BJ47/1.13, $N47*T47*$BJ47)</f>
        <v>0</v>
      </c>
      <c r="AW47" s="54" t="n">
        <f>IF($M47="人民币", $N47*U47*$BJ47/1.13, $N47*U47*$BJ47)</f>
        <v>0</v>
      </c>
      <c r="AX47" s="54" t="n">
        <f>IF($M47="人民币", $N47*V47*$BJ47/1.13, $N47*V47*$BJ47)</f>
        <v>0</v>
      </c>
      <c r="AY47" s="54" t="n">
        <f>IF($M47="人民币", $N47*W47*$BJ47/1.13, $N47*W47*$BJ47)</f>
        <v>0</v>
      </c>
      <c r="AZ47" s="54" t="n">
        <f>IF($M47="人民币", $N47*X47*$BJ47/1.13, $N47*X47*$BJ47)</f>
        <v>0</v>
      </c>
      <c r="BA47" s="54" t="n">
        <f>IF($M47="人民币", $N47*Y47*$BJ47/1.13, $N47*Y47*$BJ47)</f>
        <v>0</v>
      </c>
      <c r="BB47" s="54" t="n">
        <f>IF($M47="人民币", $N47*Z47*$BJ47/1.13, $N47*Z47*$BJ47)</f>
        <v>0</v>
      </c>
      <c r="BC47" s="54" t="n">
        <f>IF($M47="人民币", $N47*AA47*$BJ47/1.13, $N47*AA47*$BJ47)</f>
        <v>0</v>
      </c>
      <c r="BD47" s="54" t="n">
        <f>IF($M47="人民币", $N47*AB47*$BJ47/1.13, $N47*AB47*$BJ47)</f>
        <v>0</v>
      </c>
      <c r="BE47" s="54" t="n">
        <f>IF($M47="人民币", $N47*AC47*$BJ47/1.13, $N47*AC47*$BJ47)</f>
        <v>0</v>
      </c>
      <c r="BF47" s="54" t="n">
        <f>IF($M47="人民币", $N47*AD47*$BJ47/1.13, $N47*AD47*$BJ47)</f>
        <v>0</v>
      </c>
      <c r="BG47" s="54" t="n">
        <f>IF($M47="人民币", $N47*AE47*$BJ47/1.13, $N47*AE47*$BJ47)</f>
        <v>0</v>
      </c>
      <c r="BH47" s="55" t="n">
        <f>SUM(AV47:BG47)</f>
        <v>0</v>
      </c>
      <c r="BI47" s="56">
             </c>
      <c r="BJ47" s="57" t="n">
        <v>41</v>
      </c>
      <c r="BK47" s="29" t="n">
        <f>IF(OR(D47="", F47="", J47="", M47=""), 1, 0)</f>
        <v>0</v>
      </c>
      <c r="BL47" s="7">
             </c>
      <c r="BR47" s="7">
             </c>
    </row>
    <row r="48" x14ac:dyDescent="0.25">
      <c r="A48" s="40" t="n">
        <f>ROW()-5</f>
        <v>43</v>
      </c>
      <c r="B48" s="41" t="s">
        <v>44</v>
      </c>
      <c r="C48" s="42" t="s">
        <v>42</v>
      </c>
      <c r="D48" s="43" t="s">
        <v>172</v>
      </c>
      <c r="E48" s="42" t="s">
        <v>42</v>
      </c>
      <c r="F48" s="43" t="s">
        <v>173</v>
      </c>
      <c r="G48" s="44" t="s">
        <v>44</v>
      </c>
      <c r="H48" s="44" t="s">
        <v>44</v>
      </c>
      <c r="I48" s="42" t="s">
        <v>174</v>
      </c>
      <c r="J48" s="42" t="s">
        <v>42</v>
      </c>
      <c r="K48" s="42" t="s">
        <v>42</v>
      </c>
      <c r="L48" s="45" t="n">
        <f>AF48</f>
        <v>0</v>
      </c>
      <c r="M48" s="46" t="s">
        <v>46</v>
      </c>
      <c r="N48" s="58" t="n">
        <v>11111</v>
      </c>
      <c r="O48" s="47" t="n">
        <f>L48*N48*BJ48</f>
        <v>0</v>
      </c>
      <c r="P48" s="48" t="n">
        <f>BH48</f>
        <v>0</v>
      </c>
      <c r="Q48" s="45">
             </c>
      <c r="R48" s="49" t="n">
        <f>L48*Q48</f>
        <v>0</v>
      </c>
      <c r="S48" s="46" t="s">
        <f>IF(I48="粉剂", "千克", IF(I48="", "", "粒"))</f>
        <v>47</v>
      </c>
      <c r="T48" s="49">
             </c>
      <c r="U48" s="49">
             </c>
      <c r="V48" s="49">
             </c>
      <c r="W48" s="49">
             </c>
      <c r="X48" s="49">
             </c>
      <c r="Y48" s="49">
             </c>
      <c r="Z48" s="49">
             </c>
      <c r="AA48" s="49">
             </c>
      <c r="AB48" s="49">
             </c>
      <c r="AC48" s="49">
             </c>
      <c r="AD48" s="49">
             </c>
      <c r="AE48" s="49">
             </c>
      <c r="AF48" s="45" t="n">
        <f>T48+U48+V48+W48+X48+Y48+Z48+AA48+AB48+AC48+AD48+AE48</f>
        <v>0</v>
      </c>
      <c r="AG48" s="50">
             </c>
      <c r="AH48" s="51" t="n">
        <f>$Q48*T48</f>
        <v>0</v>
      </c>
      <c r="AI48" s="51" t="n">
        <f>$Q48*U48</f>
        <v>0</v>
      </c>
      <c r="AJ48" s="51" t="n">
        <f>$Q48*V48</f>
        <v>0</v>
      </c>
      <c r="AK48" s="51" t="n">
        <f>$Q48*W48</f>
        <v>0</v>
      </c>
      <c r="AL48" s="51" t="n">
        <f>$Q48*X48</f>
        <v>0</v>
      </c>
      <c r="AM48" s="51" t="n">
        <f>$Q48*Y48</f>
        <v>0</v>
      </c>
      <c r="AN48" s="51" t="n">
        <f>$Q48*Z48</f>
        <v>0</v>
      </c>
      <c r="AO48" s="52" t="n">
        <f>$Q48*AA48</f>
        <v>0</v>
      </c>
      <c r="AP48" s="52" t="n">
        <f>$Q48*AB48</f>
        <v>0</v>
      </c>
      <c r="AQ48" s="52" t="n">
        <f>$Q48*AC48</f>
        <v>0</v>
      </c>
      <c r="AR48" s="52" t="n">
        <f>$Q48*AD48</f>
        <v>0</v>
      </c>
      <c r="AS48" s="52" t="n">
        <f>$Q48*AE48</f>
        <v>0</v>
      </c>
      <c r="AT48" s="52" t="n">
        <f>SUM(AH48:AS48)</f>
        <v>0</v>
      </c>
      <c r="AU48" s="53">
             </c>
      <c r="AV48" s="54" t="n">
        <f>IF($M48="人民币", $N48*T48*$BJ48/1.13, $N48*T48*$BJ48)</f>
        <v>0</v>
      </c>
      <c r="AW48" s="54" t="n">
        <f>IF($M48="人民币", $N48*U48*$BJ48/1.13, $N48*U48*$BJ48)</f>
        <v>0</v>
      </c>
      <c r="AX48" s="54" t="n">
        <f>IF($M48="人民币", $N48*V48*$BJ48/1.13, $N48*V48*$BJ48)</f>
        <v>0</v>
      </c>
      <c r="AY48" s="54" t="n">
        <f>IF($M48="人民币", $N48*W48*$BJ48/1.13, $N48*W48*$BJ48)</f>
        <v>0</v>
      </c>
      <c r="AZ48" s="54" t="n">
        <f>IF($M48="人民币", $N48*X48*$BJ48/1.13, $N48*X48*$BJ48)</f>
        <v>0</v>
      </c>
      <c r="BA48" s="54" t="n">
        <f>IF($M48="人民币", $N48*Y48*$BJ48/1.13, $N48*Y48*$BJ48)</f>
        <v>0</v>
      </c>
      <c r="BB48" s="54" t="n">
        <f>IF($M48="人民币", $N48*Z48*$BJ48/1.13, $N48*Z48*$BJ48)</f>
        <v>0</v>
      </c>
      <c r="BC48" s="54" t="n">
        <f>IF($M48="人民币", $N48*AA48*$BJ48/1.13, $N48*AA48*$BJ48)</f>
        <v>0</v>
      </c>
      <c r="BD48" s="54" t="n">
        <f>IF($M48="人民币", $N48*AB48*$BJ48/1.13, $N48*AB48*$BJ48)</f>
        <v>0</v>
      </c>
      <c r="BE48" s="54" t="n">
        <f>IF($M48="人民币", $N48*AC48*$BJ48/1.13, $N48*AC48*$BJ48)</f>
        <v>0</v>
      </c>
      <c r="BF48" s="54" t="n">
        <f>IF($M48="人民币", $N48*AD48*$BJ48/1.13, $N48*AD48*$BJ48)</f>
        <v>0</v>
      </c>
      <c r="BG48" s="54" t="n">
        <f>IF($M48="人民币", $N48*AE48*$BJ48/1.13, $N48*AE48*$BJ48)</f>
        <v>0</v>
      </c>
      <c r="BH48" s="55" t="n">
        <f>SUM(AV48:BG48)</f>
        <v>0</v>
      </c>
      <c r="BI48" s="56">
             </c>
      <c r="BJ48" s="57" t="n">
        <v>42</v>
      </c>
      <c r="BK48" s="29" t="n">
        <f>IF(OR(D48="", F48="", J48="", M48=""), 1, 0)</f>
        <v>0</v>
      </c>
      <c r="BL48" s="7">
             </c>
      <c r="BR48" s="7">
             </c>
    </row>
    <row r="49" x14ac:dyDescent="0.25">
      <c r="A49" s="40" t="n">
        <f>ROW()-5</f>
        <v>44</v>
      </c>
      <c r="B49" s="41" t="s">
        <v>44</v>
      </c>
      <c r="C49" s="42" t="s">
        <v>42</v>
      </c>
      <c r="D49" s="43" t="s">
        <v>175</v>
      </c>
      <c r="E49" s="42" t="s">
        <v>42</v>
      </c>
      <c r="F49" s="43" t="s">
        <v>176</v>
      </c>
      <c r="G49" s="44" t="s">
        <v>44</v>
      </c>
      <c r="H49" s="44" t="s">
        <v>44</v>
      </c>
      <c r="I49" s="42" t="s">
        <v>177</v>
      </c>
      <c r="J49" s="42" t="s">
        <v>42</v>
      </c>
      <c r="K49" s="42" t="s">
        <v>42</v>
      </c>
      <c r="L49" s="45" t="n">
        <f>AF49</f>
        <v>0</v>
      </c>
      <c r="M49" s="46" t="s">
        <v>46</v>
      </c>
      <c r="N49" s="58" t="n">
        <v>11111</v>
      </c>
      <c r="O49" s="47" t="n">
        <f>L49*N49*BJ49</f>
        <v>0</v>
      </c>
      <c r="P49" s="48" t="n">
        <f>BH49</f>
        <v>0</v>
      </c>
      <c r="Q49" s="45">
             </c>
      <c r="R49" s="49" t="n">
        <f>L49*Q49</f>
        <v>0</v>
      </c>
      <c r="S49" s="46" t="s">
        <f>IF(I49="粉剂", "千克", IF(I49="", "", "粒"))</f>
        <v>47</v>
      </c>
      <c r="T49" s="49">
             </c>
      <c r="U49" s="49">
             </c>
      <c r="V49" s="49">
             </c>
      <c r="W49" s="49">
             </c>
      <c r="X49" s="49">
             </c>
      <c r="Y49" s="49">
             </c>
      <c r="Z49" s="49">
             </c>
      <c r="AA49" s="49">
             </c>
      <c r="AB49" s="49">
             </c>
      <c r="AC49" s="49">
             </c>
      <c r="AD49" s="49">
             </c>
      <c r="AE49" s="49">
             </c>
      <c r="AF49" s="45" t="n">
        <f>T49+U49+V49+W49+X49+Y49+Z49+AA49+AB49+AC49+AD49+AE49</f>
        <v>0</v>
      </c>
      <c r="AG49" s="50">
             </c>
      <c r="AH49" s="51" t="n">
        <f>$Q49*T49</f>
        <v>0</v>
      </c>
      <c r="AI49" s="51" t="n">
        <f>$Q49*U49</f>
        <v>0</v>
      </c>
      <c r="AJ49" s="51" t="n">
        <f>$Q49*V49</f>
        <v>0</v>
      </c>
      <c r="AK49" s="51" t="n">
        <f>$Q49*W49</f>
        <v>0</v>
      </c>
      <c r="AL49" s="51" t="n">
        <f>$Q49*X49</f>
        <v>0</v>
      </c>
      <c r="AM49" s="51" t="n">
        <f>$Q49*Y49</f>
        <v>0</v>
      </c>
      <c r="AN49" s="51" t="n">
        <f>$Q49*Z49</f>
        <v>0</v>
      </c>
      <c r="AO49" s="52" t="n">
        <f>$Q49*AA49</f>
        <v>0</v>
      </c>
      <c r="AP49" s="52" t="n">
        <f>$Q49*AB49</f>
        <v>0</v>
      </c>
      <c r="AQ49" s="52" t="n">
        <f>$Q49*AC49</f>
        <v>0</v>
      </c>
      <c r="AR49" s="52" t="n">
        <f>$Q49*AD49</f>
        <v>0</v>
      </c>
      <c r="AS49" s="52" t="n">
        <f>$Q49*AE49</f>
        <v>0</v>
      </c>
      <c r="AT49" s="52" t="n">
        <f>SUM(AH49:AS49)</f>
        <v>0</v>
      </c>
      <c r="AU49" s="53">
             </c>
      <c r="AV49" s="54" t="n">
        <f>IF($M49="人民币", $N49*T49*$BJ49/1.13, $N49*T49*$BJ49)</f>
        <v>0</v>
      </c>
      <c r="AW49" s="54" t="n">
        <f>IF($M49="人民币", $N49*U49*$BJ49/1.13, $N49*U49*$BJ49)</f>
        <v>0</v>
      </c>
      <c r="AX49" s="54" t="n">
        <f>IF($M49="人民币", $N49*V49*$BJ49/1.13, $N49*V49*$BJ49)</f>
        <v>0</v>
      </c>
      <c r="AY49" s="54" t="n">
        <f>IF($M49="人民币", $N49*W49*$BJ49/1.13, $N49*W49*$BJ49)</f>
        <v>0</v>
      </c>
      <c r="AZ49" s="54" t="n">
        <f>IF($M49="人民币", $N49*X49*$BJ49/1.13, $N49*X49*$BJ49)</f>
        <v>0</v>
      </c>
      <c r="BA49" s="54" t="n">
        <f>IF($M49="人民币", $N49*Y49*$BJ49/1.13, $N49*Y49*$BJ49)</f>
        <v>0</v>
      </c>
      <c r="BB49" s="54" t="n">
        <f>IF($M49="人民币", $N49*Z49*$BJ49/1.13, $N49*Z49*$BJ49)</f>
        <v>0</v>
      </c>
      <c r="BC49" s="54" t="n">
        <f>IF($M49="人民币", $N49*AA49*$BJ49/1.13, $N49*AA49*$BJ49)</f>
        <v>0</v>
      </c>
      <c r="BD49" s="54" t="n">
        <f>IF($M49="人民币", $N49*AB49*$BJ49/1.13, $N49*AB49*$BJ49)</f>
        <v>0</v>
      </c>
      <c r="BE49" s="54" t="n">
        <f>IF($M49="人民币", $N49*AC49*$BJ49/1.13, $N49*AC49*$BJ49)</f>
        <v>0</v>
      </c>
      <c r="BF49" s="54" t="n">
        <f>IF($M49="人民币", $N49*AD49*$BJ49/1.13, $N49*AD49*$BJ49)</f>
        <v>0</v>
      </c>
      <c r="BG49" s="54" t="n">
        <f>IF($M49="人民币", $N49*AE49*$BJ49/1.13, $N49*AE49*$BJ49)</f>
        <v>0</v>
      </c>
      <c r="BH49" s="55" t="n">
        <f>SUM(AV49:BG49)</f>
        <v>0</v>
      </c>
      <c r="BI49" s="56">
             </c>
      <c r="BJ49" s="57" t="n">
        <v>43</v>
      </c>
      <c r="BK49" s="29" t="n">
        <f>IF(OR(D49="", F49="", J49="", M49=""), 1, 0)</f>
        <v>0</v>
      </c>
      <c r="BL49" s="7">
             </c>
      <c r="BR49" s="7">
             </c>
    </row>
    <row r="50" x14ac:dyDescent="0.25">
      <c r="A50" s="40" t="n">
        <f>ROW()-5</f>
        <v>45</v>
      </c>
      <c r="B50" s="41" t="s">
        <v>44</v>
      </c>
      <c r="C50" s="42" t="s">
        <v>42</v>
      </c>
      <c r="D50" s="43" t="s">
        <v>178</v>
      </c>
      <c r="E50" s="42" t="s">
        <v>42</v>
      </c>
      <c r="F50" s="43" t="s">
        <v>179</v>
      </c>
      <c r="G50" s="44" t="s">
        <v>44</v>
      </c>
      <c r="H50" s="44" t="s">
        <v>44</v>
      </c>
      <c r="I50" s="42" t="s">
        <v>180</v>
      </c>
      <c r="J50" s="42" t="s">
        <v>42</v>
      </c>
      <c r="K50" s="42" t="s">
        <v>42</v>
      </c>
      <c r="L50" s="45" t="n">
        <f>AF50</f>
        <v>0</v>
      </c>
      <c r="M50" s="46" t="s">
        <v>46</v>
      </c>
      <c r="N50" s="58" t="n">
        <v>11111</v>
      </c>
      <c r="O50" s="47" t="n">
        <f>L50*N50*BJ50</f>
        <v>0</v>
      </c>
      <c r="P50" s="48" t="n">
        <f>BH50</f>
        <v>0</v>
      </c>
      <c r="Q50" s="45">
             </c>
      <c r="R50" s="49" t="n">
        <f>L50*Q50</f>
        <v>0</v>
      </c>
      <c r="S50" s="46" t="s">
        <f>IF(I50="粉剂", "千克", IF(I50="", "", "粒"))</f>
        <v>47</v>
      </c>
      <c r="T50" s="49">
             </c>
      <c r="U50" s="49">
             </c>
      <c r="V50" s="49">
             </c>
      <c r="W50" s="49">
             </c>
      <c r="X50" s="49">
             </c>
      <c r="Y50" s="49">
             </c>
      <c r="Z50" s="49">
             </c>
      <c r="AA50" s="49">
             </c>
      <c r="AB50" s="49">
             </c>
      <c r="AC50" s="49">
             </c>
      <c r="AD50" s="49">
             </c>
      <c r="AE50" s="49">
             </c>
      <c r="AF50" s="45" t="n">
        <f>T50+U50+V50+W50+X50+Y50+Z50+AA50+AB50+AC50+AD50+AE50</f>
        <v>0</v>
      </c>
      <c r="AG50" s="50">
             </c>
      <c r="AH50" s="51" t="n">
        <f>$Q50*T50</f>
        <v>0</v>
      </c>
      <c r="AI50" s="51" t="n">
        <f>$Q50*U50</f>
        <v>0</v>
      </c>
      <c r="AJ50" s="51" t="n">
        <f>$Q50*V50</f>
        <v>0</v>
      </c>
      <c r="AK50" s="51" t="n">
        <f>$Q50*W50</f>
        <v>0</v>
      </c>
      <c r="AL50" s="51" t="n">
        <f>$Q50*X50</f>
        <v>0</v>
      </c>
      <c r="AM50" s="51" t="n">
        <f>$Q50*Y50</f>
        <v>0</v>
      </c>
      <c r="AN50" s="51" t="n">
        <f>$Q50*Z50</f>
        <v>0</v>
      </c>
      <c r="AO50" s="52" t="n">
        <f>$Q50*AA50</f>
        <v>0</v>
      </c>
      <c r="AP50" s="52" t="n">
        <f>$Q50*AB50</f>
        <v>0</v>
      </c>
      <c r="AQ50" s="52" t="n">
        <f>$Q50*AC50</f>
        <v>0</v>
      </c>
      <c r="AR50" s="52" t="n">
        <f>$Q50*AD50</f>
        <v>0</v>
      </c>
      <c r="AS50" s="52" t="n">
        <f>$Q50*AE50</f>
        <v>0</v>
      </c>
      <c r="AT50" s="52" t="n">
        <f>SUM(AH50:AS50)</f>
        <v>0</v>
      </c>
      <c r="AU50" s="53">
             </c>
      <c r="AV50" s="54" t="n">
        <f>IF($M50="人民币", $N50*T50*$BJ50/1.13, $N50*T50*$BJ50)</f>
        <v>0</v>
      </c>
      <c r="AW50" s="54" t="n">
        <f>IF($M50="人民币", $N50*U50*$BJ50/1.13, $N50*U50*$BJ50)</f>
        <v>0</v>
      </c>
      <c r="AX50" s="54" t="n">
        <f>IF($M50="人民币", $N50*V50*$BJ50/1.13, $N50*V50*$BJ50)</f>
        <v>0</v>
      </c>
      <c r="AY50" s="54" t="n">
        <f>IF($M50="人民币", $N50*W50*$BJ50/1.13, $N50*W50*$BJ50)</f>
        <v>0</v>
      </c>
      <c r="AZ50" s="54" t="n">
        <f>IF($M50="人民币", $N50*X50*$BJ50/1.13, $N50*X50*$BJ50)</f>
        <v>0</v>
      </c>
      <c r="BA50" s="54" t="n">
        <f>IF($M50="人民币", $N50*Y50*$BJ50/1.13, $N50*Y50*$BJ50)</f>
        <v>0</v>
      </c>
      <c r="BB50" s="54" t="n">
        <f>IF($M50="人民币", $N50*Z50*$BJ50/1.13, $N50*Z50*$BJ50)</f>
        <v>0</v>
      </c>
      <c r="BC50" s="54" t="n">
        <f>IF($M50="人民币", $N50*AA50*$BJ50/1.13, $N50*AA50*$BJ50)</f>
        <v>0</v>
      </c>
      <c r="BD50" s="54" t="n">
        <f>IF($M50="人民币", $N50*AB50*$BJ50/1.13, $N50*AB50*$BJ50)</f>
        <v>0</v>
      </c>
      <c r="BE50" s="54" t="n">
        <f>IF($M50="人民币", $N50*AC50*$BJ50/1.13, $N50*AC50*$BJ50)</f>
        <v>0</v>
      </c>
      <c r="BF50" s="54" t="n">
        <f>IF($M50="人民币", $N50*AD50*$BJ50/1.13, $N50*AD50*$BJ50)</f>
        <v>0</v>
      </c>
      <c r="BG50" s="54" t="n">
        <f>IF($M50="人民币", $N50*AE50*$BJ50/1.13, $N50*AE50*$BJ50)</f>
        <v>0</v>
      </c>
      <c r="BH50" s="55" t="n">
        <f>SUM(AV50:BG50)</f>
        <v>0</v>
      </c>
      <c r="BI50" s="56">
             </c>
      <c r="BJ50" s="57" t="n">
        <v>44</v>
      </c>
      <c r="BK50" s="29" t="n">
        <f>IF(OR(D50="", F50="", J50="", M50=""), 1, 0)</f>
        <v>0</v>
      </c>
      <c r="BL50" s="7">
             </c>
      <c r="BR50" s="7">
             </c>
    </row>
    <row r="51" x14ac:dyDescent="0.25">
      <c r="A51" s="40" t="n">
        <f>ROW()-5</f>
        <v>46</v>
      </c>
      <c r="B51" s="41" t="s">
        <v>44</v>
      </c>
      <c r="C51" s="42" t="s">
        <v>42</v>
      </c>
      <c r="D51" s="43" t="s">
        <v>181</v>
      </c>
      <c r="E51" s="42" t="s">
        <v>42</v>
      </c>
      <c r="F51" s="43" t="s">
        <v>182</v>
      </c>
      <c r="G51" s="44" t="s">
        <v>44</v>
      </c>
      <c r="H51" s="44" t="s">
        <v>44</v>
      </c>
      <c r="I51" s="42" t="s">
        <v>183</v>
      </c>
      <c r="J51" s="42" t="s">
        <v>42</v>
      </c>
      <c r="K51" s="42" t="s">
        <v>42</v>
      </c>
      <c r="L51" s="45" t="n">
        <f>AF51</f>
        <v>0</v>
      </c>
      <c r="M51" s="46" t="s">
        <v>46</v>
      </c>
      <c r="N51" s="58" t="n">
        <v>11111</v>
      </c>
      <c r="O51" s="47" t="n">
        <f>L51*N51*BJ51</f>
        <v>0</v>
      </c>
      <c r="P51" s="48" t="n">
        <f>BH51</f>
        <v>0</v>
      </c>
      <c r="Q51" s="45">
             </c>
      <c r="R51" s="49" t="n">
        <f>L51*Q51</f>
        <v>0</v>
      </c>
      <c r="S51" s="46" t="s">
        <f>IF(I51="粉剂", "千克", IF(I51="", "", "粒"))</f>
        <v>47</v>
      </c>
      <c r="T51" s="49">
             </c>
      <c r="U51" s="49">
             </c>
      <c r="V51" s="49">
             </c>
      <c r="W51" s="49">
             </c>
      <c r="X51" s="49">
             </c>
      <c r="Y51" s="49">
             </c>
      <c r="Z51" s="49">
             </c>
      <c r="AA51" s="49">
             </c>
      <c r="AB51" s="49">
             </c>
      <c r="AC51" s="49">
             </c>
      <c r="AD51" s="49">
             </c>
      <c r="AE51" s="49">
             </c>
      <c r="AF51" s="45" t="n">
        <f>T51+U51+V51+W51+X51+Y51+Z51+AA51+AB51+AC51+AD51+AE51</f>
        <v>0</v>
      </c>
      <c r="AG51" s="50">
             </c>
      <c r="AH51" s="51" t="n">
        <f>$Q51*T51</f>
        <v>0</v>
      </c>
      <c r="AI51" s="51" t="n">
        <f>$Q51*U51</f>
        <v>0</v>
      </c>
      <c r="AJ51" s="51" t="n">
        <f>$Q51*V51</f>
        <v>0</v>
      </c>
      <c r="AK51" s="51" t="n">
        <f>$Q51*W51</f>
        <v>0</v>
      </c>
      <c r="AL51" s="51" t="n">
        <f>$Q51*X51</f>
        <v>0</v>
      </c>
      <c r="AM51" s="51" t="n">
        <f>$Q51*Y51</f>
        <v>0</v>
      </c>
      <c r="AN51" s="51" t="n">
        <f>$Q51*Z51</f>
        <v>0</v>
      </c>
      <c r="AO51" s="52" t="n">
        <f>$Q51*AA51</f>
        <v>0</v>
      </c>
      <c r="AP51" s="52" t="n">
        <f>$Q51*AB51</f>
        <v>0</v>
      </c>
      <c r="AQ51" s="52" t="n">
        <f>$Q51*AC51</f>
        <v>0</v>
      </c>
      <c r="AR51" s="52" t="n">
        <f>$Q51*AD51</f>
        <v>0</v>
      </c>
      <c r="AS51" s="52" t="n">
        <f>$Q51*AE51</f>
        <v>0</v>
      </c>
      <c r="AT51" s="52" t="n">
        <f>SUM(AH51:AS51)</f>
        <v>0</v>
      </c>
      <c r="AU51" s="53">
             </c>
      <c r="AV51" s="54" t="n">
        <f>IF($M51="人民币", $N51*T51*$BJ51/1.13, $N51*T51*$BJ51)</f>
        <v>0</v>
      </c>
      <c r="AW51" s="54" t="n">
        <f>IF($M51="人民币", $N51*U51*$BJ51/1.13, $N51*U51*$BJ51)</f>
        <v>0</v>
      </c>
      <c r="AX51" s="54" t="n">
        <f>IF($M51="人民币", $N51*V51*$BJ51/1.13, $N51*V51*$BJ51)</f>
        <v>0</v>
      </c>
      <c r="AY51" s="54" t="n">
        <f>IF($M51="人民币", $N51*W51*$BJ51/1.13, $N51*W51*$BJ51)</f>
        <v>0</v>
      </c>
      <c r="AZ51" s="54" t="n">
        <f>IF($M51="人民币", $N51*X51*$BJ51/1.13, $N51*X51*$BJ51)</f>
        <v>0</v>
      </c>
      <c r="BA51" s="54" t="n">
        <f>IF($M51="人民币", $N51*Y51*$BJ51/1.13, $N51*Y51*$BJ51)</f>
        <v>0</v>
      </c>
      <c r="BB51" s="54" t="n">
        <f>IF($M51="人民币", $N51*Z51*$BJ51/1.13, $N51*Z51*$BJ51)</f>
        <v>0</v>
      </c>
      <c r="BC51" s="54" t="n">
        <f>IF($M51="人民币", $N51*AA51*$BJ51/1.13, $N51*AA51*$BJ51)</f>
        <v>0</v>
      </c>
      <c r="BD51" s="54" t="n">
        <f>IF($M51="人民币", $N51*AB51*$BJ51/1.13, $N51*AB51*$BJ51)</f>
        <v>0</v>
      </c>
      <c r="BE51" s="54" t="n">
        <f>IF($M51="人民币", $N51*AC51*$BJ51/1.13, $N51*AC51*$BJ51)</f>
        <v>0</v>
      </c>
      <c r="BF51" s="54" t="n">
        <f>IF($M51="人民币", $N51*AD51*$BJ51/1.13, $N51*AD51*$BJ51)</f>
        <v>0</v>
      </c>
      <c r="BG51" s="54" t="n">
        <f>IF($M51="人民币", $N51*AE51*$BJ51/1.13, $N51*AE51*$BJ51)</f>
        <v>0</v>
      </c>
      <c r="BH51" s="55" t="n">
        <f>SUM(AV51:BG51)</f>
        <v>0</v>
      </c>
      <c r="BI51" s="56">
             </c>
      <c r="BJ51" s="57" t="n">
        <v>45</v>
      </c>
      <c r="BK51" s="29" t="n">
        <f>IF(OR(D51="", F51="", J51="", M51=""), 1, 0)</f>
        <v>0</v>
      </c>
      <c r="BL51" s="7">
             </c>
      <c r="BR51" s="7">
             </c>
    </row>
    <row r="52" x14ac:dyDescent="0.25">
      <c r="A52" s="40" t="n">
        <f>ROW()-5</f>
        <v>47</v>
      </c>
      <c r="B52" s="41" t="s">
        <v>44</v>
      </c>
      <c r="C52" s="42" t="s">
        <v>42</v>
      </c>
      <c r="D52" s="43" t="s">
        <v>184</v>
      </c>
      <c r="E52" s="42" t="s">
        <v>42</v>
      </c>
      <c r="F52" s="43" t="s">
        <v>185</v>
      </c>
      <c r="G52" s="44" t="s">
        <v>44</v>
      </c>
      <c r="H52" s="44" t="s">
        <v>44</v>
      </c>
      <c r="I52" s="42" t="s">
        <v>186</v>
      </c>
      <c r="J52" s="42" t="s">
        <v>42</v>
      </c>
      <c r="K52" s="42" t="s">
        <v>42</v>
      </c>
      <c r="L52" s="45" t="n">
        <f>AF52</f>
        <v>0</v>
      </c>
      <c r="M52" s="46" t="s">
        <v>46</v>
      </c>
      <c r="N52" s="58" t="n">
        <v>11111</v>
      </c>
      <c r="O52" s="47" t="n">
        <f>L52*N52*BJ52</f>
        <v>0</v>
      </c>
      <c r="P52" s="48" t="n">
        <f>BH52</f>
        <v>0</v>
      </c>
      <c r="Q52" s="45">
             </c>
      <c r="R52" s="49" t="n">
        <f>L52*Q52</f>
        <v>0</v>
      </c>
      <c r="S52" s="46" t="s">
        <f>IF(I52="粉剂", "千克", IF(I52="", "", "粒"))</f>
        <v>47</v>
      </c>
      <c r="T52" s="49">
             </c>
      <c r="U52" s="49">
             </c>
      <c r="V52" s="49">
             </c>
      <c r="W52" s="49">
             </c>
      <c r="X52" s="49">
             </c>
      <c r="Y52" s="49">
             </c>
      <c r="Z52" s="49">
             </c>
      <c r="AA52" s="49">
             </c>
      <c r="AB52" s="49">
             </c>
      <c r="AC52" s="49">
             </c>
      <c r="AD52" s="49">
             </c>
      <c r="AE52" s="49">
             </c>
      <c r="AF52" s="45" t="n">
        <f>T52+U52+V52+W52+X52+Y52+Z52+AA52+AB52+AC52+AD52+AE52</f>
        <v>0</v>
      </c>
      <c r="AG52" s="50">
             </c>
      <c r="AH52" s="51" t="n">
        <f>$Q52*T52</f>
        <v>0</v>
      </c>
      <c r="AI52" s="51" t="n">
        <f>$Q52*U52</f>
        <v>0</v>
      </c>
      <c r="AJ52" s="51" t="n">
        <f>$Q52*V52</f>
        <v>0</v>
      </c>
      <c r="AK52" s="51" t="n">
        <f>$Q52*W52</f>
        <v>0</v>
      </c>
      <c r="AL52" s="51" t="n">
        <f>$Q52*X52</f>
        <v>0</v>
      </c>
      <c r="AM52" s="51" t="n">
        <f>$Q52*Y52</f>
        <v>0</v>
      </c>
      <c r="AN52" s="51" t="n">
        <f>$Q52*Z52</f>
        <v>0</v>
      </c>
      <c r="AO52" s="52" t="n">
        <f>$Q52*AA52</f>
        <v>0</v>
      </c>
      <c r="AP52" s="52" t="n">
        <f>$Q52*AB52</f>
        <v>0</v>
      </c>
      <c r="AQ52" s="52" t="n">
        <f>$Q52*AC52</f>
        <v>0</v>
      </c>
      <c r="AR52" s="52" t="n">
        <f>$Q52*AD52</f>
        <v>0</v>
      </c>
      <c r="AS52" s="52" t="n">
        <f>$Q52*AE52</f>
        <v>0</v>
      </c>
      <c r="AT52" s="52" t="n">
        <f>SUM(AH52:AS52)</f>
        <v>0</v>
      </c>
      <c r="AU52" s="53">
             </c>
      <c r="AV52" s="54" t="n">
        <f>IF($M52="人民币", $N52*T52*$BJ52/1.13, $N52*T52*$BJ52)</f>
        <v>0</v>
      </c>
      <c r="AW52" s="54" t="n">
        <f>IF($M52="人民币", $N52*U52*$BJ52/1.13, $N52*U52*$BJ52)</f>
        <v>0</v>
      </c>
      <c r="AX52" s="54" t="n">
        <f>IF($M52="人民币", $N52*V52*$BJ52/1.13, $N52*V52*$BJ52)</f>
        <v>0</v>
      </c>
      <c r="AY52" s="54" t="n">
        <f>IF($M52="人民币", $N52*W52*$BJ52/1.13, $N52*W52*$BJ52)</f>
        <v>0</v>
      </c>
      <c r="AZ52" s="54" t="n">
        <f>IF($M52="人民币", $N52*X52*$BJ52/1.13, $N52*X52*$BJ52)</f>
        <v>0</v>
      </c>
      <c r="BA52" s="54" t="n">
        <f>IF($M52="人民币", $N52*Y52*$BJ52/1.13, $N52*Y52*$BJ52)</f>
        <v>0</v>
      </c>
      <c r="BB52" s="54" t="n">
        <f>IF($M52="人民币", $N52*Z52*$BJ52/1.13, $N52*Z52*$BJ52)</f>
        <v>0</v>
      </c>
      <c r="BC52" s="54" t="n">
        <f>IF($M52="人民币", $N52*AA52*$BJ52/1.13, $N52*AA52*$BJ52)</f>
        <v>0</v>
      </c>
      <c r="BD52" s="54" t="n">
        <f>IF($M52="人民币", $N52*AB52*$BJ52/1.13, $N52*AB52*$BJ52)</f>
        <v>0</v>
      </c>
      <c r="BE52" s="54" t="n">
        <f>IF($M52="人民币", $N52*AC52*$BJ52/1.13, $N52*AC52*$BJ52)</f>
        <v>0</v>
      </c>
      <c r="BF52" s="54" t="n">
        <f>IF($M52="人民币", $N52*AD52*$BJ52/1.13, $N52*AD52*$BJ52)</f>
        <v>0</v>
      </c>
      <c r="BG52" s="54" t="n">
        <f>IF($M52="人民币", $N52*AE52*$BJ52/1.13, $N52*AE52*$BJ52)</f>
        <v>0</v>
      </c>
      <c r="BH52" s="55" t="n">
        <f>SUM(AV52:BG52)</f>
        <v>0</v>
      </c>
      <c r="BI52" s="56">
             </c>
      <c r="BJ52" s="57" t="n">
        <v>46</v>
      </c>
      <c r="BK52" s="29" t="n">
        <f>IF(OR(D52="", F52="", J52="", M52=""), 1, 0)</f>
        <v>0</v>
      </c>
      <c r="BL52" s="7">
             </c>
      <c r="BR52" s="7">
             </c>
    </row>
    <row r="53" x14ac:dyDescent="0.25">
      <c r="A53" s="40" t="n">
        <f>ROW()-5</f>
        <v>48</v>
      </c>
      <c r="B53" s="41" t="s">
        <v>44</v>
      </c>
      <c r="C53" s="42" t="s">
        <v>42</v>
      </c>
      <c r="D53" s="43" t="s">
        <v>187</v>
      </c>
      <c r="E53" s="42" t="s">
        <v>42</v>
      </c>
      <c r="F53" s="43" t="s">
        <v>188</v>
      </c>
      <c r="G53" s="44" t="s">
        <v>44</v>
      </c>
      <c r="H53" s="44" t="s">
        <v>44</v>
      </c>
      <c r="I53" s="42" t="s">
        <v>189</v>
      </c>
      <c r="J53" s="42" t="s">
        <v>42</v>
      </c>
      <c r="K53" s="42" t="s">
        <v>42</v>
      </c>
      <c r="L53" s="45" t="n">
        <f>AF53</f>
        <v>0</v>
      </c>
      <c r="M53" s="46" t="s">
        <v>46</v>
      </c>
      <c r="N53" s="58" t="n">
        <v>11111</v>
      </c>
      <c r="O53" s="47" t="n">
        <f>L53*N53*BJ53</f>
        <v>0</v>
      </c>
      <c r="P53" s="48" t="n">
        <f>BH53</f>
        <v>0</v>
      </c>
      <c r="Q53" s="45">
             </c>
      <c r="R53" s="49" t="n">
        <f>L53*Q53</f>
        <v>0</v>
      </c>
      <c r="S53" s="46" t="s">
        <f>IF(I53="粉剂", "千克", IF(I53="", "", "粒"))</f>
        <v>47</v>
      </c>
      <c r="T53" s="49">
             </c>
      <c r="U53" s="49">
             </c>
      <c r="V53" s="49">
             </c>
      <c r="W53" s="49">
             </c>
      <c r="X53" s="49">
             </c>
      <c r="Y53" s="49">
             </c>
      <c r="Z53" s="49">
             </c>
      <c r="AA53" s="49">
             </c>
      <c r="AB53" s="49">
             </c>
      <c r="AC53" s="49">
             </c>
      <c r="AD53" s="49">
             </c>
      <c r="AE53" s="49">
             </c>
      <c r="AF53" s="45" t="n">
        <f>T53+U53+V53+W53+X53+Y53+Z53+AA53+AB53+AC53+AD53+AE53</f>
        <v>0</v>
      </c>
      <c r="AG53" s="50">
             </c>
      <c r="AH53" s="51" t="n">
        <f>$Q53*T53</f>
        <v>0</v>
      </c>
      <c r="AI53" s="51" t="n">
        <f>$Q53*U53</f>
        <v>0</v>
      </c>
      <c r="AJ53" s="51" t="n">
        <f>$Q53*V53</f>
        <v>0</v>
      </c>
      <c r="AK53" s="51" t="n">
        <f>$Q53*W53</f>
        <v>0</v>
      </c>
      <c r="AL53" s="51" t="n">
        <f>$Q53*X53</f>
        <v>0</v>
      </c>
      <c r="AM53" s="51" t="n">
        <f>$Q53*Y53</f>
        <v>0</v>
      </c>
      <c r="AN53" s="51" t="n">
        <f>$Q53*Z53</f>
        <v>0</v>
      </c>
      <c r="AO53" s="52" t="n">
        <f>$Q53*AA53</f>
        <v>0</v>
      </c>
      <c r="AP53" s="52" t="n">
        <f>$Q53*AB53</f>
        <v>0</v>
      </c>
      <c r="AQ53" s="52" t="n">
        <f>$Q53*AC53</f>
        <v>0</v>
      </c>
      <c r="AR53" s="52" t="n">
        <f>$Q53*AD53</f>
        <v>0</v>
      </c>
      <c r="AS53" s="52" t="n">
        <f>$Q53*AE53</f>
        <v>0</v>
      </c>
      <c r="AT53" s="52" t="n">
        <f>SUM(AH53:AS53)</f>
        <v>0</v>
      </c>
      <c r="AU53" s="53">
             </c>
      <c r="AV53" s="54" t="n">
        <f>IF($M53="人民币", $N53*T53*$BJ53/1.13, $N53*T53*$BJ53)</f>
        <v>0</v>
      </c>
      <c r="AW53" s="54" t="n">
        <f>IF($M53="人民币", $N53*U53*$BJ53/1.13, $N53*U53*$BJ53)</f>
        <v>0</v>
      </c>
      <c r="AX53" s="54" t="n">
        <f>IF($M53="人民币", $N53*V53*$BJ53/1.13, $N53*V53*$BJ53)</f>
        <v>0</v>
      </c>
      <c r="AY53" s="54" t="n">
        <f>IF($M53="人民币", $N53*W53*$BJ53/1.13, $N53*W53*$BJ53)</f>
        <v>0</v>
      </c>
      <c r="AZ53" s="54" t="n">
        <f>IF($M53="人民币", $N53*X53*$BJ53/1.13, $N53*X53*$BJ53)</f>
        <v>0</v>
      </c>
      <c r="BA53" s="54" t="n">
        <f>IF($M53="人民币", $N53*Y53*$BJ53/1.13, $N53*Y53*$BJ53)</f>
        <v>0</v>
      </c>
      <c r="BB53" s="54" t="n">
        <f>IF($M53="人民币", $N53*Z53*$BJ53/1.13, $N53*Z53*$BJ53)</f>
        <v>0</v>
      </c>
      <c r="BC53" s="54" t="n">
        <f>IF($M53="人民币", $N53*AA53*$BJ53/1.13, $N53*AA53*$BJ53)</f>
        <v>0</v>
      </c>
      <c r="BD53" s="54" t="n">
        <f>IF($M53="人民币", $N53*AB53*$BJ53/1.13, $N53*AB53*$BJ53)</f>
        <v>0</v>
      </c>
      <c r="BE53" s="54" t="n">
        <f>IF($M53="人民币", $N53*AC53*$BJ53/1.13, $N53*AC53*$BJ53)</f>
        <v>0</v>
      </c>
      <c r="BF53" s="54" t="n">
        <f>IF($M53="人民币", $N53*AD53*$BJ53/1.13, $N53*AD53*$BJ53)</f>
        <v>0</v>
      </c>
      <c r="BG53" s="54" t="n">
        <f>IF($M53="人民币", $N53*AE53*$BJ53/1.13, $N53*AE53*$BJ53)</f>
        <v>0</v>
      </c>
      <c r="BH53" s="55" t="n">
        <f>SUM(AV53:BG53)</f>
        <v>0</v>
      </c>
      <c r="BI53" s="56">
             </c>
      <c r="BJ53" s="57" t="n">
        <v>47</v>
      </c>
      <c r="BK53" s="29" t="n">
        <f>IF(OR(D53="", F53="", J53="", M53=""), 1, 0)</f>
        <v>0</v>
      </c>
      <c r="BL53" s="7">
             </c>
      <c r="BR53" s="7">
             </c>
    </row>
    <row r="54" x14ac:dyDescent="0.25">
      <c r="A54" s="40" t="n">
        <f>ROW()-5</f>
        <v>49</v>
      </c>
      <c r="B54" s="41" t="s">
        <v>44</v>
      </c>
      <c r="C54" s="42" t="s">
        <v>42</v>
      </c>
      <c r="D54" s="43" t="s">
        <v>190</v>
      </c>
      <c r="E54" s="42" t="s">
        <v>42</v>
      </c>
      <c r="F54" s="43" t="s">
        <v>191</v>
      </c>
      <c r="G54" s="44" t="s">
        <v>44</v>
      </c>
      <c r="H54" s="44" t="s">
        <v>44</v>
      </c>
      <c r="I54" s="42" t="s">
        <v>192</v>
      </c>
      <c r="J54" s="42" t="s">
        <v>42</v>
      </c>
      <c r="K54" s="42" t="s">
        <v>42</v>
      </c>
      <c r="L54" s="45" t="n">
        <f>AF54</f>
        <v>0</v>
      </c>
      <c r="M54" s="46" t="s">
        <v>46</v>
      </c>
      <c r="N54" s="58" t="n">
        <v>11111</v>
      </c>
      <c r="O54" s="47" t="n">
        <f>L54*N54*BJ54</f>
        <v>0</v>
      </c>
      <c r="P54" s="48" t="n">
        <f>BH54</f>
        <v>0</v>
      </c>
      <c r="Q54" s="45">
             </c>
      <c r="R54" s="49" t="n">
        <f>L54*Q54</f>
        <v>0</v>
      </c>
      <c r="S54" s="46" t="s">
        <f>IF(I54="粉剂", "千克", IF(I54="", "", "粒"))</f>
        <v>47</v>
      </c>
      <c r="T54" s="49">
             </c>
      <c r="U54" s="49">
             </c>
      <c r="V54" s="49">
             </c>
      <c r="W54" s="49">
             </c>
      <c r="X54" s="49">
             </c>
      <c r="Y54" s="49">
             </c>
      <c r="Z54" s="49">
             </c>
      <c r="AA54" s="49">
             </c>
      <c r="AB54" s="49">
             </c>
      <c r="AC54" s="49">
             </c>
      <c r="AD54" s="49">
             </c>
      <c r="AE54" s="49">
             </c>
      <c r="AF54" s="45" t="n">
        <f>T54+U54+V54+W54+X54+Y54+Z54+AA54+AB54+AC54+AD54+AE54</f>
        <v>0</v>
      </c>
      <c r="AG54" s="50">
             </c>
      <c r="AH54" s="51" t="n">
        <f>$Q54*T54</f>
        <v>0</v>
      </c>
      <c r="AI54" s="51" t="n">
        <f>$Q54*U54</f>
        <v>0</v>
      </c>
      <c r="AJ54" s="51" t="n">
        <f>$Q54*V54</f>
        <v>0</v>
      </c>
      <c r="AK54" s="51" t="n">
        <f>$Q54*W54</f>
        <v>0</v>
      </c>
      <c r="AL54" s="51" t="n">
        <f>$Q54*X54</f>
        <v>0</v>
      </c>
      <c r="AM54" s="51" t="n">
        <f>$Q54*Y54</f>
        <v>0</v>
      </c>
      <c r="AN54" s="51" t="n">
        <f>$Q54*Z54</f>
        <v>0</v>
      </c>
      <c r="AO54" s="52" t="n">
        <f>$Q54*AA54</f>
        <v>0</v>
      </c>
      <c r="AP54" s="52" t="n">
        <f>$Q54*AB54</f>
        <v>0</v>
      </c>
      <c r="AQ54" s="52" t="n">
        <f>$Q54*AC54</f>
        <v>0</v>
      </c>
      <c r="AR54" s="52" t="n">
        <f>$Q54*AD54</f>
        <v>0</v>
      </c>
      <c r="AS54" s="52" t="n">
        <f>$Q54*AE54</f>
        <v>0</v>
      </c>
      <c r="AT54" s="52" t="n">
        <f>SUM(AH54:AS54)</f>
        <v>0</v>
      </c>
      <c r="AU54" s="53">
             </c>
      <c r="AV54" s="54" t="n">
        <f>IF($M54="人民币", $N54*T54*$BJ54/1.13, $N54*T54*$BJ54)</f>
        <v>0</v>
      </c>
      <c r="AW54" s="54" t="n">
        <f>IF($M54="人民币", $N54*U54*$BJ54/1.13, $N54*U54*$BJ54)</f>
        <v>0</v>
      </c>
      <c r="AX54" s="54" t="n">
        <f>IF($M54="人民币", $N54*V54*$BJ54/1.13, $N54*V54*$BJ54)</f>
        <v>0</v>
      </c>
      <c r="AY54" s="54" t="n">
        <f>IF($M54="人民币", $N54*W54*$BJ54/1.13, $N54*W54*$BJ54)</f>
        <v>0</v>
      </c>
      <c r="AZ54" s="54" t="n">
        <f>IF($M54="人民币", $N54*X54*$BJ54/1.13, $N54*X54*$BJ54)</f>
        <v>0</v>
      </c>
      <c r="BA54" s="54" t="n">
        <f>IF($M54="人民币", $N54*Y54*$BJ54/1.13, $N54*Y54*$BJ54)</f>
        <v>0</v>
      </c>
      <c r="BB54" s="54" t="n">
        <f>IF($M54="人民币", $N54*Z54*$BJ54/1.13, $N54*Z54*$BJ54)</f>
        <v>0</v>
      </c>
      <c r="BC54" s="54" t="n">
        <f>IF($M54="人民币", $N54*AA54*$BJ54/1.13, $N54*AA54*$BJ54)</f>
        <v>0</v>
      </c>
      <c r="BD54" s="54" t="n">
        <f>IF($M54="人民币", $N54*AB54*$BJ54/1.13, $N54*AB54*$BJ54)</f>
        <v>0</v>
      </c>
      <c r="BE54" s="54" t="n">
        <f>IF($M54="人民币", $N54*AC54*$BJ54/1.13, $N54*AC54*$BJ54)</f>
        <v>0</v>
      </c>
      <c r="BF54" s="54" t="n">
        <f>IF($M54="人民币", $N54*AD54*$BJ54/1.13, $N54*AD54*$BJ54)</f>
        <v>0</v>
      </c>
      <c r="BG54" s="54" t="n">
        <f>IF($M54="人民币", $N54*AE54*$BJ54/1.13, $N54*AE54*$BJ54)</f>
        <v>0</v>
      </c>
      <c r="BH54" s="55" t="n">
        <f>SUM(AV54:BG54)</f>
        <v>0</v>
      </c>
      <c r="BI54" s="56">
             </c>
      <c r="BJ54" s="57" t="n">
        <v>48</v>
      </c>
      <c r="BK54" s="29" t="n">
        <f>IF(OR(D54="", F54="", J54="", M54=""), 1, 0)</f>
        <v>0</v>
      </c>
      <c r="BL54" s="7">
             </c>
      <c r="BR54" s="7">
             </c>
    </row>
    <row r="55" x14ac:dyDescent="0.25">
      <c r="A55" s="40" t="n">
        <f>ROW()-5</f>
        <v>50</v>
      </c>
      <c r="B55" s="41" t="s">
        <v>44</v>
      </c>
      <c r="C55" s="42" t="s">
        <v>42</v>
      </c>
      <c r="D55" s="43" t="s">
        <v>193</v>
      </c>
      <c r="E55" s="42" t="s">
        <v>42</v>
      </c>
      <c r="F55" s="43" t="s">
        <v>194</v>
      </c>
      <c r="G55" s="44" t="s">
        <v>44</v>
      </c>
      <c r="H55" s="44" t="s">
        <v>44</v>
      </c>
      <c r="I55" s="42" t="s">
        <v>195</v>
      </c>
      <c r="J55" s="42" t="s">
        <v>42</v>
      </c>
      <c r="K55" s="42" t="s">
        <v>42</v>
      </c>
      <c r="L55" s="45" t="n">
        <f>AF55</f>
        <v>0</v>
      </c>
      <c r="M55" s="46" t="s">
        <v>46</v>
      </c>
      <c r="N55" s="58" t="n">
        <v>11111</v>
      </c>
      <c r="O55" s="47" t="n">
        <f>L55*N55*BJ55</f>
        <v>0</v>
      </c>
      <c r="P55" s="48" t="n">
        <f>BH55</f>
        <v>0</v>
      </c>
      <c r="Q55" s="45">
             </c>
      <c r="R55" s="49" t="n">
        <f>L55*Q55</f>
        <v>0</v>
      </c>
      <c r="S55" s="46" t="s">
        <f>IF(I55="粉剂", "千克", IF(I55="", "", "粒"))</f>
        <v>47</v>
      </c>
      <c r="T55" s="49">
             </c>
      <c r="U55" s="49">
             </c>
      <c r="V55" s="49">
             </c>
      <c r="W55" s="49">
             </c>
      <c r="X55" s="49">
             </c>
      <c r="Y55" s="49">
             </c>
      <c r="Z55" s="49">
             </c>
      <c r="AA55" s="49">
             </c>
      <c r="AB55" s="49">
             </c>
      <c r="AC55" s="49">
             </c>
      <c r="AD55" s="49">
             </c>
      <c r="AE55" s="49">
             </c>
      <c r="AF55" s="45" t="n">
        <f>T55+U55+V55+W55+X55+Y55+Z55+AA55+AB55+AC55+AD55+AE55</f>
        <v>0</v>
      </c>
      <c r="AG55" s="50">
             </c>
      <c r="AH55" s="51" t="n">
        <f>$Q55*T55</f>
        <v>0</v>
      </c>
      <c r="AI55" s="51" t="n">
        <f>$Q55*U55</f>
        <v>0</v>
      </c>
      <c r="AJ55" s="51" t="n">
        <f>$Q55*V55</f>
        <v>0</v>
      </c>
      <c r="AK55" s="51" t="n">
        <f>$Q55*W55</f>
        <v>0</v>
      </c>
      <c r="AL55" s="51" t="n">
        <f>$Q55*X55</f>
        <v>0</v>
      </c>
      <c r="AM55" s="51" t="n">
        <f>$Q55*Y55</f>
        <v>0</v>
      </c>
      <c r="AN55" s="51" t="n">
        <f>$Q55*Z55</f>
        <v>0</v>
      </c>
      <c r="AO55" s="52" t="n">
        <f>$Q55*AA55</f>
        <v>0</v>
      </c>
      <c r="AP55" s="52" t="n">
        <f>$Q55*AB55</f>
        <v>0</v>
      </c>
      <c r="AQ55" s="52" t="n">
        <f>$Q55*AC55</f>
        <v>0</v>
      </c>
      <c r="AR55" s="52" t="n">
        <f>$Q55*AD55</f>
        <v>0</v>
      </c>
      <c r="AS55" s="52" t="n">
        <f>$Q55*AE55</f>
        <v>0</v>
      </c>
      <c r="AT55" s="52" t="n">
        <f>SUM(AH55:AS55)</f>
        <v>0</v>
      </c>
      <c r="AU55" s="53">
             </c>
      <c r="AV55" s="54" t="n">
        <f>IF($M55="人民币", $N55*T55*$BJ55/1.13, $N55*T55*$BJ55)</f>
        <v>0</v>
      </c>
      <c r="AW55" s="54" t="n">
        <f>IF($M55="人民币", $N55*U55*$BJ55/1.13, $N55*U55*$BJ55)</f>
        <v>0</v>
      </c>
      <c r="AX55" s="54" t="n">
        <f>IF($M55="人民币", $N55*V55*$BJ55/1.13, $N55*V55*$BJ55)</f>
        <v>0</v>
      </c>
      <c r="AY55" s="54" t="n">
        <f>IF($M55="人民币", $N55*W55*$BJ55/1.13, $N55*W55*$BJ55)</f>
        <v>0</v>
      </c>
      <c r="AZ55" s="54" t="n">
        <f>IF($M55="人民币", $N55*X55*$BJ55/1.13, $N55*X55*$BJ55)</f>
        <v>0</v>
      </c>
      <c r="BA55" s="54" t="n">
        <f>IF($M55="人民币", $N55*Y55*$BJ55/1.13, $N55*Y55*$BJ55)</f>
        <v>0</v>
      </c>
      <c r="BB55" s="54" t="n">
        <f>IF($M55="人民币", $N55*Z55*$BJ55/1.13, $N55*Z55*$BJ55)</f>
        <v>0</v>
      </c>
      <c r="BC55" s="54" t="n">
        <f>IF($M55="人民币", $N55*AA55*$BJ55/1.13, $N55*AA55*$BJ55)</f>
        <v>0</v>
      </c>
      <c r="BD55" s="54" t="n">
        <f>IF($M55="人民币", $N55*AB55*$BJ55/1.13, $N55*AB55*$BJ55)</f>
        <v>0</v>
      </c>
      <c r="BE55" s="54" t="n">
        <f>IF($M55="人民币", $N55*AC55*$BJ55/1.13, $N55*AC55*$BJ55)</f>
        <v>0</v>
      </c>
      <c r="BF55" s="54" t="n">
        <f>IF($M55="人民币", $N55*AD55*$BJ55/1.13, $N55*AD55*$BJ55)</f>
        <v>0</v>
      </c>
      <c r="BG55" s="54" t="n">
        <f>IF($M55="人民币", $N55*AE55*$BJ55/1.13, $N55*AE55*$BJ55)</f>
        <v>0</v>
      </c>
      <c r="BH55" s="55" t="n">
        <f>SUM(AV55:BG55)</f>
        <v>0</v>
      </c>
      <c r="BI55" s="56">
             </c>
      <c r="BJ55" s="57" t="n">
        <v>49</v>
      </c>
      <c r="BK55" s="29" t="n">
        <f>IF(OR(D55="", F55="", J55="", M55=""), 1, 0)</f>
        <v>0</v>
      </c>
      <c r="BL55" s="7">
             </c>
      <c r="BR55" s="7">
             </c>
    </row>
    <row r="56" x14ac:dyDescent="0.25">
      <c r="A56" s="40" t="n">
        <f>ROW()-5</f>
        <v>51</v>
      </c>
      <c r="B56" s="41" t="s">
        <v>44</v>
      </c>
      <c r="C56" s="42" t="s">
        <v>42</v>
      </c>
      <c r="D56" s="43" t="s">
        <v>196</v>
      </c>
      <c r="E56" s="42" t="s">
        <v>42</v>
      </c>
      <c r="F56" s="43" t="s">
        <v>197</v>
      </c>
      <c r="G56" s="44" t="s">
        <v>44</v>
      </c>
      <c r="H56" s="44" t="s">
        <v>44</v>
      </c>
      <c r="I56" s="42" t="s">
        <v>198</v>
      </c>
      <c r="J56" s="42" t="s">
        <v>42</v>
      </c>
      <c r="K56" s="42" t="s">
        <v>42</v>
      </c>
      <c r="L56" s="45" t="n">
        <f>AF56</f>
        <v>0</v>
      </c>
      <c r="M56" s="46" t="s">
        <v>46</v>
      </c>
      <c r="N56" s="58" t="n">
        <v>11111</v>
      </c>
      <c r="O56" s="47" t="n">
        <f>L56*N56*BJ56</f>
        <v>0</v>
      </c>
      <c r="P56" s="48" t="n">
        <f>BH56</f>
        <v>0</v>
      </c>
      <c r="Q56" s="45">
             </c>
      <c r="R56" s="49" t="n">
        <f>L56*Q56</f>
        <v>0</v>
      </c>
      <c r="S56" s="46" t="s">
        <f>IF(I56="粉剂", "千克", IF(I56="", "", "粒"))</f>
        <v>47</v>
      </c>
      <c r="T56" s="49">
             </c>
      <c r="U56" s="49">
             </c>
      <c r="V56" s="49">
             </c>
      <c r="W56" s="49">
             </c>
      <c r="X56" s="49">
             </c>
      <c r="Y56" s="49">
             </c>
      <c r="Z56" s="49">
             </c>
      <c r="AA56" s="49">
             </c>
      <c r="AB56" s="49">
             </c>
      <c r="AC56" s="49">
             </c>
      <c r="AD56" s="49">
             </c>
      <c r="AE56" s="49">
             </c>
      <c r="AF56" s="45" t="n">
        <f>T56+U56+V56+W56+X56+Y56+Z56+AA56+AB56+AC56+AD56+AE56</f>
        <v>0</v>
      </c>
      <c r="AG56" s="50">
             </c>
      <c r="AH56" s="51" t="n">
        <f>$Q56*T56</f>
        <v>0</v>
      </c>
      <c r="AI56" s="51" t="n">
        <f>$Q56*U56</f>
        <v>0</v>
      </c>
      <c r="AJ56" s="51" t="n">
        <f>$Q56*V56</f>
        <v>0</v>
      </c>
      <c r="AK56" s="51" t="n">
        <f>$Q56*W56</f>
        <v>0</v>
      </c>
      <c r="AL56" s="51" t="n">
        <f>$Q56*X56</f>
        <v>0</v>
      </c>
      <c r="AM56" s="51" t="n">
        <f>$Q56*Y56</f>
        <v>0</v>
      </c>
      <c r="AN56" s="51" t="n">
        <f>$Q56*Z56</f>
        <v>0</v>
      </c>
      <c r="AO56" s="52" t="n">
        <f>$Q56*AA56</f>
        <v>0</v>
      </c>
      <c r="AP56" s="52" t="n">
        <f>$Q56*AB56</f>
        <v>0</v>
      </c>
      <c r="AQ56" s="52" t="n">
        <f>$Q56*AC56</f>
        <v>0</v>
      </c>
      <c r="AR56" s="52" t="n">
        <f>$Q56*AD56</f>
        <v>0</v>
      </c>
      <c r="AS56" s="52" t="n">
        <f>$Q56*AE56</f>
        <v>0</v>
      </c>
      <c r="AT56" s="52" t="n">
        <f>SUM(AH56:AS56)</f>
        <v>0</v>
      </c>
      <c r="AU56" s="53">
             </c>
      <c r="AV56" s="54" t="n">
        <f>IF($M56="人民币", $N56*T56*$BJ56/1.13, $N56*T56*$BJ56)</f>
        <v>0</v>
      </c>
      <c r="AW56" s="54" t="n">
        <f>IF($M56="人民币", $N56*U56*$BJ56/1.13, $N56*U56*$BJ56)</f>
        <v>0</v>
      </c>
      <c r="AX56" s="54" t="n">
        <f>IF($M56="人民币", $N56*V56*$BJ56/1.13, $N56*V56*$BJ56)</f>
        <v>0</v>
      </c>
      <c r="AY56" s="54" t="n">
        <f>IF($M56="人民币", $N56*W56*$BJ56/1.13, $N56*W56*$BJ56)</f>
        <v>0</v>
      </c>
      <c r="AZ56" s="54" t="n">
        <f>IF($M56="人民币", $N56*X56*$BJ56/1.13, $N56*X56*$BJ56)</f>
        <v>0</v>
      </c>
      <c r="BA56" s="54" t="n">
        <f>IF($M56="人民币", $N56*Y56*$BJ56/1.13, $N56*Y56*$BJ56)</f>
        <v>0</v>
      </c>
      <c r="BB56" s="54" t="n">
        <f>IF($M56="人民币", $N56*Z56*$BJ56/1.13, $N56*Z56*$BJ56)</f>
        <v>0</v>
      </c>
      <c r="BC56" s="54" t="n">
        <f>IF($M56="人民币", $N56*AA56*$BJ56/1.13, $N56*AA56*$BJ56)</f>
        <v>0</v>
      </c>
      <c r="BD56" s="54" t="n">
        <f>IF($M56="人民币", $N56*AB56*$BJ56/1.13, $N56*AB56*$BJ56)</f>
        <v>0</v>
      </c>
      <c r="BE56" s="54" t="n">
        <f>IF($M56="人民币", $N56*AC56*$BJ56/1.13, $N56*AC56*$BJ56)</f>
        <v>0</v>
      </c>
      <c r="BF56" s="54" t="n">
        <f>IF($M56="人民币", $N56*AD56*$BJ56/1.13, $N56*AD56*$BJ56)</f>
        <v>0</v>
      </c>
      <c r="BG56" s="54" t="n">
        <f>IF($M56="人民币", $N56*AE56*$BJ56/1.13, $N56*AE56*$BJ56)</f>
        <v>0</v>
      </c>
      <c r="BH56" s="55" t="n">
        <f>SUM(AV56:BG56)</f>
        <v>0</v>
      </c>
      <c r="BI56" s="56">
             </c>
      <c r="BJ56" s="57" t="n">
        <v>50</v>
      </c>
      <c r="BK56" s="29" t="n">
        <f>IF(OR(D56="", F56="", J56="", M56=""), 1, 0)</f>
        <v>0</v>
      </c>
      <c r="BL56" s="7">
             </c>
      <c r="BR56" s="7">
             </c>
    </row>
    <row r="57" x14ac:dyDescent="0.25">
      <c r="A57" s="40" t="n">
        <f>ROW()-5</f>
        <v>52</v>
      </c>
      <c r="B57" s="41" t="s">
        <v>44</v>
      </c>
      <c r="C57" s="42" t="s">
        <v>42</v>
      </c>
      <c r="D57" s="43" t="s">
        <v>199</v>
      </c>
      <c r="E57" s="42" t="s">
        <v>42</v>
      </c>
      <c r="F57" s="43" t="s">
        <v>200</v>
      </c>
      <c r="G57" s="44" t="s">
        <v>44</v>
      </c>
      <c r="H57" s="44" t="s">
        <v>44</v>
      </c>
      <c r="I57" s="42" t="s">
        <v>201</v>
      </c>
      <c r="J57" s="42" t="s">
        <v>42</v>
      </c>
      <c r="K57" s="42" t="s">
        <v>42</v>
      </c>
      <c r="L57" s="45" t="n">
        <f>AF57</f>
        <v>0</v>
      </c>
      <c r="M57" s="46" t="s">
        <v>46</v>
      </c>
      <c r="N57" s="58" t="n">
        <v>11111</v>
      </c>
      <c r="O57" s="47" t="n">
        <f>L57*N57*BJ57</f>
        <v>0</v>
      </c>
      <c r="P57" s="48" t="n">
        <f>BH57</f>
        <v>0</v>
      </c>
      <c r="Q57" s="45">
             </c>
      <c r="R57" s="49" t="n">
        <f>L57*Q57</f>
        <v>0</v>
      </c>
      <c r="S57" s="46" t="s">
        <f>IF(I57="粉剂", "千克", IF(I57="", "", "粒"))</f>
        <v>47</v>
      </c>
      <c r="T57" s="49">
             </c>
      <c r="U57" s="49">
             </c>
      <c r="V57" s="49">
             </c>
      <c r="W57" s="49">
             </c>
      <c r="X57" s="49">
             </c>
      <c r="Y57" s="49">
             </c>
      <c r="Z57" s="49">
             </c>
      <c r="AA57" s="49">
             </c>
      <c r="AB57" s="49">
             </c>
      <c r="AC57" s="49">
             </c>
      <c r="AD57" s="49">
             </c>
      <c r="AE57" s="49">
             </c>
      <c r="AF57" s="45" t="n">
        <f>T57+U57+V57+W57+X57+Y57+Z57+AA57+AB57+AC57+AD57+AE57</f>
        <v>0</v>
      </c>
      <c r="AG57" s="50">
             </c>
      <c r="AH57" s="51" t="n">
        <f>$Q57*T57</f>
        <v>0</v>
      </c>
      <c r="AI57" s="51" t="n">
        <f>$Q57*U57</f>
        <v>0</v>
      </c>
      <c r="AJ57" s="51" t="n">
        <f>$Q57*V57</f>
        <v>0</v>
      </c>
      <c r="AK57" s="51" t="n">
        <f>$Q57*W57</f>
        <v>0</v>
      </c>
      <c r="AL57" s="51" t="n">
        <f>$Q57*X57</f>
        <v>0</v>
      </c>
      <c r="AM57" s="51" t="n">
        <f>$Q57*Y57</f>
        <v>0</v>
      </c>
      <c r="AN57" s="51" t="n">
        <f>$Q57*Z57</f>
        <v>0</v>
      </c>
      <c r="AO57" s="52" t="n">
        <f>$Q57*AA57</f>
        <v>0</v>
      </c>
      <c r="AP57" s="52" t="n">
        <f>$Q57*AB57</f>
        <v>0</v>
      </c>
      <c r="AQ57" s="52" t="n">
        <f>$Q57*AC57</f>
        <v>0</v>
      </c>
      <c r="AR57" s="52" t="n">
        <f>$Q57*AD57</f>
        <v>0</v>
      </c>
      <c r="AS57" s="52" t="n">
        <f>$Q57*AE57</f>
        <v>0</v>
      </c>
      <c r="AT57" s="52" t="n">
        <f>SUM(AH57:AS57)</f>
        <v>0</v>
      </c>
      <c r="AU57" s="53">
             </c>
      <c r="AV57" s="54" t="n">
        <f>IF($M57="人民币", $N57*T57*$BJ57/1.13, $N57*T57*$BJ57)</f>
        <v>0</v>
      </c>
      <c r="AW57" s="54" t="n">
        <f>IF($M57="人民币", $N57*U57*$BJ57/1.13, $N57*U57*$BJ57)</f>
        <v>0</v>
      </c>
      <c r="AX57" s="54" t="n">
        <f>IF($M57="人民币", $N57*V57*$BJ57/1.13, $N57*V57*$BJ57)</f>
        <v>0</v>
      </c>
      <c r="AY57" s="54" t="n">
        <f>IF($M57="人民币", $N57*W57*$BJ57/1.13, $N57*W57*$BJ57)</f>
        <v>0</v>
      </c>
      <c r="AZ57" s="54" t="n">
        <f>IF($M57="人民币", $N57*X57*$BJ57/1.13, $N57*X57*$BJ57)</f>
        <v>0</v>
      </c>
      <c r="BA57" s="54" t="n">
        <f>IF($M57="人民币", $N57*Y57*$BJ57/1.13, $N57*Y57*$BJ57)</f>
        <v>0</v>
      </c>
      <c r="BB57" s="54" t="n">
        <f>IF($M57="人民币", $N57*Z57*$BJ57/1.13, $N57*Z57*$BJ57)</f>
        <v>0</v>
      </c>
      <c r="BC57" s="54" t="n">
        <f>IF($M57="人民币", $N57*AA57*$BJ57/1.13, $N57*AA57*$BJ57)</f>
        <v>0</v>
      </c>
      <c r="BD57" s="54" t="n">
        <f>IF($M57="人民币", $N57*AB57*$BJ57/1.13, $N57*AB57*$BJ57)</f>
        <v>0</v>
      </c>
      <c r="BE57" s="54" t="n">
        <f>IF($M57="人民币", $N57*AC57*$BJ57/1.13, $N57*AC57*$BJ57)</f>
        <v>0</v>
      </c>
      <c r="BF57" s="54" t="n">
        <f>IF($M57="人民币", $N57*AD57*$BJ57/1.13, $N57*AD57*$BJ57)</f>
        <v>0</v>
      </c>
      <c r="BG57" s="54" t="n">
        <f>IF($M57="人民币", $N57*AE57*$BJ57/1.13, $N57*AE57*$BJ57)</f>
        <v>0</v>
      </c>
      <c r="BH57" s="55" t="n">
        <f>SUM(AV57:BG57)</f>
        <v>0</v>
      </c>
      <c r="BI57" s="56">
             </c>
      <c r="BJ57" s="57" t="n">
        <v>51</v>
      </c>
      <c r="BK57" s="29" t="n">
        <f>IF(OR(D57="", F57="", J57="", M57=""), 1, 0)</f>
        <v>0</v>
      </c>
      <c r="BL57" s="7">
             </c>
      <c r="BR57" s="7">
             </c>
    </row>
    <row r="58" x14ac:dyDescent="0.25">
      <c r="A58" s="40" t="n">
        <f>ROW()-5</f>
        <v>53</v>
      </c>
      <c r="B58" s="41" t="s">
        <v>44</v>
      </c>
      <c r="C58" s="42" t="s">
        <v>42</v>
      </c>
      <c r="D58" s="43" t="s">
        <v>202</v>
      </c>
      <c r="E58" s="42" t="s">
        <v>42</v>
      </c>
      <c r="F58" s="43" t="s">
        <v>203</v>
      </c>
      <c r="G58" s="44" t="s">
        <v>44</v>
      </c>
      <c r="H58" s="44" t="s">
        <v>44</v>
      </c>
      <c r="I58" s="42" t="s">
        <v>204</v>
      </c>
      <c r="J58" s="42" t="s">
        <v>42</v>
      </c>
      <c r="K58" s="42" t="s">
        <v>42</v>
      </c>
      <c r="L58" s="45" t="n">
        <f>AF58</f>
        <v>0</v>
      </c>
      <c r="M58" s="46" t="s">
        <v>46</v>
      </c>
      <c r="N58" s="58" t="n">
        <v>11111</v>
      </c>
      <c r="O58" s="47" t="n">
        <f>L58*N58*BJ58</f>
        <v>0</v>
      </c>
      <c r="P58" s="48" t="n">
        <f>BH58</f>
        <v>0</v>
      </c>
      <c r="Q58" s="45">
             </c>
      <c r="R58" s="49" t="n">
        <f>L58*Q58</f>
        <v>0</v>
      </c>
      <c r="S58" s="46" t="s">
        <f>IF(I58="粉剂", "千克", IF(I58="", "", "粒"))</f>
        <v>47</v>
      </c>
      <c r="T58" s="49">
             </c>
      <c r="U58" s="49">
             </c>
      <c r="V58" s="49">
             </c>
      <c r="W58" s="49">
             </c>
      <c r="X58" s="49">
             </c>
      <c r="Y58" s="49">
             </c>
      <c r="Z58" s="49">
             </c>
      <c r="AA58" s="49">
             </c>
      <c r="AB58" s="49">
             </c>
      <c r="AC58" s="49">
             </c>
      <c r="AD58" s="49">
             </c>
      <c r="AE58" s="49">
             </c>
      <c r="AF58" s="45" t="n">
        <f>T58+U58+V58+W58+X58+Y58+Z58+AA58+AB58+AC58+AD58+AE58</f>
        <v>0</v>
      </c>
      <c r="AG58" s="50">
             </c>
      <c r="AH58" s="51" t="n">
        <f>$Q58*T58</f>
        <v>0</v>
      </c>
      <c r="AI58" s="51" t="n">
        <f>$Q58*U58</f>
        <v>0</v>
      </c>
      <c r="AJ58" s="51" t="n">
        <f>$Q58*V58</f>
        <v>0</v>
      </c>
      <c r="AK58" s="51" t="n">
        <f>$Q58*W58</f>
        <v>0</v>
      </c>
      <c r="AL58" s="51" t="n">
        <f>$Q58*X58</f>
        <v>0</v>
      </c>
      <c r="AM58" s="51" t="n">
        <f>$Q58*Y58</f>
        <v>0</v>
      </c>
      <c r="AN58" s="51" t="n">
        <f>$Q58*Z58</f>
        <v>0</v>
      </c>
      <c r="AO58" s="52" t="n">
        <f>$Q58*AA58</f>
        <v>0</v>
      </c>
      <c r="AP58" s="52" t="n">
        <f>$Q58*AB58</f>
        <v>0</v>
      </c>
      <c r="AQ58" s="52" t="n">
        <f>$Q58*AC58</f>
        <v>0</v>
      </c>
      <c r="AR58" s="52" t="n">
        <f>$Q58*AD58</f>
        <v>0</v>
      </c>
      <c r="AS58" s="52" t="n">
        <f>$Q58*AE58</f>
        <v>0</v>
      </c>
      <c r="AT58" s="52" t="n">
        <f>SUM(AH58:AS58)</f>
        <v>0</v>
      </c>
      <c r="AU58" s="53">
             </c>
      <c r="AV58" s="54" t="n">
        <f>IF($M58="人民币", $N58*T58*$BJ58/1.13, $N58*T58*$BJ58)</f>
        <v>0</v>
      </c>
      <c r="AW58" s="54" t="n">
        <f>IF($M58="人民币", $N58*U58*$BJ58/1.13, $N58*U58*$BJ58)</f>
        <v>0</v>
      </c>
      <c r="AX58" s="54" t="n">
        <f>IF($M58="人民币", $N58*V58*$BJ58/1.13, $N58*V58*$BJ58)</f>
        <v>0</v>
      </c>
      <c r="AY58" s="54" t="n">
        <f>IF($M58="人民币", $N58*W58*$BJ58/1.13, $N58*W58*$BJ58)</f>
        <v>0</v>
      </c>
      <c r="AZ58" s="54" t="n">
        <f>IF($M58="人民币", $N58*X58*$BJ58/1.13, $N58*X58*$BJ58)</f>
        <v>0</v>
      </c>
      <c r="BA58" s="54" t="n">
        <f>IF($M58="人民币", $N58*Y58*$BJ58/1.13, $N58*Y58*$BJ58)</f>
        <v>0</v>
      </c>
      <c r="BB58" s="54" t="n">
        <f>IF($M58="人民币", $N58*Z58*$BJ58/1.13, $N58*Z58*$BJ58)</f>
        <v>0</v>
      </c>
      <c r="BC58" s="54" t="n">
        <f>IF($M58="人民币", $N58*AA58*$BJ58/1.13, $N58*AA58*$BJ58)</f>
        <v>0</v>
      </c>
      <c r="BD58" s="54" t="n">
        <f>IF($M58="人民币", $N58*AB58*$BJ58/1.13, $N58*AB58*$BJ58)</f>
        <v>0</v>
      </c>
      <c r="BE58" s="54" t="n">
        <f>IF($M58="人民币", $N58*AC58*$BJ58/1.13, $N58*AC58*$BJ58)</f>
        <v>0</v>
      </c>
      <c r="BF58" s="54" t="n">
        <f>IF($M58="人民币", $N58*AD58*$BJ58/1.13, $N58*AD58*$BJ58)</f>
        <v>0</v>
      </c>
      <c r="BG58" s="54" t="n">
        <f>IF($M58="人民币", $N58*AE58*$BJ58/1.13, $N58*AE58*$BJ58)</f>
        <v>0</v>
      </c>
      <c r="BH58" s="55" t="n">
        <f>SUM(AV58:BG58)</f>
        <v>0</v>
      </c>
      <c r="BI58" s="56">
             </c>
      <c r="BJ58" s="57" t="n">
        <v>52</v>
      </c>
      <c r="BK58" s="29" t="n">
        <f>IF(OR(D58="", F58="", J58="", M58=""), 1, 0)</f>
        <v>0</v>
      </c>
      <c r="BL58" s="7">
             </c>
      <c r="BR58" s="7">
             </c>
    </row>
    <row r="59" x14ac:dyDescent="0.25">
      <c r="A59" s="40" t="n">
        <f>ROW()-5</f>
        <v>54</v>
      </c>
      <c r="B59" s="41" t="s">
        <v>44</v>
      </c>
      <c r="C59" s="42" t="s">
        <v>42</v>
      </c>
      <c r="D59" s="43" t="s">
        <v>205</v>
      </c>
      <c r="E59" s="42" t="s">
        <v>42</v>
      </c>
      <c r="F59" s="43" t="s">
        <v>206</v>
      </c>
      <c r="G59" s="44" t="s">
        <v>44</v>
      </c>
      <c r="H59" s="44" t="s">
        <v>44</v>
      </c>
      <c r="I59" s="42" t="s">
        <v>207</v>
      </c>
      <c r="J59" s="42" t="s">
        <v>42</v>
      </c>
      <c r="K59" s="42" t="s">
        <v>42</v>
      </c>
      <c r="L59" s="45" t="n">
        <f>AF59</f>
        <v>0</v>
      </c>
      <c r="M59" s="46" t="s">
        <v>46</v>
      </c>
      <c r="N59" s="58" t="n">
        <v>11111</v>
      </c>
      <c r="O59" s="47" t="n">
        <f>L59*N59*BJ59</f>
        <v>0</v>
      </c>
      <c r="P59" s="48" t="n">
        <f>BH59</f>
        <v>0</v>
      </c>
      <c r="Q59" s="45">
             </c>
      <c r="R59" s="49" t="n">
        <f>L59*Q59</f>
        <v>0</v>
      </c>
      <c r="S59" s="46" t="s">
        <f>IF(I59="粉剂", "千克", IF(I59="", "", "粒"))</f>
        <v>47</v>
      </c>
      <c r="T59" s="49">
             </c>
      <c r="U59" s="49">
             </c>
      <c r="V59" s="49">
             </c>
      <c r="W59" s="49">
             </c>
      <c r="X59" s="49">
             </c>
      <c r="Y59" s="49">
             </c>
      <c r="Z59" s="49">
             </c>
      <c r="AA59" s="49">
             </c>
      <c r="AB59" s="49">
             </c>
      <c r="AC59" s="49">
             </c>
      <c r="AD59" s="49">
             </c>
      <c r="AE59" s="49">
             </c>
      <c r="AF59" s="45" t="n">
        <f>T59+U59+V59+W59+X59+Y59+Z59+AA59+AB59+AC59+AD59+AE59</f>
        <v>0</v>
      </c>
      <c r="AG59" s="50">
             </c>
      <c r="AH59" s="51" t="n">
        <f>$Q59*T59</f>
        <v>0</v>
      </c>
      <c r="AI59" s="51" t="n">
        <f>$Q59*U59</f>
        <v>0</v>
      </c>
      <c r="AJ59" s="51" t="n">
        <f>$Q59*V59</f>
        <v>0</v>
      </c>
      <c r="AK59" s="51" t="n">
        <f>$Q59*W59</f>
        <v>0</v>
      </c>
      <c r="AL59" s="51" t="n">
        <f>$Q59*X59</f>
        <v>0</v>
      </c>
      <c r="AM59" s="51" t="n">
        <f>$Q59*Y59</f>
        <v>0</v>
      </c>
      <c r="AN59" s="51" t="n">
        <f>$Q59*Z59</f>
        <v>0</v>
      </c>
      <c r="AO59" s="52" t="n">
        <f>$Q59*AA59</f>
        <v>0</v>
      </c>
      <c r="AP59" s="52" t="n">
        <f>$Q59*AB59</f>
        <v>0</v>
      </c>
      <c r="AQ59" s="52" t="n">
        <f>$Q59*AC59</f>
        <v>0</v>
      </c>
      <c r="AR59" s="52" t="n">
        <f>$Q59*AD59</f>
        <v>0</v>
      </c>
      <c r="AS59" s="52" t="n">
        <f>$Q59*AE59</f>
        <v>0</v>
      </c>
      <c r="AT59" s="52" t="n">
        <f>SUM(AH59:AS59)</f>
        <v>0</v>
      </c>
      <c r="AU59" s="53">
             </c>
      <c r="AV59" s="54" t="n">
        <f>IF($M59="人民币", $N59*T59*$BJ59/1.13, $N59*T59*$BJ59)</f>
        <v>0</v>
      </c>
      <c r="AW59" s="54" t="n">
        <f>IF($M59="人民币", $N59*U59*$BJ59/1.13, $N59*U59*$BJ59)</f>
        <v>0</v>
      </c>
      <c r="AX59" s="54" t="n">
        <f>IF($M59="人民币", $N59*V59*$BJ59/1.13, $N59*V59*$BJ59)</f>
        <v>0</v>
      </c>
      <c r="AY59" s="54" t="n">
        <f>IF($M59="人民币", $N59*W59*$BJ59/1.13, $N59*W59*$BJ59)</f>
        <v>0</v>
      </c>
      <c r="AZ59" s="54" t="n">
        <f>IF($M59="人民币", $N59*X59*$BJ59/1.13, $N59*X59*$BJ59)</f>
        <v>0</v>
      </c>
      <c r="BA59" s="54" t="n">
        <f>IF($M59="人民币", $N59*Y59*$BJ59/1.13, $N59*Y59*$BJ59)</f>
        <v>0</v>
      </c>
      <c r="BB59" s="54" t="n">
        <f>IF($M59="人民币", $N59*Z59*$BJ59/1.13, $N59*Z59*$BJ59)</f>
        <v>0</v>
      </c>
      <c r="BC59" s="54" t="n">
        <f>IF($M59="人民币", $N59*AA59*$BJ59/1.13, $N59*AA59*$BJ59)</f>
        <v>0</v>
      </c>
      <c r="BD59" s="54" t="n">
        <f>IF($M59="人民币", $N59*AB59*$BJ59/1.13, $N59*AB59*$BJ59)</f>
        <v>0</v>
      </c>
      <c r="BE59" s="54" t="n">
        <f>IF($M59="人民币", $N59*AC59*$BJ59/1.13, $N59*AC59*$BJ59)</f>
        <v>0</v>
      </c>
      <c r="BF59" s="54" t="n">
        <f>IF($M59="人民币", $N59*AD59*$BJ59/1.13, $N59*AD59*$BJ59)</f>
        <v>0</v>
      </c>
      <c r="BG59" s="54" t="n">
        <f>IF($M59="人民币", $N59*AE59*$BJ59/1.13, $N59*AE59*$BJ59)</f>
        <v>0</v>
      </c>
      <c r="BH59" s="55" t="n">
        <f>SUM(AV59:BG59)</f>
        <v>0</v>
      </c>
      <c r="BI59" s="56">
             </c>
      <c r="BJ59" s="57" t="n">
        <v>53</v>
      </c>
      <c r="BK59" s="29" t="n">
        <f>IF(OR(D59="", F59="", J59="", M59=""), 1, 0)</f>
        <v>0</v>
      </c>
      <c r="BL59" s="7">
             </c>
      <c r="BR59" s="7">
             </c>
    </row>
    <row r="60" x14ac:dyDescent="0.25">
      <c r="A60" s="40" t="n">
        <f>ROW()-5</f>
        <v>55</v>
      </c>
      <c r="B60" s="41" t="s">
        <v>44</v>
      </c>
      <c r="C60" s="42" t="s">
        <v>42</v>
      </c>
      <c r="D60" s="43" t="s">
        <v>208</v>
      </c>
      <c r="E60" s="42" t="s">
        <v>42</v>
      </c>
      <c r="F60" s="43" t="s">
        <v>209</v>
      </c>
      <c r="G60" s="44" t="s">
        <v>44</v>
      </c>
      <c r="H60" s="44" t="s">
        <v>44</v>
      </c>
      <c r="I60" s="42" t="s">
        <v>210</v>
      </c>
      <c r="J60" s="42" t="s">
        <v>42</v>
      </c>
      <c r="K60" s="42" t="s">
        <v>42</v>
      </c>
      <c r="L60" s="45" t="n">
        <f>AF60</f>
        <v>0</v>
      </c>
      <c r="M60" s="46" t="s">
        <v>46</v>
      </c>
      <c r="N60" s="58" t="n">
        <v>11111</v>
      </c>
      <c r="O60" s="47" t="n">
        <f>L60*N60*BJ60</f>
        <v>0</v>
      </c>
      <c r="P60" s="48" t="n">
        <f>BH60</f>
        <v>0</v>
      </c>
      <c r="Q60" s="45">
             </c>
      <c r="R60" s="49" t="n">
        <f>L60*Q60</f>
        <v>0</v>
      </c>
      <c r="S60" s="46" t="s">
        <f>IF(I60="粉剂", "千克", IF(I60="", "", "粒"))</f>
        <v>47</v>
      </c>
      <c r="T60" s="49">
             </c>
      <c r="U60" s="49">
             </c>
      <c r="V60" s="49">
             </c>
      <c r="W60" s="49">
             </c>
      <c r="X60" s="49">
             </c>
      <c r="Y60" s="49">
             </c>
      <c r="Z60" s="49">
             </c>
      <c r="AA60" s="49">
             </c>
      <c r="AB60" s="49">
             </c>
      <c r="AC60" s="49">
             </c>
      <c r="AD60" s="49">
             </c>
      <c r="AE60" s="49">
             </c>
      <c r="AF60" s="45" t="n">
        <f>T60+U60+V60+W60+X60+Y60+Z60+AA60+AB60+AC60+AD60+AE60</f>
        <v>0</v>
      </c>
      <c r="AG60" s="50">
             </c>
      <c r="AH60" s="51" t="n">
        <f>$Q60*T60</f>
        <v>0</v>
      </c>
      <c r="AI60" s="51" t="n">
        <f>$Q60*U60</f>
        <v>0</v>
      </c>
      <c r="AJ60" s="51" t="n">
        <f>$Q60*V60</f>
        <v>0</v>
      </c>
      <c r="AK60" s="51" t="n">
        <f>$Q60*W60</f>
        <v>0</v>
      </c>
      <c r="AL60" s="51" t="n">
        <f>$Q60*X60</f>
        <v>0</v>
      </c>
      <c r="AM60" s="51" t="n">
        <f>$Q60*Y60</f>
        <v>0</v>
      </c>
      <c r="AN60" s="51" t="n">
        <f>$Q60*Z60</f>
        <v>0</v>
      </c>
      <c r="AO60" s="52" t="n">
        <f>$Q60*AA60</f>
        <v>0</v>
      </c>
      <c r="AP60" s="52" t="n">
        <f>$Q60*AB60</f>
        <v>0</v>
      </c>
      <c r="AQ60" s="52" t="n">
        <f>$Q60*AC60</f>
        <v>0</v>
      </c>
      <c r="AR60" s="52" t="n">
        <f>$Q60*AD60</f>
        <v>0</v>
      </c>
      <c r="AS60" s="52" t="n">
        <f>$Q60*AE60</f>
        <v>0</v>
      </c>
      <c r="AT60" s="52" t="n">
        <f>SUM(AH60:AS60)</f>
        <v>0</v>
      </c>
      <c r="AU60" s="53">
             </c>
      <c r="AV60" s="54" t="n">
        <f>IF($M60="人民币", $N60*T60*$BJ60/1.13, $N60*T60*$BJ60)</f>
        <v>0</v>
      </c>
      <c r="AW60" s="54" t="n">
        <f>IF($M60="人民币", $N60*U60*$BJ60/1.13, $N60*U60*$BJ60)</f>
        <v>0</v>
      </c>
      <c r="AX60" s="54" t="n">
        <f>IF($M60="人民币", $N60*V60*$BJ60/1.13, $N60*V60*$BJ60)</f>
        <v>0</v>
      </c>
      <c r="AY60" s="54" t="n">
        <f>IF($M60="人民币", $N60*W60*$BJ60/1.13, $N60*W60*$BJ60)</f>
        <v>0</v>
      </c>
      <c r="AZ60" s="54" t="n">
        <f>IF($M60="人民币", $N60*X60*$BJ60/1.13, $N60*X60*$BJ60)</f>
        <v>0</v>
      </c>
      <c r="BA60" s="54" t="n">
        <f>IF($M60="人民币", $N60*Y60*$BJ60/1.13, $N60*Y60*$BJ60)</f>
        <v>0</v>
      </c>
      <c r="BB60" s="54" t="n">
        <f>IF($M60="人民币", $N60*Z60*$BJ60/1.13, $N60*Z60*$BJ60)</f>
        <v>0</v>
      </c>
      <c r="BC60" s="54" t="n">
        <f>IF($M60="人民币", $N60*AA60*$BJ60/1.13, $N60*AA60*$BJ60)</f>
        <v>0</v>
      </c>
      <c r="BD60" s="54" t="n">
        <f>IF($M60="人民币", $N60*AB60*$BJ60/1.13, $N60*AB60*$BJ60)</f>
        <v>0</v>
      </c>
      <c r="BE60" s="54" t="n">
        <f>IF($M60="人民币", $N60*AC60*$BJ60/1.13, $N60*AC60*$BJ60)</f>
        <v>0</v>
      </c>
      <c r="BF60" s="54" t="n">
        <f>IF($M60="人民币", $N60*AD60*$BJ60/1.13, $N60*AD60*$BJ60)</f>
        <v>0</v>
      </c>
      <c r="BG60" s="54" t="n">
        <f>IF($M60="人民币", $N60*AE60*$BJ60/1.13, $N60*AE60*$BJ60)</f>
        <v>0</v>
      </c>
      <c r="BH60" s="55" t="n">
        <f>SUM(AV60:BG60)</f>
        <v>0</v>
      </c>
      <c r="BI60" s="56">
             </c>
      <c r="BJ60" s="57" t="n">
        <v>54</v>
      </c>
      <c r="BK60" s="29" t="n">
        <f>IF(OR(D60="", F60="", J60="", M60=""), 1, 0)</f>
        <v>0</v>
      </c>
      <c r="BL60" s="7">
             </c>
      <c r="BR60" s="7">
             </c>
    </row>
    <row r="61" x14ac:dyDescent="0.25">
      <c r="A61" s="40" t="n">
        <f>ROW()-5</f>
        <v>56</v>
      </c>
      <c r="B61" s="41" t="s">
        <v>44</v>
      </c>
      <c r="C61" s="42" t="s">
        <v>42</v>
      </c>
      <c r="D61" s="43" t="s">
        <v>211</v>
      </c>
      <c r="E61" s="42" t="s">
        <v>42</v>
      </c>
      <c r="F61" s="43" t="s">
        <v>212</v>
      </c>
      <c r="G61" s="44" t="s">
        <v>44</v>
      </c>
      <c r="H61" s="44" t="s">
        <v>44</v>
      </c>
      <c r="I61" s="42" t="s">
        <v>213</v>
      </c>
      <c r="J61" s="42" t="s">
        <v>42</v>
      </c>
      <c r="K61" s="42" t="s">
        <v>42</v>
      </c>
      <c r="L61" s="45" t="n">
        <f>AF61</f>
        <v>0</v>
      </c>
      <c r="M61" s="46" t="s">
        <v>46</v>
      </c>
      <c r="N61" s="58" t="n">
        <v>11111</v>
      </c>
      <c r="O61" s="47" t="n">
        <f>L61*N61*BJ61</f>
        <v>0</v>
      </c>
      <c r="P61" s="48" t="n">
        <f>BH61</f>
        <v>0</v>
      </c>
      <c r="Q61" s="45">
             </c>
      <c r="R61" s="49" t="n">
        <f>L61*Q61</f>
        <v>0</v>
      </c>
      <c r="S61" s="46" t="s">
        <f>IF(I61="粉剂", "千克", IF(I61="", "", "粒"))</f>
        <v>47</v>
      </c>
      <c r="T61" s="49">
             </c>
      <c r="U61" s="49">
             </c>
      <c r="V61" s="49">
             </c>
      <c r="W61" s="49">
             </c>
      <c r="X61" s="49">
             </c>
      <c r="Y61" s="49">
             </c>
      <c r="Z61" s="49">
             </c>
      <c r="AA61" s="49">
             </c>
      <c r="AB61" s="49">
             </c>
      <c r="AC61" s="49">
             </c>
      <c r="AD61" s="49">
             </c>
      <c r="AE61" s="49">
             </c>
      <c r="AF61" s="45" t="n">
        <f>T61+U61+V61+W61+X61+Y61+Z61+AA61+AB61+AC61+AD61+AE61</f>
        <v>0</v>
      </c>
      <c r="AG61" s="50">
             </c>
      <c r="AH61" s="51" t="n">
        <f>$Q61*T61</f>
        <v>0</v>
      </c>
      <c r="AI61" s="51" t="n">
        <f>$Q61*U61</f>
        <v>0</v>
      </c>
      <c r="AJ61" s="51" t="n">
        <f>$Q61*V61</f>
        <v>0</v>
      </c>
      <c r="AK61" s="51" t="n">
        <f>$Q61*W61</f>
        <v>0</v>
      </c>
      <c r="AL61" s="51" t="n">
        <f>$Q61*X61</f>
        <v>0</v>
      </c>
      <c r="AM61" s="51" t="n">
        <f>$Q61*Y61</f>
        <v>0</v>
      </c>
      <c r="AN61" s="51" t="n">
        <f>$Q61*Z61</f>
        <v>0</v>
      </c>
      <c r="AO61" s="52" t="n">
        <f>$Q61*AA61</f>
        <v>0</v>
      </c>
      <c r="AP61" s="52" t="n">
        <f>$Q61*AB61</f>
        <v>0</v>
      </c>
      <c r="AQ61" s="52" t="n">
        <f>$Q61*AC61</f>
        <v>0</v>
      </c>
      <c r="AR61" s="52" t="n">
        <f>$Q61*AD61</f>
        <v>0</v>
      </c>
      <c r="AS61" s="52" t="n">
        <f>$Q61*AE61</f>
        <v>0</v>
      </c>
      <c r="AT61" s="52" t="n">
        <f>SUM(AH61:AS61)</f>
        <v>0</v>
      </c>
      <c r="AU61" s="53">
             </c>
      <c r="AV61" s="54" t="n">
        <f>IF($M61="人民币", $N61*T61*$BJ61/1.13, $N61*T61*$BJ61)</f>
        <v>0</v>
      </c>
      <c r="AW61" s="54" t="n">
        <f>IF($M61="人民币", $N61*U61*$BJ61/1.13, $N61*U61*$BJ61)</f>
        <v>0</v>
      </c>
      <c r="AX61" s="54" t="n">
        <f>IF($M61="人民币", $N61*V61*$BJ61/1.13, $N61*V61*$BJ61)</f>
        <v>0</v>
      </c>
      <c r="AY61" s="54" t="n">
        <f>IF($M61="人民币", $N61*W61*$BJ61/1.13, $N61*W61*$BJ61)</f>
        <v>0</v>
      </c>
      <c r="AZ61" s="54" t="n">
        <f>IF($M61="人民币", $N61*X61*$BJ61/1.13, $N61*X61*$BJ61)</f>
        <v>0</v>
      </c>
      <c r="BA61" s="54" t="n">
        <f>IF($M61="人民币", $N61*Y61*$BJ61/1.13, $N61*Y61*$BJ61)</f>
        <v>0</v>
      </c>
      <c r="BB61" s="54" t="n">
        <f>IF($M61="人民币", $N61*Z61*$BJ61/1.13, $N61*Z61*$BJ61)</f>
        <v>0</v>
      </c>
      <c r="BC61" s="54" t="n">
        <f>IF($M61="人民币", $N61*AA61*$BJ61/1.13, $N61*AA61*$BJ61)</f>
        <v>0</v>
      </c>
      <c r="BD61" s="54" t="n">
        <f>IF($M61="人民币", $N61*AB61*$BJ61/1.13, $N61*AB61*$BJ61)</f>
        <v>0</v>
      </c>
      <c r="BE61" s="54" t="n">
        <f>IF($M61="人民币", $N61*AC61*$BJ61/1.13, $N61*AC61*$BJ61)</f>
        <v>0</v>
      </c>
      <c r="BF61" s="54" t="n">
        <f>IF($M61="人民币", $N61*AD61*$BJ61/1.13, $N61*AD61*$BJ61)</f>
        <v>0</v>
      </c>
      <c r="BG61" s="54" t="n">
        <f>IF($M61="人民币", $N61*AE61*$BJ61/1.13, $N61*AE61*$BJ61)</f>
        <v>0</v>
      </c>
      <c r="BH61" s="55" t="n">
        <f>SUM(AV61:BG61)</f>
        <v>0</v>
      </c>
      <c r="BI61" s="56">
             </c>
      <c r="BJ61" s="57" t="n">
        <v>55</v>
      </c>
      <c r="BK61" s="29" t="n">
        <f>IF(OR(D61="", F61="", J61="", M61=""), 1, 0)</f>
        <v>0</v>
      </c>
      <c r="BL61" s="7">
             </c>
      <c r="BR61" s="7">
             </c>
    </row>
    <row r="62" x14ac:dyDescent="0.25">
      <c r="A62" s="40" t="n">
        <f>ROW()-5</f>
        <v>57</v>
      </c>
      <c r="B62" s="41" t="s">
        <v>44</v>
      </c>
      <c r="C62" s="42" t="s">
        <v>42</v>
      </c>
      <c r="D62" s="43" t="s">
        <v>214</v>
      </c>
      <c r="E62" s="42" t="s">
        <v>42</v>
      </c>
      <c r="F62" s="43" t="s">
        <v>215</v>
      </c>
      <c r="G62" s="44" t="s">
        <v>44</v>
      </c>
      <c r="H62" s="44" t="s">
        <v>44</v>
      </c>
      <c r="I62" s="42" t="s">
        <v>216</v>
      </c>
      <c r="J62" s="42" t="s">
        <v>42</v>
      </c>
      <c r="K62" s="42" t="s">
        <v>42</v>
      </c>
      <c r="L62" s="45" t="n">
        <f>AF62</f>
        <v>0</v>
      </c>
      <c r="M62" s="46" t="s">
        <v>46</v>
      </c>
      <c r="N62" s="58" t="n">
        <v>11111</v>
      </c>
      <c r="O62" s="47" t="n">
        <f>L62*N62*BJ62</f>
        <v>0</v>
      </c>
      <c r="P62" s="48" t="n">
        <f>BH62</f>
        <v>0</v>
      </c>
      <c r="Q62" s="45">
             </c>
      <c r="R62" s="49" t="n">
        <f>L62*Q62</f>
        <v>0</v>
      </c>
      <c r="S62" s="46" t="s">
        <f>IF(I62="粉剂", "千克", IF(I62="", "", "粒"))</f>
        <v>47</v>
      </c>
      <c r="T62" s="49">
             </c>
      <c r="U62" s="49">
             </c>
      <c r="V62" s="49">
             </c>
      <c r="W62" s="49">
             </c>
      <c r="X62" s="49">
             </c>
      <c r="Y62" s="49">
             </c>
      <c r="Z62" s="49">
             </c>
      <c r="AA62" s="49">
             </c>
      <c r="AB62" s="49">
             </c>
      <c r="AC62" s="49">
             </c>
      <c r="AD62" s="49">
             </c>
      <c r="AE62" s="49">
             </c>
      <c r="AF62" s="45" t="n">
        <f>T62+U62+V62+W62+X62+Y62+Z62+AA62+AB62+AC62+AD62+AE62</f>
        <v>0</v>
      </c>
      <c r="AG62" s="50">
             </c>
      <c r="AH62" s="51" t="n">
        <f>$Q62*T62</f>
        <v>0</v>
      </c>
      <c r="AI62" s="51" t="n">
        <f>$Q62*U62</f>
        <v>0</v>
      </c>
      <c r="AJ62" s="51" t="n">
        <f>$Q62*V62</f>
        <v>0</v>
      </c>
      <c r="AK62" s="51" t="n">
        <f>$Q62*W62</f>
        <v>0</v>
      </c>
      <c r="AL62" s="51" t="n">
        <f>$Q62*X62</f>
        <v>0</v>
      </c>
      <c r="AM62" s="51" t="n">
        <f>$Q62*Y62</f>
        <v>0</v>
      </c>
      <c r="AN62" s="51" t="n">
        <f>$Q62*Z62</f>
        <v>0</v>
      </c>
      <c r="AO62" s="52" t="n">
        <f>$Q62*AA62</f>
        <v>0</v>
      </c>
      <c r="AP62" s="52" t="n">
        <f>$Q62*AB62</f>
        <v>0</v>
      </c>
      <c r="AQ62" s="52" t="n">
        <f>$Q62*AC62</f>
        <v>0</v>
      </c>
      <c r="AR62" s="52" t="n">
        <f>$Q62*AD62</f>
        <v>0</v>
      </c>
      <c r="AS62" s="52" t="n">
        <f>$Q62*AE62</f>
        <v>0</v>
      </c>
      <c r="AT62" s="52" t="n">
        <f>SUM(AH62:AS62)</f>
        <v>0</v>
      </c>
      <c r="AU62" s="53">
             </c>
      <c r="AV62" s="54" t="n">
        <f>IF($M62="人民币", $N62*T62*$BJ62/1.13, $N62*T62*$BJ62)</f>
        <v>0</v>
      </c>
      <c r="AW62" s="54" t="n">
        <f>IF($M62="人民币", $N62*U62*$BJ62/1.13, $N62*U62*$BJ62)</f>
        <v>0</v>
      </c>
      <c r="AX62" s="54" t="n">
        <f>IF($M62="人民币", $N62*V62*$BJ62/1.13, $N62*V62*$BJ62)</f>
        <v>0</v>
      </c>
      <c r="AY62" s="54" t="n">
        <f>IF($M62="人民币", $N62*W62*$BJ62/1.13, $N62*W62*$BJ62)</f>
        <v>0</v>
      </c>
      <c r="AZ62" s="54" t="n">
        <f>IF($M62="人民币", $N62*X62*$BJ62/1.13, $N62*X62*$BJ62)</f>
        <v>0</v>
      </c>
      <c r="BA62" s="54" t="n">
        <f>IF($M62="人民币", $N62*Y62*$BJ62/1.13, $N62*Y62*$BJ62)</f>
        <v>0</v>
      </c>
      <c r="BB62" s="54" t="n">
        <f>IF($M62="人民币", $N62*Z62*$BJ62/1.13, $N62*Z62*$BJ62)</f>
        <v>0</v>
      </c>
      <c r="BC62" s="54" t="n">
        <f>IF($M62="人民币", $N62*AA62*$BJ62/1.13, $N62*AA62*$BJ62)</f>
        <v>0</v>
      </c>
      <c r="BD62" s="54" t="n">
        <f>IF($M62="人民币", $N62*AB62*$BJ62/1.13, $N62*AB62*$BJ62)</f>
        <v>0</v>
      </c>
      <c r="BE62" s="54" t="n">
        <f>IF($M62="人民币", $N62*AC62*$BJ62/1.13, $N62*AC62*$BJ62)</f>
        <v>0</v>
      </c>
      <c r="BF62" s="54" t="n">
        <f>IF($M62="人民币", $N62*AD62*$BJ62/1.13, $N62*AD62*$BJ62)</f>
        <v>0</v>
      </c>
      <c r="BG62" s="54" t="n">
        <f>IF($M62="人民币", $N62*AE62*$BJ62/1.13, $N62*AE62*$BJ62)</f>
        <v>0</v>
      </c>
      <c r="BH62" s="55" t="n">
        <f>SUM(AV62:BG62)</f>
        <v>0</v>
      </c>
      <c r="BI62" s="56">
             </c>
      <c r="BJ62" s="57" t="n">
        <v>56</v>
      </c>
      <c r="BK62" s="29" t="n">
        <f>IF(OR(D62="", F62="", J62="", M62=""), 1, 0)</f>
        <v>0</v>
      </c>
      <c r="BL62" s="7">
             </c>
      <c r="BR62" s="7">
             </c>
    </row>
    <row r="63" x14ac:dyDescent="0.25">
      <c r="A63" s="40" t="n">
        <f>ROW()-5</f>
        <v>58</v>
      </c>
      <c r="B63" s="41" t="s">
        <v>44</v>
      </c>
      <c r="C63" s="42" t="s">
        <v>42</v>
      </c>
      <c r="D63" s="43" t="s">
        <v>217</v>
      </c>
      <c r="E63" s="42" t="s">
        <v>42</v>
      </c>
      <c r="F63" s="43" t="s">
        <v>218</v>
      </c>
      <c r="G63" s="44" t="s">
        <v>44</v>
      </c>
      <c r="H63" s="44" t="s">
        <v>44</v>
      </c>
      <c r="I63" s="42" t="s">
        <v>219</v>
      </c>
      <c r="J63" s="42" t="s">
        <v>42</v>
      </c>
      <c r="K63" s="42" t="s">
        <v>42</v>
      </c>
      <c r="L63" s="45" t="n">
        <f>AF63</f>
        <v>0</v>
      </c>
      <c r="M63" s="46" t="s">
        <v>46</v>
      </c>
      <c r="N63" s="58" t="n">
        <v>11111</v>
      </c>
      <c r="O63" s="47" t="n">
        <f>L63*N63*BJ63</f>
        <v>0</v>
      </c>
      <c r="P63" s="48" t="n">
        <f>BH63</f>
        <v>0</v>
      </c>
      <c r="Q63" s="45">
             </c>
      <c r="R63" s="49" t="n">
        <f>L63*Q63</f>
        <v>0</v>
      </c>
      <c r="S63" s="46" t="s">
        <f>IF(I63="粉剂", "千克", IF(I63="", "", "粒"))</f>
        <v>47</v>
      </c>
      <c r="T63" s="49">
             </c>
      <c r="U63" s="49">
             </c>
      <c r="V63" s="49">
             </c>
      <c r="W63" s="49">
             </c>
      <c r="X63" s="49">
             </c>
      <c r="Y63" s="49">
             </c>
      <c r="Z63" s="49">
             </c>
      <c r="AA63" s="49">
             </c>
      <c r="AB63" s="49">
             </c>
      <c r="AC63" s="49">
             </c>
      <c r="AD63" s="49">
             </c>
      <c r="AE63" s="49">
             </c>
      <c r="AF63" s="45" t="n">
        <f>T63+U63+V63+W63+X63+Y63+Z63+AA63+AB63+AC63+AD63+AE63</f>
        <v>0</v>
      </c>
      <c r="AG63" s="50">
             </c>
      <c r="AH63" s="51" t="n">
        <f>$Q63*T63</f>
        <v>0</v>
      </c>
      <c r="AI63" s="51" t="n">
        <f>$Q63*U63</f>
        <v>0</v>
      </c>
      <c r="AJ63" s="51" t="n">
        <f>$Q63*V63</f>
        <v>0</v>
      </c>
      <c r="AK63" s="51" t="n">
        <f>$Q63*W63</f>
        <v>0</v>
      </c>
      <c r="AL63" s="51" t="n">
        <f>$Q63*X63</f>
        <v>0</v>
      </c>
      <c r="AM63" s="51" t="n">
        <f>$Q63*Y63</f>
        <v>0</v>
      </c>
      <c r="AN63" s="51" t="n">
        <f>$Q63*Z63</f>
        <v>0</v>
      </c>
      <c r="AO63" s="52" t="n">
        <f>$Q63*AA63</f>
        <v>0</v>
      </c>
      <c r="AP63" s="52" t="n">
        <f>$Q63*AB63</f>
        <v>0</v>
      </c>
      <c r="AQ63" s="52" t="n">
        <f>$Q63*AC63</f>
        <v>0</v>
      </c>
      <c r="AR63" s="52" t="n">
        <f>$Q63*AD63</f>
        <v>0</v>
      </c>
      <c r="AS63" s="52" t="n">
        <f>$Q63*AE63</f>
        <v>0</v>
      </c>
      <c r="AT63" s="52" t="n">
        <f>SUM(AH63:AS63)</f>
        <v>0</v>
      </c>
      <c r="AU63" s="53">
             </c>
      <c r="AV63" s="54" t="n">
        <f>IF($M63="人民币", $N63*T63*$BJ63/1.13, $N63*T63*$BJ63)</f>
        <v>0</v>
      </c>
      <c r="AW63" s="54" t="n">
        <f>IF($M63="人民币", $N63*U63*$BJ63/1.13, $N63*U63*$BJ63)</f>
        <v>0</v>
      </c>
      <c r="AX63" s="54" t="n">
        <f>IF($M63="人民币", $N63*V63*$BJ63/1.13, $N63*V63*$BJ63)</f>
        <v>0</v>
      </c>
      <c r="AY63" s="54" t="n">
        <f>IF($M63="人民币", $N63*W63*$BJ63/1.13, $N63*W63*$BJ63)</f>
        <v>0</v>
      </c>
      <c r="AZ63" s="54" t="n">
        <f>IF($M63="人民币", $N63*X63*$BJ63/1.13, $N63*X63*$BJ63)</f>
        <v>0</v>
      </c>
      <c r="BA63" s="54" t="n">
        <f>IF($M63="人民币", $N63*Y63*$BJ63/1.13, $N63*Y63*$BJ63)</f>
        <v>0</v>
      </c>
      <c r="BB63" s="54" t="n">
        <f>IF($M63="人民币", $N63*Z63*$BJ63/1.13, $N63*Z63*$BJ63)</f>
        <v>0</v>
      </c>
      <c r="BC63" s="54" t="n">
        <f>IF($M63="人民币", $N63*AA63*$BJ63/1.13, $N63*AA63*$BJ63)</f>
        <v>0</v>
      </c>
      <c r="BD63" s="54" t="n">
        <f>IF($M63="人民币", $N63*AB63*$BJ63/1.13, $N63*AB63*$BJ63)</f>
        <v>0</v>
      </c>
      <c r="BE63" s="54" t="n">
        <f>IF($M63="人民币", $N63*AC63*$BJ63/1.13, $N63*AC63*$BJ63)</f>
        <v>0</v>
      </c>
      <c r="BF63" s="54" t="n">
        <f>IF($M63="人民币", $N63*AD63*$BJ63/1.13, $N63*AD63*$BJ63)</f>
        <v>0</v>
      </c>
      <c r="BG63" s="54" t="n">
        <f>IF($M63="人民币", $N63*AE63*$BJ63/1.13, $N63*AE63*$BJ63)</f>
        <v>0</v>
      </c>
      <c r="BH63" s="55" t="n">
        <f>SUM(AV63:BG63)</f>
        <v>0</v>
      </c>
      <c r="BI63" s="56">
             </c>
      <c r="BJ63" s="57" t="n">
        <v>57</v>
      </c>
      <c r="BK63" s="29" t="n">
        <f>IF(OR(D63="", F63="", J63="", M63=""), 1, 0)</f>
        <v>0</v>
      </c>
      <c r="BL63" s="7">
             </c>
      <c r="BR63" s="7">
             </c>
    </row>
    <row r="64" x14ac:dyDescent="0.25">
      <c r="A64" s="40" t="n">
        <f>ROW()-5</f>
        <v>59</v>
      </c>
      <c r="B64" s="41" t="s">
        <v>44</v>
      </c>
      <c r="C64" s="42" t="s">
        <v>42</v>
      </c>
      <c r="D64" s="43" t="s">
        <v>220</v>
      </c>
      <c r="E64" s="42" t="s">
        <v>42</v>
      </c>
      <c r="F64" s="43" t="s">
        <v>221</v>
      </c>
      <c r="G64" s="44" t="s">
        <v>44</v>
      </c>
      <c r="H64" s="44" t="s">
        <v>44</v>
      </c>
      <c r="I64" s="42" t="s">
        <v>222</v>
      </c>
      <c r="J64" s="42" t="s">
        <v>42</v>
      </c>
      <c r="K64" s="42" t="s">
        <v>42</v>
      </c>
      <c r="L64" s="45" t="n">
        <f>AF64</f>
        <v>0</v>
      </c>
      <c r="M64" s="46" t="s">
        <v>46</v>
      </c>
      <c r="N64" s="58" t="n">
        <v>11111</v>
      </c>
      <c r="O64" s="47" t="n">
        <f>L64*N64*BJ64</f>
        <v>0</v>
      </c>
      <c r="P64" s="48" t="n">
        <f>BH64</f>
        <v>0</v>
      </c>
      <c r="Q64" s="45">
             </c>
      <c r="R64" s="49" t="n">
        <f>L64*Q64</f>
        <v>0</v>
      </c>
      <c r="S64" s="46" t="s">
        <f>IF(I64="粉剂", "千克", IF(I64="", "", "粒"))</f>
        <v>47</v>
      </c>
      <c r="T64" s="49">
             </c>
      <c r="U64" s="49">
             </c>
      <c r="V64" s="49">
             </c>
      <c r="W64" s="49">
             </c>
      <c r="X64" s="49">
             </c>
      <c r="Y64" s="49">
             </c>
      <c r="Z64" s="49">
             </c>
      <c r="AA64" s="49">
             </c>
      <c r="AB64" s="49">
             </c>
      <c r="AC64" s="49">
             </c>
      <c r="AD64" s="49">
             </c>
      <c r="AE64" s="49">
             </c>
      <c r="AF64" s="45" t="n">
        <f>T64+U64+V64+W64+X64+Y64+Z64+AA64+AB64+AC64+AD64+AE64</f>
        <v>0</v>
      </c>
      <c r="AG64" s="50">
             </c>
      <c r="AH64" s="51" t="n">
        <f>$Q64*T64</f>
        <v>0</v>
      </c>
      <c r="AI64" s="51" t="n">
        <f>$Q64*U64</f>
        <v>0</v>
      </c>
      <c r="AJ64" s="51" t="n">
        <f>$Q64*V64</f>
        <v>0</v>
      </c>
      <c r="AK64" s="51" t="n">
        <f>$Q64*W64</f>
        <v>0</v>
      </c>
      <c r="AL64" s="51" t="n">
        <f>$Q64*X64</f>
        <v>0</v>
      </c>
      <c r="AM64" s="51" t="n">
        <f>$Q64*Y64</f>
        <v>0</v>
      </c>
      <c r="AN64" s="51" t="n">
        <f>$Q64*Z64</f>
        <v>0</v>
      </c>
      <c r="AO64" s="52" t="n">
        <f>$Q64*AA64</f>
        <v>0</v>
      </c>
      <c r="AP64" s="52" t="n">
        <f>$Q64*AB64</f>
        <v>0</v>
      </c>
      <c r="AQ64" s="52" t="n">
        <f>$Q64*AC64</f>
        <v>0</v>
      </c>
      <c r="AR64" s="52" t="n">
        <f>$Q64*AD64</f>
        <v>0</v>
      </c>
      <c r="AS64" s="52" t="n">
        <f>$Q64*AE64</f>
        <v>0</v>
      </c>
      <c r="AT64" s="52" t="n">
        <f>SUM(AH64:AS64)</f>
        <v>0</v>
      </c>
      <c r="AU64" s="53">
             </c>
      <c r="AV64" s="54" t="n">
        <f>IF($M64="人民币", $N64*T64*$BJ64/1.13, $N64*T64*$BJ64)</f>
        <v>0</v>
      </c>
      <c r="AW64" s="54" t="n">
        <f>IF($M64="人民币", $N64*U64*$BJ64/1.13, $N64*U64*$BJ64)</f>
        <v>0</v>
      </c>
      <c r="AX64" s="54" t="n">
        <f>IF($M64="人民币", $N64*V64*$BJ64/1.13, $N64*V64*$BJ64)</f>
        <v>0</v>
      </c>
      <c r="AY64" s="54" t="n">
        <f>IF($M64="人民币", $N64*W64*$BJ64/1.13, $N64*W64*$BJ64)</f>
        <v>0</v>
      </c>
      <c r="AZ64" s="54" t="n">
        <f>IF($M64="人民币", $N64*X64*$BJ64/1.13, $N64*X64*$BJ64)</f>
        <v>0</v>
      </c>
      <c r="BA64" s="54" t="n">
        <f>IF($M64="人民币", $N64*Y64*$BJ64/1.13, $N64*Y64*$BJ64)</f>
        <v>0</v>
      </c>
      <c r="BB64" s="54" t="n">
        <f>IF($M64="人民币", $N64*Z64*$BJ64/1.13, $N64*Z64*$BJ64)</f>
        <v>0</v>
      </c>
      <c r="BC64" s="54" t="n">
        <f>IF($M64="人民币", $N64*AA64*$BJ64/1.13, $N64*AA64*$BJ64)</f>
        <v>0</v>
      </c>
      <c r="BD64" s="54" t="n">
        <f>IF($M64="人民币", $N64*AB64*$BJ64/1.13, $N64*AB64*$BJ64)</f>
        <v>0</v>
      </c>
      <c r="BE64" s="54" t="n">
        <f>IF($M64="人民币", $N64*AC64*$BJ64/1.13, $N64*AC64*$BJ64)</f>
        <v>0</v>
      </c>
      <c r="BF64" s="54" t="n">
        <f>IF($M64="人民币", $N64*AD64*$BJ64/1.13, $N64*AD64*$BJ64)</f>
        <v>0</v>
      </c>
      <c r="BG64" s="54" t="n">
        <f>IF($M64="人民币", $N64*AE64*$BJ64/1.13, $N64*AE64*$BJ64)</f>
        <v>0</v>
      </c>
      <c r="BH64" s="55" t="n">
        <f>SUM(AV64:BG64)</f>
        <v>0</v>
      </c>
      <c r="BI64" s="56">
             </c>
      <c r="BJ64" s="57" t="n">
        <v>58</v>
      </c>
      <c r="BK64" s="29" t="n">
        <f>IF(OR(D64="", F64="", J64="", M64=""), 1, 0)</f>
        <v>0</v>
      </c>
      <c r="BL64" s="7">
             </c>
      <c r="BR64" s="7">
             </c>
    </row>
    <row r="65" x14ac:dyDescent="0.25">
      <c r="A65" s="40" t="n">
        <f>ROW()-5</f>
        <v>60</v>
      </c>
      <c r="B65" s="41" t="s">
        <v>44</v>
      </c>
      <c r="C65" s="42" t="s">
        <v>42</v>
      </c>
      <c r="D65" s="43" t="s">
        <v>223</v>
      </c>
      <c r="E65" s="42" t="s">
        <v>42</v>
      </c>
      <c r="F65" s="43" t="s">
        <v>224</v>
      </c>
      <c r="G65" s="44" t="s">
        <v>44</v>
      </c>
      <c r="H65" s="44" t="s">
        <v>44</v>
      </c>
      <c r="I65" s="42" t="s">
        <v>225</v>
      </c>
      <c r="J65" s="42" t="s">
        <v>42</v>
      </c>
      <c r="K65" s="42" t="s">
        <v>42</v>
      </c>
      <c r="L65" s="45" t="n">
        <f>AF65</f>
        <v>0</v>
      </c>
      <c r="M65" s="46" t="s">
        <v>46</v>
      </c>
      <c r="N65" s="58" t="n">
        <v>11111</v>
      </c>
      <c r="O65" s="47" t="n">
        <f>L65*N65*BJ65</f>
        <v>0</v>
      </c>
      <c r="P65" s="48" t="n">
        <f>BH65</f>
        <v>0</v>
      </c>
      <c r="Q65" s="45">
             </c>
      <c r="R65" s="49" t="n">
        <f>L65*Q65</f>
        <v>0</v>
      </c>
      <c r="S65" s="46" t="s">
        <f>IF(I65="粉剂", "千克", IF(I65="", "", "粒"))</f>
        <v>47</v>
      </c>
      <c r="T65" s="49">
             </c>
      <c r="U65" s="49">
             </c>
      <c r="V65" s="49">
             </c>
      <c r="W65" s="49">
             </c>
      <c r="X65" s="49">
             </c>
      <c r="Y65" s="49">
             </c>
      <c r="Z65" s="49">
             </c>
      <c r="AA65" s="49">
             </c>
      <c r="AB65" s="49">
             </c>
      <c r="AC65" s="49">
             </c>
      <c r="AD65" s="49">
             </c>
      <c r="AE65" s="49">
             </c>
      <c r="AF65" s="45" t="n">
        <f>T65+U65+V65+W65+X65+Y65+Z65+AA65+AB65+AC65+AD65+AE65</f>
        <v>0</v>
      </c>
      <c r="AG65" s="50">
             </c>
      <c r="AH65" s="51" t="n">
        <f>$Q65*T65</f>
        <v>0</v>
      </c>
      <c r="AI65" s="51" t="n">
        <f>$Q65*U65</f>
        <v>0</v>
      </c>
      <c r="AJ65" s="51" t="n">
        <f>$Q65*V65</f>
        <v>0</v>
      </c>
      <c r="AK65" s="51" t="n">
        <f>$Q65*W65</f>
        <v>0</v>
      </c>
      <c r="AL65" s="51" t="n">
        <f>$Q65*X65</f>
        <v>0</v>
      </c>
      <c r="AM65" s="51" t="n">
        <f>$Q65*Y65</f>
        <v>0</v>
      </c>
      <c r="AN65" s="51" t="n">
        <f>$Q65*Z65</f>
        <v>0</v>
      </c>
      <c r="AO65" s="52" t="n">
        <f>$Q65*AA65</f>
        <v>0</v>
      </c>
      <c r="AP65" s="52" t="n">
        <f>$Q65*AB65</f>
        <v>0</v>
      </c>
      <c r="AQ65" s="52" t="n">
        <f>$Q65*AC65</f>
        <v>0</v>
      </c>
      <c r="AR65" s="52" t="n">
        <f>$Q65*AD65</f>
        <v>0</v>
      </c>
      <c r="AS65" s="52" t="n">
        <f>$Q65*AE65</f>
        <v>0</v>
      </c>
      <c r="AT65" s="52" t="n">
        <f>SUM(AH65:AS65)</f>
        <v>0</v>
      </c>
      <c r="AU65" s="53">
             </c>
      <c r="AV65" s="54" t="n">
        <f>IF($M65="人民币", $N65*T65*$BJ65/1.13, $N65*T65*$BJ65)</f>
        <v>0</v>
      </c>
      <c r="AW65" s="54" t="n">
        <f>IF($M65="人民币", $N65*U65*$BJ65/1.13, $N65*U65*$BJ65)</f>
        <v>0</v>
      </c>
      <c r="AX65" s="54" t="n">
        <f>IF($M65="人民币", $N65*V65*$BJ65/1.13, $N65*V65*$BJ65)</f>
        <v>0</v>
      </c>
      <c r="AY65" s="54" t="n">
        <f>IF($M65="人民币", $N65*W65*$BJ65/1.13, $N65*W65*$BJ65)</f>
        <v>0</v>
      </c>
      <c r="AZ65" s="54" t="n">
        <f>IF($M65="人民币", $N65*X65*$BJ65/1.13, $N65*X65*$BJ65)</f>
        <v>0</v>
      </c>
      <c r="BA65" s="54" t="n">
        <f>IF($M65="人民币", $N65*Y65*$BJ65/1.13, $N65*Y65*$BJ65)</f>
        <v>0</v>
      </c>
      <c r="BB65" s="54" t="n">
        <f>IF($M65="人民币", $N65*Z65*$BJ65/1.13, $N65*Z65*$BJ65)</f>
        <v>0</v>
      </c>
      <c r="BC65" s="54" t="n">
        <f>IF($M65="人民币", $N65*AA65*$BJ65/1.13, $N65*AA65*$BJ65)</f>
        <v>0</v>
      </c>
      <c r="BD65" s="54" t="n">
        <f>IF($M65="人民币", $N65*AB65*$BJ65/1.13, $N65*AB65*$BJ65)</f>
        <v>0</v>
      </c>
      <c r="BE65" s="54" t="n">
        <f>IF($M65="人民币", $N65*AC65*$BJ65/1.13, $N65*AC65*$BJ65)</f>
        <v>0</v>
      </c>
      <c r="BF65" s="54" t="n">
        <f>IF($M65="人民币", $N65*AD65*$BJ65/1.13, $N65*AD65*$BJ65)</f>
        <v>0</v>
      </c>
      <c r="BG65" s="54" t="n">
        <f>IF($M65="人民币", $N65*AE65*$BJ65/1.13, $N65*AE65*$BJ65)</f>
        <v>0</v>
      </c>
      <c r="BH65" s="55" t="n">
        <f>SUM(AV65:BG65)</f>
        <v>0</v>
      </c>
      <c r="BI65" s="56">
             </c>
      <c r="BJ65" s="57" t="n">
        <v>59</v>
      </c>
      <c r="BK65" s="29" t="n">
        <f>IF(OR(D65="", F65="", J65="", M65=""), 1, 0)</f>
        <v>0</v>
      </c>
      <c r="BL65" s="7">
             </c>
      <c r="BR65" s="7">
             </c>
    </row>
    <row r="66" x14ac:dyDescent="0.25">
      <c r="A66" s="40" t="n">
        <f>ROW()-5</f>
        <v>61</v>
      </c>
      <c r="B66" s="41" t="s">
        <v>44</v>
      </c>
      <c r="C66" s="42" t="s">
        <v>42</v>
      </c>
      <c r="D66" s="43" t="s">
        <v>226</v>
      </c>
      <c r="E66" s="42" t="s">
        <v>42</v>
      </c>
      <c r="F66" s="43" t="s">
        <v>227</v>
      </c>
      <c r="G66" s="44" t="s">
        <v>44</v>
      </c>
      <c r="H66" s="44" t="s">
        <v>44</v>
      </c>
      <c r="I66" s="42" t="s">
        <v>228</v>
      </c>
      <c r="J66" s="42" t="s">
        <v>42</v>
      </c>
      <c r="K66" s="42" t="s">
        <v>42</v>
      </c>
      <c r="L66" s="45" t="n">
        <f>AF66</f>
        <v>0</v>
      </c>
      <c r="M66" s="46" t="s">
        <v>46</v>
      </c>
      <c r="N66" s="58" t="n">
        <v>11111</v>
      </c>
      <c r="O66" s="47" t="n">
        <f>L66*N66*BJ66</f>
        <v>0</v>
      </c>
      <c r="P66" s="48" t="n">
        <f>BH66</f>
        <v>0</v>
      </c>
      <c r="Q66" s="45">
             </c>
      <c r="R66" s="49" t="n">
        <f>L66*Q66</f>
        <v>0</v>
      </c>
      <c r="S66" s="46" t="s">
        <f>IF(I66="粉剂", "千克", IF(I66="", "", "粒"))</f>
        <v>47</v>
      </c>
      <c r="T66" s="49">
             </c>
      <c r="U66" s="49">
             </c>
      <c r="V66" s="49">
             </c>
      <c r="W66" s="49">
             </c>
      <c r="X66" s="49">
             </c>
      <c r="Y66" s="49">
             </c>
      <c r="Z66" s="49">
             </c>
      <c r="AA66" s="49">
             </c>
      <c r="AB66" s="49">
             </c>
      <c r="AC66" s="49">
             </c>
      <c r="AD66" s="49">
             </c>
      <c r="AE66" s="49">
             </c>
      <c r="AF66" s="45" t="n">
        <f>T66+U66+V66+W66+X66+Y66+Z66+AA66+AB66+AC66+AD66+AE66</f>
        <v>0</v>
      </c>
      <c r="AG66" s="50">
             </c>
      <c r="AH66" s="51" t="n">
        <f>$Q66*T66</f>
        <v>0</v>
      </c>
      <c r="AI66" s="51" t="n">
        <f>$Q66*U66</f>
        <v>0</v>
      </c>
      <c r="AJ66" s="51" t="n">
        <f>$Q66*V66</f>
        <v>0</v>
      </c>
      <c r="AK66" s="51" t="n">
        <f>$Q66*W66</f>
        <v>0</v>
      </c>
      <c r="AL66" s="51" t="n">
        <f>$Q66*X66</f>
        <v>0</v>
      </c>
      <c r="AM66" s="51" t="n">
        <f>$Q66*Y66</f>
        <v>0</v>
      </c>
      <c r="AN66" s="51" t="n">
        <f>$Q66*Z66</f>
        <v>0</v>
      </c>
      <c r="AO66" s="52" t="n">
        <f>$Q66*AA66</f>
        <v>0</v>
      </c>
      <c r="AP66" s="52" t="n">
        <f>$Q66*AB66</f>
        <v>0</v>
      </c>
      <c r="AQ66" s="52" t="n">
        <f>$Q66*AC66</f>
        <v>0</v>
      </c>
      <c r="AR66" s="52" t="n">
        <f>$Q66*AD66</f>
        <v>0</v>
      </c>
      <c r="AS66" s="52" t="n">
        <f>$Q66*AE66</f>
        <v>0</v>
      </c>
      <c r="AT66" s="52" t="n">
        <f>SUM(AH66:AS66)</f>
        <v>0</v>
      </c>
      <c r="AU66" s="53">
             </c>
      <c r="AV66" s="54" t="n">
        <f>IF($M66="人民币", $N66*T66*$BJ66/1.13, $N66*T66*$BJ66)</f>
        <v>0</v>
      </c>
      <c r="AW66" s="54" t="n">
        <f>IF($M66="人民币", $N66*U66*$BJ66/1.13, $N66*U66*$BJ66)</f>
        <v>0</v>
      </c>
      <c r="AX66" s="54" t="n">
        <f>IF($M66="人民币", $N66*V66*$BJ66/1.13, $N66*V66*$BJ66)</f>
        <v>0</v>
      </c>
      <c r="AY66" s="54" t="n">
        <f>IF($M66="人民币", $N66*W66*$BJ66/1.13, $N66*W66*$BJ66)</f>
        <v>0</v>
      </c>
      <c r="AZ66" s="54" t="n">
        <f>IF($M66="人民币", $N66*X66*$BJ66/1.13, $N66*X66*$BJ66)</f>
        <v>0</v>
      </c>
      <c r="BA66" s="54" t="n">
        <f>IF($M66="人民币", $N66*Y66*$BJ66/1.13, $N66*Y66*$BJ66)</f>
        <v>0</v>
      </c>
      <c r="BB66" s="54" t="n">
        <f>IF($M66="人民币", $N66*Z66*$BJ66/1.13, $N66*Z66*$BJ66)</f>
        <v>0</v>
      </c>
      <c r="BC66" s="54" t="n">
        <f>IF($M66="人民币", $N66*AA66*$BJ66/1.13, $N66*AA66*$BJ66)</f>
        <v>0</v>
      </c>
      <c r="BD66" s="54" t="n">
        <f>IF($M66="人民币", $N66*AB66*$BJ66/1.13, $N66*AB66*$BJ66)</f>
        <v>0</v>
      </c>
      <c r="BE66" s="54" t="n">
        <f>IF($M66="人民币", $N66*AC66*$BJ66/1.13, $N66*AC66*$BJ66)</f>
        <v>0</v>
      </c>
      <c r="BF66" s="54" t="n">
        <f>IF($M66="人民币", $N66*AD66*$BJ66/1.13, $N66*AD66*$BJ66)</f>
        <v>0</v>
      </c>
      <c r="BG66" s="54" t="n">
        <f>IF($M66="人民币", $N66*AE66*$BJ66/1.13, $N66*AE66*$BJ66)</f>
        <v>0</v>
      </c>
      <c r="BH66" s="55" t="n">
        <f>SUM(AV66:BG66)</f>
        <v>0</v>
      </c>
      <c r="BI66" s="56">
             </c>
      <c r="BJ66" s="57" t="n">
        <v>60</v>
      </c>
      <c r="BK66" s="29" t="n">
        <f>IF(OR(D66="", F66="", J66="", M66=""), 1, 0)</f>
        <v>0</v>
      </c>
      <c r="BL66" s="7">
             </c>
      <c r="BR66" s="7">
             </c>
    </row>
    <row r="67" x14ac:dyDescent="0.25">
      <c r="A67" s="40" t="n">
        <f>ROW()-5</f>
        <v>62</v>
      </c>
      <c r="B67" s="41" t="s">
        <v>44</v>
      </c>
      <c r="C67" s="42" t="s">
        <v>42</v>
      </c>
      <c r="D67" s="43" t="s">
        <v>229</v>
      </c>
      <c r="E67" s="42" t="s">
        <v>42</v>
      </c>
      <c r="F67" s="43" t="s">
        <v>230</v>
      </c>
      <c r="G67" s="44" t="s">
        <v>44</v>
      </c>
      <c r="H67" s="44" t="s">
        <v>44</v>
      </c>
      <c r="I67" s="42" t="s">
        <v>231</v>
      </c>
      <c r="J67" s="42" t="s">
        <v>42</v>
      </c>
      <c r="K67" s="42" t="s">
        <v>42</v>
      </c>
      <c r="L67" s="45" t="n">
        <f>AF67</f>
        <v>0</v>
      </c>
      <c r="M67" s="46" t="s">
        <v>46</v>
      </c>
      <c r="N67" s="58" t="n">
        <v>11111</v>
      </c>
      <c r="O67" s="47" t="n">
        <f>L67*N67*BJ67</f>
        <v>0</v>
      </c>
      <c r="P67" s="48" t="n">
        <f>BH67</f>
        <v>0</v>
      </c>
      <c r="Q67" s="45">
             </c>
      <c r="R67" s="49" t="n">
        <f>L67*Q67</f>
        <v>0</v>
      </c>
      <c r="S67" s="46" t="s">
        <f>IF(I67="粉剂", "千克", IF(I67="", "", "粒"))</f>
        <v>47</v>
      </c>
      <c r="T67" s="49">
             </c>
      <c r="U67" s="49">
             </c>
      <c r="V67" s="49">
             </c>
      <c r="W67" s="49">
             </c>
      <c r="X67" s="49">
             </c>
      <c r="Y67" s="49">
             </c>
      <c r="Z67" s="49">
             </c>
      <c r="AA67" s="49">
             </c>
      <c r="AB67" s="49">
             </c>
      <c r="AC67" s="49">
             </c>
      <c r="AD67" s="49">
             </c>
      <c r="AE67" s="49">
             </c>
      <c r="AF67" s="45" t="n">
        <f>T67+U67+V67+W67+X67+Y67+Z67+AA67+AB67+AC67+AD67+AE67</f>
        <v>0</v>
      </c>
      <c r="AG67" s="50">
             </c>
      <c r="AH67" s="51" t="n">
        <f>$Q67*T67</f>
        <v>0</v>
      </c>
      <c r="AI67" s="51" t="n">
        <f>$Q67*U67</f>
        <v>0</v>
      </c>
      <c r="AJ67" s="51" t="n">
        <f>$Q67*V67</f>
        <v>0</v>
      </c>
      <c r="AK67" s="51" t="n">
        <f>$Q67*W67</f>
        <v>0</v>
      </c>
      <c r="AL67" s="51" t="n">
        <f>$Q67*X67</f>
        <v>0</v>
      </c>
      <c r="AM67" s="51" t="n">
        <f>$Q67*Y67</f>
        <v>0</v>
      </c>
      <c r="AN67" s="51" t="n">
        <f>$Q67*Z67</f>
        <v>0</v>
      </c>
      <c r="AO67" s="52" t="n">
        <f>$Q67*AA67</f>
        <v>0</v>
      </c>
      <c r="AP67" s="52" t="n">
        <f>$Q67*AB67</f>
        <v>0</v>
      </c>
      <c r="AQ67" s="52" t="n">
        <f>$Q67*AC67</f>
        <v>0</v>
      </c>
      <c r="AR67" s="52" t="n">
        <f>$Q67*AD67</f>
        <v>0</v>
      </c>
      <c r="AS67" s="52" t="n">
        <f>$Q67*AE67</f>
        <v>0</v>
      </c>
      <c r="AT67" s="52" t="n">
        <f>SUM(AH67:AS67)</f>
        <v>0</v>
      </c>
      <c r="AU67" s="53">
             </c>
      <c r="AV67" s="54" t="n">
        <f>IF($M67="人民币", $N67*T67*$BJ67/1.13, $N67*T67*$BJ67)</f>
        <v>0</v>
      </c>
      <c r="AW67" s="54" t="n">
        <f>IF($M67="人民币", $N67*U67*$BJ67/1.13, $N67*U67*$BJ67)</f>
        <v>0</v>
      </c>
      <c r="AX67" s="54" t="n">
        <f>IF($M67="人民币", $N67*V67*$BJ67/1.13, $N67*V67*$BJ67)</f>
        <v>0</v>
      </c>
      <c r="AY67" s="54" t="n">
        <f>IF($M67="人民币", $N67*W67*$BJ67/1.13, $N67*W67*$BJ67)</f>
        <v>0</v>
      </c>
      <c r="AZ67" s="54" t="n">
        <f>IF($M67="人民币", $N67*X67*$BJ67/1.13, $N67*X67*$BJ67)</f>
        <v>0</v>
      </c>
      <c r="BA67" s="54" t="n">
        <f>IF($M67="人民币", $N67*Y67*$BJ67/1.13, $N67*Y67*$BJ67)</f>
        <v>0</v>
      </c>
      <c r="BB67" s="54" t="n">
        <f>IF($M67="人民币", $N67*Z67*$BJ67/1.13, $N67*Z67*$BJ67)</f>
        <v>0</v>
      </c>
      <c r="BC67" s="54" t="n">
        <f>IF($M67="人民币", $N67*AA67*$BJ67/1.13, $N67*AA67*$BJ67)</f>
        <v>0</v>
      </c>
      <c r="BD67" s="54" t="n">
        <f>IF($M67="人民币", $N67*AB67*$BJ67/1.13, $N67*AB67*$BJ67)</f>
        <v>0</v>
      </c>
      <c r="BE67" s="54" t="n">
        <f>IF($M67="人民币", $N67*AC67*$BJ67/1.13, $N67*AC67*$BJ67)</f>
        <v>0</v>
      </c>
      <c r="BF67" s="54" t="n">
        <f>IF($M67="人民币", $N67*AD67*$BJ67/1.13, $N67*AD67*$BJ67)</f>
        <v>0</v>
      </c>
      <c r="BG67" s="54" t="n">
        <f>IF($M67="人民币", $N67*AE67*$BJ67/1.13, $N67*AE67*$BJ67)</f>
        <v>0</v>
      </c>
      <c r="BH67" s="55" t="n">
        <f>SUM(AV67:BG67)</f>
        <v>0</v>
      </c>
      <c r="BI67" s="56">
             </c>
      <c r="BJ67" s="57" t="n">
        <v>61</v>
      </c>
      <c r="BK67" s="29" t="n">
        <f>IF(OR(D67="", F67="", J67="", M67=""), 1, 0)</f>
        <v>0</v>
      </c>
      <c r="BL67" s="7">
             </c>
      <c r="BR67" s="7">
             </c>
    </row>
    <row r="68" x14ac:dyDescent="0.25">
      <c r="A68" s="40" t="n">
        <f>ROW()-5</f>
        <v>63</v>
      </c>
      <c r="B68" s="41" t="s">
        <v>44</v>
      </c>
      <c r="C68" s="42" t="s">
        <v>42</v>
      </c>
      <c r="D68" s="43" t="s">
        <v>232</v>
      </c>
      <c r="E68" s="42" t="s">
        <v>42</v>
      </c>
      <c r="F68" s="43" t="s">
        <v>233</v>
      </c>
      <c r="G68" s="44" t="s">
        <v>44</v>
      </c>
      <c r="H68" s="44" t="s">
        <v>44</v>
      </c>
      <c r="I68" s="42" t="s">
        <v>234</v>
      </c>
      <c r="J68" s="42" t="s">
        <v>42</v>
      </c>
      <c r="K68" s="42" t="s">
        <v>42</v>
      </c>
      <c r="L68" s="45" t="n">
        <f>AF68</f>
        <v>0</v>
      </c>
      <c r="M68" s="46" t="s">
        <v>46</v>
      </c>
      <c r="N68" s="58" t="n">
        <v>11111</v>
      </c>
      <c r="O68" s="47" t="n">
        <f>L68*N68*BJ68</f>
        <v>0</v>
      </c>
      <c r="P68" s="48" t="n">
        <f>BH68</f>
        <v>0</v>
      </c>
      <c r="Q68" s="45">
             </c>
      <c r="R68" s="49" t="n">
        <f>L68*Q68</f>
        <v>0</v>
      </c>
      <c r="S68" s="46" t="s">
        <f>IF(I68="粉剂", "千克", IF(I68="", "", "粒"))</f>
        <v>47</v>
      </c>
      <c r="T68" s="49">
             </c>
      <c r="U68" s="49">
             </c>
      <c r="V68" s="49">
             </c>
      <c r="W68" s="49">
             </c>
      <c r="X68" s="49">
             </c>
      <c r="Y68" s="49">
             </c>
      <c r="Z68" s="49">
             </c>
      <c r="AA68" s="49">
             </c>
      <c r="AB68" s="49">
             </c>
      <c r="AC68" s="49">
             </c>
      <c r="AD68" s="49">
             </c>
      <c r="AE68" s="49">
             </c>
      <c r="AF68" s="45" t="n">
        <f>T68+U68+V68+W68+X68+Y68+Z68+AA68+AB68+AC68+AD68+AE68</f>
        <v>0</v>
      </c>
      <c r="AG68" s="50">
             </c>
      <c r="AH68" s="51" t="n">
        <f>$Q68*T68</f>
        <v>0</v>
      </c>
      <c r="AI68" s="51" t="n">
        <f>$Q68*U68</f>
        <v>0</v>
      </c>
      <c r="AJ68" s="51" t="n">
        <f>$Q68*V68</f>
        <v>0</v>
      </c>
      <c r="AK68" s="51" t="n">
        <f>$Q68*W68</f>
        <v>0</v>
      </c>
      <c r="AL68" s="51" t="n">
        <f>$Q68*X68</f>
        <v>0</v>
      </c>
      <c r="AM68" s="51" t="n">
        <f>$Q68*Y68</f>
        <v>0</v>
      </c>
      <c r="AN68" s="51" t="n">
        <f>$Q68*Z68</f>
        <v>0</v>
      </c>
      <c r="AO68" s="52" t="n">
        <f>$Q68*AA68</f>
        <v>0</v>
      </c>
      <c r="AP68" s="52" t="n">
        <f>$Q68*AB68</f>
        <v>0</v>
      </c>
      <c r="AQ68" s="52" t="n">
        <f>$Q68*AC68</f>
        <v>0</v>
      </c>
      <c r="AR68" s="52" t="n">
        <f>$Q68*AD68</f>
        <v>0</v>
      </c>
      <c r="AS68" s="52" t="n">
        <f>$Q68*AE68</f>
        <v>0</v>
      </c>
      <c r="AT68" s="52" t="n">
        <f>SUM(AH68:AS68)</f>
        <v>0</v>
      </c>
      <c r="AU68" s="53">
             </c>
      <c r="AV68" s="54" t="n">
        <f>IF($M68="人民币", $N68*T68*$BJ68/1.13, $N68*T68*$BJ68)</f>
        <v>0</v>
      </c>
      <c r="AW68" s="54" t="n">
        <f>IF($M68="人民币", $N68*U68*$BJ68/1.13, $N68*U68*$BJ68)</f>
        <v>0</v>
      </c>
      <c r="AX68" s="54" t="n">
        <f>IF($M68="人民币", $N68*V68*$BJ68/1.13, $N68*V68*$BJ68)</f>
        <v>0</v>
      </c>
      <c r="AY68" s="54" t="n">
        <f>IF($M68="人民币", $N68*W68*$BJ68/1.13, $N68*W68*$BJ68)</f>
        <v>0</v>
      </c>
      <c r="AZ68" s="54" t="n">
        <f>IF($M68="人民币", $N68*X68*$BJ68/1.13, $N68*X68*$BJ68)</f>
        <v>0</v>
      </c>
      <c r="BA68" s="54" t="n">
        <f>IF($M68="人民币", $N68*Y68*$BJ68/1.13, $N68*Y68*$BJ68)</f>
        <v>0</v>
      </c>
      <c r="BB68" s="54" t="n">
        <f>IF($M68="人民币", $N68*Z68*$BJ68/1.13, $N68*Z68*$BJ68)</f>
        <v>0</v>
      </c>
      <c r="BC68" s="54" t="n">
        <f>IF($M68="人民币", $N68*AA68*$BJ68/1.13, $N68*AA68*$BJ68)</f>
        <v>0</v>
      </c>
      <c r="BD68" s="54" t="n">
        <f>IF($M68="人民币", $N68*AB68*$BJ68/1.13, $N68*AB68*$BJ68)</f>
        <v>0</v>
      </c>
      <c r="BE68" s="54" t="n">
        <f>IF($M68="人民币", $N68*AC68*$BJ68/1.13, $N68*AC68*$BJ68)</f>
        <v>0</v>
      </c>
      <c r="BF68" s="54" t="n">
        <f>IF($M68="人民币", $N68*AD68*$BJ68/1.13, $N68*AD68*$BJ68)</f>
        <v>0</v>
      </c>
      <c r="BG68" s="54" t="n">
        <f>IF($M68="人民币", $N68*AE68*$BJ68/1.13, $N68*AE68*$BJ68)</f>
        <v>0</v>
      </c>
      <c r="BH68" s="55" t="n">
        <f>SUM(AV68:BG68)</f>
        <v>0</v>
      </c>
      <c r="BI68" s="56">
             </c>
      <c r="BJ68" s="57" t="n">
        <v>62</v>
      </c>
      <c r="BK68" s="29" t="n">
        <f>IF(OR(D68="", F68="", J68="", M68=""), 1, 0)</f>
        <v>0</v>
      </c>
      <c r="BL68" s="7">
             </c>
      <c r="BR68" s="7">
             </c>
    </row>
    <row r="69" x14ac:dyDescent="0.25">
      <c r="A69" s="40" t="n">
        <f>ROW()-5</f>
        <v>64</v>
      </c>
      <c r="B69" s="41" t="s">
        <v>44</v>
      </c>
      <c r="C69" s="42" t="s">
        <v>42</v>
      </c>
      <c r="D69" s="43" t="s">
        <v>235</v>
      </c>
      <c r="E69" s="42" t="s">
        <v>42</v>
      </c>
      <c r="F69" s="43" t="s">
        <v>236</v>
      </c>
      <c r="G69" s="44" t="s">
        <v>44</v>
      </c>
      <c r="H69" s="44" t="s">
        <v>44</v>
      </c>
      <c r="I69" s="42" t="s">
        <v>237</v>
      </c>
      <c r="J69" s="42" t="s">
        <v>42</v>
      </c>
      <c r="K69" s="42" t="s">
        <v>42</v>
      </c>
      <c r="L69" s="45" t="n">
        <f>AF69</f>
        <v>0</v>
      </c>
      <c r="M69" s="46" t="s">
        <v>46</v>
      </c>
      <c r="N69" s="58" t="n">
        <v>11111</v>
      </c>
      <c r="O69" s="47" t="n">
        <f>L69*N69*BJ69</f>
        <v>0</v>
      </c>
      <c r="P69" s="48" t="n">
        <f>BH69</f>
        <v>0</v>
      </c>
      <c r="Q69" s="45">
             </c>
      <c r="R69" s="49" t="n">
        <f>L69*Q69</f>
        <v>0</v>
      </c>
      <c r="S69" s="46" t="s">
        <f>IF(I69="粉剂", "千克", IF(I69="", "", "粒"))</f>
        <v>47</v>
      </c>
      <c r="T69" s="49">
             </c>
      <c r="U69" s="49">
             </c>
      <c r="V69" s="49">
             </c>
      <c r="W69" s="49">
             </c>
      <c r="X69" s="49">
             </c>
      <c r="Y69" s="49">
             </c>
      <c r="Z69" s="49">
             </c>
      <c r="AA69" s="49">
             </c>
      <c r="AB69" s="49">
             </c>
      <c r="AC69" s="49">
             </c>
      <c r="AD69" s="49">
             </c>
      <c r="AE69" s="49">
             </c>
      <c r="AF69" s="45" t="n">
        <f>T69+U69+V69+W69+X69+Y69+Z69+AA69+AB69+AC69+AD69+AE69</f>
        <v>0</v>
      </c>
      <c r="AG69" s="50">
             </c>
      <c r="AH69" s="51" t="n">
        <f>$Q69*T69</f>
        <v>0</v>
      </c>
      <c r="AI69" s="51" t="n">
        <f>$Q69*U69</f>
        <v>0</v>
      </c>
      <c r="AJ69" s="51" t="n">
        <f>$Q69*V69</f>
        <v>0</v>
      </c>
      <c r="AK69" s="51" t="n">
        <f>$Q69*W69</f>
        <v>0</v>
      </c>
      <c r="AL69" s="51" t="n">
        <f>$Q69*X69</f>
        <v>0</v>
      </c>
      <c r="AM69" s="51" t="n">
        <f>$Q69*Y69</f>
        <v>0</v>
      </c>
      <c r="AN69" s="51" t="n">
        <f>$Q69*Z69</f>
        <v>0</v>
      </c>
      <c r="AO69" s="52" t="n">
        <f>$Q69*AA69</f>
        <v>0</v>
      </c>
      <c r="AP69" s="52" t="n">
        <f>$Q69*AB69</f>
        <v>0</v>
      </c>
      <c r="AQ69" s="52" t="n">
        <f>$Q69*AC69</f>
        <v>0</v>
      </c>
      <c r="AR69" s="52" t="n">
        <f>$Q69*AD69</f>
        <v>0</v>
      </c>
      <c r="AS69" s="52" t="n">
        <f>$Q69*AE69</f>
        <v>0</v>
      </c>
      <c r="AT69" s="52" t="n">
        <f>SUM(AH69:AS69)</f>
        <v>0</v>
      </c>
      <c r="AU69" s="53">
             </c>
      <c r="AV69" s="54" t="n">
        <f>IF($M69="人民币", $N69*T69*$BJ69/1.13, $N69*T69*$BJ69)</f>
        <v>0</v>
      </c>
      <c r="AW69" s="54" t="n">
        <f>IF($M69="人民币", $N69*U69*$BJ69/1.13, $N69*U69*$BJ69)</f>
        <v>0</v>
      </c>
      <c r="AX69" s="54" t="n">
        <f>IF($M69="人民币", $N69*V69*$BJ69/1.13, $N69*V69*$BJ69)</f>
        <v>0</v>
      </c>
      <c r="AY69" s="54" t="n">
        <f>IF($M69="人民币", $N69*W69*$BJ69/1.13, $N69*W69*$BJ69)</f>
        <v>0</v>
      </c>
      <c r="AZ69" s="54" t="n">
        <f>IF($M69="人民币", $N69*X69*$BJ69/1.13, $N69*X69*$BJ69)</f>
        <v>0</v>
      </c>
      <c r="BA69" s="54" t="n">
        <f>IF($M69="人民币", $N69*Y69*$BJ69/1.13, $N69*Y69*$BJ69)</f>
        <v>0</v>
      </c>
      <c r="BB69" s="54" t="n">
        <f>IF($M69="人民币", $N69*Z69*$BJ69/1.13, $N69*Z69*$BJ69)</f>
        <v>0</v>
      </c>
      <c r="BC69" s="54" t="n">
        <f>IF($M69="人民币", $N69*AA69*$BJ69/1.13, $N69*AA69*$BJ69)</f>
        <v>0</v>
      </c>
      <c r="BD69" s="54" t="n">
        <f>IF($M69="人民币", $N69*AB69*$BJ69/1.13, $N69*AB69*$BJ69)</f>
        <v>0</v>
      </c>
      <c r="BE69" s="54" t="n">
        <f>IF($M69="人民币", $N69*AC69*$BJ69/1.13, $N69*AC69*$BJ69)</f>
        <v>0</v>
      </c>
      <c r="BF69" s="54" t="n">
        <f>IF($M69="人民币", $N69*AD69*$BJ69/1.13, $N69*AD69*$BJ69)</f>
        <v>0</v>
      </c>
      <c r="BG69" s="54" t="n">
        <f>IF($M69="人民币", $N69*AE69*$BJ69/1.13, $N69*AE69*$BJ69)</f>
        <v>0</v>
      </c>
      <c r="BH69" s="55" t="n">
        <f>SUM(AV69:BG69)</f>
        <v>0</v>
      </c>
      <c r="BI69" s="56">
             </c>
      <c r="BJ69" s="57" t="n">
        <v>63</v>
      </c>
      <c r="BK69" s="29" t="n">
        <f>IF(OR(D69="", F69="", J69="", M69=""), 1, 0)</f>
        <v>0</v>
      </c>
      <c r="BL69" s="7">
             </c>
      <c r="BR69" s="7">
             </c>
    </row>
    <row r="70" x14ac:dyDescent="0.25">
      <c r="A70" s="40" t="n">
        <f>ROW()-5</f>
        <v>65</v>
      </c>
      <c r="B70" s="41" t="s">
        <v>44</v>
      </c>
      <c r="C70" s="42" t="s">
        <v>42</v>
      </c>
      <c r="D70" s="43" t="s">
        <v>238</v>
      </c>
      <c r="E70" s="42" t="s">
        <v>42</v>
      </c>
      <c r="F70" s="43" t="s">
        <v>239</v>
      </c>
      <c r="G70" s="44" t="s">
        <v>44</v>
      </c>
      <c r="H70" s="44" t="s">
        <v>44</v>
      </c>
      <c r="I70" s="42" t="s">
        <v>240</v>
      </c>
      <c r="J70" s="42" t="s">
        <v>42</v>
      </c>
      <c r="K70" s="42" t="s">
        <v>42</v>
      </c>
      <c r="L70" s="45" t="n">
        <f>AF70</f>
        <v>0</v>
      </c>
      <c r="M70" s="46" t="s">
        <v>46</v>
      </c>
      <c r="N70" s="58" t="n">
        <v>11111</v>
      </c>
      <c r="O70" s="47" t="n">
        <f>L70*N70*BJ70</f>
        <v>0</v>
      </c>
      <c r="P70" s="48" t="n">
        <f>BH70</f>
        <v>0</v>
      </c>
      <c r="Q70" s="45">
             </c>
      <c r="R70" s="49" t="n">
        <f>L70*Q70</f>
        <v>0</v>
      </c>
      <c r="S70" s="46" t="s">
        <f>IF(I70="粉剂", "千克", IF(I70="", "", "粒"))</f>
        <v>47</v>
      </c>
      <c r="T70" s="49">
             </c>
      <c r="U70" s="49">
             </c>
      <c r="V70" s="49">
             </c>
      <c r="W70" s="49">
             </c>
      <c r="X70" s="49">
             </c>
      <c r="Y70" s="49">
             </c>
      <c r="Z70" s="49">
             </c>
      <c r="AA70" s="49">
             </c>
      <c r="AB70" s="49">
             </c>
      <c r="AC70" s="49">
             </c>
      <c r="AD70" s="49">
             </c>
      <c r="AE70" s="49">
             </c>
      <c r="AF70" s="45" t="n">
        <f>T70+U70+V70+W70+X70+Y70+Z70+AA70+AB70+AC70+AD70+AE70</f>
        <v>0</v>
      </c>
      <c r="AG70" s="50">
             </c>
      <c r="AH70" s="51" t="n">
        <f>$Q70*T70</f>
        <v>0</v>
      </c>
      <c r="AI70" s="51" t="n">
        <f>$Q70*U70</f>
        <v>0</v>
      </c>
      <c r="AJ70" s="51" t="n">
        <f>$Q70*V70</f>
        <v>0</v>
      </c>
      <c r="AK70" s="51" t="n">
        <f>$Q70*W70</f>
        <v>0</v>
      </c>
      <c r="AL70" s="51" t="n">
        <f>$Q70*X70</f>
        <v>0</v>
      </c>
      <c r="AM70" s="51" t="n">
        <f>$Q70*Y70</f>
        <v>0</v>
      </c>
      <c r="AN70" s="51" t="n">
        <f>$Q70*Z70</f>
        <v>0</v>
      </c>
      <c r="AO70" s="52" t="n">
        <f>$Q70*AA70</f>
        <v>0</v>
      </c>
      <c r="AP70" s="52" t="n">
        <f>$Q70*AB70</f>
        <v>0</v>
      </c>
      <c r="AQ70" s="52" t="n">
        <f>$Q70*AC70</f>
        <v>0</v>
      </c>
      <c r="AR70" s="52" t="n">
        <f>$Q70*AD70</f>
        <v>0</v>
      </c>
      <c r="AS70" s="52" t="n">
        <f>$Q70*AE70</f>
        <v>0</v>
      </c>
      <c r="AT70" s="52" t="n">
        <f>SUM(AH70:AS70)</f>
        <v>0</v>
      </c>
      <c r="AU70" s="53">
             </c>
      <c r="AV70" s="54" t="n">
        <f>IF($M70="人民币", $N70*T70*$BJ70/1.13, $N70*T70*$BJ70)</f>
        <v>0</v>
      </c>
      <c r="AW70" s="54" t="n">
        <f>IF($M70="人民币", $N70*U70*$BJ70/1.13, $N70*U70*$BJ70)</f>
        <v>0</v>
      </c>
      <c r="AX70" s="54" t="n">
        <f>IF($M70="人民币", $N70*V70*$BJ70/1.13, $N70*V70*$BJ70)</f>
        <v>0</v>
      </c>
      <c r="AY70" s="54" t="n">
        <f>IF($M70="人民币", $N70*W70*$BJ70/1.13, $N70*W70*$BJ70)</f>
        <v>0</v>
      </c>
      <c r="AZ70" s="54" t="n">
        <f>IF($M70="人民币", $N70*X70*$BJ70/1.13, $N70*X70*$BJ70)</f>
        <v>0</v>
      </c>
      <c r="BA70" s="54" t="n">
        <f>IF($M70="人民币", $N70*Y70*$BJ70/1.13, $N70*Y70*$BJ70)</f>
        <v>0</v>
      </c>
      <c r="BB70" s="54" t="n">
        <f>IF($M70="人民币", $N70*Z70*$BJ70/1.13, $N70*Z70*$BJ70)</f>
        <v>0</v>
      </c>
      <c r="BC70" s="54" t="n">
        <f>IF($M70="人民币", $N70*AA70*$BJ70/1.13, $N70*AA70*$BJ70)</f>
        <v>0</v>
      </c>
      <c r="BD70" s="54" t="n">
        <f>IF($M70="人民币", $N70*AB70*$BJ70/1.13, $N70*AB70*$BJ70)</f>
        <v>0</v>
      </c>
      <c r="BE70" s="54" t="n">
        <f>IF($M70="人民币", $N70*AC70*$BJ70/1.13, $N70*AC70*$BJ70)</f>
        <v>0</v>
      </c>
      <c r="BF70" s="54" t="n">
        <f>IF($M70="人民币", $N70*AD70*$BJ70/1.13, $N70*AD70*$BJ70)</f>
        <v>0</v>
      </c>
      <c r="BG70" s="54" t="n">
        <f>IF($M70="人民币", $N70*AE70*$BJ70/1.13, $N70*AE70*$BJ70)</f>
        <v>0</v>
      </c>
      <c r="BH70" s="55" t="n">
        <f>SUM(AV70:BG70)</f>
        <v>0</v>
      </c>
      <c r="BI70" s="56">
             </c>
      <c r="BJ70" s="57" t="n">
        <v>64</v>
      </c>
      <c r="BK70" s="29" t="n">
        <f>IF(OR(D70="", F70="", J70="", M70=""), 1, 0)</f>
        <v>0</v>
      </c>
      <c r="BL70" s="7">
             </c>
      <c r="BR70" s="7">
             </c>
    </row>
    <row r="71" x14ac:dyDescent="0.25">
      <c r="A71" s="40" t="n">
        <f>ROW()-5</f>
        <v>66</v>
      </c>
      <c r="B71" s="41" t="s">
        <v>44</v>
      </c>
      <c r="C71" s="42" t="s">
        <v>42</v>
      </c>
      <c r="D71" s="43" t="s">
        <v>241</v>
      </c>
      <c r="E71" s="42" t="s">
        <v>42</v>
      </c>
      <c r="F71" s="43" t="s">
        <v>242</v>
      </c>
      <c r="G71" s="44" t="s">
        <v>44</v>
      </c>
      <c r="H71" s="44" t="s">
        <v>44</v>
      </c>
      <c r="I71" s="42" t="s">
        <v>243</v>
      </c>
      <c r="J71" s="42" t="s">
        <v>42</v>
      </c>
      <c r="K71" s="42" t="s">
        <v>42</v>
      </c>
      <c r="L71" s="45" t="n">
        <f>AF71</f>
        <v>0</v>
      </c>
      <c r="M71" s="46" t="s">
        <v>46</v>
      </c>
      <c r="N71" s="58" t="n">
        <v>11111</v>
      </c>
      <c r="O71" s="47" t="n">
        <f>L71*N71*BJ71</f>
        <v>0</v>
      </c>
      <c r="P71" s="48" t="n">
        <f>BH71</f>
        <v>0</v>
      </c>
      <c r="Q71" s="45">
             </c>
      <c r="R71" s="49" t="n">
        <f>L71*Q71</f>
        <v>0</v>
      </c>
      <c r="S71" s="46" t="s">
        <f>IF(I71="粉剂", "千克", IF(I71="", "", "粒"))</f>
        <v>47</v>
      </c>
      <c r="T71" s="49">
             </c>
      <c r="U71" s="49">
             </c>
      <c r="V71" s="49">
             </c>
      <c r="W71" s="49">
             </c>
      <c r="X71" s="49">
             </c>
      <c r="Y71" s="49">
             </c>
      <c r="Z71" s="49">
             </c>
      <c r="AA71" s="49">
             </c>
      <c r="AB71" s="49">
             </c>
      <c r="AC71" s="49">
             </c>
      <c r="AD71" s="49">
             </c>
      <c r="AE71" s="49">
             </c>
      <c r="AF71" s="45" t="n">
        <f>T71+U71+V71+W71+X71+Y71+Z71+AA71+AB71+AC71+AD71+AE71</f>
        <v>0</v>
      </c>
      <c r="AG71" s="50">
             </c>
      <c r="AH71" s="51" t="n">
        <f>$Q71*T71</f>
        <v>0</v>
      </c>
      <c r="AI71" s="51" t="n">
        <f>$Q71*U71</f>
        <v>0</v>
      </c>
      <c r="AJ71" s="51" t="n">
        <f>$Q71*V71</f>
        <v>0</v>
      </c>
      <c r="AK71" s="51" t="n">
        <f>$Q71*W71</f>
        <v>0</v>
      </c>
      <c r="AL71" s="51" t="n">
        <f>$Q71*X71</f>
        <v>0</v>
      </c>
      <c r="AM71" s="51" t="n">
        <f>$Q71*Y71</f>
        <v>0</v>
      </c>
      <c r="AN71" s="51" t="n">
        <f>$Q71*Z71</f>
        <v>0</v>
      </c>
      <c r="AO71" s="52" t="n">
        <f>$Q71*AA71</f>
        <v>0</v>
      </c>
      <c r="AP71" s="52" t="n">
        <f>$Q71*AB71</f>
        <v>0</v>
      </c>
      <c r="AQ71" s="52" t="n">
        <f>$Q71*AC71</f>
        <v>0</v>
      </c>
      <c r="AR71" s="52" t="n">
        <f>$Q71*AD71</f>
        <v>0</v>
      </c>
      <c r="AS71" s="52" t="n">
        <f>$Q71*AE71</f>
        <v>0</v>
      </c>
      <c r="AT71" s="52" t="n">
        <f>SUM(AH71:AS71)</f>
        <v>0</v>
      </c>
      <c r="AU71" s="53">
             </c>
      <c r="AV71" s="54" t="n">
        <f>IF($M71="人民币", $N71*T71*$BJ71/1.13, $N71*T71*$BJ71)</f>
        <v>0</v>
      </c>
      <c r="AW71" s="54" t="n">
        <f>IF($M71="人民币", $N71*U71*$BJ71/1.13, $N71*U71*$BJ71)</f>
        <v>0</v>
      </c>
      <c r="AX71" s="54" t="n">
        <f>IF($M71="人民币", $N71*V71*$BJ71/1.13, $N71*V71*$BJ71)</f>
        <v>0</v>
      </c>
      <c r="AY71" s="54" t="n">
        <f>IF($M71="人民币", $N71*W71*$BJ71/1.13, $N71*W71*$BJ71)</f>
        <v>0</v>
      </c>
      <c r="AZ71" s="54" t="n">
        <f>IF($M71="人民币", $N71*X71*$BJ71/1.13, $N71*X71*$BJ71)</f>
        <v>0</v>
      </c>
      <c r="BA71" s="54" t="n">
        <f>IF($M71="人民币", $N71*Y71*$BJ71/1.13, $N71*Y71*$BJ71)</f>
        <v>0</v>
      </c>
      <c r="BB71" s="54" t="n">
        <f>IF($M71="人民币", $N71*Z71*$BJ71/1.13, $N71*Z71*$BJ71)</f>
        <v>0</v>
      </c>
      <c r="BC71" s="54" t="n">
        <f>IF($M71="人民币", $N71*AA71*$BJ71/1.13, $N71*AA71*$BJ71)</f>
        <v>0</v>
      </c>
      <c r="BD71" s="54" t="n">
        <f>IF($M71="人民币", $N71*AB71*$BJ71/1.13, $N71*AB71*$BJ71)</f>
        <v>0</v>
      </c>
      <c r="BE71" s="54" t="n">
        <f>IF($M71="人民币", $N71*AC71*$BJ71/1.13, $N71*AC71*$BJ71)</f>
        <v>0</v>
      </c>
      <c r="BF71" s="54" t="n">
        <f>IF($M71="人民币", $N71*AD71*$BJ71/1.13, $N71*AD71*$BJ71)</f>
        <v>0</v>
      </c>
      <c r="BG71" s="54" t="n">
        <f>IF($M71="人民币", $N71*AE71*$BJ71/1.13, $N71*AE71*$BJ71)</f>
        <v>0</v>
      </c>
      <c r="BH71" s="55" t="n">
        <f>SUM(AV71:BG71)</f>
        <v>0</v>
      </c>
      <c r="BI71" s="56">
             </c>
      <c r="BJ71" s="57" t="n">
        <v>65</v>
      </c>
      <c r="BK71" s="29" t="n">
        <f>IF(OR(D71="", F71="", J71="", M71=""), 1, 0)</f>
        <v>0</v>
      </c>
      <c r="BL71" s="7">
             </c>
      <c r="BR71" s="7">
             </c>
    </row>
    <row r="72" x14ac:dyDescent="0.25">
      <c r="A72" s="40" t="n">
        <f>ROW()-5</f>
        <v>67</v>
      </c>
      <c r="B72" s="41" t="s">
        <v>44</v>
      </c>
      <c r="C72" s="42" t="s">
        <v>42</v>
      </c>
      <c r="D72" s="43" t="s">
        <v>244</v>
      </c>
      <c r="E72" s="42" t="s">
        <v>42</v>
      </c>
      <c r="F72" s="43" t="s">
        <v>245</v>
      </c>
      <c r="G72" s="44" t="s">
        <v>44</v>
      </c>
      <c r="H72" s="44" t="s">
        <v>44</v>
      </c>
      <c r="I72" s="42" t="s">
        <v>246</v>
      </c>
      <c r="J72" s="42" t="s">
        <v>42</v>
      </c>
      <c r="K72" s="42" t="s">
        <v>42</v>
      </c>
      <c r="L72" s="45" t="n">
        <f>AF72</f>
        <v>0</v>
      </c>
      <c r="M72" s="46" t="s">
        <v>46</v>
      </c>
      <c r="N72" s="58" t="n">
        <v>11111</v>
      </c>
      <c r="O72" s="47" t="n">
        <f>L72*N72*BJ72</f>
        <v>0</v>
      </c>
      <c r="P72" s="48" t="n">
        <f>BH72</f>
        <v>0</v>
      </c>
      <c r="Q72" s="45">
             </c>
      <c r="R72" s="49" t="n">
        <f>L72*Q72</f>
        <v>0</v>
      </c>
      <c r="S72" s="46" t="s">
        <f>IF(I72="粉剂", "千克", IF(I72="", "", "粒"))</f>
        <v>47</v>
      </c>
      <c r="T72" s="49">
             </c>
      <c r="U72" s="49">
             </c>
      <c r="V72" s="49">
             </c>
      <c r="W72" s="49">
             </c>
      <c r="X72" s="49">
             </c>
      <c r="Y72" s="49">
             </c>
      <c r="Z72" s="49">
             </c>
      <c r="AA72" s="49">
             </c>
      <c r="AB72" s="49">
             </c>
      <c r="AC72" s="49">
             </c>
      <c r="AD72" s="49">
             </c>
      <c r="AE72" s="49">
             </c>
      <c r="AF72" s="45" t="n">
        <f>T72+U72+V72+W72+X72+Y72+Z72+AA72+AB72+AC72+AD72+AE72</f>
        <v>0</v>
      </c>
      <c r="AG72" s="50">
             </c>
      <c r="AH72" s="51" t="n">
        <f>$Q72*T72</f>
        <v>0</v>
      </c>
      <c r="AI72" s="51" t="n">
        <f>$Q72*U72</f>
        <v>0</v>
      </c>
      <c r="AJ72" s="51" t="n">
        <f>$Q72*V72</f>
        <v>0</v>
      </c>
      <c r="AK72" s="51" t="n">
        <f>$Q72*W72</f>
        <v>0</v>
      </c>
      <c r="AL72" s="51" t="n">
        <f>$Q72*X72</f>
        <v>0</v>
      </c>
      <c r="AM72" s="51" t="n">
        <f>$Q72*Y72</f>
        <v>0</v>
      </c>
      <c r="AN72" s="51" t="n">
        <f>$Q72*Z72</f>
        <v>0</v>
      </c>
      <c r="AO72" s="52" t="n">
        <f>$Q72*AA72</f>
        <v>0</v>
      </c>
      <c r="AP72" s="52" t="n">
        <f>$Q72*AB72</f>
        <v>0</v>
      </c>
      <c r="AQ72" s="52" t="n">
        <f>$Q72*AC72</f>
        <v>0</v>
      </c>
      <c r="AR72" s="52" t="n">
        <f>$Q72*AD72</f>
        <v>0</v>
      </c>
      <c r="AS72" s="52" t="n">
        <f>$Q72*AE72</f>
        <v>0</v>
      </c>
      <c r="AT72" s="52" t="n">
        <f>SUM(AH72:AS72)</f>
        <v>0</v>
      </c>
      <c r="AU72" s="53">
             </c>
      <c r="AV72" s="54" t="n">
        <f>IF($M72="人民币", $N72*T72*$BJ72/1.13, $N72*T72*$BJ72)</f>
        <v>0</v>
      </c>
      <c r="AW72" s="54" t="n">
        <f>IF($M72="人民币", $N72*U72*$BJ72/1.13, $N72*U72*$BJ72)</f>
        <v>0</v>
      </c>
      <c r="AX72" s="54" t="n">
        <f>IF($M72="人民币", $N72*V72*$BJ72/1.13, $N72*V72*$BJ72)</f>
        <v>0</v>
      </c>
      <c r="AY72" s="54" t="n">
        <f>IF($M72="人民币", $N72*W72*$BJ72/1.13, $N72*W72*$BJ72)</f>
        <v>0</v>
      </c>
      <c r="AZ72" s="54" t="n">
        <f>IF($M72="人民币", $N72*X72*$BJ72/1.13, $N72*X72*$BJ72)</f>
        <v>0</v>
      </c>
      <c r="BA72" s="54" t="n">
        <f>IF($M72="人民币", $N72*Y72*$BJ72/1.13, $N72*Y72*$BJ72)</f>
        <v>0</v>
      </c>
      <c r="BB72" s="54" t="n">
        <f>IF($M72="人民币", $N72*Z72*$BJ72/1.13, $N72*Z72*$BJ72)</f>
        <v>0</v>
      </c>
      <c r="BC72" s="54" t="n">
        <f>IF($M72="人民币", $N72*AA72*$BJ72/1.13, $N72*AA72*$BJ72)</f>
        <v>0</v>
      </c>
      <c r="BD72" s="54" t="n">
        <f>IF($M72="人民币", $N72*AB72*$BJ72/1.13, $N72*AB72*$BJ72)</f>
        <v>0</v>
      </c>
      <c r="BE72" s="54" t="n">
        <f>IF($M72="人民币", $N72*AC72*$BJ72/1.13, $N72*AC72*$BJ72)</f>
        <v>0</v>
      </c>
      <c r="BF72" s="54" t="n">
        <f>IF($M72="人民币", $N72*AD72*$BJ72/1.13, $N72*AD72*$BJ72)</f>
        <v>0</v>
      </c>
      <c r="BG72" s="54" t="n">
        <f>IF($M72="人民币", $N72*AE72*$BJ72/1.13, $N72*AE72*$BJ72)</f>
        <v>0</v>
      </c>
      <c r="BH72" s="55" t="n">
        <f>SUM(AV72:BG72)</f>
        <v>0</v>
      </c>
      <c r="BI72" s="56">
             </c>
      <c r="BJ72" s="57" t="n">
        <v>66</v>
      </c>
      <c r="BK72" s="29" t="n">
        <f>IF(OR(D72="", F72="", J72="", M72=""), 1, 0)</f>
        <v>0</v>
      </c>
      <c r="BL72" s="7">
             </c>
      <c r="BR72" s="7">
             </c>
    </row>
    <row r="73" x14ac:dyDescent="0.25">
      <c r="A73" s="40" t="n">
        <f>ROW()-5</f>
        <v>68</v>
      </c>
      <c r="B73" s="41" t="s">
        <v>44</v>
      </c>
      <c r="C73" s="42" t="s">
        <v>42</v>
      </c>
      <c r="D73" s="43" t="s">
        <v>247</v>
      </c>
      <c r="E73" s="42" t="s">
        <v>42</v>
      </c>
      <c r="F73" s="43" t="s">
        <v>248</v>
      </c>
      <c r="G73" s="44" t="s">
        <v>44</v>
      </c>
      <c r="H73" s="44" t="s">
        <v>44</v>
      </c>
      <c r="I73" s="42" t="s">
        <v>249</v>
      </c>
      <c r="J73" s="42" t="s">
        <v>42</v>
      </c>
      <c r="K73" s="42" t="s">
        <v>42</v>
      </c>
      <c r="L73" s="45" t="n">
        <f>AF73</f>
        <v>0</v>
      </c>
      <c r="M73" s="46" t="s">
        <v>46</v>
      </c>
      <c r="N73" s="58" t="n">
        <v>11111</v>
      </c>
      <c r="O73" s="47" t="n">
        <f>L73*N73*BJ73</f>
        <v>0</v>
      </c>
      <c r="P73" s="48" t="n">
        <f>BH73</f>
        <v>0</v>
      </c>
      <c r="Q73" s="45">
             </c>
      <c r="R73" s="49" t="n">
        <f>L73*Q73</f>
        <v>0</v>
      </c>
      <c r="S73" s="46" t="s">
        <f>IF(I73="粉剂", "千克", IF(I73="", "", "粒"))</f>
        <v>47</v>
      </c>
      <c r="T73" s="49">
             </c>
      <c r="U73" s="49">
             </c>
      <c r="V73" s="49">
             </c>
      <c r="W73" s="49">
             </c>
      <c r="X73" s="49">
             </c>
      <c r="Y73" s="49">
             </c>
      <c r="Z73" s="49">
             </c>
      <c r="AA73" s="49">
             </c>
      <c r="AB73" s="49">
             </c>
      <c r="AC73" s="49">
             </c>
      <c r="AD73" s="49">
             </c>
      <c r="AE73" s="49">
             </c>
      <c r="AF73" s="45" t="n">
        <f>T73+U73+V73+W73+X73+Y73+Z73+AA73+AB73+AC73+AD73+AE73</f>
        <v>0</v>
      </c>
      <c r="AG73" s="50">
             </c>
      <c r="AH73" s="51" t="n">
        <f>$Q73*T73</f>
        <v>0</v>
      </c>
      <c r="AI73" s="51" t="n">
        <f>$Q73*U73</f>
        <v>0</v>
      </c>
      <c r="AJ73" s="51" t="n">
        <f>$Q73*V73</f>
        <v>0</v>
      </c>
      <c r="AK73" s="51" t="n">
        <f>$Q73*W73</f>
        <v>0</v>
      </c>
      <c r="AL73" s="51" t="n">
        <f>$Q73*X73</f>
        <v>0</v>
      </c>
      <c r="AM73" s="51" t="n">
        <f>$Q73*Y73</f>
        <v>0</v>
      </c>
      <c r="AN73" s="51" t="n">
        <f>$Q73*Z73</f>
        <v>0</v>
      </c>
      <c r="AO73" s="52" t="n">
        <f>$Q73*AA73</f>
        <v>0</v>
      </c>
      <c r="AP73" s="52" t="n">
        <f>$Q73*AB73</f>
        <v>0</v>
      </c>
      <c r="AQ73" s="52" t="n">
        <f>$Q73*AC73</f>
        <v>0</v>
      </c>
      <c r="AR73" s="52" t="n">
        <f>$Q73*AD73</f>
        <v>0</v>
      </c>
      <c r="AS73" s="52" t="n">
        <f>$Q73*AE73</f>
        <v>0</v>
      </c>
      <c r="AT73" s="52" t="n">
        <f>SUM(AH73:AS73)</f>
        <v>0</v>
      </c>
      <c r="AU73" s="53">
             </c>
      <c r="AV73" s="54" t="n">
        <f>IF($M73="人民币", $N73*T73*$BJ73/1.13, $N73*T73*$BJ73)</f>
        <v>0</v>
      </c>
      <c r="AW73" s="54" t="n">
        <f>IF($M73="人民币", $N73*U73*$BJ73/1.13, $N73*U73*$BJ73)</f>
        <v>0</v>
      </c>
      <c r="AX73" s="54" t="n">
        <f>IF($M73="人民币", $N73*V73*$BJ73/1.13, $N73*V73*$BJ73)</f>
        <v>0</v>
      </c>
      <c r="AY73" s="54" t="n">
        <f>IF($M73="人民币", $N73*W73*$BJ73/1.13, $N73*W73*$BJ73)</f>
        <v>0</v>
      </c>
      <c r="AZ73" s="54" t="n">
        <f>IF($M73="人民币", $N73*X73*$BJ73/1.13, $N73*X73*$BJ73)</f>
        <v>0</v>
      </c>
      <c r="BA73" s="54" t="n">
        <f>IF($M73="人民币", $N73*Y73*$BJ73/1.13, $N73*Y73*$BJ73)</f>
        <v>0</v>
      </c>
      <c r="BB73" s="54" t="n">
        <f>IF($M73="人民币", $N73*Z73*$BJ73/1.13, $N73*Z73*$BJ73)</f>
        <v>0</v>
      </c>
      <c r="BC73" s="54" t="n">
        <f>IF($M73="人民币", $N73*AA73*$BJ73/1.13, $N73*AA73*$BJ73)</f>
        <v>0</v>
      </c>
      <c r="BD73" s="54" t="n">
        <f>IF($M73="人民币", $N73*AB73*$BJ73/1.13, $N73*AB73*$BJ73)</f>
        <v>0</v>
      </c>
      <c r="BE73" s="54" t="n">
        <f>IF($M73="人民币", $N73*AC73*$BJ73/1.13, $N73*AC73*$BJ73)</f>
        <v>0</v>
      </c>
      <c r="BF73" s="54" t="n">
        <f>IF($M73="人民币", $N73*AD73*$BJ73/1.13, $N73*AD73*$BJ73)</f>
        <v>0</v>
      </c>
      <c r="BG73" s="54" t="n">
        <f>IF($M73="人民币", $N73*AE73*$BJ73/1.13, $N73*AE73*$BJ73)</f>
        <v>0</v>
      </c>
      <c r="BH73" s="55" t="n">
        <f>SUM(AV73:BG73)</f>
        <v>0</v>
      </c>
      <c r="BI73" s="56">
             </c>
      <c r="BJ73" s="57" t="n">
        <v>67</v>
      </c>
      <c r="BK73" s="29" t="n">
        <f>IF(OR(D73="", F73="", J73="", M73=""), 1, 0)</f>
        <v>0</v>
      </c>
      <c r="BL73" s="7">
             </c>
      <c r="BR73" s="7">
             </c>
    </row>
    <row r="74" x14ac:dyDescent="0.25">
      <c r="A74" s="40" t="n">
        <f>ROW()-5</f>
        <v>69</v>
      </c>
      <c r="B74" s="41" t="s">
        <v>44</v>
      </c>
      <c r="C74" s="42" t="s">
        <v>42</v>
      </c>
      <c r="D74" s="43" t="s">
        <v>250</v>
      </c>
      <c r="E74" s="42" t="s">
        <v>42</v>
      </c>
      <c r="F74" s="43" t="s">
        <v>251</v>
      </c>
      <c r="G74" s="44" t="s">
        <v>44</v>
      </c>
      <c r="H74" s="44" t="s">
        <v>44</v>
      </c>
      <c r="I74" s="42" t="s">
        <v>252</v>
      </c>
      <c r="J74" s="42" t="s">
        <v>42</v>
      </c>
      <c r="K74" s="42" t="s">
        <v>42</v>
      </c>
      <c r="L74" s="45" t="n">
        <f>AF74</f>
        <v>0</v>
      </c>
      <c r="M74" s="46" t="s">
        <v>46</v>
      </c>
      <c r="N74" s="58" t="n">
        <v>11111</v>
      </c>
      <c r="O74" s="47" t="n">
        <f>L74*N74*BJ74</f>
        <v>0</v>
      </c>
      <c r="P74" s="48" t="n">
        <f>BH74</f>
        <v>0</v>
      </c>
      <c r="Q74" s="45">
             </c>
      <c r="R74" s="49" t="n">
        <f>L74*Q74</f>
        <v>0</v>
      </c>
      <c r="S74" s="46" t="s">
        <f>IF(I74="粉剂", "千克", IF(I74="", "", "粒"))</f>
        <v>47</v>
      </c>
      <c r="T74" s="49">
             </c>
      <c r="U74" s="49">
             </c>
      <c r="V74" s="49">
             </c>
      <c r="W74" s="49">
             </c>
      <c r="X74" s="49">
             </c>
      <c r="Y74" s="49">
             </c>
      <c r="Z74" s="49">
             </c>
      <c r="AA74" s="49">
             </c>
      <c r="AB74" s="49">
             </c>
      <c r="AC74" s="49">
             </c>
      <c r="AD74" s="49">
             </c>
      <c r="AE74" s="49">
             </c>
      <c r="AF74" s="45" t="n">
        <f>T74+U74+V74+W74+X74+Y74+Z74+AA74+AB74+AC74+AD74+AE74</f>
        <v>0</v>
      </c>
      <c r="AG74" s="50">
             </c>
      <c r="AH74" s="51" t="n">
        <f>$Q74*T74</f>
        <v>0</v>
      </c>
      <c r="AI74" s="51" t="n">
        <f>$Q74*U74</f>
        <v>0</v>
      </c>
      <c r="AJ74" s="51" t="n">
        <f>$Q74*V74</f>
        <v>0</v>
      </c>
      <c r="AK74" s="51" t="n">
        <f>$Q74*W74</f>
        <v>0</v>
      </c>
      <c r="AL74" s="51" t="n">
        <f>$Q74*X74</f>
        <v>0</v>
      </c>
      <c r="AM74" s="51" t="n">
        <f>$Q74*Y74</f>
        <v>0</v>
      </c>
      <c r="AN74" s="51" t="n">
        <f>$Q74*Z74</f>
        <v>0</v>
      </c>
      <c r="AO74" s="52" t="n">
        <f>$Q74*AA74</f>
        <v>0</v>
      </c>
      <c r="AP74" s="52" t="n">
        <f>$Q74*AB74</f>
        <v>0</v>
      </c>
      <c r="AQ74" s="52" t="n">
        <f>$Q74*AC74</f>
        <v>0</v>
      </c>
      <c r="AR74" s="52" t="n">
        <f>$Q74*AD74</f>
        <v>0</v>
      </c>
      <c r="AS74" s="52" t="n">
        <f>$Q74*AE74</f>
        <v>0</v>
      </c>
      <c r="AT74" s="52" t="n">
        <f>SUM(AH74:AS74)</f>
        <v>0</v>
      </c>
      <c r="AU74" s="53">
             </c>
      <c r="AV74" s="54" t="n">
        <f>IF($M74="人民币", $N74*T74*$BJ74/1.13, $N74*T74*$BJ74)</f>
        <v>0</v>
      </c>
      <c r="AW74" s="54" t="n">
        <f>IF($M74="人民币", $N74*U74*$BJ74/1.13, $N74*U74*$BJ74)</f>
        <v>0</v>
      </c>
      <c r="AX74" s="54" t="n">
        <f>IF($M74="人民币", $N74*V74*$BJ74/1.13, $N74*V74*$BJ74)</f>
        <v>0</v>
      </c>
      <c r="AY74" s="54" t="n">
        <f>IF($M74="人民币", $N74*W74*$BJ74/1.13, $N74*W74*$BJ74)</f>
        <v>0</v>
      </c>
      <c r="AZ74" s="54" t="n">
        <f>IF($M74="人民币", $N74*X74*$BJ74/1.13, $N74*X74*$BJ74)</f>
        <v>0</v>
      </c>
      <c r="BA74" s="54" t="n">
        <f>IF($M74="人民币", $N74*Y74*$BJ74/1.13, $N74*Y74*$BJ74)</f>
        <v>0</v>
      </c>
      <c r="BB74" s="54" t="n">
        <f>IF($M74="人民币", $N74*Z74*$BJ74/1.13, $N74*Z74*$BJ74)</f>
        <v>0</v>
      </c>
      <c r="BC74" s="54" t="n">
        <f>IF($M74="人民币", $N74*AA74*$BJ74/1.13, $N74*AA74*$BJ74)</f>
        <v>0</v>
      </c>
      <c r="BD74" s="54" t="n">
        <f>IF($M74="人民币", $N74*AB74*$BJ74/1.13, $N74*AB74*$BJ74)</f>
        <v>0</v>
      </c>
      <c r="BE74" s="54" t="n">
        <f>IF($M74="人民币", $N74*AC74*$BJ74/1.13, $N74*AC74*$BJ74)</f>
        <v>0</v>
      </c>
      <c r="BF74" s="54" t="n">
        <f>IF($M74="人民币", $N74*AD74*$BJ74/1.13, $N74*AD74*$BJ74)</f>
        <v>0</v>
      </c>
      <c r="BG74" s="54" t="n">
        <f>IF($M74="人民币", $N74*AE74*$BJ74/1.13, $N74*AE74*$BJ74)</f>
        <v>0</v>
      </c>
      <c r="BH74" s="55" t="n">
        <f>SUM(AV74:BG74)</f>
        <v>0</v>
      </c>
      <c r="BI74" s="56">
             </c>
      <c r="BJ74" s="57" t="n">
        <v>68</v>
      </c>
      <c r="BK74" s="29" t="n">
        <f>IF(OR(D74="", F74="", J74="", M74=""), 1, 0)</f>
        <v>0</v>
      </c>
      <c r="BL74" s="7">
             </c>
      <c r="BR74" s="7">
             </c>
    </row>
    <row r="75" x14ac:dyDescent="0.25">
      <c r="A75" s="40" t="n">
        <f>ROW()-5</f>
        <v>70</v>
      </c>
      <c r="B75" s="41" t="s">
        <v>44</v>
      </c>
      <c r="C75" s="42" t="s">
        <v>42</v>
      </c>
      <c r="D75" s="43" t="s">
        <v>253</v>
      </c>
      <c r="E75" s="42" t="s">
        <v>42</v>
      </c>
      <c r="F75" s="43" t="s">
        <v>254</v>
      </c>
      <c r="G75" s="44" t="s">
        <v>44</v>
      </c>
      <c r="H75" s="44" t="s">
        <v>44</v>
      </c>
      <c r="I75" s="42" t="s">
        <v>255</v>
      </c>
      <c r="J75" s="42" t="s">
        <v>42</v>
      </c>
      <c r="K75" s="42" t="s">
        <v>42</v>
      </c>
      <c r="L75" s="45" t="n">
        <f>AF75</f>
        <v>0</v>
      </c>
      <c r="M75" s="46" t="s">
        <v>46</v>
      </c>
      <c r="N75" s="58" t="n">
        <v>11111</v>
      </c>
      <c r="O75" s="47" t="n">
        <f>L75*N75*BJ75</f>
        <v>0</v>
      </c>
      <c r="P75" s="48" t="n">
        <f>BH75</f>
        <v>0</v>
      </c>
      <c r="Q75" s="45">
             </c>
      <c r="R75" s="49" t="n">
        <f>L75*Q75</f>
        <v>0</v>
      </c>
      <c r="S75" s="46" t="s">
        <f>IF(I75="粉剂", "千克", IF(I75="", "", "粒"))</f>
        <v>47</v>
      </c>
      <c r="T75" s="49">
             </c>
      <c r="U75" s="49">
             </c>
      <c r="V75" s="49">
             </c>
      <c r="W75" s="49">
             </c>
      <c r="X75" s="49">
             </c>
      <c r="Y75" s="49">
             </c>
      <c r="Z75" s="49">
             </c>
      <c r="AA75" s="49">
             </c>
      <c r="AB75" s="49">
             </c>
      <c r="AC75" s="49">
             </c>
      <c r="AD75" s="49">
             </c>
      <c r="AE75" s="49">
             </c>
      <c r="AF75" s="45" t="n">
        <f>T75+U75+V75+W75+X75+Y75+Z75+AA75+AB75+AC75+AD75+AE75</f>
        <v>0</v>
      </c>
      <c r="AG75" s="50">
             </c>
      <c r="AH75" s="51" t="n">
        <f>$Q75*T75</f>
        <v>0</v>
      </c>
      <c r="AI75" s="51" t="n">
        <f>$Q75*U75</f>
        <v>0</v>
      </c>
      <c r="AJ75" s="51" t="n">
        <f>$Q75*V75</f>
        <v>0</v>
      </c>
      <c r="AK75" s="51" t="n">
        <f>$Q75*W75</f>
        <v>0</v>
      </c>
      <c r="AL75" s="51" t="n">
        <f>$Q75*X75</f>
        <v>0</v>
      </c>
      <c r="AM75" s="51" t="n">
        <f>$Q75*Y75</f>
        <v>0</v>
      </c>
      <c r="AN75" s="51" t="n">
        <f>$Q75*Z75</f>
        <v>0</v>
      </c>
      <c r="AO75" s="52" t="n">
        <f>$Q75*AA75</f>
        <v>0</v>
      </c>
      <c r="AP75" s="52" t="n">
        <f>$Q75*AB75</f>
        <v>0</v>
      </c>
      <c r="AQ75" s="52" t="n">
        <f>$Q75*AC75</f>
        <v>0</v>
      </c>
      <c r="AR75" s="52" t="n">
        <f>$Q75*AD75</f>
        <v>0</v>
      </c>
      <c r="AS75" s="52" t="n">
        <f>$Q75*AE75</f>
        <v>0</v>
      </c>
      <c r="AT75" s="52" t="n">
        <f>SUM(AH75:AS75)</f>
        <v>0</v>
      </c>
      <c r="AU75" s="53">
             </c>
      <c r="AV75" s="54" t="n">
        <f>IF($M75="人民币", $N75*T75*$BJ75/1.13, $N75*T75*$BJ75)</f>
        <v>0</v>
      </c>
      <c r="AW75" s="54" t="n">
        <f>IF($M75="人民币", $N75*U75*$BJ75/1.13, $N75*U75*$BJ75)</f>
        <v>0</v>
      </c>
      <c r="AX75" s="54" t="n">
        <f>IF($M75="人民币", $N75*V75*$BJ75/1.13, $N75*V75*$BJ75)</f>
        <v>0</v>
      </c>
      <c r="AY75" s="54" t="n">
        <f>IF($M75="人民币", $N75*W75*$BJ75/1.13, $N75*W75*$BJ75)</f>
        <v>0</v>
      </c>
      <c r="AZ75" s="54" t="n">
        <f>IF($M75="人民币", $N75*X75*$BJ75/1.13, $N75*X75*$BJ75)</f>
        <v>0</v>
      </c>
      <c r="BA75" s="54" t="n">
        <f>IF($M75="人民币", $N75*Y75*$BJ75/1.13, $N75*Y75*$BJ75)</f>
        <v>0</v>
      </c>
      <c r="BB75" s="54" t="n">
        <f>IF($M75="人民币", $N75*Z75*$BJ75/1.13, $N75*Z75*$BJ75)</f>
        <v>0</v>
      </c>
      <c r="BC75" s="54" t="n">
        <f>IF($M75="人民币", $N75*AA75*$BJ75/1.13, $N75*AA75*$BJ75)</f>
        <v>0</v>
      </c>
      <c r="BD75" s="54" t="n">
        <f>IF($M75="人民币", $N75*AB75*$BJ75/1.13, $N75*AB75*$BJ75)</f>
        <v>0</v>
      </c>
      <c r="BE75" s="54" t="n">
        <f>IF($M75="人民币", $N75*AC75*$BJ75/1.13, $N75*AC75*$BJ75)</f>
        <v>0</v>
      </c>
      <c r="BF75" s="54" t="n">
        <f>IF($M75="人民币", $N75*AD75*$BJ75/1.13, $N75*AD75*$BJ75)</f>
        <v>0</v>
      </c>
      <c r="BG75" s="54" t="n">
        <f>IF($M75="人民币", $N75*AE75*$BJ75/1.13, $N75*AE75*$BJ75)</f>
        <v>0</v>
      </c>
      <c r="BH75" s="55" t="n">
        <f>SUM(AV75:BG75)</f>
        <v>0</v>
      </c>
      <c r="BI75" s="56">
             </c>
      <c r="BJ75" s="57" t="n">
        <v>69</v>
      </c>
      <c r="BK75" s="29" t="n">
        <f>IF(OR(D75="", F75="", J75="", M75=""), 1, 0)</f>
        <v>0</v>
      </c>
      <c r="BL75" s="7">
             </c>
      <c r="BR75" s="7">
             </c>
    </row>
    <row r="76" x14ac:dyDescent="0.25">
      <c r="A76" s="40" t="n">
        <f>ROW()-5</f>
        <v>71</v>
      </c>
      <c r="B76" s="41" t="s">
        <v>44</v>
      </c>
      <c r="C76" s="42" t="s">
        <v>42</v>
      </c>
      <c r="D76" s="43" t="s">
        <v>256</v>
      </c>
      <c r="E76" s="42" t="s">
        <v>42</v>
      </c>
      <c r="F76" s="43" t="s">
        <v>257</v>
      </c>
      <c r="G76" s="44" t="s">
        <v>44</v>
      </c>
      <c r="H76" s="44" t="s">
        <v>44</v>
      </c>
      <c r="I76" s="42" t="s">
        <v>258</v>
      </c>
      <c r="J76" s="42" t="s">
        <v>42</v>
      </c>
      <c r="K76" s="42" t="s">
        <v>42</v>
      </c>
      <c r="L76" s="45" t="n">
        <f>AF76</f>
        <v>0</v>
      </c>
      <c r="M76" s="46" t="s">
        <v>46</v>
      </c>
      <c r="N76" s="58" t="n">
        <v>11111</v>
      </c>
      <c r="O76" s="47" t="n">
        <f>L76*N76*BJ76</f>
        <v>0</v>
      </c>
      <c r="P76" s="48" t="n">
        <f>BH76</f>
        <v>0</v>
      </c>
      <c r="Q76" s="45">
             </c>
      <c r="R76" s="49" t="n">
        <f>L76*Q76</f>
        <v>0</v>
      </c>
      <c r="S76" s="46" t="s">
        <f>IF(I76="粉剂", "千克", IF(I76="", "", "粒"))</f>
        <v>47</v>
      </c>
      <c r="T76" s="49">
             </c>
      <c r="U76" s="49">
             </c>
      <c r="V76" s="49">
             </c>
      <c r="W76" s="49">
             </c>
      <c r="X76" s="49">
             </c>
      <c r="Y76" s="49">
             </c>
      <c r="Z76" s="49">
             </c>
      <c r="AA76" s="49">
             </c>
      <c r="AB76" s="49">
             </c>
      <c r="AC76" s="49">
             </c>
      <c r="AD76" s="49">
             </c>
      <c r="AE76" s="49">
             </c>
      <c r="AF76" s="45" t="n">
        <f>T76+U76+V76+W76+X76+Y76+Z76+AA76+AB76+AC76+AD76+AE76</f>
        <v>0</v>
      </c>
      <c r="AG76" s="50">
             </c>
      <c r="AH76" s="51" t="n">
        <f>$Q76*T76</f>
        <v>0</v>
      </c>
      <c r="AI76" s="51" t="n">
        <f>$Q76*U76</f>
        <v>0</v>
      </c>
      <c r="AJ76" s="51" t="n">
        <f>$Q76*V76</f>
        <v>0</v>
      </c>
      <c r="AK76" s="51" t="n">
        <f>$Q76*W76</f>
        <v>0</v>
      </c>
      <c r="AL76" s="51" t="n">
        <f>$Q76*X76</f>
        <v>0</v>
      </c>
      <c r="AM76" s="51" t="n">
        <f>$Q76*Y76</f>
        <v>0</v>
      </c>
      <c r="AN76" s="51" t="n">
        <f>$Q76*Z76</f>
        <v>0</v>
      </c>
      <c r="AO76" s="52" t="n">
        <f>$Q76*AA76</f>
        <v>0</v>
      </c>
      <c r="AP76" s="52" t="n">
        <f>$Q76*AB76</f>
        <v>0</v>
      </c>
      <c r="AQ76" s="52" t="n">
        <f>$Q76*AC76</f>
        <v>0</v>
      </c>
      <c r="AR76" s="52" t="n">
        <f>$Q76*AD76</f>
        <v>0</v>
      </c>
      <c r="AS76" s="52" t="n">
        <f>$Q76*AE76</f>
        <v>0</v>
      </c>
      <c r="AT76" s="52" t="n">
        <f>SUM(AH76:AS76)</f>
        <v>0</v>
      </c>
      <c r="AU76" s="53">
             </c>
      <c r="AV76" s="54" t="n">
        <f>IF($M76="人民币", $N76*T76*$BJ76/1.13, $N76*T76*$BJ76)</f>
        <v>0</v>
      </c>
      <c r="AW76" s="54" t="n">
        <f>IF($M76="人民币", $N76*U76*$BJ76/1.13, $N76*U76*$BJ76)</f>
        <v>0</v>
      </c>
      <c r="AX76" s="54" t="n">
        <f>IF($M76="人民币", $N76*V76*$BJ76/1.13, $N76*V76*$BJ76)</f>
        <v>0</v>
      </c>
      <c r="AY76" s="54" t="n">
        <f>IF($M76="人民币", $N76*W76*$BJ76/1.13, $N76*W76*$BJ76)</f>
        <v>0</v>
      </c>
      <c r="AZ76" s="54" t="n">
        <f>IF($M76="人民币", $N76*X76*$BJ76/1.13, $N76*X76*$BJ76)</f>
        <v>0</v>
      </c>
      <c r="BA76" s="54" t="n">
        <f>IF($M76="人民币", $N76*Y76*$BJ76/1.13, $N76*Y76*$BJ76)</f>
        <v>0</v>
      </c>
      <c r="BB76" s="54" t="n">
        <f>IF($M76="人民币", $N76*Z76*$BJ76/1.13, $N76*Z76*$BJ76)</f>
        <v>0</v>
      </c>
      <c r="BC76" s="54" t="n">
        <f>IF($M76="人民币", $N76*AA76*$BJ76/1.13, $N76*AA76*$BJ76)</f>
        <v>0</v>
      </c>
      <c r="BD76" s="54" t="n">
        <f>IF($M76="人民币", $N76*AB76*$BJ76/1.13, $N76*AB76*$BJ76)</f>
        <v>0</v>
      </c>
      <c r="BE76" s="54" t="n">
        <f>IF($M76="人民币", $N76*AC76*$BJ76/1.13, $N76*AC76*$BJ76)</f>
        <v>0</v>
      </c>
      <c r="BF76" s="54" t="n">
        <f>IF($M76="人民币", $N76*AD76*$BJ76/1.13, $N76*AD76*$BJ76)</f>
        <v>0</v>
      </c>
      <c r="BG76" s="54" t="n">
        <f>IF($M76="人民币", $N76*AE76*$BJ76/1.13, $N76*AE76*$BJ76)</f>
        <v>0</v>
      </c>
      <c r="BH76" s="55" t="n">
        <f>SUM(AV76:BG76)</f>
        <v>0</v>
      </c>
      <c r="BI76" s="56">
             </c>
      <c r="BJ76" s="57" t="n">
        <v>70</v>
      </c>
      <c r="BK76" s="29" t="n">
        <f>IF(OR(D76="", F76="", J76="", M76=""), 1, 0)</f>
        <v>0</v>
      </c>
      <c r="BL76" s="7">
             </c>
      <c r="BR76" s="7">
             </c>
    </row>
    <row r="77" x14ac:dyDescent="0.25">
      <c r="A77" s="40" t="n">
        <f>ROW()-5</f>
        <v>72</v>
      </c>
      <c r="B77" s="41" t="s">
        <v>44</v>
      </c>
      <c r="C77" s="42" t="s">
        <v>42</v>
      </c>
      <c r="D77" s="43" t="s">
        <v>259</v>
      </c>
      <c r="E77" s="42" t="s">
        <v>42</v>
      </c>
      <c r="F77" s="43" t="s">
        <v>260</v>
      </c>
      <c r="G77" s="44" t="s">
        <v>44</v>
      </c>
      <c r="H77" s="44" t="s">
        <v>44</v>
      </c>
      <c r="I77" s="42" t="s">
        <v>261</v>
      </c>
      <c r="J77" s="42" t="s">
        <v>42</v>
      </c>
      <c r="K77" s="42" t="s">
        <v>42</v>
      </c>
      <c r="L77" s="45" t="n">
        <f>AF77</f>
        <v>0</v>
      </c>
      <c r="M77" s="46" t="s">
        <v>46</v>
      </c>
      <c r="N77" s="58" t="n">
        <v>11111</v>
      </c>
      <c r="O77" s="47" t="n">
        <f>L77*N77*BJ77</f>
        <v>0</v>
      </c>
      <c r="P77" s="48" t="n">
        <f>BH77</f>
        <v>0</v>
      </c>
      <c r="Q77" s="45">
             </c>
      <c r="R77" s="49" t="n">
        <f>L77*Q77</f>
        <v>0</v>
      </c>
      <c r="S77" s="46" t="s">
        <f>IF(I77="粉剂", "千克", IF(I77="", "", "粒"))</f>
        <v>47</v>
      </c>
      <c r="T77" s="49">
             </c>
      <c r="U77" s="49">
             </c>
      <c r="V77" s="49">
             </c>
      <c r="W77" s="49">
             </c>
      <c r="X77" s="49">
             </c>
      <c r="Y77" s="49">
             </c>
      <c r="Z77" s="49">
             </c>
      <c r="AA77" s="49">
             </c>
      <c r="AB77" s="49">
             </c>
      <c r="AC77" s="49">
             </c>
      <c r="AD77" s="49">
             </c>
      <c r="AE77" s="49">
             </c>
      <c r="AF77" s="45" t="n">
        <f>T77+U77+V77+W77+X77+Y77+Z77+AA77+AB77+AC77+AD77+AE77</f>
        <v>0</v>
      </c>
      <c r="AG77" s="50">
             </c>
      <c r="AH77" s="51" t="n">
        <f>$Q77*T77</f>
        <v>0</v>
      </c>
      <c r="AI77" s="51" t="n">
        <f>$Q77*U77</f>
        <v>0</v>
      </c>
      <c r="AJ77" s="51" t="n">
        <f>$Q77*V77</f>
        <v>0</v>
      </c>
      <c r="AK77" s="51" t="n">
        <f>$Q77*W77</f>
        <v>0</v>
      </c>
      <c r="AL77" s="51" t="n">
        <f>$Q77*X77</f>
        <v>0</v>
      </c>
      <c r="AM77" s="51" t="n">
        <f>$Q77*Y77</f>
        <v>0</v>
      </c>
      <c r="AN77" s="51" t="n">
        <f>$Q77*Z77</f>
        <v>0</v>
      </c>
      <c r="AO77" s="52" t="n">
        <f>$Q77*AA77</f>
        <v>0</v>
      </c>
      <c r="AP77" s="52" t="n">
        <f>$Q77*AB77</f>
        <v>0</v>
      </c>
      <c r="AQ77" s="52" t="n">
        <f>$Q77*AC77</f>
        <v>0</v>
      </c>
      <c r="AR77" s="52" t="n">
        <f>$Q77*AD77</f>
        <v>0</v>
      </c>
      <c r="AS77" s="52" t="n">
        <f>$Q77*AE77</f>
        <v>0</v>
      </c>
      <c r="AT77" s="52" t="n">
        <f>SUM(AH77:AS77)</f>
        <v>0</v>
      </c>
      <c r="AU77" s="53">
             </c>
      <c r="AV77" s="54" t="n">
        <f>IF($M77="人民币", $N77*T77*$BJ77/1.13, $N77*T77*$BJ77)</f>
        <v>0</v>
      </c>
      <c r="AW77" s="54" t="n">
        <f>IF($M77="人民币", $N77*U77*$BJ77/1.13, $N77*U77*$BJ77)</f>
        <v>0</v>
      </c>
      <c r="AX77" s="54" t="n">
        <f>IF($M77="人民币", $N77*V77*$BJ77/1.13, $N77*V77*$BJ77)</f>
        <v>0</v>
      </c>
      <c r="AY77" s="54" t="n">
        <f>IF($M77="人民币", $N77*W77*$BJ77/1.13, $N77*W77*$BJ77)</f>
        <v>0</v>
      </c>
      <c r="AZ77" s="54" t="n">
        <f>IF($M77="人民币", $N77*X77*$BJ77/1.13, $N77*X77*$BJ77)</f>
        <v>0</v>
      </c>
      <c r="BA77" s="54" t="n">
        <f>IF($M77="人民币", $N77*Y77*$BJ77/1.13, $N77*Y77*$BJ77)</f>
        <v>0</v>
      </c>
      <c r="BB77" s="54" t="n">
        <f>IF($M77="人民币", $N77*Z77*$BJ77/1.13, $N77*Z77*$BJ77)</f>
        <v>0</v>
      </c>
      <c r="BC77" s="54" t="n">
        <f>IF($M77="人民币", $N77*AA77*$BJ77/1.13, $N77*AA77*$BJ77)</f>
        <v>0</v>
      </c>
      <c r="BD77" s="54" t="n">
        <f>IF($M77="人民币", $N77*AB77*$BJ77/1.13, $N77*AB77*$BJ77)</f>
        <v>0</v>
      </c>
      <c r="BE77" s="54" t="n">
        <f>IF($M77="人民币", $N77*AC77*$BJ77/1.13, $N77*AC77*$BJ77)</f>
        <v>0</v>
      </c>
      <c r="BF77" s="54" t="n">
        <f>IF($M77="人民币", $N77*AD77*$BJ77/1.13, $N77*AD77*$BJ77)</f>
        <v>0</v>
      </c>
      <c r="BG77" s="54" t="n">
        <f>IF($M77="人民币", $N77*AE77*$BJ77/1.13, $N77*AE77*$BJ77)</f>
        <v>0</v>
      </c>
      <c r="BH77" s="55" t="n">
        <f>SUM(AV77:BG77)</f>
        <v>0</v>
      </c>
      <c r="BI77" s="56">
             </c>
      <c r="BJ77" s="57" t="n">
        <v>71</v>
      </c>
      <c r="BK77" s="29" t="n">
        <f>IF(OR(D77="", F77="", J77="", M77=""), 1, 0)</f>
        <v>0</v>
      </c>
      <c r="BL77" s="7">
             </c>
      <c r="BR77" s="7">
             </c>
    </row>
    <row r="78" x14ac:dyDescent="0.25">
      <c r="A78" s="40" t="n">
        <f>ROW()-5</f>
        <v>73</v>
      </c>
      <c r="B78" s="41" t="s">
        <v>44</v>
      </c>
      <c r="C78" s="42" t="s">
        <v>42</v>
      </c>
      <c r="D78" s="43" t="s">
        <v>262</v>
      </c>
      <c r="E78" s="42" t="s">
        <v>42</v>
      </c>
      <c r="F78" s="43" t="s">
        <v>263</v>
      </c>
      <c r="G78" s="44" t="s">
        <v>44</v>
      </c>
      <c r="H78" s="44" t="s">
        <v>44</v>
      </c>
      <c r="I78" s="42" t="s">
        <v>264</v>
      </c>
      <c r="J78" s="42" t="s">
        <v>42</v>
      </c>
      <c r="K78" s="42" t="s">
        <v>42</v>
      </c>
      <c r="L78" s="45" t="n">
        <f>AF78</f>
        <v>0</v>
      </c>
      <c r="M78" s="46" t="s">
        <v>46</v>
      </c>
      <c r="N78" s="58" t="n">
        <v>11111</v>
      </c>
      <c r="O78" s="47" t="n">
        <f>L78*N78*BJ78</f>
        <v>0</v>
      </c>
      <c r="P78" s="48" t="n">
        <f>BH78</f>
        <v>0</v>
      </c>
      <c r="Q78" s="45">
             </c>
      <c r="R78" s="49" t="n">
        <f>L78*Q78</f>
        <v>0</v>
      </c>
      <c r="S78" s="46" t="s">
        <f>IF(I78="粉剂", "千克", IF(I78="", "", "粒"))</f>
        <v>47</v>
      </c>
      <c r="T78" s="49">
             </c>
      <c r="U78" s="49">
             </c>
      <c r="V78" s="49">
             </c>
      <c r="W78" s="49">
             </c>
      <c r="X78" s="49">
             </c>
      <c r="Y78" s="49">
             </c>
      <c r="Z78" s="49">
             </c>
      <c r="AA78" s="49">
             </c>
      <c r="AB78" s="49">
             </c>
      <c r="AC78" s="49">
             </c>
      <c r="AD78" s="49">
             </c>
      <c r="AE78" s="49">
             </c>
      <c r="AF78" s="45" t="n">
        <f>T78+U78+V78+W78+X78+Y78+Z78+AA78+AB78+AC78+AD78+AE78</f>
        <v>0</v>
      </c>
      <c r="AG78" s="50">
             </c>
      <c r="AH78" s="51" t="n">
        <f>$Q78*T78</f>
        <v>0</v>
      </c>
      <c r="AI78" s="51" t="n">
        <f>$Q78*U78</f>
        <v>0</v>
      </c>
      <c r="AJ78" s="51" t="n">
        <f>$Q78*V78</f>
        <v>0</v>
      </c>
      <c r="AK78" s="51" t="n">
        <f>$Q78*W78</f>
        <v>0</v>
      </c>
      <c r="AL78" s="51" t="n">
        <f>$Q78*X78</f>
        <v>0</v>
      </c>
      <c r="AM78" s="51" t="n">
        <f>$Q78*Y78</f>
        <v>0</v>
      </c>
      <c r="AN78" s="51" t="n">
        <f>$Q78*Z78</f>
        <v>0</v>
      </c>
      <c r="AO78" s="52" t="n">
        <f>$Q78*AA78</f>
        <v>0</v>
      </c>
      <c r="AP78" s="52" t="n">
        <f>$Q78*AB78</f>
        <v>0</v>
      </c>
      <c r="AQ78" s="52" t="n">
        <f>$Q78*AC78</f>
        <v>0</v>
      </c>
      <c r="AR78" s="52" t="n">
        <f>$Q78*AD78</f>
        <v>0</v>
      </c>
      <c r="AS78" s="52" t="n">
        <f>$Q78*AE78</f>
        <v>0</v>
      </c>
      <c r="AT78" s="52" t="n">
        <f>SUM(AH78:AS78)</f>
        <v>0</v>
      </c>
      <c r="AU78" s="53">
             </c>
      <c r="AV78" s="54" t="n">
        <f>IF($M78="人民币", $N78*T78*$BJ78/1.13, $N78*T78*$BJ78)</f>
        <v>0</v>
      </c>
      <c r="AW78" s="54" t="n">
        <f>IF($M78="人民币", $N78*U78*$BJ78/1.13, $N78*U78*$BJ78)</f>
        <v>0</v>
      </c>
      <c r="AX78" s="54" t="n">
        <f>IF($M78="人民币", $N78*V78*$BJ78/1.13, $N78*V78*$BJ78)</f>
        <v>0</v>
      </c>
      <c r="AY78" s="54" t="n">
        <f>IF($M78="人民币", $N78*W78*$BJ78/1.13, $N78*W78*$BJ78)</f>
        <v>0</v>
      </c>
      <c r="AZ78" s="54" t="n">
        <f>IF($M78="人民币", $N78*X78*$BJ78/1.13, $N78*X78*$BJ78)</f>
        <v>0</v>
      </c>
      <c r="BA78" s="54" t="n">
        <f>IF($M78="人民币", $N78*Y78*$BJ78/1.13, $N78*Y78*$BJ78)</f>
        <v>0</v>
      </c>
      <c r="BB78" s="54" t="n">
        <f>IF($M78="人民币", $N78*Z78*$BJ78/1.13, $N78*Z78*$BJ78)</f>
        <v>0</v>
      </c>
      <c r="BC78" s="54" t="n">
        <f>IF($M78="人民币", $N78*AA78*$BJ78/1.13, $N78*AA78*$BJ78)</f>
        <v>0</v>
      </c>
      <c r="BD78" s="54" t="n">
        <f>IF($M78="人民币", $N78*AB78*$BJ78/1.13, $N78*AB78*$BJ78)</f>
        <v>0</v>
      </c>
      <c r="BE78" s="54" t="n">
        <f>IF($M78="人民币", $N78*AC78*$BJ78/1.13, $N78*AC78*$BJ78)</f>
        <v>0</v>
      </c>
      <c r="BF78" s="54" t="n">
        <f>IF($M78="人民币", $N78*AD78*$BJ78/1.13, $N78*AD78*$BJ78)</f>
        <v>0</v>
      </c>
      <c r="BG78" s="54" t="n">
        <f>IF($M78="人民币", $N78*AE78*$BJ78/1.13, $N78*AE78*$BJ78)</f>
        <v>0</v>
      </c>
      <c r="BH78" s="55" t="n">
        <f>SUM(AV78:BG78)</f>
        <v>0</v>
      </c>
      <c r="BI78" s="56">
             </c>
      <c r="BJ78" s="57" t="n">
        <v>72</v>
      </c>
      <c r="BK78" s="29" t="n">
        <f>IF(OR(D78="", F78="", J78="", M78=""), 1, 0)</f>
        <v>0</v>
      </c>
      <c r="BL78" s="7">
             </c>
      <c r="BR78" s="7">
             </c>
    </row>
    <row r="79" x14ac:dyDescent="0.25">
      <c r="A79" s="40" t="n">
        <f>ROW()-5</f>
        <v>74</v>
      </c>
      <c r="B79" s="41" t="s">
        <v>44</v>
      </c>
      <c r="C79" s="42" t="s">
        <v>42</v>
      </c>
      <c r="D79" s="43" t="s">
        <v>265</v>
      </c>
      <c r="E79" s="42" t="s">
        <v>42</v>
      </c>
      <c r="F79" s="43" t="s">
        <v>266</v>
      </c>
      <c r="G79" s="44" t="s">
        <v>44</v>
      </c>
      <c r="H79" s="44" t="s">
        <v>44</v>
      </c>
      <c r="I79" s="42" t="s">
        <v>267</v>
      </c>
      <c r="J79" s="42" t="s">
        <v>42</v>
      </c>
      <c r="K79" s="42" t="s">
        <v>42</v>
      </c>
      <c r="L79" s="45" t="n">
        <f>AF79</f>
        <v>0</v>
      </c>
      <c r="M79" s="46" t="s">
        <v>46</v>
      </c>
      <c r="N79" s="58" t="n">
        <v>11111</v>
      </c>
      <c r="O79" s="47" t="n">
        <f>L79*N79*BJ79</f>
        <v>0</v>
      </c>
      <c r="P79" s="48" t="n">
        <f>BH79</f>
        <v>0</v>
      </c>
      <c r="Q79" s="45">
             </c>
      <c r="R79" s="49" t="n">
        <f>L79*Q79</f>
        <v>0</v>
      </c>
      <c r="S79" s="46" t="s">
        <f>IF(I79="粉剂", "千克", IF(I79="", "", "粒"))</f>
        <v>47</v>
      </c>
      <c r="T79" s="49">
             </c>
      <c r="U79" s="49">
             </c>
      <c r="V79" s="49">
             </c>
      <c r="W79" s="49">
             </c>
      <c r="X79" s="49">
             </c>
      <c r="Y79" s="49">
             </c>
      <c r="Z79" s="49">
             </c>
      <c r="AA79" s="49">
             </c>
      <c r="AB79" s="49">
             </c>
      <c r="AC79" s="49">
             </c>
      <c r="AD79" s="49">
             </c>
      <c r="AE79" s="49">
             </c>
      <c r="AF79" s="45" t="n">
        <f>T79+U79+V79+W79+X79+Y79+Z79+AA79+AB79+AC79+AD79+AE79</f>
        <v>0</v>
      </c>
      <c r="AG79" s="50">
             </c>
      <c r="AH79" s="51" t="n">
        <f>$Q79*T79</f>
        <v>0</v>
      </c>
      <c r="AI79" s="51" t="n">
        <f>$Q79*U79</f>
        <v>0</v>
      </c>
      <c r="AJ79" s="51" t="n">
        <f>$Q79*V79</f>
        <v>0</v>
      </c>
      <c r="AK79" s="51" t="n">
        <f>$Q79*W79</f>
        <v>0</v>
      </c>
      <c r="AL79" s="51" t="n">
        <f>$Q79*X79</f>
        <v>0</v>
      </c>
      <c r="AM79" s="51" t="n">
        <f>$Q79*Y79</f>
        <v>0</v>
      </c>
      <c r="AN79" s="51" t="n">
        <f>$Q79*Z79</f>
        <v>0</v>
      </c>
      <c r="AO79" s="52" t="n">
        <f>$Q79*AA79</f>
        <v>0</v>
      </c>
      <c r="AP79" s="52" t="n">
        <f>$Q79*AB79</f>
        <v>0</v>
      </c>
      <c r="AQ79" s="52" t="n">
        <f>$Q79*AC79</f>
        <v>0</v>
      </c>
      <c r="AR79" s="52" t="n">
        <f>$Q79*AD79</f>
        <v>0</v>
      </c>
      <c r="AS79" s="52" t="n">
        <f>$Q79*AE79</f>
        <v>0</v>
      </c>
      <c r="AT79" s="52" t="n">
        <f>SUM(AH79:AS79)</f>
        <v>0</v>
      </c>
      <c r="AU79" s="53">
             </c>
      <c r="AV79" s="54" t="n">
        <f>IF($M79="人民币", $N79*T79*$BJ79/1.13, $N79*T79*$BJ79)</f>
        <v>0</v>
      </c>
      <c r="AW79" s="54" t="n">
        <f>IF($M79="人民币", $N79*U79*$BJ79/1.13, $N79*U79*$BJ79)</f>
        <v>0</v>
      </c>
      <c r="AX79" s="54" t="n">
        <f>IF($M79="人民币", $N79*V79*$BJ79/1.13, $N79*V79*$BJ79)</f>
        <v>0</v>
      </c>
      <c r="AY79" s="54" t="n">
        <f>IF($M79="人民币", $N79*W79*$BJ79/1.13, $N79*W79*$BJ79)</f>
        <v>0</v>
      </c>
      <c r="AZ79" s="54" t="n">
        <f>IF($M79="人民币", $N79*X79*$BJ79/1.13, $N79*X79*$BJ79)</f>
        <v>0</v>
      </c>
      <c r="BA79" s="54" t="n">
        <f>IF($M79="人民币", $N79*Y79*$BJ79/1.13, $N79*Y79*$BJ79)</f>
        <v>0</v>
      </c>
      <c r="BB79" s="54" t="n">
        <f>IF($M79="人民币", $N79*Z79*$BJ79/1.13, $N79*Z79*$BJ79)</f>
        <v>0</v>
      </c>
      <c r="BC79" s="54" t="n">
        <f>IF($M79="人民币", $N79*AA79*$BJ79/1.13, $N79*AA79*$BJ79)</f>
        <v>0</v>
      </c>
      <c r="BD79" s="54" t="n">
        <f>IF($M79="人民币", $N79*AB79*$BJ79/1.13, $N79*AB79*$BJ79)</f>
        <v>0</v>
      </c>
      <c r="BE79" s="54" t="n">
        <f>IF($M79="人民币", $N79*AC79*$BJ79/1.13, $N79*AC79*$BJ79)</f>
        <v>0</v>
      </c>
      <c r="BF79" s="54" t="n">
        <f>IF($M79="人民币", $N79*AD79*$BJ79/1.13, $N79*AD79*$BJ79)</f>
        <v>0</v>
      </c>
      <c r="BG79" s="54" t="n">
        <f>IF($M79="人民币", $N79*AE79*$BJ79/1.13, $N79*AE79*$BJ79)</f>
        <v>0</v>
      </c>
      <c r="BH79" s="55" t="n">
        <f>SUM(AV79:BG79)</f>
        <v>0</v>
      </c>
      <c r="BI79" s="56">
             </c>
      <c r="BJ79" s="57" t="n">
        <v>73</v>
      </c>
      <c r="BK79" s="29" t="n">
        <f>IF(OR(D79="", F79="", J79="", M79=""), 1, 0)</f>
        <v>0</v>
      </c>
      <c r="BL79" s="7">
             </c>
      <c r="BR79" s="7">
             </c>
    </row>
    <row r="80" x14ac:dyDescent="0.25">
      <c r="A80" s="40" t="n">
        <f>ROW()-5</f>
        <v>75</v>
      </c>
      <c r="B80" s="41" t="s">
        <v>44</v>
      </c>
      <c r="C80" s="42" t="s">
        <v>42</v>
      </c>
      <c r="D80" s="43" t="s">
        <v>268</v>
      </c>
      <c r="E80" s="42" t="s">
        <v>42</v>
      </c>
      <c r="F80" s="43" t="s">
        <v>269</v>
      </c>
      <c r="G80" s="44" t="s">
        <v>44</v>
      </c>
      <c r="H80" s="44" t="s">
        <v>44</v>
      </c>
      <c r="I80" s="42" t="s">
        <v>270</v>
      </c>
      <c r="J80" s="42" t="s">
        <v>42</v>
      </c>
      <c r="K80" s="42" t="s">
        <v>42</v>
      </c>
      <c r="L80" s="45" t="n">
        <f>AF80</f>
        <v>0</v>
      </c>
      <c r="M80" s="46" t="s">
        <v>46</v>
      </c>
      <c r="N80" s="58" t="n">
        <v>11111</v>
      </c>
      <c r="O80" s="47" t="n">
        <f>L80*N80*BJ80</f>
        <v>0</v>
      </c>
      <c r="P80" s="48" t="n">
        <f>BH80</f>
        <v>0</v>
      </c>
      <c r="Q80" s="45">
             </c>
      <c r="R80" s="49" t="n">
        <f>L80*Q80</f>
        <v>0</v>
      </c>
      <c r="S80" s="46" t="s">
        <f>IF(I80="粉剂", "千克", IF(I80="", "", "粒"))</f>
        <v>47</v>
      </c>
      <c r="T80" s="49">
             </c>
      <c r="U80" s="49">
             </c>
      <c r="V80" s="49">
             </c>
      <c r="W80" s="49">
             </c>
      <c r="X80" s="49">
             </c>
      <c r="Y80" s="49">
             </c>
      <c r="Z80" s="49">
             </c>
      <c r="AA80" s="49">
             </c>
      <c r="AB80" s="49">
             </c>
      <c r="AC80" s="49">
             </c>
      <c r="AD80" s="49">
             </c>
      <c r="AE80" s="49">
             </c>
      <c r="AF80" s="45" t="n">
        <f>T80+U80+V80+W80+X80+Y80+Z80+AA80+AB80+AC80+AD80+AE80</f>
        <v>0</v>
      </c>
      <c r="AG80" s="50">
             </c>
      <c r="AH80" s="51" t="n">
        <f>$Q80*T80</f>
        <v>0</v>
      </c>
      <c r="AI80" s="51" t="n">
        <f>$Q80*U80</f>
        <v>0</v>
      </c>
      <c r="AJ80" s="51" t="n">
        <f>$Q80*V80</f>
        <v>0</v>
      </c>
      <c r="AK80" s="51" t="n">
        <f>$Q80*W80</f>
        <v>0</v>
      </c>
      <c r="AL80" s="51" t="n">
        <f>$Q80*X80</f>
        <v>0</v>
      </c>
      <c r="AM80" s="51" t="n">
        <f>$Q80*Y80</f>
        <v>0</v>
      </c>
      <c r="AN80" s="51" t="n">
        <f>$Q80*Z80</f>
        <v>0</v>
      </c>
      <c r="AO80" s="52" t="n">
        <f>$Q80*AA80</f>
        <v>0</v>
      </c>
      <c r="AP80" s="52" t="n">
        <f>$Q80*AB80</f>
        <v>0</v>
      </c>
      <c r="AQ80" s="52" t="n">
        <f>$Q80*AC80</f>
        <v>0</v>
      </c>
      <c r="AR80" s="52" t="n">
        <f>$Q80*AD80</f>
        <v>0</v>
      </c>
      <c r="AS80" s="52" t="n">
        <f>$Q80*AE80</f>
        <v>0</v>
      </c>
      <c r="AT80" s="52" t="n">
        <f>SUM(AH80:AS80)</f>
        <v>0</v>
      </c>
      <c r="AU80" s="53">
             </c>
      <c r="AV80" s="54" t="n">
        <f>IF($M80="人民币", $N80*T80*$BJ80/1.13, $N80*T80*$BJ80)</f>
        <v>0</v>
      </c>
      <c r="AW80" s="54" t="n">
        <f>IF($M80="人民币", $N80*U80*$BJ80/1.13, $N80*U80*$BJ80)</f>
        <v>0</v>
      </c>
      <c r="AX80" s="54" t="n">
        <f>IF($M80="人民币", $N80*V80*$BJ80/1.13, $N80*V80*$BJ80)</f>
        <v>0</v>
      </c>
      <c r="AY80" s="54" t="n">
        <f>IF($M80="人民币", $N80*W80*$BJ80/1.13, $N80*W80*$BJ80)</f>
        <v>0</v>
      </c>
      <c r="AZ80" s="54" t="n">
        <f>IF($M80="人民币", $N80*X80*$BJ80/1.13, $N80*X80*$BJ80)</f>
        <v>0</v>
      </c>
      <c r="BA80" s="54" t="n">
        <f>IF($M80="人民币", $N80*Y80*$BJ80/1.13, $N80*Y80*$BJ80)</f>
        <v>0</v>
      </c>
      <c r="BB80" s="54" t="n">
        <f>IF($M80="人民币", $N80*Z80*$BJ80/1.13, $N80*Z80*$BJ80)</f>
        <v>0</v>
      </c>
      <c r="BC80" s="54" t="n">
        <f>IF($M80="人民币", $N80*AA80*$BJ80/1.13, $N80*AA80*$BJ80)</f>
        <v>0</v>
      </c>
      <c r="BD80" s="54" t="n">
        <f>IF($M80="人民币", $N80*AB80*$BJ80/1.13, $N80*AB80*$BJ80)</f>
        <v>0</v>
      </c>
      <c r="BE80" s="54" t="n">
        <f>IF($M80="人民币", $N80*AC80*$BJ80/1.13, $N80*AC80*$BJ80)</f>
        <v>0</v>
      </c>
      <c r="BF80" s="54" t="n">
        <f>IF($M80="人民币", $N80*AD80*$BJ80/1.13, $N80*AD80*$BJ80)</f>
        <v>0</v>
      </c>
      <c r="BG80" s="54" t="n">
        <f>IF($M80="人民币", $N80*AE80*$BJ80/1.13, $N80*AE80*$BJ80)</f>
        <v>0</v>
      </c>
      <c r="BH80" s="55" t="n">
        <f>SUM(AV80:BG80)</f>
        <v>0</v>
      </c>
      <c r="BI80" s="56">
             </c>
      <c r="BJ80" s="57" t="n">
        <v>74</v>
      </c>
      <c r="BK80" s="29" t="n">
        <f>IF(OR(D80="", F80="", J80="", M80=""), 1, 0)</f>
        <v>0</v>
      </c>
      <c r="BL80" s="7">
             </c>
      <c r="BR80" s="7">
             </c>
    </row>
    <row r="81" x14ac:dyDescent="0.25">
      <c r="A81" s="40" t="n">
        <f>ROW()-5</f>
        <v>76</v>
      </c>
      <c r="B81" s="41" t="s">
        <v>44</v>
      </c>
      <c r="C81" s="42" t="s">
        <v>42</v>
      </c>
      <c r="D81" s="43" t="s">
        <v>271</v>
      </c>
      <c r="E81" s="42" t="s">
        <v>42</v>
      </c>
      <c r="F81" s="43" t="s">
        <v>272</v>
      </c>
      <c r="G81" s="44" t="s">
        <v>44</v>
      </c>
      <c r="H81" s="44" t="s">
        <v>44</v>
      </c>
      <c r="I81" s="42" t="s">
        <v>273</v>
      </c>
      <c r="J81" s="42" t="s">
        <v>42</v>
      </c>
      <c r="K81" s="42" t="s">
        <v>42</v>
      </c>
      <c r="L81" s="45" t="n">
        <f>AF81</f>
        <v>0</v>
      </c>
      <c r="M81" s="46" t="s">
        <v>46</v>
      </c>
      <c r="N81" s="58" t="n">
        <v>11111</v>
      </c>
      <c r="O81" s="47" t="n">
        <f>L81*N81*BJ81</f>
        <v>0</v>
      </c>
      <c r="P81" s="48" t="n">
        <f>BH81</f>
        <v>0</v>
      </c>
      <c r="Q81" s="45">
             </c>
      <c r="R81" s="49" t="n">
        <f>L81*Q81</f>
        <v>0</v>
      </c>
      <c r="S81" s="46" t="s">
        <f>IF(I81="粉剂", "千克", IF(I81="", "", "粒"))</f>
        <v>47</v>
      </c>
      <c r="T81" s="49">
             </c>
      <c r="U81" s="49">
             </c>
      <c r="V81" s="49">
             </c>
      <c r="W81" s="49">
             </c>
      <c r="X81" s="49">
             </c>
      <c r="Y81" s="49">
             </c>
      <c r="Z81" s="49">
             </c>
      <c r="AA81" s="49">
             </c>
      <c r="AB81" s="49">
             </c>
      <c r="AC81" s="49">
             </c>
      <c r="AD81" s="49">
             </c>
      <c r="AE81" s="49">
             </c>
      <c r="AF81" s="45" t="n">
        <f>T81+U81+V81+W81+X81+Y81+Z81+AA81+AB81+AC81+AD81+AE81</f>
        <v>0</v>
      </c>
      <c r="AG81" s="50">
             </c>
      <c r="AH81" s="51" t="n">
        <f>$Q81*T81</f>
        <v>0</v>
      </c>
      <c r="AI81" s="51" t="n">
        <f>$Q81*U81</f>
        <v>0</v>
      </c>
      <c r="AJ81" s="51" t="n">
        <f>$Q81*V81</f>
        <v>0</v>
      </c>
      <c r="AK81" s="51" t="n">
        <f>$Q81*W81</f>
        <v>0</v>
      </c>
      <c r="AL81" s="51" t="n">
        <f>$Q81*X81</f>
        <v>0</v>
      </c>
      <c r="AM81" s="51" t="n">
        <f>$Q81*Y81</f>
        <v>0</v>
      </c>
      <c r="AN81" s="51" t="n">
        <f>$Q81*Z81</f>
        <v>0</v>
      </c>
      <c r="AO81" s="52" t="n">
        <f>$Q81*AA81</f>
        <v>0</v>
      </c>
      <c r="AP81" s="52" t="n">
        <f>$Q81*AB81</f>
        <v>0</v>
      </c>
      <c r="AQ81" s="52" t="n">
        <f>$Q81*AC81</f>
        <v>0</v>
      </c>
      <c r="AR81" s="52" t="n">
        <f>$Q81*AD81</f>
        <v>0</v>
      </c>
      <c r="AS81" s="52" t="n">
        <f>$Q81*AE81</f>
        <v>0</v>
      </c>
      <c r="AT81" s="52" t="n">
        <f>SUM(AH81:AS81)</f>
        <v>0</v>
      </c>
      <c r="AU81" s="53">
             </c>
      <c r="AV81" s="54" t="n">
        <f>IF($M81="人民币", $N81*T81*$BJ81/1.13, $N81*T81*$BJ81)</f>
        <v>0</v>
      </c>
      <c r="AW81" s="54" t="n">
        <f>IF($M81="人民币", $N81*U81*$BJ81/1.13, $N81*U81*$BJ81)</f>
        <v>0</v>
      </c>
      <c r="AX81" s="54" t="n">
        <f>IF($M81="人民币", $N81*V81*$BJ81/1.13, $N81*V81*$BJ81)</f>
        <v>0</v>
      </c>
      <c r="AY81" s="54" t="n">
        <f>IF($M81="人民币", $N81*W81*$BJ81/1.13, $N81*W81*$BJ81)</f>
        <v>0</v>
      </c>
      <c r="AZ81" s="54" t="n">
        <f>IF($M81="人民币", $N81*X81*$BJ81/1.13, $N81*X81*$BJ81)</f>
        <v>0</v>
      </c>
      <c r="BA81" s="54" t="n">
        <f>IF($M81="人民币", $N81*Y81*$BJ81/1.13, $N81*Y81*$BJ81)</f>
        <v>0</v>
      </c>
      <c r="BB81" s="54" t="n">
        <f>IF($M81="人民币", $N81*Z81*$BJ81/1.13, $N81*Z81*$BJ81)</f>
        <v>0</v>
      </c>
      <c r="BC81" s="54" t="n">
        <f>IF($M81="人民币", $N81*AA81*$BJ81/1.13, $N81*AA81*$BJ81)</f>
        <v>0</v>
      </c>
      <c r="BD81" s="54" t="n">
        <f>IF($M81="人民币", $N81*AB81*$BJ81/1.13, $N81*AB81*$BJ81)</f>
        <v>0</v>
      </c>
      <c r="BE81" s="54" t="n">
        <f>IF($M81="人民币", $N81*AC81*$BJ81/1.13, $N81*AC81*$BJ81)</f>
        <v>0</v>
      </c>
      <c r="BF81" s="54" t="n">
        <f>IF($M81="人民币", $N81*AD81*$BJ81/1.13, $N81*AD81*$BJ81)</f>
        <v>0</v>
      </c>
      <c r="BG81" s="54" t="n">
        <f>IF($M81="人民币", $N81*AE81*$BJ81/1.13, $N81*AE81*$BJ81)</f>
        <v>0</v>
      </c>
      <c r="BH81" s="55" t="n">
        <f>SUM(AV81:BG81)</f>
        <v>0</v>
      </c>
      <c r="BI81" s="56">
             </c>
      <c r="BJ81" s="57" t="n">
        <v>75</v>
      </c>
      <c r="BK81" s="29" t="n">
        <f>IF(OR(D81="", F81="", J81="", M81=""), 1, 0)</f>
        <v>0</v>
      </c>
      <c r="BL81" s="7">
             </c>
      <c r="BR81" s="7">
             </c>
    </row>
    <row r="82" x14ac:dyDescent="0.25">
      <c r="A82" s="40" t="n">
        <f>ROW()-5</f>
        <v>77</v>
      </c>
      <c r="B82" s="41" t="s">
        <v>44</v>
      </c>
      <c r="C82" s="42" t="s">
        <v>42</v>
      </c>
      <c r="D82" s="43" t="s">
        <v>274</v>
      </c>
      <c r="E82" s="42" t="s">
        <v>42</v>
      </c>
      <c r="F82" s="43" t="s">
        <v>275</v>
      </c>
      <c r="G82" s="44" t="s">
        <v>44</v>
      </c>
      <c r="H82" s="44" t="s">
        <v>44</v>
      </c>
      <c r="I82" s="42" t="s">
        <v>276</v>
      </c>
      <c r="J82" s="42" t="s">
        <v>42</v>
      </c>
      <c r="K82" s="42" t="s">
        <v>42</v>
      </c>
      <c r="L82" s="45" t="n">
        <f>AF82</f>
        <v>0</v>
      </c>
      <c r="M82" s="46" t="s">
        <v>46</v>
      </c>
      <c r="N82" s="58" t="n">
        <v>11111</v>
      </c>
      <c r="O82" s="47" t="n">
        <f>L82*N82*BJ82</f>
        <v>0</v>
      </c>
      <c r="P82" s="48" t="n">
        <f>BH82</f>
        <v>0</v>
      </c>
      <c r="Q82" s="45">
             </c>
      <c r="R82" s="49" t="n">
        <f>L82*Q82</f>
        <v>0</v>
      </c>
      <c r="S82" s="46" t="s">
        <f>IF(I82="粉剂", "千克", IF(I82="", "", "粒"))</f>
        <v>47</v>
      </c>
      <c r="T82" s="49">
             </c>
      <c r="U82" s="49">
             </c>
      <c r="V82" s="49">
             </c>
      <c r="W82" s="49">
             </c>
      <c r="X82" s="49">
             </c>
      <c r="Y82" s="49">
             </c>
      <c r="Z82" s="49">
             </c>
      <c r="AA82" s="49">
             </c>
      <c r="AB82" s="49">
             </c>
      <c r="AC82" s="49">
             </c>
      <c r="AD82" s="49">
             </c>
      <c r="AE82" s="49">
             </c>
      <c r="AF82" s="45" t="n">
        <f>T82+U82+V82+W82+X82+Y82+Z82+AA82+AB82+AC82+AD82+AE82</f>
        <v>0</v>
      </c>
      <c r="AG82" s="50">
             </c>
      <c r="AH82" s="51" t="n">
        <f>$Q82*T82</f>
        <v>0</v>
      </c>
      <c r="AI82" s="51" t="n">
        <f>$Q82*U82</f>
        <v>0</v>
      </c>
      <c r="AJ82" s="51" t="n">
        <f>$Q82*V82</f>
        <v>0</v>
      </c>
      <c r="AK82" s="51" t="n">
        <f>$Q82*W82</f>
        <v>0</v>
      </c>
      <c r="AL82" s="51" t="n">
        <f>$Q82*X82</f>
        <v>0</v>
      </c>
      <c r="AM82" s="51" t="n">
        <f>$Q82*Y82</f>
        <v>0</v>
      </c>
      <c r="AN82" s="51" t="n">
        <f>$Q82*Z82</f>
        <v>0</v>
      </c>
      <c r="AO82" s="52" t="n">
        <f>$Q82*AA82</f>
        <v>0</v>
      </c>
      <c r="AP82" s="52" t="n">
        <f>$Q82*AB82</f>
        <v>0</v>
      </c>
      <c r="AQ82" s="52" t="n">
        <f>$Q82*AC82</f>
        <v>0</v>
      </c>
      <c r="AR82" s="52" t="n">
        <f>$Q82*AD82</f>
        <v>0</v>
      </c>
      <c r="AS82" s="52" t="n">
        <f>$Q82*AE82</f>
        <v>0</v>
      </c>
      <c r="AT82" s="52" t="n">
        <f>SUM(AH82:AS82)</f>
        <v>0</v>
      </c>
      <c r="AU82" s="53">
             </c>
      <c r="AV82" s="54" t="n">
        <f>IF($M82="人民币", $N82*T82*$BJ82/1.13, $N82*T82*$BJ82)</f>
        <v>0</v>
      </c>
      <c r="AW82" s="54" t="n">
        <f>IF($M82="人民币", $N82*U82*$BJ82/1.13, $N82*U82*$BJ82)</f>
        <v>0</v>
      </c>
      <c r="AX82" s="54" t="n">
        <f>IF($M82="人民币", $N82*V82*$BJ82/1.13, $N82*V82*$BJ82)</f>
        <v>0</v>
      </c>
      <c r="AY82" s="54" t="n">
        <f>IF($M82="人民币", $N82*W82*$BJ82/1.13, $N82*W82*$BJ82)</f>
        <v>0</v>
      </c>
      <c r="AZ82" s="54" t="n">
        <f>IF($M82="人民币", $N82*X82*$BJ82/1.13, $N82*X82*$BJ82)</f>
        <v>0</v>
      </c>
      <c r="BA82" s="54" t="n">
        <f>IF($M82="人民币", $N82*Y82*$BJ82/1.13, $N82*Y82*$BJ82)</f>
        <v>0</v>
      </c>
      <c r="BB82" s="54" t="n">
        <f>IF($M82="人民币", $N82*Z82*$BJ82/1.13, $N82*Z82*$BJ82)</f>
        <v>0</v>
      </c>
      <c r="BC82" s="54" t="n">
        <f>IF($M82="人民币", $N82*AA82*$BJ82/1.13, $N82*AA82*$BJ82)</f>
        <v>0</v>
      </c>
      <c r="BD82" s="54" t="n">
        <f>IF($M82="人民币", $N82*AB82*$BJ82/1.13, $N82*AB82*$BJ82)</f>
        <v>0</v>
      </c>
      <c r="BE82" s="54" t="n">
        <f>IF($M82="人民币", $N82*AC82*$BJ82/1.13, $N82*AC82*$BJ82)</f>
        <v>0</v>
      </c>
      <c r="BF82" s="54" t="n">
        <f>IF($M82="人民币", $N82*AD82*$BJ82/1.13, $N82*AD82*$BJ82)</f>
        <v>0</v>
      </c>
      <c r="BG82" s="54" t="n">
        <f>IF($M82="人民币", $N82*AE82*$BJ82/1.13, $N82*AE82*$BJ82)</f>
        <v>0</v>
      </c>
      <c r="BH82" s="55" t="n">
        <f>SUM(AV82:BG82)</f>
        <v>0</v>
      </c>
      <c r="BI82" s="56">
             </c>
      <c r="BJ82" s="57" t="n">
        <v>76</v>
      </c>
      <c r="BK82" s="29" t="n">
        <f>IF(OR(D82="", F82="", J82="", M82=""), 1, 0)</f>
        <v>0</v>
      </c>
      <c r="BL82" s="7">
             </c>
      <c r="BR82" s="7">
             </c>
    </row>
    <row r="83" x14ac:dyDescent="0.25">
      <c r="A83" s="40" t="n">
        <f>ROW()-5</f>
        <v>78</v>
      </c>
      <c r="B83" s="41" t="s">
        <v>44</v>
      </c>
      <c r="C83" s="42" t="s">
        <v>42</v>
      </c>
      <c r="D83" s="43" t="s">
        <v>277</v>
      </c>
      <c r="E83" s="42" t="s">
        <v>42</v>
      </c>
      <c r="F83" s="43" t="s">
        <v>278</v>
      </c>
      <c r="G83" s="44" t="s">
        <v>44</v>
      </c>
      <c r="H83" s="44" t="s">
        <v>44</v>
      </c>
      <c r="I83" s="42" t="s">
        <v>279</v>
      </c>
      <c r="J83" s="42" t="s">
        <v>42</v>
      </c>
      <c r="K83" s="42" t="s">
        <v>42</v>
      </c>
      <c r="L83" s="45" t="n">
        <f>AF83</f>
        <v>0</v>
      </c>
      <c r="M83" s="46" t="s">
        <v>46</v>
      </c>
      <c r="N83" s="58" t="n">
        <v>11111</v>
      </c>
      <c r="O83" s="47" t="n">
        <f>L83*N83*BJ83</f>
        <v>0</v>
      </c>
      <c r="P83" s="48" t="n">
        <f>BH83</f>
        <v>0</v>
      </c>
      <c r="Q83" s="45">
             </c>
      <c r="R83" s="49" t="n">
        <f>L83*Q83</f>
        <v>0</v>
      </c>
      <c r="S83" s="46" t="s">
        <f>IF(I83="粉剂", "千克", IF(I83="", "", "粒"))</f>
        <v>47</v>
      </c>
      <c r="T83" s="49">
             </c>
      <c r="U83" s="49">
             </c>
      <c r="V83" s="49">
             </c>
      <c r="W83" s="49">
             </c>
      <c r="X83" s="49">
             </c>
      <c r="Y83" s="49">
             </c>
      <c r="Z83" s="49">
             </c>
      <c r="AA83" s="49">
             </c>
      <c r="AB83" s="49">
             </c>
      <c r="AC83" s="49">
             </c>
      <c r="AD83" s="49">
             </c>
      <c r="AE83" s="49">
             </c>
      <c r="AF83" s="45" t="n">
        <f>T83+U83+V83+W83+X83+Y83+Z83+AA83+AB83+AC83+AD83+AE83</f>
        <v>0</v>
      </c>
      <c r="AG83" s="50">
             </c>
      <c r="AH83" s="51" t="n">
        <f>$Q83*T83</f>
        <v>0</v>
      </c>
      <c r="AI83" s="51" t="n">
        <f>$Q83*U83</f>
        <v>0</v>
      </c>
      <c r="AJ83" s="51" t="n">
        <f>$Q83*V83</f>
        <v>0</v>
      </c>
      <c r="AK83" s="51" t="n">
        <f>$Q83*W83</f>
        <v>0</v>
      </c>
      <c r="AL83" s="51" t="n">
        <f>$Q83*X83</f>
        <v>0</v>
      </c>
      <c r="AM83" s="51" t="n">
        <f>$Q83*Y83</f>
        <v>0</v>
      </c>
      <c r="AN83" s="51" t="n">
        <f>$Q83*Z83</f>
        <v>0</v>
      </c>
      <c r="AO83" s="52" t="n">
        <f>$Q83*AA83</f>
        <v>0</v>
      </c>
      <c r="AP83" s="52" t="n">
        <f>$Q83*AB83</f>
        <v>0</v>
      </c>
      <c r="AQ83" s="52" t="n">
        <f>$Q83*AC83</f>
        <v>0</v>
      </c>
      <c r="AR83" s="52" t="n">
        <f>$Q83*AD83</f>
        <v>0</v>
      </c>
      <c r="AS83" s="52" t="n">
        <f>$Q83*AE83</f>
        <v>0</v>
      </c>
      <c r="AT83" s="52" t="n">
        <f>SUM(AH83:AS83)</f>
        <v>0</v>
      </c>
      <c r="AU83" s="53">
             </c>
      <c r="AV83" s="54" t="n">
        <f>IF($M83="人民币", $N83*T83*$BJ83/1.13, $N83*T83*$BJ83)</f>
        <v>0</v>
      </c>
      <c r="AW83" s="54" t="n">
        <f>IF($M83="人民币", $N83*U83*$BJ83/1.13, $N83*U83*$BJ83)</f>
        <v>0</v>
      </c>
      <c r="AX83" s="54" t="n">
        <f>IF($M83="人民币", $N83*V83*$BJ83/1.13, $N83*V83*$BJ83)</f>
        <v>0</v>
      </c>
      <c r="AY83" s="54" t="n">
        <f>IF($M83="人民币", $N83*W83*$BJ83/1.13, $N83*W83*$BJ83)</f>
        <v>0</v>
      </c>
      <c r="AZ83" s="54" t="n">
        <f>IF($M83="人民币", $N83*X83*$BJ83/1.13, $N83*X83*$BJ83)</f>
        <v>0</v>
      </c>
      <c r="BA83" s="54" t="n">
        <f>IF($M83="人民币", $N83*Y83*$BJ83/1.13, $N83*Y83*$BJ83)</f>
        <v>0</v>
      </c>
      <c r="BB83" s="54" t="n">
        <f>IF($M83="人民币", $N83*Z83*$BJ83/1.13, $N83*Z83*$BJ83)</f>
        <v>0</v>
      </c>
      <c r="BC83" s="54" t="n">
        <f>IF($M83="人民币", $N83*AA83*$BJ83/1.13, $N83*AA83*$BJ83)</f>
        <v>0</v>
      </c>
      <c r="BD83" s="54" t="n">
        <f>IF($M83="人民币", $N83*AB83*$BJ83/1.13, $N83*AB83*$BJ83)</f>
        <v>0</v>
      </c>
      <c r="BE83" s="54" t="n">
        <f>IF($M83="人民币", $N83*AC83*$BJ83/1.13, $N83*AC83*$BJ83)</f>
        <v>0</v>
      </c>
      <c r="BF83" s="54" t="n">
        <f>IF($M83="人民币", $N83*AD83*$BJ83/1.13, $N83*AD83*$BJ83)</f>
        <v>0</v>
      </c>
      <c r="BG83" s="54" t="n">
        <f>IF($M83="人民币", $N83*AE83*$BJ83/1.13, $N83*AE83*$BJ83)</f>
        <v>0</v>
      </c>
      <c r="BH83" s="55" t="n">
        <f>SUM(AV83:BG83)</f>
        <v>0</v>
      </c>
      <c r="BI83" s="56">
             </c>
      <c r="BJ83" s="57" t="n">
        <v>77</v>
      </c>
      <c r="BK83" s="29" t="n">
        <f>IF(OR(D83="", F83="", J83="", M83=""), 1, 0)</f>
        <v>0</v>
      </c>
      <c r="BL83" s="7">
             </c>
      <c r="BR83" s="7">
             </c>
    </row>
    <row r="84" x14ac:dyDescent="0.25">
      <c r="A84" s="40" t="n">
        <f>ROW()-5</f>
        <v>79</v>
      </c>
      <c r="B84" s="41" t="s">
        <v>44</v>
      </c>
      <c r="C84" s="42" t="s">
        <v>42</v>
      </c>
      <c r="D84" s="43" t="s">
        <v>280</v>
      </c>
      <c r="E84" s="42" t="s">
        <v>42</v>
      </c>
      <c r="F84" s="43" t="s">
        <v>281</v>
      </c>
      <c r="G84" s="44" t="s">
        <v>44</v>
      </c>
      <c r="H84" s="44" t="s">
        <v>44</v>
      </c>
      <c r="I84" s="42" t="s">
        <v>282</v>
      </c>
      <c r="J84" s="42" t="s">
        <v>42</v>
      </c>
      <c r="K84" s="42" t="s">
        <v>42</v>
      </c>
      <c r="L84" s="45" t="n">
        <f>AF84</f>
        <v>0</v>
      </c>
      <c r="M84" s="46" t="s">
        <v>46</v>
      </c>
      <c r="N84" s="58" t="n">
        <v>11111</v>
      </c>
      <c r="O84" s="47" t="n">
        <f>L84*N84*BJ84</f>
        <v>0</v>
      </c>
      <c r="P84" s="48" t="n">
        <f>BH84</f>
        <v>0</v>
      </c>
      <c r="Q84" s="45">
             </c>
      <c r="R84" s="49" t="n">
        <f>L84*Q84</f>
        <v>0</v>
      </c>
      <c r="S84" s="46" t="s">
        <f>IF(I84="粉剂", "千克", IF(I84="", "", "粒"))</f>
        <v>47</v>
      </c>
      <c r="T84" s="49">
             </c>
      <c r="U84" s="49">
             </c>
      <c r="V84" s="49">
             </c>
      <c r="W84" s="49">
             </c>
      <c r="X84" s="49">
             </c>
      <c r="Y84" s="49">
             </c>
      <c r="Z84" s="49">
             </c>
      <c r="AA84" s="49">
             </c>
      <c r="AB84" s="49">
             </c>
      <c r="AC84" s="49">
             </c>
      <c r="AD84" s="49">
             </c>
      <c r="AE84" s="49">
             </c>
      <c r="AF84" s="45" t="n">
        <f>T84+U84+V84+W84+X84+Y84+Z84+AA84+AB84+AC84+AD84+AE84</f>
        <v>0</v>
      </c>
      <c r="AG84" s="50">
             </c>
      <c r="AH84" s="51" t="n">
        <f>$Q84*T84</f>
        <v>0</v>
      </c>
      <c r="AI84" s="51" t="n">
        <f>$Q84*U84</f>
        <v>0</v>
      </c>
      <c r="AJ84" s="51" t="n">
        <f>$Q84*V84</f>
        <v>0</v>
      </c>
      <c r="AK84" s="51" t="n">
        <f>$Q84*W84</f>
        <v>0</v>
      </c>
      <c r="AL84" s="51" t="n">
        <f>$Q84*X84</f>
        <v>0</v>
      </c>
      <c r="AM84" s="51" t="n">
        <f>$Q84*Y84</f>
        <v>0</v>
      </c>
      <c r="AN84" s="51" t="n">
        <f>$Q84*Z84</f>
        <v>0</v>
      </c>
      <c r="AO84" s="52" t="n">
        <f>$Q84*AA84</f>
        <v>0</v>
      </c>
      <c r="AP84" s="52" t="n">
        <f>$Q84*AB84</f>
        <v>0</v>
      </c>
      <c r="AQ84" s="52" t="n">
        <f>$Q84*AC84</f>
        <v>0</v>
      </c>
      <c r="AR84" s="52" t="n">
        <f>$Q84*AD84</f>
        <v>0</v>
      </c>
      <c r="AS84" s="52" t="n">
        <f>$Q84*AE84</f>
        <v>0</v>
      </c>
      <c r="AT84" s="52" t="n">
        <f>SUM(AH84:AS84)</f>
        <v>0</v>
      </c>
      <c r="AU84" s="53">
             </c>
      <c r="AV84" s="54" t="n">
        <f>IF($M84="人民币", $N84*T84*$BJ84/1.13, $N84*T84*$BJ84)</f>
        <v>0</v>
      </c>
      <c r="AW84" s="54" t="n">
        <f>IF($M84="人民币", $N84*U84*$BJ84/1.13, $N84*U84*$BJ84)</f>
        <v>0</v>
      </c>
      <c r="AX84" s="54" t="n">
        <f>IF($M84="人民币", $N84*V84*$BJ84/1.13, $N84*V84*$BJ84)</f>
        <v>0</v>
      </c>
      <c r="AY84" s="54" t="n">
        <f>IF($M84="人民币", $N84*W84*$BJ84/1.13, $N84*W84*$BJ84)</f>
        <v>0</v>
      </c>
      <c r="AZ84" s="54" t="n">
        <f>IF($M84="人民币", $N84*X84*$BJ84/1.13, $N84*X84*$BJ84)</f>
        <v>0</v>
      </c>
      <c r="BA84" s="54" t="n">
        <f>IF($M84="人民币", $N84*Y84*$BJ84/1.13, $N84*Y84*$BJ84)</f>
        <v>0</v>
      </c>
      <c r="BB84" s="54" t="n">
        <f>IF($M84="人民币", $N84*Z84*$BJ84/1.13, $N84*Z84*$BJ84)</f>
        <v>0</v>
      </c>
      <c r="BC84" s="54" t="n">
        <f>IF($M84="人民币", $N84*AA84*$BJ84/1.13, $N84*AA84*$BJ84)</f>
        <v>0</v>
      </c>
      <c r="BD84" s="54" t="n">
        <f>IF($M84="人民币", $N84*AB84*$BJ84/1.13, $N84*AB84*$BJ84)</f>
        <v>0</v>
      </c>
      <c r="BE84" s="54" t="n">
        <f>IF($M84="人民币", $N84*AC84*$BJ84/1.13, $N84*AC84*$BJ84)</f>
        <v>0</v>
      </c>
      <c r="BF84" s="54" t="n">
        <f>IF($M84="人民币", $N84*AD84*$BJ84/1.13, $N84*AD84*$BJ84)</f>
        <v>0</v>
      </c>
      <c r="BG84" s="54" t="n">
        <f>IF($M84="人民币", $N84*AE84*$BJ84/1.13, $N84*AE84*$BJ84)</f>
        <v>0</v>
      </c>
      <c r="BH84" s="55" t="n">
        <f>SUM(AV84:BG84)</f>
        <v>0</v>
      </c>
      <c r="BI84" s="56">
             </c>
      <c r="BJ84" s="57" t="n">
        <v>78</v>
      </c>
      <c r="BK84" s="29" t="n">
        <f>IF(OR(D84="", F84="", J84="", M84=""), 1, 0)</f>
        <v>0</v>
      </c>
      <c r="BL84" s="7">
             </c>
      <c r="BR84" s="7">
             </c>
    </row>
    <row r="85" x14ac:dyDescent="0.25">
      <c r="A85" s="40" t="n">
        <f>ROW()-5</f>
        <v>80</v>
      </c>
      <c r="B85" s="41" t="s">
        <v>44</v>
      </c>
      <c r="C85" s="42" t="s">
        <v>42</v>
      </c>
      <c r="D85" s="43" t="s">
        <v>283</v>
      </c>
      <c r="E85" s="42" t="s">
        <v>42</v>
      </c>
      <c r="F85" s="43" t="s">
        <v>284</v>
      </c>
      <c r="G85" s="44" t="s">
        <v>44</v>
      </c>
      <c r="H85" s="44" t="s">
        <v>44</v>
      </c>
      <c r="I85" s="42" t="s">
        <v>285</v>
      </c>
      <c r="J85" s="42" t="s">
        <v>42</v>
      </c>
      <c r="K85" s="42" t="s">
        <v>42</v>
      </c>
      <c r="L85" s="45" t="n">
        <f>AF85</f>
        <v>0</v>
      </c>
      <c r="M85" s="46" t="s">
        <v>46</v>
      </c>
      <c r="N85" s="58" t="n">
        <v>11111</v>
      </c>
      <c r="O85" s="47" t="n">
        <f>L85*N85*BJ85</f>
        <v>0</v>
      </c>
      <c r="P85" s="48" t="n">
        <f>BH85</f>
        <v>0</v>
      </c>
      <c r="Q85" s="45">
             </c>
      <c r="R85" s="49" t="n">
        <f>L85*Q85</f>
        <v>0</v>
      </c>
      <c r="S85" s="46" t="s">
        <f>IF(I85="粉剂", "千克", IF(I85="", "", "粒"))</f>
        <v>47</v>
      </c>
      <c r="T85" s="49">
             </c>
      <c r="U85" s="49">
             </c>
      <c r="V85" s="49">
             </c>
      <c r="W85" s="49">
             </c>
      <c r="X85" s="49">
             </c>
      <c r="Y85" s="49">
             </c>
      <c r="Z85" s="49">
             </c>
      <c r="AA85" s="49">
             </c>
      <c r="AB85" s="49">
             </c>
      <c r="AC85" s="49">
             </c>
      <c r="AD85" s="49">
             </c>
      <c r="AE85" s="49">
             </c>
      <c r="AF85" s="45" t="n">
        <f>T85+U85+V85+W85+X85+Y85+Z85+AA85+AB85+AC85+AD85+AE85</f>
        <v>0</v>
      </c>
      <c r="AG85" s="50">
             </c>
      <c r="AH85" s="51" t="n">
        <f>$Q85*T85</f>
        <v>0</v>
      </c>
      <c r="AI85" s="51" t="n">
        <f>$Q85*U85</f>
        <v>0</v>
      </c>
      <c r="AJ85" s="51" t="n">
        <f>$Q85*V85</f>
        <v>0</v>
      </c>
      <c r="AK85" s="51" t="n">
        <f>$Q85*W85</f>
        <v>0</v>
      </c>
      <c r="AL85" s="51" t="n">
        <f>$Q85*X85</f>
        <v>0</v>
      </c>
      <c r="AM85" s="51" t="n">
        <f>$Q85*Y85</f>
        <v>0</v>
      </c>
      <c r="AN85" s="51" t="n">
        <f>$Q85*Z85</f>
        <v>0</v>
      </c>
      <c r="AO85" s="52" t="n">
        <f>$Q85*AA85</f>
        <v>0</v>
      </c>
      <c r="AP85" s="52" t="n">
        <f>$Q85*AB85</f>
        <v>0</v>
      </c>
      <c r="AQ85" s="52" t="n">
        <f>$Q85*AC85</f>
        <v>0</v>
      </c>
      <c r="AR85" s="52" t="n">
        <f>$Q85*AD85</f>
        <v>0</v>
      </c>
      <c r="AS85" s="52" t="n">
        <f>$Q85*AE85</f>
        <v>0</v>
      </c>
      <c r="AT85" s="52" t="n">
        <f>SUM(AH85:AS85)</f>
        <v>0</v>
      </c>
      <c r="AU85" s="53">
             </c>
      <c r="AV85" s="54" t="n">
        <f>IF($M85="人民币", $N85*T85*$BJ85/1.13, $N85*T85*$BJ85)</f>
        <v>0</v>
      </c>
      <c r="AW85" s="54" t="n">
        <f>IF($M85="人民币", $N85*U85*$BJ85/1.13, $N85*U85*$BJ85)</f>
        <v>0</v>
      </c>
      <c r="AX85" s="54" t="n">
        <f>IF($M85="人民币", $N85*V85*$BJ85/1.13, $N85*V85*$BJ85)</f>
        <v>0</v>
      </c>
      <c r="AY85" s="54" t="n">
        <f>IF($M85="人民币", $N85*W85*$BJ85/1.13, $N85*W85*$BJ85)</f>
        <v>0</v>
      </c>
      <c r="AZ85" s="54" t="n">
        <f>IF($M85="人民币", $N85*X85*$BJ85/1.13, $N85*X85*$BJ85)</f>
        <v>0</v>
      </c>
      <c r="BA85" s="54" t="n">
        <f>IF($M85="人民币", $N85*Y85*$BJ85/1.13, $N85*Y85*$BJ85)</f>
        <v>0</v>
      </c>
      <c r="BB85" s="54" t="n">
        <f>IF($M85="人民币", $N85*Z85*$BJ85/1.13, $N85*Z85*$BJ85)</f>
        <v>0</v>
      </c>
      <c r="BC85" s="54" t="n">
        <f>IF($M85="人民币", $N85*AA85*$BJ85/1.13, $N85*AA85*$BJ85)</f>
        <v>0</v>
      </c>
      <c r="BD85" s="54" t="n">
        <f>IF($M85="人民币", $N85*AB85*$BJ85/1.13, $N85*AB85*$BJ85)</f>
        <v>0</v>
      </c>
      <c r="BE85" s="54" t="n">
        <f>IF($M85="人民币", $N85*AC85*$BJ85/1.13, $N85*AC85*$BJ85)</f>
        <v>0</v>
      </c>
      <c r="BF85" s="54" t="n">
        <f>IF($M85="人民币", $N85*AD85*$BJ85/1.13, $N85*AD85*$BJ85)</f>
        <v>0</v>
      </c>
      <c r="BG85" s="54" t="n">
        <f>IF($M85="人民币", $N85*AE85*$BJ85/1.13, $N85*AE85*$BJ85)</f>
        <v>0</v>
      </c>
      <c r="BH85" s="55" t="n">
        <f>SUM(AV85:BG85)</f>
        <v>0</v>
      </c>
      <c r="BI85" s="56">
             </c>
      <c r="BJ85" s="57" t="n">
        <v>79</v>
      </c>
      <c r="BK85" s="29" t="n">
        <f>IF(OR(D85="", F85="", J85="", M85=""), 1, 0)</f>
        <v>0</v>
      </c>
      <c r="BL85" s="7">
             </c>
      <c r="BR85" s="7">
             </c>
    </row>
    <row r="86" x14ac:dyDescent="0.25">
      <c r="A86" s="40" t="n">
        <f>ROW()-5</f>
        <v>81</v>
      </c>
      <c r="B86" s="41" t="s">
        <v>44</v>
      </c>
      <c r="C86" s="42" t="s">
        <v>42</v>
      </c>
      <c r="D86" s="43" t="s">
        <v>286</v>
      </c>
      <c r="E86" s="42" t="s">
        <v>42</v>
      </c>
      <c r="F86" s="43" t="s">
        <v>287</v>
      </c>
      <c r="G86" s="44" t="s">
        <v>44</v>
      </c>
      <c r="H86" s="44" t="s">
        <v>44</v>
      </c>
      <c r="I86" s="42" t="s">
        <v>288</v>
      </c>
      <c r="J86" s="42" t="s">
        <v>42</v>
      </c>
      <c r="K86" s="42" t="s">
        <v>42</v>
      </c>
      <c r="L86" s="45" t="n">
        <f>AF86</f>
        <v>0</v>
      </c>
      <c r="M86" s="46" t="s">
        <v>46</v>
      </c>
      <c r="N86" s="58" t="n">
        <v>11111</v>
      </c>
      <c r="O86" s="47" t="n">
        <f>L86*N86*BJ86</f>
        <v>0</v>
      </c>
      <c r="P86" s="48" t="n">
        <f>BH86</f>
        <v>0</v>
      </c>
      <c r="Q86" s="45">
             </c>
      <c r="R86" s="49" t="n">
        <f>L86*Q86</f>
        <v>0</v>
      </c>
      <c r="S86" s="46" t="s">
        <f>IF(I86="粉剂", "千克", IF(I86="", "", "粒"))</f>
        <v>47</v>
      </c>
      <c r="T86" s="49">
             </c>
      <c r="U86" s="49">
             </c>
      <c r="V86" s="49">
             </c>
      <c r="W86" s="49">
             </c>
      <c r="X86" s="49">
             </c>
      <c r="Y86" s="49">
             </c>
      <c r="Z86" s="49">
             </c>
      <c r="AA86" s="49">
             </c>
      <c r="AB86" s="49">
             </c>
      <c r="AC86" s="49">
             </c>
      <c r="AD86" s="49">
             </c>
      <c r="AE86" s="49">
             </c>
      <c r="AF86" s="45" t="n">
        <f>T86+U86+V86+W86+X86+Y86+Z86+AA86+AB86+AC86+AD86+AE86</f>
        <v>0</v>
      </c>
      <c r="AG86" s="50">
             </c>
      <c r="AH86" s="51" t="n">
        <f>$Q86*T86</f>
        <v>0</v>
      </c>
      <c r="AI86" s="51" t="n">
        <f>$Q86*U86</f>
        <v>0</v>
      </c>
      <c r="AJ86" s="51" t="n">
        <f>$Q86*V86</f>
        <v>0</v>
      </c>
      <c r="AK86" s="51" t="n">
        <f>$Q86*W86</f>
        <v>0</v>
      </c>
      <c r="AL86" s="51" t="n">
        <f>$Q86*X86</f>
        <v>0</v>
      </c>
      <c r="AM86" s="51" t="n">
        <f>$Q86*Y86</f>
        <v>0</v>
      </c>
      <c r="AN86" s="51" t="n">
        <f>$Q86*Z86</f>
        <v>0</v>
      </c>
      <c r="AO86" s="52" t="n">
        <f>$Q86*AA86</f>
        <v>0</v>
      </c>
      <c r="AP86" s="52" t="n">
        <f>$Q86*AB86</f>
        <v>0</v>
      </c>
      <c r="AQ86" s="52" t="n">
        <f>$Q86*AC86</f>
        <v>0</v>
      </c>
      <c r="AR86" s="52" t="n">
        <f>$Q86*AD86</f>
        <v>0</v>
      </c>
      <c r="AS86" s="52" t="n">
        <f>$Q86*AE86</f>
        <v>0</v>
      </c>
      <c r="AT86" s="52" t="n">
        <f>SUM(AH86:AS86)</f>
        <v>0</v>
      </c>
      <c r="AU86" s="53">
             </c>
      <c r="AV86" s="54" t="n">
        <f>IF($M86="人民币", $N86*T86*$BJ86/1.13, $N86*T86*$BJ86)</f>
        <v>0</v>
      </c>
      <c r="AW86" s="54" t="n">
        <f>IF($M86="人民币", $N86*U86*$BJ86/1.13, $N86*U86*$BJ86)</f>
        <v>0</v>
      </c>
      <c r="AX86" s="54" t="n">
        <f>IF($M86="人民币", $N86*V86*$BJ86/1.13, $N86*V86*$BJ86)</f>
        <v>0</v>
      </c>
      <c r="AY86" s="54" t="n">
        <f>IF($M86="人民币", $N86*W86*$BJ86/1.13, $N86*W86*$BJ86)</f>
        <v>0</v>
      </c>
      <c r="AZ86" s="54" t="n">
        <f>IF($M86="人民币", $N86*X86*$BJ86/1.13, $N86*X86*$BJ86)</f>
        <v>0</v>
      </c>
      <c r="BA86" s="54" t="n">
        <f>IF($M86="人民币", $N86*Y86*$BJ86/1.13, $N86*Y86*$BJ86)</f>
        <v>0</v>
      </c>
      <c r="BB86" s="54" t="n">
        <f>IF($M86="人民币", $N86*Z86*$BJ86/1.13, $N86*Z86*$BJ86)</f>
        <v>0</v>
      </c>
      <c r="BC86" s="54" t="n">
        <f>IF($M86="人民币", $N86*AA86*$BJ86/1.13, $N86*AA86*$BJ86)</f>
        <v>0</v>
      </c>
      <c r="BD86" s="54" t="n">
        <f>IF($M86="人民币", $N86*AB86*$BJ86/1.13, $N86*AB86*$BJ86)</f>
        <v>0</v>
      </c>
      <c r="BE86" s="54" t="n">
        <f>IF($M86="人民币", $N86*AC86*$BJ86/1.13, $N86*AC86*$BJ86)</f>
        <v>0</v>
      </c>
      <c r="BF86" s="54" t="n">
        <f>IF($M86="人民币", $N86*AD86*$BJ86/1.13, $N86*AD86*$BJ86)</f>
        <v>0</v>
      </c>
      <c r="BG86" s="54" t="n">
        <f>IF($M86="人民币", $N86*AE86*$BJ86/1.13, $N86*AE86*$BJ86)</f>
        <v>0</v>
      </c>
      <c r="BH86" s="55" t="n">
        <f>SUM(AV86:BG86)</f>
        <v>0</v>
      </c>
      <c r="BI86" s="56">
             </c>
      <c r="BJ86" s="57" t="n">
        <v>80</v>
      </c>
      <c r="BK86" s="29" t="n">
        <f>IF(OR(D86="", F86="", J86="", M86=""), 1, 0)</f>
        <v>0</v>
      </c>
      <c r="BL86" s="7">
             </c>
      <c r="BR86" s="7">
             </c>
    </row>
    <row r="87" x14ac:dyDescent="0.25">
      <c r="A87" s="40" t="n">
        <f>ROW()-5</f>
        <v>82</v>
      </c>
      <c r="B87" s="41" t="s">
        <v>44</v>
      </c>
      <c r="C87" s="42" t="s">
        <v>42</v>
      </c>
      <c r="D87" s="43" t="s">
        <v>289</v>
      </c>
      <c r="E87" s="42" t="s">
        <v>42</v>
      </c>
      <c r="F87" s="43" t="s">
        <v>290</v>
      </c>
      <c r="G87" s="44" t="s">
        <v>44</v>
      </c>
      <c r="H87" s="44" t="s">
        <v>44</v>
      </c>
      <c r="I87" s="42" t="s">
        <v>291</v>
      </c>
      <c r="J87" s="42" t="s">
        <v>42</v>
      </c>
      <c r="K87" s="42" t="s">
        <v>42</v>
      </c>
      <c r="L87" s="45" t="n">
        <f>AF87</f>
        <v>0</v>
      </c>
      <c r="M87" s="46" t="s">
        <v>46</v>
      </c>
      <c r="N87" s="58" t="n">
        <v>11111</v>
      </c>
      <c r="O87" s="47" t="n">
        <f>L87*N87*BJ87</f>
        <v>0</v>
      </c>
      <c r="P87" s="48" t="n">
        <f>BH87</f>
        <v>0</v>
      </c>
      <c r="Q87" s="45">
             </c>
      <c r="R87" s="49" t="n">
        <f>L87*Q87</f>
        <v>0</v>
      </c>
      <c r="S87" s="46" t="s">
        <f>IF(I87="粉剂", "千克", IF(I87="", "", "粒"))</f>
        <v>47</v>
      </c>
      <c r="T87" s="49">
             </c>
      <c r="U87" s="49">
             </c>
      <c r="V87" s="49">
             </c>
      <c r="W87" s="49">
             </c>
      <c r="X87" s="49">
             </c>
      <c r="Y87" s="49">
             </c>
      <c r="Z87" s="49">
             </c>
      <c r="AA87" s="49">
             </c>
      <c r="AB87" s="49">
             </c>
      <c r="AC87" s="49">
             </c>
      <c r="AD87" s="49">
             </c>
      <c r="AE87" s="49">
             </c>
      <c r="AF87" s="45" t="n">
        <f>T87+U87+V87+W87+X87+Y87+Z87+AA87+AB87+AC87+AD87+AE87</f>
        <v>0</v>
      </c>
      <c r="AG87" s="50">
             </c>
      <c r="AH87" s="51" t="n">
        <f>$Q87*T87</f>
        <v>0</v>
      </c>
      <c r="AI87" s="51" t="n">
        <f>$Q87*U87</f>
        <v>0</v>
      </c>
      <c r="AJ87" s="51" t="n">
        <f>$Q87*V87</f>
        <v>0</v>
      </c>
      <c r="AK87" s="51" t="n">
        <f>$Q87*W87</f>
        <v>0</v>
      </c>
      <c r="AL87" s="51" t="n">
        <f>$Q87*X87</f>
        <v>0</v>
      </c>
      <c r="AM87" s="51" t="n">
        <f>$Q87*Y87</f>
        <v>0</v>
      </c>
      <c r="AN87" s="51" t="n">
        <f>$Q87*Z87</f>
        <v>0</v>
      </c>
      <c r="AO87" s="52" t="n">
        <f>$Q87*AA87</f>
        <v>0</v>
      </c>
      <c r="AP87" s="52" t="n">
        <f>$Q87*AB87</f>
        <v>0</v>
      </c>
      <c r="AQ87" s="52" t="n">
        <f>$Q87*AC87</f>
        <v>0</v>
      </c>
      <c r="AR87" s="52" t="n">
        <f>$Q87*AD87</f>
        <v>0</v>
      </c>
      <c r="AS87" s="52" t="n">
        <f>$Q87*AE87</f>
        <v>0</v>
      </c>
      <c r="AT87" s="52" t="n">
        <f>SUM(AH87:AS87)</f>
        <v>0</v>
      </c>
      <c r="AU87" s="53">
             </c>
      <c r="AV87" s="54" t="n">
        <f>IF($M87="人民币", $N87*T87*$BJ87/1.13, $N87*T87*$BJ87)</f>
        <v>0</v>
      </c>
      <c r="AW87" s="54" t="n">
        <f>IF($M87="人民币", $N87*U87*$BJ87/1.13, $N87*U87*$BJ87)</f>
        <v>0</v>
      </c>
      <c r="AX87" s="54" t="n">
        <f>IF($M87="人民币", $N87*V87*$BJ87/1.13, $N87*V87*$BJ87)</f>
        <v>0</v>
      </c>
      <c r="AY87" s="54" t="n">
        <f>IF($M87="人民币", $N87*W87*$BJ87/1.13, $N87*W87*$BJ87)</f>
        <v>0</v>
      </c>
      <c r="AZ87" s="54" t="n">
        <f>IF($M87="人民币", $N87*X87*$BJ87/1.13, $N87*X87*$BJ87)</f>
        <v>0</v>
      </c>
      <c r="BA87" s="54" t="n">
        <f>IF($M87="人民币", $N87*Y87*$BJ87/1.13, $N87*Y87*$BJ87)</f>
        <v>0</v>
      </c>
      <c r="BB87" s="54" t="n">
        <f>IF($M87="人民币", $N87*Z87*$BJ87/1.13, $N87*Z87*$BJ87)</f>
        <v>0</v>
      </c>
      <c r="BC87" s="54" t="n">
        <f>IF($M87="人民币", $N87*AA87*$BJ87/1.13, $N87*AA87*$BJ87)</f>
        <v>0</v>
      </c>
      <c r="BD87" s="54" t="n">
        <f>IF($M87="人民币", $N87*AB87*$BJ87/1.13, $N87*AB87*$BJ87)</f>
        <v>0</v>
      </c>
      <c r="BE87" s="54" t="n">
        <f>IF($M87="人民币", $N87*AC87*$BJ87/1.13, $N87*AC87*$BJ87)</f>
        <v>0</v>
      </c>
      <c r="BF87" s="54" t="n">
        <f>IF($M87="人民币", $N87*AD87*$BJ87/1.13, $N87*AD87*$BJ87)</f>
        <v>0</v>
      </c>
      <c r="BG87" s="54" t="n">
        <f>IF($M87="人民币", $N87*AE87*$BJ87/1.13, $N87*AE87*$BJ87)</f>
        <v>0</v>
      </c>
      <c r="BH87" s="55" t="n">
        <f>SUM(AV87:BG87)</f>
        <v>0</v>
      </c>
      <c r="BI87" s="56">
             </c>
      <c r="BJ87" s="57" t="n">
        <v>81</v>
      </c>
      <c r="BK87" s="29" t="n">
        <f>IF(OR(D87="", F87="", J87="", M87=""), 1, 0)</f>
        <v>0</v>
      </c>
      <c r="BL87" s="7">
             </c>
      <c r="BR87" s="7">
             </c>
    </row>
    <row r="88" x14ac:dyDescent="0.25">
      <c r="A88" s="40" t="n">
        <f>ROW()-5</f>
        <v>83</v>
      </c>
      <c r="B88" s="41" t="s">
        <v>44</v>
      </c>
      <c r="C88" s="42" t="s">
        <v>42</v>
      </c>
      <c r="D88" s="43" t="s">
        <v>292</v>
      </c>
      <c r="E88" s="42" t="s">
        <v>42</v>
      </c>
      <c r="F88" s="43" t="s">
        <v>293</v>
      </c>
      <c r="G88" s="44" t="s">
        <v>44</v>
      </c>
      <c r="H88" s="44" t="s">
        <v>44</v>
      </c>
      <c r="I88" s="42" t="s">
        <v>294</v>
      </c>
      <c r="J88" s="42" t="s">
        <v>42</v>
      </c>
      <c r="K88" s="42" t="s">
        <v>42</v>
      </c>
      <c r="L88" s="45" t="n">
        <f>AF88</f>
        <v>0</v>
      </c>
      <c r="M88" s="46" t="s">
        <v>46</v>
      </c>
      <c r="N88" s="58" t="n">
        <v>11111</v>
      </c>
      <c r="O88" s="47" t="n">
        <f>L88*N88*BJ88</f>
        <v>0</v>
      </c>
      <c r="P88" s="48" t="n">
        <f>BH88</f>
        <v>0</v>
      </c>
      <c r="Q88" s="45">
             </c>
      <c r="R88" s="49" t="n">
        <f>L88*Q88</f>
        <v>0</v>
      </c>
      <c r="S88" s="46" t="s">
        <f>IF(I88="粉剂", "千克", IF(I88="", "", "粒"))</f>
        <v>47</v>
      </c>
      <c r="T88" s="49">
             </c>
      <c r="U88" s="49">
             </c>
      <c r="V88" s="49">
             </c>
      <c r="W88" s="49">
             </c>
      <c r="X88" s="49">
             </c>
      <c r="Y88" s="49">
             </c>
      <c r="Z88" s="49">
             </c>
      <c r="AA88" s="49">
             </c>
      <c r="AB88" s="49">
             </c>
      <c r="AC88" s="49">
             </c>
      <c r="AD88" s="49">
             </c>
      <c r="AE88" s="49">
             </c>
      <c r="AF88" s="45" t="n">
        <f>T88+U88+V88+W88+X88+Y88+Z88+AA88+AB88+AC88+AD88+AE88</f>
        <v>0</v>
      </c>
      <c r="AG88" s="50">
             </c>
      <c r="AH88" s="51" t="n">
        <f>$Q88*T88</f>
        <v>0</v>
      </c>
      <c r="AI88" s="51" t="n">
        <f>$Q88*U88</f>
        <v>0</v>
      </c>
      <c r="AJ88" s="51" t="n">
        <f>$Q88*V88</f>
        <v>0</v>
      </c>
      <c r="AK88" s="51" t="n">
        <f>$Q88*W88</f>
        <v>0</v>
      </c>
      <c r="AL88" s="51" t="n">
        <f>$Q88*X88</f>
        <v>0</v>
      </c>
      <c r="AM88" s="51" t="n">
        <f>$Q88*Y88</f>
        <v>0</v>
      </c>
      <c r="AN88" s="51" t="n">
        <f>$Q88*Z88</f>
        <v>0</v>
      </c>
      <c r="AO88" s="52" t="n">
        <f>$Q88*AA88</f>
        <v>0</v>
      </c>
      <c r="AP88" s="52" t="n">
        <f>$Q88*AB88</f>
        <v>0</v>
      </c>
      <c r="AQ88" s="52" t="n">
        <f>$Q88*AC88</f>
        <v>0</v>
      </c>
      <c r="AR88" s="52" t="n">
        <f>$Q88*AD88</f>
        <v>0</v>
      </c>
      <c r="AS88" s="52" t="n">
        <f>$Q88*AE88</f>
        <v>0</v>
      </c>
      <c r="AT88" s="52" t="n">
        <f>SUM(AH88:AS88)</f>
        <v>0</v>
      </c>
      <c r="AU88" s="53">
             </c>
      <c r="AV88" s="54" t="n">
        <f>IF($M88="人民币", $N88*T88*$BJ88/1.13, $N88*T88*$BJ88)</f>
        <v>0</v>
      </c>
      <c r="AW88" s="54" t="n">
        <f>IF($M88="人民币", $N88*U88*$BJ88/1.13, $N88*U88*$BJ88)</f>
        <v>0</v>
      </c>
      <c r="AX88" s="54" t="n">
        <f>IF($M88="人民币", $N88*V88*$BJ88/1.13, $N88*V88*$BJ88)</f>
        <v>0</v>
      </c>
      <c r="AY88" s="54" t="n">
        <f>IF($M88="人民币", $N88*W88*$BJ88/1.13, $N88*W88*$BJ88)</f>
        <v>0</v>
      </c>
      <c r="AZ88" s="54" t="n">
        <f>IF($M88="人民币", $N88*X88*$BJ88/1.13, $N88*X88*$BJ88)</f>
        <v>0</v>
      </c>
      <c r="BA88" s="54" t="n">
        <f>IF($M88="人民币", $N88*Y88*$BJ88/1.13, $N88*Y88*$BJ88)</f>
        <v>0</v>
      </c>
      <c r="BB88" s="54" t="n">
        <f>IF($M88="人民币", $N88*Z88*$BJ88/1.13, $N88*Z88*$BJ88)</f>
        <v>0</v>
      </c>
      <c r="BC88" s="54" t="n">
        <f>IF($M88="人民币", $N88*AA88*$BJ88/1.13, $N88*AA88*$BJ88)</f>
        <v>0</v>
      </c>
      <c r="BD88" s="54" t="n">
        <f>IF($M88="人民币", $N88*AB88*$BJ88/1.13, $N88*AB88*$BJ88)</f>
        <v>0</v>
      </c>
      <c r="BE88" s="54" t="n">
        <f>IF($M88="人民币", $N88*AC88*$BJ88/1.13, $N88*AC88*$BJ88)</f>
        <v>0</v>
      </c>
      <c r="BF88" s="54" t="n">
        <f>IF($M88="人民币", $N88*AD88*$BJ88/1.13, $N88*AD88*$BJ88)</f>
        <v>0</v>
      </c>
      <c r="BG88" s="54" t="n">
        <f>IF($M88="人民币", $N88*AE88*$BJ88/1.13, $N88*AE88*$BJ88)</f>
        <v>0</v>
      </c>
      <c r="BH88" s="55" t="n">
        <f>SUM(AV88:BG88)</f>
        <v>0</v>
      </c>
      <c r="BI88" s="56">
             </c>
      <c r="BJ88" s="57" t="n">
        <v>82</v>
      </c>
      <c r="BK88" s="29" t="n">
        <f>IF(OR(D88="", F88="", J88="", M88=""), 1, 0)</f>
        <v>0</v>
      </c>
      <c r="BL88" s="7">
             </c>
      <c r="BR88" s="7">
             </c>
    </row>
    <row r="89" x14ac:dyDescent="0.25">
      <c r="A89" s="40" t="n">
        <f>ROW()-5</f>
        <v>84</v>
      </c>
      <c r="B89" s="41" t="s">
        <v>44</v>
      </c>
      <c r="C89" s="42" t="s">
        <v>42</v>
      </c>
      <c r="D89" s="43" t="s">
        <v>295</v>
      </c>
      <c r="E89" s="42" t="s">
        <v>42</v>
      </c>
      <c r="F89" s="43" t="s">
        <v>296</v>
      </c>
      <c r="G89" s="44" t="s">
        <v>44</v>
      </c>
      <c r="H89" s="44" t="s">
        <v>44</v>
      </c>
      <c r="I89" s="42" t="s">
        <v>297</v>
      </c>
      <c r="J89" s="42" t="s">
        <v>42</v>
      </c>
      <c r="K89" s="42" t="s">
        <v>42</v>
      </c>
      <c r="L89" s="45" t="n">
        <f>AF89</f>
        <v>0</v>
      </c>
      <c r="M89" s="46" t="s">
        <v>46</v>
      </c>
      <c r="N89" s="58" t="n">
        <v>11111</v>
      </c>
      <c r="O89" s="47" t="n">
        <f>L89*N89*BJ89</f>
        <v>0</v>
      </c>
      <c r="P89" s="48" t="n">
        <f>BH89</f>
        <v>0</v>
      </c>
      <c r="Q89" s="45">
             </c>
      <c r="R89" s="49" t="n">
        <f>L89*Q89</f>
        <v>0</v>
      </c>
      <c r="S89" s="46" t="s">
        <f>IF(I89="粉剂", "千克", IF(I89="", "", "粒"))</f>
        <v>47</v>
      </c>
      <c r="T89" s="49">
             </c>
      <c r="U89" s="49">
             </c>
      <c r="V89" s="49">
             </c>
      <c r="W89" s="49">
             </c>
      <c r="X89" s="49">
             </c>
      <c r="Y89" s="49">
             </c>
      <c r="Z89" s="49">
             </c>
      <c r="AA89" s="49">
             </c>
      <c r="AB89" s="49">
             </c>
      <c r="AC89" s="49">
             </c>
      <c r="AD89" s="49">
             </c>
      <c r="AE89" s="49">
             </c>
      <c r="AF89" s="45" t="n">
        <f>T89+U89+V89+W89+X89+Y89+Z89+AA89+AB89+AC89+AD89+AE89</f>
        <v>0</v>
      </c>
      <c r="AG89" s="50">
             </c>
      <c r="AH89" s="51" t="n">
        <f>$Q89*T89</f>
        <v>0</v>
      </c>
      <c r="AI89" s="51" t="n">
        <f>$Q89*U89</f>
        <v>0</v>
      </c>
      <c r="AJ89" s="51" t="n">
        <f>$Q89*V89</f>
        <v>0</v>
      </c>
      <c r="AK89" s="51" t="n">
        <f>$Q89*W89</f>
        <v>0</v>
      </c>
      <c r="AL89" s="51" t="n">
        <f>$Q89*X89</f>
        <v>0</v>
      </c>
      <c r="AM89" s="51" t="n">
        <f>$Q89*Y89</f>
        <v>0</v>
      </c>
      <c r="AN89" s="51" t="n">
        <f>$Q89*Z89</f>
        <v>0</v>
      </c>
      <c r="AO89" s="52" t="n">
        <f>$Q89*AA89</f>
        <v>0</v>
      </c>
      <c r="AP89" s="52" t="n">
        <f>$Q89*AB89</f>
        <v>0</v>
      </c>
      <c r="AQ89" s="52" t="n">
        <f>$Q89*AC89</f>
        <v>0</v>
      </c>
      <c r="AR89" s="52" t="n">
        <f>$Q89*AD89</f>
        <v>0</v>
      </c>
      <c r="AS89" s="52" t="n">
        <f>$Q89*AE89</f>
        <v>0</v>
      </c>
      <c r="AT89" s="52" t="n">
        <f>SUM(AH89:AS89)</f>
        <v>0</v>
      </c>
      <c r="AU89" s="53">
             </c>
      <c r="AV89" s="54" t="n">
        <f>IF($M89="人民币", $N89*T89*$BJ89/1.13, $N89*T89*$BJ89)</f>
        <v>0</v>
      </c>
      <c r="AW89" s="54" t="n">
        <f>IF($M89="人民币", $N89*U89*$BJ89/1.13, $N89*U89*$BJ89)</f>
        <v>0</v>
      </c>
      <c r="AX89" s="54" t="n">
        <f>IF($M89="人民币", $N89*V89*$BJ89/1.13, $N89*V89*$BJ89)</f>
        <v>0</v>
      </c>
      <c r="AY89" s="54" t="n">
        <f>IF($M89="人民币", $N89*W89*$BJ89/1.13, $N89*W89*$BJ89)</f>
        <v>0</v>
      </c>
      <c r="AZ89" s="54" t="n">
        <f>IF($M89="人民币", $N89*X89*$BJ89/1.13, $N89*X89*$BJ89)</f>
        <v>0</v>
      </c>
      <c r="BA89" s="54" t="n">
        <f>IF($M89="人民币", $N89*Y89*$BJ89/1.13, $N89*Y89*$BJ89)</f>
        <v>0</v>
      </c>
      <c r="BB89" s="54" t="n">
        <f>IF($M89="人民币", $N89*Z89*$BJ89/1.13, $N89*Z89*$BJ89)</f>
        <v>0</v>
      </c>
      <c r="BC89" s="54" t="n">
        <f>IF($M89="人民币", $N89*AA89*$BJ89/1.13, $N89*AA89*$BJ89)</f>
        <v>0</v>
      </c>
      <c r="BD89" s="54" t="n">
        <f>IF($M89="人民币", $N89*AB89*$BJ89/1.13, $N89*AB89*$BJ89)</f>
        <v>0</v>
      </c>
      <c r="BE89" s="54" t="n">
        <f>IF($M89="人民币", $N89*AC89*$BJ89/1.13, $N89*AC89*$BJ89)</f>
        <v>0</v>
      </c>
      <c r="BF89" s="54" t="n">
        <f>IF($M89="人民币", $N89*AD89*$BJ89/1.13, $N89*AD89*$BJ89)</f>
        <v>0</v>
      </c>
      <c r="BG89" s="54" t="n">
        <f>IF($M89="人民币", $N89*AE89*$BJ89/1.13, $N89*AE89*$BJ89)</f>
        <v>0</v>
      </c>
      <c r="BH89" s="55" t="n">
        <f>SUM(AV89:BG89)</f>
        <v>0</v>
      </c>
      <c r="BI89" s="56">
             </c>
      <c r="BJ89" s="57" t="n">
        <v>83</v>
      </c>
      <c r="BK89" s="29" t="n">
        <f>IF(OR(D89="", F89="", J89="", M89=""), 1, 0)</f>
        <v>0</v>
      </c>
      <c r="BL89" s="7">
             </c>
      <c r="BR89" s="7">
             </c>
    </row>
    <row r="90" x14ac:dyDescent="0.25">
      <c r="A90" s="40" t="n">
        <f>ROW()-5</f>
        <v>85</v>
      </c>
      <c r="B90" s="41" t="s">
        <v>44</v>
      </c>
      <c r="C90" s="42" t="s">
        <v>42</v>
      </c>
      <c r="D90" s="43" t="s">
        <v>298</v>
      </c>
      <c r="E90" s="42" t="s">
        <v>42</v>
      </c>
      <c r="F90" s="43" t="s">
        <v>299</v>
      </c>
      <c r="G90" s="44" t="s">
        <v>44</v>
      </c>
      <c r="H90" s="44" t="s">
        <v>44</v>
      </c>
      <c r="I90" s="42" t="s">
        <v>300</v>
      </c>
      <c r="J90" s="42" t="s">
        <v>42</v>
      </c>
      <c r="K90" s="42" t="s">
        <v>42</v>
      </c>
      <c r="L90" s="45" t="n">
        <f>AF90</f>
        <v>0</v>
      </c>
      <c r="M90" s="46" t="s">
        <v>46</v>
      </c>
      <c r="N90" s="58" t="n">
        <v>11111</v>
      </c>
      <c r="O90" s="47" t="n">
        <f>L90*N90*BJ90</f>
        <v>0</v>
      </c>
      <c r="P90" s="48" t="n">
        <f>BH90</f>
        <v>0</v>
      </c>
      <c r="Q90" s="45">
             </c>
      <c r="R90" s="49" t="n">
        <f>L90*Q90</f>
        <v>0</v>
      </c>
      <c r="S90" s="46" t="s">
        <f>IF(I90="粉剂", "千克", IF(I90="", "", "粒"))</f>
        <v>47</v>
      </c>
      <c r="T90" s="49">
             </c>
      <c r="U90" s="49">
             </c>
      <c r="V90" s="49">
             </c>
      <c r="W90" s="49">
             </c>
      <c r="X90" s="49">
             </c>
      <c r="Y90" s="49">
             </c>
      <c r="Z90" s="49">
             </c>
      <c r="AA90" s="49">
             </c>
      <c r="AB90" s="49">
             </c>
      <c r="AC90" s="49">
             </c>
      <c r="AD90" s="49">
             </c>
      <c r="AE90" s="49">
             </c>
      <c r="AF90" s="45" t="n">
        <f>T90+U90+V90+W90+X90+Y90+Z90+AA90+AB90+AC90+AD90+AE90</f>
        <v>0</v>
      </c>
      <c r="AG90" s="50">
             </c>
      <c r="AH90" s="51" t="n">
        <f>$Q90*T90</f>
        <v>0</v>
      </c>
      <c r="AI90" s="51" t="n">
        <f>$Q90*U90</f>
        <v>0</v>
      </c>
      <c r="AJ90" s="51" t="n">
        <f>$Q90*V90</f>
        <v>0</v>
      </c>
      <c r="AK90" s="51" t="n">
        <f>$Q90*W90</f>
        <v>0</v>
      </c>
      <c r="AL90" s="51" t="n">
        <f>$Q90*X90</f>
        <v>0</v>
      </c>
      <c r="AM90" s="51" t="n">
        <f>$Q90*Y90</f>
        <v>0</v>
      </c>
      <c r="AN90" s="51" t="n">
        <f>$Q90*Z90</f>
        <v>0</v>
      </c>
      <c r="AO90" s="52" t="n">
        <f>$Q90*AA90</f>
        <v>0</v>
      </c>
      <c r="AP90" s="52" t="n">
        <f>$Q90*AB90</f>
        <v>0</v>
      </c>
      <c r="AQ90" s="52" t="n">
        <f>$Q90*AC90</f>
        <v>0</v>
      </c>
      <c r="AR90" s="52" t="n">
        <f>$Q90*AD90</f>
        <v>0</v>
      </c>
      <c r="AS90" s="52" t="n">
        <f>$Q90*AE90</f>
        <v>0</v>
      </c>
      <c r="AT90" s="52" t="n">
        <f>SUM(AH90:AS90)</f>
        <v>0</v>
      </c>
      <c r="AU90" s="53">
             </c>
      <c r="AV90" s="54" t="n">
        <f>IF($M90="人民币", $N90*T90*$BJ90/1.13, $N90*T90*$BJ90)</f>
        <v>0</v>
      </c>
      <c r="AW90" s="54" t="n">
        <f>IF($M90="人民币", $N90*U90*$BJ90/1.13, $N90*U90*$BJ90)</f>
        <v>0</v>
      </c>
      <c r="AX90" s="54" t="n">
        <f>IF($M90="人民币", $N90*V90*$BJ90/1.13, $N90*V90*$BJ90)</f>
        <v>0</v>
      </c>
      <c r="AY90" s="54" t="n">
        <f>IF($M90="人民币", $N90*W90*$BJ90/1.13, $N90*W90*$BJ90)</f>
        <v>0</v>
      </c>
      <c r="AZ90" s="54" t="n">
        <f>IF($M90="人民币", $N90*X90*$BJ90/1.13, $N90*X90*$BJ90)</f>
        <v>0</v>
      </c>
      <c r="BA90" s="54" t="n">
        <f>IF($M90="人民币", $N90*Y90*$BJ90/1.13, $N90*Y90*$BJ90)</f>
        <v>0</v>
      </c>
      <c r="BB90" s="54" t="n">
        <f>IF($M90="人民币", $N90*Z90*$BJ90/1.13, $N90*Z90*$BJ90)</f>
        <v>0</v>
      </c>
      <c r="BC90" s="54" t="n">
        <f>IF($M90="人民币", $N90*AA90*$BJ90/1.13, $N90*AA90*$BJ90)</f>
        <v>0</v>
      </c>
      <c r="BD90" s="54" t="n">
        <f>IF($M90="人民币", $N90*AB90*$BJ90/1.13, $N90*AB90*$BJ90)</f>
        <v>0</v>
      </c>
      <c r="BE90" s="54" t="n">
        <f>IF($M90="人民币", $N90*AC90*$BJ90/1.13, $N90*AC90*$BJ90)</f>
        <v>0</v>
      </c>
      <c r="BF90" s="54" t="n">
        <f>IF($M90="人民币", $N90*AD90*$BJ90/1.13, $N90*AD90*$BJ90)</f>
        <v>0</v>
      </c>
      <c r="BG90" s="54" t="n">
        <f>IF($M90="人民币", $N90*AE90*$BJ90/1.13, $N90*AE90*$BJ90)</f>
        <v>0</v>
      </c>
      <c r="BH90" s="55" t="n">
        <f>SUM(AV90:BG90)</f>
        <v>0</v>
      </c>
      <c r="BI90" s="56">
             </c>
      <c r="BJ90" s="57" t="n">
        <v>84</v>
      </c>
      <c r="BK90" s="29" t="n">
        <f>IF(OR(D90="", F90="", J90="", M90=""), 1, 0)</f>
        <v>0</v>
      </c>
      <c r="BL90" s="7">
             </c>
      <c r="BR90" s="7">
             </c>
    </row>
    <row r="91" x14ac:dyDescent="0.25">
      <c r="A91" s="40" t="n">
        <f>ROW()-5</f>
        <v>86</v>
      </c>
      <c r="B91" s="41" t="s">
        <v>44</v>
      </c>
      <c r="C91" s="42" t="s">
        <v>42</v>
      </c>
      <c r="D91" s="43" t="s">
        <v>301</v>
      </c>
      <c r="E91" s="42" t="s">
        <v>42</v>
      </c>
      <c r="F91" s="43" t="s">
        <v>302</v>
      </c>
      <c r="G91" s="44" t="s">
        <v>44</v>
      </c>
      <c r="H91" s="44" t="s">
        <v>44</v>
      </c>
      <c r="I91" s="42" t="s">
        <v>303</v>
      </c>
      <c r="J91" s="42" t="s">
        <v>42</v>
      </c>
      <c r="K91" s="42" t="s">
        <v>42</v>
      </c>
      <c r="L91" s="45" t="n">
        <f>AF91</f>
        <v>0</v>
      </c>
      <c r="M91" s="46" t="s">
        <v>46</v>
      </c>
      <c r="N91" s="58" t="n">
        <v>11111</v>
      </c>
      <c r="O91" s="47" t="n">
        <f>L91*N91*BJ91</f>
        <v>0</v>
      </c>
      <c r="P91" s="48" t="n">
        <f>BH91</f>
        <v>0</v>
      </c>
      <c r="Q91" s="45">
             </c>
      <c r="R91" s="49" t="n">
        <f>L91*Q91</f>
        <v>0</v>
      </c>
      <c r="S91" s="46" t="s">
        <f>IF(I91="粉剂", "千克", IF(I91="", "", "粒"))</f>
        <v>47</v>
      </c>
      <c r="T91" s="49">
             </c>
      <c r="U91" s="49">
             </c>
      <c r="V91" s="49">
             </c>
      <c r="W91" s="49">
             </c>
      <c r="X91" s="49">
             </c>
      <c r="Y91" s="49">
             </c>
      <c r="Z91" s="49">
             </c>
      <c r="AA91" s="49">
             </c>
      <c r="AB91" s="49">
             </c>
      <c r="AC91" s="49">
             </c>
      <c r="AD91" s="49">
             </c>
      <c r="AE91" s="49">
             </c>
      <c r="AF91" s="45" t="n">
        <f>T91+U91+V91+W91+X91+Y91+Z91+AA91+AB91+AC91+AD91+AE91</f>
        <v>0</v>
      </c>
      <c r="AG91" s="50">
             </c>
      <c r="AH91" s="51" t="n">
        <f>$Q91*T91</f>
        <v>0</v>
      </c>
      <c r="AI91" s="51" t="n">
        <f>$Q91*U91</f>
        <v>0</v>
      </c>
      <c r="AJ91" s="51" t="n">
        <f>$Q91*V91</f>
        <v>0</v>
      </c>
      <c r="AK91" s="51" t="n">
        <f>$Q91*W91</f>
        <v>0</v>
      </c>
      <c r="AL91" s="51" t="n">
        <f>$Q91*X91</f>
        <v>0</v>
      </c>
      <c r="AM91" s="51" t="n">
        <f>$Q91*Y91</f>
        <v>0</v>
      </c>
      <c r="AN91" s="51" t="n">
        <f>$Q91*Z91</f>
        <v>0</v>
      </c>
      <c r="AO91" s="52" t="n">
        <f>$Q91*AA91</f>
        <v>0</v>
      </c>
      <c r="AP91" s="52" t="n">
        <f>$Q91*AB91</f>
        <v>0</v>
      </c>
      <c r="AQ91" s="52" t="n">
        <f>$Q91*AC91</f>
        <v>0</v>
      </c>
      <c r="AR91" s="52" t="n">
        <f>$Q91*AD91</f>
        <v>0</v>
      </c>
      <c r="AS91" s="52" t="n">
        <f>$Q91*AE91</f>
        <v>0</v>
      </c>
      <c r="AT91" s="52" t="n">
        <f>SUM(AH91:AS91)</f>
        <v>0</v>
      </c>
      <c r="AU91" s="53">
             </c>
      <c r="AV91" s="54" t="n">
        <f>IF($M91="人民币", $N91*T91*$BJ91/1.13, $N91*T91*$BJ91)</f>
        <v>0</v>
      </c>
      <c r="AW91" s="54" t="n">
        <f>IF($M91="人民币", $N91*U91*$BJ91/1.13, $N91*U91*$BJ91)</f>
        <v>0</v>
      </c>
      <c r="AX91" s="54" t="n">
        <f>IF($M91="人民币", $N91*V91*$BJ91/1.13, $N91*V91*$BJ91)</f>
        <v>0</v>
      </c>
      <c r="AY91" s="54" t="n">
        <f>IF($M91="人民币", $N91*W91*$BJ91/1.13, $N91*W91*$BJ91)</f>
        <v>0</v>
      </c>
      <c r="AZ91" s="54" t="n">
        <f>IF($M91="人民币", $N91*X91*$BJ91/1.13, $N91*X91*$BJ91)</f>
        <v>0</v>
      </c>
      <c r="BA91" s="54" t="n">
        <f>IF($M91="人民币", $N91*Y91*$BJ91/1.13, $N91*Y91*$BJ91)</f>
        <v>0</v>
      </c>
      <c r="BB91" s="54" t="n">
        <f>IF($M91="人民币", $N91*Z91*$BJ91/1.13, $N91*Z91*$BJ91)</f>
        <v>0</v>
      </c>
      <c r="BC91" s="54" t="n">
        <f>IF($M91="人民币", $N91*AA91*$BJ91/1.13, $N91*AA91*$BJ91)</f>
        <v>0</v>
      </c>
      <c r="BD91" s="54" t="n">
        <f>IF($M91="人民币", $N91*AB91*$BJ91/1.13, $N91*AB91*$BJ91)</f>
        <v>0</v>
      </c>
      <c r="BE91" s="54" t="n">
        <f>IF($M91="人民币", $N91*AC91*$BJ91/1.13, $N91*AC91*$BJ91)</f>
        <v>0</v>
      </c>
      <c r="BF91" s="54" t="n">
        <f>IF($M91="人民币", $N91*AD91*$BJ91/1.13, $N91*AD91*$BJ91)</f>
        <v>0</v>
      </c>
      <c r="BG91" s="54" t="n">
        <f>IF($M91="人民币", $N91*AE91*$BJ91/1.13, $N91*AE91*$BJ91)</f>
        <v>0</v>
      </c>
      <c r="BH91" s="55" t="n">
        <f>SUM(AV91:BG91)</f>
        <v>0</v>
      </c>
      <c r="BI91" s="56">
             </c>
      <c r="BJ91" s="57" t="n">
        <v>85</v>
      </c>
      <c r="BK91" s="29" t="n">
        <f>IF(OR(D91="", F91="", J91="", M91=""), 1, 0)</f>
        <v>0</v>
      </c>
      <c r="BL91" s="7">
             </c>
      <c r="BR91" s="7">
             </c>
    </row>
    <row r="92" x14ac:dyDescent="0.25">
      <c r="A92" s="40" t="n">
        <f>ROW()-5</f>
        <v>87</v>
      </c>
      <c r="B92" s="41" t="s">
        <v>44</v>
      </c>
      <c r="C92" s="42" t="s">
        <v>42</v>
      </c>
      <c r="D92" s="43" t="s">
        <v>304</v>
      </c>
      <c r="E92" s="42" t="s">
        <v>42</v>
      </c>
      <c r="F92" s="43" t="s">
        <v>305</v>
      </c>
      <c r="G92" s="44" t="s">
        <v>44</v>
      </c>
      <c r="H92" s="44" t="s">
        <v>44</v>
      </c>
      <c r="I92" s="42" t="s">
        <v>306</v>
      </c>
      <c r="J92" s="42" t="s">
        <v>42</v>
      </c>
      <c r="K92" s="42" t="s">
        <v>42</v>
      </c>
      <c r="L92" s="45" t="n">
        <f>AF92</f>
        <v>0</v>
      </c>
      <c r="M92" s="46" t="s">
        <v>46</v>
      </c>
      <c r="N92" s="58" t="n">
        <v>11111</v>
      </c>
      <c r="O92" s="47" t="n">
        <f>L92*N92*BJ92</f>
        <v>0</v>
      </c>
      <c r="P92" s="48" t="n">
        <f>BH92</f>
        <v>0</v>
      </c>
      <c r="Q92" s="45">
             </c>
      <c r="R92" s="49" t="n">
        <f>L92*Q92</f>
        <v>0</v>
      </c>
      <c r="S92" s="46" t="s">
        <f>IF(I92="粉剂", "千克", IF(I92="", "", "粒"))</f>
        <v>47</v>
      </c>
      <c r="T92" s="49">
             </c>
      <c r="U92" s="49">
             </c>
      <c r="V92" s="49">
             </c>
      <c r="W92" s="49">
             </c>
      <c r="X92" s="49">
             </c>
      <c r="Y92" s="49">
             </c>
      <c r="Z92" s="49">
             </c>
      <c r="AA92" s="49">
             </c>
      <c r="AB92" s="49">
             </c>
      <c r="AC92" s="49">
             </c>
      <c r="AD92" s="49">
             </c>
      <c r="AE92" s="49">
             </c>
      <c r="AF92" s="45" t="n">
        <f>T92+U92+V92+W92+X92+Y92+Z92+AA92+AB92+AC92+AD92+AE92</f>
        <v>0</v>
      </c>
      <c r="AG92" s="50">
             </c>
      <c r="AH92" s="51" t="n">
        <f>$Q92*T92</f>
        <v>0</v>
      </c>
      <c r="AI92" s="51" t="n">
        <f>$Q92*U92</f>
        <v>0</v>
      </c>
      <c r="AJ92" s="51" t="n">
        <f>$Q92*V92</f>
        <v>0</v>
      </c>
      <c r="AK92" s="51" t="n">
        <f>$Q92*W92</f>
        <v>0</v>
      </c>
      <c r="AL92" s="51" t="n">
        <f>$Q92*X92</f>
        <v>0</v>
      </c>
      <c r="AM92" s="51" t="n">
        <f>$Q92*Y92</f>
        <v>0</v>
      </c>
      <c r="AN92" s="51" t="n">
        <f>$Q92*Z92</f>
        <v>0</v>
      </c>
      <c r="AO92" s="52" t="n">
        <f>$Q92*AA92</f>
        <v>0</v>
      </c>
      <c r="AP92" s="52" t="n">
        <f>$Q92*AB92</f>
        <v>0</v>
      </c>
      <c r="AQ92" s="52" t="n">
        <f>$Q92*AC92</f>
        <v>0</v>
      </c>
      <c r="AR92" s="52" t="n">
        <f>$Q92*AD92</f>
        <v>0</v>
      </c>
      <c r="AS92" s="52" t="n">
        <f>$Q92*AE92</f>
        <v>0</v>
      </c>
      <c r="AT92" s="52" t="n">
        <f>SUM(AH92:AS92)</f>
        <v>0</v>
      </c>
      <c r="AU92" s="53">
             </c>
      <c r="AV92" s="54" t="n">
        <f>IF($M92="人民币", $N92*T92*$BJ92/1.13, $N92*T92*$BJ92)</f>
        <v>0</v>
      </c>
      <c r="AW92" s="54" t="n">
        <f>IF($M92="人民币", $N92*U92*$BJ92/1.13, $N92*U92*$BJ92)</f>
        <v>0</v>
      </c>
      <c r="AX92" s="54" t="n">
        <f>IF($M92="人民币", $N92*V92*$BJ92/1.13, $N92*V92*$BJ92)</f>
        <v>0</v>
      </c>
      <c r="AY92" s="54" t="n">
        <f>IF($M92="人民币", $N92*W92*$BJ92/1.13, $N92*W92*$BJ92)</f>
        <v>0</v>
      </c>
      <c r="AZ92" s="54" t="n">
        <f>IF($M92="人民币", $N92*X92*$BJ92/1.13, $N92*X92*$BJ92)</f>
        <v>0</v>
      </c>
      <c r="BA92" s="54" t="n">
        <f>IF($M92="人民币", $N92*Y92*$BJ92/1.13, $N92*Y92*$BJ92)</f>
        <v>0</v>
      </c>
      <c r="BB92" s="54" t="n">
        <f>IF($M92="人民币", $N92*Z92*$BJ92/1.13, $N92*Z92*$BJ92)</f>
        <v>0</v>
      </c>
      <c r="BC92" s="54" t="n">
        <f>IF($M92="人民币", $N92*AA92*$BJ92/1.13, $N92*AA92*$BJ92)</f>
        <v>0</v>
      </c>
      <c r="BD92" s="54" t="n">
        <f>IF($M92="人民币", $N92*AB92*$BJ92/1.13, $N92*AB92*$BJ92)</f>
        <v>0</v>
      </c>
      <c r="BE92" s="54" t="n">
        <f>IF($M92="人民币", $N92*AC92*$BJ92/1.13, $N92*AC92*$BJ92)</f>
        <v>0</v>
      </c>
      <c r="BF92" s="54" t="n">
        <f>IF($M92="人民币", $N92*AD92*$BJ92/1.13, $N92*AD92*$BJ92)</f>
        <v>0</v>
      </c>
      <c r="BG92" s="54" t="n">
        <f>IF($M92="人民币", $N92*AE92*$BJ92/1.13, $N92*AE92*$BJ92)</f>
        <v>0</v>
      </c>
      <c r="BH92" s="55" t="n">
        <f>SUM(AV92:BG92)</f>
        <v>0</v>
      </c>
      <c r="BI92" s="56">
             </c>
      <c r="BJ92" s="57" t="n">
        <v>86</v>
      </c>
      <c r="BK92" s="29" t="n">
        <f>IF(OR(D92="", F92="", J92="", M92=""), 1, 0)</f>
        <v>0</v>
      </c>
      <c r="BL92" s="7">
             </c>
      <c r="BR92" s="7">
             </c>
    </row>
    <row r="93" x14ac:dyDescent="0.25">
      <c r="A93" s="40" t="n">
        <f>ROW()-5</f>
        <v>88</v>
      </c>
      <c r="B93" s="41" t="s">
        <v>44</v>
      </c>
      <c r="C93" s="42" t="s">
        <v>42</v>
      </c>
      <c r="D93" s="43" t="s">
        <v>307</v>
      </c>
      <c r="E93" s="42" t="s">
        <v>42</v>
      </c>
      <c r="F93" s="43" t="s">
        <v>308</v>
      </c>
      <c r="G93" s="44" t="s">
        <v>44</v>
      </c>
      <c r="H93" s="44" t="s">
        <v>44</v>
      </c>
      <c r="I93" s="42" t="s">
        <v>309</v>
      </c>
      <c r="J93" s="42" t="s">
        <v>42</v>
      </c>
      <c r="K93" s="42" t="s">
        <v>42</v>
      </c>
      <c r="L93" s="45" t="n">
        <f>AF93</f>
        <v>0</v>
      </c>
      <c r="M93" s="46" t="s">
        <v>46</v>
      </c>
      <c r="N93" s="58" t="n">
        <v>11111</v>
      </c>
      <c r="O93" s="47" t="n">
        <f>L93*N93*BJ93</f>
        <v>0</v>
      </c>
      <c r="P93" s="48" t="n">
        <f>BH93</f>
        <v>0</v>
      </c>
      <c r="Q93" s="45">
             </c>
      <c r="R93" s="49" t="n">
        <f>L93*Q93</f>
        <v>0</v>
      </c>
      <c r="S93" s="46" t="s">
        <f>IF(I93="粉剂", "千克", IF(I93="", "", "粒"))</f>
        <v>47</v>
      </c>
      <c r="T93" s="49">
             </c>
      <c r="U93" s="49">
             </c>
      <c r="V93" s="49">
             </c>
      <c r="W93" s="49">
             </c>
      <c r="X93" s="49">
             </c>
      <c r="Y93" s="49">
             </c>
      <c r="Z93" s="49">
             </c>
      <c r="AA93" s="49">
             </c>
      <c r="AB93" s="49">
             </c>
      <c r="AC93" s="49">
             </c>
      <c r="AD93" s="49">
             </c>
      <c r="AE93" s="49">
             </c>
      <c r="AF93" s="45" t="n">
        <f>T93+U93+V93+W93+X93+Y93+Z93+AA93+AB93+AC93+AD93+AE93</f>
        <v>0</v>
      </c>
      <c r="AG93" s="50">
             </c>
      <c r="AH93" s="51" t="n">
        <f>$Q93*T93</f>
        <v>0</v>
      </c>
      <c r="AI93" s="51" t="n">
        <f>$Q93*U93</f>
        <v>0</v>
      </c>
      <c r="AJ93" s="51" t="n">
        <f>$Q93*V93</f>
        <v>0</v>
      </c>
      <c r="AK93" s="51" t="n">
        <f>$Q93*W93</f>
        <v>0</v>
      </c>
      <c r="AL93" s="51" t="n">
        <f>$Q93*X93</f>
        <v>0</v>
      </c>
      <c r="AM93" s="51" t="n">
        <f>$Q93*Y93</f>
        <v>0</v>
      </c>
      <c r="AN93" s="51" t="n">
        <f>$Q93*Z93</f>
        <v>0</v>
      </c>
      <c r="AO93" s="52" t="n">
        <f>$Q93*AA93</f>
        <v>0</v>
      </c>
      <c r="AP93" s="52" t="n">
        <f>$Q93*AB93</f>
        <v>0</v>
      </c>
      <c r="AQ93" s="52" t="n">
        <f>$Q93*AC93</f>
        <v>0</v>
      </c>
      <c r="AR93" s="52" t="n">
        <f>$Q93*AD93</f>
        <v>0</v>
      </c>
      <c r="AS93" s="52" t="n">
        <f>$Q93*AE93</f>
        <v>0</v>
      </c>
      <c r="AT93" s="52" t="n">
        <f>SUM(AH93:AS93)</f>
        <v>0</v>
      </c>
      <c r="AU93" s="53">
             </c>
      <c r="AV93" s="54" t="n">
        <f>IF($M93="人民币", $N93*T93*$BJ93/1.13, $N93*T93*$BJ93)</f>
        <v>0</v>
      </c>
      <c r="AW93" s="54" t="n">
        <f>IF($M93="人民币", $N93*U93*$BJ93/1.13, $N93*U93*$BJ93)</f>
        <v>0</v>
      </c>
      <c r="AX93" s="54" t="n">
        <f>IF($M93="人民币", $N93*V93*$BJ93/1.13, $N93*V93*$BJ93)</f>
        <v>0</v>
      </c>
      <c r="AY93" s="54" t="n">
        <f>IF($M93="人民币", $N93*W93*$BJ93/1.13, $N93*W93*$BJ93)</f>
        <v>0</v>
      </c>
      <c r="AZ93" s="54" t="n">
        <f>IF($M93="人民币", $N93*X93*$BJ93/1.13, $N93*X93*$BJ93)</f>
        <v>0</v>
      </c>
      <c r="BA93" s="54" t="n">
        <f>IF($M93="人民币", $N93*Y93*$BJ93/1.13, $N93*Y93*$BJ93)</f>
        <v>0</v>
      </c>
      <c r="BB93" s="54" t="n">
        <f>IF($M93="人民币", $N93*Z93*$BJ93/1.13, $N93*Z93*$BJ93)</f>
        <v>0</v>
      </c>
      <c r="BC93" s="54" t="n">
        <f>IF($M93="人民币", $N93*AA93*$BJ93/1.13, $N93*AA93*$BJ93)</f>
        <v>0</v>
      </c>
      <c r="BD93" s="54" t="n">
        <f>IF($M93="人民币", $N93*AB93*$BJ93/1.13, $N93*AB93*$BJ93)</f>
        <v>0</v>
      </c>
      <c r="BE93" s="54" t="n">
        <f>IF($M93="人民币", $N93*AC93*$BJ93/1.13, $N93*AC93*$BJ93)</f>
        <v>0</v>
      </c>
      <c r="BF93" s="54" t="n">
        <f>IF($M93="人民币", $N93*AD93*$BJ93/1.13, $N93*AD93*$BJ93)</f>
        <v>0</v>
      </c>
      <c r="BG93" s="54" t="n">
        <f>IF($M93="人民币", $N93*AE93*$BJ93/1.13, $N93*AE93*$BJ93)</f>
        <v>0</v>
      </c>
      <c r="BH93" s="55" t="n">
        <f>SUM(AV93:BG93)</f>
        <v>0</v>
      </c>
      <c r="BI93" s="56">
             </c>
      <c r="BJ93" s="57" t="n">
        <v>87</v>
      </c>
      <c r="BK93" s="29" t="n">
        <f>IF(OR(D93="", F93="", J93="", M93=""), 1, 0)</f>
        <v>0</v>
      </c>
      <c r="BL93" s="7">
             </c>
      <c r="BR93" s="7">
             </c>
    </row>
    <row r="94" x14ac:dyDescent="0.25">
      <c r="A94" s="40" t="n">
        <f>ROW()-5</f>
        <v>89</v>
      </c>
      <c r="B94" s="41" t="s">
        <v>44</v>
      </c>
      <c r="C94" s="42" t="s">
        <v>42</v>
      </c>
      <c r="D94" s="43" t="s">
        <v>310</v>
      </c>
      <c r="E94" s="42" t="s">
        <v>42</v>
      </c>
      <c r="F94" s="43" t="s">
        <v>311</v>
      </c>
      <c r="G94" s="44" t="s">
        <v>44</v>
      </c>
      <c r="H94" s="44" t="s">
        <v>44</v>
      </c>
      <c r="I94" s="42" t="s">
        <v>312</v>
      </c>
      <c r="J94" s="42" t="s">
        <v>42</v>
      </c>
      <c r="K94" s="42" t="s">
        <v>42</v>
      </c>
      <c r="L94" s="45" t="n">
        <f>AF94</f>
        <v>0</v>
      </c>
      <c r="M94" s="46" t="s">
        <v>46</v>
      </c>
      <c r="N94" s="58" t="n">
        <v>11111</v>
      </c>
      <c r="O94" s="47" t="n">
        <f>L94*N94*BJ94</f>
        <v>0</v>
      </c>
      <c r="P94" s="48" t="n">
        <f>BH94</f>
        <v>0</v>
      </c>
      <c r="Q94" s="45">
             </c>
      <c r="R94" s="49" t="n">
        <f>L94*Q94</f>
        <v>0</v>
      </c>
      <c r="S94" s="46" t="s">
        <f>IF(I94="粉剂", "千克", IF(I94="", "", "粒"))</f>
        <v>47</v>
      </c>
      <c r="T94" s="49">
             </c>
      <c r="U94" s="49">
             </c>
      <c r="V94" s="49">
             </c>
      <c r="W94" s="49">
             </c>
      <c r="X94" s="49">
             </c>
      <c r="Y94" s="49">
             </c>
      <c r="Z94" s="49">
             </c>
      <c r="AA94" s="49">
             </c>
      <c r="AB94" s="49">
             </c>
      <c r="AC94" s="49">
             </c>
      <c r="AD94" s="49">
             </c>
      <c r="AE94" s="49">
             </c>
      <c r="AF94" s="45" t="n">
        <f>T94+U94+V94+W94+X94+Y94+Z94+AA94+AB94+AC94+AD94+AE94</f>
        <v>0</v>
      </c>
      <c r="AG94" s="50">
             </c>
      <c r="AH94" s="51" t="n">
        <f>$Q94*T94</f>
        <v>0</v>
      </c>
      <c r="AI94" s="51" t="n">
        <f>$Q94*U94</f>
        <v>0</v>
      </c>
      <c r="AJ94" s="51" t="n">
        <f>$Q94*V94</f>
        <v>0</v>
      </c>
      <c r="AK94" s="51" t="n">
        <f>$Q94*W94</f>
        <v>0</v>
      </c>
      <c r="AL94" s="51" t="n">
        <f>$Q94*X94</f>
        <v>0</v>
      </c>
      <c r="AM94" s="51" t="n">
        <f>$Q94*Y94</f>
        <v>0</v>
      </c>
      <c r="AN94" s="51" t="n">
        <f>$Q94*Z94</f>
        <v>0</v>
      </c>
      <c r="AO94" s="52" t="n">
        <f>$Q94*AA94</f>
        <v>0</v>
      </c>
      <c r="AP94" s="52" t="n">
        <f>$Q94*AB94</f>
        <v>0</v>
      </c>
      <c r="AQ94" s="52" t="n">
        <f>$Q94*AC94</f>
        <v>0</v>
      </c>
      <c r="AR94" s="52" t="n">
        <f>$Q94*AD94</f>
        <v>0</v>
      </c>
      <c r="AS94" s="52" t="n">
        <f>$Q94*AE94</f>
        <v>0</v>
      </c>
      <c r="AT94" s="52" t="n">
        <f>SUM(AH94:AS94)</f>
        <v>0</v>
      </c>
      <c r="AU94" s="53">
             </c>
      <c r="AV94" s="54" t="n">
        <f>IF($M94="人民币", $N94*T94*$BJ94/1.13, $N94*T94*$BJ94)</f>
        <v>0</v>
      </c>
      <c r="AW94" s="54" t="n">
        <f>IF($M94="人民币", $N94*U94*$BJ94/1.13, $N94*U94*$BJ94)</f>
        <v>0</v>
      </c>
      <c r="AX94" s="54" t="n">
        <f>IF($M94="人民币", $N94*V94*$BJ94/1.13, $N94*V94*$BJ94)</f>
        <v>0</v>
      </c>
      <c r="AY94" s="54" t="n">
        <f>IF($M94="人民币", $N94*W94*$BJ94/1.13, $N94*W94*$BJ94)</f>
        <v>0</v>
      </c>
      <c r="AZ94" s="54" t="n">
        <f>IF($M94="人民币", $N94*X94*$BJ94/1.13, $N94*X94*$BJ94)</f>
        <v>0</v>
      </c>
      <c r="BA94" s="54" t="n">
        <f>IF($M94="人民币", $N94*Y94*$BJ94/1.13, $N94*Y94*$BJ94)</f>
        <v>0</v>
      </c>
      <c r="BB94" s="54" t="n">
        <f>IF($M94="人民币", $N94*Z94*$BJ94/1.13, $N94*Z94*$BJ94)</f>
        <v>0</v>
      </c>
      <c r="BC94" s="54" t="n">
        <f>IF($M94="人民币", $N94*AA94*$BJ94/1.13, $N94*AA94*$BJ94)</f>
        <v>0</v>
      </c>
      <c r="BD94" s="54" t="n">
        <f>IF($M94="人民币", $N94*AB94*$BJ94/1.13, $N94*AB94*$BJ94)</f>
        <v>0</v>
      </c>
      <c r="BE94" s="54" t="n">
        <f>IF($M94="人民币", $N94*AC94*$BJ94/1.13, $N94*AC94*$BJ94)</f>
        <v>0</v>
      </c>
      <c r="BF94" s="54" t="n">
        <f>IF($M94="人民币", $N94*AD94*$BJ94/1.13, $N94*AD94*$BJ94)</f>
        <v>0</v>
      </c>
      <c r="BG94" s="54" t="n">
        <f>IF($M94="人民币", $N94*AE94*$BJ94/1.13, $N94*AE94*$BJ94)</f>
        <v>0</v>
      </c>
      <c r="BH94" s="55" t="n">
        <f>SUM(AV94:BG94)</f>
        <v>0</v>
      </c>
      <c r="BI94" s="56">
             </c>
      <c r="BJ94" s="57" t="n">
        <v>88</v>
      </c>
      <c r="BK94" s="29" t="n">
        <f>IF(OR(D94="", F94="", J94="", M94=""), 1, 0)</f>
        <v>0</v>
      </c>
      <c r="BL94" s="7">
             </c>
      <c r="BR94" s="7">
             </c>
    </row>
    <row r="95" x14ac:dyDescent="0.25">
      <c r="A95" s="40" t="n">
        <f>ROW()-5</f>
        <v>90</v>
      </c>
      <c r="B95" s="41" t="s">
        <v>44</v>
      </c>
      <c r="C95" s="42" t="s">
        <v>42</v>
      </c>
      <c r="D95" s="43" t="s">
        <v>313</v>
      </c>
      <c r="E95" s="42" t="s">
        <v>42</v>
      </c>
      <c r="F95" s="43" t="s">
        <v>314</v>
      </c>
      <c r="G95" s="44" t="s">
        <v>44</v>
      </c>
      <c r="H95" s="44" t="s">
        <v>44</v>
      </c>
      <c r="I95" s="42" t="s">
        <v>315</v>
      </c>
      <c r="J95" s="42" t="s">
        <v>42</v>
      </c>
      <c r="K95" s="42" t="s">
        <v>42</v>
      </c>
      <c r="L95" s="45" t="n">
        <f>AF95</f>
        <v>0</v>
      </c>
      <c r="M95" s="46" t="s">
        <v>46</v>
      </c>
      <c r="N95" s="58" t="n">
        <v>11111</v>
      </c>
      <c r="O95" s="47" t="n">
        <f>L95*N95*BJ95</f>
        <v>0</v>
      </c>
      <c r="P95" s="48" t="n">
        <f>BH95</f>
        <v>0</v>
      </c>
      <c r="Q95" s="45">
             </c>
      <c r="R95" s="49" t="n">
        <f>L95*Q95</f>
        <v>0</v>
      </c>
      <c r="S95" s="46" t="s">
        <f>IF(I95="粉剂", "千克", IF(I95="", "", "粒"))</f>
        <v>47</v>
      </c>
      <c r="T95" s="49">
             </c>
      <c r="U95" s="49">
             </c>
      <c r="V95" s="49">
             </c>
      <c r="W95" s="49">
             </c>
      <c r="X95" s="49">
             </c>
      <c r="Y95" s="49">
             </c>
      <c r="Z95" s="49">
             </c>
      <c r="AA95" s="49">
             </c>
      <c r="AB95" s="49">
             </c>
      <c r="AC95" s="49">
             </c>
      <c r="AD95" s="49">
             </c>
      <c r="AE95" s="49">
             </c>
      <c r="AF95" s="45" t="n">
        <f>T95+U95+V95+W95+X95+Y95+Z95+AA95+AB95+AC95+AD95+AE95</f>
        <v>0</v>
      </c>
      <c r="AG95" s="50">
             </c>
      <c r="AH95" s="51" t="n">
        <f>$Q95*T95</f>
        <v>0</v>
      </c>
      <c r="AI95" s="51" t="n">
        <f>$Q95*U95</f>
        <v>0</v>
      </c>
      <c r="AJ95" s="51" t="n">
        <f>$Q95*V95</f>
        <v>0</v>
      </c>
      <c r="AK95" s="51" t="n">
        <f>$Q95*W95</f>
        <v>0</v>
      </c>
      <c r="AL95" s="51" t="n">
        <f>$Q95*X95</f>
        <v>0</v>
      </c>
      <c r="AM95" s="51" t="n">
        <f>$Q95*Y95</f>
        <v>0</v>
      </c>
      <c r="AN95" s="51" t="n">
        <f>$Q95*Z95</f>
        <v>0</v>
      </c>
      <c r="AO95" s="52" t="n">
        <f>$Q95*AA95</f>
        <v>0</v>
      </c>
      <c r="AP95" s="52" t="n">
        <f>$Q95*AB95</f>
        <v>0</v>
      </c>
      <c r="AQ95" s="52" t="n">
        <f>$Q95*AC95</f>
        <v>0</v>
      </c>
      <c r="AR95" s="52" t="n">
        <f>$Q95*AD95</f>
        <v>0</v>
      </c>
      <c r="AS95" s="52" t="n">
        <f>$Q95*AE95</f>
        <v>0</v>
      </c>
      <c r="AT95" s="52" t="n">
        <f>SUM(AH95:AS95)</f>
        <v>0</v>
      </c>
      <c r="AU95" s="53">
             </c>
      <c r="AV95" s="54" t="n">
        <f>IF($M95="人民币", $N95*T95*$BJ95/1.13, $N95*T95*$BJ95)</f>
        <v>0</v>
      </c>
      <c r="AW95" s="54" t="n">
        <f>IF($M95="人民币", $N95*U95*$BJ95/1.13, $N95*U95*$BJ95)</f>
        <v>0</v>
      </c>
      <c r="AX95" s="54" t="n">
        <f>IF($M95="人民币", $N95*V95*$BJ95/1.13, $N95*V95*$BJ95)</f>
        <v>0</v>
      </c>
      <c r="AY95" s="54" t="n">
        <f>IF($M95="人民币", $N95*W95*$BJ95/1.13, $N95*W95*$BJ95)</f>
        <v>0</v>
      </c>
      <c r="AZ95" s="54" t="n">
        <f>IF($M95="人民币", $N95*X95*$BJ95/1.13, $N95*X95*$BJ95)</f>
        <v>0</v>
      </c>
      <c r="BA95" s="54" t="n">
        <f>IF($M95="人民币", $N95*Y95*$BJ95/1.13, $N95*Y95*$BJ95)</f>
        <v>0</v>
      </c>
      <c r="BB95" s="54" t="n">
        <f>IF($M95="人民币", $N95*Z95*$BJ95/1.13, $N95*Z95*$BJ95)</f>
        <v>0</v>
      </c>
      <c r="BC95" s="54" t="n">
        <f>IF($M95="人民币", $N95*AA95*$BJ95/1.13, $N95*AA95*$BJ95)</f>
        <v>0</v>
      </c>
      <c r="BD95" s="54" t="n">
        <f>IF($M95="人民币", $N95*AB95*$BJ95/1.13, $N95*AB95*$BJ95)</f>
        <v>0</v>
      </c>
      <c r="BE95" s="54" t="n">
        <f>IF($M95="人民币", $N95*AC95*$BJ95/1.13, $N95*AC95*$BJ95)</f>
        <v>0</v>
      </c>
      <c r="BF95" s="54" t="n">
        <f>IF($M95="人民币", $N95*AD95*$BJ95/1.13, $N95*AD95*$BJ95)</f>
        <v>0</v>
      </c>
      <c r="BG95" s="54" t="n">
        <f>IF($M95="人民币", $N95*AE95*$BJ95/1.13, $N95*AE95*$BJ95)</f>
        <v>0</v>
      </c>
      <c r="BH95" s="55" t="n">
        <f>SUM(AV95:BG95)</f>
        <v>0</v>
      </c>
      <c r="BI95" s="56">
             </c>
      <c r="BJ95" s="57" t="n">
        <v>89</v>
      </c>
      <c r="BK95" s="29" t="n">
        <f>IF(OR(D95="", F95="", J95="", M95=""), 1, 0)</f>
        <v>0</v>
      </c>
      <c r="BL95" s="7">
             </c>
      <c r="BR95" s="7">
             </c>
    </row>
    <row r="96" x14ac:dyDescent="0.25">
      <c r="A96" s="40" t="n">
        <f>ROW()-5</f>
        <v>91</v>
      </c>
      <c r="B96" s="41" t="s">
        <v>44</v>
      </c>
      <c r="C96" s="42" t="s">
        <v>42</v>
      </c>
      <c r="D96" s="43" t="s">
        <v>316</v>
      </c>
      <c r="E96" s="42" t="s">
        <v>42</v>
      </c>
      <c r="F96" s="43" t="s">
        <v>317</v>
      </c>
      <c r="G96" s="44" t="s">
        <v>44</v>
      </c>
      <c r="H96" s="44" t="s">
        <v>44</v>
      </c>
      <c r="I96" s="42" t="s">
        <v>318</v>
      </c>
      <c r="J96" s="42" t="s">
        <v>42</v>
      </c>
      <c r="K96" s="42" t="s">
        <v>42</v>
      </c>
      <c r="L96" s="45" t="n">
        <f>AF96</f>
        <v>0</v>
      </c>
      <c r="M96" s="46" t="s">
        <v>46</v>
      </c>
      <c r="N96" s="58" t="n">
        <v>11111</v>
      </c>
      <c r="O96" s="47" t="n">
        <f>L96*N96*BJ96</f>
        <v>0</v>
      </c>
      <c r="P96" s="48" t="n">
        <f>BH96</f>
        <v>0</v>
      </c>
      <c r="Q96" s="45">
             </c>
      <c r="R96" s="49" t="n">
        <f>L96*Q96</f>
        <v>0</v>
      </c>
      <c r="S96" s="46" t="s">
        <f>IF(I96="粉剂", "千克", IF(I96="", "", "粒"))</f>
        <v>47</v>
      </c>
      <c r="T96" s="49">
             </c>
      <c r="U96" s="49">
             </c>
      <c r="V96" s="49">
             </c>
      <c r="W96" s="49">
             </c>
      <c r="X96" s="49">
             </c>
      <c r="Y96" s="49">
             </c>
      <c r="Z96" s="49">
             </c>
      <c r="AA96" s="49">
             </c>
      <c r="AB96" s="49">
             </c>
      <c r="AC96" s="49">
             </c>
      <c r="AD96" s="49">
             </c>
      <c r="AE96" s="49">
             </c>
      <c r="AF96" s="45" t="n">
        <f>T96+U96+V96+W96+X96+Y96+Z96+AA96+AB96+AC96+AD96+AE96</f>
        <v>0</v>
      </c>
      <c r="AG96" s="50">
             </c>
      <c r="AH96" s="51" t="n">
        <f>$Q96*T96</f>
        <v>0</v>
      </c>
      <c r="AI96" s="51" t="n">
        <f>$Q96*U96</f>
        <v>0</v>
      </c>
      <c r="AJ96" s="51" t="n">
        <f>$Q96*V96</f>
        <v>0</v>
      </c>
      <c r="AK96" s="51" t="n">
        <f>$Q96*W96</f>
        <v>0</v>
      </c>
      <c r="AL96" s="51" t="n">
        <f>$Q96*X96</f>
        <v>0</v>
      </c>
      <c r="AM96" s="51" t="n">
        <f>$Q96*Y96</f>
        <v>0</v>
      </c>
      <c r="AN96" s="51" t="n">
        <f>$Q96*Z96</f>
        <v>0</v>
      </c>
      <c r="AO96" s="52" t="n">
        <f>$Q96*AA96</f>
        <v>0</v>
      </c>
      <c r="AP96" s="52" t="n">
        <f>$Q96*AB96</f>
        <v>0</v>
      </c>
      <c r="AQ96" s="52" t="n">
        <f>$Q96*AC96</f>
        <v>0</v>
      </c>
      <c r="AR96" s="52" t="n">
        <f>$Q96*AD96</f>
        <v>0</v>
      </c>
      <c r="AS96" s="52" t="n">
        <f>$Q96*AE96</f>
        <v>0</v>
      </c>
      <c r="AT96" s="52" t="n">
        <f>SUM(AH96:AS96)</f>
        <v>0</v>
      </c>
      <c r="AU96" s="53">
             </c>
      <c r="AV96" s="54" t="n">
        <f>IF($M96="人民币", $N96*T96*$BJ96/1.13, $N96*T96*$BJ96)</f>
        <v>0</v>
      </c>
      <c r="AW96" s="54" t="n">
        <f>IF($M96="人民币", $N96*U96*$BJ96/1.13, $N96*U96*$BJ96)</f>
        <v>0</v>
      </c>
      <c r="AX96" s="54" t="n">
        <f>IF($M96="人民币", $N96*V96*$BJ96/1.13, $N96*V96*$BJ96)</f>
        <v>0</v>
      </c>
      <c r="AY96" s="54" t="n">
        <f>IF($M96="人民币", $N96*W96*$BJ96/1.13, $N96*W96*$BJ96)</f>
        <v>0</v>
      </c>
      <c r="AZ96" s="54" t="n">
        <f>IF($M96="人民币", $N96*X96*$BJ96/1.13, $N96*X96*$BJ96)</f>
        <v>0</v>
      </c>
      <c r="BA96" s="54" t="n">
        <f>IF($M96="人民币", $N96*Y96*$BJ96/1.13, $N96*Y96*$BJ96)</f>
        <v>0</v>
      </c>
      <c r="BB96" s="54" t="n">
        <f>IF($M96="人民币", $N96*Z96*$BJ96/1.13, $N96*Z96*$BJ96)</f>
        <v>0</v>
      </c>
      <c r="BC96" s="54" t="n">
        <f>IF($M96="人民币", $N96*AA96*$BJ96/1.13, $N96*AA96*$BJ96)</f>
        <v>0</v>
      </c>
      <c r="BD96" s="54" t="n">
        <f>IF($M96="人民币", $N96*AB96*$BJ96/1.13, $N96*AB96*$BJ96)</f>
        <v>0</v>
      </c>
      <c r="BE96" s="54" t="n">
        <f>IF($M96="人民币", $N96*AC96*$BJ96/1.13, $N96*AC96*$BJ96)</f>
        <v>0</v>
      </c>
      <c r="BF96" s="54" t="n">
        <f>IF($M96="人民币", $N96*AD96*$BJ96/1.13, $N96*AD96*$BJ96)</f>
        <v>0</v>
      </c>
      <c r="BG96" s="54" t="n">
        <f>IF($M96="人民币", $N96*AE96*$BJ96/1.13, $N96*AE96*$BJ96)</f>
        <v>0</v>
      </c>
      <c r="BH96" s="55" t="n">
        <f>SUM(AV96:BG96)</f>
        <v>0</v>
      </c>
      <c r="BI96" s="56">
             </c>
      <c r="BJ96" s="57" t="n">
        <v>90</v>
      </c>
      <c r="BK96" s="29" t="n">
        <f>IF(OR(D96="", F96="", J96="", M96=""), 1, 0)</f>
        <v>0</v>
      </c>
      <c r="BL96" s="7">
             </c>
      <c r="BR96" s="7">
             </c>
    </row>
    <row r="97" x14ac:dyDescent="0.25">
      <c r="A97" s="40" t="n">
        <f>ROW()-5</f>
        <v>92</v>
      </c>
      <c r="B97" s="41" t="s">
        <v>44</v>
      </c>
      <c r="C97" s="42" t="s">
        <v>42</v>
      </c>
      <c r="D97" s="43" t="s">
        <v>319</v>
      </c>
      <c r="E97" s="42" t="s">
        <v>42</v>
      </c>
      <c r="F97" s="43" t="s">
        <v>320</v>
      </c>
      <c r="G97" s="44" t="s">
        <v>44</v>
      </c>
      <c r="H97" s="44" t="s">
        <v>44</v>
      </c>
      <c r="I97" s="42" t="s">
        <v>321</v>
      </c>
      <c r="J97" s="42" t="s">
        <v>42</v>
      </c>
      <c r="K97" s="42" t="s">
        <v>42</v>
      </c>
      <c r="L97" s="45" t="n">
        <f>AF97</f>
        <v>0</v>
      </c>
      <c r="M97" s="46" t="s">
        <v>46</v>
      </c>
      <c r="N97" s="58" t="n">
        <v>11111</v>
      </c>
      <c r="O97" s="47" t="n">
        <f>L97*N97*BJ97</f>
        <v>0</v>
      </c>
      <c r="P97" s="48" t="n">
        <f>BH97</f>
        <v>0</v>
      </c>
      <c r="Q97" s="45">
             </c>
      <c r="R97" s="49" t="n">
        <f>L97*Q97</f>
        <v>0</v>
      </c>
      <c r="S97" s="46" t="s">
        <f>IF(I97="粉剂", "千克", IF(I97="", "", "粒"))</f>
        <v>47</v>
      </c>
      <c r="T97" s="49">
             </c>
      <c r="U97" s="49">
             </c>
      <c r="V97" s="49">
             </c>
      <c r="W97" s="49">
             </c>
      <c r="X97" s="49">
             </c>
      <c r="Y97" s="49">
             </c>
      <c r="Z97" s="49">
             </c>
      <c r="AA97" s="49">
             </c>
      <c r="AB97" s="49">
             </c>
      <c r="AC97" s="49">
             </c>
      <c r="AD97" s="49">
             </c>
      <c r="AE97" s="49">
             </c>
      <c r="AF97" s="45" t="n">
        <f>T97+U97+V97+W97+X97+Y97+Z97+AA97+AB97+AC97+AD97+AE97</f>
        <v>0</v>
      </c>
      <c r="AG97" s="50">
             </c>
      <c r="AH97" s="51" t="n">
        <f>$Q97*T97</f>
        <v>0</v>
      </c>
      <c r="AI97" s="51" t="n">
        <f>$Q97*U97</f>
        <v>0</v>
      </c>
      <c r="AJ97" s="51" t="n">
        <f>$Q97*V97</f>
        <v>0</v>
      </c>
      <c r="AK97" s="51" t="n">
        <f>$Q97*W97</f>
        <v>0</v>
      </c>
      <c r="AL97" s="51" t="n">
        <f>$Q97*X97</f>
        <v>0</v>
      </c>
      <c r="AM97" s="51" t="n">
        <f>$Q97*Y97</f>
        <v>0</v>
      </c>
      <c r="AN97" s="51" t="n">
        <f>$Q97*Z97</f>
        <v>0</v>
      </c>
      <c r="AO97" s="52" t="n">
        <f>$Q97*AA97</f>
        <v>0</v>
      </c>
      <c r="AP97" s="52" t="n">
        <f>$Q97*AB97</f>
        <v>0</v>
      </c>
      <c r="AQ97" s="52" t="n">
        <f>$Q97*AC97</f>
        <v>0</v>
      </c>
      <c r="AR97" s="52" t="n">
        <f>$Q97*AD97</f>
        <v>0</v>
      </c>
      <c r="AS97" s="52" t="n">
        <f>$Q97*AE97</f>
        <v>0</v>
      </c>
      <c r="AT97" s="52" t="n">
        <f>SUM(AH97:AS97)</f>
        <v>0</v>
      </c>
      <c r="AU97" s="53">
             </c>
      <c r="AV97" s="54" t="n">
        <f>IF($M97="人民币", $N97*T97*$BJ97/1.13, $N97*T97*$BJ97)</f>
        <v>0</v>
      </c>
      <c r="AW97" s="54" t="n">
        <f>IF($M97="人民币", $N97*U97*$BJ97/1.13, $N97*U97*$BJ97)</f>
        <v>0</v>
      </c>
      <c r="AX97" s="54" t="n">
        <f>IF($M97="人民币", $N97*V97*$BJ97/1.13, $N97*V97*$BJ97)</f>
        <v>0</v>
      </c>
      <c r="AY97" s="54" t="n">
        <f>IF($M97="人民币", $N97*W97*$BJ97/1.13, $N97*W97*$BJ97)</f>
        <v>0</v>
      </c>
      <c r="AZ97" s="54" t="n">
        <f>IF($M97="人民币", $N97*X97*$BJ97/1.13, $N97*X97*$BJ97)</f>
        <v>0</v>
      </c>
      <c r="BA97" s="54" t="n">
        <f>IF($M97="人民币", $N97*Y97*$BJ97/1.13, $N97*Y97*$BJ97)</f>
        <v>0</v>
      </c>
      <c r="BB97" s="54" t="n">
        <f>IF($M97="人民币", $N97*Z97*$BJ97/1.13, $N97*Z97*$BJ97)</f>
        <v>0</v>
      </c>
      <c r="BC97" s="54" t="n">
        <f>IF($M97="人民币", $N97*AA97*$BJ97/1.13, $N97*AA97*$BJ97)</f>
        <v>0</v>
      </c>
      <c r="BD97" s="54" t="n">
        <f>IF($M97="人民币", $N97*AB97*$BJ97/1.13, $N97*AB97*$BJ97)</f>
        <v>0</v>
      </c>
      <c r="BE97" s="54" t="n">
        <f>IF($M97="人民币", $N97*AC97*$BJ97/1.13, $N97*AC97*$BJ97)</f>
        <v>0</v>
      </c>
      <c r="BF97" s="54" t="n">
        <f>IF($M97="人民币", $N97*AD97*$BJ97/1.13, $N97*AD97*$BJ97)</f>
        <v>0</v>
      </c>
      <c r="BG97" s="54" t="n">
        <f>IF($M97="人民币", $N97*AE97*$BJ97/1.13, $N97*AE97*$BJ97)</f>
        <v>0</v>
      </c>
      <c r="BH97" s="55" t="n">
        <f>SUM(AV97:BG97)</f>
        <v>0</v>
      </c>
      <c r="BI97" s="56">
             </c>
      <c r="BJ97" s="57" t="n">
        <v>91</v>
      </c>
      <c r="BK97" s="29" t="n">
        <f>IF(OR(D97="", F97="", J97="", M97=""), 1, 0)</f>
        <v>0</v>
      </c>
      <c r="BL97" s="7">
             </c>
      <c r="BR97" s="7">
             </c>
    </row>
    <row r="98" x14ac:dyDescent="0.25">
      <c r="A98" s="40" t="n">
        <f>ROW()-5</f>
        <v>93</v>
      </c>
      <c r="B98" s="41" t="s">
        <v>44</v>
      </c>
      <c r="C98" s="42" t="s">
        <v>42</v>
      </c>
      <c r="D98" s="43" t="s">
        <v>322</v>
      </c>
      <c r="E98" s="42" t="s">
        <v>42</v>
      </c>
      <c r="F98" s="43" t="s">
        <v>323</v>
      </c>
      <c r="G98" s="44" t="s">
        <v>44</v>
      </c>
      <c r="H98" s="44" t="s">
        <v>44</v>
      </c>
      <c r="I98" s="42" t="s">
        <v>324</v>
      </c>
      <c r="J98" s="42" t="s">
        <v>42</v>
      </c>
      <c r="K98" s="42" t="s">
        <v>42</v>
      </c>
      <c r="L98" s="45" t="n">
        <f>AF98</f>
        <v>0</v>
      </c>
      <c r="M98" s="46" t="s">
        <v>46</v>
      </c>
      <c r="N98" s="58" t="n">
        <v>11111</v>
      </c>
      <c r="O98" s="47" t="n">
        <f>L98*N98*BJ98</f>
        <v>0</v>
      </c>
      <c r="P98" s="48" t="n">
        <f>BH98</f>
        <v>0</v>
      </c>
      <c r="Q98" s="45">
             </c>
      <c r="R98" s="49" t="n">
        <f>L98*Q98</f>
        <v>0</v>
      </c>
      <c r="S98" s="46" t="s">
        <f>IF(I98="粉剂", "千克", IF(I98="", "", "粒"))</f>
        <v>47</v>
      </c>
      <c r="T98" s="49">
             </c>
      <c r="U98" s="49">
             </c>
      <c r="V98" s="49">
             </c>
      <c r="W98" s="49">
             </c>
      <c r="X98" s="49">
             </c>
      <c r="Y98" s="49">
             </c>
      <c r="Z98" s="49">
             </c>
      <c r="AA98" s="49">
             </c>
      <c r="AB98" s="49">
             </c>
      <c r="AC98" s="49">
             </c>
      <c r="AD98" s="49">
             </c>
      <c r="AE98" s="49">
             </c>
      <c r="AF98" s="45" t="n">
        <f>T98+U98+V98+W98+X98+Y98+Z98+AA98+AB98+AC98+AD98+AE98</f>
        <v>0</v>
      </c>
      <c r="AG98" s="50">
             </c>
      <c r="AH98" s="51" t="n">
        <f>$Q98*T98</f>
        <v>0</v>
      </c>
      <c r="AI98" s="51" t="n">
        <f>$Q98*U98</f>
        <v>0</v>
      </c>
      <c r="AJ98" s="51" t="n">
        <f>$Q98*V98</f>
        <v>0</v>
      </c>
      <c r="AK98" s="51" t="n">
        <f>$Q98*W98</f>
        <v>0</v>
      </c>
      <c r="AL98" s="51" t="n">
        <f>$Q98*X98</f>
        <v>0</v>
      </c>
      <c r="AM98" s="51" t="n">
        <f>$Q98*Y98</f>
        <v>0</v>
      </c>
      <c r="AN98" s="51" t="n">
        <f>$Q98*Z98</f>
        <v>0</v>
      </c>
      <c r="AO98" s="52" t="n">
        <f>$Q98*AA98</f>
        <v>0</v>
      </c>
      <c r="AP98" s="52" t="n">
        <f>$Q98*AB98</f>
        <v>0</v>
      </c>
      <c r="AQ98" s="52" t="n">
        <f>$Q98*AC98</f>
        <v>0</v>
      </c>
      <c r="AR98" s="52" t="n">
        <f>$Q98*AD98</f>
        <v>0</v>
      </c>
      <c r="AS98" s="52" t="n">
        <f>$Q98*AE98</f>
        <v>0</v>
      </c>
      <c r="AT98" s="52" t="n">
        <f>SUM(AH98:AS98)</f>
        <v>0</v>
      </c>
      <c r="AU98" s="53">
             </c>
      <c r="AV98" s="54" t="n">
        <f>IF($M98="人民币", $N98*T98*$BJ98/1.13, $N98*T98*$BJ98)</f>
        <v>0</v>
      </c>
      <c r="AW98" s="54" t="n">
        <f>IF($M98="人民币", $N98*U98*$BJ98/1.13, $N98*U98*$BJ98)</f>
        <v>0</v>
      </c>
      <c r="AX98" s="54" t="n">
        <f>IF($M98="人民币", $N98*V98*$BJ98/1.13, $N98*V98*$BJ98)</f>
        <v>0</v>
      </c>
      <c r="AY98" s="54" t="n">
        <f>IF($M98="人民币", $N98*W98*$BJ98/1.13, $N98*W98*$BJ98)</f>
        <v>0</v>
      </c>
      <c r="AZ98" s="54" t="n">
        <f>IF($M98="人民币", $N98*X98*$BJ98/1.13, $N98*X98*$BJ98)</f>
        <v>0</v>
      </c>
      <c r="BA98" s="54" t="n">
        <f>IF($M98="人民币", $N98*Y98*$BJ98/1.13, $N98*Y98*$BJ98)</f>
        <v>0</v>
      </c>
      <c r="BB98" s="54" t="n">
        <f>IF($M98="人民币", $N98*Z98*$BJ98/1.13, $N98*Z98*$BJ98)</f>
        <v>0</v>
      </c>
      <c r="BC98" s="54" t="n">
        <f>IF($M98="人民币", $N98*AA98*$BJ98/1.13, $N98*AA98*$BJ98)</f>
        <v>0</v>
      </c>
      <c r="BD98" s="54" t="n">
        <f>IF($M98="人民币", $N98*AB98*$BJ98/1.13, $N98*AB98*$BJ98)</f>
        <v>0</v>
      </c>
      <c r="BE98" s="54" t="n">
        <f>IF($M98="人民币", $N98*AC98*$BJ98/1.13, $N98*AC98*$BJ98)</f>
        <v>0</v>
      </c>
      <c r="BF98" s="54" t="n">
        <f>IF($M98="人民币", $N98*AD98*$BJ98/1.13, $N98*AD98*$BJ98)</f>
        <v>0</v>
      </c>
      <c r="BG98" s="54" t="n">
        <f>IF($M98="人民币", $N98*AE98*$BJ98/1.13, $N98*AE98*$BJ98)</f>
        <v>0</v>
      </c>
      <c r="BH98" s="55" t="n">
        <f>SUM(AV98:BG98)</f>
        <v>0</v>
      </c>
      <c r="BI98" s="56">
             </c>
      <c r="BJ98" s="57" t="n">
        <v>92</v>
      </c>
      <c r="BK98" s="29" t="n">
        <f>IF(OR(D98="", F98="", J98="", M98=""), 1, 0)</f>
        <v>0</v>
      </c>
      <c r="BL98" s="7">
             </c>
      <c r="BR98" s="7">
             </c>
    </row>
    <row r="99" x14ac:dyDescent="0.25">
      <c r="A99" s="40" t="n">
        <f>ROW()-5</f>
        <v>94</v>
      </c>
      <c r="B99" s="41" t="s">
        <v>44</v>
      </c>
      <c r="C99" s="42" t="s">
        <v>42</v>
      </c>
      <c r="D99" s="43" t="s">
        <v>325</v>
      </c>
      <c r="E99" s="42" t="s">
        <v>42</v>
      </c>
      <c r="F99" s="43" t="s">
        <v>326</v>
      </c>
      <c r="G99" s="44" t="s">
        <v>44</v>
      </c>
      <c r="H99" s="44" t="s">
        <v>44</v>
      </c>
      <c r="I99" s="42" t="s">
        <v>327</v>
      </c>
      <c r="J99" s="42" t="s">
        <v>42</v>
      </c>
      <c r="K99" s="42" t="s">
        <v>42</v>
      </c>
      <c r="L99" s="45" t="n">
        <f>AF99</f>
        <v>0</v>
      </c>
      <c r="M99" s="46" t="s">
        <v>46</v>
      </c>
      <c r="N99" s="58" t="n">
        <v>11111</v>
      </c>
      <c r="O99" s="47" t="n">
        <f>L99*N99*BJ99</f>
        <v>0</v>
      </c>
      <c r="P99" s="48" t="n">
        <f>BH99</f>
        <v>0</v>
      </c>
      <c r="Q99" s="45">
             </c>
      <c r="R99" s="49" t="n">
        <f>L99*Q99</f>
        <v>0</v>
      </c>
      <c r="S99" s="46" t="s">
        <f>IF(I99="粉剂", "千克", IF(I99="", "", "粒"))</f>
        <v>47</v>
      </c>
      <c r="T99" s="49">
             </c>
      <c r="U99" s="49">
             </c>
      <c r="V99" s="49">
             </c>
      <c r="W99" s="49">
             </c>
      <c r="X99" s="49">
             </c>
      <c r="Y99" s="49">
             </c>
      <c r="Z99" s="49">
             </c>
      <c r="AA99" s="49">
             </c>
      <c r="AB99" s="49">
             </c>
      <c r="AC99" s="49">
             </c>
      <c r="AD99" s="49">
             </c>
      <c r="AE99" s="49">
             </c>
      <c r="AF99" s="45" t="n">
        <f>T99+U99+V99+W99+X99+Y99+Z99+AA99+AB99+AC99+AD99+AE99</f>
        <v>0</v>
      </c>
      <c r="AG99" s="50">
             </c>
      <c r="AH99" s="51" t="n">
        <f>$Q99*T99</f>
        <v>0</v>
      </c>
      <c r="AI99" s="51" t="n">
        <f>$Q99*U99</f>
        <v>0</v>
      </c>
      <c r="AJ99" s="51" t="n">
        <f>$Q99*V99</f>
        <v>0</v>
      </c>
      <c r="AK99" s="51" t="n">
        <f>$Q99*W99</f>
        <v>0</v>
      </c>
      <c r="AL99" s="51" t="n">
        <f>$Q99*X99</f>
        <v>0</v>
      </c>
      <c r="AM99" s="51" t="n">
        <f>$Q99*Y99</f>
        <v>0</v>
      </c>
      <c r="AN99" s="51" t="n">
        <f>$Q99*Z99</f>
        <v>0</v>
      </c>
      <c r="AO99" s="52" t="n">
        <f>$Q99*AA99</f>
        <v>0</v>
      </c>
      <c r="AP99" s="52" t="n">
        <f>$Q99*AB99</f>
        <v>0</v>
      </c>
      <c r="AQ99" s="52" t="n">
        <f>$Q99*AC99</f>
        <v>0</v>
      </c>
      <c r="AR99" s="52" t="n">
        <f>$Q99*AD99</f>
        <v>0</v>
      </c>
      <c r="AS99" s="52" t="n">
        <f>$Q99*AE99</f>
        <v>0</v>
      </c>
      <c r="AT99" s="52" t="n">
        <f>SUM(AH99:AS99)</f>
        <v>0</v>
      </c>
      <c r="AU99" s="53">
             </c>
      <c r="AV99" s="54" t="n">
        <f>IF($M99="人民币", $N99*T99*$BJ99/1.13, $N99*T99*$BJ99)</f>
        <v>0</v>
      </c>
      <c r="AW99" s="54" t="n">
        <f>IF($M99="人民币", $N99*U99*$BJ99/1.13, $N99*U99*$BJ99)</f>
        <v>0</v>
      </c>
      <c r="AX99" s="54" t="n">
        <f>IF($M99="人民币", $N99*V99*$BJ99/1.13, $N99*V99*$BJ99)</f>
        <v>0</v>
      </c>
      <c r="AY99" s="54" t="n">
        <f>IF($M99="人民币", $N99*W99*$BJ99/1.13, $N99*W99*$BJ99)</f>
        <v>0</v>
      </c>
      <c r="AZ99" s="54" t="n">
        <f>IF($M99="人民币", $N99*X99*$BJ99/1.13, $N99*X99*$BJ99)</f>
        <v>0</v>
      </c>
      <c r="BA99" s="54" t="n">
        <f>IF($M99="人民币", $N99*Y99*$BJ99/1.13, $N99*Y99*$BJ99)</f>
        <v>0</v>
      </c>
      <c r="BB99" s="54" t="n">
        <f>IF($M99="人民币", $N99*Z99*$BJ99/1.13, $N99*Z99*$BJ99)</f>
        <v>0</v>
      </c>
      <c r="BC99" s="54" t="n">
        <f>IF($M99="人民币", $N99*AA99*$BJ99/1.13, $N99*AA99*$BJ99)</f>
        <v>0</v>
      </c>
      <c r="BD99" s="54" t="n">
        <f>IF($M99="人民币", $N99*AB99*$BJ99/1.13, $N99*AB99*$BJ99)</f>
        <v>0</v>
      </c>
      <c r="BE99" s="54" t="n">
        <f>IF($M99="人民币", $N99*AC99*$BJ99/1.13, $N99*AC99*$BJ99)</f>
        <v>0</v>
      </c>
      <c r="BF99" s="54" t="n">
        <f>IF($M99="人民币", $N99*AD99*$BJ99/1.13, $N99*AD99*$BJ99)</f>
        <v>0</v>
      </c>
      <c r="BG99" s="54" t="n">
        <f>IF($M99="人民币", $N99*AE99*$BJ99/1.13, $N99*AE99*$BJ99)</f>
        <v>0</v>
      </c>
      <c r="BH99" s="55" t="n">
        <f>SUM(AV99:BG99)</f>
        <v>0</v>
      </c>
      <c r="BI99" s="56">
             </c>
      <c r="BJ99" s="57" t="n">
        <v>93</v>
      </c>
      <c r="BK99" s="29" t="n">
        <f>IF(OR(D99="", F99="", J99="", M99=""), 1, 0)</f>
        <v>0</v>
      </c>
      <c r="BL99" s="7">
             </c>
      <c r="BR99" s="7">
             </c>
    </row>
    <row r="100" x14ac:dyDescent="0.25">
      <c r="A100" s="40" t="n">
        <f>ROW()-5</f>
        <v>95</v>
      </c>
      <c r="B100" s="41" t="s">
        <v>44</v>
      </c>
      <c r="C100" s="42" t="s">
        <v>42</v>
      </c>
      <c r="D100" s="43" t="s">
        <v>328</v>
      </c>
      <c r="E100" s="42" t="s">
        <v>42</v>
      </c>
      <c r="F100" s="43" t="s">
        <v>329</v>
      </c>
      <c r="G100" s="44" t="s">
        <v>44</v>
      </c>
      <c r="H100" s="44" t="s">
        <v>44</v>
      </c>
      <c r="I100" s="42" t="s">
        <v>330</v>
      </c>
      <c r="J100" s="42" t="s">
        <v>42</v>
      </c>
      <c r="K100" s="42" t="s">
        <v>42</v>
      </c>
      <c r="L100" s="45" t="n">
        <f>AF100</f>
        <v>0</v>
      </c>
      <c r="M100" s="46" t="s">
        <v>46</v>
      </c>
      <c r="N100" s="58" t="n">
        <v>11111</v>
      </c>
      <c r="O100" s="47" t="n">
        <f>L100*N100*BJ100</f>
        <v>0</v>
      </c>
      <c r="P100" s="48" t="n">
        <f>BH100</f>
        <v>0</v>
      </c>
      <c r="Q100" s="45">
             </c>
      <c r="R100" s="49" t="n">
        <f>L100*Q100</f>
        <v>0</v>
      </c>
      <c r="S100" s="46" t="s">
        <f>IF(I100="粉剂", "千克", IF(I100="", "", "粒"))</f>
        <v>47</v>
      </c>
      <c r="T100" s="49">
             </c>
      <c r="U100" s="49">
             </c>
      <c r="V100" s="49">
             </c>
      <c r="W100" s="49">
             </c>
      <c r="X100" s="49">
             </c>
      <c r="Y100" s="49">
             </c>
      <c r="Z100" s="49">
             </c>
      <c r="AA100" s="49">
             </c>
      <c r="AB100" s="49">
             </c>
      <c r="AC100" s="49">
             </c>
      <c r="AD100" s="49">
             </c>
      <c r="AE100" s="49">
             </c>
      <c r="AF100" s="45" t="n">
        <f>T100+U100+V100+W100+X100+Y100+Z100+AA100+AB100+AC100+AD100+AE100</f>
        <v>0</v>
      </c>
      <c r="AG100" s="50">
             </c>
      <c r="AH100" s="51" t="n">
        <f>$Q100*T100</f>
        <v>0</v>
      </c>
      <c r="AI100" s="51" t="n">
        <f>$Q100*U100</f>
        <v>0</v>
      </c>
      <c r="AJ100" s="51" t="n">
        <f>$Q100*V100</f>
        <v>0</v>
      </c>
      <c r="AK100" s="51" t="n">
        <f>$Q100*W100</f>
        <v>0</v>
      </c>
      <c r="AL100" s="51" t="n">
        <f>$Q100*X100</f>
        <v>0</v>
      </c>
      <c r="AM100" s="51" t="n">
        <f>$Q100*Y100</f>
        <v>0</v>
      </c>
      <c r="AN100" s="51" t="n">
        <f>$Q100*Z100</f>
        <v>0</v>
      </c>
      <c r="AO100" s="52" t="n">
        <f>$Q100*AA100</f>
        <v>0</v>
      </c>
      <c r="AP100" s="52" t="n">
        <f>$Q100*AB100</f>
        <v>0</v>
      </c>
      <c r="AQ100" s="52" t="n">
        <f>$Q100*AC100</f>
        <v>0</v>
      </c>
      <c r="AR100" s="52" t="n">
        <f>$Q100*AD100</f>
        <v>0</v>
      </c>
      <c r="AS100" s="52" t="n">
        <f>$Q100*AE100</f>
        <v>0</v>
      </c>
      <c r="AT100" s="52" t="n">
        <f>SUM(AH100:AS100)</f>
        <v>0</v>
      </c>
      <c r="AU100" s="53">
             </c>
      <c r="AV100" s="54" t="n">
        <f>IF($M100="人民币", $N100*T100*$BJ100/1.13, $N100*T100*$BJ100)</f>
        <v>0</v>
      </c>
      <c r="AW100" s="54" t="n">
        <f>IF($M100="人民币", $N100*U100*$BJ100/1.13, $N100*U100*$BJ100)</f>
        <v>0</v>
      </c>
      <c r="AX100" s="54" t="n">
        <f>IF($M100="人民币", $N100*V100*$BJ100/1.13, $N100*V100*$BJ100)</f>
        <v>0</v>
      </c>
      <c r="AY100" s="54" t="n">
        <f>IF($M100="人民币", $N100*W100*$BJ100/1.13, $N100*W100*$BJ100)</f>
        <v>0</v>
      </c>
      <c r="AZ100" s="54" t="n">
        <f>IF($M100="人民币", $N100*X100*$BJ100/1.13, $N100*X100*$BJ100)</f>
        <v>0</v>
      </c>
      <c r="BA100" s="54" t="n">
        <f>IF($M100="人民币", $N100*Y100*$BJ100/1.13, $N100*Y100*$BJ100)</f>
        <v>0</v>
      </c>
      <c r="BB100" s="54" t="n">
        <f>IF($M100="人民币", $N100*Z100*$BJ100/1.13, $N100*Z100*$BJ100)</f>
        <v>0</v>
      </c>
      <c r="BC100" s="54" t="n">
        <f>IF($M100="人民币", $N100*AA100*$BJ100/1.13, $N100*AA100*$BJ100)</f>
        <v>0</v>
      </c>
      <c r="BD100" s="54" t="n">
        <f>IF($M100="人民币", $N100*AB100*$BJ100/1.13, $N100*AB100*$BJ100)</f>
        <v>0</v>
      </c>
      <c r="BE100" s="54" t="n">
        <f>IF($M100="人民币", $N100*AC100*$BJ100/1.13, $N100*AC100*$BJ100)</f>
        <v>0</v>
      </c>
      <c r="BF100" s="54" t="n">
        <f>IF($M100="人民币", $N100*AD100*$BJ100/1.13, $N100*AD100*$BJ100)</f>
        <v>0</v>
      </c>
      <c r="BG100" s="54" t="n">
        <f>IF($M100="人民币", $N100*AE100*$BJ100/1.13, $N100*AE100*$BJ100)</f>
        <v>0</v>
      </c>
      <c r="BH100" s="55" t="n">
        <f>SUM(AV100:BG100)</f>
        <v>0</v>
      </c>
      <c r="BI100" s="56">
             </c>
      <c r="BJ100" s="57" t="n">
        <v>94</v>
      </c>
      <c r="BK100" s="29" t="n">
        <f>IF(OR(D100="", F100="", J100="", M100=""), 1, 0)</f>
        <v>0</v>
      </c>
      <c r="BL100" s="7">
             </c>
      <c r="BR100" s="7">
             </c>
    </row>
    <row r="101" x14ac:dyDescent="0.25">
      <c r="A101" s="40" t="n">
        <f>ROW()-5</f>
        <v>96</v>
      </c>
      <c r="B101" s="41" t="s">
        <v>44</v>
      </c>
      <c r="C101" s="42" t="s">
        <v>42</v>
      </c>
      <c r="D101" s="43" t="s">
        <v>331</v>
      </c>
      <c r="E101" s="42" t="s">
        <v>42</v>
      </c>
      <c r="F101" s="43" t="s">
        <v>332</v>
      </c>
      <c r="G101" s="44" t="s">
        <v>44</v>
      </c>
      <c r="H101" s="44" t="s">
        <v>44</v>
      </c>
      <c r="I101" s="42" t="s">
        <v>333</v>
      </c>
      <c r="J101" s="42" t="s">
        <v>42</v>
      </c>
      <c r="K101" s="42" t="s">
        <v>42</v>
      </c>
      <c r="L101" s="45" t="n">
        <f>AF101</f>
        <v>0</v>
      </c>
      <c r="M101" s="46" t="s">
        <v>46</v>
      </c>
      <c r="N101" s="58" t="n">
        <v>11111</v>
      </c>
      <c r="O101" s="47" t="n">
        <f>L101*N101*BJ101</f>
        <v>0</v>
      </c>
      <c r="P101" s="48" t="n">
        <f>BH101</f>
        <v>0</v>
      </c>
      <c r="Q101" s="45">
             </c>
      <c r="R101" s="49" t="n">
        <f>L101*Q101</f>
        <v>0</v>
      </c>
      <c r="S101" s="46" t="s">
        <f>IF(I101="粉剂", "千克", IF(I101="", "", "粒"))</f>
        <v>47</v>
      </c>
      <c r="T101" s="49">
             </c>
      <c r="U101" s="49">
             </c>
      <c r="V101" s="49">
             </c>
      <c r="W101" s="49">
             </c>
      <c r="X101" s="49">
             </c>
      <c r="Y101" s="49">
             </c>
      <c r="Z101" s="49">
             </c>
      <c r="AA101" s="49">
             </c>
      <c r="AB101" s="49">
             </c>
      <c r="AC101" s="49">
             </c>
      <c r="AD101" s="49">
             </c>
      <c r="AE101" s="49">
             </c>
      <c r="AF101" s="45" t="n">
        <f>T101+U101+V101+W101+X101+Y101+Z101+AA101+AB101+AC101+AD101+AE101</f>
        <v>0</v>
      </c>
      <c r="AG101" s="50">
             </c>
      <c r="AH101" s="51" t="n">
        <f>$Q101*T101</f>
        <v>0</v>
      </c>
      <c r="AI101" s="51" t="n">
        <f>$Q101*U101</f>
        <v>0</v>
      </c>
      <c r="AJ101" s="51" t="n">
        <f>$Q101*V101</f>
        <v>0</v>
      </c>
      <c r="AK101" s="51" t="n">
        <f>$Q101*W101</f>
        <v>0</v>
      </c>
      <c r="AL101" s="51" t="n">
        <f>$Q101*X101</f>
        <v>0</v>
      </c>
      <c r="AM101" s="51" t="n">
        <f>$Q101*Y101</f>
        <v>0</v>
      </c>
      <c r="AN101" s="51" t="n">
        <f>$Q101*Z101</f>
        <v>0</v>
      </c>
      <c r="AO101" s="52" t="n">
        <f>$Q101*AA101</f>
        <v>0</v>
      </c>
      <c r="AP101" s="52" t="n">
        <f>$Q101*AB101</f>
        <v>0</v>
      </c>
      <c r="AQ101" s="52" t="n">
        <f>$Q101*AC101</f>
        <v>0</v>
      </c>
      <c r="AR101" s="52" t="n">
        <f>$Q101*AD101</f>
        <v>0</v>
      </c>
      <c r="AS101" s="52" t="n">
        <f>$Q101*AE101</f>
        <v>0</v>
      </c>
      <c r="AT101" s="52" t="n">
        <f>SUM(AH101:AS101)</f>
        <v>0</v>
      </c>
      <c r="AU101" s="53">
             </c>
      <c r="AV101" s="54" t="n">
        <f>IF($M101="人民币", $N101*T101*$BJ101/1.13, $N101*T101*$BJ101)</f>
        <v>0</v>
      </c>
      <c r="AW101" s="54" t="n">
        <f>IF($M101="人民币", $N101*U101*$BJ101/1.13, $N101*U101*$BJ101)</f>
        <v>0</v>
      </c>
      <c r="AX101" s="54" t="n">
        <f>IF($M101="人民币", $N101*V101*$BJ101/1.13, $N101*V101*$BJ101)</f>
        <v>0</v>
      </c>
      <c r="AY101" s="54" t="n">
        <f>IF($M101="人民币", $N101*W101*$BJ101/1.13, $N101*W101*$BJ101)</f>
        <v>0</v>
      </c>
      <c r="AZ101" s="54" t="n">
        <f>IF($M101="人民币", $N101*X101*$BJ101/1.13, $N101*X101*$BJ101)</f>
        <v>0</v>
      </c>
      <c r="BA101" s="54" t="n">
        <f>IF($M101="人民币", $N101*Y101*$BJ101/1.13, $N101*Y101*$BJ101)</f>
        <v>0</v>
      </c>
      <c r="BB101" s="54" t="n">
        <f>IF($M101="人民币", $N101*Z101*$BJ101/1.13, $N101*Z101*$BJ101)</f>
        <v>0</v>
      </c>
      <c r="BC101" s="54" t="n">
        <f>IF($M101="人民币", $N101*AA101*$BJ101/1.13, $N101*AA101*$BJ101)</f>
        <v>0</v>
      </c>
      <c r="BD101" s="54" t="n">
        <f>IF($M101="人民币", $N101*AB101*$BJ101/1.13, $N101*AB101*$BJ101)</f>
        <v>0</v>
      </c>
      <c r="BE101" s="54" t="n">
        <f>IF($M101="人民币", $N101*AC101*$BJ101/1.13, $N101*AC101*$BJ101)</f>
        <v>0</v>
      </c>
      <c r="BF101" s="54" t="n">
        <f>IF($M101="人民币", $N101*AD101*$BJ101/1.13, $N101*AD101*$BJ101)</f>
        <v>0</v>
      </c>
      <c r="BG101" s="54" t="n">
        <f>IF($M101="人民币", $N101*AE101*$BJ101/1.13, $N101*AE101*$BJ101)</f>
        <v>0</v>
      </c>
      <c r="BH101" s="55" t="n">
        <f>SUM(AV101:BG101)</f>
        <v>0</v>
      </c>
      <c r="BI101" s="56">
             </c>
      <c r="BJ101" s="57" t="n">
        <v>95</v>
      </c>
      <c r="BK101" s="29" t="n">
        <f>IF(OR(D101="", F101="", J101="", M101=""), 1, 0)</f>
        <v>0</v>
      </c>
      <c r="BL101" s="7">
             </c>
      <c r="BR101" s="7">
             </c>
    </row>
    <row r="102" x14ac:dyDescent="0.25">
      <c r="A102" s="40" t="n">
        <f>ROW()-5</f>
        <v>97</v>
      </c>
      <c r="B102" s="41" t="s">
        <v>44</v>
      </c>
      <c r="C102" s="42" t="s">
        <v>42</v>
      </c>
      <c r="D102" s="43" t="s">
        <v>334</v>
      </c>
      <c r="E102" s="42" t="s">
        <v>42</v>
      </c>
      <c r="F102" s="43" t="s">
        <v>335</v>
      </c>
      <c r="G102" s="44" t="s">
        <v>44</v>
      </c>
      <c r="H102" s="44" t="s">
        <v>44</v>
      </c>
      <c r="I102" s="42" t="s">
        <v>336</v>
      </c>
      <c r="J102" s="42" t="s">
        <v>42</v>
      </c>
      <c r="K102" s="42" t="s">
        <v>42</v>
      </c>
      <c r="L102" s="45" t="n">
        <f>AF102</f>
        <v>0</v>
      </c>
      <c r="M102" s="46" t="s">
        <v>46</v>
      </c>
      <c r="N102" s="58" t="n">
        <v>11111</v>
      </c>
      <c r="O102" s="47" t="n">
        <f>L102*N102*BJ102</f>
        <v>0</v>
      </c>
      <c r="P102" s="48" t="n">
        <f>BH102</f>
        <v>0</v>
      </c>
      <c r="Q102" s="45">
             </c>
      <c r="R102" s="49" t="n">
        <f>L102*Q102</f>
        <v>0</v>
      </c>
      <c r="S102" s="46" t="s">
        <f>IF(I102="粉剂", "千克", IF(I102="", "", "粒"))</f>
        <v>47</v>
      </c>
      <c r="T102" s="49">
             </c>
      <c r="U102" s="49">
             </c>
      <c r="V102" s="49">
             </c>
      <c r="W102" s="49">
             </c>
      <c r="X102" s="49">
             </c>
      <c r="Y102" s="49">
             </c>
      <c r="Z102" s="49">
             </c>
      <c r="AA102" s="49">
             </c>
      <c r="AB102" s="49">
             </c>
      <c r="AC102" s="49">
             </c>
      <c r="AD102" s="49">
             </c>
      <c r="AE102" s="49">
             </c>
      <c r="AF102" s="45" t="n">
        <f>T102+U102+V102+W102+X102+Y102+Z102+AA102+AB102+AC102+AD102+AE102</f>
        <v>0</v>
      </c>
      <c r="AG102" s="50">
             </c>
      <c r="AH102" s="51" t="n">
        <f>$Q102*T102</f>
        <v>0</v>
      </c>
      <c r="AI102" s="51" t="n">
        <f>$Q102*U102</f>
        <v>0</v>
      </c>
      <c r="AJ102" s="51" t="n">
        <f>$Q102*V102</f>
        <v>0</v>
      </c>
      <c r="AK102" s="51" t="n">
        <f>$Q102*W102</f>
        <v>0</v>
      </c>
      <c r="AL102" s="51" t="n">
        <f>$Q102*X102</f>
        <v>0</v>
      </c>
      <c r="AM102" s="51" t="n">
        <f>$Q102*Y102</f>
        <v>0</v>
      </c>
      <c r="AN102" s="51" t="n">
        <f>$Q102*Z102</f>
        <v>0</v>
      </c>
      <c r="AO102" s="52" t="n">
        <f>$Q102*AA102</f>
        <v>0</v>
      </c>
      <c r="AP102" s="52" t="n">
        <f>$Q102*AB102</f>
        <v>0</v>
      </c>
      <c r="AQ102" s="52" t="n">
        <f>$Q102*AC102</f>
        <v>0</v>
      </c>
      <c r="AR102" s="52" t="n">
        <f>$Q102*AD102</f>
        <v>0</v>
      </c>
      <c r="AS102" s="52" t="n">
        <f>$Q102*AE102</f>
        <v>0</v>
      </c>
      <c r="AT102" s="52" t="n">
        <f>SUM(AH102:AS102)</f>
        <v>0</v>
      </c>
      <c r="AU102" s="53">
             </c>
      <c r="AV102" s="54" t="n">
        <f>IF($M102="人民币", $N102*T102*$BJ102/1.13, $N102*T102*$BJ102)</f>
        <v>0</v>
      </c>
      <c r="AW102" s="54" t="n">
        <f>IF($M102="人民币", $N102*U102*$BJ102/1.13, $N102*U102*$BJ102)</f>
        <v>0</v>
      </c>
      <c r="AX102" s="54" t="n">
        <f>IF($M102="人民币", $N102*V102*$BJ102/1.13, $N102*V102*$BJ102)</f>
        <v>0</v>
      </c>
      <c r="AY102" s="54" t="n">
        <f>IF($M102="人民币", $N102*W102*$BJ102/1.13, $N102*W102*$BJ102)</f>
        <v>0</v>
      </c>
      <c r="AZ102" s="54" t="n">
        <f>IF($M102="人民币", $N102*X102*$BJ102/1.13, $N102*X102*$BJ102)</f>
        <v>0</v>
      </c>
      <c r="BA102" s="54" t="n">
        <f>IF($M102="人民币", $N102*Y102*$BJ102/1.13, $N102*Y102*$BJ102)</f>
        <v>0</v>
      </c>
      <c r="BB102" s="54" t="n">
        <f>IF($M102="人民币", $N102*Z102*$BJ102/1.13, $N102*Z102*$BJ102)</f>
        <v>0</v>
      </c>
      <c r="BC102" s="54" t="n">
        <f>IF($M102="人民币", $N102*AA102*$BJ102/1.13, $N102*AA102*$BJ102)</f>
        <v>0</v>
      </c>
      <c r="BD102" s="54" t="n">
        <f>IF($M102="人民币", $N102*AB102*$BJ102/1.13, $N102*AB102*$BJ102)</f>
        <v>0</v>
      </c>
      <c r="BE102" s="54" t="n">
        <f>IF($M102="人民币", $N102*AC102*$BJ102/1.13, $N102*AC102*$BJ102)</f>
        <v>0</v>
      </c>
      <c r="BF102" s="54" t="n">
        <f>IF($M102="人民币", $N102*AD102*$BJ102/1.13, $N102*AD102*$BJ102)</f>
        <v>0</v>
      </c>
      <c r="BG102" s="54" t="n">
        <f>IF($M102="人民币", $N102*AE102*$BJ102/1.13, $N102*AE102*$BJ102)</f>
        <v>0</v>
      </c>
      <c r="BH102" s="55" t="n">
        <f>SUM(AV102:BG102)</f>
        <v>0</v>
      </c>
      <c r="BI102" s="56">
             </c>
      <c r="BJ102" s="57" t="n">
        <v>96</v>
      </c>
      <c r="BK102" s="29" t="n">
        <f>IF(OR(D102="", F102="", J102="", M102=""), 1, 0)</f>
        <v>0</v>
      </c>
      <c r="BL102" s="7">
             </c>
      <c r="BR102" s="7">
             </c>
    </row>
    <row r="103" x14ac:dyDescent="0.25">
      <c r="A103" s="40" t="n">
        <f>ROW()-5</f>
        <v>98</v>
      </c>
      <c r="B103" s="41" t="s">
        <v>44</v>
      </c>
      <c r="C103" s="42" t="s">
        <v>42</v>
      </c>
      <c r="D103" s="43" t="s">
        <v>337</v>
      </c>
      <c r="E103" s="42" t="s">
        <v>42</v>
      </c>
      <c r="F103" s="43" t="s">
        <v>338</v>
      </c>
      <c r="G103" s="44" t="s">
        <v>44</v>
      </c>
      <c r="H103" s="44" t="s">
        <v>44</v>
      </c>
      <c r="I103" s="42" t="s">
        <v>339</v>
      </c>
      <c r="J103" s="42" t="s">
        <v>42</v>
      </c>
      <c r="K103" s="42" t="s">
        <v>42</v>
      </c>
      <c r="L103" s="45" t="n">
        <f>AF103</f>
        <v>0</v>
      </c>
      <c r="M103" s="46" t="s">
        <v>46</v>
      </c>
      <c r="N103" s="58" t="n">
        <v>11111</v>
      </c>
      <c r="O103" s="47" t="n">
        <f>L103*N103*BJ103</f>
        <v>0</v>
      </c>
      <c r="P103" s="48" t="n">
        <f>BH103</f>
        <v>0</v>
      </c>
      <c r="Q103" s="45">
             </c>
      <c r="R103" s="49" t="n">
        <f>L103*Q103</f>
        <v>0</v>
      </c>
      <c r="S103" s="46" t="s">
        <f>IF(I103="粉剂", "千克", IF(I103="", "", "粒"))</f>
        <v>47</v>
      </c>
      <c r="T103" s="49">
             </c>
      <c r="U103" s="49">
             </c>
      <c r="V103" s="49">
             </c>
      <c r="W103" s="49">
             </c>
      <c r="X103" s="49">
             </c>
      <c r="Y103" s="49">
             </c>
      <c r="Z103" s="49">
             </c>
      <c r="AA103" s="49">
             </c>
      <c r="AB103" s="49">
             </c>
      <c r="AC103" s="49">
             </c>
      <c r="AD103" s="49">
             </c>
      <c r="AE103" s="49">
             </c>
      <c r="AF103" s="45" t="n">
        <f>T103+U103+V103+W103+X103+Y103+Z103+AA103+AB103+AC103+AD103+AE103</f>
        <v>0</v>
      </c>
      <c r="AG103" s="50">
             </c>
      <c r="AH103" s="51" t="n">
        <f>$Q103*T103</f>
        <v>0</v>
      </c>
      <c r="AI103" s="51" t="n">
        <f>$Q103*U103</f>
        <v>0</v>
      </c>
      <c r="AJ103" s="51" t="n">
        <f>$Q103*V103</f>
        <v>0</v>
      </c>
      <c r="AK103" s="51" t="n">
        <f>$Q103*W103</f>
        <v>0</v>
      </c>
      <c r="AL103" s="51" t="n">
        <f>$Q103*X103</f>
        <v>0</v>
      </c>
      <c r="AM103" s="51" t="n">
        <f>$Q103*Y103</f>
        <v>0</v>
      </c>
      <c r="AN103" s="51" t="n">
        <f>$Q103*Z103</f>
        <v>0</v>
      </c>
      <c r="AO103" s="52" t="n">
        <f>$Q103*AA103</f>
        <v>0</v>
      </c>
      <c r="AP103" s="52" t="n">
        <f>$Q103*AB103</f>
        <v>0</v>
      </c>
      <c r="AQ103" s="52" t="n">
        <f>$Q103*AC103</f>
        <v>0</v>
      </c>
      <c r="AR103" s="52" t="n">
        <f>$Q103*AD103</f>
        <v>0</v>
      </c>
      <c r="AS103" s="52" t="n">
        <f>$Q103*AE103</f>
        <v>0</v>
      </c>
      <c r="AT103" s="52" t="n">
        <f>SUM(AH103:AS103)</f>
        <v>0</v>
      </c>
      <c r="AU103" s="53">
             </c>
      <c r="AV103" s="54" t="n">
        <f>IF($M103="人民币", $N103*T103*$BJ103/1.13, $N103*T103*$BJ103)</f>
        <v>0</v>
      </c>
      <c r="AW103" s="54" t="n">
        <f>IF($M103="人民币", $N103*U103*$BJ103/1.13, $N103*U103*$BJ103)</f>
        <v>0</v>
      </c>
      <c r="AX103" s="54" t="n">
        <f>IF($M103="人民币", $N103*V103*$BJ103/1.13, $N103*V103*$BJ103)</f>
        <v>0</v>
      </c>
      <c r="AY103" s="54" t="n">
        <f>IF($M103="人民币", $N103*W103*$BJ103/1.13, $N103*W103*$BJ103)</f>
        <v>0</v>
      </c>
      <c r="AZ103" s="54" t="n">
        <f>IF($M103="人民币", $N103*X103*$BJ103/1.13, $N103*X103*$BJ103)</f>
        <v>0</v>
      </c>
      <c r="BA103" s="54" t="n">
        <f>IF($M103="人民币", $N103*Y103*$BJ103/1.13, $N103*Y103*$BJ103)</f>
        <v>0</v>
      </c>
      <c r="BB103" s="54" t="n">
        <f>IF($M103="人民币", $N103*Z103*$BJ103/1.13, $N103*Z103*$BJ103)</f>
        <v>0</v>
      </c>
      <c r="BC103" s="54" t="n">
        <f>IF($M103="人民币", $N103*AA103*$BJ103/1.13, $N103*AA103*$BJ103)</f>
        <v>0</v>
      </c>
      <c r="BD103" s="54" t="n">
        <f>IF($M103="人民币", $N103*AB103*$BJ103/1.13, $N103*AB103*$BJ103)</f>
        <v>0</v>
      </c>
      <c r="BE103" s="54" t="n">
        <f>IF($M103="人民币", $N103*AC103*$BJ103/1.13, $N103*AC103*$BJ103)</f>
        <v>0</v>
      </c>
      <c r="BF103" s="54" t="n">
        <f>IF($M103="人民币", $N103*AD103*$BJ103/1.13, $N103*AD103*$BJ103)</f>
        <v>0</v>
      </c>
      <c r="BG103" s="54" t="n">
        <f>IF($M103="人民币", $N103*AE103*$BJ103/1.13, $N103*AE103*$BJ103)</f>
        <v>0</v>
      </c>
      <c r="BH103" s="55" t="n">
        <f>SUM(AV103:BG103)</f>
        <v>0</v>
      </c>
      <c r="BI103" s="56">
             </c>
      <c r="BJ103" s="57" t="n">
        <v>97</v>
      </c>
      <c r="BK103" s="29" t="n">
        <f>IF(OR(D103="", F103="", J103="", M103=""), 1, 0)</f>
        <v>0</v>
      </c>
      <c r="BL103" s="7">
             </c>
      <c r="BR103" s="7">
             </c>
    </row>
    <row r="104" x14ac:dyDescent="0.25">
      <c r="A104" s="40" t="n">
        <f>ROW()-5</f>
        <v>99</v>
      </c>
      <c r="B104" s="41" t="s">
        <v>44</v>
      </c>
      <c r="C104" s="42" t="s">
        <v>42</v>
      </c>
      <c r="D104" s="43" t="s">
        <v>340</v>
      </c>
      <c r="E104" s="42" t="s">
        <v>42</v>
      </c>
      <c r="F104" s="43" t="s">
        <v>341</v>
      </c>
      <c r="G104" s="44" t="s">
        <v>44</v>
      </c>
      <c r="H104" s="44" t="s">
        <v>44</v>
      </c>
      <c r="I104" s="42" t="s">
        <v>342</v>
      </c>
      <c r="J104" s="42" t="s">
        <v>42</v>
      </c>
      <c r="K104" s="42" t="s">
        <v>42</v>
      </c>
      <c r="L104" s="45" t="n">
        <f>AF104</f>
        <v>0</v>
      </c>
      <c r="M104" s="46" t="s">
        <v>46</v>
      </c>
      <c r="N104" s="58" t="n">
        <v>11111</v>
      </c>
      <c r="O104" s="47" t="n">
        <f>L104*N104*BJ104</f>
        <v>0</v>
      </c>
      <c r="P104" s="48" t="n">
        <f>BH104</f>
        <v>0</v>
      </c>
      <c r="Q104" s="45">
             </c>
      <c r="R104" s="49" t="n">
        <f>L104*Q104</f>
        <v>0</v>
      </c>
      <c r="S104" s="46" t="s">
        <f>IF(I104="粉剂", "千克", IF(I104="", "", "粒"))</f>
        <v>47</v>
      </c>
      <c r="T104" s="49">
             </c>
      <c r="U104" s="49">
             </c>
      <c r="V104" s="49">
             </c>
      <c r="W104" s="49">
             </c>
      <c r="X104" s="49">
             </c>
      <c r="Y104" s="49">
             </c>
      <c r="Z104" s="49">
             </c>
      <c r="AA104" s="49">
             </c>
      <c r="AB104" s="49">
             </c>
      <c r="AC104" s="49">
             </c>
      <c r="AD104" s="49">
             </c>
      <c r="AE104" s="49">
             </c>
      <c r="AF104" s="45" t="n">
        <f>T104+U104+V104+W104+X104+Y104+Z104+AA104+AB104+AC104+AD104+AE104</f>
        <v>0</v>
      </c>
      <c r="AG104" s="50">
             </c>
      <c r="AH104" s="51" t="n">
        <f>$Q104*T104</f>
        <v>0</v>
      </c>
      <c r="AI104" s="51" t="n">
        <f>$Q104*U104</f>
        <v>0</v>
      </c>
      <c r="AJ104" s="51" t="n">
        <f>$Q104*V104</f>
        <v>0</v>
      </c>
      <c r="AK104" s="51" t="n">
        <f>$Q104*W104</f>
        <v>0</v>
      </c>
      <c r="AL104" s="51" t="n">
        <f>$Q104*X104</f>
        <v>0</v>
      </c>
      <c r="AM104" s="51" t="n">
        <f>$Q104*Y104</f>
        <v>0</v>
      </c>
      <c r="AN104" s="51" t="n">
        <f>$Q104*Z104</f>
        <v>0</v>
      </c>
      <c r="AO104" s="52" t="n">
        <f>$Q104*AA104</f>
        <v>0</v>
      </c>
      <c r="AP104" s="52" t="n">
        <f>$Q104*AB104</f>
        <v>0</v>
      </c>
      <c r="AQ104" s="52" t="n">
        <f>$Q104*AC104</f>
        <v>0</v>
      </c>
      <c r="AR104" s="52" t="n">
        <f>$Q104*AD104</f>
        <v>0</v>
      </c>
      <c r="AS104" s="52" t="n">
        <f>$Q104*AE104</f>
        <v>0</v>
      </c>
      <c r="AT104" s="52" t="n">
        <f>SUM(AH104:AS104)</f>
        <v>0</v>
      </c>
      <c r="AU104" s="53">
             </c>
      <c r="AV104" s="54" t="n">
        <f>IF($M104="人民币", $N104*T104*$BJ104/1.13, $N104*T104*$BJ104)</f>
        <v>0</v>
      </c>
      <c r="AW104" s="54" t="n">
        <f>IF($M104="人民币", $N104*U104*$BJ104/1.13, $N104*U104*$BJ104)</f>
        <v>0</v>
      </c>
      <c r="AX104" s="54" t="n">
        <f>IF($M104="人民币", $N104*V104*$BJ104/1.13, $N104*V104*$BJ104)</f>
        <v>0</v>
      </c>
      <c r="AY104" s="54" t="n">
        <f>IF($M104="人民币", $N104*W104*$BJ104/1.13, $N104*W104*$BJ104)</f>
        <v>0</v>
      </c>
      <c r="AZ104" s="54" t="n">
        <f>IF($M104="人民币", $N104*X104*$BJ104/1.13, $N104*X104*$BJ104)</f>
        <v>0</v>
      </c>
      <c r="BA104" s="54" t="n">
        <f>IF($M104="人民币", $N104*Y104*$BJ104/1.13, $N104*Y104*$BJ104)</f>
        <v>0</v>
      </c>
      <c r="BB104" s="54" t="n">
        <f>IF($M104="人民币", $N104*Z104*$BJ104/1.13, $N104*Z104*$BJ104)</f>
        <v>0</v>
      </c>
      <c r="BC104" s="54" t="n">
        <f>IF($M104="人民币", $N104*AA104*$BJ104/1.13, $N104*AA104*$BJ104)</f>
        <v>0</v>
      </c>
      <c r="BD104" s="54" t="n">
        <f>IF($M104="人民币", $N104*AB104*$BJ104/1.13, $N104*AB104*$BJ104)</f>
        <v>0</v>
      </c>
      <c r="BE104" s="54" t="n">
        <f>IF($M104="人民币", $N104*AC104*$BJ104/1.13, $N104*AC104*$BJ104)</f>
        <v>0</v>
      </c>
      <c r="BF104" s="54" t="n">
        <f>IF($M104="人民币", $N104*AD104*$BJ104/1.13, $N104*AD104*$BJ104)</f>
        <v>0</v>
      </c>
      <c r="BG104" s="54" t="n">
        <f>IF($M104="人民币", $N104*AE104*$BJ104/1.13, $N104*AE104*$BJ104)</f>
        <v>0</v>
      </c>
      <c r="BH104" s="55" t="n">
        <f>SUM(AV104:BG104)</f>
        <v>0</v>
      </c>
      <c r="BI104" s="56">
             </c>
      <c r="BJ104" s="57" t="n">
        <v>98</v>
      </c>
      <c r="BK104" s="29" t="n">
        <f>IF(OR(D104="", F104="", J104="", M104=""), 1, 0)</f>
        <v>0</v>
      </c>
      <c r="BL104" s="7">
             </c>
      <c r="BR104" s="7">
             </c>
    </row>
    <row r="105" x14ac:dyDescent="0.25">
      <c r="A105" s="40" t="n">
        <f>ROW()-5</f>
        <v>100</v>
      </c>
      <c r="B105" s="41" t="s">
        <v>44</v>
      </c>
      <c r="C105" s="42" t="s">
        <v>42</v>
      </c>
      <c r="D105" s="43" t="s">
        <v>343</v>
      </c>
      <c r="E105" s="42" t="s">
        <v>42</v>
      </c>
      <c r="F105" s="43" t="s">
        <v>344</v>
      </c>
      <c r="G105" s="44" t="s">
        <v>44</v>
      </c>
      <c r="H105" s="44" t="s">
        <v>44</v>
      </c>
      <c r="I105" s="42" t="s">
        <v>345</v>
      </c>
      <c r="J105" s="42" t="s">
        <v>42</v>
      </c>
      <c r="K105" s="42" t="s">
        <v>42</v>
      </c>
      <c r="L105" s="45" t="n">
        <f>AF105</f>
        <v>0</v>
      </c>
      <c r="M105" s="46" t="s">
        <v>46</v>
      </c>
      <c r="N105" s="58" t="n">
        <v>11111</v>
      </c>
      <c r="O105" s="47" t="n">
        <f>L105*N105*BJ105</f>
        <v>0</v>
      </c>
      <c r="P105" s="48" t="n">
        <f>BH105</f>
        <v>0</v>
      </c>
      <c r="Q105" s="45">
             </c>
      <c r="R105" s="49" t="n">
        <f>L105*Q105</f>
        <v>0</v>
      </c>
      <c r="S105" s="46" t="s">
        <f>IF(I105="粉剂", "千克", IF(I105="", "", "粒"))</f>
        <v>47</v>
      </c>
      <c r="T105" s="49">
             </c>
      <c r="U105" s="49">
             </c>
      <c r="V105" s="49">
             </c>
      <c r="W105" s="49">
             </c>
      <c r="X105" s="49">
             </c>
      <c r="Y105" s="49">
             </c>
      <c r="Z105" s="49">
             </c>
      <c r="AA105" s="49">
             </c>
      <c r="AB105" s="49">
             </c>
      <c r="AC105" s="49">
             </c>
      <c r="AD105" s="49">
             </c>
      <c r="AE105" s="49">
             </c>
      <c r="AF105" s="45" t="n">
        <f>T105+U105+V105+W105+X105+Y105+Z105+AA105+AB105+AC105+AD105+AE105</f>
        <v>0</v>
      </c>
      <c r="AG105" s="50">
             </c>
      <c r="AH105" s="51" t="n">
        <f>$Q105*T105</f>
        <v>0</v>
      </c>
      <c r="AI105" s="51" t="n">
        <f>$Q105*U105</f>
        <v>0</v>
      </c>
      <c r="AJ105" s="51" t="n">
        <f>$Q105*V105</f>
        <v>0</v>
      </c>
      <c r="AK105" s="51" t="n">
        <f>$Q105*W105</f>
        <v>0</v>
      </c>
      <c r="AL105" s="51" t="n">
        <f>$Q105*X105</f>
        <v>0</v>
      </c>
      <c r="AM105" s="51" t="n">
        <f>$Q105*Y105</f>
        <v>0</v>
      </c>
      <c r="AN105" s="51" t="n">
        <f>$Q105*Z105</f>
        <v>0</v>
      </c>
      <c r="AO105" s="52" t="n">
        <f>$Q105*AA105</f>
        <v>0</v>
      </c>
      <c r="AP105" s="52" t="n">
        <f>$Q105*AB105</f>
        <v>0</v>
      </c>
      <c r="AQ105" s="52" t="n">
        <f>$Q105*AC105</f>
        <v>0</v>
      </c>
      <c r="AR105" s="52" t="n">
        <f>$Q105*AD105</f>
        <v>0</v>
      </c>
      <c r="AS105" s="52" t="n">
        <f>$Q105*AE105</f>
        <v>0</v>
      </c>
      <c r="AT105" s="52" t="n">
        <f>SUM(AH105:AS105)</f>
        <v>0</v>
      </c>
      <c r="AU105" s="53">
             </c>
      <c r="AV105" s="54" t="n">
        <f>IF($M105="人民币", $N105*T105*$BJ105/1.13, $N105*T105*$BJ105)</f>
        <v>0</v>
      </c>
      <c r="AW105" s="54" t="n">
        <f>IF($M105="人民币", $N105*U105*$BJ105/1.13, $N105*U105*$BJ105)</f>
        <v>0</v>
      </c>
      <c r="AX105" s="54" t="n">
        <f>IF($M105="人民币", $N105*V105*$BJ105/1.13, $N105*V105*$BJ105)</f>
        <v>0</v>
      </c>
      <c r="AY105" s="54" t="n">
        <f>IF($M105="人民币", $N105*W105*$BJ105/1.13, $N105*W105*$BJ105)</f>
        <v>0</v>
      </c>
      <c r="AZ105" s="54" t="n">
        <f>IF($M105="人民币", $N105*X105*$BJ105/1.13, $N105*X105*$BJ105)</f>
        <v>0</v>
      </c>
      <c r="BA105" s="54" t="n">
        <f>IF($M105="人民币", $N105*Y105*$BJ105/1.13, $N105*Y105*$BJ105)</f>
        <v>0</v>
      </c>
      <c r="BB105" s="54" t="n">
        <f>IF($M105="人民币", $N105*Z105*$BJ105/1.13, $N105*Z105*$BJ105)</f>
        <v>0</v>
      </c>
      <c r="BC105" s="54" t="n">
        <f>IF($M105="人民币", $N105*AA105*$BJ105/1.13, $N105*AA105*$BJ105)</f>
        <v>0</v>
      </c>
      <c r="BD105" s="54" t="n">
        <f>IF($M105="人民币", $N105*AB105*$BJ105/1.13, $N105*AB105*$BJ105)</f>
        <v>0</v>
      </c>
      <c r="BE105" s="54" t="n">
        <f>IF($M105="人民币", $N105*AC105*$BJ105/1.13, $N105*AC105*$BJ105)</f>
        <v>0</v>
      </c>
      <c r="BF105" s="54" t="n">
        <f>IF($M105="人民币", $N105*AD105*$BJ105/1.13, $N105*AD105*$BJ105)</f>
        <v>0</v>
      </c>
      <c r="BG105" s="54" t="n">
        <f>IF($M105="人民币", $N105*AE105*$BJ105/1.13, $N105*AE105*$BJ105)</f>
        <v>0</v>
      </c>
      <c r="BH105" s="55" t="n">
        <f>SUM(AV105:BG105)</f>
        <v>0</v>
      </c>
      <c r="BI105" s="56">
             </c>
      <c r="BJ105" s="57" t="n">
        <v>99</v>
      </c>
      <c r="BK105" s="29" t="n">
        <f>IF(OR(D105="", F105="", J105="", M105=""), 1, 0)</f>
        <v>0</v>
      </c>
      <c r="BL105" s="7">
             </c>
      <c r="BR105" s="7">
             </c>
    </row>
    <row r="106" x14ac:dyDescent="0.25">
      <c r="A106" s="40" t="n">
        <f>ROW()-5</f>
        <v>101</v>
      </c>
      <c r="B106" s="41" t="s">
        <v>44</v>
      </c>
      <c r="C106" s="42" t="s">
        <v>42</v>
      </c>
      <c r="D106" s="43" t="s">
        <v>346</v>
      </c>
      <c r="E106" s="42" t="s">
        <v>42</v>
      </c>
      <c r="F106" s="43" t="s">
        <v>347</v>
      </c>
      <c r="G106" s="44" t="s">
        <v>44</v>
      </c>
      <c r="H106" s="44" t="s">
        <v>44</v>
      </c>
      <c r="I106" s="42" t="s">
        <v>348</v>
      </c>
      <c r="J106" s="42" t="s">
        <v>42</v>
      </c>
      <c r="K106" s="42" t="s">
        <v>42</v>
      </c>
      <c r="L106" s="45" t="n">
        <f>AF106</f>
        <v>0</v>
      </c>
      <c r="M106" s="46" t="s">
        <v>46</v>
      </c>
      <c r="N106" s="58" t="n">
        <v>11111</v>
      </c>
      <c r="O106" s="47" t="n">
        <f>L106*N106*BJ106</f>
        <v>0</v>
      </c>
      <c r="P106" s="48" t="n">
        <f>BH106</f>
        <v>0</v>
      </c>
      <c r="Q106" s="45">
             </c>
      <c r="R106" s="49" t="n">
        <f>L106*Q106</f>
        <v>0</v>
      </c>
      <c r="S106" s="46" t="s">
        <f>IF(I106="粉剂", "千克", IF(I106="", "", "粒"))</f>
        <v>47</v>
      </c>
      <c r="T106" s="49">
             </c>
      <c r="U106" s="49">
             </c>
      <c r="V106" s="49">
             </c>
      <c r="W106" s="49">
             </c>
      <c r="X106" s="49">
             </c>
      <c r="Y106" s="49">
             </c>
      <c r="Z106" s="49">
             </c>
      <c r="AA106" s="49">
             </c>
      <c r="AB106" s="49">
             </c>
      <c r="AC106" s="49">
             </c>
      <c r="AD106" s="49">
             </c>
      <c r="AE106" s="49">
             </c>
      <c r="AF106" s="45" t="n">
        <f>T106+U106+V106+W106+X106+Y106+Z106+AA106+AB106+AC106+AD106+AE106</f>
        <v>0</v>
      </c>
      <c r="AG106" s="50">
             </c>
      <c r="AH106" s="51" t="n">
        <f>$Q106*T106</f>
        <v>0</v>
      </c>
      <c r="AI106" s="51" t="n">
        <f>$Q106*U106</f>
        <v>0</v>
      </c>
      <c r="AJ106" s="51" t="n">
        <f>$Q106*V106</f>
        <v>0</v>
      </c>
      <c r="AK106" s="51" t="n">
        <f>$Q106*W106</f>
        <v>0</v>
      </c>
      <c r="AL106" s="51" t="n">
        <f>$Q106*X106</f>
        <v>0</v>
      </c>
      <c r="AM106" s="51" t="n">
        <f>$Q106*Y106</f>
        <v>0</v>
      </c>
      <c r="AN106" s="51" t="n">
        <f>$Q106*Z106</f>
        <v>0</v>
      </c>
      <c r="AO106" s="52" t="n">
        <f>$Q106*AA106</f>
        <v>0</v>
      </c>
      <c r="AP106" s="52" t="n">
        <f>$Q106*AB106</f>
        <v>0</v>
      </c>
      <c r="AQ106" s="52" t="n">
        <f>$Q106*AC106</f>
        <v>0</v>
      </c>
      <c r="AR106" s="52" t="n">
        <f>$Q106*AD106</f>
        <v>0</v>
      </c>
      <c r="AS106" s="52" t="n">
        <f>$Q106*AE106</f>
        <v>0</v>
      </c>
      <c r="AT106" s="52" t="n">
        <f>SUM(AH106:AS106)</f>
        <v>0</v>
      </c>
      <c r="AU106" s="53">
             </c>
      <c r="AV106" s="54" t="n">
        <f>IF($M106="人民币", $N106*T106*$BJ106/1.13, $N106*T106*$BJ106)</f>
        <v>0</v>
      </c>
      <c r="AW106" s="54" t="n">
        <f>IF($M106="人民币", $N106*U106*$BJ106/1.13, $N106*U106*$BJ106)</f>
        <v>0</v>
      </c>
      <c r="AX106" s="54" t="n">
        <f>IF($M106="人民币", $N106*V106*$BJ106/1.13, $N106*V106*$BJ106)</f>
        <v>0</v>
      </c>
      <c r="AY106" s="54" t="n">
        <f>IF($M106="人民币", $N106*W106*$BJ106/1.13, $N106*W106*$BJ106)</f>
        <v>0</v>
      </c>
      <c r="AZ106" s="54" t="n">
        <f>IF($M106="人民币", $N106*X106*$BJ106/1.13, $N106*X106*$BJ106)</f>
        <v>0</v>
      </c>
      <c r="BA106" s="54" t="n">
        <f>IF($M106="人民币", $N106*Y106*$BJ106/1.13, $N106*Y106*$BJ106)</f>
        <v>0</v>
      </c>
      <c r="BB106" s="54" t="n">
        <f>IF($M106="人民币", $N106*Z106*$BJ106/1.13, $N106*Z106*$BJ106)</f>
        <v>0</v>
      </c>
      <c r="BC106" s="54" t="n">
        <f>IF($M106="人民币", $N106*AA106*$BJ106/1.13, $N106*AA106*$BJ106)</f>
        <v>0</v>
      </c>
      <c r="BD106" s="54" t="n">
        <f>IF($M106="人民币", $N106*AB106*$BJ106/1.13, $N106*AB106*$BJ106)</f>
        <v>0</v>
      </c>
      <c r="BE106" s="54" t="n">
        <f>IF($M106="人民币", $N106*AC106*$BJ106/1.13, $N106*AC106*$BJ106)</f>
        <v>0</v>
      </c>
      <c r="BF106" s="54" t="n">
        <f>IF($M106="人民币", $N106*AD106*$BJ106/1.13, $N106*AD106*$BJ106)</f>
        <v>0</v>
      </c>
      <c r="BG106" s="54" t="n">
        <f>IF($M106="人民币", $N106*AE106*$BJ106/1.13, $N106*AE106*$BJ106)</f>
        <v>0</v>
      </c>
      <c r="BH106" s="55" t="n">
        <f>SUM(AV106:BG106)</f>
        <v>0</v>
      </c>
      <c r="BI106" s="56">
             </c>
      <c r="BJ106" s="57" t="n">
        <v>100</v>
      </c>
      <c r="BK106" s="29" t="n">
        <f>IF(OR(D106="", F106="", J106="", M106=""), 1, 0)</f>
        <v>0</v>
      </c>
      <c r="BL106" s="7">
             </c>
      <c r="BR106" s="7">
             </c>
    </row>
    <row r="107" x14ac:dyDescent="0.25">
      <c r="A107" s="40" t="n">
        <f>ROW()-5</f>
        <v>102</v>
      </c>
      <c r="B107" s="41" t="s">
        <v>44</v>
      </c>
      <c r="C107" s="42" t="s">
        <v>42</v>
      </c>
      <c r="D107" s="43" t="s">
        <v>349</v>
      </c>
      <c r="E107" s="42" t="s">
        <v>42</v>
      </c>
      <c r="F107" s="43" t="s">
        <v>350</v>
      </c>
      <c r="G107" s="44" t="s">
        <v>44</v>
      </c>
      <c r="H107" s="44" t="s">
        <v>44</v>
      </c>
      <c r="I107" s="42" t="s">
        <v>351</v>
      </c>
      <c r="J107" s="42" t="s">
        <v>42</v>
      </c>
      <c r="K107" s="42" t="s">
        <v>42</v>
      </c>
      <c r="L107" s="45" t="n">
        <f>AF107</f>
        <v>0</v>
      </c>
      <c r="M107" s="46" t="s">
        <v>46</v>
      </c>
      <c r="N107" s="58" t="n">
        <v>11111</v>
      </c>
      <c r="O107" s="47" t="n">
        <f>L107*N107*BJ107</f>
        <v>0</v>
      </c>
      <c r="P107" s="48" t="n">
        <f>BH107</f>
        <v>0</v>
      </c>
      <c r="Q107" s="45">
             </c>
      <c r="R107" s="49" t="n">
        <f>L107*Q107</f>
        <v>0</v>
      </c>
      <c r="S107" s="46" t="s">
        <f>IF(I107="粉剂", "千克", IF(I107="", "", "粒"))</f>
        <v>47</v>
      </c>
      <c r="T107" s="49">
             </c>
      <c r="U107" s="49">
             </c>
      <c r="V107" s="49">
             </c>
      <c r="W107" s="49">
             </c>
      <c r="X107" s="49">
             </c>
      <c r="Y107" s="49">
             </c>
      <c r="Z107" s="49">
             </c>
      <c r="AA107" s="49">
             </c>
      <c r="AB107" s="49">
             </c>
      <c r="AC107" s="49">
             </c>
      <c r="AD107" s="49">
             </c>
      <c r="AE107" s="49">
             </c>
      <c r="AF107" s="45" t="n">
        <f>T107+U107+V107+W107+X107+Y107+Z107+AA107+AB107+AC107+AD107+AE107</f>
        <v>0</v>
      </c>
      <c r="AG107" s="50">
             </c>
      <c r="AH107" s="51" t="n">
        <f>$Q107*T107</f>
        <v>0</v>
      </c>
      <c r="AI107" s="51" t="n">
        <f>$Q107*U107</f>
        <v>0</v>
      </c>
      <c r="AJ107" s="51" t="n">
        <f>$Q107*V107</f>
        <v>0</v>
      </c>
      <c r="AK107" s="51" t="n">
        <f>$Q107*W107</f>
        <v>0</v>
      </c>
      <c r="AL107" s="51" t="n">
        <f>$Q107*X107</f>
        <v>0</v>
      </c>
      <c r="AM107" s="51" t="n">
        <f>$Q107*Y107</f>
        <v>0</v>
      </c>
      <c r="AN107" s="51" t="n">
        <f>$Q107*Z107</f>
        <v>0</v>
      </c>
      <c r="AO107" s="52" t="n">
        <f>$Q107*AA107</f>
        <v>0</v>
      </c>
      <c r="AP107" s="52" t="n">
        <f>$Q107*AB107</f>
        <v>0</v>
      </c>
      <c r="AQ107" s="52" t="n">
        <f>$Q107*AC107</f>
        <v>0</v>
      </c>
      <c r="AR107" s="52" t="n">
        <f>$Q107*AD107</f>
        <v>0</v>
      </c>
      <c r="AS107" s="52" t="n">
        <f>$Q107*AE107</f>
        <v>0</v>
      </c>
      <c r="AT107" s="52" t="n">
        <f>SUM(AH107:AS107)</f>
        <v>0</v>
      </c>
      <c r="AU107" s="53">
             </c>
      <c r="AV107" s="54" t="n">
        <f>IF($M107="人民币", $N107*T107*$BJ107/1.13, $N107*T107*$BJ107)</f>
        <v>0</v>
      </c>
      <c r="AW107" s="54" t="n">
        <f>IF($M107="人民币", $N107*U107*$BJ107/1.13, $N107*U107*$BJ107)</f>
        <v>0</v>
      </c>
      <c r="AX107" s="54" t="n">
        <f>IF($M107="人民币", $N107*V107*$BJ107/1.13, $N107*V107*$BJ107)</f>
        <v>0</v>
      </c>
      <c r="AY107" s="54" t="n">
        <f>IF($M107="人民币", $N107*W107*$BJ107/1.13, $N107*W107*$BJ107)</f>
        <v>0</v>
      </c>
      <c r="AZ107" s="54" t="n">
        <f>IF($M107="人民币", $N107*X107*$BJ107/1.13, $N107*X107*$BJ107)</f>
        <v>0</v>
      </c>
      <c r="BA107" s="54" t="n">
        <f>IF($M107="人民币", $N107*Y107*$BJ107/1.13, $N107*Y107*$BJ107)</f>
        <v>0</v>
      </c>
      <c r="BB107" s="54" t="n">
        <f>IF($M107="人民币", $N107*Z107*$BJ107/1.13, $N107*Z107*$BJ107)</f>
        <v>0</v>
      </c>
      <c r="BC107" s="54" t="n">
        <f>IF($M107="人民币", $N107*AA107*$BJ107/1.13, $N107*AA107*$BJ107)</f>
        <v>0</v>
      </c>
      <c r="BD107" s="54" t="n">
        <f>IF($M107="人民币", $N107*AB107*$BJ107/1.13, $N107*AB107*$BJ107)</f>
        <v>0</v>
      </c>
      <c r="BE107" s="54" t="n">
        <f>IF($M107="人民币", $N107*AC107*$BJ107/1.13, $N107*AC107*$BJ107)</f>
        <v>0</v>
      </c>
      <c r="BF107" s="54" t="n">
        <f>IF($M107="人民币", $N107*AD107*$BJ107/1.13, $N107*AD107*$BJ107)</f>
        <v>0</v>
      </c>
      <c r="BG107" s="54" t="n">
        <f>IF($M107="人民币", $N107*AE107*$BJ107/1.13, $N107*AE107*$BJ107)</f>
        <v>0</v>
      </c>
      <c r="BH107" s="55" t="n">
        <f>SUM(AV107:BG107)</f>
        <v>0</v>
      </c>
      <c r="BI107" s="56">
             </c>
      <c r="BJ107" s="57" t="n">
        <v>101</v>
      </c>
      <c r="BK107" s="29" t="n">
        <f>IF(OR(D107="", F107="", J107="", M107=""), 1, 0)</f>
        <v>0</v>
      </c>
      <c r="BL107" s="7">
             </c>
      <c r="BR107" s="7">
             </c>
    </row>
    <row r="108" x14ac:dyDescent="0.25">
      <c r="A108" s="40" t="n">
        <f>ROW()-5</f>
        <v>103</v>
      </c>
      <c r="B108" s="41" t="s">
        <v>44</v>
      </c>
      <c r="C108" s="42" t="s">
        <v>42</v>
      </c>
      <c r="D108" s="43" t="s">
        <v>352</v>
      </c>
      <c r="E108" s="42" t="s">
        <v>42</v>
      </c>
      <c r="F108" s="43" t="s">
        <v>353</v>
      </c>
      <c r="G108" s="44" t="s">
        <v>44</v>
      </c>
      <c r="H108" s="44" t="s">
        <v>44</v>
      </c>
      <c r="I108" s="42" t="s">
        <v>354</v>
      </c>
      <c r="J108" s="42" t="s">
        <v>42</v>
      </c>
      <c r="K108" s="42" t="s">
        <v>42</v>
      </c>
      <c r="L108" s="45" t="n">
        <f>AF108</f>
        <v>0</v>
      </c>
      <c r="M108" s="46" t="s">
        <v>46</v>
      </c>
      <c r="N108" s="58" t="n">
        <v>11111</v>
      </c>
      <c r="O108" s="47" t="n">
        <f>L108*N108*BJ108</f>
        <v>0</v>
      </c>
      <c r="P108" s="48" t="n">
        <f>BH108</f>
        <v>0</v>
      </c>
      <c r="Q108" s="45">
             </c>
      <c r="R108" s="49" t="n">
        <f>L108*Q108</f>
        <v>0</v>
      </c>
      <c r="S108" s="46" t="s">
        <f>IF(I108="粉剂", "千克", IF(I108="", "", "粒"))</f>
        <v>47</v>
      </c>
      <c r="T108" s="49">
             </c>
      <c r="U108" s="49">
             </c>
      <c r="V108" s="49">
             </c>
      <c r="W108" s="49">
             </c>
      <c r="X108" s="49">
             </c>
      <c r="Y108" s="49">
             </c>
      <c r="Z108" s="49">
             </c>
      <c r="AA108" s="49">
             </c>
      <c r="AB108" s="49">
             </c>
      <c r="AC108" s="49">
             </c>
      <c r="AD108" s="49">
             </c>
      <c r="AE108" s="49">
             </c>
      <c r="AF108" s="45" t="n">
        <f>T108+U108+V108+W108+X108+Y108+Z108+AA108+AB108+AC108+AD108+AE108</f>
        <v>0</v>
      </c>
      <c r="AG108" s="50">
             </c>
      <c r="AH108" s="51" t="n">
        <f>$Q108*T108</f>
        <v>0</v>
      </c>
      <c r="AI108" s="51" t="n">
        <f>$Q108*U108</f>
        <v>0</v>
      </c>
      <c r="AJ108" s="51" t="n">
        <f>$Q108*V108</f>
        <v>0</v>
      </c>
      <c r="AK108" s="51" t="n">
        <f>$Q108*W108</f>
        <v>0</v>
      </c>
      <c r="AL108" s="51" t="n">
        <f>$Q108*X108</f>
        <v>0</v>
      </c>
      <c r="AM108" s="51" t="n">
        <f>$Q108*Y108</f>
        <v>0</v>
      </c>
      <c r="AN108" s="51" t="n">
        <f>$Q108*Z108</f>
        <v>0</v>
      </c>
      <c r="AO108" s="52" t="n">
        <f>$Q108*AA108</f>
        <v>0</v>
      </c>
      <c r="AP108" s="52" t="n">
        <f>$Q108*AB108</f>
        <v>0</v>
      </c>
      <c r="AQ108" s="52" t="n">
        <f>$Q108*AC108</f>
        <v>0</v>
      </c>
      <c r="AR108" s="52" t="n">
        <f>$Q108*AD108</f>
        <v>0</v>
      </c>
      <c r="AS108" s="52" t="n">
        <f>$Q108*AE108</f>
        <v>0</v>
      </c>
      <c r="AT108" s="52" t="n">
        <f>SUM(AH108:AS108)</f>
        <v>0</v>
      </c>
      <c r="AU108" s="53">
             </c>
      <c r="AV108" s="54" t="n">
        <f>IF($M108="人民币", $N108*T108*$BJ108/1.13, $N108*T108*$BJ108)</f>
        <v>0</v>
      </c>
      <c r="AW108" s="54" t="n">
        <f>IF($M108="人民币", $N108*U108*$BJ108/1.13, $N108*U108*$BJ108)</f>
        <v>0</v>
      </c>
      <c r="AX108" s="54" t="n">
        <f>IF($M108="人民币", $N108*V108*$BJ108/1.13, $N108*V108*$BJ108)</f>
        <v>0</v>
      </c>
      <c r="AY108" s="54" t="n">
        <f>IF($M108="人民币", $N108*W108*$BJ108/1.13, $N108*W108*$BJ108)</f>
        <v>0</v>
      </c>
      <c r="AZ108" s="54" t="n">
        <f>IF($M108="人民币", $N108*X108*$BJ108/1.13, $N108*X108*$BJ108)</f>
        <v>0</v>
      </c>
      <c r="BA108" s="54" t="n">
        <f>IF($M108="人民币", $N108*Y108*$BJ108/1.13, $N108*Y108*$BJ108)</f>
        <v>0</v>
      </c>
      <c r="BB108" s="54" t="n">
        <f>IF($M108="人民币", $N108*Z108*$BJ108/1.13, $N108*Z108*$BJ108)</f>
        <v>0</v>
      </c>
      <c r="BC108" s="54" t="n">
        <f>IF($M108="人民币", $N108*AA108*$BJ108/1.13, $N108*AA108*$BJ108)</f>
        <v>0</v>
      </c>
      <c r="BD108" s="54" t="n">
        <f>IF($M108="人民币", $N108*AB108*$BJ108/1.13, $N108*AB108*$BJ108)</f>
        <v>0</v>
      </c>
      <c r="BE108" s="54" t="n">
        <f>IF($M108="人民币", $N108*AC108*$BJ108/1.13, $N108*AC108*$BJ108)</f>
        <v>0</v>
      </c>
      <c r="BF108" s="54" t="n">
        <f>IF($M108="人民币", $N108*AD108*$BJ108/1.13, $N108*AD108*$BJ108)</f>
        <v>0</v>
      </c>
      <c r="BG108" s="54" t="n">
        <f>IF($M108="人民币", $N108*AE108*$BJ108/1.13, $N108*AE108*$BJ108)</f>
        <v>0</v>
      </c>
      <c r="BH108" s="55" t="n">
        <f>SUM(AV108:BG108)</f>
        <v>0</v>
      </c>
      <c r="BI108" s="56">
             </c>
      <c r="BJ108" s="57" t="n">
        <v>102</v>
      </c>
      <c r="BK108" s="29" t="n">
        <f>IF(OR(D108="", F108="", J108="", M108=""), 1, 0)</f>
        <v>0</v>
      </c>
      <c r="BL108" s="7">
             </c>
      <c r="BR108" s="7">
             </c>
    </row>
    <row r="109" x14ac:dyDescent="0.25">
      <c r="A109" s="40" t="n">
        <f>ROW()-5</f>
        <v>104</v>
      </c>
      <c r="B109" s="41" t="s">
        <v>44</v>
      </c>
      <c r="C109" s="42" t="s">
        <v>42</v>
      </c>
      <c r="D109" s="43" t="s">
        <v>355</v>
      </c>
      <c r="E109" s="42" t="s">
        <v>42</v>
      </c>
      <c r="F109" s="43" t="s">
        <v>356</v>
      </c>
      <c r="G109" s="44" t="s">
        <v>44</v>
      </c>
      <c r="H109" s="44" t="s">
        <v>44</v>
      </c>
      <c r="I109" s="42" t="s">
        <v>357</v>
      </c>
      <c r="J109" s="42" t="s">
        <v>42</v>
      </c>
      <c r="K109" s="42" t="s">
        <v>42</v>
      </c>
      <c r="L109" s="45" t="n">
        <f>AF109</f>
        <v>0</v>
      </c>
      <c r="M109" s="46" t="s">
        <v>46</v>
      </c>
      <c r="N109" s="58" t="n">
        <v>11111</v>
      </c>
      <c r="O109" s="47" t="n">
        <f>L109*N109*BJ109</f>
        <v>0</v>
      </c>
      <c r="P109" s="48" t="n">
        <f>BH109</f>
        <v>0</v>
      </c>
      <c r="Q109" s="45">
             </c>
      <c r="R109" s="49" t="n">
        <f>L109*Q109</f>
        <v>0</v>
      </c>
      <c r="S109" s="46" t="s">
        <f>IF(I109="粉剂", "千克", IF(I109="", "", "粒"))</f>
        <v>47</v>
      </c>
      <c r="T109" s="49">
             </c>
      <c r="U109" s="49">
             </c>
      <c r="V109" s="49">
             </c>
      <c r="W109" s="49">
             </c>
      <c r="X109" s="49">
             </c>
      <c r="Y109" s="49">
             </c>
      <c r="Z109" s="49">
             </c>
      <c r="AA109" s="49">
             </c>
      <c r="AB109" s="49">
             </c>
      <c r="AC109" s="49">
             </c>
      <c r="AD109" s="49">
             </c>
      <c r="AE109" s="49">
             </c>
      <c r="AF109" s="45" t="n">
        <f>T109+U109+V109+W109+X109+Y109+Z109+AA109+AB109+AC109+AD109+AE109</f>
        <v>0</v>
      </c>
      <c r="AG109" s="50">
             </c>
      <c r="AH109" s="51" t="n">
        <f>$Q109*T109</f>
        <v>0</v>
      </c>
      <c r="AI109" s="51" t="n">
        <f>$Q109*U109</f>
        <v>0</v>
      </c>
      <c r="AJ109" s="51" t="n">
        <f>$Q109*V109</f>
        <v>0</v>
      </c>
      <c r="AK109" s="51" t="n">
        <f>$Q109*W109</f>
        <v>0</v>
      </c>
      <c r="AL109" s="51" t="n">
        <f>$Q109*X109</f>
        <v>0</v>
      </c>
      <c r="AM109" s="51" t="n">
        <f>$Q109*Y109</f>
        <v>0</v>
      </c>
      <c r="AN109" s="51" t="n">
        <f>$Q109*Z109</f>
        <v>0</v>
      </c>
      <c r="AO109" s="52" t="n">
        <f>$Q109*AA109</f>
        <v>0</v>
      </c>
      <c r="AP109" s="52" t="n">
        <f>$Q109*AB109</f>
        <v>0</v>
      </c>
      <c r="AQ109" s="52" t="n">
        <f>$Q109*AC109</f>
        <v>0</v>
      </c>
      <c r="AR109" s="52" t="n">
        <f>$Q109*AD109</f>
        <v>0</v>
      </c>
      <c r="AS109" s="52" t="n">
        <f>$Q109*AE109</f>
        <v>0</v>
      </c>
      <c r="AT109" s="52" t="n">
        <f>SUM(AH109:AS109)</f>
        <v>0</v>
      </c>
      <c r="AU109" s="53">
             </c>
      <c r="AV109" s="54" t="n">
        <f>IF($M109="人民币", $N109*T109*$BJ109/1.13, $N109*T109*$BJ109)</f>
        <v>0</v>
      </c>
      <c r="AW109" s="54" t="n">
        <f>IF($M109="人民币", $N109*U109*$BJ109/1.13, $N109*U109*$BJ109)</f>
        <v>0</v>
      </c>
      <c r="AX109" s="54" t="n">
        <f>IF($M109="人民币", $N109*V109*$BJ109/1.13, $N109*V109*$BJ109)</f>
        <v>0</v>
      </c>
      <c r="AY109" s="54" t="n">
        <f>IF($M109="人民币", $N109*W109*$BJ109/1.13, $N109*W109*$BJ109)</f>
        <v>0</v>
      </c>
      <c r="AZ109" s="54" t="n">
        <f>IF($M109="人民币", $N109*X109*$BJ109/1.13, $N109*X109*$BJ109)</f>
        <v>0</v>
      </c>
      <c r="BA109" s="54" t="n">
        <f>IF($M109="人民币", $N109*Y109*$BJ109/1.13, $N109*Y109*$BJ109)</f>
        <v>0</v>
      </c>
      <c r="BB109" s="54" t="n">
        <f>IF($M109="人民币", $N109*Z109*$BJ109/1.13, $N109*Z109*$BJ109)</f>
        <v>0</v>
      </c>
      <c r="BC109" s="54" t="n">
        <f>IF($M109="人民币", $N109*AA109*$BJ109/1.13, $N109*AA109*$BJ109)</f>
        <v>0</v>
      </c>
      <c r="BD109" s="54" t="n">
        <f>IF($M109="人民币", $N109*AB109*$BJ109/1.13, $N109*AB109*$BJ109)</f>
        <v>0</v>
      </c>
      <c r="BE109" s="54" t="n">
        <f>IF($M109="人民币", $N109*AC109*$BJ109/1.13, $N109*AC109*$BJ109)</f>
        <v>0</v>
      </c>
      <c r="BF109" s="54" t="n">
        <f>IF($M109="人民币", $N109*AD109*$BJ109/1.13, $N109*AD109*$BJ109)</f>
        <v>0</v>
      </c>
      <c r="BG109" s="54" t="n">
        <f>IF($M109="人民币", $N109*AE109*$BJ109/1.13, $N109*AE109*$BJ109)</f>
        <v>0</v>
      </c>
      <c r="BH109" s="55" t="n">
        <f>SUM(AV109:BG109)</f>
        <v>0</v>
      </c>
      <c r="BI109" s="56">
             </c>
      <c r="BJ109" s="57" t="n">
        <v>103</v>
      </c>
      <c r="BK109" s="29" t="n">
        <f>IF(OR(D109="", F109="", J109="", M109=""), 1, 0)</f>
        <v>0</v>
      </c>
      <c r="BL109" s="7">
             </c>
      <c r="BR109" s="7">
             </c>
    </row>
    <row r="110" x14ac:dyDescent="0.25">
      <c r="A110" s="40" t="n">
        <f>ROW()-5</f>
        <v>105</v>
      </c>
      <c r="B110" s="41" t="s">
        <v>44</v>
      </c>
      <c r="C110" s="42" t="s">
        <v>42</v>
      </c>
      <c r="D110" s="43" t="s">
        <v>358</v>
      </c>
      <c r="E110" s="42" t="s">
        <v>42</v>
      </c>
      <c r="F110" s="43" t="s">
        <v>359</v>
      </c>
      <c r="G110" s="44" t="s">
        <v>44</v>
      </c>
      <c r="H110" s="44" t="s">
        <v>44</v>
      </c>
      <c r="I110" s="42" t="s">
        <v>360</v>
      </c>
      <c r="J110" s="42" t="s">
        <v>42</v>
      </c>
      <c r="K110" s="42" t="s">
        <v>42</v>
      </c>
      <c r="L110" s="45" t="n">
        <f>AF110</f>
        <v>0</v>
      </c>
      <c r="M110" s="46" t="s">
        <v>46</v>
      </c>
      <c r="N110" s="58" t="n">
        <v>11111</v>
      </c>
      <c r="O110" s="47" t="n">
        <f>L110*N110*BJ110</f>
        <v>0</v>
      </c>
      <c r="P110" s="48" t="n">
        <f>BH110</f>
        <v>0</v>
      </c>
      <c r="Q110" s="45">
             </c>
      <c r="R110" s="49" t="n">
        <f>L110*Q110</f>
        <v>0</v>
      </c>
      <c r="S110" s="46" t="s">
        <f>IF(I110="粉剂", "千克", IF(I110="", "", "粒"))</f>
        <v>47</v>
      </c>
      <c r="T110" s="49">
             </c>
      <c r="U110" s="49">
             </c>
      <c r="V110" s="49">
             </c>
      <c r="W110" s="49">
             </c>
      <c r="X110" s="49">
             </c>
      <c r="Y110" s="49">
             </c>
      <c r="Z110" s="49">
             </c>
      <c r="AA110" s="49">
             </c>
      <c r="AB110" s="49">
             </c>
      <c r="AC110" s="49">
             </c>
      <c r="AD110" s="49">
             </c>
      <c r="AE110" s="49">
             </c>
      <c r="AF110" s="45" t="n">
        <f>T110+U110+V110+W110+X110+Y110+Z110+AA110+AB110+AC110+AD110+AE110</f>
        <v>0</v>
      </c>
      <c r="AG110" s="50">
             </c>
      <c r="AH110" s="51" t="n">
        <f>$Q110*T110</f>
        <v>0</v>
      </c>
      <c r="AI110" s="51" t="n">
        <f>$Q110*U110</f>
        <v>0</v>
      </c>
      <c r="AJ110" s="51" t="n">
        <f>$Q110*V110</f>
        <v>0</v>
      </c>
      <c r="AK110" s="51" t="n">
        <f>$Q110*W110</f>
        <v>0</v>
      </c>
      <c r="AL110" s="51" t="n">
        <f>$Q110*X110</f>
        <v>0</v>
      </c>
      <c r="AM110" s="51" t="n">
        <f>$Q110*Y110</f>
        <v>0</v>
      </c>
      <c r="AN110" s="51" t="n">
        <f>$Q110*Z110</f>
        <v>0</v>
      </c>
      <c r="AO110" s="52" t="n">
        <f>$Q110*AA110</f>
        <v>0</v>
      </c>
      <c r="AP110" s="52" t="n">
        <f>$Q110*AB110</f>
        <v>0</v>
      </c>
      <c r="AQ110" s="52" t="n">
        <f>$Q110*AC110</f>
        <v>0</v>
      </c>
      <c r="AR110" s="52" t="n">
        <f>$Q110*AD110</f>
        <v>0</v>
      </c>
      <c r="AS110" s="52" t="n">
        <f>$Q110*AE110</f>
        <v>0</v>
      </c>
      <c r="AT110" s="52" t="n">
        <f>SUM(AH110:AS110)</f>
        <v>0</v>
      </c>
      <c r="AU110" s="53">
             </c>
      <c r="AV110" s="54" t="n">
        <f>IF($M110="人民币", $N110*T110*$BJ110/1.13, $N110*T110*$BJ110)</f>
        <v>0</v>
      </c>
      <c r="AW110" s="54" t="n">
        <f>IF($M110="人民币", $N110*U110*$BJ110/1.13, $N110*U110*$BJ110)</f>
        <v>0</v>
      </c>
      <c r="AX110" s="54" t="n">
        <f>IF($M110="人民币", $N110*V110*$BJ110/1.13, $N110*V110*$BJ110)</f>
        <v>0</v>
      </c>
      <c r="AY110" s="54" t="n">
        <f>IF($M110="人民币", $N110*W110*$BJ110/1.13, $N110*W110*$BJ110)</f>
        <v>0</v>
      </c>
      <c r="AZ110" s="54" t="n">
        <f>IF($M110="人民币", $N110*X110*$BJ110/1.13, $N110*X110*$BJ110)</f>
        <v>0</v>
      </c>
      <c r="BA110" s="54" t="n">
        <f>IF($M110="人民币", $N110*Y110*$BJ110/1.13, $N110*Y110*$BJ110)</f>
        <v>0</v>
      </c>
      <c r="BB110" s="54" t="n">
        <f>IF($M110="人民币", $N110*Z110*$BJ110/1.13, $N110*Z110*$BJ110)</f>
        <v>0</v>
      </c>
      <c r="BC110" s="54" t="n">
        <f>IF($M110="人民币", $N110*AA110*$BJ110/1.13, $N110*AA110*$BJ110)</f>
        <v>0</v>
      </c>
      <c r="BD110" s="54" t="n">
        <f>IF($M110="人民币", $N110*AB110*$BJ110/1.13, $N110*AB110*$BJ110)</f>
        <v>0</v>
      </c>
      <c r="BE110" s="54" t="n">
        <f>IF($M110="人民币", $N110*AC110*$BJ110/1.13, $N110*AC110*$BJ110)</f>
        <v>0</v>
      </c>
      <c r="BF110" s="54" t="n">
        <f>IF($M110="人民币", $N110*AD110*$BJ110/1.13, $N110*AD110*$BJ110)</f>
        <v>0</v>
      </c>
      <c r="BG110" s="54" t="n">
        <f>IF($M110="人民币", $N110*AE110*$BJ110/1.13, $N110*AE110*$BJ110)</f>
        <v>0</v>
      </c>
      <c r="BH110" s="55" t="n">
        <f>SUM(AV110:BG110)</f>
        <v>0</v>
      </c>
      <c r="BI110" s="56">
             </c>
      <c r="BJ110" s="57" t="n">
        <v>104</v>
      </c>
      <c r="BK110" s="29" t="n">
        <f>IF(OR(D110="", F110="", J110="", M110=""), 1, 0)</f>
        <v>0</v>
      </c>
      <c r="BL110" s="7">
             </c>
      <c r="BR110" s="7">
             </c>
    </row>
    <row r="111" x14ac:dyDescent="0.25">
      <c r="A111" s="40" t="n">
        <f>ROW()-5</f>
        <v>106</v>
      </c>
      <c r="B111" s="41" t="s">
        <v>44</v>
      </c>
      <c r="C111" s="42" t="s">
        <v>42</v>
      </c>
      <c r="D111" s="43" t="s">
        <v>361</v>
      </c>
      <c r="E111" s="42" t="s">
        <v>42</v>
      </c>
      <c r="F111" s="43" t="s">
        <v>362</v>
      </c>
      <c r="G111" s="44" t="s">
        <v>44</v>
      </c>
      <c r="H111" s="44" t="s">
        <v>44</v>
      </c>
      <c r="I111" s="42" t="s">
        <v>363</v>
      </c>
      <c r="J111" s="42" t="s">
        <v>42</v>
      </c>
      <c r="K111" s="42" t="s">
        <v>42</v>
      </c>
      <c r="L111" s="45" t="n">
        <f>AF111</f>
        <v>0</v>
      </c>
      <c r="M111" s="46" t="s">
        <v>46</v>
      </c>
      <c r="N111" s="58" t="n">
        <v>11111</v>
      </c>
      <c r="O111" s="47" t="n">
        <f>L111*N111*BJ111</f>
        <v>0</v>
      </c>
      <c r="P111" s="48" t="n">
        <f>BH111</f>
        <v>0</v>
      </c>
      <c r="Q111" s="45">
             </c>
      <c r="R111" s="49" t="n">
        <f>L111*Q111</f>
        <v>0</v>
      </c>
      <c r="S111" s="46" t="s">
        <f>IF(I111="粉剂", "千克", IF(I111="", "", "粒"))</f>
        <v>47</v>
      </c>
      <c r="T111" s="49">
             </c>
      <c r="U111" s="49">
             </c>
      <c r="V111" s="49">
             </c>
      <c r="W111" s="49">
             </c>
      <c r="X111" s="49">
             </c>
      <c r="Y111" s="49">
             </c>
      <c r="Z111" s="49">
             </c>
      <c r="AA111" s="49">
             </c>
      <c r="AB111" s="49">
             </c>
      <c r="AC111" s="49">
             </c>
      <c r="AD111" s="49">
             </c>
      <c r="AE111" s="49">
             </c>
      <c r="AF111" s="45" t="n">
        <f>T111+U111+V111+W111+X111+Y111+Z111+AA111+AB111+AC111+AD111+AE111</f>
        <v>0</v>
      </c>
      <c r="AG111" s="50">
             </c>
      <c r="AH111" s="51" t="n">
        <f>$Q111*T111</f>
        <v>0</v>
      </c>
      <c r="AI111" s="51" t="n">
        <f>$Q111*U111</f>
        <v>0</v>
      </c>
      <c r="AJ111" s="51" t="n">
        <f>$Q111*V111</f>
        <v>0</v>
      </c>
      <c r="AK111" s="51" t="n">
        <f>$Q111*W111</f>
        <v>0</v>
      </c>
      <c r="AL111" s="51" t="n">
        <f>$Q111*X111</f>
        <v>0</v>
      </c>
      <c r="AM111" s="51" t="n">
        <f>$Q111*Y111</f>
        <v>0</v>
      </c>
      <c r="AN111" s="51" t="n">
        <f>$Q111*Z111</f>
        <v>0</v>
      </c>
      <c r="AO111" s="52" t="n">
        <f>$Q111*AA111</f>
        <v>0</v>
      </c>
      <c r="AP111" s="52" t="n">
        <f>$Q111*AB111</f>
        <v>0</v>
      </c>
      <c r="AQ111" s="52" t="n">
        <f>$Q111*AC111</f>
        <v>0</v>
      </c>
      <c r="AR111" s="52" t="n">
        <f>$Q111*AD111</f>
        <v>0</v>
      </c>
      <c r="AS111" s="52" t="n">
        <f>$Q111*AE111</f>
        <v>0</v>
      </c>
      <c r="AT111" s="52" t="n">
        <f>SUM(AH111:AS111)</f>
        <v>0</v>
      </c>
      <c r="AU111" s="53">
             </c>
      <c r="AV111" s="54" t="n">
        <f>IF($M111="人民币", $N111*T111*$BJ111/1.13, $N111*T111*$BJ111)</f>
        <v>0</v>
      </c>
      <c r="AW111" s="54" t="n">
        <f>IF($M111="人民币", $N111*U111*$BJ111/1.13, $N111*U111*$BJ111)</f>
        <v>0</v>
      </c>
      <c r="AX111" s="54" t="n">
        <f>IF($M111="人民币", $N111*V111*$BJ111/1.13, $N111*V111*$BJ111)</f>
        <v>0</v>
      </c>
      <c r="AY111" s="54" t="n">
        <f>IF($M111="人民币", $N111*W111*$BJ111/1.13, $N111*W111*$BJ111)</f>
        <v>0</v>
      </c>
      <c r="AZ111" s="54" t="n">
        <f>IF($M111="人民币", $N111*X111*$BJ111/1.13, $N111*X111*$BJ111)</f>
        <v>0</v>
      </c>
      <c r="BA111" s="54" t="n">
        <f>IF($M111="人民币", $N111*Y111*$BJ111/1.13, $N111*Y111*$BJ111)</f>
        <v>0</v>
      </c>
      <c r="BB111" s="54" t="n">
        <f>IF($M111="人民币", $N111*Z111*$BJ111/1.13, $N111*Z111*$BJ111)</f>
        <v>0</v>
      </c>
      <c r="BC111" s="54" t="n">
        <f>IF($M111="人民币", $N111*AA111*$BJ111/1.13, $N111*AA111*$BJ111)</f>
        <v>0</v>
      </c>
      <c r="BD111" s="54" t="n">
        <f>IF($M111="人民币", $N111*AB111*$BJ111/1.13, $N111*AB111*$BJ111)</f>
        <v>0</v>
      </c>
      <c r="BE111" s="54" t="n">
        <f>IF($M111="人民币", $N111*AC111*$BJ111/1.13, $N111*AC111*$BJ111)</f>
        <v>0</v>
      </c>
      <c r="BF111" s="54" t="n">
        <f>IF($M111="人民币", $N111*AD111*$BJ111/1.13, $N111*AD111*$BJ111)</f>
        <v>0</v>
      </c>
      <c r="BG111" s="54" t="n">
        <f>IF($M111="人民币", $N111*AE111*$BJ111/1.13, $N111*AE111*$BJ111)</f>
        <v>0</v>
      </c>
      <c r="BH111" s="55" t="n">
        <f>SUM(AV111:BG111)</f>
        <v>0</v>
      </c>
      <c r="BI111" s="56">
             </c>
      <c r="BJ111" s="57" t="n">
        <v>105</v>
      </c>
      <c r="BK111" s="29" t="n">
        <f>IF(OR(D111="", F111="", J111="", M111=""), 1, 0)</f>
        <v>0</v>
      </c>
      <c r="BL111" s="7">
             </c>
      <c r="BR111" s="7">
             </c>
    </row>
    <row r="112" x14ac:dyDescent="0.25">
      <c r="A112" s="40" t="n">
        <f>ROW()-5</f>
        <v>107</v>
      </c>
      <c r="B112" s="41" t="s">
        <v>44</v>
      </c>
      <c r="C112" s="42" t="s">
        <v>42</v>
      </c>
      <c r="D112" s="43" t="s">
        <v>364</v>
      </c>
      <c r="E112" s="42" t="s">
        <v>42</v>
      </c>
      <c r="F112" s="43" t="s">
        <v>365</v>
      </c>
      <c r="G112" s="44" t="s">
        <v>44</v>
      </c>
      <c r="H112" s="44" t="s">
        <v>44</v>
      </c>
      <c r="I112" s="42" t="s">
        <v>366</v>
      </c>
      <c r="J112" s="42" t="s">
        <v>42</v>
      </c>
      <c r="K112" s="42" t="s">
        <v>42</v>
      </c>
      <c r="L112" s="45" t="n">
        <f>AF112</f>
        <v>0</v>
      </c>
      <c r="M112" s="46" t="s">
        <v>46</v>
      </c>
      <c r="N112" s="58" t="n">
        <v>11111</v>
      </c>
      <c r="O112" s="47" t="n">
        <f>L112*N112*BJ112</f>
        <v>0</v>
      </c>
      <c r="P112" s="48" t="n">
        <f>BH112</f>
        <v>0</v>
      </c>
      <c r="Q112" s="45">
             </c>
      <c r="R112" s="49" t="n">
        <f>L112*Q112</f>
        <v>0</v>
      </c>
      <c r="S112" s="46" t="s">
        <f>IF(I112="粉剂", "千克", IF(I112="", "", "粒"))</f>
        <v>47</v>
      </c>
      <c r="T112" s="49">
             </c>
      <c r="U112" s="49">
             </c>
      <c r="V112" s="49">
             </c>
      <c r="W112" s="49">
             </c>
      <c r="X112" s="49">
             </c>
      <c r="Y112" s="49">
             </c>
      <c r="Z112" s="49">
             </c>
      <c r="AA112" s="49">
             </c>
      <c r="AB112" s="49">
             </c>
      <c r="AC112" s="49">
             </c>
      <c r="AD112" s="49">
             </c>
      <c r="AE112" s="49">
             </c>
      <c r="AF112" s="45" t="n">
        <f>T112+U112+V112+W112+X112+Y112+Z112+AA112+AB112+AC112+AD112+AE112</f>
        <v>0</v>
      </c>
      <c r="AG112" s="50">
             </c>
      <c r="AH112" s="51" t="n">
        <f>$Q112*T112</f>
        <v>0</v>
      </c>
      <c r="AI112" s="51" t="n">
        <f>$Q112*U112</f>
        <v>0</v>
      </c>
      <c r="AJ112" s="51" t="n">
        <f>$Q112*V112</f>
        <v>0</v>
      </c>
      <c r="AK112" s="51" t="n">
        <f>$Q112*W112</f>
        <v>0</v>
      </c>
      <c r="AL112" s="51" t="n">
        <f>$Q112*X112</f>
        <v>0</v>
      </c>
      <c r="AM112" s="51" t="n">
        <f>$Q112*Y112</f>
        <v>0</v>
      </c>
      <c r="AN112" s="51" t="n">
        <f>$Q112*Z112</f>
        <v>0</v>
      </c>
      <c r="AO112" s="52" t="n">
        <f>$Q112*AA112</f>
        <v>0</v>
      </c>
      <c r="AP112" s="52" t="n">
        <f>$Q112*AB112</f>
        <v>0</v>
      </c>
      <c r="AQ112" s="52" t="n">
        <f>$Q112*AC112</f>
        <v>0</v>
      </c>
      <c r="AR112" s="52" t="n">
        <f>$Q112*AD112</f>
        <v>0</v>
      </c>
      <c r="AS112" s="52" t="n">
        <f>$Q112*AE112</f>
        <v>0</v>
      </c>
      <c r="AT112" s="52" t="n">
        <f>SUM(AH112:AS112)</f>
        <v>0</v>
      </c>
      <c r="AU112" s="53">
             </c>
      <c r="AV112" s="54" t="n">
        <f>IF($M112="人民币", $N112*T112*$BJ112/1.13, $N112*T112*$BJ112)</f>
        <v>0</v>
      </c>
      <c r="AW112" s="54" t="n">
        <f>IF($M112="人民币", $N112*U112*$BJ112/1.13, $N112*U112*$BJ112)</f>
        <v>0</v>
      </c>
      <c r="AX112" s="54" t="n">
        <f>IF($M112="人民币", $N112*V112*$BJ112/1.13, $N112*V112*$BJ112)</f>
        <v>0</v>
      </c>
      <c r="AY112" s="54" t="n">
        <f>IF($M112="人民币", $N112*W112*$BJ112/1.13, $N112*W112*$BJ112)</f>
        <v>0</v>
      </c>
      <c r="AZ112" s="54" t="n">
        <f>IF($M112="人民币", $N112*X112*$BJ112/1.13, $N112*X112*$BJ112)</f>
        <v>0</v>
      </c>
      <c r="BA112" s="54" t="n">
        <f>IF($M112="人民币", $N112*Y112*$BJ112/1.13, $N112*Y112*$BJ112)</f>
        <v>0</v>
      </c>
      <c r="BB112" s="54" t="n">
        <f>IF($M112="人民币", $N112*Z112*$BJ112/1.13, $N112*Z112*$BJ112)</f>
        <v>0</v>
      </c>
      <c r="BC112" s="54" t="n">
        <f>IF($M112="人民币", $N112*AA112*$BJ112/1.13, $N112*AA112*$BJ112)</f>
        <v>0</v>
      </c>
      <c r="BD112" s="54" t="n">
        <f>IF($M112="人民币", $N112*AB112*$BJ112/1.13, $N112*AB112*$BJ112)</f>
        <v>0</v>
      </c>
      <c r="BE112" s="54" t="n">
        <f>IF($M112="人民币", $N112*AC112*$BJ112/1.13, $N112*AC112*$BJ112)</f>
        <v>0</v>
      </c>
      <c r="BF112" s="54" t="n">
        <f>IF($M112="人民币", $N112*AD112*$BJ112/1.13, $N112*AD112*$BJ112)</f>
        <v>0</v>
      </c>
      <c r="BG112" s="54" t="n">
        <f>IF($M112="人民币", $N112*AE112*$BJ112/1.13, $N112*AE112*$BJ112)</f>
        <v>0</v>
      </c>
      <c r="BH112" s="55" t="n">
        <f>SUM(AV112:BG112)</f>
        <v>0</v>
      </c>
      <c r="BI112" s="56">
             </c>
      <c r="BJ112" s="57" t="n">
        <v>106</v>
      </c>
      <c r="BK112" s="29" t="n">
        <f>IF(OR(D112="", F112="", J112="", M112=""), 1, 0)</f>
        <v>0</v>
      </c>
      <c r="BL112" s="7">
             </c>
      <c r="BR112" s="7">
             </c>
    </row>
    <row r="113" x14ac:dyDescent="0.25">
      <c r="A113" s="40" t="n">
        <f>ROW()-5</f>
        <v>108</v>
      </c>
      <c r="B113" s="41" t="s">
        <v>44</v>
      </c>
      <c r="C113" s="42" t="s">
        <v>42</v>
      </c>
      <c r="D113" s="43" t="s">
        <v>367</v>
      </c>
      <c r="E113" s="42" t="s">
        <v>42</v>
      </c>
      <c r="F113" s="43" t="s">
        <v>368</v>
      </c>
      <c r="G113" s="44" t="s">
        <v>44</v>
      </c>
      <c r="H113" s="44" t="s">
        <v>44</v>
      </c>
      <c r="I113" s="42" t="s">
        <v>369</v>
      </c>
      <c r="J113" s="42" t="s">
        <v>42</v>
      </c>
      <c r="K113" s="42" t="s">
        <v>42</v>
      </c>
      <c r="L113" s="45" t="n">
        <f>AF113</f>
        <v>0</v>
      </c>
      <c r="M113" s="46" t="s">
        <v>46</v>
      </c>
      <c r="N113" s="58" t="n">
        <v>11111</v>
      </c>
      <c r="O113" s="47" t="n">
        <f>L113*N113*BJ113</f>
        <v>0</v>
      </c>
      <c r="P113" s="48" t="n">
        <f>BH113</f>
        <v>0</v>
      </c>
      <c r="Q113" s="45">
             </c>
      <c r="R113" s="49" t="n">
        <f>L113*Q113</f>
        <v>0</v>
      </c>
      <c r="S113" s="46" t="s">
        <f>IF(I113="粉剂", "千克", IF(I113="", "", "粒"))</f>
        <v>47</v>
      </c>
      <c r="T113" s="49">
             </c>
      <c r="U113" s="49">
             </c>
      <c r="V113" s="49">
             </c>
      <c r="W113" s="49">
             </c>
      <c r="X113" s="49">
             </c>
      <c r="Y113" s="49">
             </c>
      <c r="Z113" s="49">
             </c>
      <c r="AA113" s="49">
             </c>
      <c r="AB113" s="49">
             </c>
      <c r="AC113" s="49">
             </c>
      <c r="AD113" s="49">
             </c>
      <c r="AE113" s="49">
             </c>
      <c r="AF113" s="45" t="n">
        <f>T113+U113+V113+W113+X113+Y113+Z113+AA113+AB113+AC113+AD113+AE113</f>
        <v>0</v>
      </c>
      <c r="AG113" s="50">
             </c>
      <c r="AH113" s="51" t="n">
        <f>$Q113*T113</f>
        <v>0</v>
      </c>
      <c r="AI113" s="51" t="n">
        <f>$Q113*U113</f>
        <v>0</v>
      </c>
      <c r="AJ113" s="51" t="n">
        <f>$Q113*V113</f>
        <v>0</v>
      </c>
      <c r="AK113" s="51" t="n">
        <f>$Q113*W113</f>
        <v>0</v>
      </c>
      <c r="AL113" s="51" t="n">
        <f>$Q113*X113</f>
        <v>0</v>
      </c>
      <c r="AM113" s="51" t="n">
        <f>$Q113*Y113</f>
        <v>0</v>
      </c>
      <c r="AN113" s="51" t="n">
        <f>$Q113*Z113</f>
        <v>0</v>
      </c>
      <c r="AO113" s="52" t="n">
        <f>$Q113*AA113</f>
        <v>0</v>
      </c>
      <c r="AP113" s="52" t="n">
        <f>$Q113*AB113</f>
        <v>0</v>
      </c>
      <c r="AQ113" s="52" t="n">
        <f>$Q113*AC113</f>
        <v>0</v>
      </c>
      <c r="AR113" s="52" t="n">
        <f>$Q113*AD113</f>
        <v>0</v>
      </c>
      <c r="AS113" s="52" t="n">
        <f>$Q113*AE113</f>
        <v>0</v>
      </c>
      <c r="AT113" s="52" t="n">
        <f>SUM(AH113:AS113)</f>
        <v>0</v>
      </c>
      <c r="AU113" s="53">
             </c>
      <c r="AV113" s="54" t="n">
        <f>IF($M113="人民币", $N113*T113*$BJ113/1.13, $N113*T113*$BJ113)</f>
        <v>0</v>
      </c>
      <c r="AW113" s="54" t="n">
        <f>IF($M113="人民币", $N113*U113*$BJ113/1.13, $N113*U113*$BJ113)</f>
        <v>0</v>
      </c>
      <c r="AX113" s="54" t="n">
        <f>IF($M113="人民币", $N113*V113*$BJ113/1.13, $N113*V113*$BJ113)</f>
        <v>0</v>
      </c>
      <c r="AY113" s="54" t="n">
        <f>IF($M113="人民币", $N113*W113*$BJ113/1.13, $N113*W113*$BJ113)</f>
        <v>0</v>
      </c>
      <c r="AZ113" s="54" t="n">
        <f>IF($M113="人民币", $N113*X113*$BJ113/1.13, $N113*X113*$BJ113)</f>
        <v>0</v>
      </c>
      <c r="BA113" s="54" t="n">
        <f>IF($M113="人民币", $N113*Y113*$BJ113/1.13, $N113*Y113*$BJ113)</f>
        <v>0</v>
      </c>
      <c r="BB113" s="54" t="n">
        <f>IF($M113="人民币", $N113*Z113*$BJ113/1.13, $N113*Z113*$BJ113)</f>
        <v>0</v>
      </c>
      <c r="BC113" s="54" t="n">
        <f>IF($M113="人民币", $N113*AA113*$BJ113/1.13, $N113*AA113*$BJ113)</f>
        <v>0</v>
      </c>
      <c r="BD113" s="54" t="n">
        <f>IF($M113="人民币", $N113*AB113*$BJ113/1.13, $N113*AB113*$BJ113)</f>
        <v>0</v>
      </c>
      <c r="BE113" s="54" t="n">
        <f>IF($M113="人民币", $N113*AC113*$BJ113/1.13, $N113*AC113*$BJ113)</f>
        <v>0</v>
      </c>
      <c r="BF113" s="54" t="n">
        <f>IF($M113="人民币", $N113*AD113*$BJ113/1.13, $N113*AD113*$BJ113)</f>
        <v>0</v>
      </c>
      <c r="BG113" s="54" t="n">
        <f>IF($M113="人民币", $N113*AE113*$BJ113/1.13, $N113*AE113*$BJ113)</f>
        <v>0</v>
      </c>
      <c r="BH113" s="55" t="n">
        <f>SUM(AV113:BG113)</f>
        <v>0</v>
      </c>
      <c r="BI113" s="56">
             </c>
      <c r="BJ113" s="57" t="n">
        <v>107</v>
      </c>
      <c r="BK113" s="29" t="n">
        <f>IF(OR(D113="", F113="", J113="", M113=""), 1, 0)</f>
        <v>0</v>
      </c>
      <c r="BL113" s="7">
             </c>
      <c r="BR113" s="7">
             </c>
    </row>
    <row r="114" x14ac:dyDescent="0.25">
      <c r="A114" s="40" t="n">
        <f>ROW()-5</f>
        <v>109</v>
      </c>
      <c r="B114" s="41" t="s">
        <v>44</v>
      </c>
      <c r="C114" s="42" t="s">
        <v>42</v>
      </c>
      <c r="D114" s="43" t="s">
        <v>370</v>
      </c>
      <c r="E114" s="42" t="s">
        <v>42</v>
      </c>
      <c r="F114" s="43" t="s">
        <v>371</v>
      </c>
      <c r="G114" s="44" t="s">
        <v>44</v>
      </c>
      <c r="H114" s="44" t="s">
        <v>44</v>
      </c>
      <c r="I114" s="42" t="s">
        <v>372</v>
      </c>
      <c r="J114" s="42" t="s">
        <v>42</v>
      </c>
      <c r="K114" s="42" t="s">
        <v>42</v>
      </c>
      <c r="L114" s="45" t="n">
        <f>AF114</f>
        <v>0</v>
      </c>
      <c r="M114" s="46" t="s">
        <v>46</v>
      </c>
      <c r="N114" s="58" t="n">
        <v>11111</v>
      </c>
      <c r="O114" s="47" t="n">
        <f>L114*N114*BJ114</f>
        <v>0</v>
      </c>
      <c r="P114" s="48" t="n">
        <f>BH114</f>
        <v>0</v>
      </c>
      <c r="Q114" s="45">
             </c>
      <c r="R114" s="49" t="n">
        <f>L114*Q114</f>
        <v>0</v>
      </c>
      <c r="S114" s="46" t="s">
        <f>IF(I114="粉剂", "千克", IF(I114="", "", "粒"))</f>
        <v>47</v>
      </c>
      <c r="T114" s="49">
             </c>
      <c r="U114" s="49">
             </c>
      <c r="V114" s="49">
             </c>
      <c r="W114" s="49">
             </c>
      <c r="X114" s="49">
             </c>
      <c r="Y114" s="49">
             </c>
      <c r="Z114" s="49">
             </c>
      <c r="AA114" s="49">
             </c>
      <c r="AB114" s="49">
             </c>
      <c r="AC114" s="49">
             </c>
      <c r="AD114" s="49">
             </c>
      <c r="AE114" s="49">
             </c>
      <c r="AF114" s="45" t="n">
        <f>T114+U114+V114+W114+X114+Y114+Z114+AA114+AB114+AC114+AD114+AE114</f>
        <v>0</v>
      </c>
      <c r="AG114" s="50">
             </c>
      <c r="AH114" s="51" t="n">
        <f>$Q114*T114</f>
        <v>0</v>
      </c>
      <c r="AI114" s="51" t="n">
        <f>$Q114*U114</f>
        <v>0</v>
      </c>
      <c r="AJ114" s="51" t="n">
        <f>$Q114*V114</f>
        <v>0</v>
      </c>
      <c r="AK114" s="51" t="n">
        <f>$Q114*W114</f>
        <v>0</v>
      </c>
      <c r="AL114" s="51" t="n">
        <f>$Q114*X114</f>
        <v>0</v>
      </c>
      <c r="AM114" s="51" t="n">
        <f>$Q114*Y114</f>
        <v>0</v>
      </c>
      <c r="AN114" s="51" t="n">
        <f>$Q114*Z114</f>
        <v>0</v>
      </c>
      <c r="AO114" s="52" t="n">
        <f>$Q114*AA114</f>
        <v>0</v>
      </c>
      <c r="AP114" s="52" t="n">
        <f>$Q114*AB114</f>
        <v>0</v>
      </c>
      <c r="AQ114" s="52" t="n">
        <f>$Q114*AC114</f>
        <v>0</v>
      </c>
      <c r="AR114" s="52" t="n">
        <f>$Q114*AD114</f>
        <v>0</v>
      </c>
      <c r="AS114" s="52" t="n">
        <f>$Q114*AE114</f>
        <v>0</v>
      </c>
      <c r="AT114" s="52" t="n">
        <f>SUM(AH114:AS114)</f>
        <v>0</v>
      </c>
      <c r="AU114" s="53">
             </c>
      <c r="AV114" s="54" t="n">
        <f>IF($M114="人民币", $N114*T114*$BJ114/1.13, $N114*T114*$BJ114)</f>
        <v>0</v>
      </c>
      <c r="AW114" s="54" t="n">
        <f>IF($M114="人民币", $N114*U114*$BJ114/1.13, $N114*U114*$BJ114)</f>
        <v>0</v>
      </c>
      <c r="AX114" s="54" t="n">
        <f>IF($M114="人民币", $N114*V114*$BJ114/1.13, $N114*V114*$BJ114)</f>
        <v>0</v>
      </c>
      <c r="AY114" s="54" t="n">
        <f>IF($M114="人民币", $N114*W114*$BJ114/1.13, $N114*W114*$BJ114)</f>
        <v>0</v>
      </c>
      <c r="AZ114" s="54" t="n">
        <f>IF($M114="人民币", $N114*X114*$BJ114/1.13, $N114*X114*$BJ114)</f>
        <v>0</v>
      </c>
      <c r="BA114" s="54" t="n">
        <f>IF($M114="人民币", $N114*Y114*$BJ114/1.13, $N114*Y114*$BJ114)</f>
        <v>0</v>
      </c>
      <c r="BB114" s="54" t="n">
        <f>IF($M114="人民币", $N114*Z114*$BJ114/1.13, $N114*Z114*$BJ114)</f>
        <v>0</v>
      </c>
      <c r="BC114" s="54" t="n">
        <f>IF($M114="人民币", $N114*AA114*$BJ114/1.13, $N114*AA114*$BJ114)</f>
        <v>0</v>
      </c>
      <c r="BD114" s="54" t="n">
        <f>IF($M114="人民币", $N114*AB114*$BJ114/1.13, $N114*AB114*$BJ114)</f>
        <v>0</v>
      </c>
      <c r="BE114" s="54" t="n">
        <f>IF($M114="人民币", $N114*AC114*$BJ114/1.13, $N114*AC114*$BJ114)</f>
        <v>0</v>
      </c>
      <c r="BF114" s="54" t="n">
        <f>IF($M114="人民币", $N114*AD114*$BJ114/1.13, $N114*AD114*$BJ114)</f>
        <v>0</v>
      </c>
      <c r="BG114" s="54" t="n">
        <f>IF($M114="人民币", $N114*AE114*$BJ114/1.13, $N114*AE114*$BJ114)</f>
        <v>0</v>
      </c>
      <c r="BH114" s="55" t="n">
        <f>SUM(AV114:BG114)</f>
        <v>0</v>
      </c>
      <c r="BI114" s="56">
             </c>
      <c r="BJ114" s="57" t="n">
        <v>108</v>
      </c>
      <c r="BK114" s="29" t="n">
        <f>IF(OR(D114="", F114="", J114="", M114=""), 1, 0)</f>
        <v>0</v>
      </c>
      <c r="BL114" s="7">
             </c>
      <c r="BR114" s="7">
             </c>
    </row>
    <row r="115" x14ac:dyDescent="0.25">
      <c r="A115" s="40" t="n">
        <f>ROW()-5</f>
        <v>110</v>
      </c>
      <c r="B115" s="41" t="s">
        <v>44</v>
      </c>
      <c r="C115" s="42" t="s">
        <v>42</v>
      </c>
      <c r="D115" s="43" t="s">
        <v>373</v>
      </c>
      <c r="E115" s="42" t="s">
        <v>42</v>
      </c>
      <c r="F115" s="43" t="s">
        <v>374</v>
      </c>
      <c r="G115" s="44" t="s">
        <v>44</v>
      </c>
      <c r="H115" s="44" t="s">
        <v>44</v>
      </c>
      <c r="I115" s="42" t="s">
        <v>375</v>
      </c>
      <c r="J115" s="42" t="s">
        <v>42</v>
      </c>
      <c r="K115" s="42" t="s">
        <v>42</v>
      </c>
      <c r="L115" s="45" t="n">
        <f>AF115</f>
        <v>0</v>
      </c>
      <c r="M115" s="46" t="s">
        <v>46</v>
      </c>
      <c r="N115" s="58" t="n">
        <v>11111</v>
      </c>
      <c r="O115" s="47" t="n">
        <f>L115*N115*BJ115</f>
        <v>0</v>
      </c>
      <c r="P115" s="48" t="n">
        <f>BH115</f>
        <v>0</v>
      </c>
      <c r="Q115" s="45">
             </c>
      <c r="R115" s="49" t="n">
        <f>L115*Q115</f>
        <v>0</v>
      </c>
      <c r="S115" s="46" t="s">
        <f>IF(I115="粉剂", "千克", IF(I115="", "", "粒"))</f>
        <v>47</v>
      </c>
      <c r="T115" s="49">
             </c>
      <c r="U115" s="49">
             </c>
      <c r="V115" s="49">
             </c>
      <c r="W115" s="49">
             </c>
      <c r="X115" s="49">
             </c>
      <c r="Y115" s="49">
             </c>
      <c r="Z115" s="49">
             </c>
      <c r="AA115" s="49">
             </c>
      <c r="AB115" s="49">
             </c>
      <c r="AC115" s="49">
             </c>
      <c r="AD115" s="49">
             </c>
      <c r="AE115" s="49">
             </c>
      <c r="AF115" s="45" t="n">
        <f>T115+U115+V115+W115+X115+Y115+Z115+AA115+AB115+AC115+AD115+AE115</f>
        <v>0</v>
      </c>
      <c r="AG115" s="50">
             </c>
      <c r="AH115" s="51" t="n">
        <f>$Q115*T115</f>
        <v>0</v>
      </c>
      <c r="AI115" s="51" t="n">
        <f>$Q115*U115</f>
        <v>0</v>
      </c>
      <c r="AJ115" s="51" t="n">
        <f>$Q115*V115</f>
        <v>0</v>
      </c>
      <c r="AK115" s="51" t="n">
        <f>$Q115*W115</f>
        <v>0</v>
      </c>
      <c r="AL115" s="51" t="n">
        <f>$Q115*X115</f>
        <v>0</v>
      </c>
      <c r="AM115" s="51" t="n">
        <f>$Q115*Y115</f>
        <v>0</v>
      </c>
      <c r="AN115" s="51" t="n">
        <f>$Q115*Z115</f>
        <v>0</v>
      </c>
      <c r="AO115" s="52" t="n">
        <f>$Q115*AA115</f>
        <v>0</v>
      </c>
      <c r="AP115" s="52" t="n">
        <f>$Q115*AB115</f>
        <v>0</v>
      </c>
      <c r="AQ115" s="52" t="n">
        <f>$Q115*AC115</f>
        <v>0</v>
      </c>
      <c r="AR115" s="52" t="n">
        <f>$Q115*AD115</f>
        <v>0</v>
      </c>
      <c r="AS115" s="52" t="n">
        <f>$Q115*AE115</f>
        <v>0</v>
      </c>
      <c r="AT115" s="52" t="n">
        <f>SUM(AH115:AS115)</f>
        <v>0</v>
      </c>
      <c r="AU115" s="53">
             </c>
      <c r="AV115" s="54" t="n">
        <f>IF($M115="人民币", $N115*T115*$BJ115/1.13, $N115*T115*$BJ115)</f>
        <v>0</v>
      </c>
      <c r="AW115" s="54" t="n">
        <f>IF($M115="人民币", $N115*U115*$BJ115/1.13, $N115*U115*$BJ115)</f>
        <v>0</v>
      </c>
      <c r="AX115" s="54" t="n">
        <f>IF($M115="人民币", $N115*V115*$BJ115/1.13, $N115*V115*$BJ115)</f>
        <v>0</v>
      </c>
      <c r="AY115" s="54" t="n">
        <f>IF($M115="人民币", $N115*W115*$BJ115/1.13, $N115*W115*$BJ115)</f>
        <v>0</v>
      </c>
      <c r="AZ115" s="54" t="n">
        <f>IF($M115="人民币", $N115*X115*$BJ115/1.13, $N115*X115*$BJ115)</f>
        <v>0</v>
      </c>
      <c r="BA115" s="54" t="n">
        <f>IF($M115="人民币", $N115*Y115*$BJ115/1.13, $N115*Y115*$BJ115)</f>
        <v>0</v>
      </c>
      <c r="BB115" s="54" t="n">
        <f>IF($M115="人民币", $N115*Z115*$BJ115/1.13, $N115*Z115*$BJ115)</f>
        <v>0</v>
      </c>
      <c r="BC115" s="54" t="n">
        <f>IF($M115="人民币", $N115*AA115*$BJ115/1.13, $N115*AA115*$BJ115)</f>
        <v>0</v>
      </c>
      <c r="BD115" s="54" t="n">
        <f>IF($M115="人民币", $N115*AB115*$BJ115/1.13, $N115*AB115*$BJ115)</f>
        <v>0</v>
      </c>
      <c r="BE115" s="54" t="n">
        <f>IF($M115="人民币", $N115*AC115*$BJ115/1.13, $N115*AC115*$BJ115)</f>
        <v>0</v>
      </c>
      <c r="BF115" s="54" t="n">
        <f>IF($M115="人民币", $N115*AD115*$BJ115/1.13, $N115*AD115*$BJ115)</f>
        <v>0</v>
      </c>
      <c r="BG115" s="54" t="n">
        <f>IF($M115="人民币", $N115*AE115*$BJ115/1.13, $N115*AE115*$BJ115)</f>
        <v>0</v>
      </c>
      <c r="BH115" s="55" t="n">
        <f>SUM(AV115:BG115)</f>
        <v>0</v>
      </c>
      <c r="BI115" s="56">
             </c>
      <c r="BJ115" s="57" t="n">
        <v>109</v>
      </c>
      <c r="BK115" s="29" t="n">
        <f>IF(OR(D115="", F115="", J115="", M115=""), 1, 0)</f>
        <v>0</v>
      </c>
      <c r="BL115" s="7">
             </c>
      <c r="BR115" s="7">
             </c>
    </row>
    <row r="116" x14ac:dyDescent="0.25">
      <c r="A116" s="40" t="n">
        <f>ROW()-5</f>
        <v>111</v>
      </c>
      <c r="B116" s="41" t="s">
        <v>44</v>
      </c>
      <c r="C116" s="42" t="s">
        <v>42</v>
      </c>
      <c r="D116" s="43" t="s">
        <v>376</v>
      </c>
      <c r="E116" s="42" t="s">
        <v>42</v>
      </c>
      <c r="F116" s="43" t="s">
        <v>377</v>
      </c>
      <c r="G116" s="44" t="s">
        <v>44</v>
      </c>
      <c r="H116" s="44" t="s">
        <v>44</v>
      </c>
      <c r="I116" s="42" t="s">
        <v>378</v>
      </c>
      <c r="J116" s="42" t="s">
        <v>42</v>
      </c>
      <c r="K116" s="42" t="s">
        <v>42</v>
      </c>
      <c r="L116" s="45" t="n">
        <f>AF116</f>
        <v>0</v>
      </c>
      <c r="M116" s="46" t="s">
        <v>46</v>
      </c>
      <c r="N116" s="58" t="n">
        <v>11111</v>
      </c>
      <c r="O116" s="47" t="n">
        <f>L116*N116*BJ116</f>
        <v>0</v>
      </c>
      <c r="P116" s="48" t="n">
        <f>BH116</f>
        <v>0</v>
      </c>
      <c r="Q116" s="45">
             </c>
      <c r="R116" s="49" t="n">
        <f>L116*Q116</f>
        <v>0</v>
      </c>
      <c r="S116" s="46" t="s">
        <f>IF(I116="粉剂", "千克", IF(I116="", "", "粒"))</f>
        <v>47</v>
      </c>
      <c r="T116" s="49">
             </c>
      <c r="U116" s="49">
             </c>
      <c r="V116" s="49">
             </c>
      <c r="W116" s="49">
             </c>
      <c r="X116" s="49">
             </c>
      <c r="Y116" s="49">
             </c>
      <c r="Z116" s="49">
             </c>
      <c r="AA116" s="49">
             </c>
      <c r="AB116" s="49">
             </c>
      <c r="AC116" s="49">
             </c>
      <c r="AD116" s="49">
             </c>
      <c r="AE116" s="49">
             </c>
      <c r="AF116" s="45" t="n">
        <f>T116+U116+V116+W116+X116+Y116+Z116+AA116+AB116+AC116+AD116+AE116</f>
        <v>0</v>
      </c>
      <c r="AG116" s="50">
             </c>
      <c r="AH116" s="51" t="n">
        <f>$Q116*T116</f>
        <v>0</v>
      </c>
      <c r="AI116" s="51" t="n">
        <f>$Q116*U116</f>
        <v>0</v>
      </c>
      <c r="AJ116" s="51" t="n">
        <f>$Q116*V116</f>
        <v>0</v>
      </c>
      <c r="AK116" s="51" t="n">
        <f>$Q116*W116</f>
        <v>0</v>
      </c>
      <c r="AL116" s="51" t="n">
        <f>$Q116*X116</f>
        <v>0</v>
      </c>
      <c r="AM116" s="51" t="n">
        <f>$Q116*Y116</f>
        <v>0</v>
      </c>
      <c r="AN116" s="51" t="n">
        <f>$Q116*Z116</f>
        <v>0</v>
      </c>
      <c r="AO116" s="52" t="n">
        <f>$Q116*AA116</f>
        <v>0</v>
      </c>
      <c r="AP116" s="52" t="n">
        <f>$Q116*AB116</f>
        <v>0</v>
      </c>
      <c r="AQ116" s="52" t="n">
        <f>$Q116*AC116</f>
        <v>0</v>
      </c>
      <c r="AR116" s="52" t="n">
        <f>$Q116*AD116</f>
        <v>0</v>
      </c>
      <c r="AS116" s="52" t="n">
        <f>$Q116*AE116</f>
        <v>0</v>
      </c>
      <c r="AT116" s="52" t="n">
        <f>SUM(AH116:AS116)</f>
        <v>0</v>
      </c>
      <c r="AU116" s="53">
             </c>
      <c r="AV116" s="54" t="n">
        <f>IF($M116="人民币", $N116*T116*$BJ116/1.13, $N116*T116*$BJ116)</f>
        <v>0</v>
      </c>
      <c r="AW116" s="54" t="n">
        <f>IF($M116="人民币", $N116*U116*$BJ116/1.13, $N116*U116*$BJ116)</f>
        <v>0</v>
      </c>
      <c r="AX116" s="54" t="n">
        <f>IF($M116="人民币", $N116*V116*$BJ116/1.13, $N116*V116*$BJ116)</f>
        <v>0</v>
      </c>
      <c r="AY116" s="54" t="n">
        <f>IF($M116="人民币", $N116*W116*$BJ116/1.13, $N116*W116*$BJ116)</f>
        <v>0</v>
      </c>
      <c r="AZ116" s="54" t="n">
        <f>IF($M116="人民币", $N116*X116*$BJ116/1.13, $N116*X116*$BJ116)</f>
        <v>0</v>
      </c>
      <c r="BA116" s="54" t="n">
        <f>IF($M116="人民币", $N116*Y116*$BJ116/1.13, $N116*Y116*$BJ116)</f>
        <v>0</v>
      </c>
      <c r="BB116" s="54" t="n">
        <f>IF($M116="人民币", $N116*Z116*$BJ116/1.13, $N116*Z116*$BJ116)</f>
        <v>0</v>
      </c>
      <c r="BC116" s="54" t="n">
        <f>IF($M116="人民币", $N116*AA116*$BJ116/1.13, $N116*AA116*$BJ116)</f>
        <v>0</v>
      </c>
      <c r="BD116" s="54" t="n">
        <f>IF($M116="人民币", $N116*AB116*$BJ116/1.13, $N116*AB116*$BJ116)</f>
        <v>0</v>
      </c>
      <c r="BE116" s="54" t="n">
        <f>IF($M116="人民币", $N116*AC116*$BJ116/1.13, $N116*AC116*$BJ116)</f>
        <v>0</v>
      </c>
      <c r="BF116" s="54" t="n">
        <f>IF($M116="人民币", $N116*AD116*$BJ116/1.13, $N116*AD116*$BJ116)</f>
        <v>0</v>
      </c>
      <c r="BG116" s="54" t="n">
        <f>IF($M116="人民币", $N116*AE116*$BJ116/1.13, $N116*AE116*$BJ116)</f>
        <v>0</v>
      </c>
      <c r="BH116" s="55" t="n">
        <f>SUM(AV116:BG116)</f>
        <v>0</v>
      </c>
      <c r="BI116" s="56">
             </c>
      <c r="BJ116" s="57" t="n">
        <v>110</v>
      </c>
      <c r="BK116" s="29" t="n">
        <f>IF(OR(D116="", F116="", J116="", M116=""), 1, 0)</f>
        <v>0</v>
      </c>
      <c r="BL116" s="7">
             </c>
      <c r="BR116" s="7">
             </c>
    </row>
    <row r="117" x14ac:dyDescent="0.25">
      <c r="A117" s="40" t="n">
        <f>ROW()-5</f>
        <v>112</v>
      </c>
      <c r="B117" s="41" t="s">
        <v>44</v>
      </c>
      <c r="C117" s="42" t="s">
        <v>42</v>
      </c>
      <c r="D117" s="43" t="s">
        <v>379</v>
      </c>
      <c r="E117" s="42" t="s">
        <v>42</v>
      </c>
      <c r="F117" s="43" t="s">
        <v>380</v>
      </c>
      <c r="G117" s="44" t="s">
        <v>44</v>
      </c>
      <c r="H117" s="44" t="s">
        <v>44</v>
      </c>
      <c r="I117" s="42" t="s">
        <v>381</v>
      </c>
      <c r="J117" s="42" t="s">
        <v>42</v>
      </c>
      <c r="K117" s="42" t="s">
        <v>42</v>
      </c>
      <c r="L117" s="45" t="n">
        <f>AF117</f>
        <v>0</v>
      </c>
      <c r="M117" s="46" t="s">
        <v>46</v>
      </c>
      <c r="N117" s="58" t="n">
        <v>11111</v>
      </c>
      <c r="O117" s="47" t="n">
        <f>L117*N117*BJ117</f>
        <v>0</v>
      </c>
      <c r="P117" s="48" t="n">
        <f>BH117</f>
        <v>0</v>
      </c>
      <c r="Q117" s="45">
             </c>
      <c r="R117" s="49" t="n">
        <f>L117*Q117</f>
        <v>0</v>
      </c>
      <c r="S117" s="46" t="s">
        <f>IF(I117="粉剂", "千克", IF(I117="", "", "粒"))</f>
        <v>47</v>
      </c>
      <c r="T117" s="49">
             </c>
      <c r="U117" s="49">
             </c>
      <c r="V117" s="49">
             </c>
      <c r="W117" s="49">
             </c>
      <c r="X117" s="49">
             </c>
      <c r="Y117" s="49">
             </c>
      <c r="Z117" s="49">
             </c>
      <c r="AA117" s="49">
             </c>
      <c r="AB117" s="49">
             </c>
      <c r="AC117" s="49">
             </c>
      <c r="AD117" s="49">
             </c>
      <c r="AE117" s="49">
             </c>
      <c r="AF117" s="45" t="n">
        <f>T117+U117+V117+W117+X117+Y117+Z117+AA117+AB117+AC117+AD117+AE117</f>
        <v>0</v>
      </c>
      <c r="AG117" s="50">
             </c>
      <c r="AH117" s="51" t="n">
        <f>$Q117*T117</f>
        <v>0</v>
      </c>
      <c r="AI117" s="51" t="n">
        <f>$Q117*U117</f>
        <v>0</v>
      </c>
      <c r="AJ117" s="51" t="n">
        <f>$Q117*V117</f>
        <v>0</v>
      </c>
      <c r="AK117" s="51" t="n">
        <f>$Q117*W117</f>
        <v>0</v>
      </c>
      <c r="AL117" s="51" t="n">
        <f>$Q117*X117</f>
        <v>0</v>
      </c>
      <c r="AM117" s="51" t="n">
        <f>$Q117*Y117</f>
        <v>0</v>
      </c>
      <c r="AN117" s="51" t="n">
        <f>$Q117*Z117</f>
        <v>0</v>
      </c>
      <c r="AO117" s="52" t="n">
        <f>$Q117*AA117</f>
        <v>0</v>
      </c>
      <c r="AP117" s="52" t="n">
        <f>$Q117*AB117</f>
        <v>0</v>
      </c>
      <c r="AQ117" s="52" t="n">
        <f>$Q117*AC117</f>
        <v>0</v>
      </c>
      <c r="AR117" s="52" t="n">
        <f>$Q117*AD117</f>
        <v>0</v>
      </c>
      <c r="AS117" s="52" t="n">
        <f>$Q117*AE117</f>
        <v>0</v>
      </c>
      <c r="AT117" s="52" t="n">
        <f>SUM(AH117:AS117)</f>
        <v>0</v>
      </c>
      <c r="AU117" s="53">
             </c>
      <c r="AV117" s="54" t="n">
        <f>IF($M117="人民币", $N117*T117*$BJ117/1.13, $N117*T117*$BJ117)</f>
        <v>0</v>
      </c>
      <c r="AW117" s="54" t="n">
        <f>IF($M117="人民币", $N117*U117*$BJ117/1.13, $N117*U117*$BJ117)</f>
        <v>0</v>
      </c>
      <c r="AX117" s="54" t="n">
        <f>IF($M117="人民币", $N117*V117*$BJ117/1.13, $N117*V117*$BJ117)</f>
        <v>0</v>
      </c>
      <c r="AY117" s="54" t="n">
        <f>IF($M117="人民币", $N117*W117*$BJ117/1.13, $N117*W117*$BJ117)</f>
        <v>0</v>
      </c>
      <c r="AZ117" s="54" t="n">
        <f>IF($M117="人民币", $N117*X117*$BJ117/1.13, $N117*X117*$BJ117)</f>
        <v>0</v>
      </c>
      <c r="BA117" s="54" t="n">
        <f>IF($M117="人民币", $N117*Y117*$BJ117/1.13, $N117*Y117*$BJ117)</f>
        <v>0</v>
      </c>
      <c r="BB117" s="54" t="n">
        <f>IF($M117="人民币", $N117*Z117*$BJ117/1.13, $N117*Z117*$BJ117)</f>
        <v>0</v>
      </c>
      <c r="BC117" s="54" t="n">
        <f>IF($M117="人民币", $N117*AA117*$BJ117/1.13, $N117*AA117*$BJ117)</f>
        <v>0</v>
      </c>
      <c r="BD117" s="54" t="n">
        <f>IF($M117="人民币", $N117*AB117*$BJ117/1.13, $N117*AB117*$BJ117)</f>
        <v>0</v>
      </c>
      <c r="BE117" s="54" t="n">
        <f>IF($M117="人民币", $N117*AC117*$BJ117/1.13, $N117*AC117*$BJ117)</f>
        <v>0</v>
      </c>
      <c r="BF117" s="54" t="n">
        <f>IF($M117="人民币", $N117*AD117*$BJ117/1.13, $N117*AD117*$BJ117)</f>
        <v>0</v>
      </c>
      <c r="BG117" s="54" t="n">
        <f>IF($M117="人民币", $N117*AE117*$BJ117/1.13, $N117*AE117*$BJ117)</f>
        <v>0</v>
      </c>
      <c r="BH117" s="55" t="n">
        <f>SUM(AV117:BG117)</f>
        <v>0</v>
      </c>
      <c r="BI117" s="56">
             </c>
      <c r="BJ117" s="57" t="n">
        <v>111</v>
      </c>
      <c r="BK117" s="29" t="n">
        <f>IF(OR(D117="", F117="", J117="", M117=""), 1, 0)</f>
        <v>0</v>
      </c>
      <c r="BL117" s="7">
             </c>
      <c r="BR117" s="7">
             </c>
    </row>
    <row r="118" x14ac:dyDescent="0.25">
      <c r="A118" s="40" t="n">
        <f>ROW()-5</f>
        <v>113</v>
      </c>
      <c r="B118" s="41" t="s">
        <v>44</v>
      </c>
      <c r="C118" s="42" t="s">
        <v>42</v>
      </c>
      <c r="D118" s="43" t="s">
        <v>382</v>
      </c>
      <c r="E118" s="42" t="s">
        <v>42</v>
      </c>
      <c r="F118" s="43" t="s">
        <v>383</v>
      </c>
      <c r="G118" s="44" t="s">
        <v>44</v>
      </c>
      <c r="H118" s="44" t="s">
        <v>44</v>
      </c>
      <c r="I118" s="42" t="s">
        <v>384</v>
      </c>
      <c r="J118" s="42" t="s">
        <v>42</v>
      </c>
      <c r="K118" s="42" t="s">
        <v>42</v>
      </c>
      <c r="L118" s="45" t="n">
        <f>AF118</f>
        <v>0</v>
      </c>
      <c r="M118" s="46" t="s">
        <v>46</v>
      </c>
      <c r="N118" s="58" t="n">
        <v>11111</v>
      </c>
      <c r="O118" s="47" t="n">
        <f>L118*N118*BJ118</f>
        <v>0</v>
      </c>
      <c r="P118" s="48" t="n">
        <f>BH118</f>
        <v>0</v>
      </c>
      <c r="Q118" s="45">
             </c>
      <c r="R118" s="49" t="n">
        <f>L118*Q118</f>
        <v>0</v>
      </c>
      <c r="S118" s="46" t="s">
        <f>IF(I118="粉剂", "千克", IF(I118="", "", "粒"))</f>
        <v>47</v>
      </c>
      <c r="T118" s="49">
             </c>
      <c r="U118" s="49">
             </c>
      <c r="V118" s="49">
             </c>
      <c r="W118" s="49">
             </c>
      <c r="X118" s="49">
             </c>
      <c r="Y118" s="49">
             </c>
      <c r="Z118" s="49">
             </c>
      <c r="AA118" s="49">
             </c>
      <c r="AB118" s="49">
             </c>
      <c r="AC118" s="49">
             </c>
      <c r="AD118" s="49">
             </c>
      <c r="AE118" s="49">
             </c>
      <c r="AF118" s="45" t="n">
        <f>T118+U118+V118+W118+X118+Y118+Z118+AA118+AB118+AC118+AD118+AE118</f>
        <v>0</v>
      </c>
      <c r="AG118" s="50">
             </c>
      <c r="AH118" s="51" t="n">
        <f>$Q118*T118</f>
        <v>0</v>
      </c>
      <c r="AI118" s="51" t="n">
        <f>$Q118*U118</f>
        <v>0</v>
      </c>
      <c r="AJ118" s="51" t="n">
        <f>$Q118*V118</f>
        <v>0</v>
      </c>
      <c r="AK118" s="51" t="n">
        <f>$Q118*W118</f>
        <v>0</v>
      </c>
      <c r="AL118" s="51" t="n">
        <f>$Q118*X118</f>
        <v>0</v>
      </c>
      <c r="AM118" s="51" t="n">
        <f>$Q118*Y118</f>
        <v>0</v>
      </c>
      <c r="AN118" s="51" t="n">
        <f>$Q118*Z118</f>
        <v>0</v>
      </c>
      <c r="AO118" s="52" t="n">
        <f>$Q118*AA118</f>
        <v>0</v>
      </c>
      <c r="AP118" s="52" t="n">
        <f>$Q118*AB118</f>
        <v>0</v>
      </c>
      <c r="AQ118" s="52" t="n">
        <f>$Q118*AC118</f>
        <v>0</v>
      </c>
      <c r="AR118" s="52" t="n">
        <f>$Q118*AD118</f>
        <v>0</v>
      </c>
      <c r="AS118" s="52" t="n">
        <f>$Q118*AE118</f>
        <v>0</v>
      </c>
      <c r="AT118" s="52" t="n">
        <f>SUM(AH118:AS118)</f>
        <v>0</v>
      </c>
      <c r="AU118" s="53">
             </c>
      <c r="AV118" s="54" t="n">
        <f>IF($M118="人民币", $N118*T118*$BJ118/1.13, $N118*T118*$BJ118)</f>
        <v>0</v>
      </c>
      <c r="AW118" s="54" t="n">
        <f>IF($M118="人民币", $N118*U118*$BJ118/1.13, $N118*U118*$BJ118)</f>
        <v>0</v>
      </c>
      <c r="AX118" s="54" t="n">
        <f>IF($M118="人民币", $N118*V118*$BJ118/1.13, $N118*V118*$BJ118)</f>
        <v>0</v>
      </c>
      <c r="AY118" s="54" t="n">
        <f>IF($M118="人民币", $N118*W118*$BJ118/1.13, $N118*W118*$BJ118)</f>
        <v>0</v>
      </c>
      <c r="AZ118" s="54" t="n">
        <f>IF($M118="人民币", $N118*X118*$BJ118/1.13, $N118*X118*$BJ118)</f>
        <v>0</v>
      </c>
      <c r="BA118" s="54" t="n">
        <f>IF($M118="人民币", $N118*Y118*$BJ118/1.13, $N118*Y118*$BJ118)</f>
        <v>0</v>
      </c>
      <c r="BB118" s="54" t="n">
        <f>IF($M118="人民币", $N118*Z118*$BJ118/1.13, $N118*Z118*$BJ118)</f>
        <v>0</v>
      </c>
      <c r="BC118" s="54" t="n">
        <f>IF($M118="人民币", $N118*AA118*$BJ118/1.13, $N118*AA118*$BJ118)</f>
        <v>0</v>
      </c>
      <c r="BD118" s="54" t="n">
        <f>IF($M118="人民币", $N118*AB118*$BJ118/1.13, $N118*AB118*$BJ118)</f>
        <v>0</v>
      </c>
      <c r="BE118" s="54" t="n">
        <f>IF($M118="人民币", $N118*AC118*$BJ118/1.13, $N118*AC118*$BJ118)</f>
        <v>0</v>
      </c>
      <c r="BF118" s="54" t="n">
        <f>IF($M118="人民币", $N118*AD118*$BJ118/1.13, $N118*AD118*$BJ118)</f>
        <v>0</v>
      </c>
      <c r="BG118" s="54" t="n">
        <f>IF($M118="人民币", $N118*AE118*$BJ118/1.13, $N118*AE118*$BJ118)</f>
        <v>0</v>
      </c>
      <c r="BH118" s="55" t="n">
        <f>SUM(AV118:BG118)</f>
        <v>0</v>
      </c>
      <c r="BI118" s="56">
             </c>
      <c r="BJ118" s="57" t="n">
        <v>112</v>
      </c>
      <c r="BK118" s="29" t="n">
        <f>IF(OR(D118="", F118="", J118="", M118=""), 1, 0)</f>
        <v>0</v>
      </c>
      <c r="BL118" s="7">
             </c>
      <c r="BR118" s="7">
             </c>
    </row>
    <row r="119" x14ac:dyDescent="0.25">
      <c r="A119" s="40" t="n">
        <f>ROW()-5</f>
        <v>114</v>
      </c>
      <c r="B119" s="41" t="s">
        <v>44</v>
      </c>
      <c r="C119" s="42" t="s">
        <v>42</v>
      </c>
      <c r="D119" s="43" t="s">
        <v>385</v>
      </c>
      <c r="E119" s="42" t="s">
        <v>42</v>
      </c>
      <c r="F119" s="43" t="s">
        <v>386</v>
      </c>
      <c r="G119" s="44" t="s">
        <v>44</v>
      </c>
      <c r="H119" s="44" t="s">
        <v>44</v>
      </c>
      <c r="I119" s="42" t="s">
        <v>387</v>
      </c>
      <c r="J119" s="42" t="s">
        <v>42</v>
      </c>
      <c r="K119" s="42" t="s">
        <v>42</v>
      </c>
      <c r="L119" s="45" t="n">
        <f>AF119</f>
        <v>0</v>
      </c>
      <c r="M119" s="46" t="s">
        <v>46</v>
      </c>
      <c r="N119" s="58" t="n">
        <v>11111</v>
      </c>
      <c r="O119" s="47" t="n">
        <f>L119*N119*BJ119</f>
        <v>0</v>
      </c>
      <c r="P119" s="48" t="n">
        <f>BH119</f>
        <v>0</v>
      </c>
      <c r="Q119" s="45">
             </c>
      <c r="R119" s="49" t="n">
        <f>L119*Q119</f>
        <v>0</v>
      </c>
      <c r="S119" s="46" t="s">
        <f>IF(I119="粉剂", "千克", IF(I119="", "", "粒"))</f>
        <v>47</v>
      </c>
      <c r="T119" s="49">
             </c>
      <c r="U119" s="49">
             </c>
      <c r="V119" s="49">
             </c>
      <c r="W119" s="49">
             </c>
      <c r="X119" s="49">
             </c>
      <c r="Y119" s="49">
             </c>
      <c r="Z119" s="49">
             </c>
      <c r="AA119" s="49">
             </c>
      <c r="AB119" s="49">
             </c>
      <c r="AC119" s="49">
             </c>
      <c r="AD119" s="49">
             </c>
      <c r="AE119" s="49">
             </c>
      <c r="AF119" s="45" t="n">
        <f>T119+U119+V119+W119+X119+Y119+Z119+AA119+AB119+AC119+AD119+AE119</f>
        <v>0</v>
      </c>
      <c r="AG119" s="50">
             </c>
      <c r="AH119" s="51" t="n">
        <f>$Q119*T119</f>
        <v>0</v>
      </c>
      <c r="AI119" s="51" t="n">
        <f>$Q119*U119</f>
        <v>0</v>
      </c>
      <c r="AJ119" s="51" t="n">
        <f>$Q119*V119</f>
        <v>0</v>
      </c>
      <c r="AK119" s="51" t="n">
        <f>$Q119*W119</f>
        <v>0</v>
      </c>
      <c r="AL119" s="51" t="n">
        <f>$Q119*X119</f>
        <v>0</v>
      </c>
      <c r="AM119" s="51" t="n">
        <f>$Q119*Y119</f>
        <v>0</v>
      </c>
      <c r="AN119" s="51" t="n">
        <f>$Q119*Z119</f>
        <v>0</v>
      </c>
      <c r="AO119" s="52" t="n">
        <f>$Q119*AA119</f>
        <v>0</v>
      </c>
      <c r="AP119" s="52" t="n">
        <f>$Q119*AB119</f>
        <v>0</v>
      </c>
      <c r="AQ119" s="52" t="n">
        <f>$Q119*AC119</f>
        <v>0</v>
      </c>
      <c r="AR119" s="52" t="n">
        <f>$Q119*AD119</f>
        <v>0</v>
      </c>
      <c r="AS119" s="52" t="n">
        <f>$Q119*AE119</f>
        <v>0</v>
      </c>
      <c r="AT119" s="52" t="n">
        <f>SUM(AH119:AS119)</f>
        <v>0</v>
      </c>
      <c r="AU119" s="53">
             </c>
      <c r="AV119" s="54" t="n">
        <f>IF($M119="人民币", $N119*T119*$BJ119/1.13, $N119*T119*$BJ119)</f>
        <v>0</v>
      </c>
      <c r="AW119" s="54" t="n">
        <f>IF($M119="人民币", $N119*U119*$BJ119/1.13, $N119*U119*$BJ119)</f>
        <v>0</v>
      </c>
      <c r="AX119" s="54" t="n">
        <f>IF($M119="人民币", $N119*V119*$BJ119/1.13, $N119*V119*$BJ119)</f>
        <v>0</v>
      </c>
      <c r="AY119" s="54" t="n">
        <f>IF($M119="人民币", $N119*W119*$BJ119/1.13, $N119*W119*$BJ119)</f>
        <v>0</v>
      </c>
      <c r="AZ119" s="54" t="n">
        <f>IF($M119="人民币", $N119*X119*$BJ119/1.13, $N119*X119*$BJ119)</f>
        <v>0</v>
      </c>
      <c r="BA119" s="54" t="n">
        <f>IF($M119="人民币", $N119*Y119*$BJ119/1.13, $N119*Y119*$BJ119)</f>
        <v>0</v>
      </c>
      <c r="BB119" s="54" t="n">
        <f>IF($M119="人民币", $N119*Z119*$BJ119/1.13, $N119*Z119*$BJ119)</f>
        <v>0</v>
      </c>
      <c r="BC119" s="54" t="n">
        <f>IF($M119="人民币", $N119*AA119*$BJ119/1.13, $N119*AA119*$BJ119)</f>
        <v>0</v>
      </c>
      <c r="BD119" s="54" t="n">
        <f>IF($M119="人民币", $N119*AB119*$BJ119/1.13, $N119*AB119*$BJ119)</f>
        <v>0</v>
      </c>
      <c r="BE119" s="54" t="n">
        <f>IF($M119="人民币", $N119*AC119*$BJ119/1.13, $N119*AC119*$BJ119)</f>
        <v>0</v>
      </c>
      <c r="BF119" s="54" t="n">
        <f>IF($M119="人民币", $N119*AD119*$BJ119/1.13, $N119*AD119*$BJ119)</f>
        <v>0</v>
      </c>
      <c r="BG119" s="54" t="n">
        <f>IF($M119="人民币", $N119*AE119*$BJ119/1.13, $N119*AE119*$BJ119)</f>
        <v>0</v>
      </c>
      <c r="BH119" s="55" t="n">
        <f>SUM(AV119:BG119)</f>
        <v>0</v>
      </c>
      <c r="BI119" s="56">
             </c>
      <c r="BJ119" s="57" t="n">
        <v>113</v>
      </c>
      <c r="BK119" s="29" t="n">
        <f>IF(OR(D119="", F119="", J119="", M119=""), 1, 0)</f>
        <v>0</v>
      </c>
      <c r="BL119" s="7">
             </c>
      <c r="BR119" s="7">
             </c>
    </row>
    <row r="120" x14ac:dyDescent="0.25">
      <c r="A120" s="40" t="n">
        <f>ROW()-5</f>
        <v>115</v>
      </c>
      <c r="B120" s="41" t="s">
        <v>44</v>
      </c>
      <c r="C120" s="42" t="s">
        <v>42</v>
      </c>
      <c r="D120" s="43" t="s">
        <v>388</v>
      </c>
      <c r="E120" s="42" t="s">
        <v>42</v>
      </c>
      <c r="F120" s="43" t="s">
        <v>389</v>
      </c>
      <c r="G120" s="44" t="s">
        <v>44</v>
      </c>
      <c r="H120" s="44" t="s">
        <v>44</v>
      </c>
      <c r="I120" s="42" t="s">
        <v>390</v>
      </c>
      <c r="J120" s="42" t="s">
        <v>42</v>
      </c>
      <c r="K120" s="42" t="s">
        <v>42</v>
      </c>
      <c r="L120" s="45" t="n">
        <f>AF120</f>
        <v>0</v>
      </c>
      <c r="M120" s="46" t="s">
        <v>46</v>
      </c>
      <c r="N120" s="58" t="n">
        <v>11111</v>
      </c>
      <c r="O120" s="47" t="n">
        <f>L120*N120*BJ120</f>
        <v>0</v>
      </c>
      <c r="P120" s="48" t="n">
        <f>BH120</f>
        <v>0</v>
      </c>
      <c r="Q120" s="45">
             </c>
      <c r="R120" s="49" t="n">
        <f>L120*Q120</f>
        <v>0</v>
      </c>
      <c r="S120" s="46" t="s">
        <f>IF(I120="粉剂", "千克", IF(I120="", "", "粒"))</f>
        <v>47</v>
      </c>
      <c r="T120" s="49">
             </c>
      <c r="U120" s="49">
             </c>
      <c r="V120" s="49">
             </c>
      <c r="W120" s="49">
             </c>
      <c r="X120" s="49">
             </c>
      <c r="Y120" s="49">
             </c>
      <c r="Z120" s="49">
             </c>
      <c r="AA120" s="49">
             </c>
      <c r="AB120" s="49">
             </c>
      <c r="AC120" s="49">
             </c>
      <c r="AD120" s="49">
             </c>
      <c r="AE120" s="49">
             </c>
      <c r="AF120" s="45" t="n">
        <f>T120+U120+V120+W120+X120+Y120+Z120+AA120+AB120+AC120+AD120+AE120</f>
        <v>0</v>
      </c>
      <c r="AG120" s="50">
             </c>
      <c r="AH120" s="51" t="n">
        <f>$Q120*T120</f>
        <v>0</v>
      </c>
      <c r="AI120" s="51" t="n">
        <f>$Q120*U120</f>
        <v>0</v>
      </c>
      <c r="AJ120" s="51" t="n">
        <f>$Q120*V120</f>
        <v>0</v>
      </c>
      <c r="AK120" s="51" t="n">
        <f>$Q120*W120</f>
        <v>0</v>
      </c>
      <c r="AL120" s="51" t="n">
        <f>$Q120*X120</f>
        <v>0</v>
      </c>
      <c r="AM120" s="51" t="n">
        <f>$Q120*Y120</f>
        <v>0</v>
      </c>
      <c r="AN120" s="51" t="n">
        <f>$Q120*Z120</f>
        <v>0</v>
      </c>
      <c r="AO120" s="52" t="n">
        <f>$Q120*AA120</f>
        <v>0</v>
      </c>
      <c r="AP120" s="52" t="n">
        <f>$Q120*AB120</f>
        <v>0</v>
      </c>
      <c r="AQ120" s="52" t="n">
        <f>$Q120*AC120</f>
        <v>0</v>
      </c>
      <c r="AR120" s="52" t="n">
        <f>$Q120*AD120</f>
        <v>0</v>
      </c>
      <c r="AS120" s="52" t="n">
        <f>$Q120*AE120</f>
        <v>0</v>
      </c>
      <c r="AT120" s="52" t="n">
        <f>SUM(AH120:AS120)</f>
        <v>0</v>
      </c>
      <c r="AU120" s="53">
             </c>
      <c r="AV120" s="54" t="n">
        <f>IF($M120="人民币", $N120*T120*$BJ120/1.13, $N120*T120*$BJ120)</f>
        <v>0</v>
      </c>
      <c r="AW120" s="54" t="n">
        <f>IF($M120="人民币", $N120*U120*$BJ120/1.13, $N120*U120*$BJ120)</f>
        <v>0</v>
      </c>
      <c r="AX120" s="54" t="n">
        <f>IF($M120="人民币", $N120*V120*$BJ120/1.13, $N120*V120*$BJ120)</f>
        <v>0</v>
      </c>
      <c r="AY120" s="54" t="n">
        <f>IF($M120="人民币", $N120*W120*$BJ120/1.13, $N120*W120*$BJ120)</f>
        <v>0</v>
      </c>
      <c r="AZ120" s="54" t="n">
        <f>IF($M120="人民币", $N120*X120*$BJ120/1.13, $N120*X120*$BJ120)</f>
        <v>0</v>
      </c>
      <c r="BA120" s="54" t="n">
        <f>IF($M120="人民币", $N120*Y120*$BJ120/1.13, $N120*Y120*$BJ120)</f>
        <v>0</v>
      </c>
      <c r="BB120" s="54" t="n">
        <f>IF($M120="人民币", $N120*Z120*$BJ120/1.13, $N120*Z120*$BJ120)</f>
        <v>0</v>
      </c>
      <c r="BC120" s="54" t="n">
        <f>IF($M120="人民币", $N120*AA120*$BJ120/1.13, $N120*AA120*$BJ120)</f>
        <v>0</v>
      </c>
      <c r="BD120" s="54" t="n">
        <f>IF($M120="人民币", $N120*AB120*$BJ120/1.13, $N120*AB120*$BJ120)</f>
        <v>0</v>
      </c>
      <c r="BE120" s="54" t="n">
        <f>IF($M120="人民币", $N120*AC120*$BJ120/1.13, $N120*AC120*$BJ120)</f>
        <v>0</v>
      </c>
      <c r="BF120" s="54" t="n">
        <f>IF($M120="人民币", $N120*AD120*$BJ120/1.13, $N120*AD120*$BJ120)</f>
        <v>0</v>
      </c>
      <c r="BG120" s="54" t="n">
        <f>IF($M120="人民币", $N120*AE120*$BJ120/1.13, $N120*AE120*$BJ120)</f>
        <v>0</v>
      </c>
      <c r="BH120" s="55" t="n">
        <f>SUM(AV120:BG120)</f>
        <v>0</v>
      </c>
      <c r="BI120" s="56">
             </c>
      <c r="BJ120" s="57" t="n">
        <v>114</v>
      </c>
      <c r="BK120" s="29" t="n">
        <f>IF(OR(D120="", F120="", J120="", M120=""), 1, 0)</f>
        <v>0</v>
      </c>
      <c r="BL120" s="7">
             </c>
      <c r="BR120" s="7">
             </c>
    </row>
    <row r="121" x14ac:dyDescent="0.25">
      <c r="A121" s="40" t="n">
        <f>ROW()-5</f>
        <v>116</v>
      </c>
      <c r="B121" s="41" t="s">
        <v>44</v>
      </c>
      <c r="C121" s="42" t="s">
        <v>42</v>
      </c>
      <c r="D121" s="43" t="s">
        <v>391</v>
      </c>
      <c r="E121" s="42" t="s">
        <v>42</v>
      </c>
      <c r="F121" s="43" t="s">
        <v>392</v>
      </c>
      <c r="G121" s="44" t="s">
        <v>44</v>
      </c>
      <c r="H121" s="44" t="s">
        <v>44</v>
      </c>
      <c r="I121" s="42" t="s">
        <v>393</v>
      </c>
      <c r="J121" s="42" t="s">
        <v>42</v>
      </c>
      <c r="K121" s="42" t="s">
        <v>42</v>
      </c>
      <c r="L121" s="45" t="n">
        <f>AF121</f>
        <v>0</v>
      </c>
      <c r="M121" s="46" t="s">
        <v>46</v>
      </c>
      <c r="N121" s="58" t="n">
        <v>11111</v>
      </c>
      <c r="O121" s="47" t="n">
        <f>L121*N121*BJ121</f>
        <v>0</v>
      </c>
      <c r="P121" s="48" t="n">
        <f>BH121</f>
        <v>0</v>
      </c>
      <c r="Q121" s="45">
             </c>
      <c r="R121" s="49" t="n">
        <f>L121*Q121</f>
        <v>0</v>
      </c>
      <c r="S121" s="46" t="s">
        <f>IF(I121="粉剂", "千克", IF(I121="", "", "粒"))</f>
        <v>47</v>
      </c>
      <c r="T121" s="49">
             </c>
      <c r="U121" s="49">
             </c>
      <c r="V121" s="49">
             </c>
      <c r="W121" s="49">
             </c>
      <c r="X121" s="49">
             </c>
      <c r="Y121" s="49">
             </c>
      <c r="Z121" s="49">
             </c>
      <c r="AA121" s="49">
             </c>
      <c r="AB121" s="49">
             </c>
      <c r="AC121" s="49">
             </c>
      <c r="AD121" s="49">
             </c>
      <c r="AE121" s="49">
             </c>
      <c r="AF121" s="45" t="n">
        <f>T121+U121+V121+W121+X121+Y121+Z121+AA121+AB121+AC121+AD121+AE121</f>
        <v>0</v>
      </c>
      <c r="AG121" s="50">
             </c>
      <c r="AH121" s="51" t="n">
        <f>$Q121*T121</f>
        <v>0</v>
      </c>
      <c r="AI121" s="51" t="n">
        <f>$Q121*U121</f>
        <v>0</v>
      </c>
      <c r="AJ121" s="51" t="n">
        <f>$Q121*V121</f>
        <v>0</v>
      </c>
      <c r="AK121" s="51" t="n">
        <f>$Q121*W121</f>
        <v>0</v>
      </c>
      <c r="AL121" s="51" t="n">
        <f>$Q121*X121</f>
        <v>0</v>
      </c>
      <c r="AM121" s="51" t="n">
        <f>$Q121*Y121</f>
        <v>0</v>
      </c>
      <c r="AN121" s="51" t="n">
        <f>$Q121*Z121</f>
        <v>0</v>
      </c>
      <c r="AO121" s="52" t="n">
        <f>$Q121*AA121</f>
        <v>0</v>
      </c>
      <c r="AP121" s="52" t="n">
        <f>$Q121*AB121</f>
        <v>0</v>
      </c>
      <c r="AQ121" s="52" t="n">
        <f>$Q121*AC121</f>
        <v>0</v>
      </c>
      <c r="AR121" s="52" t="n">
        <f>$Q121*AD121</f>
        <v>0</v>
      </c>
      <c r="AS121" s="52" t="n">
        <f>$Q121*AE121</f>
        <v>0</v>
      </c>
      <c r="AT121" s="52" t="n">
        <f>SUM(AH121:AS121)</f>
        <v>0</v>
      </c>
      <c r="AU121" s="53">
             </c>
      <c r="AV121" s="54" t="n">
        <f>IF($M121="人民币", $N121*T121*$BJ121/1.13, $N121*T121*$BJ121)</f>
        <v>0</v>
      </c>
      <c r="AW121" s="54" t="n">
        <f>IF($M121="人民币", $N121*U121*$BJ121/1.13, $N121*U121*$BJ121)</f>
        <v>0</v>
      </c>
      <c r="AX121" s="54" t="n">
        <f>IF($M121="人民币", $N121*V121*$BJ121/1.13, $N121*V121*$BJ121)</f>
        <v>0</v>
      </c>
      <c r="AY121" s="54" t="n">
        <f>IF($M121="人民币", $N121*W121*$BJ121/1.13, $N121*W121*$BJ121)</f>
        <v>0</v>
      </c>
      <c r="AZ121" s="54" t="n">
        <f>IF($M121="人民币", $N121*X121*$BJ121/1.13, $N121*X121*$BJ121)</f>
        <v>0</v>
      </c>
      <c r="BA121" s="54" t="n">
        <f>IF($M121="人民币", $N121*Y121*$BJ121/1.13, $N121*Y121*$BJ121)</f>
        <v>0</v>
      </c>
      <c r="BB121" s="54" t="n">
        <f>IF($M121="人民币", $N121*Z121*$BJ121/1.13, $N121*Z121*$BJ121)</f>
        <v>0</v>
      </c>
      <c r="BC121" s="54" t="n">
        <f>IF($M121="人民币", $N121*AA121*$BJ121/1.13, $N121*AA121*$BJ121)</f>
        <v>0</v>
      </c>
      <c r="BD121" s="54" t="n">
        <f>IF($M121="人民币", $N121*AB121*$BJ121/1.13, $N121*AB121*$BJ121)</f>
        <v>0</v>
      </c>
      <c r="BE121" s="54" t="n">
        <f>IF($M121="人民币", $N121*AC121*$BJ121/1.13, $N121*AC121*$BJ121)</f>
        <v>0</v>
      </c>
      <c r="BF121" s="54" t="n">
        <f>IF($M121="人民币", $N121*AD121*$BJ121/1.13, $N121*AD121*$BJ121)</f>
        <v>0</v>
      </c>
      <c r="BG121" s="54" t="n">
        <f>IF($M121="人民币", $N121*AE121*$BJ121/1.13, $N121*AE121*$BJ121)</f>
        <v>0</v>
      </c>
      <c r="BH121" s="55" t="n">
        <f>SUM(AV121:BG121)</f>
        <v>0</v>
      </c>
      <c r="BI121" s="56">
             </c>
      <c r="BJ121" s="57" t="n">
        <v>115</v>
      </c>
      <c r="BK121" s="29" t="n">
        <f>IF(OR(D121="", F121="", J121="", M121=""), 1, 0)</f>
        <v>0</v>
      </c>
      <c r="BL121" s="7">
             </c>
      <c r="BR121" s="7">
             </c>
    </row>
    <row r="122" x14ac:dyDescent="0.25">
      <c r="A122" s="40" t="n">
        <f>ROW()-5</f>
        <v>117</v>
      </c>
      <c r="B122" s="41" t="s">
        <v>44</v>
      </c>
      <c r="C122" s="42" t="s">
        <v>42</v>
      </c>
      <c r="D122" s="43" t="s">
        <v>394</v>
      </c>
      <c r="E122" s="42" t="s">
        <v>42</v>
      </c>
      <c r="F122" s="43" t="s">
        <v>395</v>
      </c>
      <c r="G122" s="44" t="s">
        <v>44</v>
      </c>
      <c r="H122" s="44" t="s">
        <v>44</v>
      </c>
      <c r="I122" s="42" t="s">
        <v>396</v>
      </c>
      <c r="J122" s="42" t="s">
        <v>42</v>
      </c>
      <c r="K122" s="42" t="s">
        <v>42</v>
      </c>
      <c r="L122" s="45" t="n">
        <f>AF122</f>
        <v>0</v>
      </c>
      <c r="M122" s="46" t="s">
        <v>46</v>
      </c>
      <c r="N122" s="58" t="n">
        <v>11111</v>
      </c>
      <c r="O122" s="47" t="n">
        <f>L122*N122*BJ122</f>
        <v>0</v>
      </c>
      <c r="P122" s="48" t="n">
        <f>BH122</f>
        <v>0</v>
      </c>
      <c r="Q122" s="45">
             </c>
      <c r="R122" s="49" t="n">
        <f>L122*Q122</f>
        <v>0</v>
      </c>
      <c r="S122" s="46" t="s">
        <f>IF(I122="粉剂", "千克", IF(I122="", "", "粒"))</f>
        <v>47</v>
      </c>
      <c r="T122" s="49">
             </c>
      <c r="U122" s="49">
             </c>
      <c r="V122" s="49">
             </c>
      <c r="W122" s="49">
             </c>
      <c r="X122" s="49">
             </c>
      <c r="Y122" s="49">
             </c>
      <c r="Z122" s="49">
             </c>
      <c r="AA122" s="49">
             </c>
      <c r="AB122" s="49">
             </c>
      <c r="AC122" s="49">
             </c>
      <c r="AD122" s="49">
             </c>
      <c r="AE122" s="49">
             </c>
      <c r="AF122" s="45" t="n">
        <f>T122+U122+V122+W122+X122+Y122+Z122+AA122+AB122+AC122+AD122+AE122</f>
        <v>0</v>
      </c>
      <c r="AG122" s="50">
             </c>
      <c r="AH122" s="51" t="n">
        <f>$Q122*T122</f>
        <v>0</v>
      </c>
      <c r="AI122" s="51" t="n">
        <f>$Q122*U122</f>
        <v>0</v>
      </c>
      <c r="AJ122" s="51" t="n">
        <f>$Q122*V122</f>
        <v>0</v>
      </c>
      <c r="AK122" s="51" t="n">
        <f>$Q122*W122</f>
        <v>0</v>
      </c>
      <c r="AL122" s="51" t="n">
        <f>$Q122*X122</f>
        <v>0</v>
      </c>
      <c r="AM122" s="51" t="n">
        <f>$Q122*Y122</f>
        <v>0</v>
      </c>
      <c r="AN122" s="51" t="n">
        <f>$Q122*Z122</f>
        <v>0</v>
      </c>
      <c r="AO122" s="52" t="n">
        <f>$Q122*AA122</f>
        <v>0</v>
      </c>
      <c r="AP122" s="52" t="n">
        <f>$Q122*AB122</f>
        <v>0</v>
      </c>
      <c r="AQ122" s="52" t="n">
        <f>$Q122*AC122</f>
        <v>0</v>
      </c>
      <c r="AR122" s="52" t="n">
        <f>$Q122*AD122</f>
        <v>0</v>
      </c>
      <c r="AS122" s="52" t="n">
        <f>$Q122*AE122</f>
        <v>0</v>
      </c>
      <c r="AT122" s="52" t="n">
        <f>SUM(AH122:AS122)</f>
        <v>0</v>
      </c>
      <c r="AU122" s="53">
             </c>
      <c r="AV122" s="54" t="n">
        <f>IF($M122="人民币", $N122*T122*$BJ122/1.13, $N122*T122*$BJ122)</f>
        <v>0</v>
      </c>
      <c r="AW122" s="54" t="n">
        <f>IF($M122="人民币", $N122*U122*$BJ122/1.13, $N122*U122*$BJ122)</f>
        <v>0</v>
      </c>
      <c r="AX122" s="54" t="n">
        <f>IF($M122="人民币", $N122*V122*$BJ122/1.13, $N122*V122*$BJ122)</f>
        <v>0</v>
      </c>
      <c r="AY122" s="54" t="n">
        <f>IF($M122="人民币", $N122*W122*$BJ122/1.13, $N122*W122*$BJ122)</f>
        <v>0</v>
      </c>
      <c r="AZ122" s="54" t="n">
        <f>IF($M122="人民币", $N122*X122*$BJ122/1.13, $N122*X122*$BJ122)</f>
        <v>0</v>
      </c>
      <c r="BA122" s="54" t="n">
        <f>IF($M122="人民币", $N122*Y122*$BJ122/1.13, $N122*Y122*$BJ122)</f>
        <v>0</v>
      </c>
      <c r="BB122" s="54" t="n">
        <f>IF($M122="人民币", $N122*Z122*$BJ122/1.13, $N122*Z122*$BJ122)</f>
        <v>0</v>
      </c>
      <c r="BC122" s="54" t="n">
        <f>IF($M122="人民币", $N122*AA122*$BJ122/1.13, $N122*AA122*$BJ122)</f>
        <v>0</v>
      </c>
      <c r="BD122" s="54" t="n">
        <f>IF($M122="人民币", $N122*AB122*$BJ122/1.13, $N122*AB122*$BJ122)</f>
        <v>0</v>
      </c>
      <c r="BE122" s="54" t="n">
        <f>IF($M122="人民币", $N122*AC122*$BJ122/1.13, $N122*AC122*$BJ122)</f>
        <v>0</v>
      </c>
      <c r="BF122" s="54" t="n">
        <f>IF($M122="人民币", $N122*AD122*$BJ122/1.13, $N122*AD122*$BJ122)</f>
        <v>0</v>
      </c>
      <c r="BG122" s="54" t="n">
        <f>IF($M122="人民币", $N122*AE122*$BJ122/1.13, $N122*AE122*$BJ122)</f>
        <v>0</v>
      </c>
      <c r="BH122" s="55" t="n">
        <f>SUM(AV122:BG122)</f>
        <v>0</v>
      </c>
      <c r="BI122" s="56">
             </c>
      <c r="BJ122" s="57" t="n">
        <v>116</v>
      </c>
      <c r="BK122" s="29" t="n">
        <f>IF(OR(D122="", F122="", J122="", M122=""), 1, 0)</f>
        <v>0</v>
      </c>
      <c r="BL122" s="7">
             </c>
      <c r="BR122" s="7">
             </c>
    </row>
    <row r="123" x14ac:dyDescent="0.25">
      <c r="A123" s="40" t="n">
        <f>ROW()-5</f>
        <v>118</v>
      </c>
      <c r="B123" s="41" t="s">
        <v>44</v>
      </c>
      <c r="C123" s="42" t="s">
        <v>42</v>
      </c>
      <c r="D123" s="43" t="s">
        <v>397</v>
      </c>
      <c r="E123" s="42" t="s">
        <v>42</v>
      </c>
      <c r="F123" s="43" t="s">
        <v>398</v>
      </c>
      <c r="G123" s="44" t="s">
        <v>44</v>
      </c>
      <c r="H123" s="44" t="s">
        <v>44</v>
      </c>
      <c r="I123" s="42" t="s">
        <v>399</v>
      </c>
      <c r="J123" s="42" t="s">
        <v>42</v>
      </c>
      <c r="K123" s="42" t="s">
        <v>42</v>
      </c>
      <c r="L123" s="45" t="n">
        <f>AF123</f>
        <v>0</v>
      </c>
      <c r="M123" s="46" t="s">
        <v>46</v>
      </c>
      <c r="N123" s="58" t="n">
        <v>11111</v>
      </c>
      <c r="O123" s="47" t="n">
        <f>L123*N123*BJ123</f>
        <v>0</v>
      </c>
      <c r="P123" s="48" t="n">
        <f>BH123</f>
        <v>0</v>
      </c>
      <c r="Q123" s="45">
             </c>
      <c r="R123" s="49" t="n">
        <f>L123*Q123</f>
        <v>0</v>
      </c>
      <c r="S123" s="46" t="s">
        <f>IF(I123="粉剂", "千克", IF(I123="", "", "粒"))</f>
        <v>47</v>
      </c>
      <c r="T123" s="49">
             </c>
      <c r="U123" s="49">
             </c>
      <c r="V123" s="49">
             </c>
      <c r="W123" s="49">
             </c>
      <c r="X123" s="49">
             </c>
      <c r="Y123" s="49">
             </c>
      <c r="Z123" s="49">
             </c>
      <c r="AA123" s="49">
             </c>
      <c r="AB123" s="49">
             </c>
      <c r="AC123" s="49">
             </c>
      <c r="AD123" s="49">
             </c>
      <c r="AE123" s="49">
             </c>
      <c r="AF123" s="45" t="n">
        <f>T123+U123+V123+W123+X123+Y123+Z123+AA123+AB123+AC123+AD123+AE123</f>
        <v>0</v>
      </c>
      <c r="AG123" s="50">
             </c>
      <c r="AH123" s="51" t="n">
        <f>$Q123*T123</f>
        <v>0</v>
      </c>
      <c r="AI123" s="51" t="n">
        <f>$Q123*U123</f>
        <v>0</v>
      </c>
      <c r="AJ123" s="51" t="n">
        <f>$Q123*V123</f>
        <v>0</v>
      </c>
      <c r="AK123" s="51" t="n">
        <f>$Q123*W123</f>
        <v>0</v>
      </c>
      <c r="AL123" s="51" t="n">
        <f>$Q123*X123</f>
        <v>0</v>
      </c>
      <c r="AM123" s="51" t="n">
        <f>$Q123*Y123</f>
        <v>0</v>
      </c>
      <c r="AN123" s="51" t="n">
        <f>$Q123*Z123</f>
        <v>0</v>
      </c>
      <c r="AO123" s="52" t="n">
        <f>$Q123*AA123</f>
        <v>0</v>
      </c>
      <c r="AP123" s="52" t="n">
        <f>$Q123*AB123</f>
        <v>0</v>
      </c>
      <c r="AQ123" s="52" t="n">
        <f>$Q123*AC123</f>
        <v>0</v>
      </c>
      <c r="AR123" s="52" t="n">
        <f>$Q123*AD123</f>
        <v>0</v>
      </c>
      <c r="AS123" s="52" t="n">
        <f>$Q123*AE123</f>
        <v>0</v>
      </c>
      <c r="AT123" s="52" t="n">
        <f>SUM(AH123:AS123)</f>
        <v>0</v>
      </c>
      <c r="AU123" s="53">
             </c>
      <c r="AV123" s="54" t="n">
        <f>IF($M123="人民币", $N123*T123*$BJ123/1.13, $N123*T123*$BJ123)</f>
        <v>0</v>
      </c>
      <c r="AW123" s="54" t="n">
        <f>IF($M123="人民币", $N123*U123*$BJ123/1.13, $N123*U123*$BJ123)</f>
        <v>0</v>
      </c>
      <c r="AX123" s="54" t="n">
        <f>IF($M123="人民币", $N123*V123*$BJ123/1.13, $N123*V123*$BJ123)</f>
        <v>0</v>
      </c>
      <c r="AY123" s="54" t="n">
        <f>IF($M123="人民币", $N123*W123*$BJ123/1.13, $N123*W123*$BJ123)</f>
        <v>0</v>
      </c>
      <c r="AZ123" s="54" t="n">
        <f>IF($M123="人民币", $N123*X123*$BJ123/1.13, $N123*X123*$BJ123)</f>
        <v>0</v>
      </c>
      <c r="BA123" s="54" t="n">
        <f>IF($M123="人民币", $N123*Y123*$BJ123/1.13, $N123*Y123*$BJ123)</f>
        <v>0</v>
      </c>
      <c r="BB123" s="54" t="n">
        <f>IF($M123="人民币", $N123*Z123*$BJ123/1.13, $N123*Z123*$BJ123)</f>
        <v>0</v>
      </c>
      <c r="BC123" s="54" t="n">
        <f>IF($M123="人民币", $N123*AA123*$BJ123/1.13, $N123*AA123*$BJ123)</f>
        <v>0</v>
      </c>
      <c r="BD123" s="54" t="n">
        <f>IF($M123="人民币", $N123*AB123*$BJ123/1.13, $N123*AB123*$BJ123)</f>
        <v>0</v>
      </c>
      <c r="BE123" s="54" t="n">
        <f>IF($M123="人民币", $N123*AC123*$BJ123/1.13, $N123*AC123*$BJ123)</f>
        <v>0</v>
      </c>
      <c r="BF123" s="54" t="n">
        <f>IF($M123="人民币", $N123*AD123*$BJ123/1.13, $N123*AD123*$BJ123)</f>
        <v>0</v>
      </c>
      <c r="BG123" s="54" t="n">
        <f>IF($M123="人民币", $N123*AE123*$BJ123/1.13, $N123*AE123*$BJ123)</f>
        <v>0</v>
      </c>
      <c r="BH123" s="55" t="n">
        <f>SUM(AV123:BG123)</f>
        <v>0</v>
      </c>
      <c r="BI123" s="56">
             </c>
      <c r="BJ123" s="57" t="n">
        <v>117</v>
      </c>
      <c r="BK123" s="29" t="n">
        <f>IF(OR(D123="", F123="", J123="", M123=""), 1, 0)</f>
        <v>0</v>
      </c>
      <c r="BL123" s="7">
             </c>
      <c r="BR123" s="7">
             </c>
    </row>
    <row r="124" x14ac:dyDescent="0.25">
      <c r="A124" s="40" t="n">
        <f>ROW()-5</f>
        <v>119</v>
      </c>
      <c r="B124" s="41" t="s">
        <v>44</v>
      </c>
      <c r="C124" s="42" t="s">
        <v>42</v>
      </c>
      <c r="D124" s="43" t="s">
        <v>400</v>
      </c>
      <c r="E124" s="42" t="s">
        <v>42</v>
      </c>
      <c r="F124" s="43" t="s">
        <v>401</v>
      </c>
      <c r="G124" s="44" t="s">
        <v>44</v>
      </c>
      <c r="H124" s="44" t="s">
        <v>44</v>
      </c>
      <c r="I124" s="42" t="s">
        <v>402</v>
      </c>
      <c r="J124" s="42" t="s">
        <v>42</v>
      </c>
      <c r="K124" s="42" t="s">
        <v>42</v>
      </c>
      <c r="L124" s="45" t="n">
        <f>AF124</f>
        <v>0</v>
      </c>
      <c r="M124" s="46" t="s">
        <v>46</v>
      </c>
      <c r="N124" s="58" t="n">
        <v>11111</v>
      </c>
      <c r="O124" s="47" t="n">
        <f>L124*N124*BJ124</f>
        <v>0</v>
      </c>
      <c r="P124" s="48" t="n">
        <f>BH124</f>
        <v>0</v>
      </c>
      <c r="Q124" s="45">
             </c>
      <c r="R124" s="49" t="n">
        <f>L124*Q124</f>
        <v>0</v>
      </c>
      <c r="S124" s="46" t="s">
        <f>IF(I124="粉剂", "千克", IF(I124="", "", "粒"))</f>
        <v>47</v>
      </c>
      <c r="T124" s="49">
             </c>
      <c r="U124" s="49">
             </c>
      <c r="V124" s="49">
             </c>
      <c r="W124" s="49">
             </c>
      <c r="X124" s="49">
             </c>
      <c r="Y124" s="49">
             </c>
      <c r="Z124" s="49">
             </c>
      <c r="AA124" s="49">
             </c>
      <c r="AB124" s="49">
             </c>
      <c r="AC124" s="49">
             </c>
      <c r="AD124" s="49">
             </c>
      <c r="AE124" s="49">
             </c>
      <c r="AF124" s="45" t="n">
        <f>T124+U124+V124+W124+X124+Y124+Z124+AA124+AB124+AC124+AD124+AE124</f>
        <v>0</v>
      </c>
      <c r="AG124" s="50">
             </c>
      <c r="AH124" s="51" t="n">
        <f>$Q124*T124</f>
        <v>0</v>
      </c>
      <c r="AI124" s="51" t="n">
        <f>$Q124*U124</f>
        <v>0</v>
      </c>
      <c r="AJ124" s="51" t="n">
        <f>$Q124*V124</f>
        <v>0</v>
      </c>
      <c r="AK124" s="51" t="n">
        <f>$Q124*W124</f>
        <v>0</v>
      </c>
      <c r="AL124" s="51" t="n">
        <f>$Q124*X124</f>
        <v>0</v>
      </c>
      <c r="AM124" s="51" t="n">
        <f>$Q124*Y124</f>
        <v>0</v>
      </c>
      <c r="AN124" s="51" t="n">
        <f>$Q124*Z124</f>
        <v>0</v>
      </c>
      <c r="AO124" s="52" t="n">
        <f>$Q124*AA124</f>
        <v>0</v>
      </c>
      <c r="AP124" s="52" t="n">
        <f>$Q124*AB124</f>
        <v>0</v>
      </c>
      <c r="AQ124" s="52" t="n">
        <f>$Q124*AC124</f>
        <v>0</v>
      </c>
      <c r="AR124" s="52" t="n">
        <f>$Q124*AD124</f>
        <v>0</v>
      </c>
      <c r="AS124" s="52" t="n">
        <f>$Q124*AE124</f>
        <v>0</v>
      </c>
      <c r="AT124" s="52" t="n">
        <f>SUM(AH124:AS124)</f>
        <v>0</v>
      </c>
      <c r="AU124" s="53">
             </c>
      <c r="AV124" s="54" t="n">
        <f>IF($M124="人民币", $N124*T124*$BJ124/1.13, $N124*T124*$BJ124)</f>
        <v>0</v>
      </c>
      <c r="AW124" s="54" t="n">
        <f>IF($M124="人民币", $N124*U124*$BJ124/1.13, $N124*U124*$BJ124)</f>
        <v>0</v>
      </c>
      <c r="AX124" s="54" t="n">
        <f>IF($M124="人民币", $N124*V124*$BJ124/1.13, $N124*V124*$BJ124)</f>
        <v>0</v>
      </c>
      <c r="AY124" s="54" t="n">
        <f>IF($M124="人民币", $N124*W124*$BJ124/1.13, $N124*W124*$BJ124)</f>
        <v>0</v>
      </c>
      <c r="AZ124" s="54" t="n">
        <f>IF($M124="人民币", $N124*X124*$BJ124/1.13, $N124*X124*$BJ124)</f>
        <v>0</v>
      </c>
      <c r="BA124" s="54" t="n">
        <f>IF($M124="人民币", $N124*Y124*$BJ124/1.13, $N124*Y124*$BJ124)</f>
        <v>0</v>
      </c>
      <c r="BB124" s="54" t="n">
        <f>IF($M124="人民币", $N124*Z124*$BJ124/1.13, $N124*Z124*$BJ124)</f>
        <v>0</v>
      </c>
      <c r="BC124" s="54" t="n">
        <f>IF($M124="人民币", $N124*AA124*$BJ124/1.13, $N124*AA124*$BJ124)</f>
        <v>0</v>
      </c>
      <c r="BD124" s="54" t="n">
        <f>IF($M124="人民币", $N124*AB124*$BJ124/1.13, $N124*AB124*$BJ124)</f>
        <v>0</v>
      </c>
      <c r="BE124" s="54" t="n">
        <f>IF($M124="人民币", $N124*AC124*$BJ124/1.13, $N124*AC124*$BJ124)</f>
        <v>0</v>
      </c>
      <c r="BF124" s="54" t="n">
        <f>IF($M124="人民币", $N124*AD124*$BJ124/1.13, $N124*AD124*$BJ124)</f>
        <v>0</v>
      </c>
      <c r="BG124" s="54" t="n">
        <f>IF($M124="人民币", $N124*AE124*$BJ124/1.13, $N124*AE124*$BJ124)</f>
        <v>0</v>
      </c>
      <c r="BH124" s="55" t="n">
        <f>SUM(AV124:BG124)</f>
        <v>0</v>
      </c>
      <c r="BI124" s="56">
             </c>
      <c r="BJ124" s="57" t="n">
        <v>118</v>
      </c>
      <c r="BK124" s="29" t="n">
        <f>IF(OR(D124="", F124="", J124="", M124=""), 1, 0)</f>
        <v>0</v>
      </c>
      <c r="BL124" s="7">
             </c>
      <c r="BR124" s="7">
             </c>
    </row>
    <row r="125" x14ac:dyDescent="0.25">
      <c r="A125" s="40" t="n">
        <f>ROW()-5</f>
        <v>120</v>
      </c>
      <c r="B125" s="41" t="s">
        <v>44</v>
      </c>
      <c r="C125" s="42" t="s">
        <v>42</v>
      </c>
      <c r="D125" s="43" t="s">
        <v>403</v>
      </c>
      <c r="E125" s="42" t="s">
        <v>42</v>
      </c>
      <c r="F125" s="43" t="s">
        <v>404</v>
      </c>
      <c r="G125" s="44" t="s">
        <v>44</v>
      </c>
      <c r="H125" s="44" t="s">
        <v>44</v>
      </c>
      <c r="I125" s="42" t="s">
        <v>405</v>
      </c>
      <c r="J125" s="42" t="s">
        <v>42</v>
      </c>
      <c r="K125" s="42" t="s">
        <v>42</v>
      </c>
      <c r="L125" s="45" t="n">
        <f>AF125</f>
        <v>0</v>
      </c>
      <c r="M125" s="46" t="s">
        <v>46</v>
      </c>
      <c r="N125" s="58" t="n">
        <v>11111</v>
      </c>
      <c r="O125" s="47" t="n">
        <f>L125*N125*BJ125</f>
        <v>0</v>
      </c>
      <c r="P125" s="48" t="n">
        <f>BH125</f>
        <v>0</v>
      </c>
      <c r="Q125" s="45">
             </c>
      <c r="R125" s="49" t="n">
        <f>L125*Q125</f>
        <v>0</v>
      </c>
      <c r="S125" s="46" t="s">
        <f>IF(I125="粉剂", "千克", IF(I125="", "", "粒"))</f>
        <v>47</v>
      </c>
      <c r="T125" s="49">
             </c>
      <c r="U125" s="49">
             </c>
      <c r="V125" s="49">
             </c>
      <c r="W125" s="49">
             </c>
      <c r="X125" s="49">
             </c>
      <c r="Y125" s="49">
             </c>
      <c r="Z125" s="49">
             </c>
      <c r="AA125" s="49">
             </c>
      <c r="AB125" s="49">
             </c>
      <c r="AC125" s="49">
             </c>
      <c r="AD125" s="49">
             </c>
      <c r="AE125" s="49">
             </c>
      <c r="AF125" s="45" t="n">
        <f>T125+U125+V125+W125+X125+Y125+Z125+AA125+AB125+AC125+AD125+AE125</f>
        <v>0</v>
      </c>
      <c r="AG125" s="50">
             </c>
      <c r="AH125" s="51" t="n">
        <f>$Q125*T125</f>
        <v>0</v>
      </c>
      <c r="AI125" s="51" t="n">
        <f>$Q125*U125</f>
        <v>0</v>
      </c>
      <c r="AJ125" s="51" t="n">
        <f>$Q125*V125</f>
        <v>0</v>
      </c>
      <c r="AK125" s="51" t="n">
        <f>$Q125*W125</f>
        <v>0</v>
      </c>
      <c r="AL125" s="51" t="n">
        <f>$Q125*X125</f>
        <v>0</v>
      </c>
      <c r="AM125" s="51" t="n">
        <f>$Q125*Y125</f>
        <v>0</v>
      </c>
      <c r="AN125" s="51" t="n">
        <f>$Q125*Z125</f>
        <v>0</v>
      </c>
      <c r="AO125" s="52" t="n">
        <f>$Q125*AA125</f>
        <v>0</v>
      </c>
      <c r="AP125" s="52" t="n">
        <f>$Q125*AB125</f>
        <v>0</v>
      </c>
      <c r="AQ125" s="52" t="n">
        <f>$Q125*AC125</f>
        <v>0</v>
      </c>
      <c r="AR125" s="52" t="n">
        <f>$Q125*AD125</f>
        <v>0</v>
      </c>
      <c r="AS125" s="52" t="n">
        <f>$Q125*AE125</f>
        <v>0</v>
      </c>
      <c r="AT125" s="52" t="n">
        <f>SUM(AH125:AS125)</f>
        <v>0</v>
      </c>
      <c r="AU125" s="53">
             </c>
      <c r="AV125" s="54" t="n">
        <f>IF($M125="人民币", $N125*T125*$BJ125/1.13, $N125*T125*$BJ125)</f>
        <v>0</v>
      </c>
      <c r="AW125" s="54" t="n">
        <f>IF($M125="人民币", $N125*U125*$BJ125/1.13, $N125*U125*$BJ125)</f>
        <v>0</v>
      </c>
      <c r="AX125" s="54" t="n">
        <f>IF($M125="人民币", $N125*V125*$BJ125/1.13, $N125*V125*$BJ125)</f>
        <v>0</v>
      </c>
      <c r="AY125" s="54" t="n">
        <f>IF($M125="人民币", $N125*W125*$BJ125/1.13, $N125*W125*$BJ125)</f>
        <v>0</v>
      </c>
      <c r="AZ125" s="54" t="n">
        <f>IF($M125="人民币", $N125*X125*$BJ125/1.13, $N125*X125*$BJ125)</f>
        <v>0</v>
      </c>
      <c r="BA125" s="54" t="n">
        <f>IF($M125="人民币", $N125*Y125*$BJ125/1.13, $N125*Y125*$BJ125)</f>
        <v>0</v>
      </c>
      <c r="BB125" s="54" t="n">
        <f>IF($M125="人民币", $N125*Z125*$BJ125/1.13, $N125*Z125*$BJ125)</f>
        <v>0</v>
      </c>
      <c r="BC125" s="54" t="n">
        <f>IF($M125="人民币", $N125*AA125*$BJ125/1.13, $N125*AA125*$BJ125)</f>
        <v>0</v>
      </c>
      <c r="BD125" s="54" t="n">
        <f>IF($M125="人民币", $N125*AB125*$BJ125/1.13, $N125*AB125*$BJ125)</f>
        <v>0</v>
      </c>
      <c r="BE125" s="54" t="n">
        <f>IF($M125="人民币", $N125*AC125*$BJ125/1.13, $N125*AC125*$BJ125)</f>
        <v>0</v>
      </c>
      <c r="BF125" s="54" t="n">
        <f>IF($M125="人民币", $N125*AD125*$BJ125/1.13, $N125*AD125*$BJ125)</f>
        <v>0</v>
      </c>
      <c r="BG125" s="54" t="n">
        <f>IF($M125="人民币", $N125*AE125*$BJ125/1.13, $N125*AE125*$BJ125)</f>
        <v>0</v>
      </c>
      <c r="BH125" s="55" t="n">
        <f>SUM(AV125:BG125)</f>
        <v>0</v>
      </c>
      <c r="BI125" s="56">
             </c>
      <c r="BJ125" s="57" t="n">
        <v>119</v>
      </c>
      <c r="BK125" s="29" t="n">
        <f>IF(OR(D125="", F125="", J125="", M125=""), 1, 0)</f>
        <v>0</v>
      </c>
      <c r="BL125" s="7">
             </c>
      <c r="BR125" s="7">
             </c>
    </row>
    <row r="126" x14ac:dyDescent="0.25">
      <c r="A126" s="40" t="n">
        <f>ROW()-5</f>
        <v>121</v>
      </c>
      <c r="B126" s="41" t="s">
        <v>44</v>
      </c>
      <c r="C126" s="42" t="s">
        <v>42</v>
      </c>
      <c r="D126" s="43" t="s">
        <v>406</v>
      </c>
      <c r="E126" s="42" t="s">
        <v>42</v>
      </c>
      <c r="F126" s="43" t="s">
        <v>407</v>
      </c>
      <c r="G126" s="44" t="s">
        <v>44</v>
      </c>
      <c r="H126" s="44" t="s">
        <v>44</v>
      </c>
      <c r="I126" s="42" t="s">
        <v>408</v>
      </c>
      <c r="J126" s="42" t="s">
        <v>42</v>
      </c>
      <c r="K126" s="42" t="s">
        <v>42</v>
      </c>
      <c r="L126" s="45" t="n">
        <f>AF126</f>
        <v>0</v>
      </c>
      <c r="M126" s="46" t="s">
        <v>46</v>
      </c>
      <c r="N126" s="58" t="n">
        <v>11111</v>
      </c>
      <c r="O126" s="47" t="n">
        <f>L126*N126*BJ126</f>
        <v>0</v>
      </c>
      <c r="P126" s="48" t="n">
        <f>BH126</f>
        <v>0</v>
      </c>
      <c r="Q126" s="45">
             </c>
      <c r="R126" s="49" t="n">
        <f>L126*Q126</f>
        <v>0</v>
      </c>
      <c r="S126" s="46" t="s">
        <f>IF(I126="粉剂", "千克", IF(I126="", "", "粒"))</f>
        <v>47</v>
      </c>
      <c r="T126" s="49">
             </c>
      <c r="U126" s="49">
             </c>
      <c r="V126" s="49">
             </c>
      <c r="W126" s="49">
             </c>
      <c r="X126" s="49">
             </c>
      <c r="Y126" s="49">
             </c>
      <c r="Z126" s="49">
             </c>
      <c r="AA126" s="49">
             </c>
      <c r="AB126" s="49">
             </c>
      <c r="AC126" s="49">
             </c>
      <c r="AD126" s="49">
             </c>
      <c r="AE126" s="49">
             </c>
      <c r="AF126" s="45" t="n">
        <f>T126+U126+V126+W126+X126+Y126+Z126+AA126+AB126+AC126+AD126+AE126</f>
        <v>0</v>
      </c>
      <c r="AG126" s="50">
             </c>
      <c r="AH126" s="51" t="n">
        <f>$Q126*T126</f>
        <v>0</v>
      </c>
      <c r="AI126" s="51" t="n">
        <f>$Q126*U126</f>
        <v>0</v>
      </c>
      <c r="AJ126" s="51" t="n">
        <f>$Q126*V126</f>
        <v>0</v>
      </c>
      <c r="AK126" s="51" t="n">
        <f>$Q126*W126</f>
        <v>0</v>
      </c>
      <c r="AL126" s="51" t="n">
        <f>$Q126*X126</f>
        <v>0</v>
      </c>
      <c r="AM126" s="51" t="n">
        <f>$Q126*Y126</f>
        <v>0</v>
      </c>
      <c r="AN126" s="51" t="n">
        <f>$Q126*Z126</f>
        <v>0</v>
      </c>
      <c r="AO126" s="52" t="n">
        <f>$Q126*AA126</f>
        <v>0</v>
      </c>
      <c r="AP126" s="52" t="n">
        <f>$Q126*AB126</f>
        <v>0</v>
      </c>
      <c r="AQ126" s="52" t="n">
        <f>$Q126*AC126</f>
        <v>0</v>
      </c>
      <c r="AR126" s="52" t="n">
        <f>$Q126*AD126</f>
        <v>0</v>
      </c>
      <c r="AS126" s="52" t="n">
        <f>$Q126*AE126</f>
        <v>0</v>
      </c>
      <c r="AT126" s="52" t="n">
        <f>SUM(AH126:AS126)</f>
        <v>0</v>
      </c>
      <c r="AU126" s="53">
             </c>
      <c r="AV126" s="54" t="n">
        <f>IF($M126="人民币", $N126*T126*$BJ126/1.13, $N126*T126*$BJ126)</f>
        <v>0</v>
      </c>
      <c r="AW126" s="54" t="n">
        <f>IF($M126="人民币", $N126*U126*$BJ126/1.13, $N126*U126*$BJ126)</f>
        <v>0</v>
      </c>
      <c r="AX126" s="54" t="n">
        <f>IF($M126="人民币", $N126*V126*$BJ126/1.13, $N126*V126*$BJ126)</f>
        <v>0</v>
      </c>
      <c r="AY126" s="54" t="n">
        <f>IF($M126="人民币", $N126*W126*$BJ126/1.13, $N126*W126*$BJ126)</f>
        <v>0</v>
      </c>
      <c r="AZ126" s="54" t="n">
        <f>IF($M126="人民币", $N126*X126*$BJ126/1.13, $N126*X126*$BJ126)</f>
        <v>0</v>
      </c>
      <c r="BA126" s="54" t="n">
        <f>IF($M126="人民币", $N126*Y126*$BJ126/1.13, $N126*Y126*$BJ126)</f>
        <v>0</v>
      </c>
      <c r="BB126" s="54" t="n">
        <f>IF($M126="人民币", $N126*Z126*$BJ126/1.13, $N126*Z126*$BJ126)</f>
        <v>0</v>
      </c>
      <c r="BC126" s="54" t="n">
        <f>IF($M126="人民币", $N126*AA126*$BJ126/1.13, $N126*AA126*$BJ126)</f>
        <v>0</v>
      </c>
      <c r="BD126" s="54" t="n">
        <f>IF($M126="人民币", $N126*AB126*$BJ126/1.13, $N126*AB126*$BJ126)</f>
        <v>0</v>
      </c>
      <c r="BE126" s="54" t="n">
        <f>IF($M126="人民币", $N126*AC126*$BJ126/1.13, $N126*AC126*$BJ126)</f>
        <v>0</v>
      </c>
      <c r="BF126" s="54" t="n">
        <f>IF($M126="人民币", $N126*AD126*$BJ126/1.13, $N126*AD126*$BJ126)</f>
        <v>0</v>
      </c>
      <c r="BG126" s="54" t="n">
        <f>IF($M126="人民币", $N126*AE126*$BJ126/1.13, $N126*AE126*$BJ126)</f>
        <v>0</v>
      </c>
      <c r="BH126" s="55" t="n">
        <f>SUM(AV126:BG126)</f>
        <v>0</v>
      </c>
      <c r="BI126" s="56">
             </c>
      <c r="BJ126" s="57" t="n">
        <v>120</v>
      </c>
      <c r="BK126" s="29" t="n">
        <f>IF(OR(D126="", F126="", J126="", M126=""), 1, 0)</f>
        <v>0</v>
      </c>
      <c r="BL126" s="7">
             </c>
      <c r="BR126" s="7">
             </c>
    </row>
    <row r="127" x14ac:dyDescent="0.25">
      <c r="A127" s="40" t="n">
        <f>ROW()-5</f>
        <v>122</v>
      </c>
      <c r="B127" s="41" t="s">
        <v>44</v>
      </c>
      <c r="C127" s="42" t="s">
        <v>42</v>
      </c>
      <c r="D127" s="43" t="s">
        <v>409</v>
      </c>
      <c r="E127" s="42" t="s">
        <v>42</v>
      </c>
      <c r="F127" s="43" t="s">
        <v>410</v>
      </c>
      <c r="G127" s="44" t="s">
        <v>44</v>
      </c>
      <c r="H127" s="44" t="s">
        <v>44</v>
      </c>
      <c r="I127" s="42" t="s">
        <v>411</v>
      </c>
      <c r="J127" s="42" t="s">
        <v>42</v>
      </c>
      <c r="K127" s="42" t="s">
        <v>42</v>
      </c>
      <c r="L127" s="45" t="n">
        <f>AF127</f>
        <v>0</v>
      </c>
      <c r="M127" s="46" t="s">
        <v>46</v>
      </c>
      <c r="N127" s="58" t="n">
        <v>11111</v>
      </c>
      <c r="O127" s="47" t="n">
        <f>L127*N127*BJ127</f>
        <v>0</v>
      </c>
      <c r="P127" s="48" t="n">
        <f>BH127</f>
        <v>0</v>
      </c>
      <c r="Q127" s="45">
             </c>
      <c r="R127" s="49" t="n">
        <f>L127*Q127</f>
        <v>0</v>
      </c>
      <c r="S127" s="46" t="s">
        <f>IF(I127="粉剂", "千克", IF(I127="", "", "粒"))</f>
        <v>47</v>
      </c>
      <c r="T127" s="49">
             </c>
      <c r="U127" s="49">
             </c>
      <c r="V127" s="49">
             </c>
      <c r="W127" s="49">
             </c>
      <c r="X127" s="49">
             </c>
      <c r="Y127" s="49">
             </c>
      <c r="Z127" s="49">
             </c>
      <c r="AA127" s="49">
             </c>
      <c r="AB127" s="49">
             </c>
      <c r="AC127" s="49">
             </c>
      <c r="AD127" s="49">
             </c>
      <c r="AE127" s="49">
             </c>
      <c r="AF127" s="45" t="n">
        <f>T127+U127+V127+W127+X127+Y127+Z127+AA127+AB127+AC127+AD127+AE127</f>
        <v>0</v>
      </c>
      <c r="AG127" s="50">
             </c>
      <c r="AH127" s="51" t="n">
        <f>$Q127*T127</f>
        <v>0</v>
      </c>
      <c r="AI127" s="51" t="n">
        <f>$Q127*U127</f>
        <v>0</v>
      </c>
      <c r="AJ127" s="51" t="n">
        <f>$Q127*V127</f>
        <v>0</v>
      </c>
      <c r="AK127" s="51" t="n">
        <f>$Q127*W127</f>
        <v>0</v>
      </c>
      <c r="AL127" s="51" t="n">
        <f>$Q127*X127</f>
        <v>0</v>
      </c>
      <c r="AM127" s="51" t="n">
        <f>$Q127*Y127</f>
        <v>0</v>
      </c>
      <c r="AN127" s="51" t="n">
        <f>$Q127*Z127</f>
        <v>0</v>
      </c>
      <c r="AO127" s="52" t="n">
        <f>$Q127*AA127</f>
        <v>0</v>
      </c>
      <c r="AP127" s="52" t="n">
        <f>$Q127*AB127</f>
        <v>0</v>
      </c>
      <c r="AQ127" s="52" t="n">
        <f>$Q127*AC127</f>
        <v>0</v>
      </c>
      <c r="AR127" s="52" t="n">
        <f>$Q127*AD127</f>
        <v>0</v>
      </c>
      <c r="AS127" s="52" t="n">
        <f>$Q127*AE127</f>
        <v>0</v>
      </c>
      <c r="AT127" s="52" t="n">
        <f>SUM(AH127:AS127)</f>
        <v>0</v>
      </c>
      <c r="AU127" s="53">
             </c>
      <c r="AV127" s="54" t="n">
        <f>IF($M127="人民币", $N127*T127*$BJ127/1.13, $N127*T127*$BJ127)</f>
        <v>0</v>
      </c>
      <c r="AW127" s="54" t="n">
        <f>IF($M127="人民币", $N127*U127*$BJ127/1.13, $N127*U127*$BJ127)</f>
        <v>0</v>
      </c>
      <c r="AX127" s="54" t="n">
        <f>IF($M127="人民币", $N127*V127*$BJ127/1.13, $N127*V127*$BJ127)</f>
        <v>0</v>
      </c>
      <c r="AY127" s="54" t="n">
        <f>IF($M127="人民币", $N127*W127*$BJ127/1.13, $N127*W127*$BJ127)</f>
        <v>0</v>
      </c>
      <c r="AZ127" s="54" t="n">
        <f>IF($M127="人民币", $N127*X127*$BJ127/1.13, $N127*X127*$BJ127)</f>
        <v>0</v>
      </c>
      <c r="BA127" s="54" t="n">
        <f>IF($M127="人民币", $N127*Y127*$BJ127/1.13, $N127*Y127*$BJ127)</f>
        <v>0</v>
      </c>
      <c r="BB127" s="54" t="n">
        <f>IF($M127="人民币", $N127*Z127*$BJ127/1.13, $N127*Z127*$BJ127)</f>
        <v>0</v>
      </c>
      <c r="BC127" s="54" t="n">
        <f>IF($M127="人民币", $N127*AA127*$BJ127/1.13, $N127*AA127*$BJ127)</f>
        <v>0</v>
      </c>
      <c r="BD127" s="54" t="n">
        <f>IF($M127="人民币", $N127*AB127*$BJ127/1.13, $N127*AB127*$BJ127)</f>
        <v>0</v>
      </c>
      <c r="BE127" s="54" t="n">
        <f>IF($M127="人民币", $N127*AC127*$BJ127/1.13, $N127*AC127*$BJ127)</f>
        <v>0</v>
      </c>
      <c r="BF127" s="54" t="n">
        <f>IF($M127="人民币", $N127*AD127*$BJ127/1.13, $N127*AD127*$BJ127)</f>
        <v>0</v>
      </c>
      <c r="BG127" s="54" t="n">
        <f>IF($M127="人民币", $N127*AE127*$BJ127/1.13, $N127*AE127*$BJ127)</f>
        <v>0</v>
      </c>
      <c r="BH127" s="55" t="n">
        <f>SUM(AV127:BG127)</f>
        <v>0</v>
      </c>
      <c r="BI127" s="56">
             </c>
      <c r="BJ127" s="57" t="n">
        <v>121</v>
      </c>
      <c r="BK127" s="29" t="n">
        <f>IF(OR(D127="", F127="", J127="", M127=""), 1, 0)</f>
        <v>0</v>
      </c>
      <c r="BL127" s="7">
             </c>
      <c r="BR127" s="7">
             </c>
    </row>
    <row r="128" x14ac:dyDescent="0.25">
      <c r="A128" s="40" t="n">
        <f>ROW()-5</f>
        <v>123</v>
      </c>
      <c r="B128" s="41" t="s">
        <v>44</v>
      </c>
      <c r="C128" s="42" t="s">
        <v>42</v>
      </c>
      <c r="D128" s="43" t="s">
        <v>412</v>
      </c>
      <c r="E128" s="42" t="s">
        <v>42</v>
      </c>
      <c r="F128" s="43" t="s">
        <v>413</v>
      </c>
      <c r="G128" s="44" t="s">
        <v>44</v>
      </c>
      <c r="H128" s="44" t="s">
        <v>44</v>
      </c>
      <c r="I128" s="42" t="s">
        <v>414</v>
      </c>
      <c r="J128" s="42" t="s">
        <v>42</v>
      </c>
      <c r="K128" s="42" t="s">
        <v>42</v>
      </c>
      <c r="L128" s="45" t="n">
        <f>AF128</f>
        <v>0</v>
      </c>
      <c r="M128" s="46" t="s">
        <v>46</v>
      </c>
      <c r="N128" s="58" t="n">
        <v>11111</v>
      </c>
      <c r="O128" s="47" t="n">
        <f>L128*N128*BJ128</f>
        <v>0</v>
      </c>
      <c r="P128" s="48" t="n">
        <f>BH128</f>
        <v>0</v>
      </c>
      <c r="Q128" s="45">
             </c>
      <c r="R128" s="49" t="n">
        <f>L128*Q128</f>
        <v>0</v>
      </c>
      <c r="S128" s="46" t="s">
        <f>IF(I128="粉剂", "千克", IF(I128="", "", "粒"))</f>
        <v>47</v>
      </c>
      <c r="T128" s="49">
             </c>
      <c r="U128" s="49">
             </c>
      <c r="V128" s="49">
             </c>
      <c r="W128" s="49">
             </c>
      <c r="X128" s="49">
             </c>
      <c r="Y128" s="49">
             </c>
      <c r="Z128" s="49">
             </c>
      <c r="AA128" s="49">
             </c>
      <c r="AB128" s="49">
             </c>
      <c r="AC128" s="49">
             </c>
      <c r="AD128" s="49">
             </c>
      <c r="AE128" s="49">
             </c>
      <c r="AF128" s="45" t="n">
        <f>T128+U128+V128+W128+X128+Y128+Z128+AA128+AB128+AC128+AD128+AE128</f>
        <v>0</v>
      </c>
      <c r="AG128" s="50">
             </c>
      <c r="AH128" s="51" t="n">
        <f>$Q128*T128</f>
        <v>0</v>
      </c>
      <c r="AI128" s="51" t="n">
        <f>$Q128*U128</f>
        <v>0</v>
      </c>
      <c r="AJ128" s="51" t="n">
        <f>$Q128*V128</f>
        <v>0</v>
      </c>
      <c r="AK128" s="51" t="n">
        <f>$Q128*W128</f>
        <v>0</v>
      </c>
      <c r="AL128" s="51" t="n">
        <f>$Q128*X128</f>
        <v>0</v>
      </c>
      <c r="AM128" s="51" t="n">
        <f>$Q128*Y128</f>
        <v>0</v>
      </c>
      <c r="AN128" s="51" t="n">
        <f>$Q128*Z128</f>
        <v>0</v>
      </c>
      <c r="AO128" s="52" t="n">
        <f>$Q128*AA128</f>
        <v>0</v>
      </c>
      <c r="AP128" s="52" t="n">
        <f>$Q128*AB128</f>
        <v>0</v>
      </c>
      <c r="AQ128" s="52" t="n">
        <f>$Q128*AC128</f>
        <v>0</v>
      </c>
      <c r="AR128" s="52" t="n">
        <f>$Q128*AD128</f>
        <v>0</v>
      </c>
      <c r="AS128" s="52" t="n">
        <f>$Q128*AE128</f>
        <v>0</v>
      </c>
      <c r="AT128" s="52" t="n">
        <f>SUM(AH128:AS128)</f>
        <v>0</v>
      </c>
      <c r="AU128" s="53">
             </c>
      <c r="AV128" s="54" t="n">
        <f>IF($M128="人民币", $N128*T128*$BJ128/1.13, $N128*T128*$BJ128)</f>
        <v>0</v>
      </c>
      <c r="AW128" s="54" t="n">
        <f>IF($M128="人民币", $N128*U128*$BJ128/1.13, $N128*U128*$BJ128)</f>
        <v>0</v>
      </c>
      <c r="AX128" s="54" t="n">
        <f>IF($M128="人民币", $N128*V128*$BJ128/1.13, $N128*V128*$BJ128)</f>
        <v>0</v>
      </c>
      <c r="AY128" s="54" t="n">
        <f>IF($M128="人民币", $N128*W128*$BJ128/1.13, $N128*W128*$BJ128)</f>
        <v>0</v>
      </c>
      <c r="AZ128" s="54" t="n">
        <f>IF($M128="人民币", $N128*X128*$BJ128/1.13, $N128*X128*$BJ128)</f>
        <v>0</v>
      </c>
      <c r="BA128" s="54" t="n">
        <f>IF($M128="人民币", $N128*Y128*$BJ128/1.13, $N128*Y128*$BJ128)</f>
        <v>0</v>
      </c>
      <c r="BB128" s="54" t="n">
        <f>IF($M128="人民币", $N128*Z128*$BJ128/1.13, $N128*Z128*$BJ128)</f>
        <v>0</v>
      </c>
      <c r="BC128" s="54" t="n">
        <f>IF($M128="人民币", $N128*AA128*$BJ128/1.13, $N128*AA128*$BJ128)</f>
        <v>0</v>
      </c>
      <c r="BD128" s="54" t="n">
        <f>IF($M128="人民币", $N128*AB128*$BJ128/1.13, $N128*AB128*$BJ128)</f>
        <v>0</v>
      </c>
      <c r="BE128" s="54" t="n">
        <f>IF($M128="人民币", $N128*AC128*$BJ128/1.13, $N128*AC128*$BJ128)</f>
        <v>0</v>
      </c>
      <c r="BF128" s="54" t="n">
        <f>IF($M128="人民币", $N128*AD128*$BJ128/1.13, $N128*AD128*$BJ128)</f>
        <v>0</v>
      </c>
      <c r="BG128" s="54" t="n">
        <f>IF($M128="人民币", $N128*AE128*$BJ128/1.13, $N128*AE128*$BJ128)</f>
        <v>0</v>
      </c>
      <c r="BH128" s="55" t="n">
        <f>SUM(AV128:BG128)</f>
        <v>0</v>
      </c>
      <c r="BI128" s="56">
             </c>
      <c r="BJ128" s="57" t="n">
        <v>122</v>
      </c>
      <c r="BK128" s="29" t="n">
        <f>IF(OR(D128="", F128="", J128="", M128=""), 1, 0)</f>
        <v>0</v>
      </c>
      <c r="BL128" s="7">
             </c>
      <c r="BR128" s="7">
             </c>
    </row>
    <row r="129" x14ac:dyDescent="0.25">
      <c r="A129" s="40" t="n">
        <f>ROW()-5</f>
        <v>124</v>
      </c>
      <c r="B129" s="41" t="s">
        <v>44</v>
      </c>
      <c r="C129" s="42" t="s">
        <v>42</v>
      </c>
      <c r="D129" s="43" t="s">
        <v>415</v>
      </c>
      <c r="E129" s="42" t="s">
        <v>42</v>
      </c>
      <c r="F129" s="43" t="s">
        <v>416</v>
      </c>
      <c r="G129" s="44" t="s">
        <v>44</v>
      </c>
      <c r="H129" s="44" t="s">
        <v>44</v>
      </c>
      <c r="I129" s="42" t="s">
        <v>417</v>
      </c>
      <c r="J129" s="42" t="s">
        <v>42</v>
      </c>
      <c r="K129" s="42" t="s">
        <v>42</v>
      </c>
      <c r="L129" s="45" t="n">
        <f>AF129</f>
        <v>0</v>
      </c>
      <c r="M129" s="46" t="s">
        <v>46</v>
      </c>
      <c r="N129" s="58" t="n">
        <v>11111</v>
      </c>
      <c r="O129" s="47" t="n">
        <f>L129*N129*BJ129</f>
        <v>0</v>
      </c>
      <c r="P129" s="48" t="n">
        <f>BH129</f>
        <v>0</v>
      </c>
      <c r="Q129" s="45">
             </c>
      <c r="R129" s="49" t="n">
        <f>L129*Q129</f>
        <v>0</v>
      </c>
      <c r="S129" s="46" t="s">
        <f>IF(I129="粉剂", "千克", IF(I129="", "", "粒"))</f>
        <v>47</v>
      </c>
      <c r="T129" s="49">
             </c>
      <c r="U129" s="49">
             </c>
      <c r="V129" s="49">
             </c>
      <c r="W129" s="49">
             </c>
      <c r="X129" s="49">
             </c>
      <c r="Y129" s="49">
             </c>
      <c r="Z129" s="49">
             </c>
      <c r="AA129" s="49">
             </c>
      <c r="AB129" s="49">
             </c>
      <c r="AC129" s="49">
             </c>
      <c r="AD129" s="49">
             </c>
      <c r="AE129" s="49">
             </c>
      <c r="AF129" s="45" t="n">
        <f>T129+U129+V129+W129+X129+Y129+Z129+AA129+AB129+AC129+AD129+AE129</f>
        <v>0</v>
      </c>
      <c r="AG129" s="50">
             </c>
      <c r="AH129" s="51" t="n">
        <f>$Q129*T129</f>
        <v>0</v>
      </c>
      <c r="AI129" s="51" t="n">
        <f>$Q129*U129</f>
        <v>0</v>
      </c>
      <c r="AJ129" s="51" t="n">
        <f>$Q129*V129</f>
        <v>0</v>
      </c>
      <c r="AK129" s="51" t="n">
        <f>$Q129*W129</f>
        <v>0</v>
      </c>
      <c r="AL129" s="51" t="n">
        <f>$Q129*X129</f>
        <v>0</v>
      </c>
      <c r="AM129" s="51" t="n">
        <f>$Q129*Y129</f>
        <v>0</v>
      </c>
      <c r="AN129" s="51" t="n">
        <f>$Q129*Z129</f>
        <v>0</v>
      </c>
      <c r="AO129" s="52" t="n">
        <f>$Q129*AA129</f>
        <v>0</v>
      </c>
      <c r="AP129" s="52" t="n">
        <f>$Q129*AB129</f>
        <v>0</v>
      </c>
      <c r="AQ129" s="52" t="n">
        <f>$Q129*AC129</f>
        <v>0</v>
      </c>
      <c r="AR129" s="52" t="n">
        <f>$Q129*AD129</f>
        <v>0</v>
      </c>
      <c r="AS129" s="52" t="n">
        <f>$Q129*AE129</f>
        <v>0</v>
      </c>
      <c r="AT129" s="52" t="n">
        <f>SUM(AH129:AS129)</f>
        <v>0</v>
      </c>
      <c r="AU129" s="53">
             </c>
      <c r="AV129" s="54" t="n">
        <f>IF($M129="人民币", $N129*T129*$BJ129/1.13, $N129*T129*$BJ129)</f>
        <v>0</v>
      </c>
      <c r="AW129" s="54" t="n">
        <f>IF($M129="人民币", $N129*U129*$BJ129/1.13, $N129*U129*$BJ129)</f>
        <v>0</v>
      </c>
      <c r="AX129" s="54" t="n">
        <f>IF($M129="人民币", $N129*V129*$BJ129/1.13, $N129*V129*$BJ129)</f>
        <v>0</v>
      </c>
      <c r="AY129" s="54" t="n">
        <f>IF($M129="人民币", $N129*W129*$BJ129/1.13, $N129*W129*$BJ129)</f>
        <v>0</v>
      </c>
      <c r="AZ129" s="54" t="n">
        <f>IF($M129="人民币", $N129*X129*$BJ129/1.13, $N129*X129*$BJ129)</f>
        <v>0</v>
      </c>
      <c r="BA129" s="54" t="n">
        <f>IF($M129="人民币", $N129*Y129*$BJ129/1.13, $N129*Y129*$BJ129)</f>
        <v>0</v>
      </c>
      <c r="BB129" s="54" t="n">
        <f>IF($M129="人民币", $N129*Z129*$BJ129/1.13, $N129*Z129*$BJ129)</f>
        <v>0</v>
      </c>
      <c r="BC129" s="54" t="n">
        <f>IF($M129="人民币", $N129*AA129*$BJ129/1.13, $N129*AA129*$BJ129)</f>
        <v>0</v>
      </c>
      <c r="BD129" s="54" t="n">
        <f>IF($M129="人民币", $N129*AB129*$BJ129/1.13, $N129*AB129*$BJ129)</f>
        <v>0</v>
      </c>
      <c r="BE129" s="54" t="n">
        <f>IF($M129="人民币", $N129*AC129*$BJ129/1.13, $N129*AC129*$BJ129)</f>
        <v>0</v>
      </c>
      <c r="BF129" s="54" t="n">
        <f>IF($M129="人民币", $N129*AD129*$BJ129/1.13, $N129*AD129*$BJ129)</f>
        <v>0</v>
      </c>
      <c r="BG129" s="54" t="n">
        <f>IF($M129="人民币", $N129*AE129*$BJ129/1.13, $N129*AE129*$BJ129)</f>
        <v>0</v>
      </c>
      <c r="BH129" s="55" t="n">
        <f>SUM(AV129:BG129)</f>
        <v>0</v>
      </c>
      <c r="BI129" s="56">
             </c>
      <c r="BJ129" s="57" t="n">
        <v>123</v>
      </c>
      <c r="BK129" s="29" t="n">
        <f>IF(OR(D129="", F129="", J129="", M129=""), 1, 0)</f>
        <v>0</v>
      </c>
      <c r="BL129" s="7">
             </c>
      <c r="BR129" s="7">
             </c>
    </row>
    <row r="130" x14ac:dyDescent="0.25">
      <c r="A130" s="40" t="n">
        <f>ROW()-5</f>
        <v>125</v>
      </c>
      <c r="B130" s="41" t="s">
        <v>44</v>
      </c>
      <c r="C130" s="42" t="s">
        <v>42</v>
      </c>
      <c r="D130" s="43" t="s">
        <v>418</v>
      </c>
      <c r="E130" s="42" t="s">
        <v>42</v>
      </c>
      <c r="F130" s="43" t="s">
        <v>419</v>
      </c>
      <c r="G130" s="44" t="s">
        <v>44</v>
      </c>
      <c r="H130" s="44" t="s">
        <v>44</v>
      </c>
      <c r="I130" s="42" t="s">
        <v>420</v>
      </c>
      <c r="J130" s="42" t="s">
        <v>42</v>
      </c>
      <c r="K130" s="42" t="s">
        <v>42</v>
      </c>
      <c r="L130" s="45" t="n">
        <f>AF130</f>
        <v>0</v>
      </c>
      <c r="M130" s="46" t="s">
        <v>46</v>
      </c>
      <c r="N130" s="58" t="n">
        <v>11111</v>
      </c>
      <c r="O130" s="47" t="n">
        <f>L130*N130*BJ130</f>
        <v>0</v>
      </c>
      <c r="P130" s="48" t="n">
        <f>BH130</f>
        <v>0</v>
      </c>
      <c r="Q130" s="45">
             </c>
      <c r="R130" s="49" t="n">
        <f>L130*Q130</f>
        <v>0</v>
      </c>
      <c r="S130" s="46" t="s">
        <f>IF(I130="粉剂", "千克", IF(I130="", "", "粒"))</f>
        <v>47</v>
      </c>
      <c r="T130" s="49">
             </c>
      <c r="U130" s="49">
             </c>
      <c r="V130" s="49">
             </c>
      <c r="W130" s="49">
             </c>
      <c r="X130" s="49">
             </c>
      <c r="Y130" s="49">
             </c>
      <c r="Z130" s="49">
             </c>
      <c r="AA130" s="49">
             </c>
      <c r="AB130" s="49">
             </c>
      <c r="AC130" s="49">
             </c>
      <c r="AD130" s="49">
             </c>
      <c r="AE130" s="49">
             </c>
      <c r="AF130" s="45" t="n">
        <f>T130+U130+V130+W130+X130+Y130+Z130+AA130+AB130+AC130+AD130+AE130</f>
        <v>0</v>
      </c>
      <c r="AG130" s="50">
             </c>
      <c r="AH130" s="51" t="n">
        <f>$Q130*T130</f>
        <v>0</v>
      </c>
      <c r="AI130" s="51" t="n">
        <f>$Q130*U130</f>
        <v>0</v>
      </c>
      <c r="AJ130" s="51" t="n">
        <f>$Q130*V130</f>
        <v>0</v>
      </c>
      <c r="AK130" s="51" t="n">
        <f>$Q130*W130</f>
        <v>0</v>
      </c>
      <c r="AL130" s="51" t="n">
        <f>$Q130*X130</f>
        <v>0</v>
      </c>
      <c r="AM130" s="51" t="n">
        <f>$Q130*Y130</f>
        <v>0</v>
      </c>
      <c r="AN130" s="51" t="n">
        <f>$Q130*Z130</f>
        <v>0</v>
      </c>
      <c r="AO130" s="52" t="n">
        <f>$Q130*AA130</f>
        <v>0</v>
      </c>
      <c r="AP130" s="52" t="n">
        <f>$Q130*AB130</f>
        <v>0</v>
      </c>
      <c r="AQ130" s="52" t="n">
        <f>$Q130*AC130</f>
        <v>0</v>
      </c>
      <c r="AR130" s="52" t="n">
        <f>$Q130*AD130</f>
        <v>0</v>
      </c>
      <c r="AS130" s="52" t="n">
        <f>$Q130*AE130</f>
        <v>0</v>
      </c>
      <c r="AT130" s="52" t="n">
        <f>SUM(AH130:AS130)</f>
        <v>0</v>
      </c>
      <c r="AU130" s="53">
             </c>
      <c r="AV130" s="54" t="n">
        <f>IF($M130="人民币", $N130*T130*$BJ130/1.13, $N130*T130*$BJ130)</f>
        <v>0</v>
      </c>
      <c r="AW130" s="54" t="n">
        <f>IF($M130="人民币", $N130*U130*$BJ130/1.13, $N130*U130*$BJ130)</f>
        <v>0</v>
      </c>
      <c r="AX130" s="54" t="n">
        <f>IF($M130="人民币", $N130*V130*$BJ130/1.13, $N130*V130*$BJ130)</f>
        <v>0</v>
      </c>
      <c r="AY130" s="54" t="n">
        <f>IF($M130="人民币", $N130*W130*$BJ130/1.13, $N130*W130*$BJ130)</f>
        <v>0</v>
      </c>
      <c r="AZ130" s="54" t="n">
        <f>IF($M130="人民币", $N130*X130*$BJ130/1.13, $N130*X130*$BJ130)</f>
        <v>0</v>
      </c>
      <c r="BA130" s="54" t="n">
        <f>IF($M130="人民币", $N130*Y130*$BJ130/1.13, $N130*Y130*$BJ130)</f>
        <v>0</v>
      </c>
      <c r="BB130" s="54" t="n">
        <f>IF($M130="人民币", $N130*Z130*$BJ130/1.13, $N130*Z130*$BJ130)</f>
        <v>0</v>
      </c>
      <c r="BC130" s="54" t="n">
        <f>IF($M130="人民币", $N130*AA130*$BJ130/1.13, $N130*AA130*$BJ130)</f>
        <v>0</v>
      </c>
      <c r="BD130" s="54" t="n">
        <f>IF($M130="人民币", $N130*AB130*$BJ130/1.13, $N130*AB130*$BJ130)</f>
        <v>0</v>
      </c>
      <c r="BE130" s="54" t="n">
        <f>IF($M130="人民币", $N130*AC130*$BJ130/1.13, $N130*AC130*$BJ130)</f>
        <v>0</v>
      </c>
      <c r="BF130" s="54" t="n">
        <f>IF($M130="人民币", $N130*AD130*$BJ130/1.13, $N130*AD130*$BJ130)</f>
        <v>0</v>
      </c>
      <c r="BG130" s="54" t="n">
        <f>IF($M130="人民币", $N130*AE130*$BJ130/1.13, $N130*AE130*$BJ130)</f>
        <v>0</v>
      </c>
      <c r="BH130" s="55" t="n">
        <f>SUM(AV130:BG130)</f>
        <v>0</v>
      </c>
      <c r="BI130" s="56">
             </c>
      <c r="BJ130" s="57" t="n">
        <v>124</v>
      </c>
      <c r="BK130" s="29" t="n">
        <f>IF(OR(D130="", F130="", J130="", M130=""), 1, 0)</f>
        <v>0</v>
      </c>
      <c r="BL130" s="7">
             </c>
      <c r="BR130" s="7">
             </c>
    </row>
    <row r="131" x14ac:dyDescent="0.25">
      <c r="A131" s="40" t="n">
        <f>ROW()-5</f>
        <v>126</v>
      </c>
      <c r="B131" s="41" t="s">
        <v>44</v>
      </c>
      <c r="C131" s="42" t="s">
        <v>42</v>
      </c>
      <c r="D131" s="43" t="s">
        <v>421</v>
      </c>
      <c r="E131" s="42" t="s">
        <v>42</v>
      </c>
      <c r="F131" s="43" t="s">
        <v>422</v>
      </c>
      <c r="G131" s="44" t="s">
        <v>44</v>
      </c>
      <c r="H131" s="44" t="s">
        <v>44</v>
      </c>
      <c r="I131" s="42" t="s">
        <v>423</v>
      </c>
      <c r="J131" s="42" t="s">
        <v>42</v>
      </c>
      <c r="K131" s="42" t="s">
        <v>42</v>
      </c>
      <c r="L131" s="45" t="n">
        <f>AF131</f>
        <v>0</v>
      </c>
      <c r="M131" s="46" t="s">
        <v>46</v>
      </c>
      <c r="N131" s="58" t="n">
        <v>11111</v>
      </c>
      <c r="O131" s="47" t="n">
        <f>L131*N131*BJ131</f>
        <v>0</v>
      </c>
      <c r="P131" s="48" t="n">
        <f>BH131</f>
        <v>0</v>
      </c>
      <c r="Q131" s="45">
             </c>
      <c r="R131" s="49" t="n">
        <f>L131*Q131</f>
        <v>0</v>
      </c>
      <c r="S131" s="46" t="s">
        <f>IF(I131="粉剂", "千克", IF(I131="", "", "粒"))</f>
        <v>47</v>
      </c>
      <c r="T131" s="49">
             </c>
      <c r="U131" s="49">
             </c>
      <c r="V131" s="49">
             </c>
      <c r="W131" s="49">
             </c>
      <c r="X131" s="49">
             </c>
      <c r="Y131" s="49">
             </c>
      <c r="Z131" s="49">
             </c>
      <c r="AA131" s="49">
             </c>
      <c r="AB131" s="49">
             </c>
      <c r="AC131" s="49">
             </c>
      <c r="AD131" s="49">
             </c>
      <c r="AE131" s="49">
             </c>
      <c r="AF131" s="45" t="n">
        <f>T131+U131+V131+W131+X131+Y131+Z131+AA131+AB131+AC131+AD131+AE131</f>
        <v>0</v>
      </c>
      <c r="AG131" s="50">
             </c>
      <c r="AH131" s="51" t="n">
        <f>$Q131*T131</f>
        <v>0</v>
      </c>
      <c r="AI131" s="51" t="n">
        <f>$Q131*U131</f>
        <v>0</v>
      </c>
      <c r="AJ131" s="51" t="n">
        <f>$Q131*V131</f>
        <v>0</v>
      </c>
      <c r="AK131" s="51" t="n">
        <f>$Q131*W131</f>
        <v>0</v>
      </c>
      <c r="AL131" s="51" t="n">
        <f>$Q131*X131</f>
        <v>0</v>
      </c>
      <c r="AM131" s="51" t="n">
        <f>$Q131*Y131</f>
        <v>0</v>
      </c>
      <c r="AN131" s="51" t="n">
        <f>$Q131*Z131</f>
        <v>0</v>
      </c>
      <c r="AO131" s="52" t="n">
        <f>$Q131*AA131</f>
        <v>0</v>
      </c>
      <c r="AP131" s="52" t="n">
        <f>$Q131*AB131</f>
        <v>0</v>
      </c>
      <c r="AQ131" s="52" t="n">
        <f>$Q131*AC131</f>
        <v>0</v>
      </c>
      <c r="AR131" s="52" t="n">
        <f>$Q131*AD131</f>
        <v>0</v>
      </c>
      <c r="AS131" s="52" t="n">
        <f>$Q131*AE131</f>
        <v>0</v>
      </c>
      <c r="AT131" s="52" t="n">
        <f>SUM(AH131:AS131)</f>
        <v>0</v>
      </c>
      <c r="AU131" s="53">
             </c>
      <c r="AV131" s="54" t="n">
        <f>IF($M131="人民币", $N131*T131*$BJ131/1.13, $N131*T131*$BJ131)</f>
        <v>0</v>
      </c>
      <c r="AW131" s="54" t="n">
        <f>IF($M131="人民币", $N131*U131*$BJ131/1.13, $N131*U131*$BJ131)</f>
        <v>0</v>
      </c>
      <c r="AX131" s="54" t="n">
        <f>IF($M131="人民币", $N131*V131*$BJ131/1.13, $N131*V131*$BJ131)</f>
        <v>0</v>
      </c>
      <c r="AY131" s="54" t="n">
        <f>IF($M131="人民币", $N131*W131*$BJ131/1.13, $N131*W131*$BJ131)</f>
        <v>0</v>
      </c>
      <c r="AZ131" s="54" t="n">
        <f>IF($M131="人民币", $N131*X131*$BJ131/1.13, $N131*X131*$BJ131)</f>
        <v>0</v>
      </c>
      <c r="BA131" s="54" t="n">
        <f>IF($M131="人民币", $N131*Y131*$BJ131/1.13, $N131*Y131*$BJ131)</f>
        <v>0</v>
      </c>
      <c r="BB131" s="54" t="n">
        <f>IF($M131="人民币", $N131*Z131*$BJ131/1.13, $N131*Z131*$BJ131)</f>
        <v>0</v>
      </c>
      <c r="BC131" s="54" t="n">
        <f>IF($M131="人民币", $N131*AA131*$BJ131/1.13, $N131*AA131*$BJ131)</f>
        <v>0</v>
      </c>
      <c r="BD131" s="54" t="n">
        <f>IF($M131="人民币", $N131*AB131*$BJ131/1.13, $N131*AB131*$BJ131)</f>
        <v>0</v>
      </c>
      <c r="BE131" s="54" t="n">
        <f>IF($M131="人民币", $N131*AC131*$BJ131/1.13, $N131*AC131*$BJ131)</f>
        <v>0</v>
      </c>
      <c r="BF131" s="54" t="n">
        <f>IF($M131="人民币", $N131*AD131*$BJ131/1.13, $N131*AD131*$BJ131)</f>
        <v>0</v>
      </c>
      <c r="BG131" s="54" t="n">
        <f>IF($M131="人民币", $N131*AE131*$BJ131/1.13, $N131*AE131*$BJ131)</f>
        <v>0</v>
      </c>
      <c r="BH131" s="55" t="n">
        <f>SUM(AV131:BG131)</f>
        <v>0</v>
      </c>
      <c r="BI131" s="56">
             </c>
      <c r="BJ131" s="57" t="n">
        <v>125</v>
      </c>
      <c r="BK131" s="29" t="n">
        <f>IF(OR(D131="", F131="", J131="", M131=""), 1, 0)</f>
        <v>0</v>
      </c>
      <c r="BL131" s="7">
             </c>
      <c r="BR131" s="7">
             </c>
    </row>
    <row r="132" x14ac:dyDescent="0.25">
      <c r="A132" s="40" t="n">
        <f>ROW()-5</f>
        <v>127</v>
      </c>
      <c r="B132" s="41" t="s">
        <v>44</v>
      </c>
      <c r="C132" s="42" t="s">
        <v>42</v>
      </c>
      <c r="D132" s="43" t="s">
        <v>424</v>
      </c>
      <c r="E132" s="42" t="s">
        <v>42</v>
      </c>
      <c r="F132" s="43" t="s">
        <v>425</v>
      </c>
      <c r="G132" s="44" t="s">
        <v>44</v>
      </c>
      <c r="H132" s="44" t="s">
        <v>44</v>
      </c>
      <c r="I132" s="42" t="s">
        <v>426</v>
      </c>
      <c r="J132" s="42" t="s">
        <v>42</v>
      </c>
      <c r="K132" s="42" t="s">
        <v>42</v>
      </c>
      <c r="L132" s="45" t="n">
        <f>AF132</f>
        <v>0</v>
      </c>
      <c r="M132" s="46" t="s">
        <v>46</v>
      </c>
      <c r="N132" s="58" t="n">
        <v>11111</v>
      </c>
      <c r="O132" s="47" t="n">
        <f>L132*N132*BJ132</f>
        <v>0</v>
      </c>
      <c r="P132" s="48" t="n">
        <f>BH132</f>
        <v>0</v>
      </c>
      <c r="Q132" s="45">
             </c>
      <c r="R132" s="49" t="n">
        <f>L132*Q132</f>
        <v>0</v>
      </c>
      <c r="S132" s="46" t="s">
        <f>IF(I132="粉剂", "千克", IF(I132="", "", "粒"))</f>
        <v>47</v>
      </c>
      <c r="T132" s="49">
             </c>
      <c r="U132" s="49">
             </c>
      <c r="V132" s="49">
             </c>
      <c r="W132" s="49">
             </c>
      <c r="X132" s="49">
             </c>
      <c r="Y132" s="49">
             </c>
      <c r="Z132" s="49">
             </c>
      <c r="AA132" s="49">
             </c>
      <c r="AB132" s="49">
             </c>
      <c r="AC132" s="49">
             </c>
      <c r="AD132" s="49">
             </c>
      <c r="AE132" s="49">
             </c>
      <c r="AF132" s="45" t="n">
        <f>T132+U132+V132+W132+X132+Y132+Z132+AA132+AB132+AC132+AD132+AE132</f>
        <v>0</v>
      </c>
      <c r="AG132" s="50">
             </c>
      <c r="AH132" s="51" t="n">
        <f>$Q132*T132</f>
        <v>0</v>
      </c>
      <c r="AI132" s="51" t="n">
        <f>$Q132*U132</f>
        <v>0</v>
      </c>
      <c r="AJ132" s="51" t="n">
        <f>$Q132*V132</f>
        <v>0</v>
      </c>
      <c r="AK132" s="51" t="n">
        <f>$Q132*W132</f>
        <v>0</v>
      </c>
      <c r="AL132" s="51" t="n">
        <f>$Q132*X132</f>
        <v>0</v>
      </c>
      <c r="AM132" s="51" t="n">
        <f>$Q132*Y132</f>
        <v>0</v>
      </c>
      <c r="AN132" s="51" t="n">
        <f>$Q132*Z132</f>
        <v>0</v>
      </c>
      <c r="AO132" s="52" t="n">
        <f>$Q132*AA132</f>
        <v>0</v>
      </c>
      <c r="AP132" s="52" t="n">
        <f>$Q132*AB132</f>
        <v>0</v>
      </c>
      <c r="AQ132" s="52" t="n">
        <f>$Q132*AC132</f>
        <v>0</v>
      </c>
      <c r="AR132" s="52" t="n">
        <f>$Q132*AD132</f>
        <v>0</v>
      </c>
      <c r="AS132" s="52" t="n">
        <f>$Q132*AE132</f>
        <v>0</v>
      </c>
      <c r="AT132" s="52" t="n">
        <f>SUM(AH132:AS132)</f>
        <v>0</v>
      </c>
      <c r="AU132" s="53">
             </c>
      <c r="AV132" s="54" t="n">
        <f>IF($M132="人民币", $N132*T132*$BJ132/1.13, $N132*T132*$BJ132)</f>
        <v>0</v>
      </c>
      <c r="AW132" s="54" t="n">
        <f>IF($M132="人民币", $N132*U132*$BJ132/1.13, $N132*U132*$BJ132)</f>
        <v>0</v>
      </c>
      <c r="AX132" s="54" t="n">
        <f>IF($M132="人民币", $N132*V132*$BJ132/1.13, $N132*V132*$BJ132)</f>
        <v>0</v>
      </c>
      <c r="AY132" s="54" t="n">
        <f>IF($M132="人民币", $N132*W132*$BJ132/1.13, $N132*W132*$BJ132)</f>
        <v>0</v>
      </c>
      <c r="AZ132" s="54" t="n">
        <f>IF($M132="人民币", $N132*X132*$BJ132/1.13, $N132*X132*$BJ132)</f>
        <v>0</v>
      </c>
      <c r="BA132" s="54" t="n">
        <f>IF($M132="人民币", $N132*Y132*$BJ132/1.13, $N132*Y132*$BJ132)</f>
        <v>0</v>
      </c>
      <c r="BB132" s="54" t="n">
        <f>IF($M132="人民币", $N132*Z132*$BJ132/1.13, $N132*Z132*$BJ132)</f>
        <v>0</v>
      </c>
      <c r="BC132" s="54" t="n">
        <f>IF($M132="人民币", $N132*AA132*$BJ132/1.13, $N132*AA132*$BJ132)</f>
        <v>0</v>
      </c>
      <c r="BD132" s="54" t="n">
        <f>IF($M132="人民币", $N132*AB132*$BJ132/1.13, $N132*AB132*$BJ132)</f>
        <v>0</v>
      </c>
      <c r="BE132" s="54" t="n">
        <f>IF($M132="人民币", $N132*AC132*$BJ132/1.13, $N132*AC132*$BJ132)</f>
        <v>0</v>
      </c>
      <c r="BF132" s="54" t="n">
        <f>IF($M132="人民币", $N132*AD132*$BJ132/1.13, $N132*AD132*$BJ132)</f>
        <v>0</v>
      </c>
      <c r="BG132" s="54" t="n">
        <f>IF($M132="人民币", $N132*AE132*$BJ132/1.13, $N132*AE132*$BJ132)</f>
        <v>0</v>
      </c>
      <c r="BH132" s="55" t="n">
        <f>SUM(AV132:BG132)</f>
        <v>0</v>
      </c>
      <c r="BI132" s="56">
             </c>
      <c r="BJ132" s="57" t="n">
        <v>126</v>
      </c>
      <c r="BK132" s="29" t="n">
        <f>IF(OR(D132="", F132="", J132="", M132=""), 1, 0)</f>
        <v>0</v>
      </c>
      <c r="BL132" s="7">
             </c>
      <c r="BR132" s="7">
             </c>
    </row>
    <row r="133" x14ac:dyDescent="0.25">
      <c r="A133" s="40" t="n">
        <f>ROW()-5</f>
        <v>128</v>
      </c>
      <c r="B133" s="41" t="s">
        <v>44</v>
      </c>
      <c r="C133" s="42" t="s">
        <v>42</v>
      </c>
      <c r="D133" s="43" t="s">
        <v>427</v>
      </c>
      <c r="E133" s="42" t="s">
        <v>42</v>
      </c>
      <c r="F133" s="43" t="s">
        <v>428</v>
      </c>
      <c r="G133" s="44" t="s">
        <v>44</v>
      </c>
      <c r="H133" s="44" t="s">
        <v>44</v>
      </c>
      <c r="I133" s="42" t="s">
        <v>429</v>
      </c>
      <c r="J133" s="42" t="s">
        <v>42</v>
      </c>
      <c r="K133" s="42" t="s">
        <v>42</v>
      </c>
      <c r="L133" s="45" t="n">
        <f>AF133</f>
        <v>0</v>
      </c>
      <c r="M133" s="46" t="s">
        <v>46</v>
      </c>
      <c r="N133" s="58" t="n">
        <v>11111</v>
      </c>
      <c r="O133" s="47" t="n">
        <f>L133*N133*BJ133</f>
        <v>0</v>
      </c>
      <c r="P133" s="48" t="n">
        <f>BH133</f>
        <v>0</v>
      </c>
      <c r="Q133" s="45">
             </c>
      <c r="R133" s="49" t="n">
        <f>L133*Q133</f>
        <v>0</v>
      </c>
      <c r="S133" s="46" t="s">
        <f>IF(I133="粉剂", "千克", IF(I133="", "", "粒"))</f>
        <v>47</v>
      </c>
      <c r="T133" s="49">
             </c>
      <c r="U133" s="49">
             </c>
      <c r="V133" s="49">
             </c>
      <c r="W133" s="49">
             </c>
      <c r="X133" s="49">
             </c>
      <c r="Y133" s="49">
             </c>
      <c r="Z133" s="49">
             </c>
      <c r="AA133" s="49">
             </c>
      <c r="AB133" s="49">
             </c>
      <c r="AC133" s="49">
             </c>
      <c r="AD133" s="49">
             </c>
      <c r="AE133" s="49">
             </c>
      <c r="AF133" s="45" t="n">
        <f>T133+U133+V133+W133+X133+Y133+Z133+AA133+AB133+AC133+AD133+AE133</f>
        <v>0</v>
      </c>
      <c r="AG133" s="50">
             </c>
      <c r="AH133" s="51" t="n">
        <f>$Q133*T133</f>
        <v>0</v>
      </c>
      <c r="AI133" s="51" t="n">
        <f>$Q133*U133</f>
        <v>0</v>
      </c>
      <c r="AJ133" s="51" t="n">
        <f>$Q133*V133</f>
        <v>0</v>
      </c>
      <c r="AK133" s="51" t="n">
        <f>$Q133*W133</f>
        <v>0</v>
      </c>
      <c r="AL133" s="51" t="n">
        <f>$Q133*X133</f>
        <v>0</v>
      </c>
      <c r="AM133" s="51" t="n">
        <f>$Q133*Y133</f>
        <v>0</v>
      </c>
      <c r="AN133" s="51" t="n">
        <f>$Q133*Z133</f>
        <v>0</v>
      </c>
      <c r="AO133" s="52" t="n">
        <f>$Q133*AA133</f>
        <v>0</v>
      </c>
      <c r="AP133" s="52" t="n">
        <f>$Q133*AB133</f>
        <v>0</v>
      </c>
      <c r="AQ133" s="52" t="n">
        <f>$Q133*AC133</f>
        <v>0</v>
      </c>
      <c r="AR133" s="52" t="n">
        <f>$Q133*AD133</f>
        <v>0</v>
      </c>
      <c r="AS133" s="52" t="n">
        <f>$Q133*AE133</f>
        <v>0</v>
      </c>
      <c r="AT133" s="52" t="n">
        <f>SUM(AH133:AS133)</f>
        <v>0</v>
      </c>
      <c r="AU133" s="53">
             </c>
      <c r="AV133" s="54" t="n">
        <f>IF($M133="人民币", $N133*T133*$BJ133/1.13, $N133*T133*$BJ133)</f>
        <v>0</v>
      </c>
      <c r="AW133" s="54" t="n">
        <f>IF($M133="人民币", $N133*U133*$BJ133/1.13, $N133*U133*$BJ133)</f>
        <v>0</v>
      </c>
      <c r="AX133" s="54" t="n">
        <f>IF($M133="人民币", $N133*V133*$BJ133/1.13, $N133*V133*$BJ133)</f>
        <v>0</v>
      </c>
      <c r="AY133" s="54" t="n">
        <f>IF($M133="人民币", $N133*W133*$BJ133/1.13, $N133*W133*$BJ133)</f>
        <v>0</v>
      </c>
      <c r="AZ133" s="54" t="n">
        <f>IF($M133="人民币", $N133*X133*$BJ133/1.13, $N133*X133*$BJ133)</f>
        <v>0</v>
      </c>
      <c r="BA133" s="54" t="n">
        <f>IF($M133="人民币", $N133*Y133*$BJ133/1.13, $N133*Y133*$BJ133)</f>
        <v>0</v>
      </c>
      <c r="BB133" s="54" t="n">
        <f>IF($M133="人民币", $N133*Z133*$BJ133/1.13, $N133*Z133*$BJ133)</f>
        <v>0</v>
      </c>
      <c r="BC133" s="54" t="n">
        <f>IF($M133="人民币", $N133*AA133*$BJ133/1.13, $N133*AA133*$BJ133)</f>
        <v>0</v>
      </c>
      <c r="BD133" s="54" t="n">
        <f>IF($M133="人民币", $N133*AB133*$BJ133/1.13, $N133*AB133*$BJ133)</f>
        <v>0</v>
      </c>
      <c r="BE133" s="54" t="n">
        <f>IF($M133="人民币", $N133*AC133*$BJ133/1.13, $N133*AC133*$BJ133)</f>
        <v>0</v>
      </c>
      <c r="BF133" s="54" t="n">
        <f>IF($M133="人民币", $N133*AD133*$BJ133/1.13, $N133*AD133*$BJ133)</f>
        <v>0</v>
      </c>
      <c r="BG133" s="54" t="n">
        <f>IF($M133="人民币", $N133*AE133*$BJ133/1.13, $N133*AE133*$BJ133)</f>
        <v>0</v>
      </c>
      <c r="BH133" s="55" t="n">
        <f>SUM(AV133:BG133)</f>
        <v>0</v>
      </c>
      <c r="BI133" s="56">
             </c>
      <c r="BJ133" s="57" t="n">
        <v>127</v>
      </c>
      <c r="BK133" s="29" t="n">
        <f>IF(OR(D133="", F133="", J133="", M133=""), 1, 0)</f>
        <v>0</v>
      </c>
      <c r="BL133" s="7">
             </c>
      <c r="BR133" s="7">
             </c>
    </row>
    <row r="134" x14ac:dyDescent="0.25">
      <c r="A134" s="40" t="n">
        <f>ROW()-5</f>
        <v>129</v>
      </c>
      <c r="B134" s="41" t="s">
        <v>44</v>
      </c>
      <c r="C134" s="42" t="s">
        <v>42</v>
      </c>
      <c r="D134" s="43" t="s">
        <v>430</v>
      </c>
      <c r="E134" s="42" t="s">
        <v>42</v>
      </c>
      <c r="F134" s="43" t="s">
        <v>431</v>
      </c>
      <c r="G134" s="44" t="s">
        <v>44</v>
      </c>
      <c r="H134" s="44" t="s">
        <v>44</v>
      </c>
      <c r="I134" s="42" t="s">
        <v>432</v>
      </c>
      <c r="J134" s="42" t="s">
        <v>42</v>
      </c>
      <c r="K134" s="42" t="s">
        <v>42</v>
      </c>
      <c r="L134" s="45" t="n">
        <f>AF134</f>
        <v>0</v>
      </c>
      <c r="M134" s="46" t="s">
        <v>46</v>
      </c>
      <c r="N134" s="58" t="n">
        <v>11111</v>
      </c>
      <c r="O134" s="47" t="n">
        <f>L134*N134*BJ134</f>
        <v>0</v>
      </c>
      <c r="P134" s="48" t="n">
        <f>BH134</f>
        <v>0</v>
      </c>
      <c r="Q134" s="45">
             </c>
      <c r="R134" s="49" t="n">
        <f>L134*Q134</f>
        <v>0</v>
      </c>
      <c r="S134" s="46" t="s">
        <f>IF(I134="粉剂", "千克", IF(I134="", "", "粒"))</f>
        <v>47</v>
      </c>
      <c r="T134" s="49">
             </c>
      <c r="U134" s="49">
             </c>
      <c r="V134" s="49">
             </c>
      <c r="W134" s="49">
             </c>
      <c r="X134" s="49">
             </c>
      <c r="Y134" s="49">
             </c>
      <c r="Z134" s="49">
             </c>
      <c r="AA134" s="49">
             </c>
      <c r="AB134" s="49">
             </c>
      <c r="AC134" s="49">
             </c>
      <c r="AD134" s="49">
             </c>
      <c r="AE134" s="49">
             </c>
      <c r="AF134" s="45" t="n">
        <f>T134+U134+V134+W134+X134+Y134+Z134+AA134+AB134+AC134+AD134+AE134</f>
        <v>0</v>
      </c>
      <c r="AG134" s="50">
             </c>
      <c r="AH134" s="51" t="n">
        <f>$Q134*T134</f>
        <v>0</v>
      </c>
      <c r="AI134" s="51" t="n">
        <f>$Q134*U134</f>
        <v>0</v>
      </c>
      <c r="AJ134" s="51" t="n">
        <f>$Q134*V134</f>
        <v>0</v>
      </c>
      <c r="AK134" s="51" t="n">
        <f>$Q134*W134</f>
        <v>0</v>
      </c>
      <c r="AL134" s="51" t="n">
        <f>$Q134*X134</f>
        <v>0</v>
      </c>
      <c r="AM134" s="51" t="n">
        <f>$Q134*Y134</f>
        <v>0</v>
      </c>
      <c r="AN134" s="51" t="n">
        <f>$Q134*Z134</f>
        <v>0</v>
      </c>
      <c r="AO134" s="52" t="n">
        <f>$Q134*AA134</f>
        <v>0</v>
      </c>
      <c r="AP134" s="52" t="n">
        <f>$Q134*AB134</f>
        <v>0</v>
      </c>
      <c r="AQ134" s="52" t="n">
        <f>$Q134*AC134</f>
        <v>0</v>
      </c>
      <c r="AR134" s="52" t="n">
        <f>$Q134*AD134</f>
        <v>0</v>
      </c>
      <c r="AS134" s="52" t="n">
        <f>$Q134*AE134</f>
        <v>0</v>
      </c>
      <c r="AT134" s="52" t="n">
        <f>SUM(AH134:AS134)</f>
        <v>0</v>
      </c>
      <c r="AU134" s="53">
             </c>
      <c r="AV134" s="54" t="n">
        <f>IF($M134="人民币", $N134*T134*$BJ134/1.13, $N134*T134*$BJ134)</f>
        <v>0</v>
      </c>
      <c r="AW134" s="54" t="n">
        <f>IF($M134="人民币", $N134*U134*$BJ134/1.13, $N134*U134*$BJ134)</f>
        <v>0</v>
      </c>
      <c r="AX134" s="54" t="n">
        <f>IF($M134="人民币", $N134*V134*$BJ134/1.13, $N134*V134*$BJ134)</f>
        <v>0</v>
      </c>
      <c r="AY134" s="54" t="n">
        <f>IF($M134="人民币", $N134*W134*$BJ134/1.13, $N134*W134*$BJ134)</f>
        <v>0</v>
      </c>
      <c r="AZ134" s="54" t="n">
        <f>IF($M134="人民币", $N134*X134*$BJ134/1.13, $N134*X134*$BJ134)</f>
        <v>0</v>
      </c>
      <c r="BA134" s="54" t="n">
        <f>IF($M134="人民币", $N134*Y134*$BJ134/1.13, $N134*Y134*$BJ134)</f>
        <v>0</v>
      </c>
      <c r="BB134" s="54" t="n">
        <f>IF($M134="人民币", $N134*Z134*$BJ134/1.13, $N134*Z134*$BJ134)</f>
        <v>0</v>
      </c>
      <c r="BC134" s="54" t="n">
        <f>IF($M134="人民币", $N134*AA134*$BJ134/1.13, $N134*AA134*$BJ134)</f>
        <v>0</v>
      </c>
      <c r="BD134" s="54" t="n">
        <f>IF($M134="人民币", $N134*AB134*$BJ134/1.13, $N134*AB134*$BJ134)</f>
        <v>0</v>
      </c>
      <c r="BE134" s="54" t="n">
        <f>IF($M134="人民币", $N134*AC134*$BJ134/1.13, $N134*AC134*$BJ134)</f>
        <v>0</v>
      </c>
      <c r="BF134" s="54" t="n">
        <f>IF($M134="人民币", $N134*AD134*$BJ134/1.13, $N134*AD134*$BJ134)</f>
        <v>0</v>
      </c>
      <c r="BG134" s="54" t="n">
        <f>IF($M134="人民币", $N134*AE134*$BJ134/1.13, $N134*AE134*$BJ134)</f>
        <v>0</v>
      </c>
      <c r="BH134" s="55" t="n">
        <f>SUM(AV134:BG134)</f>
        <v>0</v>
      </c>
      <c r="BI134" s="56">
             </c>
      <c r="BJ134" s="57" t="n">
        <v>128</v>
      </c>
      <c r="BK134" s="29" t="n">
        <f>IF(OR(D134="", F134="", J134="", M134=""), 1, 0)</f>
        <v>0</v>
      </c>
      <c r="BL134" s="7">
             </c>
      <c r="BR134" s="7">
             </c>
    </row>
    <row r="135" x14ac:dyDescent="0.25">
      <c r="A135" s="40" t="n">
        <f>ROW()-5</f>
        <v>130</v>
      </c>
      <c r="B135" s="41" t="s">
        <v>44</v>
      </c>
      <c r="C135" s="42" t="s">
        <v>42</v>
      </c>
      <c r="D135" s="43" t="s">
        <v>433</v>
      </c>
      <c r="E135" s="42" t="s">
        <v>42</v>
      </c>
      <c r="F135" s="43" t="s">
        <v>434</v>
      </c>
      <c r="G135" s="44" t="s">
        <v>44</v>
      </c>
      <c r="H135" s="44" t="s">
        <v>44</v>
      </c>
      <c r="I135" s="42" t="s">
        <v>435</v>
      </c>
      <c r="J135" s="42" t="s">
        <v>42</v>
      </c>
      <c r="K135" s="42" t="s">
        <v>42</v>
      </c>
      <c r="L135" s="45" t="n">
        <f>AF135</f>
        <v>0</v>
      </c>
      <c r="M135" s="46" t="s">
        <v>46</v>
      </c>
      <c r="N135" s="58" t="n">
        <v>11111</v>
      </c>
      <c r="O135" s="47" t="n">
        <f>L135*N135*BJ135</f>
        <v>0</v>
      </c>
      <c r="P135" s="48" t="n">
        <f>BH135</f>
        <v>0</v>
      </c>
      <c r="Q135" s="45">
             </c>
      <c r="R135" s="49" t="n">
        <f>L135*Q135</f>
        <v>0</v>
      </c>
      <c r="S135" s="46" t="s">
        <f>IF(I135="粉剂", "千克", IF(I135="", "", "粒"))</f>
        <v>47</v>
      </c>
      <c r="T135" s="49">
             </c>
      <c r="U135" s="49">
             </c>
      <c r="V135" s="49">
             </c>
      <c r="W135" s="49">
             </c>
      <c r="X135" s="49">
             </c>
      <c r="Y135" s="49">
             </c>
      <c r="Z135" s="49">
             </c>
      <c r="AA135" s="49">
             </c>
      <c r="AB135" s="49">
             </c>
      <c r="AC135" s="49">
             </c>
      <c r="AD135" s="49">
             </c>
      <c r="AE135" s="49">
             </c>
      <c r="AF135" s="45" t="n">
        <f>T135+U135+V135+W135+X135+Y135+Z135+AA135+AB135+AC135+AD135+AE135</f>
        <v>0</v>
      </c>
      <c r="AG135" s="50">
             </c>
      <c r="AH135" s="51" t="n">
        <f>$Q135*T135</f>
        <v>0</v>
      </c>
      <c r="AI135" s="51" t="n">
        <f>$Q135*U135</f>
        <v>0</v>
      </c>
      <c r="AJ135" s="51" t="n">
        <f>$Q135*V135</f>
        <v>0</v>
      </c>
      <c r="AK135" s="51" t="n">
        <f>$Q135*W135</f>
        <v>0</v>
      </c>
      <c r="AL135" s="51" t="n">
        <f>$Q135*X135</f>
        <v>0</v>
      </c>
      <c r="AM135" s="51" t="n">
        <f>$Q135*Y135</f>
        <v>0</v>
      </c>
      <c r="AN135" s="51" t="n">
        <f>$Q135*Z135</f>
        <v>0</v>
      </c>
      <c r="AO135" s="52" t="n">
        <f>$Q135*AA135</f>
        <v>0</v>
      </c>
      <c r="AP135" s="52" t="n">
        <f>$Q135*AB135</f>
        <v>0</v>
      </c>
      <c r="AQ135" s="52" t="n">
        <f>$Q135*AC135</f>
        <v>0</v>
      </c>
      <c r="AR135" s="52" t="n">
        <f>$Q135*AD135</f>
        <v>0</v>
      </c>
      <c r="AS135" s="52" t="n">
        <f>$Q135*AE135</f>
        <v>0</v>
      </c>
      <c r="AT135" s="52" t="n">
        <f>SUM(AH135:AS135)</f>
        <v>0</v>
      </c>
      <c r="AU135" s="53">
             </c>
      <c r="AV135" s="54" t="n">
        <f>IF($M135="人民币", $N135*T135*$BJ135/1.13, $N135*T135*$BJ135)</f>
        <v>0</v>
      </c>
      <c r="AW135" s="54" t="n">
        <f>IF($M135="人民币", $N135*U135*$BJ135/1.13, $N135*U135*$BJ135)</f>
        <v>0</v>
      </c>
      <c r="AX135" s="54" t="n">
        <f>IF($M135="人民币", $N135*V135*$BJ135/1.13, $N135*V135*$BJ135)</f>
        <v>0</v>
      </c>
      <c r="AY135" s="54" t="n">
        <f>IF($M135="人民币", $N135*W135*$BJ135/1.13, $N135*W135*$BJ135)</f>
        <v>0</v>
      </c>
      <c r="AZ135" s="54" t="n">
        <f>IF($M135="人民币", $N135*X135*$BJ135/1.13, $N135*X135*$BJ135)</f>
        <v>0</v>
      </c>
      <c r="BA135" s="54" t="n">
        <f>IF($M135="人民币", $N135*Y135*$BJ135/1.13, $N135*Y135*$BJ135)</f>
        <v>0</v>
      </c>
      <c r="BB135" s="54" t="n">
        <f>IF($M135="人民币", $N135*Z135*$BJ135/1.13, $N135*Z135*$BJ135)</f>
        <v>0</v>
      </c>
      <c r="BC135" s="54" t="n">
        <f>IF($M135="人民币", $N135*AA135*$BJ135/1.13, $N135*AA135*$BJ135)</f>
        <v>0</v>
      </c>
      <c r="BD135" s="54" t="n">
        <f>IF($M135="人民币", $N135*AB135*$BJ135/1.13, $N135*AB135*$BJ135)</f>
        <v>0</v>
      </c>
      <c r="BE135" s="54" t="n">
        <f>IF($M135="人民币", $N135*AC135*$BJ135/1.13, $N135*AC135*$BJ135)</f>
        <v>0</v>
      </c>
      <c r="BF135" s="54" t="n">
        <f>IF($M135="人民币", $N135*AD135*$BJ135/1.13, $N135*AD135*$BJ135)</f>
        <v>0</v>
      </c>
      <c r="BG135" s="54" t="n">
        <f>IF($M135="人民币", $N135*AE135*$BJ135/1.13, $N135*AE135*$BJ135)</f>
        <v>0</v>
      </c>
      <c r="BH135" s="55" t="n">
        <f>SUM(AV135:BG135)</f>
        <v>0</v>
      </c>
      <c r="BI135" s="56">
             </c>
      <c r="BJ135" s="57" t="n">
        <v>129</v>
      </c>
      <c r="BK135" s="29" t="n">
        <f>IF(OR(D135="", F135="", J135="", M135=""), 1, 0)</f>
        <v>0</v>
      </c>
      <c r="BL135" s="7">
             </c>
      <c r="BR135" s="7">
             </c>
    </row>
    <row r="136" x14ac:dyDescent="0.25">
      <c r="A136" s="40" t="n">
        <f>ROW()-5</f>
        <v>131</v>
      </c>
      <c r="B136" s="41" t="s">
        <v>44</v>
      </c>
      <c r="C136" s="42" t="s">
        <v>42</v>
      </c>
      <c r="D136" s="43" t="s">
        <v>436</v>
      </c>
      <c r="E136" s="42" t="s">
        <v>42</v>
      </c>
      <c r="F136" s="43" t="s">
        <v>437</v>
      </c>
      <c r="G136" s="44" t="s">
        <v>44</v>
      </c>
      <c r="H136" s="44" t="s">
        <v>44</v>
      </c>
      <c r="I136" s="42" t="s">
        <v>438</v>
      </c>
      <c r="J136" s="42" t="s">
        <v>42</v>
      </c>
      <c r="K136" s="42" t="s">
        <v>42</v>
      </c>
      <c r="L136" s="45" t="n">
        <f>AF136</f>
        <v>0</v>
      </c>
      <c r="M136" s="46" t="s">
        <v>46</v>
      </c>
      <c r="N136" s="58" t="n">
        <v>11111</v>
      </c>
      <c r="O136" s="47" t="n">
        <f>L136*N136*BJ136</f>
        <v>0</v>
      </c>
      <c r="P136" s="48" t="n">
        <f>BH136</f>
        <v>0</v>
      </c>
      <c r="Q136" s="45">
             </c>
      <c r="R136" s="49" t="n">
        <f>L136*Q136</f>
        <v>0</v>
      </c>
      <c r="S136" s="46" t="s">
        <f>IF(I136="粉剂", "千克", IF(I136="", "", "粒"))</f>
        <v>47</v>
      </c>
      <c r="T136" s="49">
             </c>
      <c r="U136" s="49">
             </c>
      <c r="V136" s="49">
             </c>
      <c r="W136" s="49">
             </c>
      <c r="X136" s="49">
             </c>
      <c r="Y136" s="49">
             </c>
      <c r="Z136" s="49">
             </c>
      <c r="AA136" s="49">
             </c>
      <c r="AB136" s="49">
             </c>
      <c r="AC136" s="49">
             </c>
      <c r="AD136" s="49">
             </c>
      <c r="AE136" s="49">
             </c>
      <c r="AF136" s="45" t="n">
        <f>T136+U136+V136+W136+X136+Y136+Z136+AA136+AB136+AC136+AD136+AE136</f>
        <v>0</v>
      </c>
      <c r="AG136" s="50">
             </c>
      <c r="AH136" s="51" t="n">
        <f>$Q136*T136</f>
        <v>0</v>
      </c>
      <c r="AI136" s="51" t="n">
        <f>$Q136*U136</f>
        <v>0</v>
      </c>
      <c r="AJ136" s="51" t="n">
        <f>$Q136*V136</f>
        <v>0</v>
      </c>
      <c r="AK136" s="51" t="n">
        <f>$Q136*W136</f>
        <v>0</v>
      </c>
      <c r="AL136" s="51" t="n">
        <f>$Q136*X136</f>
        <v>0</v>
      </c>
      <c r="AM136" s="51" t="n">
        <f>$Q136*Y136</f>
        <v>0</v>
      </c>
      <c r="AN136" s="51" t="n">
        <f>$Q136*Z136</f>
        <v>0</v>
      </c>
      <c r="AO136" s="52" t="n">
        <f>$Q136*AA136</f>
        <v>0</v>
      </c>
      <c r="AP136" s="52" t="n">
        <f>$Q136*AB136</f>
        <v>0</v>
      </c>
      <c r="AQ136" s="52" t="n">
        <f>$Q136*AC136</f>
        <v>0</v>
      </c>
      <c r="AR136" s="52" t="n">
        <f>$Q136*AD136</f>
        <v>0</v>
      </c>
      <c r="AS136" s="52" t="n">
        <f>$Q136*AE136</f>
        <v>0</v>
      </c>
      <c r="AT136" s="52" t="n">
        <f>SUM(AH136:AS136)</f>
        <v>0</v>
      </c>
      <c r="AU136" s="53">
             </c>
      <c r="AV136" s="54" t="n">
        <f>IF($M136="人民币", $N136*T136*$BJ136/1.13, $N136*T136*$BJ136)</f>
        <v>0</v>
      </c>
      <c r="AW136" s="54" t="n">
        <f>IF($M136="人民币", $N136*U136*$BJ136/1.13, $N136*U136*$BJ136)</f>
        <v>0</v>
      </c>
      <c r="AX136" s="54" t="n">
        <f>IF($M136="人民币", $N136*V136*$BJ136/1.13, $N136*V136*$BJ136)</f>
        <v>0</v>
      </c>
      <c r="AY136" s="54" t="n">
        <f>IF($M136="人民币", $N136*W136*$BJ136/1.13, $N136*W136*$BJ136)</f>
        <v>0</v>
      </c>
      <c r="AZ136" s="54" t="n">
        <f>IF($M136="人民币", $N136*X136*$BJ136/1.13, $N136*X136*$BJ136)</f>
        <v>0</v>
      </c>
      <c r="BA136" s="54" t="n">
        <f>IF($M136="人民币", $N136*Y136*$BJ136/1.13, $N136*Y136*$BJ136)</f>
        <v>0</v>
      </c>
      <c r="BB136" s="54" t="n">
        <f>IF($M136="人民币", $N136*Z136*$BJ136/1.13, $N136*Z136*$BJ136)</f>
        <v>0</v>
      </c>
      <c r="BC136" s="54" t="n">
        <f>IF($M136="人民币", $N136*AA136*$BJ136/1.13, $N136*AA136*$BJ136)</f>
        <v>0</v>
      </c>
      <c r="BD136" s="54" t="n">
        <f>IF($M136="人民币", $N136*AB136*$BJ136/1.13, $N136*AB136*$BJ136)</f>
        <v>0</v>
      </c>
      <c r="BE136" s="54" t="n">
        <f>IF($M136="人民币", $N136*AC136*$BJ136/1.13, $N136*AC136*$BJ136)</f>
        <v>0</v>
      </c>
      <c r="BF136" s="54" t="n">
        <f>IF($M136="人民币", $N136*AD136*$BJ136/1.13, $N136*AD136*$BJ136)</f>
        <v>0</v>
      </c>
      <c r="BG136" s="54" t="n">
        <f>IF($M136="人民币", $N136*AE136*$BJ136/1.13, $N136*AE136*$BJ136)</f>
        <v>0</v>
      </c>
      <c r="BH136" s="55" t="n">
        <f>SUM(AV136:BG136)</f>
        <v>0</v>
      </c>
      <c r="BI136" s="56">
             </c>
      <c r="BJ136" s="57" t="n">
        <v>130</v>
      </c>
      <c r="BK136" s="29" t="n">
        <f>IF(OR(D136="", F136="", J136="", M136=""), 1, 0)</f>
        <v>0</v>
      </c>
      <c r="BL136" s="7">
             </c>
      <c r="BR136" s="7">
             </c>
    </row>
    <row r="137" x14ac:dyDescent="0.25">
      <c r="A137" s="40" t="n">
        <f>ROW()-5</f>
        <v>132</v>
      </c>
      <c r="B137" s="41" t="s">
        <v>44</v>
      </c>
      <c r="C137" s="42" t="s">
        <v>42</v>
      </c>
      <c r="D137" s="43" t="s">
        <v>439</v>
      </c>
      <c r="E137" s="42" t="s">
        <v>42</v>
      </c>
      <c r="F137" s="43" t="s">
        <v>440</v>
      </c>
      <c r="G137" s="44" t="s">
        <v>44</v>
      </c>
      <c r="H137" s="44" t="s">
        <v>44</v>
      </c>
      <c r="I137" s="42" t="s">
        <v>441</v>
      </c>
      <c r="J137" s="42" t="s">
        <v>42</v>
      </c>
      <c r="K137" s="42" t="s">
        <v>42</v>
      </c>
      <c r="L137" s="45" t="n">
        <f>AF137</f>
        <v>0</v>
      </c>
      <c r="M137" s="46" t="s">
        <v>46</v>
      </c>
      <c r="N137" s="58" t="n">
        <v>11111</v>
      </c>
      <c r="O137" s="47" t="n">
        <f>L137*N137*BJ137</f>
        <v>0</v>
      </c>
      <c r="P137" s="48" t="n">
        <f>BH137</f>
        <v>0</v>
      </c>
      <c r="Q137" s="45">
             </c>
      <c r="R137" s="49" t="n">
        <f>L137*Q137</f>
        <v>0</v>
      </c>
      <c r="S137" s="46" t="s">
        <f>IF(I137="粉剂", "千克", IF(I137="", "", "粒"))</f>
        <v>47</v>
      </c>
      <c r="T137" s="49">
             </c>
      <c r="U137" s="49">
             </c>
      <c r="V137" s="49">
             </c>
      <c r="W137" s="49">
             </c>
      <c r="X137" s="49">
             </c>
      <c r="Y137" s="49">
             </c>
      <c r="Z137" s="49">
             </c>
      <c r="AA137" s="49">
             </c>
      <c r="AB137" s="49">
             </c>
      <c r="AC137" s="49">
             </c>
      <c r="AD137" s="49">
             </c>
      <c r="AE137" s="49">
             </c>
      <c r="AF137" s="45" t="n">
        <f>T137+U137+V137+W137+X137+Y137+Z137+AA137+AB137+AC137+AD137+AE137</f>
        <v>0</v>
      </c>
      <c r="AG137" s="50">
             </c>
      <c r="AH137" s="51" t="n">
        <f>$Q137*T137</f>
        <v>0</v>
      </c>
      <c r="AI137" s="51" t="n">
        <f>$Q137*U137</f>
        <v>0</v>
      </c>
      <c r="AJ137" s="51" t="n">
        <f>$Q137*V137</f>
        <v>0</v>
      </c>
      <c r="AK137" s="51" t="n">
        <f>$Q137*W137</f>
        <v>0</v>
      </c>
      <c r="AL137" s="51" t="n">
        <f>$Q137*X137</f>
        <v>0</v>
      </c>
      <c r="AM137" s="51" t="n">
        <f>$Q137*Y137</f>
        <v>0</v>
      </c>
      <c r="AN137" s="51" t="n">
        <f>$Q137*Z137</f>
        <v>0</v>
      </c>
      <c r="AO137" s="52" t="n">
        <f>$Q137*AA137</f>
        <v>0</v>
      </c>
      <c r="AP137" s="52" t="n">
        <f>$Q137*AB137</f>
        <v>0</v>
      </c>
      <c r="AQ137" s="52" t="n">
        <f>$Q137*AC137</f>
        <v>0</v>
      </c>
      <c r="AR137" s="52" t="n">
        <f>$Q137*AD137</f>
        <v>0</v>
      </c>
      <c r="AS137" s="52" t="n">
        <f>$Q137*AE137</f>
        <v>0</v>
      </c>
      <c r="AT137" s="52" t="n">
        <f>SUM(AH137:AS137)</f>
        <v>0</v>
      </c>
      <c r="AU137" s="53">
             </c>
      <c r="AV137" s="54" t="n">
        <f>IF($M137="人民币", $N137*T137*$BJ137/1.13, $N137*T137*$BJ137)</f>
        <v>0</v>
      </c>
      <c r="AW137" s="54" t="n">
        <f>IF($M137="人民币", $N137*U137*$BJ137/1.13, $N137*U137*$BJ137)</f>
        <v>0</v>
      </c>
      <c r="AX137" s="54" t="n">
        <f>IF($M137="人民币", $N137*V137*$BJ137/1.13, $N137*V137*$BJ137)</f>
        <v>0</v>
      </c>
      <c r="AY137" s="54" t="n">
        <f>IF($M137="人民币", $N137*W137*$BJ137/1.13, $N137*W137*$BJ137)</f>
        <v>0</v>
      </c>
      <c r="AZ137" s="54" t="n">
        <f>IF($M137="人民币", $N137*X137*$BJ137/1.13, $N137*X137*$BJ137)</f>
        <v>0</v>
      </c>
      <c r="BA137" s="54" t="n">
        <f>IF($M137="人民币", $N137*Y137*$BJ137/1.13, $N137*Y137*$BJ137)</f>
        <v>0</v>
      </c>
      <c r="BB137" s="54" t="n">
        <f>IF($M137="人民币", $N137*Z137*$BJ137/1.13, $N137*Z137*$BJ137)</f>
        <v>0</v>
      </c>
      <c r="BC137" s="54" t="n">
        <f>IF($M137="人民币", $N137*AA137*$BJ137/1.13, $N137*AA137*$BJ137)</f>
        <v>0</v>
      </c>
      <c r="BD137" s="54" t="n">
        <f>IF($M137="人民币", $N137*AB137*$BJ137/1.13, $N137*AB137*$BJ137)</f>
        <v>0</v>
      </c>
      <c r="BE137" s="54" t="n">
        <f>IF($M137="人民币", $N137*AC137*$BJ137/1.13, $N137*AC137*$BJ137)</f>
        <v>0</v>
      </c>
      <c r="BF137" s="54" t="n">
        <f>IF($M137="人民币", $N137*AD137*$BJ137/1.13, $N137*AD137*$BJ137)</f>
        <v>0</v>
      </c>
      <c r="BG137" s="54" t="n">
        <f>IF($M137="人民币", $N137*AE137*$BJ137/1.13, $N137*AE137*$BJ137)</f>
        <v>0</v>
      </c>
      <c r="BH137" s="55" t="n">
        <f>SUM(AV137:BG137)</f>
        <v>0</v>
      </c>
      <c r="BI137" s="56">
             </c>
      <c r="BJ137" s="57" t="n">
        <v>131</v>
      </c>
      <c r="BK137" s="29" t="n">
        <f>IF(OR(D137="", F137="", J137="", M137=""), 1, 0)</f>
        <v>0</v>
      </c>
      <c r="BL137" s="7">
             </c>
      <c r="BR137" s="7">
             </c>
    </row>
    <row r="138" x14ac:dyDescent="0.25">
      <c r="A138" s="40" t="n">
        <f>ROW()-5</f>
        <v>133</v>
      </c>
      <c r="B138" s="41" t="s">
        <v>44</v>
      </c>
      <c r="C138" s="42" t="s">
        <v>42</v>
      </c>
      <c r="D138" s="43" t="s">
        <v>442</v>
      </c>
      <c r="E138" s="42" t="s">
        <v>42</v>
      </c>
      <c r="F138" s="43" t="s">
        <v>443</v>
      </c>
      <c r="G138" s="44" t="s">
        <v>44</v>
      </c>
      <c r="H138" s="44" t="s">
        <v>44</v>
      </c>
      <c r="I138" s="42" t="s">
        <v>444</v>
      </c>
      <c r="J138" s="42" t="s">
        <v>42</v>
      </c>
      <c r="K138" s="42" t="s">
        <v>42</v>
      </c>
      <c r="L138" s="45" t="n">
        <f>AF138</f>
        <v>0</v>
      </c>
      <c r="M138" s="46" t="s">
        <v>46</v>
      </c>
      <c r="N138" s="58" t="n">
        <v>11111</v>
      </c>
      <c r="O138" s="47" t="n">
        <f>L138*N138*BJ138</f>
        <v>0</v>
      </c>
      <c r="P138" s="48" t="n">
        <f>BH138</f>
        <v>0</v>
      </c>
      <c r="Q138" s="45">
             </c>
      <c r="R138" s="49" t="n">
        <f>L138*Q138</f>
        <v>0</v>
      </c>
      <c r="S138" s="46" t="s">
        <f>IF(I138="粉剂", "千克", IF(I138="", "", "粒"))</f>
        <v>47</v>
      </c>
      <c r="T138" s="49">
             </c>
      <c r="U138" s="49">
             </c>
      <c r="V138" s="49">
             </c>
      <c r="W138" s="49">
             </c>
      <c r="X138" s="49">
             </c>
      <c r="Y138" s="49">
             </c>
      <c r="Z138" s="49">
             </c>
      <c r="AA138" s="49">
             </c>
      <c r="AB138" s="49">
             </c>
      <c r="AC138" s="49">
             </c>
      <c r="AD138" s="49">
             </c>
      <c r="AE138" s="49">
             </c>
      <c r="AF138" s="45" t="n">
        <f>T138+U138+V138+W138+X138+Y138+Z138+AA138+AB138+AC138+AD138+AE138</f>
        <v>0</v>
      </c>
      <c r="AG138" s="50">
             </c>
      <c r="AH138" s="51" t="n">
        <f>$Q138*T138</f>
        <v>0</v>
      </c>
      <c r="AI138" s="51" t="n">
        <f>$Q138*U138</f>
        <v>0</v>
      </c>
      <c r="AJ138" s="51" t="n">
        <f>$Q138*V138</f>
        <v>0</v>
      </c>
      <c r="AK138" s="51" t="n">
        <f>$Q138*W138</f>
        <v>0</v>
      </c>
      <c r="AL138" s="51" t="n">
        <f>$Q138*X138</f>
        <v>0</v>
      </c>
      <c r="AM138" s="51" t="n">
        <f>$Q138*Y138</f>
        <v>0</v>
      </c>
      <c r="AN138" s="51" t="n">
        <f>$Q138*Z138</f>
        <v>0</v>
      </c>
      <c r="AO138" s="52" t="n">
        <f>$Q138*AA138</f>
        <v>0</v>
      </c>
      <c r="AP138" s="52" t="n">
        <f>$Q138*AB138</f>
        <v>0</v>
      </c>
      <c r="AQ138" s="52" t="n">
        <f>$Q138*AC138</f>
        <v>0</v>
      </c>
      <c r="AR138" s="52" t="n">
        <f>$Q138*AD138</f>
        <v>0</v>
      </c>
      <c r="AS138" s="52" t="n">
        <f>$Q138*AE138</f>
        <v>0</v>
      </c>
      <c r="AT138" s="52" t="n">
        <f>SUM(AH138:AS138)</f>
        <v>0</v>
      </c>
      <c r="AU138" s="53">
             </c>
      <c r="AV138" s="54" t="n">
        <f>IF($M138="人民币", $N138*T138*$BJ138/1.13, $N138*T138*$BJ138)</f>
        <v>0</v>
      </c>
      <c r="AW138" s="54" t="n">
        <f>IF($M138="人民币", $N138*U138*$BJ138/1.13, $N138*U138*$BJ138)</f>
        <v>0</v>
      </c>
      <c r="AX138" s="54" t="n">
        <f>IF($M138="人民币", $N138*V138*$BJ138/1.13, $N138*V138*$BJ138)</f>
        <v>0</v>
      </c>
      <c r="AY138" s="54" t="n">
        <f>IF($M138="人民币", $N138*W138*$BJ138/1.13, $N138*W138*$BJ138)</f>
        <v>0</v>
      </c>
      <c r="AZ138" s="54" t="n">
        <f>IF($M138="人民币", $N138*X138*$BJ138/1.13, $N138*X138*$BJ138)</f>
        <v>0</v>
      </c>
      <c r="BA138" s="54" t="n">
        <f>IF($M138="人民币", $N138*Y138*$BJ138/1.13, $N138*Y138*$BJ138)</f>
        <v>0</v>
      </c>
      <c r="BB138" s="54" t="n">
        <f>IF($M138="人民币", $N138*Z138*$BJ138/1.13, $N138*Z138*$BJ138)</f>
        <v>0</v>
      </c>
      <c r="BC138" s="54" t="n">
        <f>IF($M138="人民币", $N138*AA138*$BJ138/1.13, $N138*AA138*$BJ138)</f>
        <v>0</v>
      </c>
      <c r="BD138" s="54" t="n">
        <f>IF($M138="人民币", $N138*AB138*$BJ138/1.13, $N138*AB138*$BJ138)</f>
        <v>0</v>
      </c>
      <c r="BE138" s="54" t="n">
        <f>IF($M138="人民币", $N138*AC138*$BJ138/1.13, $N138*AC138*$BJ138)</f>
        <v>0</v>
      </c>
      <c r="BF138" s="54" t="n">
        <f>IF($M138="人民币", $N138*AD138*$BJ138/1.13, $N138*AD138*$BJ138)</f>
        <v>0</v>
      </c>
      <c r="BG138" s="54" t="n">
        <f>IF($M138="人民币", $N138*AE138*$BJ138/1.13, $N138*AE138*$BJ138)</f>
        <v>0</v>
      </c>
      <c r="BH138" s="55" t="n">
        <f>SUM(AV138:BG138)</f>
        <v>0</v>
      </c>
      <c r="BI138" s="56">
             </c>
      <c r="BJ138" s="57" t="n">
        <v>132</v>
      </c>
      <c r="BK138" s="29" t="n">
        <f>IF(OR(D138="", F138="", J138="", M138=""), 1, 0)</f>
        <v>0</v>
      </c>
      <c r="BL138" s="7">
             </c>
      <c r="BR138" s="7">
             </c>
    </row>
    <row r="139" x14ac:dyDescent="0.25">
      <c r="A139" s="40" t="n">
        <f>ROW()-5</f>
        <v>134</v>
      </c>
      <c r="B139" s="41" t="s">
        <v>44</v>
      </c>
      <c r="C139" s="42" t="s">
        <v>42</v>
      </c>
      <c r="D139" s="43" t="s">
        <v>445</v>
      </c>
      <c r="E139" s="42" t="s">
        <v>42</v>
      </c>
      <c r="F139" s="43" t="s">
        <v>446</v>
      </c>
      <c r="G139" s="44" t="s">
        <v>44</v>
      </c>
      <c r="H139" s="44" t="s">
        <v>44</v>
      </c>
      <c r="I139" s="42" t="s">
        <v>447</v>
      </c>
      <c r="J139" s="42" t="s">
        <v>42</v>
      </c>
      <c r="K139" s="42" t="s">
        <v>42</v>
      </c>
      <c r="L139" s="45" t="n">
        <f>AF139</f>
        <v>0</v>
      </c>
      <c r="M139" s="46" t="s">
        <v>46</v>
      </c>
      <c r="N139" s="58" t="n">
        <v>11111</v>
      </c>
      <c r="O139" s="47" t="n">
        <f>L139*N139*BJ139</f>
        <v>0</v>
      </c>
      <c r="P139" s="48" t="n">
        <f>BH139</f>
        <v>0</v>
      </c>
      <c r="Q139" s="45">
             </c>
      <c r="R139" s="49" t="n">
        <f>L139*Q139</f>
        <v>0</v>
      </c>
      <c r="S139" s="46" t="s">
        <f>IF(I139="粉剂", "千克", IF(I139="", "", "粒"))</f>
        <v>47</v>
      </c>
      <c r="T139" s="49">
             </c>
      <c r="U139" s="49">
             </c>
      <c r="V139" s="49">
             </c>
      <c r="W139" s="49">
             </c>
      <c r="X139" s="49">
             </c>
      <c r="Y139" s="49">
             </c>
      <c r="Z139" s="49">
             </c>
      <c r="AA139" s="49">
             </c>
      <c r="AB139" s="49">
             </c>
      <c r="AC139" s="49">
             </c>
      <c r="AD139" s="49">
             </c>
      <c r="AE139" s="49">
             </c>
      <c r="AF139" s="45" t="n">
        <f>T139+U139+V139+W139+X139+Y139+Z139+AA139+AB139+AC139+AD139+AE139</f>
        <v>0</v>
      </c>
      <c r="AG139" s="50">
             </c>
      <c r="AH139" s="51" t="n">
        <f>$Q139*T139</f>
        <v>0</v>
      </c>
      <c r="AI139" s="51" t="n">
        <f>$Q139*U139</f>
        <v>0</v>
      </c>
      <c r="AJ139" s="51" t="n">
        <f>$Q139*V139</f>
        <v>0</v>
      </c>
      <c r="AK139" s="51" t="n">
        <f>$Q139*W139</f>
        <v>0</v>
      </c>
      <c r="AL139" s="51" t="n">
        <f>$Q139*X139</f>
        <v>0</v>
      </c>
      <c r="AM139" s="51" t="n">
        <f>$Q139*Y139</f>
        <v>0</v>
      </c>
      <c r="AN139" s="51" t="n">
        <f>$Q139*Z139</f>
        <v>0</v>
      </c>
      <c r="AO139" s="52" t="n">
        <f>$Q139*AA139</f>
        <v>0</v>
      </c>
      <c r="AP139" s="52" t="n">
        <f>$Q139*AB139</f>
        <v>0</v>
      </c>
      <c r="AQ139" s="52" t="n">
        <f>$Q139*AC139</f>
        <v>0</v>
      </c>
      <c r="AR139" s="52" t="n">
        <f>$Q139*AD139</f>
        <v>0</v>
      </c>
      <c r="AS139" s="52" t="n">
        <f>$Q139*AE139</f>
        <v>0</v>
      </c>
      <c r="AT139" s="52" t="n">
        <f>SUM(AH139:AS139)</f>
        <v>0</v>
      </c>
      <c r="AU139" s="53">
             </c>
      <c r="AV139" s="54" t="n">
        <f>IF($M139="人民币", $N139*T139*$BJ139/1.13, $N139*T139*$BJ139)</f>
        <v>0</v>
      </c>
      <c r="AW139" s="54" t="n">
        <f>IF($M139="人民币", $N139*U139*$BJ139/1.13, $N139*U139*$BJ139)</f>
        <v>0</v>
      </c>
      <c r="AX139" s="54" t="n">
        <f>IF($M139="人民币", $N139*V139*$BJ139/1.13, $N139*V139*$BJ139)</f>
        <v>0</v>
      </c>
      <c r="AY139" s="54" t="n">
        <f>IF($M139="人民币", $N139*W139*$BJ139/1.13, $N139*W139*$BJ139)</f>
        <v>0</v>
      </c>
      <c r="AZ139" s="54" t="n">
        <f>IF($M139="人民币", $N139*X139*$BJ139/1.13, $N139*X139*$BJ139)</f>
        <v>0</v>
      </c>
      <c r="BA139" s="54" t="n">
        <f>IF($M139="人民币", $N139*Y139*$BJ139/1.13, $N139*Y139*$BJ139)</f>
        <v>0</v>
      </c>
      <c r="BB139" s="54" t="n">
        <f>IF($M139="人民币", $N139*Z139*$BJ139/1.13, $N139*Z139*$BJ139)</f>
        <v>0</v>
      </c>
      <c r="BC139" s="54" t="n">
        <f>IF($M139="人民币", $N139*AA139*$BJ139/1.13, $N139*AA139*$BJ139)</f>
        <v>0</v>
      </c>
      <c r="BD139" s="54" t="n">
        <f>IF($M139="人民币", $N139*AB139*$BJ139/1.13, $N139*AB139*$BJ139)</f>
        <v>0</v>
      </c>
      <c r="BE139" s="54" t="n">
        <f>IF($M139="人民币", $N139*AC139*$BJ139/1.13, $N139*AC139*$BJ139)</f>
        <v>0</v>
      </c>
      <c r="BF139" s="54" t="n">
        <f>IF($M139="人民币", $N139*AD139*$BJ139/1.13, $N139*AD139*$BJ139)</f>
        <v>0</v>
      </c>
      <c r="BG139" s="54" t="n">
        <f>IF($M139="人民币", $N139*AE139*$BJ139/1.13, $N139*AE139*$BJ139)</f>
        <v>0</v>
      </c>
      <c r="BH139" s="55" t="n">
        <f>SUM(AV139:BG139)</f>
        <v>0</v>
      </c>
      <c r="BI139" s="56">
             </c>
      <c r="BJ139" s="57" t="n">
        <v>133</v>
      </c>
      <c r="BK139" s="29" t="n">
        <f>IF(OR(D139="", F139="", J139="", M139=""), 1, 0)</f>
        <v>0</v>
      </c>
      <c r="BL139" s="7">
             </c>
      <c r="BR139" s="7">
             </c>
    </row>
    <row r="140" x14ac:dyDescent="0.25">
      <c r="A140" s="40" t="n">
        <f>ROW()-5</f>
        <v>135</v>
      </c>
      <c r="B140" s="41" t="s">
        <v>44</v>
      </c>
      <c r="C140" s="42" t="s">
        <v>42</v>
      </c>
      <c r="D140" s="43" t="s">
        <v>448</v>
      </c>
      <c r="E140" s="42" t="s">
        <v>42</v>
      </c>
      <c r="F140" s="43" t="s">
        <v>449</v>
      </c>
      <c r="G140" s="44" t="s">
        <v>44</v>
      </c>
      <c r="H140" s="44" t="s">
        <v>44</v>
      </c>
      <c r="I140" s="42" t="s">
        <v>450</v>
      </c>
      <c r="J140" s="42" t="s">
        <v>42</v>
      </c>
      <c r="K140" s="42" t="s">
        <v>42</v>
      </c>
      <c r="L140" s="45" t="n">
        <f>AF140</f>
        <v>0</v>
      </c>
      <c r="M140" s="46" t="s">
        <v>46</v>
      </c>
      <c r="N140" s="58" t="n">
        <v>11111</v>
      </c>
      <c r="O140" s="47" t="n">
        <f>L140*N140*BJ140</f>
        <v>0</v>
      </c>
      <c r="P140" s="48" t="n">
        <f>BH140</f>
        <v>0</v>
      </c>
      <c r="Q140" s="45">
             </c>
      <c r="R140" s="49" t="n">
        <f>L140*Q140</f>
        <v>0</v>
      </c>
      <c r="S140" s="46" t="s">
        <f>IF(I140="粉剂", "千克", IF(I140="", "", "粒"))</f>
        <v>47</v>
      </c>
      <c r="T140" s="49">
             </c>
      <c r="U140" s="49">
             </c>
      <c r="V140" s="49">
             </c>
      <c r="W140" s="49">
             </c>
      <c r="X140" s="49">
             </c>
      <c r="Y140" s="49">
             </c>
      <c r="Z140" s="49">
             </c>
      <c r="AA140" s="49">
             </c>
      <c r="AB140" s="49">
             </c>
      <c r="AC140" s="49">
             </c>
      <c r="AD140" s="49">
             </c>
      <c r="AE140" s="49">
             </c>
      <c r="AF140" s="45" t="n">
        <f>T140+U140+V140+W140+X140+Y140+Z140+AA140+AB140+AC140+AD140+AE140</f>
        <v>0</v>
      </c>
      <c r="AG140" s="50">
             </c>
      <c r="AH140" s="51" t="n">
        <f>$Q140*T140</f>
        <v>0</v>
      </c>
      <c r="AI140" s="51" t="n">
        <f>$Q140*U140</f>
        <v>0</v>
      </c>
      <c r="AJ140" s="51" t="n">
        <f>$Q140*V140</f>
        <v>0</v>
      </c>
      <c r="AK140" s="51" t="n">
        <f>$Q140*W140</f>
        <v>0</v>
      </c>
      <c r="AL140" s="51" t="n">
        <f>$Q140*X140</f>
        <v>0</v>
      </c>
      <c r="AM140" s="51" t="n">
        <f>$Q140*Y140</f>
        <v>0</v>
      </c>
      <c r="AN140" s="51" t="n">
        <f>$Q140*Z140</f>
        <v>0</v>
      </c>
      <c r="AO140" s="52" t="n">
        <f>$Q140*AA140</f>
        <v>0</v>
      </c>
      <c r="AP140" s="52" t="n">
        <f>$Q140*AB140</f>
        <v>0</v>
      </c>
      <c r="AQ140" s="52" t="n">
        <f>$Q140*AC140</f>
        <v>0</v>
      </c>
      <c r="AR140" s="52" t="n">
        <f>$Q140*AD140</f>
        <v>0</v>
      </c>
      <c r="AS140" s="52" t="n">
        <f>$Q140*AE140</f>
        <v>0</v>
      </c>
      <c r="AT140" s="52" t="n">
        <f>SUM(AH140:AS140)</f>
        <v>0</v>
      </c>
      <c r="AU140" s="53">
             </c>
      <c r="AV140" s="54" t="n">
        <f>IF($M140="人民币", $N140*T140*$BJ140/1.13, $N140*T140*$BJ140)</f>
        <v>0</v>
      </c>
      <c r="AW140" s="54" t="n">
        <f>IF($M140="人民币", $N140*U140*$BJ140/1.13, $N140*U140*$BJ140)</f>
        <v>0</v>
      </c>
      <c r="AX140" s="54" t="n">
        <f>IF($M140="人民币", $N140*V140*$BJ140/1.13, $N140*V140*$BJ140)</f>
        <v>0</v>
      </c>
      <c r="AY140" s="54" t="n">
        <f>IF($M140="人民币", $N140*W140*$BJ140/1.13, $N140*W140*$BJ140)</f>
        <v>0</v>
      </c>
      <c r="AZ140" s="54" t="n">
        <f>IF($M140="人民币", $N140*X140*$BJ140/1.13, $N140*X140*$BJ140)</f>
        <v>0</v>
      </c>
      <c r="BA140" s="54" t="n">
        <f>IF($M140="人民币", $N140*Y140*$BJ140/1.13, $N140*Y140*$BJ140)</f>
        <v>0</v>
      </c>
      <c r="BB140" s="54" t="n">
        <f>IF($M140="人民币", $N140*Z140*$BJ140/1.13, $N140*Z140*$BJ140)</f>
        <v>0</v>
      </c>
      <c r="BC140" s="54" t="n">
        <f>IF($M140="人民币", $N140*AA140*$BJ140/1.13, $N140*AA140*$BJ140)</f>
        <v>0</v>
      </c>
      <c r="BD140" s="54" t="n">
        <f>IF($M140="人民币", $N140*AB140*$BJ140/1.13, $N140*AB140*$BJ140)</f>
        <v>0</v>
      </c>
      <c r="BE140" s="54" t="n">
        <f>IF($M140="人民币", $N140*AC140*$BJ140/1.13, $N140*AC140*$BJ140)</f>
        <v>0</v>
      </c>
      <c r="BF140" s="54" t="n">
        <f>IF($M140="人民币", $N140*AD140*$BJ140/1.13, $N140*AD140*$BJ140)</f>
        <v>0</v>
      </c>
      <c r="BG140" s="54" t="n">
        <f>IF($M140="人民币", $N140*AE140*$BJ140/1.13, $N140*AE140*$BJ140)</f>
        <v>0</v>
      </c>
      <c r="BH140" s="55" t="n">
        <f>SUM(AV140:BG140)</f>
        <v>0</v>
      </c>
      <c r="BI140" s="56">
             </c>
      <c r="BJ140" s="57" t="n">
        <v>134</v>
      </c>
      <c r="BK140" s="29" t="n">
        <f>IF(OR(D140="", F140="", J140="", M140=""), 1, 0)</f>
        <v>0</v>
      </c>
      <c r="BL140" s="7">
             </c>
      <c r="BR140" s="7">
             </c>
    </row>
    <row r="141" x14ac:dyDescent="0.25">
      <c r="A141" s="40" t="n">
        <f>ROW()-5</f>
        <v>136</v>
      </c>
      <c r="B141" s="41" t="s">
        <v>44</v>
      </c>
      <c r="C141" s="42" t="s">
        <v>42</v>
      </c>
      <c r="D141" s="43" t="s">
        <v>451</v>
      </c>
      <c r="E141" s="42" t="s">
        <v>42</v>
      </c>
      <c r="F141" s="43" t="s">
        <v>452</v>
      </c>
      <c r="G141" s="44" t="s">
        <v>44</v>
      </c>
      <c r="H141" s="44" t="s">
        <v>44</v>
      </c>
      <c r="I141" s="42" t="s">
        <v>453</v>
      </c>
      <c r="J141" s="42" t="s">
        <v>42</v>
      </c>
      <c r="K141" s="42" t="s">
        <v>42</v>
      </c>
      <c r="L141" s="45" t="n">
        <f>AF141</f>
        <v>0</v>
      </c>
      <c r="M141" s="46" t="s">
        <v>46</v>
      </c>
      <c r="N141" s="58" t="n">
        <v>11111</v>
      </c>
      <c r="O141" s="47" t="n">
        <f>L141*N141*BJ141</f>
        <v>0</v>
      </c>
      <c r="P141" s="48" t="n">
        <f>BH141</f>
        <v>0</v>
      </c>
      <c r="Q141" s="45">
             </c>
      <c r="R141" s="49" t="n">
        <f>L141*Q141</f>
        <v>0</v>
      </c>
      <c r="S141" s="46" t="s">
        <f>IF(I141="粉剂", "千克", IF(I141="", "", "粒"))</f>
        <v>47</v>
      </c>
      <c r="T141" s="49">
             </c>
      <c r="U141" s="49">
             </c>
      <c r="V141" s="49">
             </c>
      <c r="W141" s="49">
             </c>
      <c r="X141" s="49">
             </c>
      <c r="Y141" s="49">
             </c>
      <c r="Z141" s="49">
             </c>
      <c r="AA141" s="49">
             </c>
      <c r="AB141" s="49">
             </c>
      <c r="AC141" s="49">
             </c>
      <c r="AD141" s="49">
             </c>
      <c r="AE141" s="49">
             </c>
      <c r="AF141" s="45" t="n">
        <f>T141+U141+V141+W141+X141+Y141+Z141+AA141+AB141+AC141+AD141+AE141</f>
        <v>0</v>
      </c>
      <c r="AG141" s="50">
             </c>
      <c r="AH141" s="51" t="n">
        <f>$Q141*T141</f>
        <v>0</v>
      </c>
      <c r="AI141" s="51" t="n">
        <f>$Q141*U141</f>
        <v>0</v>
      </c>
      <c r="AJ141" s="51" t="n">
        <f>$Q141*V141</f>
        <v>0</v>
      </c>
      <c r="AK141" s="51" t="n">
        <f>$Q141*W141</f>
        <v>0</v>
      </c>
      <c r="AL141" s="51" t="n">
        <f>$Q141*X141</f>
        <v>0</v>
      </c>
      <c r="AM141" s="51" t="n">
        <f>$Q141*Y141</f>
        <v>0</v>
      </c>
      <c r="AN141" s="51" t="n">
        <f>$Q141*Z141</f>
        <v>0</v>
      </c>
      <c r="AO141" s="52" t="n">
        <f>$Q141*AA141</f>
        <v>0</v>
      </c>
      <c r="AP141" s="52" t="n">
        <f>$Q141*AB141</f>
        <v>0</v>
      </c>
      <c r="AQ141" s="52" t="n">
        <f>$Q141*AC141</f>
        <v>0</v>
      </c>
      <c r="AR141" s="52" t="n">
        <f>$Q141*AD141</f>
        <v>0</v>
      </c>
      <c r="AS141" s="52" t="n">
        <f>$Q141*AE141</f>
        <v>0</v>
      </c>
      <c r="AT141" s="52" t="n">
        <f>SUM(AH141:AS141)</f>
        <v>0</v>
      </c>
      <c r="AU141" s="53">
             </c>
      <c r="AV141" s="54" t="n">
        <f>IF($M141="人民币", $N141*T141*$BJ141/1.13, $N141*T141*$BJ141)</f>
        <v>0</v>
      </c>
      <c r="AW141" s="54" t="n">
        <f>IF($M141="人民币", $N141*U141*$BJ141/1.13, $N141*U141*$BJ141)</f>
        <v>0</v>
      </c>
      <c r="AX141" s="54" t="n">
        <f>IF($M141="人民币", $N141*V141*$BJ141/1.13, $N141*V141*$BJ141)</f>
        <v>0</v>
      </c>
      <c r="AY141" s="54" t="n">
        <f>IF($M141="人民币", $N141*W141*$BJ141/1.13, $N141*W141*$BJ141)</f>
        <v>0</v>
      </c>
      <c r="AZ141" s="54" t="n">
        <f>IF($M141="人民币", $N141*X141*$BJ141/1.13, $N141*X141*$BJ141)</f>
        <v>0</v>
      </c>
      <c r="BA141" s="54" t="n">
        <f>IF($M141="人民币", $N141*Y141*$BJ141/1.13, $N141*Y141*$BJ141)</f>
        <v>0</v>
      </c>
      <c r="BB141" s="54" t="n">
        <f>IF($M141="人民币", $N141*Z141*$BJ141/1.13, $N141*Z141*$BJ141)</f>
        <v>0</v>
      </c>
      <c r="BC141" s="54" t="n">
        <f>IF($M141="人民币", $N141*AA141*$BJ141/1.13, $N141*AA141*$BJ141)</f>
        <v>0</v>
      </c>
      <c r="BD141" s="54" t="n">
        <f>IF($M141="人民币", $N141*AB141*$BJ141/1.13, $N141*AB141*$BJ141)</f>
        <v>0</v>
      </c>
      <c r="BE141" s="54" t="n">
        <f>IF($M141="人民币", $N141*AC141*$BJ141/1.13, $N141*AC141*$BJ141)</f>
        <v>0</v>
      </c>
      <c r="BF141" s="54" t="n">
        <f>IF($M141="人民币", $N141*AD141*$BJ141/1.13, $N141*AD141*$BJ141)</f>
        <v>0</v>
      </c>
      <c r="BG141" s="54" t="n">
        <f>IF($M141="人民币", $N141*AE141*$BJ141/1.13, $N141*AE141*$BJ141)</f>
        <v>0</v>
      </c>
      <c r="BH141" s="55" t="n">
        <f>SUM(AV141:BG141)</f>
        <v>0</v>
      </c>
      <c r="BI141" s="56">
             </c>
      <c r="BJ141" s="57" t="n">
        <v>135</v>
      </c>
      <c r="BK141" s="29" t="n">
        <f>IF(OR(D141="", F141="", J141="", M141=""), 1, 0)</f>
        <v>0</v>
      </c>
      <c r="BL141" s="7">
             </c>
      <c r="BR141" s="7">
             </c>
    </row>
    <row r="142" x14ac:dyDescent="0.25">
      <c r="A142" s="40" t="n">
        <f>ROW()-5</f>
        <v>137</v>
      </c>
      <c r="B142" s="41" t="s">
        <v>44</v>
      </c>
      <c r="C142" s="42" t="s">
        <v>42</v>
      </c>
      <c r="D142" s="43" t="s">
        <v>454</v>
      </c>
      <c r="E142" s="42" t="s">
        <v>42</v>
      </c>
      <c r="F142" s="43" t="s">
        <v>455</v>
      </c>
      <c r="G142" s="44" t="s">
        <v>44</v>
      </c>
      <c r="H142" s="44" t="s">
        <v>44</v>
      </c>
      <c r="I142" s="42" t="s">
        <v>456</v>
      </c>
      <c r="J142" s="42" t="s">
        <v>42</v>
      </c>
      <c r="K142" s="42" t="s">
        <v>42</v>
      </c>
      <c r="L142" s="45" t="n">
        <f>AF142</f>
        <v>0</v>
      </c>
      <c r="M142" s="46" t="s">
        <v>46</v>
      </c>
      <c r="N142" s="58" t="n">
        <v>11111</v>
      </c>
      <c r="O142" s="47" t="n">
        <f>L142*N142*BJ142</f>
        <v>0</v>
      </c>
      <c r="P142" s="48" t="n">
        <f>BH142</f>
        <v>0</v>
      </c>
      <c r="Q142" s="45">
             </c>
      <c r="R142" s="49" t="n">
        <f>L142*Q142</f>
        <v>0</v>
      </c>
      <c r="S142" s="46" t="s">
        <f>IF(I142="粉剂", "千克", IF(I142="", "", "粒"))</f>
        <v>47</v>
      </c>
      <c r="T142" s="49">
             </c>
      <c r="U142" s="49">
             </c>
      <c r="V142" s="49">
             </c>
      <c r="W142" s="49">
             </c>
      <c r="X142" s="49">
             </c>
      <c r="Y142" s="49">
             </c>
      <c r="Z142" s="49">
             </c>
      <c r="AA142" s="49">
             </c>
      <c r="AB142" s="49">
             </c>
      <c r="AC142" s="49">
             </c>
      <c r="AD142" s="49">
             </c>
      <c r="AE142" s="49">
             </c>
      <c r="AF142" s="45" t="n">
        <f>T142+U142+V142+W142+X142+Y142+Z142+AA142+AB142+AC142+AD142+AE142</f>
        <v>0</v>
      </c>
      <c r="AG142" s="50">
             </c>
      <c r="AH142" s="51" t="n">
        <f>$Q142*T142</f>
        <v>0</v>
      </c>
      <c r="AI142" s="51" t="n">
        <f>$Q142*U142</f>
        <v>0</v>
      </c>
      <c r="AJ142" s="51" t="n">
        <f>$Q142*V142</f>
        <v>0</v>
      </c>
      <c r="AK142" s="51" t="n">
        <f>$Q142*W142</f>
        <v>0</v>
      </c>
      <c r="AL142" s="51" t="n">
        <f>$Q142*X142</f>
        <v>0</v>
      </c>
      <c r="AM142" s="51" t="n">
        <f>$Q142*Y142</f>
        <v>0</v>
      </c>
      <c r="AN142" s="51" t="n">
        <f>$Q142*Z142</f>
        <v>0</v>
      </c>
      <c r="AO142" s="52" t="n">
        <f>$Q142*AA142</f>
        <v>0</v>
      </c>
      <c r="AP142" s="52" t="n">
        <f>$Q142*AB142</f>
        <v>0</v>
      </c>
      <c r="AQ142" s="52" t="n">
        <f>$Q142*AC142</f>
        <v>0</v>
      </c>
      <c r="AR142" s="52" t="n">
        <f>$Q142*AD142</f>
        <v>0</v>
      </c>
      <c r="AS142" s="52" t="n">
        <f>$Q142*AE142</f>
        <v>0</v>
      </c>
      <c r="AT142" s="52" t="n">
        <f>SUM(AH142:AS142)</f>
        <v>0</v>
      </c>
      <c r="AU142" s="53">
             </c>
      <c r="AV142" s="54" t="n">
        <f>IF($M142="人民币", $N142*T142*$BJ142/1.13, $N142*T142*$BJ142)</f>
        <v>0</v>
      </c>
      <c r="AW142" s="54" t="n">
        <f>IF($M142="人民币", $N142*U142*$BJ142/1.13, $N142*U142*$BJ142)</f>
        <v>0</v>
      </c>
      <c r="AX142" s="54" t="n">
        <f>IF($M142="人民币", $N142*V142*$BJ142/1.13, $N142*V142*$BJ142)</f>
        <v>0</v>
      </c>
      <c r="AY142" s="54" t="n">
        <f>IF($M142="人民币", $N142*W142*$BJ142/1.13, $N142*W142*$BJ142)</f>
        <v>0</v>
      </c>
      <c r="AZ142" s="54" t="n">
        <f>IF($M142="人民币", $N142*X142*$BJ142/1.13, $N142*X142*$BJ142)</f>
        <v>0</v>
      </c>
      <c r="BA142" s="54" t="n">
        <f>IF($M142="人民币", $N142*Y142*$BJ142/1.13, $N142*Y142*$BJ142)</f>
        <v>0</v>
      </c>
      <c r="BB142" s="54" t="n">
        <f>IF($M142="人民币", $N142*Z142*$BJ142/1.13, $N142*Z142*$BJ142)</f>
        <v>0</v>
      </c>
      <c r="BC142" s="54" t="n">
        <f>IF($M142="人民币", $N142*AA142*$BJ142/1.13, $N142*AA142*$BJ142)</f>
        <v>0</v>
      </c>
      <c r="BD142" s="54" t="n">
        <f>IF($M142="人民币", $N142*AB142*$BJ142/1.13, $N142*AB142*$BJ142)</f>
        <v>0</v>
      </c>
      <c r="BE142" s="54" t="n">
        <f>IF($M142="人民币", $N142*AC142*$BJ142/1.13, $N142*AC142*$BJ142)</f>
        <v>0</v>
      </c>
      <c r="BF142" s="54" t="n">
        <f>IF($M142="人民币", $N142*AD142*$BJ142/1.13, $N142*AD142*$BJ142)</f>
        <v>0</v>
      </c>
      <c r="BG142" s="54" t="n">
        <f>IF($M142="人民币", $N142*AE142*$BJ142/1.13, $N142*AE142*$BJ142)</f>
        <v>0</v>
      </c>
      <c r="BH142" s="55" t="n">
        <f>SUM(AV142:BG142)</f>
        <v>0</v>
      </c>
      <c r="BI142" s="56">
             </c>
      <c r="BJ142" s="57" t="n">
        <v>136</v>
      </c>
      <c r="BK142" s="29" t="n">
        <f>IF(OR(D142="", F142="", J142="", M142=""), 1, 0)</f>
        <v>0</v>
      </c>
      <c r="BL142" s="7">
             </c>
      <c r="BR142" s="7">
             </c>
    </row>
    <row r="143" x14ac:dyDescent="0.25">
      <c r="A143" s="40" t="n">
        <f>ROW()-5</f>
        <v>138</v>
      </c>
      <c r="B143" s="41" t="s">
        <v>44</v>
      </c>
      <c r="C143" s="42" t="s">
        <v>42</v>
      </c>
      <c r="D143" s="43" t="s">
        <v>457</v>
      </c>
      <c r="E143" s="42" t="s">
        <v>42</v>
      </c>
      <c r="F143" s="43" t="s">
        <v>458</v>
      </c>
      <c r="G143" s="44" t="s">
        <v>44</v>
      </c>
      <c r="H143" s="44" t="s">
        <v>44</v>
      </c>
      <c r="I143" s="42" t="s">
        <v>459</v>
      </c>
      <c r="J143" s="42" t="s">
        <v>42</v>
      </c>
      <c r="K143" s="42" t="s">
        <v>42</v>
      </c>
      <c r="L143" s="45" t="n">
        <f>AF143</f>
        <v>0</v>
      </c>
      <c r="M143" s="46" t="s">
        <v>46</v>
      </c>
      <c r="N143" s="58" t="n">
        <v>11111</v>
      </c>
      <c r="O143" s="47" t="n">
        <f>L143*N143*BJ143</f>
        <v>0</v>
      </c>
      <c r="P143" s="48" t="n">
        <f>BH143</f>
        <v>0</v>
      </c>
      <c r="Q143" s="45">
             </c>
      <c r="R143" s="49" t="n">
        <f>L143*Q143</f>
        <v>0</v>
      </c>
      <c r="S143" s="46" t="s">
        <f>IF(I143="粉剂", "千克", IF(I143="", "", "粒"))</f>
        <v>47</v>
      </c>
      <c r="T143" s="49">
             </c>
      <c r="U143" s="49">
             </c>
      <c r="V143" s="49">
             </c>
      <c r="W143" s="49">
             </c>
      <c r="X143" s="49">
             </c>
      <c r="Y143" s="49">
             </c>
      <c r="Z143" s="49">
             </c>
      <c r="AA143" s="49">
             </c>
      <c r="AB143" s="49">
             </c>
      <c r="AC143" s="49">
             </c>
      <c r="AD143" s="49">
             </c>
      <c r="AE143" s="49">
             </c>
      <c r="AF143" s="45" t="n">
        <f>T143+U143+V143+W143+X143+Y143+Z143+AA143+AB143+AC143+AD143+AE143</f>
        <v>0</v>
      </c>
      <c r="AG143" s="50">
             </c>
      <c r="AH143" s="51" t="n">
        <f>$Q143*T143</f>
        <v>0</v>
      </c>
      <c r="AI143" s="51" t="n">
        <f>$Q143*U143</f>
        <v>0</v>
      </c>
      <c r="AJ143" s="51" t="n">
        <f>$Q143*V143</f>
        <v>0</v>
      </c>
      <c r="AK143" s="51" t="n">
        <f>$Q143*W143</f>
        <v>0</v>
      </c>
      <c r="AL143" s="51" t="n">
        <f>$Q143*X143</f>
        <v>0</v>
      </c>
      <c r="AM143" s="51" t="n">
        <f>$Q143*Y143</f>
        <v>0</v>
      </c>
      <c r="AN143" s="51" t="n">
        <f>$Q143*Z143</f>
        <v>0</v>
      </c>
      <c r="AO143" s="52" t="n">
        <f>$Q143*AA143</f>
        <v>0</v>
      </c>
      <c r="AP143" s="52" t="n">
        <f>$Q143*AB143</f>
        <v>0</v>
      </c>
      <c r="AQ143" s="52" t="n">
        <f>$Q143*AC143</f>
        <v>0</v>
      </c>
      <c r="AR143" s="52" t="n">
        <f>$Q143*AD143</f>
        <v>0</v>
      </c>
      <c r="AS143" s="52" t="n">
        <f>$Q143*AE143</f>
        <v>0</v>
      </c>
      <c r="AT143" s="52" t="n">
        <f>SUM(AH143:AS143)</f>
        <v>0</v>
      </c>
      <c r="AU143" s="53">
             </c>
      <c r="AV143" s="54" t="n">
        <f>IF($M143="人民币", $N143*T143*$BJ143/1.13, $N143*T143*$BJ143)</f>
        <v>0</v>
      </c>
      <c r="AW143" s="54" t="n">
        <f>IF($M143="人民币", $N143*U143*$BJ143/1.13, $N143*U143*$BJ143)</f>
        <v>0</v>
      </c>
      <c r="AX143" s="54" t="n">
        <f>IF($M143="人民币", $N143*V143*$BJ143/1.13, $N143*V143*$BJ143)</f>
        <v>0</v>
      </c>
      <c r="AY143" s="54" t="n">
        <f>IF($M143="人民币", $N143*W143*$BJ143/1.13, $N143*W143*$BJ143)</f>
        <v>0</v>
      </c>
      <c r="AZ143" s="54" t="n">
        <f>IF($M143="人民币", $N143*X143*$BJ143/1.13, $N143*X143*$BJ143)</f>
        <v>0</v>
      </c>
      <c r="BA143" s="54" t="n">
        <f>IF($M143="人民币", $N143*Y143*$BJ143/1.13, $N143*Y143*$BJ143)</f>
        <v>0</v>
      </c>
      <c r="BB143" s="54" t="n">
        <f>IF($M143="人民币", $N143*Z143*$BJ143/1.13, $N143*Z143*$BJ143)</f>
        <v>0</v>
      </c>
      <c r="BC143" s="54" t="n">
        <f>IF($M143="人民币", $N143*AA143*$BJ143/1.13, $N143*AA143*$BJ143)</f>
        <v>0</v>
      </c>
      <c r="BD143" s="54" t="n">
        <f>IF($M143="人民币", $N143*AB143*$BJ143/1.13, $N143*AB143*$BJ143)</f>
        <v>0</v>
      </c>
      <c r="BE143" s="54" t="n">
        <f>IF($M143="人民币", $N143*AC143*$BJ143/1.13, $N143*AC143*$BJ143)</f>
        <v>0</v>
      </c>
      <c r="BF143" s="54" t="n">
        <f>IF($M143="人民币", $N143*AD143*$BJ143/1.13, $N143*AD143*$BJ143)</f>
        <v>0</v>
      </c>
      <c r="BG143" s="54" t="n">
        <f>IF($M143="人民币", $N143*AE143*$BJ143/1.13, $N143*AE143*$BJ143)</f>
        <v>0</v>
      </c>
      <c r="BH143" s="55" t="n">
        <f>SUM(AV143:BG143)</f>
        <v>0</v>
      </c>
      <c r="BI143" s="56">
             </c>
      <c r="BJ143" s="57" t="n">
        <v>137</v>
      </c>
      <c r="BK143" s="29" t="n">
        <f>IF(OR(D143="", F143="", J143="", M143=""), 1, 0)</f>
        <v>0</v>
      </c>
      <c r="BL143" s="7">
             </c>
      <c r="BR143" s="7">
             </c>
    </row>
    <row r="144" x14ac:dyDescent="0.25">
      <c r="A144" s="40" t="n">
        <f>ROW()-5</f>
        <v>139</v>
      </c>
      <c r="B144" s="41" t="s">
        <v>44</v>
      </c>
      <c r="C144" s="42" t="s">
        <v>42</v>
      </c>
      <c r="D144" s="43" t="s">
        <v>460</v>
      </c>
      <c r="E144" s="42" t="s">
        <v>42</v>
      </c>
      <c r="F144" s="43" t="s">
        <v>461</v>
      </c>
      <c r="G144" s="44" t="s">
        <v>44</v>
      </c>
      <c r="H144" s="44" t="s">
        <v>44</v>
      </c>
      <c r="I144" s="42" t="s">
        <v>462</v>
      </c>
      <c r="J144" s="42" t="s">
        <v>42</v>
      </c>
      <c r="K144" s="42" t="s">
        <v>42</v>
      </c>
      <c r="L144" s="45" t="n">
        <f>AF144</f>
        <v>0</v>
      </c>
      <c r="M144" s="46" t="s">
        <v>46</v>
      </c>
      <c r="N144" s="58" t="n">
        <v>11111</v>
      </c>
      <c r="O144" s="47" t="n">
        <f>L144*N144*BJ144</f>
        <v>0</v>
      </c>
      <c r="P144" s="48" t="n">
        <f>BH144</f>
        <v>0</v>
      </c>
      <c r="Q144" s="45">
             </c>
      <c r="R144" s="49" t="n">
        <f>L144*Q144</f>
        <v>0</v>
      </c>
      <c r="S144" s="46" t="s">
        <f>IF(I144="粉剂", "千克", IF(I144="", "", "粒"))</f>
        <v>47</v>
      </c>
      <c r="T144" s="49">
             </c>
      <c r="U144" s="49">
             </c>
      <c r="V144" s="49">
             </c>
      <c r="W144" s="49">
             </c>
      <c r="X144" s="49">
             </c>
      <c r="Y144" s="49">
             </c>
      <c r="Z144" s="49">
             </c>
      <c r="AA144" s="49">
             </c>
      <c r="AB144" s="49">
             </c>
      <c r="AC144" s="49">
             </c>
      <c r="AD144" s="49">
             </c>
      <c r="AE144" s="49">
             </c>
      <c r="AF144" s="45" t="n">
        <f>T144+U144+V144+W144+X144+Y144+Z144+AA144+AB144+AC144+AD144+AE144</f>
        <v>0</v>
      </c>
      <c r="AG144" s="50">
             </c>
      <c r="AH144" s="51" t="n">
        <f>$Q144*T144</f>
        <v>0</v>
      </c>
      <c r="AI144" s="51" t="n">
        <f>$Q144*U144</f>
        <v>0</v>
      </c>
      <c r="AJ144" s="51" t="n">
        <f>$Q144*V144</f>
        <v>0</v>
      </c>
      <c r="AK144" s="51" t="n">
        <f>$Q144*W144</f>
        <v>0</v>
      </c>
      <c r="AL144" s="51" t="n">
        <f>$Q144*X144</f>
        <v>0</v>
      </c>
      <c r="AM144" s="51" t="n">
        <f>$Q144*Y144</f>
        <v>0</v>
      </c>
      <c r="AN144" s="51" t="n">
        <f>$Q144*Z144</f>
        <v>0</v>
      </c>
      <c r="AO144" s="52" t="n">
        <f>$Q144*AA144</f>
        <v>0</v>
      </c>
      <c r="AP144" s="52" t="n">
        <f>$Q144*AB144</f>
        <v>0</v>
      </c>
      <c r="AQ144" s="52" t="n">
        <f>$Q144*AC144</f>
        <v>0</v>
      </c>
      <c r="AR144" s="52" t="n">
        <f>$Q144*AD144</f>
        <v>0</v>
      </c>
      <c r="AS144" s="52" t="n">
        <f>$Q144*AE144</f>
        <v>0</v>
      </c>
      <c r="AT144" s="52" t="n">
        <f>SUM(AH144:AS144)</f>
        <v>0</v>
      </c>
      <c r="AU144" s="53">
             </c>
      <c r="AV144" s="54" t="n">
        <f>IF($M144="人民币", $N144*T144*$BJ144/1.13, $N144*T144*$BJ144)</f>
        <v>0</v>
      </c>
      <c r="AW144" s="54" t="n">
        <f>IF($M144="人民币", $N144*U144*$BJ144/1.13, $N144*U144*$BJ144)</f>
        <v>0</v>
      </c>
      <c r="AX144" s="54" t="n">
        <f>IF($M144="人民币", $N144*V144*$BJ144/1.13, $N144*V144*$BJ144)</f>
        <v>0</v>
      </c>
      <c r="AY144" s="54" t="n">
        <f>IF($M144="人民币", $N144*W144*$BJ144/1.13, $N144*W144*$BJ144)</f>
        <v>0</v>
      </c>
      <c r="AZ144" s="54" t="n">
        <f>IF($M144="人民币", $N144*X144*$BJ144/1.13, $N144*X144*$BJ144)</f>
        <v>0</v>
      </c>
      <c r="BA144" s="54" t="n">
        <f>IF($M144="人民币", $N144*Y144*$BJ144/1.13, $N144*Y144*$BJ144)</f>
        <v>0</v>
      </c>
      <c r="BB144" s="54" t="n">
        <f>IF($M144="人民币", $N144*Z144*$BJ144/1.13, $N144*Z144*$BJ144)</f>
        <v>0</v>
      </c>
      <c r="BC144" s="54" t="n">
        <f>IF($M144="人民币", $N144*AA144*$BJ144/1.13, $N144*AA144*$BJ144)</f>
        <v>0</v>
      </c>
      <c r="BD144" s="54" t="n">
        <f>IF($M144="人民币", $N144*AB144*$BJ144/1.13, $N144*AB144*$BJ144)</f>
        <v>0</v>
      </c>
      <c r="BE144" s="54" t="n">
        <f>IF($M144="人民币", $N144*AC144*$BJ144/1.13, $N144*AC144*$BJ144)</f>
        <v>0</v>
      </c>
      <c r="BF144" s="54" t="n">
        <f>IF($M144="人民币", $N144*AD144*$BJ144/1.13, $N144*AD144*$BJ144)</f>
        <v>0</v>
      </c>
      <c r="BG144" s="54" t="n">
        <f>IF($M144="人民币", $N144*AE144*$BJ144/1.13, $N144*AE144*$BJ144)</f>
        <v>0</v>
      </c>
      <c r="BH144" s="55" t="n">
        <f>SUM(AV144:BG144)</f>
        <v>0</v>
      </c>
      <c r="BI144" s="56">
             </c>
      <c r="BJ144" s="57" t="n">
        <v>138</v>
      </c>
      <c r="BK144" s="29" t="n">
        <f>IF(OR(D144="", F144="", J144="", M144=""), 1, 0)</f>
        <v>0</v>
      </c>
      <c r="BL144" s="7">
             </c>
      <c r="BR144" s="7">
             </c>
    </row>
    <row r="145" x14ac:dyDescent="0.25">
      <c r="A145" s="40" t="n">
        <f>ROW()-5</f>
        <v>140</v>
      </c>
      <c r="B145" s="41" t="s">
        <v>44</v>
      </c>
      <c r="C145" s="42" t="s">
        <v>42</v>
      </c>
      <c r="D145" s="43" t="s">
        <v>463</v>
      </c>
      <c r="E145" s="42" t="s">
        <v>42</v>
      </c>
      <c r="F145" s="43" t="s">
        <v>464</v>
      </c>
      <c r="G145" s="44" t="s">
        <v>44</v>
      </c>
      <c r="H145" s="44" t="s">
        <v>44</v>
      </c>
      <c r="I145" s="42" t="s">
        <v>465</v>
      </c>
      <c r="J145" s="42" t="s">
        <v>42</v>
      </c>
      <c r="K145" s="42" t="s">
        <v>42</v>
      </c>
      <c r="L145" s="45" t="n">
        <f>AF145</f>
        <v>0</v>
      </c>
      <c r="M145" s="46" t="s">
        <v>46</v>
      </c>
      <c r="N145" s="58" t="n">
        <v>11111</v>
      </c>
      <c r="O145" s="47" t="n">
        <f>L145*N145*BJ145</f>
        <v>0</v>
      </c>
      <c r="P145" s="48" t="n">
        <f>BH145</f>
        <v>0</v>
      </c>
      <c r="Q145" s="45">
             </c>
      <c r="R145" s="49" t="n">
        <f>L145*Q145</f>
        <v>0</v>
      </c>
      <c r="S145" s="46" t="s">
        <f>IF(I145="粉剂", "千克", IF(I145="", "", "粒"))</f>
        <v>47</v>
      </c>
      <c r="T145" s="49">
             </c>
      <c r="U145" s="49">
             </c>
      <c r="V145" s="49">
             </c>
      <c r="W145" s="49">
             </c>
      <c r="X145" s="49">
             </c>
      <c r="Y145" s="49">
             </c>
      <c r="Z145" s="49">
             </c>
      <c r="AA145" s="49">
             </c>
      <c r="AB145" s="49">
             </c>
      <c r="AC145" s="49">
             </c>
      <c r="AD145" s="49">
             </c>
      <c r="AE145" s="49">
             </c>
      <c r="AF145" s="45" t="n">
        <f>T145+U145+V145+W145+X145+Y145+Z145+AA145+AB145+AC145+AD145+AE145</f>
        <v>0</v>
      </c>
      <c r="AG145" s="50">
             </c>
      <c r="AH145" s="51" t="n">
        <f>$Q145*T145</f>
        <v>0</v>
      </c>
      <c r="AI145" s="51" t="n">
        <f>$Q145*U145</f>
        <v>0</v>
      </c>
      <c r="AJ145" s="51" t="n">
        <f>$Q145*V145</f>
        <v>0</v>
      </c>
      <c r="AK145" s="51" t="n">
        <f>$Q145*W145</f>
        <v>0</v>
      </c>
      <c r="AL145" s="51" t="n">
        <f>$Q145*X145</f>
        <v>0</v>
      </c>
      <c r="AM145" s="51" t="n">
        <f>$Q145*Y145</f>
        <v>0</v>
      </c>
      <c r="AN145" s="51" t="n">
        <f>$Q145*Z145</f>
        <v>0</v>
      </c>
      <c r="AO145" s="52" t="n">
        <f>$Q145*AA145</f>
        <v>0</v>
      </c>
      <c r="AP145" s="52" t="n">
        <f>$Q145*AB145</f>
        <v>0</v>
      </c>
      <c r="AQ145" s="52" t="n">
        <f>$Q145*AC145</f>
        <v>0</v>
      </c>
      <c r="AR145" s="52" t="n">
        <f>$Q145*AD145</f>
        <v>0</v>
      </c>
      <c r="AS145" s="52" t="n">
        <f>$Q145*AE145</f>
        <v>0</v>
      </c>
      <c r="AT145" s="52" t="n">
        <f>SUM(AH145:AS145)</f>
        <v>0</v>
      </c>
      <c r="AU145" s="53">
             </c>
      <c r="AV145" s="54" t="n">
        <f>IF($M145="人民币", $N145*T145*$BJ145/1.13, $N145*T145*$BJ145)</f>
        <v>0</v>
      </c>
      <c r="AW145" s="54" t="n">
        <f>IF($M145="人民币", $N145*U145*$BJ145/1.13, $N145*U145*$BJ145)</f>
        <v>0</v>
      </c>
      <c r="AX145" s="54" t="n">
        <f>IF($M145="人民币", $N145*V145*$BJ145/1.13, $N145*V145*$BJ145)</f>
        <v>0</v>
      </c>
      <c r="AY145" s="54" t="n">
        <f>IF($M145="人民币", $N145*W145*$BJ145/1.13, $N145*W145*$BJ145)</f>
        <v>0</v>
      </c>
      <c r="AZ145" s="54" t="n">
        <f>IF($M145="人民币", $N145*X145*$BJ145/1.13, $N145*X145*$BJ145)</f>
        <v>0</v>
      </c>
      <c r="BA145" s="54" t="n">
        <f>IF($M145="人民币", $N145*Y145*$BJ145/1.13, $N145*Y145*$BJ145)</f>
        <v>0</v>
      </c>
      <c r="BB145" s="54" t="n">
        <f>IF($M145="人民币", $N145*Z145*$BJ145/1.13, $N145*Z145*$BJ145)</f>
        <v>0</v>
      </c>
      <c r="BC145" s="54" t="n">
        <f>IF($M145="人民币", $N145*AA145*$BJ145/1.13, $N145*AA145*$BJ145)</f>
        <v>0</v>
      </c>
      <c r="BD145" s="54" t="n">
        <f>IF($M145="人民币", $N145*AB145*$BJ145/1.13, $N145*AB145*$BJ145)</f>
        <v>0</v>
      </c>
      <c r="BE145" s="54" t="n">
        <f>IF($M145="人民币", $N145*AC145*$BJ145/1.13, $N145*AC145*$BJ145)</f>
        <v>0</v>
      </c>
      <c r="BF145" s="54" t="n">
        <f>IF($M145="人民币", $N145*AD145*$BJ145/1.13, $N145*AD145*$BJ145)</f>
        <v>0</v>
      </c>
      <c r="BG145" s="54" t="n">
        <f>IF($M145="人民币", $N145*AE145*$BJ145/1.13, $N145*AE145*$BJ145)</f>
        <v>0</v>
      </c>
      <c r="BH145" s="55" t="n">
        <f>SUM(AV145:BG145)</f>
        <v>0</v>
      </c>
      <c r="BI145" s="56">
             </c>
      <c r="BJ145" s="57" t="n">
        <v>139</v>
      </c>
      <c r="BK145" s="29" t="n">
        <f>IF(OR(D145="", F145="", J145="", M145=""), 1, 0)</f>
        <v>0</v>
      </c>
      <c r="BL145" s="7">
             </c>
      <c r="BR145" s="7">
             </c>
    </row>
    <row r="146" x14ac:dyDescent="0.25">
      <c r="A146" s="40" t="n">
        <f>ROW()-5</f>
        <v>141</v>
      </c>
      <c r="B146" s="41" t="s">
        <v>44</v>
      </c>
      <c r="C146" s="42" t="s">
        <v>42</v>
      </c>
      <c r="D146" s="43" t="s">
        <v>466</v>
      </c>
      <c r="E146" s="42" t="s">
        <v>42</v>
      </c>
      <c r="F146" s="43" t="s">
        <v>467</v>
      </c>
      <c r="G146" s="44" t="s">
        <v>44</v>
      </c>
      <c r="H146" s="44" t="s">
        <v>44</v>
      </c>
      <c r="I146" s="42" t="s">
        <v>468</v>
      </c>
      <c r="J146" s="42" t="s">
        <v>42</v>
      </c>
      <c r="K146" s="42" t="s">
        <v>42</v>
      </c>
      <c r="L146" s="45" t="n">
        <f>AF146</f>
        <v>0</v>
      </c>
      <c r="M146" s="46" t="s">
        <v>46</v>
      </c>
      <c r="N146" s="58" t="n">
        <v>11111</v>
      </c>
      <c r="O146" s="47" t="n">
        <f>L146*N146*BJ146</f>
        <v>0</v>
      </c>
      <c r="P146" s="48" t="n">
        <f>BH146</f>
        <v>0</v>
      </c>
      <c r="Q146" s="45">
             </c>
      <c r="R146" s="49" t="n">
        <f>L146*Q146</f>
        <v>0</v>
      </c>
      <c r="S146" s="46" t="s">
        <f>IF(I146="粉剂", "千克", IF(I146="", "", "粒"))</f>
        <v>47</v>
      </c>
      <c r="T146" s="49">
             </c>
      <c r="U146" s="49">
             </c>
      <c r="V146" s="49">
             </c>
      <c r="W146" s="49">
             </c>
      <c r="X146" s="49">
             </c>
      <c r="Y146" s="49">
             </c>
      <c r="Z146" s="49">
             </c>
      <c r="AA146" s="49">
             </c>
      <c r="AB146" s="49">
             </c>
      <c r="AC146" s="49">
             </c>
      <c r="AD146" s="49">
             </c>
      <c r="AE146" s="49">
             </c>
      <c r="AF146" s="45" t="n">
        <f>T146+U146+V146+W146+X146+Y146+Z146+AA146+AB146+AC146+AD146+AE146</f>
        <v>0</v>
      </c>
      <c r="AG146" s="50">
             </c>
      <c r="AH146" s="51" t="n">
        <f>$Q146*T146</f>
        <v>0</v>
      </c>
      <c r="AI146" s="51" t="n">
        <f>$Q146*U146</f>
        <v>0</v>
      </c>
      <c r="AJ146" s="51" t="n">
        <f>$Q146*V146</f>
        <v>0</v>
      </c>
      <c r="AK146" s="51" t="n">
        <f>$Q146*W146</f>
        <v>0</v>
      </c>
      <c r="AL146" s="51" t="n">
        <f>$Q146*X146</f>
        <v>0</v>
      </c>
      <c r="AM146" s="51" t="n">
        <f>$Q146*Y146</f>
        <v>0</v>
      </c>
      <c r="AN146" s="51" t="n">
        <f>$Q146*Z146</f>
        <v>0</v>
      </c>
      <c r="AO146" s="52" t="n">
        <f>$Q146*AA146</f>
        <v>0</v>
      </c>
      <c r="AP146" s="52" t="n">
        <f>$Q146*AB146</f>
        <v>0</v>
      </c>
      <c r="AQ146" s="52" t="n">
        <f>$Q146*AC146</f>
        <v>0</v>
      </c>
      <c r="AR146" s="52" t="n">
        <f>$Q146*AD146</f>
        <v>0</v>
      </c>
      <c r="AS146" s="52" t="n">
        <f>$Q146*AE146</f>
        <v>0</v>
      </c>
      <c r="AT146" s="52" t="n">
        <f>SUM(AH146:AS146)</f>
        <v>0</v>
      </c>
      <c r="AU146" s="53">
             </c>
      <c r="AV146" s="54" t="n">
        <f>IF($M146="人民币", $N146*T146*$BJ146/1.13, $N146*T146*$BJ146)</f>
        <v>0</v>
      </c>
      <c r="AW146" s="54" t="n">
        <f>IF($M146="人民币", $N146*U146*$BJ146/1.13, $N146*U146*$BJ146)</f>
        <v>0</v>
      </c>
      <c r="AX146" s="54" t="n">
        <f>IF($M146="人民币", $N146*V146*$BJ146/1.13, $N146*V146*$BJ146)</f>
        <v>0</v>
      </c>
      <c r="AY146" s="54" t="n">
        <f>IF($M146="人民币", $N146*W146*$BJ146/1.13, $N146*W146*$BJ146)</f>
        <v>0</v>
      </c>
      <c r="AZ146" s="54" t="n">
        <f>IF($M146="人民币", $N146*X146*$BJ146/1.13, $N146*X146*$BJ146)</f>
        <v>0</v>
      </c>
      <c r="BA146" s="54" t="n">
        <f>IF($M146="人民币", $N146*Y146*$BJ146/1.13, $N146*Y146*$BJ146)</f>
        <v>0</v>
      </c>
      <c r="BB146" s="54" t="n">
        <f>IF($M146="人民币", $N146*Z146*$BJ146/1.13, $N146*Z146*$BJ146)</f>
        <v>0</v>
      </c>
      <c r="BC146" s="54" t="n">
        <f>IF($M146="人民币", $N146*AA146*$BJ146/1.13, $N146*AA146*$BJ146)</f>
        <v>0</v>
      </c>
      <c r="BD146" s="54" t="n">
        <f>IF($M146="人民币", $N146*AB146*$BJ146/1.13, $N146*AB146*$BJ146)</f>
        <v>0</v>
      </c>
      <c r="BE146" s="54" t="n">
        <f>IF($M146="人民币", $N146*AC146*$BJ146/1.13, $N146*AC146*$BJ146)</f>
        <v>0</v>
      </c>
      <c r="BF146" s="54" t="n">
        <f>IF($M146="人民币", $N146*AD146*$BJ146/1.13, $N146*AD146*$BJ146)</f>
        <v>0</v>
      </c>
      <c r="BG146" s="54" t="n">
        <f>IF($M146="人民币", $N146*AE146*$BJ146/1.13, $N146*AE146*$BJ146)</f>
        <v>0</v>
      </c>
      <c r="BH146" s="55" t="n">
        <f>SUM(AV146:BG146)</f>
        <v>0</v>
      </c>
      <c r="BI146" s="56">
             </c>
      <c r="BJ146" s="57" t="n">
        <v>140</v>
      </c>
      <c r="BK146" s="29" t="n">
        <f>IF(OR(D146="", F146="", J146="", M146=""), 1, 0)</f>
        <v>0</v>
      </c>
      <c r="BL146" s="7">
             </c>
      <c r="BR146" s="7">
             </c>
    </row>
    <row r="147" x14ac:dyDescent="0.25">
      <c r="A147" s="40" t="n">
        <f>ROW()-5</f>
        <v>142</v>
      </c>
      <c r="B147" s="41" t="s">
        <v>44</v>
      </c>
      <c r="C147" s="42" t="s">
        <v>42</v>
      </c>
      <c r="D147" s="43" t="s">
        <v>469</v>
      </c>
      <c r="E147" s="42" t="s">
        <v>42</v>
      </c>
      <c r="F147" s="43" t="s">
        <v>470</v>
      </c>
      <c r="G147" s="44" t="s">
        <v>44</v>
      </c>
      <c r="H147" s="44" t="s">
        <v>44</v>
      </c>
      <c r="I147" s="42" t="s">
        <v>471</v>
      </c>
      <c r="J147" s="42" t="s">
        <v>42</v>
      </c>
      <c r="K147" s="42" t="s">
        <v>42</v>
      </c>
      <c r="L147" s="45" t="n">
        <f>AF147</f>
        <v>0</v>
      </c>
      <c r="M147" s="46" t="s">
        <v>46</v>
      </c>
      <c r="N147" s="58" t="n">
        <v>11111</v>
      </c>
      <c r="O147" s="47" t="n">
        <f>L147*N147*BJ147</f>
        <v>0</v>
      </c>
      <c r="P147" s="48" t="n">
        <f>BH147</f>
        <v>0</v>
      </c>
      <c r="Q147" s="45">
             </c>
      <c r="R147" s="49" t="n">
        <f>L147*Q147</f>
        <v>0</v>
      </c>
      <c r="S147" s="46" t="s">
        <f>IF(I147="粉剂", "千克", IF(I147="", "", "粒"))</f>
        <v>47</v>
      </c>
      <c r="T147" s="49">
             </c>
      <c r="U147" s="49">
             </c>
      <c r="V147" s="49">
             </c>
      <c r="W147" s="49">
             </c>
      <c r="X147" s="49">
             </c>
      <c r="Y147" s="49">
             </c>
      <c r="Z147" s="49">
             </c>
      <c r="AA147" s="49">
             </c>
      <c r="AB147" s="49">
             </c>
      <c r="AC147" s="49">
             </c>
      <c r="AD147" s="49">
             </c>
      <c r="AE147" s="49">
             </c>
      <c r="AF147" s="45" t="n">
        <f>T147+U147+V147+W147+X147+Y147+Z147+AA147+AB147+AC147+AD147+AE147</f>
        <v>0</v>
      </c>
      <c r="AG147" s="50">
             </c>
      <c r="AH147" s="51" t="n">
        <f>$Q147*T147</f>
        <v>0</v>
      </c>
      <c r="AI147" s="51" t="n">
        <f>$Q147*U147</f>
        <v>0</v>
      </c>
      <c r="AJ147" s="51" t="n">
        <f>$Q147*V147</f>
        <v>0</v>
      </c>
      <c r="AK147" s="51" t="n">
        <f>$Q147*W147</f>
        <v>0</v>
      </c>
      <c r="AL147" s="51" t="n">
        <f>$Q147*X147</f>
        <v>0</v>
      </c>
      <c r="AM147" s="51" t="n">
        <f>$Q147*Y147</f>
        <v>0</v>
      </c>
      <c r="AN147" s="51" t="n">
        <f>$Q147*Z147</f>
        <v>0</v>
      </c>
      <c r="AO147" s="52" t="n">
        <f>$Q147*AA147</f>
        <v>0</v>
      </c>
      <c r="AP147" s="52" t="n">
        <f>$Q147*AB147</f>
        <v>0</v>
      </c>
      <c r="AQ147" s="52" t="n">
        <f>$Q147*AC147</f>
        <v>0</v>
      </c>
      <c r="AR147" s="52" t="n">
        <f>$Q147*AD147</f>
        <v>0</v>
      </c>
      <c r="AS147" s="52" t="n">
        <f>$Q147*AE147</f>
        <v>0</v>
      </c>
      <c r="AT147" s="52" t="n">
        <f>SUM(AH147:AS147)</f>
        <v>0</v>
      </c>
      <c r="AU147" s="53">
             </c>
      <c r="AV147" s="54" t="n">
        <f>IF($M147="人民币", $N147*T147*$BJ147/1.13, $N147*T147*$BJ147)</f>
        <v>0</v>
      </c>
      <c r="AW147" s="54" t="n">
        <f>IF($M147="人民币", $N147*U147*$BJ147/1.13, $N147*U147*$BJ147)</f>
        <v>0</v>
      </c>
      <c r="AX147" s="54" t="n">
        <f>IF($M147="人民币", $N147*V147*$BJ147/1.13, $N147*V147*$BJ147)</f>
        <v>0</v>
      </c>
      <c r="AY147" s="54" t="n">
        <f>IF($M147="人民币", $N147*W147*$BJ147/1.13, $N147*W147*$BJ147)</f>
        <v>0</v>
      </c>
      <c r="AZ147" s="54" t="n">
        <f>IF($M147="人民币", $N147*X147*$BJ147/1.13, $N147*X147*$BJ147)</f>
        <v>0</v>
      </c>
      <c r="BA147" s="54" t="n">
        <f>IF($M147="人民币", $N147*Y147*$BJ147/1.13, $N147*Y147*$BJ147)</f>
        <v>0</v>
      </c>
      <c r="BB147" s="54" t="n">
        <f>IF($M147="人民币", $N147*Z147*$BJ147/1.13, $N147*Z147*$BJ147)</f>
        <v>0</v>
      </c>
      <c r="BC147" s="54" t="n">
        <f>IF($M147="人民币", $N147*AA147*$BJ147/1.13, $N147*AA147*$BJ147)</f>
        <v>0</v>
      </c>
      <c r="BD147" s="54" t="n">
        <f>IF($M147="人民币", $N147*AB147*$BJ147/1.13, $N147*AB147*$BJ147)</f>
        <v>0</v>
      </c>
      <c r="BE147" s="54" t="n">
        <f>IF($M147="人民币", $N147*AC147*$BJ147/1.13, $N147*AC147*$BJ147)</f>
        <v>0</v>
      </c>
      <c r="BF147" s="54" t="n">
        <f>IF($M147="人民币", $N147*AD147*$BJ147/1.13, $N147*AD147*$BJ147)</f>
        <v>0</v>
      </c>
      <c r="BG147" s="54" t="n">
        <f>IF($M147="人民币", $N147*AE147*$BJ147/1.13, $N147*AE147*$BJ147)</f>
        <v>0</v>
      </c>
      <c r="BH147" s="55" t="n">
        <f>SUM(AV147:BG147)</f>
        <v>0</v>
      </c>
      <c r="BI147" s="56">
             </c>
      <c r="BJ147" s="57" t="n">
        <v>141</v>
      </c>
      <c r="BK147" s="29" t="n">
        <f>IF(OR(D147="", F147="", J147="", M147=""), 1, 0)</f>
        <v>0</v>
      </c>
      <c r="BL147" s="7">
             </c>
      <c r="BR147" s="7">
             </c>
    </row>
    <row r="148" x14ac:dyDescent="0.25">
      <c r="A148" s="40" t="n">
        <f>ROW()-5</f>
        <v>143</v>
      </c>
      <c r="B148" s="41" t="s">
        <v>44</v>
      </c>
      <c r="C148" s="42" t="s">
        <v>42</v>
      </c>
      <c r="D148" s="43" t="s">
        <v>472</v>
      </c>
      <c r="E148" s="42" t="s">
        <v>42</v>
      </c>
      <c r="F148" s="43" t="s">
        <v>473</v>
      </c>
      <c r="G148" s="44" t="s">
        <v>44</v>
      </c>
      <c r="H148" s="44" t="s">
        <v>44</v>
      </c>
      <c r="I148" s="42" t="s">
        <v>474</v>
      </c>
      <c r="J148" s="42" t="s">
        <v>42</v>
      </c>
      <c r="K148" s="42" t="s">
        <v>42</v>
      </c>
      <c r="L148" s="45" t="n">
        <f>AF148</f>
        <v>0</v>
      </c>
      <c r="M148" s="46" t="s">
        <v>46</v>
      </c>
      <c r="N148" s="58" t="n">
        <v>11111</v>
      </c>
      <c r="O148" s="47" t="n">
        <f>L148*N148*BJ148</f>
        <v>0</v>
      </c>
      <c r="P148" s="48" t="n">
        <f>BH148</f>
        <v>0</v>
      </c>
      <c r="Q148" s="45">
             </c>
      <c r="R148" s="49" t="n">
        <f>L148*Q148</f>
        <v>0</v>
      </c>
      <c r="S148" s="46" t="s">
        <f>IF(I148="粉剂", "千克", IF(I148="", "", "粒"))</f>
        <v>47</v>
      </c>
      <c r="T148" s="49">
             </c>
      <c r="U148" s="49">
             </c>
      <c r="V148" s="49">
             </c>
      <c r="W148" s="49">
             </c>
      <c r="X148" s="49">
             </c>
      <c r="Y148" s="49">
             </c>
      <c r="Z148" s="49">
             </c>
      <c r="AA148" s="49">
             </c>
      <c r="AB148" s="49">
             </c>
      <c r="AC148" s="49">
             </c>
      <c r="AD148" s="49">
             </c>
      <c r="AE148" s="49">
             </c>
      <c r="AF148" s="45" t="n">
        <f>T148+U148+V148+W148+X148+Y148+Z148+AA148+AB148+AC148+AD148+AE148</f>
        <v>0</v>
      </c>
      <c r="AG148" s="50">
             </c>
      <c r="AH148" s="51" t="n">
        <f>$Q148*T148</f>
        <v>0</v>
      </c>
      <c r="AI148" s="51" t="n">
        <f>$Q148*U148</f>
        <v>0</v>
      </c>
      <c r="AJ148" s="51" t="n">
        <f>$Q148*V148</f>
        <v>0</v>
      </c>
      <c r="AK148" s="51" t="n">
        <f>$Q148*W148</f>
        <v>0</v>
      </c>
      <c r="AL148" s="51" t="n">
        <f>$Q148*X148</f>
        <v>0</v>
      </c>
      <c r="AM148" s="51" t="n">
        <f>$Q148*Y148</f>
        <v>0</v>
      </c>
      <c r="AN148" s="51" t="n">
        <f>$Q148*Z148</f>
        <v>0</v>
      </c>
      <c r="AO148" s="52" t="n">
        <f>$Q148*AA148</f>
        <v>0</v>
      </c>
      <c r="AP148" s="52" t="n">
        <f>$Q148*AB148</f>
        <v>0</v>
      </c>
      <c r="AQ148" s="52" t="n">
        <f>$Q148*AC148</f>
        <v>0</v>
      </c>
      <c r="AR148" s="52" t="n">
        <f>$Q148*AD148</f>
        <v>0</v>
      </c>
      <c r="AS148" s="52" t="n">
        <f>$Q148*AE148</f>
        <v>0</v>
      </c>
      <c r="AT148" s="52" t="n">
        <f>SUM(AH148:AS148)</f>
        <v>0</v>
      </c>
      <c r="AU148" s="53">
             </c>
      <c r="AV148" s="54" t="n">
        <f>IF($M148="人民币", $N148*T148*$BJ148/1.13, $N148*T148*$BJ148)</f>
        <v>0</v>
      </c>
      <c r="AW148" s="54" t="n">
        <f>IF($M148="人民币", $N148*U148*$BJ148/1.13, $N148*U148*$BJ148)</f>
        <v>0</v>
      </c>
      <c r="AX148" s="54" t="n">
        <f>IF($M148="人民币", $N148*V148*$BJ148/1.13, $N148*V148*$BJ148)</f>
        <v>0</v>
      </c>
      <c r="AY148" s="54" t="n">
        <f>IF($M148="人民币", $N148*W148*$BJ148/1.13, $N148*W148*$BJ148)</f>
        <v>0</v>
      </c>
      <c r="AZ148" s="54" t="n">
        <f>IF($M148="人民币", $N148*X148*$BJ148/1.13, $N148*X148*$BJ148)</f>
        <v>0</v>
      </c>
      <c r="BA148" s="54" t="n">
        <f>IF($M148="人民币", $N148*Y148*$BJ148/1.13, $N148*Y148*$BJ148)</f>
        <v>0</v>
      </c>
      <c r="BB148" s="54" t="n">
        <f>IF($M148="人民币", $N148*Z148*$BJ148/1.13, $N148*Z148*$BJ148)</f>
        <v>0</v>
      </c>
      <c r="BC148" s="54" t="n">
        <f>IF($M148="人民币", $N148*AA148*$BJ148/1.13, $N148*AA148*$BJ148)</f>
        <v>0</v>
      </c>
      <c r="BD148" s="54" t="n">
        <f>IF($M148="人民币", $N148*AB148*$BJ148/1.13, $N148*AB148*$BJ148)</f>
        <v>0</v>
      </c>
      <c r="BE148" s="54" t="n">
        <f>IF($M148="人民币", $N148*AC148*$BJ148/1.13, $N148*AC148*$BJ148)</f>
        <v>0</v>
      </c>
      <c r="BF148" s="54" t="n">
        <f>IF($M148="人民币", $N148*AD148*$BJ148/1.13, $N148*AD148*$BJ148)</f>
        <v>0</v>
      </c>
      <c r="BG148" s="54" t="n">
        <f>IF($M148="人民币", $N148*AE148*$BJ148/1.13, $N148*AE148*$BJ148)</f>
        <v>0</v>
      </c>
      <c r="BH148" s="55" t="n">
        <f>SUM(AV148:BG148)</f>
        <v>0</v>
      </c>
      <c r="BI148" s="56">
             </c>
      <c r="BJ148" s="57" t="n">
        <v>142</v>
      </c>
      <c r="BK148" s="29" t="n">
        <f>IF(OR(D148="", F148="", J148="", M148=""), 1, 0)</f>
        <v>0</v>
      </c>
      <c r="BL148" s="7">
             </c>
      <c r="BR148" s="7">
             </c>
    </row>
    <row r="149" x14ac:dyDescent="0.25">
      <c r="A149" s="40" t="n">
        <f>ROW()-5</f>
        <v>144</v>
      </c>
      <c r="B149" s="41" t="s">
        <v>44</v>
      </c>
      <c r="C149" s="42" t="s">
        <v>42</v>
      </c>
      <c r="D149" s="43" t="s">
        <v>475</v>
      </c>
      <c r="E149" s="42" t="s">
        <v>42</v>
      </c>
      <c r="F149" s="43" t="s">
        <v>476</v>
      </c>
      <c r="G149" s="44" t="s">
        <v>44</v>
      </c>
      <c r="H149" s="44" t="s">
        <v>44</v>
      </c>
      <c r="I149" s="42" t="s">
        <v>477</v>
      </c>
      <c r="J149" s="42" t="s">
        <v>42</v>
      </c>
      <c r="K149" s="42" t="s">
        <v>42</v>
      </c>
      <c r="L149" s="45" t="n">
        <f>AF149</f>
        <v>0</v>
      </c>
      <c r="M149" s="46" t="s">
        <v>46</v>
      </c>
      <c r="N149" s="58" t="n">
        <v>11111</v>
      </c>
      <c r="O149" s="47" t="n">
        <f>L149*N149*BJ149</f>
        <v>0</v>
      </c>
      <c r="P149" s="48" t="n">
        <f>BH149</f>
        <v>0</v>
      </c>
      <c r="Q149" s="45">
             </c>
      <c r="R149" s="49" t="n">
        <f>L149*Q149</f>
        <v>0</v>
      </c>
      <c r="S149" s="46" t="s">
        <f>IF(I149="粉剂", "千克", IF(I149="", "", "粒"))</f>
        <v>47</v>
      </c>
      <c r="T149" s="49">
             </c>
      <c r="U149" s="49">
             </c>
      <c r="V149" s="49">
             </c>
      <c r="W149" s="49">
             </c>
      <c r="X149" s="49">
             </c>
      <c r="Y149" s="49">
             </c>
      <c r="Z149" s="49">
             </c>
      <c r="AA149" s="49">
             </c>
      <c r="AB149" s="49">
             </c>
      <c r="AC149" s="49">
             </c>
      <c r="AD149" s="49">
             </c>
      <c r="AE149" s="49">
             </c>
      <c r="AF149" s="45" t="n">
        <f>T149+U149+V149+W149+X149+Y149+Z149+AA149+AB149+AC149+AD149+AE149</f>
        <v>0</v>
      </c>
      <c r="AG149" s="50">
             </c>
      <c r="AH149" s="51" t="n">
        <f>$Q149*T149</f>
        <v>0</v>
      </c>
      <c r="AI149" s="51" t="n">
        <f>$Q149*U149</f>
        <v>0</v>
      </c>
      <c r="AJ149" s="51" t="n">
        <f>$Q149*V149</f>
        <v>0</v>
      </c>
      <c r="AK149" s="51" t="n">
        <f>$Q149*W149</f>
        <v>0</v>
      </c>
      <c r="AL149" s="51" t="n">
        <f>$Q149*X149</f>
        <v>0</v>
      </c>
      <c r="AM149" s="51" t="n">
        <f>$Q149*Y149</f>
        <v>0</v>
      </c>
      <c r="AN149" s="51" t="n">
        <f>$Q149*Z149</f>
        <v>0</v>
      </c>
      <c r="AO149" s="52" t="n">
        <f>$Q149*AA149</f>
        <v>0</v>
      </c>
      <c r="AP149" s="52" t="n">
        <f>$Q149*AB149</f>
        <v>0</v>
      </c>
      <c r="AQ149" s="52" t="n">
        <f>$Q149*AC149</f>
        <v>0</v>
      </c>
      <c r="AR149" s="52" t="n">
        <f>$Q149*AD149</f>
        <v>0</v>
      </c>
      <c r="AS149" s="52" t="n">
        <f>$Q149*AE149</f>
        <v>0</v>
      </c>
      <c r="AT149" s="52" t="n">
        <f>SUM(AH149:AS149)</f>
        <v>0</v>
      </c>
      <c r="AU149" s="53">
             </c>
      <c r="AV149" s="54" t="n">
        <f>IF($M149="人民币", $N149*T149*$BJ149/1.13, $N149*T149*$BJ149)</f>
        <v>0</v>
      </c>
      <c r="AW149" s="54" t="n">
        <f>IF($M149="人民币", $N149*U149*$BJ149/1.13, $N149*U149*$BJ149)</f>
        <v>0</v>
      </c>
      <c r="AX149" s="54" t="n">
        <f>IF($M149="人民币", $N149*V149*$BJ149/1.13, $N149*V149*$BJ149)</f>
        <v>0</v>
      </c>
      <c r="AY149" s="54" t="n">
        <f>IF($M149="人民币", $N149*W149*$BJ149/1.13, $N149*W149*$BJ149)</f>
        <v>0</v>
      </c>
      <c r="AZ149" s="54" t="n">
        <f>IF($M149="人民币", $N149*X149*$BJ149/1.13, $N149*X149*$BJ149)</f>
        <v>0</v>
      </c>
      <c r="BA149" s="54" t="n">
        <f>IF($M149="人民币", $N149*Y149*$BJ149/1.13, $N149*Y149*$BJ149)</f>
        <v>0</v>
      </c>
      <c r="BB149" s="54" t="n">
        <f>IF($M149="人民币", $N149*Z149*$BJ149/1.13, $N149*Z149*$BJ149)</f>
        <v>0</v>
      </c>
      <c r="BC149" s="54" t="n">
        <f>IF($M149="人民币", $N149*AA149*$BJ149/1.13, $N149*AA149*$BJ149)</f>
        <v>0</v>
      </c>
      <c r="BD149" s="54" t="n">
        <f>IF($M149="人民币", $N149*AB149*$BJ149/1.13, $N149*AB149*$BJ149)</f>
        <v>0</v>
      </c>
      <c r="BE149" s="54" t="n">
        <f>IF($M149="人民币", $N149*AC149*$BJ149/1.13, $N149*AC149*$BJ149)</f>
        <v>0</v>
      </c>
      <c r="BF149" s="54" t="n">
        <f>IF($M149="人民币", $N149*AD149*$BJ149/1.13, $N149*AD149*$BJ149)</f>
        <v>0</v>
      </c>
      <c r="BG149" s="54" t="n">
        <f>IF($M149="人民币", $N149*AE149*$BJ149/1.13, $N149*AE149*$BJ149)</f>
        <v>0</v>
      </c>
      <c r="BH149" s="55" t="n">
        <f>SUM(AV149:BG149)</f>
        <v>0</v>
      </c>
      <c r="BI149" s="56">
             </c>
      <c r="BJ149" s="57" t="n">
        <v>143</v>
      </c>
      <c r="BK149" s="29" t="n">
        <f>IF(OR(D149="", F149="", J149="", M149=""), 1, 0)</f>
        <v>0</v>
      </c>
      <c r="BL149" s="7">
             </c>
      <c r="BR149" s="7">
             </c>
    </row>
    <row r="150" x14ac:dyDescent="0.25">
      <c r="A150" s="40" t="n">
        <f>ROW()-5</f>
        <v>145</v>
      </c>
      <c r="B150" s="41" t="s">
        <v>44</v>
      </c>
      <c r="C150" s="42" t="s">
        <v>42</v>
      </c>
      <c r="D150" s="43" t="s">
        <v>478</v>
      </c>
      <c r="E150" s="42" t="s">
        <v>42</v>
      </c>
      <c r="F150" s="43" t="s">
        <v>479</v>
      </c>
      <c r="G150" s="44" t="s">
        <v>44</v>
      </c>
      <c r="H150" s="44" t="s">
        <v>44</v>
      </c>
      <c r="I150" s="42" t="s">
        <v>480</v>
      </c>
      <c r="J150" s="42" t="s">
        <v>42</v>
      </c>
      <c r="K150" s="42" t="s">
        <v>42</v>
      </c>
      <c r="L150" s="45" t="n">
        <f>AF150</f>
        <v>0</v>
      </c>
      <c r="M150" s="46" t="s">
        <v>46</v>
      </c>
      <c r="N150" s="58" t="n">
        <v>11111</v>
      </c>
      <c r="O150" s="47" t="n">
        <f>L150*N150*BJ150</f>
        <v>0</v>
      </c>
      <c r="P150" s="48" t="n">
        <f>BH150</f>
        <v>0</v>
      </c>
      <c r="Q150" s="45">
             </c>
      <c r="R150" s="49" t="n">
        <f>L150*Q150</f>
        <v>0</v>
      </c>
      <c r="S150" s="46" t="s">
        <f>IF(I150="粉剂", "千克", IF(I150="", "", "粒"))</f>
        <v>47</v>
      </c>
      <c r="T150" s="49">
             </c>
      <c r="U150" s="49">
             </c>
      <c r="V150" s="49">
             </c>
      <c r="W150" s="49">
             </c>
      <c r="X150" s="49">
             </c>
      <c r="Y150" s="49">
             </c>
      <c r="Z150" s="49">
             </c>
      <c r="AA150" s="49">
             </c>
      <c r="AB150" s="49">
             </c>
      <c r="AC150" s="49">
             </c>
      <c r="AD150" s="49">
             </c>
      <c r="AE150" s="49">
             </c>
      <c r="AF150" s="45" t="n">
        <f>T150+U150+V150+W150+X150+Y150+Z150+AA150+AB150+AC150+AD150+AE150</f>
        <v>0</v>
      </c>
      <c r="AG150" s="50">
             </c>
      <c r="AH150" s="51" t="n">
        <f>$Q150*T150</f>
        <v>0</v>
      </c>
      <c r="AI150" s="51" t="n">
        <f>$Q150*U150</f>
        <v>0</v>
      </c>
      <c r="AJ150" s="51" t="n">
        <f>$Q150*V150</f>
        <v>0</v>
      </c>
      <c r="AK150" s="51" t="n">
        <f>$Q150*W150</f>
        <v>0</v>
      </c>
      <c r="AL150" s="51" t="n">
        <f>$Q150*X150</f>
        <v>0</v>
      </c>
      <c r="AM150" s="51" t="n">
        <f>$Q150*Y150</f>
        <v>0</v>
      </c>
      <c r="AN150" s="51" t="n">
        <f>$Q150*Z150</f>
        <v>0</v>
      </c>
      <c r="AO150" s="52" t="n">
        <f>$Q150*AA150</f>
        <v>0</v>
      </c>
      <c r="AP150" s="52" t="n">
        <f>$Q150*AB150</f>
        <v>0</v>
      </c>
      <c r="AQ150" s="52" t="n">
        <f>$Q150*AC150</f>
        <v>0</v>
      </c>
      <c r="AR150" s="52" t="n">
        <f>$Q150*AD150</f>
        <v>0</v>
      </c>
      <c r="AS150" s="52" t="n">
        <f>$Q150*AE150</f>
        <v>0</v>
      </c>
      <c r="AT150" s="52" t="n">
        <f>SUM(AH150:AS150)</f>
        <v>0</v>
      </c>
      <c r="AU150" s="53">
             </c>
      <c r="AV150" s="54" t="n">
        <f>IF($M150="人民币", $N150*T150*$BJ150/1.13, $N150*T150*$BJ150)</f>
        <v>0</v>
      </c>
      <c r="AW150" s="54" t="n">
        <f>IF($M150="人民币", $N150*U150*$BJ150/1.13, $N150*U150*$BJ150)</f>
        <v>0</v>
      </c>
      <c r="AX150" s="54" t="n">
        <f>IF($M150="人民币", $N150*V150*$BJ150/1.13, $N150*V150*$BJ150)</f>
        <v>0</v>
      </c>
      <c r="AY150" s="54" t="n">
        <f>IF($M150="人民币", $N150*W150*$BJ150/1.13, $N150*W150*$BJ150)</f>
        <v>0</v>
      </c>
      <c r="AZ150" s="54" t="n">
        <f>IF($M150="人民币", $N150*X150*$BJ150/1.13, $N150*X150*$BJ150)</f>
        <v>0</v>
      </c>
      <c r="BA150" s="54" t="n">
        <f>IF($M150="人民币", $N150*Y150*$BJ150/1.13, $N150*Y150*$BJ150)</f>
        <v>0</v>
      </c>
      <c r="BB150" s="54" t="n">
        <f>IF($M150="人民币", $N150*Z150*$BJ150/1.13, $N150*Z150*$BJ150)</f>
        <v>0</v>
      </c>
      <c r="BC150" s="54" t="n">
        <f>IF($M150="人民币", $N150*AA150*$BJ150/1.13, $N150*AA150*$BJ150)</f>
        <v>0</v>
      </c>
      <c r="BD150" s="54" t="n">
        <f>IF($M150="人民币", $N150*AB150*$BJ150/1.13, $N150*AB150*$BJ150)</f>
        <v>0</v>
      </c>
      <c r="BE150" s="54" t="n">
        <f>IF($M150="人民币", $N150*AC150*$BJ150/1.13, $N150*AC150*$BJ150)</f>
        <v>0</v>
      </c>
      <c r="BF150" s="54" t="n">
        <f>IF($M150="人民币", $N150*AD150*$BJ150/1.13, $N150*AD150*$BJ150)</f>
        <v>0</v>
      </c>
      <c r="BG150" s="54" t="n">
        <f>IF($M150="人民币", $N150*AE150*$BJ150/1.13, $N150*AE150*$BJ150)</f>
        <v>0</v>
      </c>
      <c r="BH150" s="55" t="n">
        <f>SUM(AV150:BG150)</f>
        <v>0</v>
      </c>
      <c r="BI150" s="56">
             </c>
      <c r="BJ150" s="57" t="n">
        <v>144</v>
      </c>
      <c r="BK150" s="29" t="n">
        <f>IF(OR(D150="", F150="", J150="", M150=""), 1, 0)</f>
        <v>0</v>
      </c>
      <c r="BL150" s="7">
             </c>
      <c r="BR150" s="7">
             </c>
    </row>
    <row r="151" x14ac:dyDescent="0.25">
      <c r="A151" s="40" t="n">
        <f>ROW()-5</f>
        <v>146</v>
      </c>
      <c r="B151" s="41" t="s">
        <v>44</v>
      </c>
      <c r="C151" s="42" t="s">
        <v>42</v>
      </c>
      <c r="D151" s="43" t="s">
        <v>481</v>
      </c>
      <c r="E151" s="42" t="s">
        <v>42</v>
      </c>
      <c r="F151" s="43" t="s">
        <v>482</v>
      </c>
      <c r="G151" s="44" t="s">
        <v>44</v>
      </c>
      <c r="H151" s="44" t="s">
        <v>44</v>
      </c>
      <c r="I151" s="42" t="s">
        <v>483</v>
      </c>
      <c r="J151" s="42" t="s">
        <v>42</v>
      </c>
      <c r="K151" s="42" t="s">
        <v>42</v>
      </c>
      <c r="L151" s="45" t="n">
        <f>AF151</f>
        <v>0</v>
      </c>
      <c r="M151" s="46" t="s">
        <v>46</v>
      </c>
      <c r="N151" s="58" t="n">
        <v>11111</v>
      </c>
      <c r="O151" s="47" t="n">
        <f>L151*N151*BJ151</f>
        <v>0</v>
      </c>
      <c r="P151" s="48" t="n">
        <f>BH151</f>
        <v>0</v>
      </c>
      <c r="Q151" s="45">
             </c>
      <c r="R151" s="49" t="n">
        <f>L151*Q151</f>
        <v>0</v>
      </c>
      <c r="S151" s="46" t="s">
        <f>IF(I151="粉剂", "千克", IF(I151="", "", "粒"))</f>
        <v>47</v>
      </c>
      <c r="T151" s="49">
             </c>
      <c r="U151" s="49">
             </c>
      <c r="V151" s="49">
             </c>
      <c r="W151" s="49">
             </c>
      <c r="X151" s="49">
             </c>
      <c r="Y151" s="49">
             </c>
      <c r="Z151" s="49">
             </c>
      <c r="AA151" s="49">
             </c>
      <c r="AB151" s="49">
             </c>
      <c r="AC151" s="49">
             </c>
      <c r="AD151" s="49">
             </c>
      <c r="AE151" s="49">
             </c>
      <c r="AF151" s="45" t="n">
        <f>T151+U151+V151+W151+X151+Y151+Z151+AA151+AB151+AC151+AD151+AE151</f>
        <v>0</v>
      </c>
      <c r="AG151" s="50">
             </c>
      <c r="AH151" s="51" t="n">
        <f>$Q151*T151</f>
        <v>0</v>
      </c>
      <c r="AI151" s="51" t="n">
        <f>$Q151*U151</f>
        <v>0</v>
      </c>
      <c r="AJ151" s="51" t="n">
        <f>$Q151*V151</f>
        <v>0</v>
      </c>
      <c r="AK151" s="51" t="n">
        <f>$Q151*W151</f>
        <v>0</v>
      </c>
      <c r="AL151" s="51" t="n">
        <f>$Q151*X151</f>
        <v>0</v>
      </c>
      <c r="AM151" s="51" t="n">
        <f>$Q151*Y151</f>
        <v>0</v>
      </c>
      <c r="AN151" s="51" t="n">
        <f>$Q151*Z151</f>
        <v>0</v>
      </c>
      <c r="AO151" s="52" t="n">
        <f>$Q151*AA151</f>
        <v>0</v>
      </c>
      <c r="AP151" s="52" t="n">
        <f>$Q151*AB151</f>
        <v>0</v>
      </c>
      <c r="AQ151" s="52" t="n">
        <f>$Q151*AC151</f>
        <v>0</v>
      </c>
      <c r="AR151" s="52" t="n">
        <f>$Q151*AD151</f>
        <v>0</v>
      </c>
      <c r="AS151" s="52" t="n">
        <f>$Q151*AE151</f>
        <v>0</v>
      </c>
      <c r="AT151" s="52" t="n">
        <f>SUM(AH151:AS151)</f>
        <v>0</v>
      </c>
      <c r="AU151" s="53">
             </c>
      <c r="AV151" s="54" t="n">
        <f>IF($M151="人民币", $N151*T151*$BJ151/1.13, $N151*T151*$BJ151)</f>
        <v>0</v>
      </c>
      <c r="AW151" s="54" t="n">
        <f>IF($M151="人民币", $N151*U151*$BJ151/1.13, $N151*U151*$BJ151)</f>
        <v>0</v>
      </c>
      <c r="AX151" s="54" t="n">
        <f>IF($M151="人民币", $N151*V151*$BJ151/1.13, $N151*V151*$BJ151)</f>
        <v>0</v>
      </c>
      <c r="AY151" s="54" t="n">
        <f>IF($M151="人民币", $N151*W151*$BJ151/1.13, $N151*W151*$BJ151)</f>
        <v>0</v>
      </c>
      <c r="AZ151" s="54" t="n">
        <f>IF($M151="人民币", $N151*X151*$BJ151/1.13, $N151*X151*$BJ151)</f>
        <v>0</v>
      </c>
      <c r="BA151" s="54" t="n">
        <f>IF($M151="人民币", $N151*Y151*$BJ151/1.13, $N151*Y151*$BJ151)</f>
        <v>0</v>
      </c>
      <c r="BB151" s="54" t="n">
        <f>IF($M151="人民币", $N151*Z151*$BJ151/1.13, $N151*Z151*$BJ151)</f>
        <v>0</v>
      </c>
      <c r="BC151" s="54" t="n">
        <f>IF($M151="人民币", $N151*AA151*$BJ151/1.13, $N151*AA151*$BJ151)</f>
        <v>0</v>
      </c>
      <c r="BD151" s="54" t="n">
        <f>IF($M151="人民币", $N151*AB151*$BJ151/1.13, $N151*AB151*$BJ151)</f>
        <v>0</v>
      </c>
      <c r="BE151" s="54" t="n">
        <f>IF($M151="人民币", $N151*AC151*$BJ151/1.13, $N151*AC151*$BJ151)</f>
        <v>0</v>
      </c>
      <c r="BF151" s="54" t="n">
        <f>IF($M151="人民币", $N151*AD151*$BJ151/1.13, $N151*AD151*$BJ151)</f>
        <v>0</v>
      </c>
      <c r="BG151" s="54" t="n">
        <f>IF($M151="人民币", $N151*AE151*$BJ151/1.13, $N151*AE151*$BJ151)</f>
        <v>0</v>
      </c>
      <c r="BH151" s="55" t="n">
        <f>SUM(AV151:BG151)</f>
        <v>0</v>
      </c>
      <c r="BI151" s="56">
             </c>
      <c r="BJ151" s="57" t="n">
        <v>145</v>
      </c>
      <c r="BK151" s="29" t="n">
        <f>IF(OR(D151="", F151="", J151="", M151=""), 1, 0)</f>
        <v>0</v>
      </c>
      <c r="BL151" s="7">
             </c>
      <c r="BR151" s="7">
             </c>
    </row>
    <row r="152" x14ac:dyDescent="0.25">
      <c r="A152" s="40" t="n">
        <f>ROW()-5</f>
        <v>147</v>
      </c>
      <c r="B152" s="41" t="s">
        <v>44</v>
      </c>
      <c r="C152" s="42" t="s">
        <v>42</v>
      </c>
      <c r="D152" s="43" t="s">
        <v>484</v>
      </c>
      <c r="E152" s="42" t="s">
        <v>42</v>
      </c>
      <c r="F152" s="43" t="s">
        <v>485</v>
      </c>
      <c r="G152" s="44" t="s">
        <v>44</v>
      </c>
      <c r="H152" s="44" t="s">
        <v>44</v>
      </c>
      <c r="I152" s="42" t="s">
        <v>486</v>
      </c>
      <c r="J152" s="42" t="s">
        <v>42</v>
      </c>
      <c r="K152" s="42" t="s">
        <v>42</v>
      </c>
      <c r="L152" s="45" t="n">
        <f>AF152</f>
        <v>0</v>
      </c>
      <c r="M152" s="46" t="s">
        <v>46</v>
      </c>
      <c r="N152" s="58" t="n">
        <v>11111</v>
      </c>
      <c r="O152" s="47" t="n">
        <f>L152*N152*BJ152</f>
        <v>0</v>
      </c>
      <c r="P152" s="48" t="n">
        <f>BH152</f>
        <v>0</v>
      </c>
      <c r="Q152" s="45">
             </c>
      <c r="R152" s="49" t="n">
        <f>L152*Q152</f>
        <v>0</v>
      </c>
      <c r="S152" s="46" t="s">
        <f>IF(I152="粉剂", "千克", IF(I152="", "", "粒"))</f>
        <v>47</v>
      </c>
      <c r="T152" s="49">
             </c>
      <c r="U152" s="49">
             </c>
      <c r="V152" s="49">
             </c>
      <c r="W152" s="49">
             </c>
      <c r="X152" s="49">
             </c>
      <c r="Y152" s="49">
             </c>
      <c r="Z152" s="49">
             </c>
      <c r="AA152" s="49">
             </c>
      <c r="AB152" s="49">
             </c>
      <c r="AC152" s="49">
             </c>
      <c r="AD152" s="49">
             </c>
      <c r="AE152" s="49">
             </c>
      <c r="AF152" s="45" t="n">
        <f>T152+U152+V152+W152+X152+Y152+Z152+AA152+AB152+AC152+AD152+AE152</f>
        <v>0</v>
      </c>
      <c r="AG152" s="50">
             </c>
      <c r="AH152" s="51" t="n">
        <f>$Q152*T152</f>
        <v>0</v>
      </c>
      <c r="AI152" s="51" t="n">
        <f>$Q152*U152</f>
        <v>0</v>
      </c>
      <c r="AJ152" s="51" t="n">
        <f>$Q152*V152</f>
        <v>0</v>
      </c>
      <c r="AK152" s="51" t="n">
        <f>$Q152*W152</f>
        <v>0</v>
      </c>
      <c r="AL152" s="51" t="n">
        <f>$Q152*X152</f>
        <v>0</v>
      </c>
      <c r="AM152" s="51" t="n">
        <f>$Q152*Y152</f>
        <v>0</v>
      </c>
      <c r="AN152" s="51" t="n">
        <f>$Q152*Z152</f>
        <v>0</v>
      </c>
      <c r="AO152" s="52" t="n">
        <f>$Q152*AA152</f>
        <v>0</v>
      </c>
      <c r="AP152" s="52" t="n">
        <f>$Q152*AB152</f>
        <v>0</v>
      </c>
      <c r="AQ152" s="52" t="n">
        <f>$Q152*AC152</f>
        <v>0</v>
      </c>
      <c r="AR152" s="52" t="n">
        <f>$Q152*AD152</f>
        <v>0</v>
      </c>
      <c r="AS152" s="52" t="n">
        <f>$Q152*AE152</f>
        <v>0</v>
      </c>
      <c r="AT152" s="52" t="n">
        <f>SUM(AH152:AS152)</f>
        <v>0</v>
      </c>
      <c r="AU152" s="53">
             </c>
      <c r="AV152" s="54" t="n">
        <f>IF($M152="人民币", $N152*T152*$BJ152/1.13, $N152*T152*$BJ152)</f>
        <v>0</v>
      </c>
      <c r="AW152" s="54" t="n">
        <f>IF($M152="人民币", $N152*U152*$BJ152/1.13, $N152*U152*$BJ152)</f>
        <v>0</v>
      </c>
      <c r="AX152" s="54" t="n">
        <f>IF($M152="人民币", $N152*V152*$BJ152/1.13, $N152*V152*$BJ152)</f>
        <v>0</v>
      </c>
      <c r="AY152" s="54" t="n">
        <f>IF($M152="人民币", $N152*W152*$BJ152/1.13, $N152*W152*$BJ152)</f>
        <v>0</v>
      </c>
      <c r="AZ152" s="54" t="n">
        <f>IF($M152="人民币", $N152*X152*$BJ152/1.13, $N152*X152*$BJ152)</f>
        <v>0</v>
      </c>
      <c r="BA152" s="54" t="n">
        <f>IF($M152="人民币", $N152*Y152*$BJ152/1.13, $N152*Y152*$BJ152)</f>
        <v>0</v>
      </c>
      <c r="BB152" s="54" t="n">
        <f>IF($M152="人民币", $N152*Z152*$BJ152/1.13, $N152*Z152*$BJ152)</f>
        <v>0</v>
      </c>
      <c r="BC152" s="54" t="n">
        <f>IF($M152="人民币", $N152*AA152*$BJ152/1.13, $N152*AA152*$BJ152)</f>
        <v>0</v>
      </c>
      <c r="BD152" s="54" t="n">
        <f>IF($M152="人民币", $N152*AB152*$BJ152/1.13, $N152*AB152*$BJ152)</f>
        <v>0</v>
      </c>
      <c r="BE152" s="54" t="n">
        <f>IF($M152="人民币", $N152*AC152*$BJ152/1.13, $N152*AC152*$BJ152)</f>
        <v>0</v>
      </c>
      <c r="BF152" s="54" t="n">
        <f>IF($M152="人民币", $N152*AD152*$BJ152/1.13, $N152*AD152*$BJ152)</f>
        <v>0</v>
      </c>
      <c r="BG152" s="54" t="n">
        <f>IF($M152="人民币", $N152*AE152*$BJ152/1.13, $N152*AE152*$BJ152)</f>
        <v>0</v>
      </c>
      <c r="BH152" s="55" t="n">
        <f>SUM(AV152:BG152)</f>
        <v>0</v>
      </c>
      <c r="BI152" s="56">
             </c>
      <c r="BJ152" s="57" t="n">
        <v>146</v>
      </c>
      <c r="BK152" s="29" t="n">
        <f>IF(OR(D152="", F152="", J152="", M152=""), 1, 0)</f>
        <v>0</v>
      </c>
      <c r="BL152" s="7">
             </c>
      <c r="BR152" s="7">
             </c>
    </row>
    <row r="153" x14ac:dyDescent="0.25">
      <c r="A153" s="40" t="n">
        <f>ROW()-5</f>
        <v>148</v>
      </c>
      <c r="B153" s="41" t="s">
        <v>44</v>
      </c>
      <c r="C153" s="42" t="s">
        <v>42</v>
      </c>
      <c r="D153" s="43" t="s">
        <v>487</v>
      </c>
      <c r="E153" s="42" t="s">
        <v>42</v>
      </c>
      <c r="F153" s="43" t="s">
        <v>488</v>
      </c>
      <c r="G153" s="44" t="s">
        <v>44</v>
      </c>
      <c r="H153" s="44" t="s">
        <v>44</v>
      </c>
      <c r="I153" s="42" t="s">
        <v>489</v>
      </c>
      <c r="J153" s="42" t="s">
        <v>42</v>
      </c>
      <c r="K153" s="42" t="s">
        <v>42</v>
      </c>
      <c r="L153" s="45" t="n">
        <f>AF153</f>
        <v>0</v>
      </c>
      <c r="M153" s="46" t="s">
        <v>46</v>
      </c>
      <c r="N153" s="58" t="n">
        <v>11111</v>
      </c>
      <c r="O153" s="47" t="n">
        <f>L153*N153*BJ153</f>
        <v>0</v>
      </c>
      <c r="P153" s="48" t="n">
        <f>BH153</f>
        <v>0</v>
      </c>
      <c r="Q153" s="45">
             </c>
      <c r="R153" s="49" t="n">
        <f>L153*Q153</f>
        <v>0</v>
      </c>
      <c r="S153" s="46" t="s">
        <f>IF(I153="粉剂", "千克", IF(I153="", "", "粒"))</f>
        <v>47</v>
      </c>
      <c r="T153" s="49">
             </c>
      <c r="U153" s="49">
             </c>
      <c r="V153" s="49">
             </c>
      <c r="W153" s="49">
             </c>
      <c r="X153" s="49">
             </c>
      <c r="Y153" s="49">
             </c>
      <c r="Z153" s="49">
             </c>
      <c r="AA153" s="49">
             </c>
      <c r="AB153" s="49">
             </c>
      <c r="AC153" s="49">
             </c>
      <c r="AD153" s="49">
             </c>
      <c r="AE153" s="49">
             </c>
      <c r="AF153" s="45" t="n">
        <f>T153+U153+V153+W153+X153+Y153+Z153+AA153+AB153+AC153+AD153+AE153</f>
        <v>0</v>
      </c>
      <c r="AG153" s="50">
             </c>
      <c r="AH153" s="51" t="n">
        <f>$Q153*T153</f>
        <v>0</v>
      </c>
      <c r="AI153" s="51" t="n">
        <f>$Q153*U153</f>
        <v>0</v>
      </c>
      <c r="AJ153" s="51" t="n">
        <f>$Q153*V153</f>
        <v>0</v>
      </c>
      <c r="AK153" s="51" t="n">
        <f>$Q153*W153</f>
        <v>0</v>
      </c>
      <c r="AL153" s="51" t="n">
        <f>$Q153*X153</f>
        <v>0</v>
      </c>
      <c r="AM153" s="51" t="n">
        <f>$Q153*Y153</f>
        <v>0</v>
      </c>
      <c r="AN153" s="51" t="n">
        <f>$Q153*Z153</f>
        <v>0</v>
      </c>
      <c r="AO153" s="52" t="n">
        <f>$Q153*AA153</f>
        <v>0</v>
      </c>
      <c r="AP153" s="52" t="n">
        <f>$Q153*AB153</f>
        <v>0</v>
      </c>
      <c r="AQ153" s="52" t="n">
        <f>$Q153*AC153</f>
        <v>0</v>
      </c>
      <c r="AR153" s="52" t="n">
        <f>$Q153*AD153</f>
        <v>0</v>
      </c>
      <c r="AS153" s="52" t="n">
        <f>$Q153*AE153</f>
        <v>0</v>
      </c>
      <c r="AT153" s="52" t="n">
        <f>SUM(AH153:AS153)</f>
        <v>0</v>
      </c>
      <c r="AU153" s="53">
             </c>
      <c r="AV153" s="54" t="n">
        <f>IF($M153="人民币", $N153*T153*$BJ153/1.13, $N153*T153*$BJ153)</f>
        <v>0</v>
      </c>
      <c r="AW153" s="54" t="n">
        <f>IF($M153="人民币", $N153*U153*$BJ153/1.13, $N153*U153*$BJ153)</f>
        <v>0</v>
      </c>
      <c r="AX153" s="54" t="n">
        <f>IF($M153="人民币", $N153*V153*$BJ153/1.13, $N153*V153*$BJ153)</f>
        <v>0</v>
      </c>
      <c r="AY153" s="54" t="n">
        <f>IF($M153="人民币", $N153*W153*$BJ153/1.13, $N153*W153*$BJ153)</f>
        <v>0</v>
      </c>
      <c r="AZ153" s="54" t="n">
        <f>IF($M153="人民币", $N153*X153*$BJ153/1.13, $N153*X153*$BJ153)</f>
        <v>0</v>
      </c>
      <c r="BA153" s="54" t="n">
        <f>IF($M153="人民币", $N153*Y153*$BJ153/1.13, $N153*Y153*$BJ153)</f>
        <v>0</v>
      </c>
      <c r="BB153" s="54" t="n">
        <f>IF($M153="人民币", $N153*Z153*$BJ153/1.13, $N153*Z153*$BJ153)</f>
        <v>0</v>
      </c>
      <c r="BC153" s="54" t="n">
        <f>IF($M153="人民币", $N153*AA153*$BJ153/1.13, $N153*AA153*$BJ153)</f>
        <v>0</v>
      </c>
      <c r="BD153" s="54" t="n">
        <f>IF($M153="人民币", $N153*AB153*$BJ153/1.13, $N153*AB153*$BJ153)</f>
        <v>0</v>
      </c>
      <c r="BE153" s="54" t="n">
        <f>IF($M153="人民币", $N153*AC153*$BJ153/1.13, $N153*AC153*$BJ153)</f>
        <v>0</v>
      </c>
      <c r="BF153" s="54" t="n">
        <f>IF($M153="人民币", $N153*AD153*$BJ153/1.13, $N153*AD153*$BJ153)</f>
        <v>0</v>
      </c>
      <c r="BG153" s="54" t="n">
        <f>IF($M153="人民币", $N153*AE153*$BJ153/1.13, $N153*AE153*$BJ153)</f>
        <v>0</v>
      </c>
      <c r="BH153" s="55" t="n">
        <f>SUM(AV153:BG153)</f>
        <v>0</v>
      </c>
      <c r="BI153" s="56">
             </c>
      <c r="BJ153" s="57" t="n">
        <v>147</v>
      </c>
      <c r="BK153" s="29" t="n">
        <f>IF(OR(D153="", F153="", J153="", M153=""), 1, 0)</f>
        <v>0</v>
      </c>
      <c r="BL153" s="7">
             </c>
      <c r="BR153" s="7">
             </c>
    </row>
    <row r="154" x14ac:dyDescent="0.25">
      <c r="A154" s="40" t="n">
        <f>ROW()-5</f>
        <v>149</v>
      </c>
      <c r="B154" s="41" t="s">
        <v>44</v>
      </c>
      <c r="C154" s="42" t="s">
        <v>42</v>
      </c>
      <c r="D154" s="43" t="s">
        <v>490</v>
      </c>
      <c r="E154" s="42" t="s">
        <v>42</v>
      </c>
      <c r="F154" s="43" t="s">
        <v>491</v>
      </c>
      <c r="G154" s="44" t="s">
        <v>44</v>
      </c>
      <c r="H154" s="44" t="s">
        <v>44</v>
      </c>
      <c r="I154" s="42" t="s">
        <v>492</v>
      </c>
      <c r="J154" s="42" t="s">
        <v>42</v>
      </c>
      <c r="K154" s="42" t="s">
        <v>42</v>
      </c>
      <c r="L154" s="45" t="n">
        <f>AF154</f>
        <v>0</v>
      </c>
      <c r="M154" s="46" t="s">
        <v>46</v>
      </c>
      <c r="N154" s="58" t="n">
        <v>11111</v>
      </c>
      <c r="O154" s="47" t="n">
        <f>L154*N154*BJ154</f>
        <v>0</v>
      </c>
      <c r="P154" s="48" t="n">
        <f>BH154</f>
        <v>0</v>
      </c>
      <c r="Q154" s="45">
             </c>
      <c r="R154" s="49" t="n">
        <f>L154*Q154</f>
        <v>0</v>
      </c>
      <c r="S154" s="46" t="s">
        <f>IF(I154="粉剂", "千克", IF(I154="", "", "粒"))</f>
        <v>47</v>
      </c>
      <c r="T154" s="49">
             </c>
      <c r="U154" s="49">
             </c>
      <c r="V154" s="49">
             </c>
      <c r="W154" s="49">
             </c>
      <c r="X154" s="49">
             </c>
      <c r="Y154" s="49">
             </c>
      <c r="Z154" s="49">
             </c>
      <c r="AA154" s="49">
             </c>
      <c r="AB154" s="49">
             </c>
      <c r="AC154" s="49">
             </c>
      <c r="AD154" s="49">
             </c>
      <c r="AE154" s="49">
             </c>
      <c r="AF154" s="45" t="n">
        <f>T154+U154+V154+W154+X154+Y154+Z154+AA154+AB154+AC154+AD154+AE154</f>
        <v>0</v>
      </c>
      <c r="AG154" s="50">
             </c>
      <c r="AH154" s="51" t="n">
        <f>$Q154*T154</f>
        <v>0</v>
      </c>
      <c r="AI154" s="51" t="n">
        <f>$Q154*U154</f>
        <v>0</v>
      </c>
      <c r="AJ154" s="51" t="n">
        <f>$Q154*V154</f>
        <v>0</v>
      </c>
      <c r="AK154" s="51" t="n">
        <f>$Q154*W154</f>
        <v>0</v>
      </c>
      <c r="AL154" s="51" t="n">
        <f>$Q154*X154</f>
        <v>0</v>
      </c>
      <c r="AM154" s="51" t="n">
        <f>$Q154*Y154</f>
        <v>0</v>
      </c>
      <c r="AN154" s="51" t="n">
        <f>$Q154*Z154</f>
        <v>0</v>
      </c>
      <c r="AO154" s="52" t="n">
        <f>$Q154*AA154</f>
        <v>0</v>
      </c>
      <c r="AP154" s="52" t="n">
        <f>$Q154*AB154</f>
        <v>0</v>
      </c>
      <c r="AQ154" s="52" t="n">
        <f>$Q154*AC154</f>
        <v>0</v>
      </c>
      <c r="AR154" s="52" t="n">
        <f>$Q154*AD154</f>
        <v>0</v>
      </c>
      <c r="AS154" s="52" t="n">
        <f>$Q154*AE154</f>
        <v>0</v>
      </c>
      <c r="AT154" s="52" t="n">
        <f>SUM(AH154:AS154)</f>
        <v>0</v>
      </c>
      <c r="AU154" s="53">
             </c>
      <c r="AV154" s="54" t="n">
        <f>IF($M154="人民币", $N154*T154*$BJ154/1.13, $N154*T154*$BJ154)</f>
        <v>0</v>
      </c>
      <c r="AW154" s="54" t="n">
        <f>IF($M154="人民币", $N154*U154*$BJ154/1.13, $N154*U154*$BJ154)</f>
        <v>0</v>
      </c>
      <c r="AX154" s="54" t="n">
        <f>IF($M154="人民币", $N154*V154*$BJ154/1.13, $N154*V154*$BJ154)</f>
        <v>0</v>
      </c>
      <c r="AY154" s="54" t="n">
        <f>IF($M154="人民币", $N154*W154*$BJ154/1.13, $N154*W154*$BJ154)</f>
        <v>0</v>
      </c>
      <c r="AZ154" s="54" t="n">
        <f>IF($M154="人民币", $N154*X154*$BJ154/1.13, $N154*X154*$BJ154)</f>
        <v>0</v>
      </c>
      <c r="BA154" s="54" t="n">
        <f>IF($M154="人民币", $N154*Y154*$BJ154/1.13, $N154*Y154*$BJ154)</f>
        <v>0</v>
      </c>
      <c r="BB154" s="54" t="n">
        <f>IF($M154="人民币", $N154*Z154*$BJ154/1.13, $N154*Z154*$BJ154)</f>
        <v>0</v>
      </c>
      <c r="BC154" s="54" t="n">
        <f>IF($M154="人民币", $N154*AA154*$BJ154/1.13, $N154*AA154*$BJ154)</f>
        <v>0</v>
      </c>
      <c r="BD154" s="54" t="n">
        <f>IF($M154="人民币", $N154*AB154*$BJ154/1.13, $N154*AB154*$BJ154)</f>
        <v>0</v>
      </c>
      <c r="BE154" s="54" t="n">
        <f>IF($M154="人民币", $N154*AC154*$BJ154/1.13, $N154*AC154*$BJ154)</f>
        <v>0</v>
      </c>
      <c r="BF154" s="54" t="n">
        <f>IF($M154="人民币", $N154*AD154*$BJ154/1.13, $N154*AD154*$BJ154)</f>
        <v>0</v>
      </c>
      <c r="BG154" s="54" t="n">
        <f>IF($M154="人民币", $N154*AE154*$BJ154/1.13, $N154*AE154*$BJ154)</f>
        <v>0</v>
      </c>
      <c r="BH154" s="55" t="n">
        <f>SUM(AV154:BG154)</f>
        <v>0</v>
      </c>
      <c r="BI154" s="56">
             </c>
      <c r="BJ154" s="57" t="n">
        <v>148</v>
      </c>
      <c r="BK154" s="29" t="n">
        <f>IF(OR(D154="", F154="", J154="", M154=""), 1, 0)</f>
        <v>0</v>
      </c>
      <c r="BL154" s="7">
             </c>
      <c r="BR154" s="7">
             </c>
    </row>
    <row r="155" x14ac:dyDescent="0.25">
      <c r="A155" s="40" t="n">
        <f>ROW()-5</f>
        <v>150</v>
      </c>
      <c r="B155" s="41" t="s">
        <v>44</v>
      </c>
      <c r="C155" s="42" t="s">
        <v>42</v>
      </c>
      <c r="D155" s="43" t="s">
        <v>493</v>
      </c>
      <c r="E155" s="42" t="s">
        <v>42</v>
      </c>
      <c r="F155" s="43" t="s">
        <v>494</v>
      </c>
      <c r="G155" s="44" t="s">
        <v>44</v>
      </c>
      <c r="H155" s="44" t="s">
        <v>44</v>
      </c>
      <c r="I155" s="42" t="s">
        <v>42</v>
      </c>
      <c r="J155" s="42" t="s">
        <v>42</v>
      </c>
      <c r="K155" s="42" t="s">
        <v>42</v>
      </c>
      <c r="L155" s="45" t="n">
        <f>AF155</f>
        <v>0</v>
      </c>
      <c r="M155" s="46" t="s">
        <v>46</v>
      </c>
      <c r="N155" s="58" t="n">
        <v>11111</v>
      </c>
      <c r="O155" s="47" t="n">
        <f>L155*N155*BJ155</f>
        <v>0</v>
      </c>
      <c r="P155" s="48" t="n">
        <f>BH155</f>
        <v>0</v>
      </c>
      <c r="Q155" s="45">
             </c>
      <c r="R155" s="49" t="n">
        <f>L155*Q155</f>
        <v>0</v>
      </c>
      <c r="S155" s="46" t="s">
        <f>IF(I155="粉剂", "千克", IF(I155="", "", "粒"))</f>
        <v>47</v>
      </c>
      <c r="T155" s="49">
             </c>
      <c r="U155" s="49">
             </c>
      <c r="V155" s="49">
             </c>
      <c r="W155" s="49">
             </c>
      <c r="X155" s="49">
             </c>
      <c r="Y155" s="49">
             </c>
      <c r="Z155" s="49">
             </c>
      <c r="AA155" s="49">
             </c>
      <c r="AB155" s="49">
             </c>
      <c r="AC155" s="49">
             </c>
      <c r="AD155" s="49">
             </c>
      <c r="AE155" s="49">
             </c>
      <c r="AF155" s="45" t="n">
        <f>T155+U155+V155+W155+X155+Y155+Z155+AA155+AB155+AC155+AD155+AE155</f>
        <v>0</v>
      </c>
      <c r="AG155" s="50">
             </c>
      <c r="AH155" s="51" t="n">
        <f>$Q155*T155</f>
        <v>0</v>
      </c>
      <c r="AI155" s="51" t="n">
        <f>$Q155*U155</f>
        <v>0</v>
      </c>
      <c r="AJ155" s="51" t="n">
        <f>$Q155*V155</f>
        <v>0</v>
      </c>
      <c r="AK155" s="51" t="n">
        <f>$Q155*W155</f>
        <v>0</v>
      </c>
      <c r="AL155" s="51" t="n">
        <f>$Q155*X155</f>
        <v>0</v>
      </c>
      <c r="AM155" s="51" t="n">
        <f>$Q155*Y155</f>
        <v>0</v>
      </c>
      <c r="AN155" s="51" t="n">
        <f>$Q155*Z155</f>
        <v>0</v>
      </c>
      <c r="AO155" s="52" t="n">
        <f>$Q155*AA155</f>
        <v>0</v>
      </c>
      <c r="AP155" s="52" t="n">
        <f>$Q155*AB155</f>
        <v>0</v>
      </c>
      <c r="AQ155" s="52" t="n">
        <f>$Q155*AC155</f>
        <v>0</v>
      </c>
      <c r="AR155" s="52" t="n">
        <f>$Q155*AD155</f>
        <v>0</v>
      </c>
      <c r="AS155" s="52" t="n">
        <f>$Q155*AE155</f>
        <v>0</v>
      </c>
      <c r="AT155" s="52" t="n">
        <f>SUM(AH155:AS155)</f>
        <v>0</v>
      </c>
      <c r="AU155" s="53">
             </c>
      <c r="AV155" s="54" t="n">
        <f>IF($M155="人民币", $N155*T155*$BJ155/1.13, $N155*T155*$BJ155)</f>
        <v>0</v>
      </c>
      <c r="AW155" s="54" t="n">
        <f>IF($M155="人民币", $N155*U155*$BJ155/1.13, $N155*U155*$BJ155)</f>
        <v>0</v>
      </c>
      <c r="AX155" s="54" t="n">
        <f>IF($M155="人民币", $N155*V155*$BJ155/1.13, $N155*V155*$BJ155)</f>
        <v>0</v>
      </c>
      <c r="AY155" s="54" t="n">
        <f>IF($M155="人民币", $N155*W155*$BJ155/1.13, $N155*W155*$BJ155)</f>
        <v>0</v>
      </c>
      <c r="AZ155" s="54" t="n">
        <f>IF($M155="人民币", $N155*X155*$BJ155/1.13, $N155*X155*$BJ155)</f>
        <v>0</v>
      </c>
      <c r="BA155" s="54" t="n">
        <f>IF($M155="人民币", $N155*Y155*$BJ155/1.13, $N155*Y155*$BJ155)</f>
        <v>0</v>
      </c>
      <c r="BB155" s="54" t="n">
        <f>IF($M155="人民币", $N155*Z155*$BJ155/1.13, $N155*Z155*$BJ155)</f>
        <v>0</v>
      </c>
      <c r="BC155" s="54" t="n">
        <f>IF($M155="人民币", $N155*AA155*$BJ155/1.13, $N155*AA155*$BJ155)</f>
        <v>0</v>
      </c>
      <c r="BD155" s="54" t="n">
        <f>IF($M155="人民币", $N155*AB155*$BJ155/1.13, $N155*AB155*$BJ155)</f>
        <v>0</v>
      </c>
      <c r="BE155" s="54" t="n">
        <f>IF($M155="人民币", $N155*AC155*$BJ155/1.13, $N155*AC155*$BJ155)</f>
        <v>0</v>
      </c>
      <c r="BF155" s="54" t="n">
        <f>IF($M155="人民币", $N155*AD155*$BJ155/1.13, $N155*AD155*$BJ155)</f>
        <v>0</v>
      </c>
      <c r="BG155" s="54" t="n">
        <f>IF($M155="人民币", $N155*AE155*$BJ155/1.13, $N155*AE155*$BJ155)</f>
        <v>0</v>
      </c>
      <c r="BH155" s="55" t="n">
        <f>SUM(AV155:BG155)</f>
        <v>0</v>
      </c>
      <c r="BI155" s="56">
             </c>
      <c r="BJ155" s="57" t="n">
        <v>149</v>
      </c>
      <c r="BK155" s="29" t="n">
        <f>IF(OR(D155="", F155="", J155="", M155=""), 1, 0)</f>
        <v>0</v>
      </c>
      <c r="BL155" s="7">
             </c>
      <c r="BR155" s="7">
             </c>
    </row>
    <row r="156" x14ac:dyDescent="0.25">
      <c r="A156" s="40" t="n">
        <f>ROW()-5</f>
        <v>151</v>
      </c>
      <c r="B156" s="41" t="s">
        <v>44</v>
      </c>
      <c r="C156" s="42" t="s">
        <v>42</v>
      </c>
      <c r="D156" s="43" t="s">
        <v>495</v>
      </c>
      <c r="E156" s="42" t="s">
        <v>42</v>
      </c>
      <c r="F156" s="43" t="s">
        <v>496</v>
      </c>
      <c r="G156" s="44" t="s">
        <v>44</v>
      </c>
      <c r="H156" s="44" t="s">
        <v>44</v>
      </c>
      <c r="I156" s="42" t="s">
        <v>42</v>
      </c>
      <c r="J156" s="42" t="s">
        <v>42</v>
      </c>
      <c r="K156" s="42" t="s">
        <v>42</v>
      </c>
      <c r="L156" s="45" t="n">
        <f>AF156</f>
        <v>0</v>
      </c>
      <c r="M156" s="46" t="s">
        <v>46</v>
      </c>
      <c r="N156" s="58" t="n">
        <v>11111</v>
      </c>
      <c r="O156" s="47" t="n">
        <f>L156*N156*BJ156</f>
        <v>0</v>
      </c>
      <c r="P156" s="48" t="n">
        <f>BH156</f>
        <v>0</v>
      </c>
      <c r="Q156" s="45">
             </c>
      <c r="R156" s="49" t="n">
        <f>L156*Q156</f>
        <v>0</v>
      </c>
      <c r="S156" s="46" t="s">
        <f>IF(I156="粉剂", "千克", IF(I156="", "", "粒"))</f>
        <v>47</v>
      </c>
      <c r="T156" s="49">
             </c>
      <c r="U156" s="49">
             </c>
      <c r="V156" s="49">
             </c>
      <c r="W156" s="49">
             </c>
      <c r="X156" s="49">
             </c>
      <c r="Y156" s="49">
             </c>
      <c r="Z156" s="49">
             </c>
      <c r="AA156" s="49">
             </c>
      <c r="AB156" s="49">
             </c>
      <c r="AC156" s="49">
             </c>
      <c r="AD156" s="49">
             </c>
      <c r="AE156" s="49">
             </c>
      <c r="AF156" s="45" t="n">
        <f>T156+U156+V156+W156+X156+Y156+Z156+AA156+AB156+AC156+AD156+AE156</f>
        <v>0</v>
      </c>
      <c r="AG156" s="50">
             </c>
      <c r="AH156" s="51" t="n">
        <f>$Q156*T156</f>
        <v>0</v>
      </c>
      <c r="AI156" s="51" t="n">
        <f>$Q156*U156</f>
        <v>0</v>
      </c>
      <c r="AJ156" s="51" t="n">
        <f>$Q156*V156</f>
        <v>0</v>
      </c>
      <c r="AK156" s="51" t="n">
        <f>$Q156*W156</f>
        <v>0</v>
      </c>
      <c r="AL156" s="51" t="n">
        <f>$Q156*X156</f>
        <v>0</v>
      </c>
      <c r="AM156" s="51" t="n">
        <f>$Q156*Y156</f>
        <v>0</v>
      </c>
      <c r="AN156" s="51" t="n">
        <f>$Q156*Z156</f>
        <v>0</v>
      </c>
      <c r="AO156" s="52" t="n">
        <f>$Q156*AA156</f>
        <v>0</v>
      </c>
      <c r="AP156" s="52" t="n">
        <f>$Q156*AB156</f>
        <v>0</v>
      </c>
      <c r="AQ156" s="52" t="n">
        <f>$Q156*AC156</f>
        <v>0</v>
      </c>
      <c r="AR156" s="52" t="n">
        <f>$Q156*AD156</f>
        <v>0</v>
      </c>
      <c r="AS156" s="52" t="n">
        <f>$Q156*AE156</f>
        <v>0</v>
      </c>
      <c r="AT156" s="52" t="n">
        <f>SUM(AH156:AS156)</f>
        <v>0</v>
      </c>
      <c r="AU156" s="53">
             </c>
      <c r="AV156" s="54" t="n">
        <f>IF($M156="人民币", $N156*T156*$BJ156/1.13, $N156*T156*$BJ156)</f>
        <v>0</v>
      </c>
      <c r="AW156" s="54" t="n">
        <f>IF($M156="人民币", $N156*U156*$BJ156/1.13, $N156*U156*$BJ156)</f>
        <v>0</v>
      </c>
      <c r="AX156" s="54" t="n">
        <f>IF($M156="人民币", $N156*V156*$BJ156/1.13, $N156*V156*$BJ156)</f>
        <v>0</v>
      </c>
      <c r="AY156" s="54" t="n">
        <f>IF($M156="人民币", $N156*W156*$BJ156/1.13, $N156*W156*$BJ156)</f>
        <v>0</v>
      </c>
      <c r="AZ156" s="54" t="n">
        <f>IF($M156="人民币", $N156*X156*$BJ156/1.13, $N156*X156*$BJ156)</f>
        <v>0</v>
      </c>
      <c r="BA156" s="54" t="n">
        <f>IF($M156="人民币", $N156*Y156*$BJ156/1.13, $N156*Y156*$BJ156)</f>
        <v>0</v>
      </c>
      <c r="BB156" s="54" t="n">
        <f>IF($M156="人民币", $N156*Z156*$BJ156/1.13, $N156*Z156*$BJ156)</f>
        <v>0</v>
      </c>
      <c r="BC156" s="54" t="n">
        <f>IF($M156="人民币", $N156*AA156*$BJ156/1.13, $N156*AA156*$BJ156)</f>
        <v>0</v>
      </c>
      <c r="BD156" s="54" t="n">
        <f>IF($M156="人民币", $N156*AB156*$BJ156/1.13, $N156*AB156*$BJ156)</f>
        <v>0</v>
      </c>
      <c r="BE156" s="54" t="n">
        <f>IF($M156="人民币", $N156*AC156*$BJ156/1.13, $N156*AC156*$BJ156)</f>
        <v>0</v>
      </c>
      <c r="BF156" s="54" t="n">
        <f>IF($M156="人民币", $N156*AD156*$BJ156/1.13, $N156*AD156*$BJ156)</f>
        <v>0</v>
      </c>
      <c r="BG156" s="54" t="n">
        <f>IF($M156="人民币", $N156*AE156*$BJ156/1.13, $N156*AE156*$BJ156)</f>
        <v>0</v>
      </c>
      <c r="BH156" s="55" t="n">
        <f>SUM(AV156:BG156)</f>
        <v>0</v>
      </c>
      <c r="BI156" s="56">
             </c>
      <c r="BJ156" s="57" t="n">
        <v>150</v>
      </c>
      <c r="BK156" s="29" t="n">
        <f>IF(OR(D156="", F156="", J156="", M156=""), 1, 0)</f>
        <v>0</v>
      </c>
      <c r="BL156" s="7">
             </c>
      <c r="BR156" s="7">
             </c>
    </row>
    <row r="157" x14ac:dyDescent="0.25">
      <c r="A157" s="40" t="n">
        <f>ROW()-5</f>
        <v>152</v>
      </c>
      <c r="B157" s="41" t="s">
        <v>44</v>
      </c>
      <c r="C157" s="42" t="s">
        <v>42</v>
      </c>
      <c r="D157" s="43" t="s">
        <v>497</v>
      </c>
      <c r="E157" s="42" t="s">
        <v>42</v>
      </c>
      <c r="F157" s="43" t="s">
        <v>498</v>
      </c>
      <c r="G157" s="44" t="s">
        <v>44</v>
      </c>
      <c r="H157" s="44" t="s">
        <v>44</v>
      </c>
      <c r="I157" s="42" t="s">
        <v>42</v>
      </c>
      <c r="J157" s="42" t="s">
        <v>42</v>
      </c>
      <c r="K157" s="42" t="s">
        <v>42</v>
      </c>
      <c r="L157" s="45" t="n">
        <f>AF157</f>
        <v>0</v>
      </c>
      <c r="M157" s="46" t="s">
        <v>46</v>
      </c>
      <c r="N157" s="58" t="n">
        <v>11111</v>
      </c>
      <c r="O157" s="47" t="n">
        <f>L157*N157*BJ157</f>
        <v>0</v>
      </c>
      <c r="P157" s="48" t="n">
        <f>BH157</f>
        <v>0</v>
      </c>
      <c r="Q157" s="45">
             </c>
      <c r="R157" s="49" t="n">
        <f>L157*Q157</f>
        <v>0</v>
      </c>
      <c r="S157" s="46" t="s">
        <f>IF(I157="粉剂", "千克", IF(I157="", "", "粒"))</f>
        <v>47</v>
      </c>
      <c r="T157" s="49">
             </c>
      <c r="U157" s="49">
             </c>
      <c r="V157" s="49">
             </c>
      <c r="W157" s="49">
             </c>
      <c r="X157" s="49">
             </c>
      <c r="Y157" s="49">
             </c>
      <c r="Z157" s="49">
             </c>
      <c r="AA157" s="49">
             </c>
      <c r="AB157" s="49">
             </c>
      <c r="AC157" s="49">
             </c>
      <c r="AD157" s="49">
             </c>
      <c r="AE157" s="49">
             </c>
      <c r="AF157" s="45" t="n">
        <f>T157+U157+V157+W157+X157+Y157+Z157+AA157+AB157+AC157+AD157+AE157</f>
        <v>0</v>
      </c>
      <c r="AG157" s="50">
             </c>
      <c r="AH157" s="51" t="n">
        <f>$Q157*T157</f>
        <v>0</v>
      </c>
      <c r="AI157" s="51" t="n">
        <f>$Q157*U157</f>
        <v>0</v>
      </c>
      <c r="AJ157" s="51" t="n">
        <f>$Q157*V157</f>
        <v>0</v>
      </c>
      <c r="AK157" s="51" t="n">
        <f>$Q157*W157</f>
        <v>0</v>
      </c>
      <c r="AL157" s="51" t="n">
        <f>$Q157*X157</f>
        <v>0</v>
      </c>
      <c r="AM157" s="51" t="n">
        <f>$Q157*Y157</f>
        <v>0</v>
      </c>
      <c r="AN157" s="51" t="n">
        <f>$Q157*Z157</f>
        <v>0</v>
      </c>
      <c r="AO157" s="52" t="n">
        <f>$Q157*AA157</f>
        <v>0</v>
      </c>
      <c r="AP157" s="52" t="n">
        <f>$Q157*AB157</f>
        <v>0</v>
      </c>
      <c r="AQ157" s="52" t="n">
        <f>$Q157*AC157</f>
        <v>0</v>
      </c>
      <c r="AR157" s="52" t="n">
        <f>$Q157*AD157</f>
        <v>0</v>
      </c>
      <c r="AS157" s="52" t="n">
        <f>$Q157*AE157</f>
        <v>0</v>
      </c>
      <c r="AT157" s="52" t="n">
        <f>SUM(AH157:AS157)</f>
        <v>0</v>
      </c>
      <c r="AU157" s="53">
             </c>
      <c r="AV157" s="54" t="n">
        <f>IF($M157="人民币", $N157*T157*$BJ157/1.13, $N157*T157*$BJ157)</f>
        <v>0</v>
      </c>
      <c r="AW157" s="54" t="n">
        <f>IF($M157="人民币", $N157*U157*$BJ157/1.13, $N157*U157*$BJ157)</f>
        <v>0</v>
      </c>
      <c r="AX157" s="54" t="n">
        <f>IF($M157="人民币", $N157*V157*$BJ157/1.13, $N157*V157*$BJ157)</f>
        <v>0</v>
      </c>
      <c r="AY157" s="54" t="n">
        <f>IF($M157="人民币", $N157*W157*$BJ157/1.13, $N157*W157*$BJ157)</f>
        <v>0</v>
      </c>
      <c r="AZ157" s="54" t="n">
        <f>IF($M157="人民币", $N157*X157*$BJ157/1.13, $N157*X157*$BJ157)</f>
        <v>0</v>
      </c>
      <c r="BA157" s="54" t="n">
        <f>IF($M157="人民币", $N157*Y157*$BJ157/1.13, $N157*Y157*$BJ157)</f>
        <v>0</v>
      </c>
      <c r="BB157" s="54" t="n">
        <f>IF($M157="人民币", $N157*Z157*$BJ157/1.13, $N157*Z157*$BJ157)</f>
        <v>0</v>
      </c>
      <c r="BC157" s="54" t="n">
        <f>IF($M157="人民币", $N157*AA157*$BJ157/1.13, $N157*AA157*$BJ157)</f>
        <v>0</v>
      </c>
      <c r="BD157" s="54" t="n">
        <f>IF($M157="人民币", $N157*AB157*$BJ157/1.13, $N157*AB157*$BJ157)</f>
        <v>0</v>
      </c>
      <c r="BE157" s="54" t="n">
        <f>IF($M157="人民币", $N157*AC157*$BJ157/1.13, $N157*AC157*$BJ157)</f>
        <v>0</v>
      </c>
      <c r="BF157" s="54" t="n">
        <f>IF($M157="人民币", $N157*AD157*$BJ157/1.13, $N157*AD157*$BJ157)</f>
        <v>0</v>
      </c>
      <c r="BG157" s="54" t="n">
        <f>IF($M157="人民币", $N157*AE157*$BJ157/1.13, $N157*AE157*$BJ157)</f>
        <v>0</v>
      </c>
      <c r="BH157" s="55" t="n">
        <f>SUM(AV157:BG157)</f>
        <v>0</v>
      </c>
      <c r="BI157" s="56">
             </c>
      <c r="BJ157" s="57" t="n">
        <v>151</v>
      </c>
      <c r="BK157" s="29" t="n">
        <f>IF(OR(D157="", F157="", J157="", M157=""), 1, 0)</f>
        <v>0</v>
      </c>
      <c r="BL157" s="7">
             </c>
      <c r="BR157" s="7">
             </c>
    </row>
    <row r="158" x14ac:dyDescent="0.25">
      <c r="A158" s="40" t="n">
        <f>ROW()-5</f>
        <v>153</v>
      </c>
      <c r="B158" s="41" t="s">
        <v>44</v>
      </c>
      <c r="C158" s="42" t="s">
        <v>42</v>
      </c>
      <c r="D158" s="43" t="s">
        <v>499</v>
      </c>
      <c r="E158" s="42" t="s">
        <v>42</v>
      </c>
      <c r="F158" s="43" t="s">
        <v>500</v>
      </c>
      <c r="G158" s="44" t="s">
        <v>44</v>
      </c>
      <c r="H158" s="44" t="s">
        <v>44</v>
      </c>
      <c r="I158" s="42" t="s">
        <v>42</v>
      </c>
      <c r="J158" s="42" t="s">
        <v>42</v>
      </c>
      <c r="K158" s="42" t="s">
        <v>42</v>
      </c>
      <c r="L158" s="45" t="n">
        <f>AF158</f>
        <v>0</v>
      </c>
      <c r="M158" s="46" t="s">
        <v>46</v>
      </c>
      <c r="N158" s="58" t="n">
        <v>11111</v>
      </c>
      <c r="O158" s="47" t="n">
        <f>L158*N158*BJ158</f>
        <v>0</v>
      </c>
      <c r="P158" s="48" t="n">
        <f>BH158</f>
        <v>0</v>
      </c>
      <c r="Q158" s="45">
             </c>
      <c r="R158" s="49" t="n">
        <f>L158*Q158</f>
        <v>0</v>
      </c>
      <c r="S158" s="46" t="s">
        <f>IF(I158="粉剂", "千克", IF(I158="", "", "粒"))</f>
        <v>47</v>
      </c>
      <c r="T158" s="49">
             </c>
      <c r="U158" s="49">
             </c>
      <c r="V158" s="49">
             </c>
      <c r="W158" s="49">
             </c>
      <c r="X158" s="49">
             </c>
      <c r="Y158" s="49">
             </c>
      <c r="Z158" s="49">
             </c>
      <c r="AA158" s="49">
             </c>
      <c r="AB158" s="49">
             </c>
      <c r="AC158" s="49">
             </c>
      <c r="AD158" s="49">
             </c>
      <c r="AE158" s="49">
             </c>
      <c r="AF158" s="45" t="n">
        <f>T158+U158+V158+W158+X158+Y158+Z158+AA158+AB158+AC158+AD158+AE158</f>
        <v>0</v>
      </c>
      <c r="AG158" s="50">
             </c>
      <c r="AH158" s="51" t="n">
        <f>$Q158*T158</f>
        <v>0</v>
      </c>
      <c r="AI158" s="51" t="n">
        <f>$Q158*U158</f>
        <v>0</v>
      </c>
      <c r="AJ158" s="51" t="n">
        <f>$Q158*V158</f>
        <v>0</v>
      </c>
      <c r="AK158" s="51" t="n">
        <f>$Q158*W158</f>
        <v>0</v>
      </c>
      <c r="AL158" s="51" t="n">
        <f>$Q158*X158</f>
        <v>0</v>
      </c>
      <c r="AM158" s="51" t="n">
        <f>$Q158*Y158</f>
        <v>0</v>
      </c>
      <c r="AN158" s="51" t="n">
        <f>$Q158*Z158</f>
        <v>0</v>
      </c>
      <c r="AO158" s="52" t="n">
        <f>$Q158*AA158</f>
        <v>0</v>
      </c>
      <c r="AP158" s="52" t="n">
        <f>$Q158*AB158</f>
        <v>0</v>
      </c>
      <c r="AQ158" s="52" t="n">
        <f>$Q158*AC158</f>
        <v>0</v>
      </c>
      <c r="AR158" s="52" t="n">
        <f>$Q158*AD158</f>
        <v>0</v>
      </c>
      <c r="AS158" s="52" t="n">
        <f>$Q158*AE158</f>
        <v>0</v>
      </c>
      <c r="AT158" s="52" t="n">
        <f>SUM(AH158:AS158)</f>
        <v>0</v>
      </c>
      <c r="AU158" s="53">
             </c>
      <c r="AV158" s="54" t="n">
        <f>IF($M158="人民币", $N158*T158*$BJ158/1.13, $N158*T158*$BJ158)</f>
        <v>0</v>
      </c>
      <c r="AW158" s="54" t="n">
        <f>IF($M158="人民币", $N158*U158*$BJ158/1.13, $N158*U158*$BJ158)</f>
        <v>0</v>
      </c>
      <c r="AX158" s="54" t="n">
        <f>IF($M158="人民币", $N158*V158*$BJ158/1.13, $N158*V158*$BJ158)</f>
        <v>0</v>
      </c>
      <c r="AY158" s="54" t="n">
        <f>IF($M158="人民币", $N158*W158*$BJ158/1.13, $N158*W158*$BJ158)</f>
        <v>0</v>
      </c>
      <c r="AZ158" s="54" t="n">
        <f>IF($M158="人民币", $N158*X158*$BJ158/1.13, $N158*X158*$BJ158)</f>
        <v>0</v>
      </c>
      <c r="BA158" s="54" t="n">
        <f>IF($M158="人民币", $N158*Y158*$BJ158/1.13, $N158*Y158*$BJ158)</f>
        <v>0</v>
      </c>
      <c r="BB158" s="54" t="n">
        <f>IF($M158="人民币", $N158*Z158*$BJ158/1.13, $N158*Z158*$BJ158)</f>
        <v>0</v>
      </c>
      <c r="BC158" s="54" t="n">
        <f>IF($M158="人民币", $N158*AA158*$BJ158/1.13, $N158*AA158*$BJ158)</f>
        <v>0</v>
      </c>
      <c r="BD158" s="54" t="n">
        <f>IF($M158="人民币", $N158*AB158*$BJ158/1.13, $N158*AB158*$BJ158)</f>
        <v>0</v>
      </c>
      <c r="BE158" s="54" t="n">
        <f>IF($M158="人民币", $N158*AC158*$BJ158/1.13, $N158*AC158*$BJ158)</f>
        <v>0</v>
      </c>
      <c r="BF158" s="54" t="n">
        <f>IF($M158="人民币", $N158*AD158*$BJ158/1.13, $N158*AD158*$BJ158)</f>
        <v>0</v>
      </c>
      <c r="BG158" s="54" t="n">
        <f>IF($M158="人民币", $N158*AE158*$BJ158/1.13, $N158*AE158*$BJ158)</f>
        <v>0</v>
      </c>
      <c r="BH158" s="55" t="n">
        <f>SUM(AV158:BG158)</f>
        <v>0</v>
      </c>
      <c r="BI158" s="56">
             </c>
      <c r="BJ158" s="57" t="n">
        <v>152</v>
      </c>
      <c r="BK158" s="29" t="n">
        <f>IF(OR(D158="", F158="", J158="", M158=""), 1, 0)</f>
        <v>0</v>
      </c>
      <c r="BL158" s="7">
             </c>
      <c r="BR158" s="7">
             </c>
    </row>
    <row r="159" x14ac:dyDescent="0.25">
      <c r="A159" s="40" t="n">
        <f>ROW()-5</f>
        <v>154</v>
      </c>
      <c r="B159" s="41" t="s">
        <v>44</v>
      </c>
      <c r="C159" s="42" t="s">
        <v>42</v>
      </c>
      <c r="D159" s="43" t="s">
        <v>501</v>
      </c>
      <c r="E159" s="42" t="s">
        <v>42</v>
      </c>
      <c r="F159" s="43" t="s">
        <v>502</v>
      </c>
      <c r="G159" s="44" t="s">
        <v>44</v>
      </c>
      <c r="H159" s="44" t="s">
        <v>44</v>
      </c>
      <c r="I159" s="42" t="s">
        <v>42</v>
      </c>
      <c r="J159" s="42" t="s">
        <v>42</v>
      </c>
      <c r="K159" s="42" t="s">
        <v>42</v>
      </c>
      <c r="L159" s="45" t="n">
        <f>AF159</f>
        <v>0</v>
      </c>
      <c r="M159" s="46" t="s">
        <v>46</v>
      </c>
      <c r="N159" s="58" t="n">
        <v>11111</v>
      </c>
      <c r="O159" s="47" t="n">
        <f>L159*N159*BJ159</f>
        <v>0</v>
      </c>
      <c r="P159" s="48" t="n">
        <f>BH159</f>
        <v>0</v>
      </c>
      <c r="Q159" s="45">
             </c>
      <c r="R159" s="49" t="n">
        <f>L159*Q159</f>
        <v>0</v>
      </c>
      <c r="S159" s="46" t="s">
        <f>IF(I159="粉剂", "千克", IF(I159="", "", "粒"))</f>
        <v>47</v>
      </c>
      <c r="T159" s="49">
             </c>
      <c r="U159" s="49">
             </c>
      <c r="V159" s="49">
             </c>
      <c r="W159" s="49">
             </c>
      <c r="X159" s="49">
             </c>
      <c r="Y159" s="49">
             </c>
      <c r="Z159" s="49">
             </c>
      <c r="AA159" s="49">
             </c>
      <c r="AB159" s="49">
             </c>
      <c r="AC159" s="49">
             </c>
      <c r="AD159" s="49">
             </c>
      <c r="AE159" s="49">
             </c>
      <c r="AF159" s="45" t="n">
        <f>T159+U159+V159+W159+X159+Y159+Z159+AA159+AB159+AC159+AD159+AE159</f>
        <v>0</v>
      </c>
      <c r="AG159" s="50">
             </c>
      <c r="AH159" s="51" t="n">
        <f>$Q159*T159</f>
        <v>0</v>
      </c>
      <c r="AI159" s="51" t="n">
        <f>$Q159*U159</f>
        <v>0</v>
      </c>
      <c r="AJ159" s="51" t="n">
        <f>$Q159*V159</f>
        <v>0</v>
      </c>
      <c r="AK159" s="51" t="n">
        <f>$Q159*W159</f>
        <v>0</v>
      </c>
      <c r="AL159" s="51" t="n">
        <f>$Q159*X159</f>
        <v>0</v>
      </c>
      <c r="AM159" s="51" t="n">
        <f>$Q159*Y159</f>
        <v>0</v>
      </c>
      <c r="AN159" s="51" t="n">
        <f>$Q159*Z159</f>
        <v>0</v>
      </c>
      <c r="AO159" s="52" t="n">
        <f>$Q159*AA159</f>
        <v>0</v>
      </c>
      <c r="AP159" s="52" t="n">
        <f>$Q159*AB159</f>
        <v>0</v>
      </c>
      <c r="AQ159" s="52" t="n">
        <f>$Q159*AC159</f>
        <v>0</v>
      </c>
      <c r="AR159" s="52" t="n">
        <f>$Q159*AD159</f>
        <v>0</v>
      </c>
      <c r="AS159" s="52" t="n">
        <f>$Q159*AE159</f>
        <v>0</v>
      </c>
      <c r="AT159" s="52" t="n">
        <f>SUM(AH159:AS159)</f>
        <v>0</v>
      </c>
      <c r="AU159" s="53">
             </c>
      <c r="AV159" s="54" t="n">
        <f>IF($M159="人民币", $N159*T159*$BJ159/1.13, $N159*T159*$BJ159)</f>
        <v>0</v>
      </c>
      <c r="AW159" s="54" t="n">
        <f>IF($M159="人民币", $N159*U159*$BJ159/1.13, $N159*U159*$BJ159)</f>
        <v>0</v>
      </c>
      <c r="AX159" s="54" t="n">
        <f>IF($M159="人民币", $N159*V159*$BJ159/1.13, $N159*V159*$BJ159)</f>
        <v>0</v>
      </c>
      <c r="AY159" s="54" t="n">
        <f>IF($M159="人民币", $N159*W159*$BJ159/1.13, $N159*W159*$BJ159)</f>
        <v>0</v>
      </c>
      <c r="AZ159" s="54" t="n">
        <f>IF($M159="人民币", $N159*X159*$BJ159/1.13, $N159*X159*$BJ159)</f>
        <v>0</v>
      </c>
      <c r="BA159" s="54" t="n">
        <f>IF($M159="人民币", $N159*Y159*$BJ159/1.13, $N159*Y159*$BJ159)</f>
        <v>0</v>
      </c>
      <c r="BB159" s="54" t="n">
        <f>IF($M159="人民币", $N159*Z159*$BJ159/1.13, $N159*Z159*$BJ159)</f>
        <v>0</v>
      </c>
      <c r="BC159" s="54" t="n">
        <f>IF($M159="人民币", $N159*AA159*$BJ159/1.13, $N159*AA159*$BJ159)</f>
        <v>0</v>
      </c>
      <c r="BD159" s="54" t="n">
        <f>IF($M159="人民币", $N159*AB159*$BJ159/1.13, $N159*AB159*$BJ159)</f>
        <v>0</v>
      </c>
      <c r="BE159" s="54" t="n">
        <f>IF($M159="人民币", $N159*AC159*$BJ159/1.13, $N159*AC159*$BJ159)</f>
        <v>0</v>
      </c>
      <c r="BF159" s="54" t="n">
        <f>IF($M159="人民币", $N159*AD159*$BJ159/1.13, $N159*AD159*$BJ159)</f>
        <v>0</v>
      </c>
      <c r="BG159" s="54" t="n">
        <f>IF($M159="人民币", $N159*AE159*$BJ159/1.13, $N159*AE159*$BJ159)</f>
        <v>0</v>
      </c>
      <c r="BH159" s="55" t="n">
        <f>SUM(AV159:BG159)</f>
        <v>0</v>
      </c>
      <c r="BI159" s="56">
             </c>
      <c r="BJ159" s="57" t="n">
        <v>153</v>
      </c>
      <c r="BK159" s="29" t="n">
        <f>IF(OR(D159="", F159="", J159="", M159=""), 1, 0)</f>
        <v>0</v>
      </c>
      <c r="BL159" s="7">
             </c>
      <c r="BR159" s="7">
             </c>
    </row>
    <row r="160" x14ac:dyDescent="0.25">
      <c r="A160" s="40" t="n">
        <f>ROW()-5</f>
        <v>155</v>
      </c>
      <c r="B160" s="41" t="s">
        <v>44</v>
      </c>
      <c r="C160" s="42" t="s">
        <v>42</v>
      </c>
      <c r="D160" s="43" t="s">
        <v>503</v>
      </c>
      <c r="E160" s="42" t="s">
        <v>42</v>
      </c>
      <c r="F160" s="43" t="s">
        <v>504</v>
      </c>
      <c r="G160" s="44" t="s">
        <v>44</v>
      </c>
      <c r="H160" s="44" t="s">
        <v>44</v>
      </c>
      <c r="I160" s="42" t="s">
        <v>42</v>
      </c>
      <c r="J160" s="42" t="s">
        <v>42</v>
      </c>
      <c r="K160" s="42" t="s">
        <v>42</v>
      </c>
      <c r="L160" s="45" t="n">
        <f>AF160</f>
        <v>0</v>
      </c>
      <c r="M160" s="46" t="s">
        <v>46</v>
      </c>
      <c r="N160" s="58" t="n">
        <v>11111</v>
      </c>
      <c r="O160" s="47" t="n">
        <f>L160*N160*BJ160</f>
        <v>0</v>
      </c>
      <c r="P160" s="48" t="n">
        <f>BH160</f>
        <v>0</v>
      </c>
      <c r="Q160" s="45">
             </c>
      <c r="R160" s="49" t="n">
        <f>L160*Q160</f>
        <v>0</v>
      </c>
      <c r="S160" s="46" t="s">
        <f>IF(I160="粉剂", "千克", IF(I160="", "", "粒"))</f>
        <v>47</v>
      </c>
      <c r="T160" s="49">
             </c>
      <c r="U160" s="49">
             </c>
      <c r="V160" s="49">
             </c>
      <c r="W160" s="49">
             </c>
      <c r="X160" s="49">
             </c>
      <c r="Y160" s="49">
             </c>
      <c r="Z160" s="49">
             </c>
      <c r="AA160" s="49">
             </c>
      <c r="AB160" s="49">
             </c>
      <c r="AC160" s="49">
             </c>
      <c r="AD160" s="49">
             </c>
      <c r="AE160" s="49">
             </c>
      <c r="AF160" s="45" t="n">
        <f>T160+U160+V160+W160+X160+Y160+Z160+AA160+AB160+AC160+AD160+AE160</f>
        <v>0</v>
      </c>
      <c r="AG160" s="50">
             </c>
      <c r="AH160" s="51" t="n">
        <f>$Q160*T160</f>
        <v>0</v>
      </c>
      <c r="AI160" s="51" t="n">
        <f>$Q160*U160</f>
        <v>0</v>
      </c>
      <c r="AJ160" s="51" t="n">
        <f>$Q160*V160</f>
        <v>0</v>
      </c>
      <c r="AK160" s="51" t="n">
        <f>$Q160*W160</f>
        <v>0</v>
      </c>
      <c r="AL160" s="51" t="n">
        <f>$Q160*X160</f>
        <v>0</v>
      </c>
      <c r="AM160" s="51" t="n">
        <f>$Q160*Y160</f>
        <v>0</v>
      </c>
      <c r="AN160" s="51" t="n">
        <f>$Q160*Z160</f>
        <v>0</v>
      </c>
      <c r="AO160" s="52" t="n">
        <f>$Q160*AA160</f>
        <v>0</v>
      </c>
      <c r="AP160" s="52" t="n">
        <f>$Q160*AB160</f>
        <v>0</v>
      </c>
      <c r="AQ160" s="52" t="n">
        <f>$Q160*AC160</f>
        <v>0</v>
      </c>
      <c r="AR160" s="52" t="n">
        <f>$Q160*AD160</f>
        <v>0</v>
      </c>
      <c r="AS160" s="52" t="n">
        <f>$Q160*AE160</f>
        <v>0</v>
      </c>
      <c r="AT160" s="52" t="n">
        <f>SUM(AH160:AS160)</f>
        <v>0</v>
      </c>
      <c r="AU160" s="53">
             </c>
      <c r="AV160" s="54" t="n">
        <f>IF($M160="人民币", $N160*T160*$BJ160/1.13, $N160*T160*$BJ160)</f>
        <v>0</v>
      </c>
      <c r="AW160" s="54" t="n">
        <f>IF($M160="人民币", $N160*U160*$BJ160/1.13, $N160*U160*$BJ160)</f>
        <v>0</v>
      </c>
      <c r="AX160" s="54" t="n">
        <f>IF($M160="人民币", $N160*V160*$BJ160/1.13, $N160*V160*$BJ160)</f>
        <v>0</v>
      </c>
      <c r="AY160" s="54" t="n">
        <f>IF($M160="人民币", $N160*W160*$BJ160/1.13, $N160*W160*$BJ160)</f>
        <v>0</v>
      </c>
      <c r="AZ160" s="54" t="n">
        <f>IF($M160="人民币", $N160*X160*$BJ160/1.13, $N160*X160*$BJ160)</f>
        <v>0</v>
      </c>
      <c r="BA160" s="54" t="n">
        <f>IF($M160="人民币", $N160*Y160*$BJ160/1.13, $N160*Y160*$BJ160)</f>
        <v>0</v>
      </c>
      <c r="BB160" s="54" t="n">
        <f>IF($M160="人民币", $N160*Z160*$BJ160/1.13, $N160*Z160*$BJ160)</f>
        <v>0</v>
      </c>
      <c r="BC160" s="54" t="n">
        <f>IF($M160="人民币", $N160*AA160*$BJ160/1.13, $N160*AA160*$BJ160)</f>
        <v>0</v>
      </c>
      <c r="BD160" s="54" t="n">
        <f>IF($M160="人民币", $N160*AB160*$BJ160/1.13, $N160*AB160*$BJ160)</f>
        <v>0</v>
      </c>
      <c r="BE160" s="54" t="n">
        <f>IF($M160="人民币", $N160*AC160*$BJ160/1.13, $N160*AC160*$BJ160)</f>
        <v>0</v>
      </c>
      <c r="BF160" s="54" t="n">
        <f>IF($M160="人民币", $N160*AD160*$BJ160/1.13, $N160*AD160*$BJ160)</f>
        <v>0</v>
      </c>
      <c r="BG160" s="54" t="n">
        <f>IF($M160="人民币", $N160*AE160*$BJ160/1.13, $N160*AE160*$BJ160)</f>
        <v>0</v>
      </c>
      <c r="BH160" s="55" t="n">
        <f>SUM(AV160:BG160)</f>
        <v>0</v>
      </c>
      <c r="BI160" s="56">
             </c>
      <c r="BJ160" s="57" t="n">
        <v>154</v>
      </c>
      <c r="BK160" s="29" t="n">
        <f>IF(OR(D160="", F160="", J160="", M160=""), 1, 0)</f>
        <v>0</v>
      </c>
      <c r="BL160" s="7">
             </c>
      <c r="BR160" s="7">
             </c>
    </row>
    <row r="161" x14ac:dyDescent="0.25">
      <c r="A161" s="40" t="n">
        <f>ROW()-5</f>
        <v>156</v>
      </c>
      <c r="B161" s="41" t="s">
        <v>44</v>
      </c>
      <c r="C161" s="42" t="s">
        <v>42</v>
      </c>
      <c r="D161" s="43" t="s">
        <v>505</v>
      </c>
      <c r="E161" s="42" t="s">
        <v>42</v>
      </c>
      <c r="F161" s="43" t="s">
        <v>506</v>
      </c>
      <c r="G161" s="44" t="s">
        <v>44</v>
      </c>
      <c r="H161" s="44" t="s">
        <v>44</v>
      </c>
      <c r="I161" s="42" t="s">
        <v>42</v>
      </c>
      <c r="J161" s="42" t="s">
        <v>42</v>
      </c>
      <c r="K161" s="42" t="s">
        <v>42</v>
      </c>
      <c r="L161" s="45" t="n">
        <f>AF161</f>
        <v>0</v>
      </c>
      <c r="M161" s="46" t="s">
        <v>46</v>
      </c>
      <c r="N161" s="58" t="n">
        <v>11111</v>
      </c>
      <c r="O161" s="47" t="n">
        <f>L161*N161*BJ161</f>
        <v>0</v>
      </c>
      <c r="P161" s="48" t="n">
        <f>BH161</f>
        <v>0</v>
      </c>
      <c r="Q161" s="45">
             </c>
      <c r="R161" s="49" t="n">
        <f>L161*Q161</f>
        <v>0</v>
      </c>
      <c r="S161" s="46" t="s">
        <f>IF(I161="粉剂", "千克", IF(I161="", "", "粒"))</f>
        <v>47</v>
      </c>
      <c r="T161" s="49">
             </c>
      <c r="U161" s="49">
             </c>
      <c r="V161" s="49">
             </c>
      <c r="W161" s="49">
             </c>
      <c r="X161" s="49">
             </c>
      <c r="Y161" s="49">
             </c>
      <c r="Z161" s="49">
             </c>
      <c r="AA161" s="49">
             </c>
      <c r="AB161" s="49">
             </c>
      <c r="AC161" s="49">
             </c>
      <c r="AD161" s="49">
             </c>
      <c r="AE161" s="49">
             </c>
      <c r="AF161" s="45" t="n">
        <f>T161+U161+V161+W161+X161+Y161+Z161+AA161+AB161+AC161+AD161+AE161</f>
        <v>0</v>
      </c>
      <c r="AG161" s="50">
             </c>
      <c r="AH161" s="51" t="n">
        <f>$Q161*T161</f>
        <v>0</v>
      </c>
      <c r="AI161" s="51" t="n">
        <f>$Q161*U161</f>
        <v>0</v>
      </c>
      <c r="AJ161" s="51" t="n">
        <f>$Q161*V161</f>
        <v>0</v>
      </c>
      <c r="AK161" s="51" t="n">
        <f>$Q161*W161</f>
        <v>0</v>
      </c>
      <c r="AL161" s="51" t="n">
        <f>$Q161*X161</f>
        <v>0</v>
      </c>
      <c r="AM161" s="51" t="n">
        <f>$Q161*Y161</f>
        <v>0</v>
      </c>
      <c r="AN161" s="51" t="n">
        <f>$Q161*Z161</f>
        <v>0</v>
      </c>
      <c r="AO161" s="52" t="n">
        <f>$Q161*AA161</f>
        <v>0</v>
      </c>
      <c r="AP161" s="52" t="n">
        <f>$Q161*AB161</f>
        <v>0</v>
      </c>
      <c r="AQ161" s="52" t="n">
        <f>$Q161*AC161</f>
        <v>0</v>
      </c>
      <c r="AR161" s="52" t="n">
        <f>$Q161*AD161</f>
        <v>0</v>
      </c>
      <c r="AS161" s="52" t="n">
        <f>$Q161*AE161</f>
        <v>0</v>
      </c>
      <c r="AT161" s="52" t="n">
        <f>SUM(AH161:AS161)</f>
        <v>0</v>
      </c>
      <c r="AU161" s="53">
             </c>
      <c r="AV161" s="54" t="n">
        <f>IF($M161="人民币", $N161*T161*$BJ161/1.13, $N161*T161*$BJ161)</f>
        <v>0</v>
      </c>
      <c r="AW161" s="54" t="n">
        <f>IF($M161="人民币", $N161*U161*$BJ161/1.13, $N161*U161*$BJ161)</f>
        <v>0</v>
      </c>
      <c r="AX161" s="54" t="n">
        <f>IF($M161="人民币", $N161*V161*$BJ161/1.13, $N161*V161*$BJ161)</f>
        <v>0</v>
      </c>
      <c r="AY161" s="54" t="n">
        <f>IF($M161="人民币", $N161*W161*$BJ161/1.13, $N161*W161*$BJ161)</f>
        <v>0</v>
      </c>
      <c r="AZ161" s="54" t="n">
        <f>IF($M161="人民币", $N161*X161*$BJ161/1.13, $N161*X161*$BJ161)</f>
        <v>0</v>
      </c>
      <c r="BA161" s="54" t="n">
        <f>IF($M161="人民币", $N161*Y161*$BJ161/1.13, $N161*Y161*$BJ161)</f>
        <v>0</v>
      </c>
      <c r="BB161" s="54" t="n">
        <f>IF($M161="人民币", $N161*Z161*$BJ161/1.13, $N161*Z161*$BJ161)</f>
        <v>0</v>
      </c>
      <c r="BC161" s="54" t="n">
        <f>IF($M161="人民币", $N161*AA161*$BJ161/1.13, $N161*AA161*$BJ161)</f>
        <v>0</v>
      </c>
      <c r="BD161" s="54" t="n">
        <f>IF($M161="人民币", $N161*AB161*$BJ161/1.13, $N161*AB161*$BJ161)</f>
        <v>0</v>
      </c>
      <c r="BE161" s="54" t="n">
        <f>IF($M161="人民币", $N161*AC161*$BJ161/1.13, $N161*AC161*$BJ161)</f>
        <v>0</v>
      </c>
      <c r="BF161" s="54" t="n">
        <f>IF($M161="人民币", $N161*AD161*$BJ161/1.13, $N161*AD161*$BJ161)</f>
        <v>0</v>
      </c>
      <c r="BG161" s="54" t="n">
        <f>IF($M161="人民币", $N161*AE161*$BJ161/1.13, $N161*AE161*$BJ161)</f>
        <v>0</v>
      </c>
      <c r="BH161" s="55" t="n">
        <f>SUM(AV161:BG161)</f>
        <v>0</v>
      </c>
      <c r="BI161" s="56">
             </c>
      <c r="BJ161" s="57" t="n">
        <v>155</v>
      </c>
      <c r="BK161" s="29" t="n">
        <f>IF(OR(D161="", F161="", J161="", M161=""), 1, 0)</f>
        <v>0</v>
      </c>
      <c r="BL161" s="7">
             </c>
      <c r="BR161" s="7">
             </c>
    </row>
    <row r="162" x14ac:dyDescent="0.25">
      <c r="A162" s="40" t="n">
        <f>ROW()-5</f>
        <v>157</v>
      </c>
      <c r="B162" s="41" t="s">
        <v>44</v>
      </c>
      <c r="C162" s="42" t="s">
        <v>42</v>
      </c>
      <c r="D162" s="43" t="s">
        <v>507</v>
      </c>
      <c r="E162" s="42" t="s">
        <v>42</v>
      </c>
      <c r="F162" s="43" t="s">
        <v>508</v>
      </c>
      <c r="G162" s="44" t="s">
        <v>44</v>
      </c>
      <c r="H162" s="44" t="s">
        <v>44</v>
      </c>
      <c r="I162" s="42" t="s">
        <v>42</v>
      </c>
      <c r="J162" s="42" t="s">
        <v>42</v>
      </c>
      <c r="K162" s="42" t="s">
        <v>42</v>
      </c>
      <c r="L162" s="45" t="n">
        <f>AF162</f>
        <v>0</v>
      </c>
      <c r="M162" s="46" t="s">
        <v>46</v>
      </c>
      <c r="N162" s="58" t="n">
        <v>11111</v>
      </c>
      <c r="O162" s="47" t="n">
        <f>L162*N162*BJ162</f>
        <v>0</v>
      </c>
      <c r="P162" s="48" t="n">
        <f>BH162</f>
        <v>0</v>
      </c>
      <c r="Q162" s="45">
             </c>
      <c r="R162" s="49" t="n">
        <f>L162*Q162</f>
        <v>0</v>
      </c>
      <c r="S162" s="46" t="s">
        <f>IF(I162="粉剂", "千克", IF(I162="", "", "粒"))</f>
        <v>47</v>
      </c>
      <c r="T162" s="49">
             </c>
      <c r="U162" s="49">
             </c>
      <c r="V162" s="49">
             </c>
      <c r="W162" s="49">
             </c>
      <c r="X162" s="49">
             </c>
      <c r="Y162" s="49">
             </c>
      <c r="Z162" s="49">
             </c>
      <c r="AA162" s="49">
             </c>
      <c r="AB162" s="49">
             </c>
      <c r="AC162" s="49">
             </c>
      <c r="AD162" s="49">
             </c>
      <c r="AE162" s="49">
             </c>
      <c r="AF162" s="45" t="n">
        <f>T162+U162+V162+W162+X162+Y162+Z162+AA162+AB162+AC162+AD162+AE162</f>
        <v>0</v>
      </c>
      <c r="AG162" s="50">
             </c>
      <c r="AH162" s="51" t="n">
        <f>$Q162*T162</f>
        <v>0</v>
      </c>
      <c r="AI162" s="51" t="n">
        <f>$Q162*U162</f>
        <v>0</v>
      </c>
      <c r="AJ162" s="51" t="n">
        <f>$Q162*V162</f>
        <v>0</v>
      </c>
      <c r="AK162" s="51" t="n">
        <f>$Q162*W162</f>
        <v>0</v>
      </c>
      <c r="AL162" s="51" t="n">
        <f>$Q162*X162</f>
        <v>0</v>
      </c>
      <c r="AM162" s="51" t="n">
        <f>$Q162*Y162</f>
        <v>0</v>
      </c>
      <c r="AN162" s="51" t="n">
        <f>$Q162*Z162</f>
        <v>0</v>
      </c>
      <c r="AO162" s="52" t="n">
        <f>$Q162*AA162</f>
        <v>0</v>
      </c>
      <c r="AP162" s="52" t="n">
        <f>$Q162*AB162</f>
        <v>0</v>
      </c>
      <c r="AQ162" s="52" t="n">
        <f>$Q162*AC162</f>
        <v>0</v>
      </c>
      <c r="AR162" s="52" t="n">
        <f>$Q162*AD162</f>
        <v>0</v>
      </c>
      <c r="AS162" s="52" t="n">
        <f>$Q162*AE162</f>
        <v>0</v>
      </c>
      <c r="AT162" s="52" t="n">
        <f>SUM(AH162:AS162)</f>
        <v>0</v>
      </c>
      <c r="AU162" s="53">
             </c>
      <c r="AV162" s="54" t="n">
        <f>IF($M162="人民币", $N162*T162*$BJ162/1.13, $N162*T162*$BJ162)</f>
        <v>0</v>
      </c>
      <c r="AW162" s="54" t="n">
        <f>IF($M162="人民币", $N162*U162*$BJ162/1.13, $N162*U162*$BJ162)</f>
        <v>0</v>
      </c>
      <c r="AX162" s="54" t="n">
        <f>IF($M162="人民币", $N162*V162*$BJ162/1.13, $N162*V162*$BJ162)</f>
        <v>0</v>
      </c>
      <c r="AY162" s="54" t="n">
        <f>IF($M162="人民币", $N162*W162*$BJ162/1.13, $N162*W162*$BJ162)</f>
        <v>0</v>
      </c>
      <c r="AZ162" s="54" t="n">
        <f>IF($M162="人民币", $N162*X162*$BJ162/1.13, $N162*X162*$BJ162)</f>
        <v>0</v>
      </c>
      <c r="BA162" s="54" t="n">
        <f>IF($M162="人民币", $N162*Y162*$BJ162/1.13, $N162*Y162*$BJ162)</f>
        <v>0</v>
      </c>
      <c r="BB162" s="54" t="n">
        <f>IF($M162="人民币", $N162*Z162*$BJ162/1.13, $N162*Z162*$BJ162)</f>
        <v>0</v>
      </c>
      <c r="BC162" s="54" t="n">
        <f>IF($M162="人民币", $N162*AA162*$BJ162/1.13, $N162*AA162*$BJ162)</f>
        <v>0</v>
      </c>
      <c r="BD162" s="54" t="n">
        <f>IF($M162="人民币", $N162*AB162*$BJ162/1.13, $N162*AB162*$BJ162)</f>
        <v>0</v>
      </c>
      <c r="BE162" s="54" t="n">
        <f>IF($M162="人民币", $N162*AC162*$BJ162/1.13, $N162*AC162*$BJ162)</f>
        <v>0</v>
      </c>
      <c r="BF162" s="54" t="n">
        <f>IF($M162="人民币", $N162*AD162*$BJ162/1.13, $N162*AD162*$BJ162)</f>
        <v>0</v>
      </c>
      <c r="BG162" s="54" t="n">
        <f>IF($M162="人民币", $N162*AE162*$BJ162/1.13, $N162*AE162*$BJ162)</f>
        <v>0</v>
      </c>
      <c r="BH162" s="55" t="n">
        <f>SUM(AV162:BG162)</f>
        <v>0</v>
      </c>
      <c r="BI162" s="56">
             </c>
      <c r="BJ162" s="57" t="n">
        <v>156</v>
      </c>
      <c r="BK162" s="29" t="n">
        <f>IF(OR(D162="", F162="", J162="", M162=""), 1, 0)</f>
        <v>0</v>
      </c>
      <c r="BL162" s="7">
             </c>
      <c r="BR162" s="7">
             </c>
    </row>
    <row r="163" x14ac:dyDescent="0.25">
      <c r="A163" s="40" t="n">
        <f>ROW()-5</f>
        <v>158</v>
      </c>
      <c r="B163" s="41" t="s">
        <v>44</v>
      </c>
      <c r="C163" s="42" t="s">
        <v>42</v>
      </c>
      <c r="D163" s="43" t="s">
        <v>509</v>
      </c>
      <c r="E163" s="42" t="s">
        <v>42</v>
      </c>
      <c r="F163" s="43" t="s">
        <v>510</v>
      </c>
      <c r="G163" s="44" t="s">
        <v>44</v>
      </c>
      <c r="H163" s="44" t="s">
        <v>44</v>
      </c>
      <c r="I163" s="42" t="s">
        <v>42</v>
      </c>
      <c r="J163" s="42" t="s">
        <v>42</v>
      </c>
      <c r="K163" s="42" t="s">
        <v>42</v>
      </c>
      <c r="L163" s="45" t="n">
        <f>AF163</f>
        <v>0</v>
      </c>
      <c r="M163" s="46" t="s">
        <v>46</v>
      </c>
      <c r="N163" s="58" t="n">
        <v>11111</v>
      </c>
      <c r="O163" s="47" t="n">
        <f>L163*N163*BJ163</f>
        <v>0</v>
      </c>
      <c r="P163" s="48" t="n">
        <f>BH163</f>
        <v>0</v>
      </c>
      <c r="Q163" s="45">
             </c>
      <c r="R163" s="49" t="n">
        <f>L163*Q163</f>
        <v>0</v>
      </c>
      <c r="S163" s="46" t="s">
        <f>IF(I163="粉剂", "千克", IF(I163="", "", "粒"))</f>
        <v>47</v>
      </c>
      <c r="T163" s="49">
             </c>
      <c r="U163" s="49">
             </c>
      <c r="V163" s="49">
             </c>
      <c r="W163" s="49">
             </c>
      <c r="X163" s="49">
             </c>
      <c r="Y163" s="49">
             </c>
      <c r="Z163" s="49">
             </c>
      <c r="AA163" s="49">
             </c>
      <c r="AB163" s="49">
             </c>
      <c r="AC163" s="49">
             </c>
      <c r="AD163" s="49">
             </c>
      <c r="AE163" s="49">
             </c>
      <c r="AF163" s="45" t="n">
        <f>T163+U163+V163+W163+X163+Y163+Z163+AA163+AB163+AC163+AD163+AE163</f>
        <v>0</v>
      </c>
      <c r="AG163" s="50">
             </c>
      <c r="AH163" s="51" t="n">
        <f>$Q163*T163</f>
        <v>0</v>
      </c>
      <c r="AI163" s="51" t="n">
        <f>$Q163*U163</f>
        <v>0</v>
      </c>
      <c r="AJ163" s="51" t="n">
        <f>$Q163*V163</f>
        <v>0</v>
      </c>
      <c r="AK163" s="51" t="n">
        <f>$Q163*W163</f>
        <v>0</v>
      </c>
      <c r="AL163" s="51" t="n">
        <f>$Q163*X163</f>
        <v>0</v>
      </c>
      <c r="AM163" s="51" t="n">
        <f>$Q163*Y163</f>
        <v>0</v>
      </c>
      <c r="AN163" s="51" t="n">
        <f>$Q163*Z163</f>
        <v>0</v>
      </c>
      <c r="AO163" s="52" t="n">
        <f>$Q163*AA163</f>
        <v>0</v>
      </c>
      <c r="AP163" s="52" t="n">
        <f>$Q163*AB163</f>
        <v>0</v>
      </c>
      <c r="AQ163" s="52" t="n">
        <f>$Q163*AC163</f>
        <v>0</v>
      </c>
      <c r="AR163" s="52" t="n">
        <f>$Q163*AD163</f>
        <v>0</v>
      </c>
      <c r="AS163" s="52" t="n">
        <f>$Q163*AE163</f>
        <v>0</v>
      </c>
      <c r="AT163" s="52" t="n">
        <f>SUM(AH163:AS163)</f>
        <v>0</v>
      </c>
      <c r="AU163" s="53">
             </c>
      <c r="AV163" s="54" t="n">
        <f>IF($M163="人民币", $N163*T163*$BJ163/1.13, $N163*T163*$BJ163)</f>
        <v>0</v>
      </c>
      <c r="AW163" s="54" t="n">
        <f>IF($M163="人民币", $N163*U163*$BJ163/1.13, $N163*U163*$BJ163)</f>
        <v>0</v>
      </c>
      <c r="AX163" s="54" t="n">
        <f>IF($M163="人民币", $N163*V163*$BJ163/1.13, $N163*V163*$BJ163)</f>
        <v>0</v>
      </c>
      <c r="AY163" s="54" t="n">
        <f>IF($M163="人民币", $N163*W163*$BJ163/1.13, $N163*W163*$BJ163)</f>
        <v>0</v>
      </c>
      <c r="AZ163" s="54" t="n">
        <f>IF($M163="人民币", $N163*X163*$BJ163/1.13, $N163*X163*$BJ163)</f>
        <v>0</v>
      </c>
      <c r="BA163" s="54" t="n">
        <f>IF($M163="人民币", $N163*Y163*$BJ163/1.13, $N163*Y163*$BJ163)</f>
        <v>0</v>
      </c>
      <c r="BB163" s="54" t="n">
        <f>IF($M163="人民币", $N163*Z163*$BJ163/1.13, $N163*Z163*$BJ163)</f>
        <v>0</v>
      </c>
      <c r="BC163" s="54" t="n">
        <f>IF($M163="人民币", $N163*AA163*$BJ163/1.13, $N163*AA163*$BJ163)</f>
        <v>0</v>
      </c>
      <c r="BD163" s="54" t="n">
        <f>IF($M163="人民币", $N163*AB163*$BJ163/1.13, $N163*AB163*$BJ163)</f>
        <v>0</v>
      </c>
      <c r="BE163" s="54" t="n">
        <f>IF($M163="人民币", $N163*AC163*$BJ163/1.13, $N163*AC163*$BJ163)</f>
        <v>0</v>
      </c>
      <c r="BF163" s="54" t="n">
        <f>IF($M163="人民币", $N163*AD163*$BJ163/1.13, $N163*AD163*$BJ163)</f>
        <v>0</v>
      </c>
      <c r="BG163" s="54" t="n">
        <f>IF($M163="人民币", $N163*AE163*$BJ163/1.13, $N163*AE163*$BJ163)</f>
        <v>0</v>
      </c>
      <c r="BH163" s="55" t="n">
        <f>SUM(AV163:BG163)</f>
        <v>0</v>
      </c>
      <c r="BI163" s="56">
             </c>
      <c r="BJ163" s="57" t="n">
        <v>157</v>
      </c>
      <c r="BK163" s="29" t="n">
        <f>IF(OR(D163="", F163="", J163="", M163=""), 1, 0)</f>
        <v>0</v>
      </c>
      <c r="BL163" s="7">
             </c>
      <c r="BR163" s="7">
             </c>
    </row>
    <row r="164" x14ac:dyDescent="0.25">
      <c r="A164" s="40" t="n">
        <f>ROW()-5</f>
        <v>159</v>
      </c>
      <c r="B164" s="41" t="s">
        <v>44</v>
      </c>
      <c r="C164" s="42" t="s">
        <v>42</v>
      </c>
      <c r="D164" s="43" t="s">
        <v>511</v>
      </c>
      <c r="E164" s="42" t="s">
        <v>42</v>
      </c>
      <c r="F164" s="43" t="s">
        <v>512</v>
      </c>
      <c r="G164" s="44" t="s">
        <v>44</v>
      </c>
      <c r="H164" s="44" t="s">
        <v>44</v>
      </c>
      <c r="I164" s="42" t="s">
        <v>42</v>
      </c>
      <c r="J164" s="42" t="s">
        <v>42</v>
      </c>
      <c r="K164" s="42" t="s">
        <v>42</v>
      </c>
      <c r="L164" s="45" t="n">
        <f>AF164</f>
        <v>0</v>
      </c>
      <c r="M164" s="46" t="s">
        <v>46</v>
      </c>
      <c r="N164" s="58" t="n">
        <v>11111</v>
      </c>
      <c r="O164" s="47" t="n">
        <f>L164*N164*BJ164</f>
        <v>0</v>
      </c>
      <c r="P164" s="48" t="n">
        <f>BH164</f>
        <v>0</v>
      </c>
      <c r="Q164" s="45">
             </c>
      <c r="R164" s="49" t="n">
        <f>L164*Q164</f>
        <v>0</v>
      </c>
      <c r="S164" s="46" t="s">
        <f>IF(I164="粉剂", "千克", IF(I164="", "", "粒"))</f>
        <v>47</v>
      </c>
      <c r="T164" s="49">
             </c>
      <c r="U164" s="49">
             </c>
      <c r="V164" s="49">
             </c>
      <c r="W164" s="49">
             </c>
      <c r="X164" s="49">
             </c>
      <c r="Y164" s="49">
             </c>
      <c r="Z164" s="49">
             </c>
      <c r="AA164" s="49">
             </c>
      <c r="AB164" s="49">
             </c>
      <c r="AC164" s="49">
             </c>
      <c r="AD164" s="49">
             </c>
      <c r="AE164" s="49">
             </c>
      <c r="AF164" s="45" t="n">
        <f>T164+U164+V164+W164+X164+Y164+Z164+AA164+AB164+AC164+AD164+AE164</f>
        <v>0</v>
      </c>
      <c r="AG164" s="50">
             </c>
      <c r="AH164" s="51" t="n">
        <f>$Q164*T164</f>
        <v>0</v>
      </c>
      <c r="AI164" s="51" t="n">
        <f>$Q164*U164</f>
        <v>0</v>
      </c>
      <c r="AJ164" s="51" t="n">
        <f>$Q164*V164</f>
        <v>0</v>
      </c>
      <c r="AK164" s="51" t="n">
        <f>$Q164*W164</f>
        <v>0</v>
      </c>
      <c r="AL164" s="51" t="n">
        <f>$Q164*X164</f>
        <v>0</v>
      </c>
      <c r="AM164" s="51" t="n">
        <f>$Q164*Y164</f>
        <v>0</v>
      </c>
      <c r="AN164" s="51" t="n">
        <f>$Q164*Z164</f>
        <v>0</v>
      </c>
      <c r="AO164" s="52" t="n">
        <f>$Q164*AA164</f>
        <v>0</v>
      </c>
      <c r="AP164" s="52" t="n">
        <f>$Q164*AB164</f>
        <v>0</v>
      </c>
      <c r="AQ164" s="52" t="n">
        <f>$Q164*AC164</f>
        <v>0</v>
      </c>
      <c r="AR164" s="52" t="n">
        <f>$Q164*AD164</f>
        <v>0</v>
      </c>
      <c r="AS164" s="52" t="n">
        <f>$Q164*AE164</f>
        <v>0</v>
      </c>
      <c r="AT164" s="52" t="n">
        <f>SUM(AH164:AS164)</f>
        <v>0</v>
      </c>
      <c r="AU164" s="53">
             </c>
      <c r="AV164" s="54" t="n">
        <f>IF($M164="人民币", $N164*T164*$BJ164/1.13, $N164*T164*$BJ164)</f>
        <v>0</v>
      </c>
      <c r="AW164" s="54" t="n">
        <f>IF($M164="人民币", $N164*U164*$BJ164/1.13, $N164*U164*$BJ164)</f>
        <v>0</v>
      </c>
      <c r="AX164" s="54" t="n">
        <f>IF($M164="人民币", $N164*V164*$BJ164/1.13, $N164*V164*$BJ164)</f>
        <v>0</v>
      </c>
      <c r="AY164" s="54" t="n">
        <f>IF($M164="人民币", $N164*W164*$BJ164/1.13, $N164*W164*$BJ164)</f>
        <v>0</v>
      </c>
      <c r="AZ164" s="54" t="n">
        <f>IF($M164="人民币", $N164*X164*$BJ164/1.13, $N164*X164*$BJ164)</f>
        <v>0</v>
      </c>
      <c r="BA164" s="54" t="n">
        <f>IF($M164="人民币", $N164*Y164*$BJ164/1.13, $N164*Y164*$BJ164)</f>
        <v>0</v>
      </c>
      <c r="BB164" s="54" t="n">
        <f>IF($M164="人民币", $N164*Z164*$BJ164/1.13, $N164*Z164*$BJ164)</f>
        <v>0</v>
      </c>
      <c r="BC164" s="54" t="n">
        <f>IF($M164="人民币", $N164*AA164*$BJ164/1.13, $N164*AA164*$BJ164)</f>
        <v>0</v>
      </c>
      <c r="BD164" s="54" t="n">
        <f>IF($M164="人民币", $N164*AB164*$BJ164/1.13, $N164*AB164*$BJ164)</f>
        <v>0</v>
      </c>
      <c r="BE164" s="54" t="n">
        <f>IF($M164="人民币", $N164*AC164*$BJ164/1.13, $N164*AC164*$BJ164)</f>
        <v>0</v>
      </c>
      <c r="BF164" s="54" t="n">
        <f>IF($M164="人民币", $N164*AD164*$BJ164/1.13, $N164*AD164*$BJ164)</f>
        <v>0</v>
      </c>
      <c r="BG164" s="54" t="n">
        <f>IF($M164="人民币", $N164*AE164*$BJ164/1.13, $N164*AE164*$BJ164)</f>
        <v>0</v>
      </c>
      <c r="BH164" s="55" t="n">
        <f>SUM(AV164:BG164)</f>
        <v>0</v>
      </c>
      <c r="BI164" s="56">
             </c>
      <c r="BJ164" s="57" t="n">
        <v>158</v>
      </c>
      <c r="BK164" s="29" t="n">
        <f>IF(OR(D164="", F164="", J164="", M164=""), 1, 0)</f>
        <v>0</v>
      </c>
      <c r="BL164" s="7">
             </c>
      <c r="BR164" s="7">
             </c>
    </row>
    <row r="165" x14ac:dyDescent="0.25">
      <c r="A165" s="40" t="n">
        <f>ROW()-5</f>
        <v>160</v>
      </c>
      <c r="B165" s="41" t="s">
        <v>44</v>
      </c>
      <c r="C165" s="42" t="s">
        <v>42</v>
      </c>
      <c r="D165" s="43" t="s">
        <v>513</v>
      </c>
      <c r="E165" s="42" t="s">
        <v>42</v>
      </c>
      <c r="F165" s="43" t="s">
        <v>514</v>
      </c>
      <c r="G165" s="44" t="s">
        <v>44</v>
      </c>
      <c r="H165" s="44" t="s">
        <v>44</v>
      </c>
      <c r="I165" s="42" t="s">
        <v>42</v>
      </c>
      <c r="J165" s="42" t="s">
        <v>42</v>
      </c>
      <c r="K165" s="42" t="s">
        <v>42</v>
      </c>
      <c r="L165" s="45" t="n">
        <f>AF165</f>
        <v>0</v>
      </c>
      <c r="M165" s="46" t="s">
        <v>46</v>
      </c>
      <c r="N165" s="58" t="n">
        <v>11111</v>
      </c>
      <c r="O165" s="47" t="n">
        <f>L165*N165*BJ165</f>
        <v>0</v>
      </c>
      <c r="P165" s="48" t="n">
        <f>BH165</f>
        <v>0</v>
      </c>
      <c r="Q165" s="45">
             </c>
      <c r="R165" s="49" t="n">
        <f>L165*Q165</f>
        <v>0</v>
      </c>
      <c r="S165" s="46" t="s">
        <f>IF(I165="粉剂", "千克", IF(I165="", "", "粒"))</f>
        <v>47</v>
      </c>
      <c r="T165" s="49">
             </c>
      <c r="U165" s="49">
             </c>
      <c r="V165" s="49">
             </c>
      <c r="W165" s="49">
             </c>
      <c r="X165" s="49">
             </c>
      <c r="Y165" s="49">
             </c>
      <c r="Z165" s="49">
             </c>
      <c r="AA165" s="49">
             </c>
      <c r="AB165" s="49">
             </c>
      <c r="AC165" s="49">
             </c>
      <c r="AD165" s="49">
             </c>
      <c r="AE165" s="49">
             </c>
      <c r="AF165" s="45" t="n">
        <f>T165+U165+V165+W165+X165+Y165+Z165+AA165+AB165+AC165+AD165+AE165</f>
        <v>0</v>
      </c>
      <c r="AG165" s="50">
             </c>
      <c r="AH165" s="51" t="n">
        <f>$Q165*T165</f>
        <v>0</v>
      </c>
      <c r="AI165" s="51" t="n">
        <f>$Q165*U165</f>
        <v>0</v>
      </c>
      <c r="AJ165" s="51" t="n">
        <f>$Q165*V165</f>
        <v>0</v>
      </c>
      <c r="AK165" s="51" t="n">
        <f>$Q165*W165</f>
        <v>0</v>
      </c>
      <c r="AL165" s="51" t="n">
        <f>$Q165*X165</f>
        <v>0</v>
      </c>
      <c r="AM165" s="51" t="n">
        <f>$Q165*Y165</f>
        <v>0</v>
      </c>
      <c r="AN165" s="51" t="n">
        <f>$Q165*Z165</f>
        <v>0</v>
      </c>
      <c r="AO165" s="52" t="n">
        <f>$Q165*AA165</f>
        <v>0</v>
      </c>
      <c r="AP165" s="52" t="n">
        <f>$Q165*AB165</f>
        <v>0</v>
      </c>
      <c r="AQ165" s="52" t="n">
        <f>$Q165*AC165</f>
        <v>0</v>
      </c>
      <c r="AR165" s="52" t="n">
        <f>$Q165*AD165</f>
        <v>0</v>
      </c>
      <c r="AS165" s="52" t="n">
        <f>$Q165*AE165</f>
        <v>0</v>
      </c>
      <c r="AT165" s="52" t="n">
        <f>SUM(AH165:AS165)</f>
        <v>0</v>
      </c>
      <c r="AU165" s="53">
             </c>
      <c r="AV165" s="54" t="n">
        <f>IF($M165="人民币", $N165*T165*$BJ165/1.13, $N165*T165*$BJ165)</f>
        <v>0</v>
      </c>
      <c r="AW165" s="54" t="n">
        <f>IF($M165="人民币", $N165*U165*$BJ165/1.13, $N165*U165*$BJ165)</f>
        <v>0</v>
      </c>
      <c r="AX165" s="54" t="n">
        <f>IF($M165="人民币", $N165*V165*$BJ165/1.13, $N165*V165*$BJ165)</f>
        <v>0</v>
      </c>
      <c r="AY165" s="54" t="n">
        <f>IF($M165="人民币", $N165*W165*$BJ165/1.13, $N165*W165*$BJ165)</f>
        <v>0</v>
      </c>
      <c r="AZ165" s="54" t="n">
        <f>IF($M165="人民币", $N165*X165*$BJ165/1.13, $N165*X165*$BJ165)</f>
        <v>0</v>
      </c>
      <c r="BA165" s="54" t="n">
        <f>IF($M165="人民币", $N165*Y165*$BJ165/1.13, $N165*Y165*$BJ165)</f>
        <v>0</v>
      </c>
      <c r="BB165" s="54" t="n">
        <f>IF($M165="人民币", $N165*Z165*$BJ165/1.13, $N165*Z165*$BJ165)</f>
        <v>0</v>
      </c>
      <c r="BC165" s="54" t="n">
        <f>IF($M165="人民币", $N165*AA165*$BJ165/1.13, $N165*AA165*$BJ165)</f>
        <v>0</v>
      </c>
      <c r="BD165" s="54" t="n">
        <f>IF($M165="人民币", $N165*AB165*$BJ165/1.13, $N165*AB165*$BJ165)</f>
        <v>0</v>
      </c>
      <c r="BE165" s="54" t="n">
        <f>IF($M165="人民币", $N165*AC165*$BJ165/1.13, $N165*AC165*$BJ165)</f>
        <v>0</v>
      </c>
      <c r="BF165" s="54" t="n">
        <f>IF($M165="人民币", $N165*AD165*$BJ165/1.13, $N165*AD165*$BJ165)</f>
        <v>0</v>
      </c>
      <c r="BG165" s="54" t="n">
        <f>IF($M165="人民币", $N165*AE165*$BJ165/1.13, $N165*AE165*$BJ165)</f>
        <v>0</v>
      </c>
      <c r="BH165" s="55" t="n">
        <f>SUM(AV165:BG165)</f>
        <v>0</v>
      </c>
      <c r="BI165" s="56">
             </c>
      <c r="BJ165" s="57" t="n">
        <v>159</v>
      </c>
      <c r="BK165" s="29" t="n">
        <f>IF(OR(D165="", F165="", J165="", M165=""), 1, 0)</f>
        <v>0</v>
      </c>
      <c r="BL165" s="7">
             </c>
      <c r="BR165" s="7">
             </c>
    </row>
    <row r="166" x14ac:dyDescent="0.25">
      <c r="A166" s="40" t="n">
        <f>ROW()-5</f>
        <v>161</v>
      </c>
      <c r="B166" s="41" t="s">
        <v>44</v>
      </c>
      <c r="C166" s="42" t="s">
        <v>42</v>
      </c>
      <c r="D166" s="43" t="s">
        <v>515</v>
      </c>
      <c r="E166" s="42" t="s">
        <v>42</v>
      </c>
      <c r="F166" s="43" t="s">
        <v>516</v>
      </c>
      <c r="G166" s="44" t="s">
        <v>44</v>
      </c>
      <c r="H166" s="44" t="s">
        <v>44</v>
      </c>
      <c r="I166" s="42" t="s">
        <v>42</v>
      </c>
      <c r="J166" s="42" t="s">
        <v>42</v>
      </c>
      <c r="K166" s="42" t="s">
        <v>42</v>
      </c>
      <c r="L166" s="45" t="n">
        <f>AF166</f>
        <v>0</v>
      </c>
      <c r="M166" s="46" t="s">
        <v>46</v>
      </c>
      <c r="N166" s="58" t="n">
        <v>11111</v>
      </c>
      <c r="O166" s="47" t="n">
        <f>L166*N166*BJ166</f>
        <v>0</v>
      </c>
      <c r="P166" s="48" t="n">
        <f>BH166</f>
        <v>0</v>
      </c>
      <c r="Q166" s="45">
             </c>
      <c r="R166" s="49" t="n">
        <f>L166*Q166</f>
        <v>0</v>
      </c>
      <c r="S166" s="46" t="s">
        <f>IF(I166="粉剂", "千克", IF(I166="", "", "粒"))</f>
        <v>47</v>
      </c>
      <c r="T166" s="49">
             </c>
      <c r="U166" s="49">
             </c>
      <c r="V166" s="49">
             </c>
      <c r="W166" s="49">
             </c>
      <c r="X166" s="49">
             </c>
      <c r="Y166" s="49">
             </c>
      <c r="Z166" s="49">
             </c>
      <c r="AA166" s="49">
             </c>
      <c r="AB166" s="49">
             </c>
      <c r="AC166" s="49">
             </c>
      <c r="AD166" s="49">
             </c>
      <c r="AE166" s="49">
             </c>
      <c r="AF166" s="45" t="n">
        <f>T166+U166+V166+W166+X166+Y166+Z166+AA166+AB166+AC166+AD166+AE166</f>
        <v>0</v>
      </c>
      <c r="AG166" s="50">
             </c>
      <c r="AH166" s="51" t="n">
        <f>$Q166*T166</f>
        <v>0</v>
      </c>
      <c r="AI166" s="51" t="n">
        <f>$Q166*U166</f>
        <v>0</v>
      </c>
      <c r="AJ166" s="51" t="n">
        <f>$Q166*V166</f>
        <v>0</v>
      </c>
      <c r="AK166" s="51" t="n">
        <f>$Q166*W166</f>
        <v>0</v>
      </c>
      <c r="AL166" s="51" t="n">
        <f>$Q166*X166</f>
        <v>0</v>
      </c>
      <c r="AM166" s="51" t="n">
        <f>$Q166*Y166</f>
        <v>0</v>
      </c>
      <c r="AN166" s="51" t="n">
        <f>$Q166*Z166</f>
        <v>0</v>
      </c>
      <c r="AO166" s="52" t="n">
        <f>$Q166*AA166</f>
        <v>0</v>
      </c>
      <c r="AP166" s="52" t="n">
        <f>$Q166*AB166</f>
        <v>0</v>
      </c>
      <c r="AQ166" s="52" t="n">
        <f>$Q166*AC166</f>
        <v>0</v>
      </c>
      <c r="AR166" s="52" t="n">
        <f>$Q166*AD166</f>
        <v>0</v>
      </c>
      <c r="AS166" s="52" t="n">
        <f>$Q166*AE166</f>
        <v>0</v>
      </c>
      <c r="AT166" s="52" t="n">
        <f>SUM(AH166:AS166)</f>
        <v>0</v>
      </c>
      <c r="AU166" s="53">
             </c>
      <c r="AV166" s="54" t="n">
        <f>IF($M166="人民币", $N166*T166*$BJ166/1.13, $N166*T166*$BJ166)</f>
        <v>0</v>
      </c>
      <c r="AW166" s="54" t="n">
        <f>IF($M166="人民币", $N166*U166*$BJ166/1.13, $N166*U166*$BJ166)</f>
        <v>0</v>
      </c>
      <c r="AX166" s="54" t="n">
        <f>IF($M166="人民币", $N166*V166*$BJ166/1.13, $N166*V166*$BJ166)</f>
        <v>0</v>
      </c>
      <c r="AY166" s="54" t="n">
        <f>IF($M166="人民币", $N166*W166*$BJ166/1.13, $N166*W166*$BJ166)</f>
        <v>0</v>
      </c>
      <c r="AZ166" s="54" t="n">
        <f>IF($M166="人民币", $N166*X166*$BJ166/1.13, $N166*X166*$BJ166)</f>
        <v>0</v>
      </c>
      <c r="BA166" s="54" t="n">
        <f>IF($M166="人民币", $N166*Y166*$BJ166/1.13, $N166*Y166*$BJ166)</f>
        <v>0</v>
      </c>
      <c r="BB166" s="54" t="n">
        <f>IF($M166="人民币", $N166*Z166*$BJ166/1.13, $N166*Z166*$BJ166)</f>
        <v>0</v>
      </c>
      <c r="BC166" s="54" t="n">
        <f>IF($M166="人民币", $N166*AA166*$BJ166/1.13, $N166*AA166*$BJ166)</f>
        <v>0</v>
      </c>
      <c r="BD166" s="54" t="n">
        <f>IF($M166="人民币", $N166*AB166*$BJ166/1.13, $N166*AB166*$BJ166)</f>
        <v>0</v>
      </c>
      <c r="BE166" s="54" t="n">
        <f>IF($M166="人民币", $N166*AC166*$BJ166/1.13, $N166*AC166*$BJ166)</f>
        <v>0</v>
      </c>
      <c r="BF166" s="54" t="n">
        <f>IF($M166="人民币", $N166*AD166*$BJ166/1.13, $N166*AD166*$BJ166)</f>
        <v>0</v>
      </c>
      <c r="BG166" s="54" t="n">
        <f>IF($M166="人民币", $N166*AE166*$BJ166/1.13, $N166*AE166*$BJ166)</f>
        <v>0</v>
      </c>
      <c r="BH166" s="55" t="n">
        <f>SUM(AV166:BG166)</f>
        <v>0</v>
      </c>
      <c r="BI166" s="56">
             </c>
      <c r="BJ166" s="57" t="n">
        <v>160</v>
      </c>
      <c r="BK166" s="29" t="n">
        <f>IF(OR(D166="", F166="", J166="", M166=""), 1, 0)</f>
        <v>0</v>
      </c>
      <c r="BL166" s="7">
             </c>
      <c r="BR166" s="7">
             </c>
    </row>
    <row r="167" x14ac:dyDescent="0.25">
      <c r="A167" s="40" t="n">
        <f>ROW()-5</f>
        <v>162</v>
      </c>
      <c r="B167" s="41" t="s">
        <v>44</v>
      </c>
      <c r="C167" s="42" t="s">
        <v>42</v>
      </c>
      <c r="D167" s="43" t="s">
        <v>517</v>
      </c>
      <c r="E167" s="42" t="s">
        <v>42</v>
      </c>
      <c r="F167" s="43" t="s">
        <v>518</v>
      </c>
      <c r="G167" s="44" t="s">
        <v>44</v>
      </c>
      <c r="H167" s="44" t="s">
        <v>44</v>
      </c>
      <c r="I167" s="42" t="s">
        <v>42</v>
      </c>
      <c r="J167" s="42" t="s">
        <v>42</v>
      </c>
      <c r="K167" s="42" t="s">
        <v>42</v>
      </c>
      <c r="L167" s="45" t="n">
        <f>AF167</f>
        <v>0</v>
      </c>
      <c r="M167" s="46" t="s">
        <v>46</v>
      </c>
      <c r="N167" s="58" t="n">
        <v>11111</v>
      </c>
      <c r="O167" s="47" t="n">
        <f>L167*N167*BJ167</f>
        <v>0</v>
      </c>
      <c r="P167" s="48" t="n">
        <f>BH167</f>
        <v>0</v>
      </c>
      <c r="Q167" s="45">
             </c>
      <c r="R167" s="49" t="n">
        <f>L167*Q167</f>
        <v>0</v>
      </c>
      <c r="S167" s="46" t="s">
        <f>IF(I167="粉剂", "千克", IF(I167="", "", "粒"))</f>
        <v>47</v>
      </c>
      <c r="T167" s="49">
             </c>
      <c r="U167" s="49">
             </c>
      <c r="V167" s="49">
             </c>
      <c r="W167" s="49">
             </c>
      <c r="X167" s="49">
             </c>
      <c r="Y167" s="49">
             </c>
      <c r="Z167" s="49">
             </c>
      <c r="AA167" s="49">
             </c>
      <c r="AB167" s="49">
             </c>
      <c r="AC167" s="49">
             </c>
      <c r="AD167" s="49">
             </c>
      <c r="AE167" s="49">
             </c>
      <c r="AF167" s="45" t="n">
        <f>T167+U167+V167+W167+X167+Y167+Z167+AA167+AB167+AC167+AD167+AE167</f>
        <v>0</v>
      </c>
      <c r="AG167" s="50">
             </c>
      <c r="AH167" s="51" t="n">
        <f>$Q167*T167</f>
        <v>0</v>
      </c>
      <c r="AI167" s="51" t="n">
        <f>$Q167*U167</f>
        <v>0</v>
      </c>
      <c r="AJ167" s="51" t="n">
        <f>$Q167*V167</f>
        <v>0</v>
      </c>
      <c r="AK167" s="51" t="n">
        <f>$Q167*W167</f>
        <v>0</v>
      </c>
      <c r="AL167" s="51" t="n">
        <f>$Q167*X167</f>
        <v>0</v>
      </c>
      <c r="AM167" s="51" t="n">
        <f>$Q167*Y167</f>
        <v>0</v>
      </c>
      <c r="AN167" s="51" t="n">
        <f>$Q167*Z167</f>
        <v>0</v>
      </c>
      <c r="AO167" s="52" t="n">
        <f>$Q167*AA167</f>
        <v>0</v>
      </c>
      <c r="AP167" s="52" t="n">
        <f>$Q167*AB167</f>
        <v>0</v>
      </c>
      <c r="AQ167" s="52" t="n">
        <f>$Q167*AC167</f>
        <v>0</v>
      </c>
      <c r="AR167" s="52" t="n">
        <f>$Q167*AD167</f>
        <v>0</v>
      </c>
      <c r="AS167" s="52" t="n">
        <f>$Q167*AE167</f>
        <v>0</v>
      </c>
      <c r="AT167" s="52" t="n">
        <f>SUM(AH167:AS167)</f>
        <v>0</v>
      </c>
      <c r="AU167" s="53">
             </c>
      <c r="AV167" s="54" t="n">
        <f>IF($M167="人民币", $N167*T167*$BJ167/1.13, $N167*T167*$BJ167)</f>
        <v>0</v>
      </c>
      <c r="AW167" s="54" t="n">
        <f>IF($M167="人民币", $N167*U167*$BJ167/1.13, $N167*U167*$BJ167)</f>
        <v>0</v>
      </c>
      <c r="AX167" s="54" t="n">
        <f>IF($M167="人民币", $N167*V167*$BJ167/1.13, $N167*V167*$BJ167)</f>
        <v>0</v>
      </c>
      <c r="AY167" s="54" t="n">
        <f>IF($M167="人民币", $N167*W167*$BJ167/1.13, $N167*W167*$BJ167)</f>
        <v>0</v>
      </c>
      <c r="AZ167" s="54" t="n">
        <f>IF($M167="人民币", $N167*X167*$BJ167/1.13, $N167*X167*$BJ167)</f>
        <v>0</v>
      </c>
      <c r="BA167" s="54" t="n">
        <f>IF($M167="人民币", $N167*Y167*$BJ167/1.13, $N167*Y167*$BJ167)</f>
        <v>0</v>
      </c>
      <c r="BB167" s="54" t="n">
        <f>IF($M167="人民币", $N167*Z167*$BJ167/1.13, $N167*Z167*$BJ167)</f>
        <v>0</v>
      </c>
      <c r="BC167" s="54" t="n">
        <f>IF($M167="人民币", $N167*AA167*$BJ167/1.13, $N167*AA167*$BJ167)</f>
        <v>0</v>
      </c>
      <c r="BD167" s="54" t="n">
        <f>IF($M167="人民币", $N167*AB167*$BJ167/1.13, $N167*AB167*$BJ167)</f>
        <v>0</v>
      </c>
      <c r="BE167" s="54" t="n">
        <f>IF($M167="人民币", $N167*AC167*$BJ167/1.13, $N167*AC167*$BJ167)</f>
        <v>0</v>
      </c>
      <c r="BF167" s="54" t="n">
        <f>IF($M167="人民币", $N167*AD167*$BJ167/1.13, $N167*AD167*$BJ167)</f>
        <v>0</v>
      </c>
      <c r="BG167" s="54" t="n">
        <f>IF($M167="人民币", $N167*AE167*$BJ167/1.13, $N167*AE167*$BJ167)</f>
        <v>0</v>
      </c>
      <c r="BH167" s="55" t="n">
        <f>SUM(AV167:BG167)</f>
        <v>0</v>
      </c>
      <c r="BI167" s="56">
             </c>
      <c r="BJ167" s="57" t="n">
        <v>161</v>
      </c>
      <c r="BK167" s="29" t="n">
        <f>IF(OR(D167="", F167="", J167="", M167=""), 1, 0)</f>
        <v>0</v>
      </c>
      <c r="BL167" s="7">
             </c>
      <c r="BR167" s="7">
             </c>
    </row>
    <row r="168" x14ac:dyDescent="0.25">
      <c r="A168" s="40" t="n">
        <f>ROW()-5</f>
        <v>163</v>
      </c>
      <c r="B168" s="41" t="s">
        <v>44</v>
      </c>
      <c r="C168" s="42" t="s">
        <v>42</v>
      </c>
      <c r="D168" s="43" t="s">
        <v>519</v>
      </c>
      <c r="E168" s="42" t="s">
        <v>42</v>
      </c>
      <c r="F168" s="43" t="s">
        <v>520</v>
      </c>
      <c r="G168" s="44" t="s">
        <v>44</v>
      </c>
      <c r="H168" s="44" t="s">
        <v>44</v>
      </c>
      <c r="I168" s="42" t="s">
        <v>42</v>
      </c>
      <c r="J168" s="42" t="s">
        <v>42</v>
      </c>
      <c r="K168" s="42" t="s">
        <v>42</v>
      </c>
      <c r="L168" s="45" t="n">
        <f>AF168</f>
        <v>0</v>
      </c>
      <c r="M168" s="46" t="s">
        <v>46</v>
      </c>
      <c r="N168" s="58" t="n">
        <v>11111</v>
      </c>
      <c r="O168" s="47" t="n">
        <f>L168*N168*BJ168</f>
        <v>0</v>
      </c>
      <c r="P168" s="48" t="n">
        <f>BH168</f>
        <v>0</v>
      </c>
      <c r="Q168" s="45">
             </c>
      <c r="R168" s="49" t="n">
        <f>L168*Q168</f>
        <v>0</v>
      </c>
      <c r="S168" s="46" t="s">
        <f>IF(I168="粉剂", "千克", IF(I168="", "", "粒"))</f>
        <v>47</v>
      </c>
      <c r="T168" s="49">
             </c>
      <c r="U168" s="49">
             </c>
      <c r="V168" s="49">
             </c>
      <c r="W168" s="49">
             </c>
      <c r="X168" s="49">
             </c>
      <c r="Y168" s="49">
             </c>
      <c r="Z168" s="49">
             </c>
      <c r="AA168" s="49">
             </c>
      <c r="AB168" s="49">
             </c>
      <c r="AC168" s="49">
             </c>
      <c r="AD168" s="49">
             </c>
      <c r="AE168" s="49">
             </c>
      <c r="AF168" s="45" t="n">
        <f>T168+U168+V168+W168+X168+Y168+Z168+AA168+AB168+AC168+AD168+AE168</f>
        <v>0</v>
      </c>
      <c r="AG168" s="50">
             </c>
      <c r="AH168" s="51" t="n">
        <f>$Q168*T168</f>
        <v>0</v>
      </c>
      <c r="AI168" s="51" t="n">
        <f>$Q168*U168</f>
        <v>0</v>
      </c>
      <c r="AJ168" s="51" t="n">
        <f>$Q168*V168</f>
        <v>0</v>
      </c>
      <c r="AK168" s="51" t="n">
        <f>$Q168*W168</f>
        <v>0</v>
      </c>
      <c r="AL168" s="51" t="n">
        <f>$Q168*X168</f>
        <v>0</v>
      </c>
      <c r="AM168" s="51" t="n">
        <f>$Q168*Y168</f>
        <v>0</v>
      </c>
      <c r="AN168" s="51" t="n">
        <f>$Q168*Z168</f>
        <v>0</v>
      </c>
      <c r="AO168" s="52" t="n">
        <f>$Q168*AA168</f>
        <v>0</v>
      </c>
      <c r="AP168" s="52" t="n">
        <f>$Q168*AB168</f>
        <v>0</v>
      </c>
      <c r="AQ168" s="52" t="n">
        <f>$Q168*AC168</f>
        <v>0</v>
      </c>
      <c r="AR168" s="52" t="n">
        <f>$Q168*AD168</f>
        <v>0</v>
      </c>
      <c r="AS168" s="52" t="n">
        <f>$Q168*AE168</f>
        <v>0</v>
      </c>
      <c r="AT168" s="52" t="n">
        <f>SUM(AH168:AS168)</f>
        <v>0</v>
      </c>
      <c r="AU168" s="53">
             </c>
      <c r="AV168" s="54" t="n">
        <f>IF($M168="人民币", $N168*T168*$BJ168/1.13, $N168*T168*$BJ168)</f>
        <v>0</v>
      </c>
      <c r="AW168" s="54" t="n">
        <f>IF($M168="人民币", $N168*U168*$BJ168/1.13, $N168*U168*$BJ168)</f>
        <v>0</v>
      </c>
      <c r="AX168" s="54" t="n">
        <f>IF($M168="人民币", $N168*V168*$BJ168/1.13, $N168*V168*$BJ168)</f>
        <v>0</v>
      </c>
      <c r="AY168" s="54" t="n">
        <f>IF($M168="人民币", $N168*W168*$BJ168/1.13, $N168*W168*$BJ168)</f>
        <v>0</v>
      </c>
      <c r="AZ168" s="54" t="n">
        <f>IF($M168="人民币", $N168*X168*$BJ168/1.13, $N168*X168*$BJ168)</f>
        <v>0</v>
      </c>
      <c r="BA168" s="54" t="n">
        <f>IF($M168="人民币", $N168*Y168*$BJ168/1.13, $N168*Y168*$BJ168)</f>
        <v>0</v>
      </c>
      <c r="BB168" s="54" t="n">
        <f>IF($M168="人民币", $N168*Z168*$BJ168/1.13, $N168*Z168*$BJ168)</f>
        <v>0</v>
      </c>
      <c r="BC168" s="54" t="n">
        <f>IF($M168="人民币", $N168*AA168*$BJ168/1.13, $N168*AA168*$BJ168)</f>
        <v>0</v>
      </c>
      <c r="BD168" s="54" t="n">
        <f>IF($M168="人民币", $N168*AB168*$BJ168/1.13, $N168*AB168*$BJ168)</f>
        <v>0</v>
      </c>
      <c r="BE168" s="54" t="n">
        <f>IF($M168="人民币", $N168*AC168*$BJ168/1.13, $N168*AC168*$BJ168)</f>
        <v>0</v>
      </c>
      <c r="BF168" s="54" t="n">
        <f>IF($M168="人民币", $N168*AD168*$BJ168/1.13, $N168*AD168*$BJ168)</f>
        <v>0</v>
      </c>
      <c r="BG168" s="54" t="n">
        <f>IF($M168="人民币", $N168*AE168*$BJ168/1.13, $N168*AE168*$BJ168)</f>
        <v>0</v>
      </c>
      <c r="BH168" s="55" t="n">
        <f>SUM(AV168:BG168)</f>
        <v>0</v>
      </c>
      <c r="BI168" s="56">
             </c>
      <c r="BJ168" s="57" t="n">
        <v>162</v>
      </c>
      <c r="BK168" s="29" t="n">
        <f>IF(OR(D168="", F168="", J168="", M168=""), 1, 0)</f>
        <v>0</v>
      </c>
      <c r="BL168" s="7">
             </c>
      <c r="BR168" s="7">
             </c>
    </row>
    <row r="169" x14ac:dyDescent="0.25">
      <c r="A169" s="40" t="n">
        <f>ROW()-5</f>
        <v>164</v>
      </c>
      <c r="B169" s="41" t="s">
        <v>44</v>
      </c>
      <c r="C169" s="42" t="s">
        <v>42</v>
      </c>
      <c r="D169" s="43" t="s">
        <v>521</v>
      </c>
      <c r="E169" s="42" t="s">
        <v>42</v>
      </c>
      <c r="F169" s="43" t="s">
        <v>522</v>
      </c>
      <c r="G169" s="44" t="s">
        <v>44</v>
      </c>
      <c r="H169" s="44" t="s">
        <v>44</v>
      </c>
      <c r="I169" s="42" t="s">
        <v>42</v>
      </c>
      <c r="J169" s="42" t="s">
        <v>42</v>
      </c>
      <c r="K169" s="42" t="s">
        <v>42</v>
      </c>
      <c r="L169" s="45" t="n">
        <f>AF169</f>
        <v>0</v>
      </c>
      <c r="M169" s="46" t="s">
        <v>46</v>
      </c>
      <c r="N169" s="58" t="n">
        <v>11111</v>
      </c>
      <c r="O169" s="47" t="n">
        <f>L169*N169*BJ169</f>
        <v>0</v>
      </c>
      <c r="P169" s="48" t="n">
        <f>BH169</f>
        <v>0</v>
      </c>
      <c r="Q169" s="45">
             </c>
      <c r="R169" s="49" t="n">
        <f>L169*Q169</f>
        <v>0</v>
      </c>
      <c r="S169" s="46" t="s">
        <f>IF(I169="粉剂", "千克", IF(I169="", "", "粒"))</f>
        <v>47</v>
      </c>
      <c r="T169" s="49">
             </c>
      <c r="U169" s="49">
             </c>
      <c r="V169" s="49">
             </c>
      <c r="W169" s="49">
             </c>
      <c r="X169" s="49">
             </c>
      <c r="Y169" s="49">
             </c>
      <c r="Z169" s="49">
             </c>
      <c r="AA169" s="49">
             </c>
      <c r="AB169" s="49">
             </c>
      <c r="AC169" s="49">
             </c>
      <c r="AD169" s="49">
             </c>
      <c r="AE169" s="49">
             </c>
      <c r="AF169" s="45" t="n">
        <f>T169+U169+V169+W169+X169+Y169+Z169+AA169+AB169+AC169+AD169+AE169</f>
        <v>0</v>
      </c>
      <c r="AG169" s="50">
             </c>
      <c r="AH169" s="51" t="n">
        <f>$Q169*T169</f>
        <v>0</v>
      </c>
      <c r="AI169" s="51" t="n">
        <f>$Q169*U169</f>
        <v>0</v>
      </c>
      <c r="AJ169" s="51" t="n">
        <f>$Q169*V169</f>
        <v>0</v>
      </c>
      <c r="AK169" s="51" t="n">
        <f>$Q169*W169</f>
        <v>0</v>
      </c>
      <c r="AL169" s="51" t="n">
        <f>$Q169*X169</f>
        <v>0</v>
      </c>
      <c r="AM169" s="51" t="n">
        <f>$Q169*Y169</f>
        <v>0</v>
      </c>
      <c r="AN169" s="51" t="n">
        <f>$Q169*Z169</f>
        <v>0</v>
      </c>
      <c r="AO169" s="52" t="n">
        <f>$Q169*AA169</f>
        <v>0</v>
      </c>
      <c r="AP169" s="52" t="n">
        <f>$Q169*AB169</f>
        <v>0</v>
      </c>
      <c r="AQ169" s="52" t="n">
        <f>$Q169*AC169</f>
        <v>0</v>
      </c>
      <c r="AR169" s="52" t="n">
        <f>$Q169*AD169</f>
        <v>0</v>
      </c>
      <c r="AS169" s="52" t="n">
        <f>$Q169*AE169</f>
        <v>0</v>
      </c>
      <c r="AT169" s="52" t="n">
        <f>SUM(AH169:AS169)</f>
        <v>0</v>
      </c>
      <c r="AU169" s="53">
             </c>
      <c r="AV169" s="54" t="n">
        <f>IF($M169="人民币", $N169*T169*$BJ169/1.13, $N169*T169*$BJ169)</f>
        <v>0</v>
      </c>
      <c r="AW169" s="54" t="n">
        <f>IF($M169="人民币", $N169*U169*$BJ169/1.13, $N169*U169*$BJ169)</f>
        <v>0</v>
      </c>
      <c r="AX169" s="54" t="n">
        <f>IF($M169="人民币", $N169*V169*$BJ169/1.13, $N169*V169*$BJ169)</f>
        <v>0</v>
      </c>
      <c r="AY169" s="54" t="n">
        <f>IF($M169="人民币", $N169*W169*$BJ169/1.13, $N169*W169*$BJ169)</f>
        <v>0</v>
      </c>
      <c r="AZ169" s="54" t="n">
        <f>IF($M169="人民币", $N169*X169*$BJ169/1.13, $N169*X169*$BJ169)</f>
        <v>0</v>
      </c>
      <c r="BA169" s="54" t="n">
        <f>IF($M169="人民币", $N169*Y169*$BJ169/1.13, $N169*Y169*$BJ169)</f>
        <v>0</v>
      </c>
      <c r="BB169" s="54" t="n">
        <f>IF($M169="人民币", $N169*Z169*$BJ169/1.13, $N169*Z169*$BJ169)</f>
        <v>0</v>
      </c>
      <c r="BC169" s="54" t="n">
        <f>IF($M169="人民币", $N169*AA169*$BJ169/1.13, $N169*AA169*$BJ169)</f>
        <v>0</v>
      </c>
      <c r="BD169" s="54" t="n">
        <f>IF($M169="人民币", $N169*AB169*$BJ169/1.13, $N169*AB169*$BJ169)</f>
        <v>0</v>
      </c>
      <c r="BE169" s="54" t="n">
        <f>IF($M169="人民币", $N169*AC169*$BJ169/1.13, $N169*AC169*$BJ169)</f>
        <v>0</v>
      </c>
      <c r="BF169" s="54" t="n">
        <f>IF($M169="人民币", $N169*AD169*$BJ169/1.13, $N169*AD169*$BJ169)</f>
        <v>0</v>
      </c>
      <c r="BG169" s="54" t="n">
        <f>IF($M169="人民币", $N169*AE169*$BJ169/1.13, $N169*AE169*$BJ169)</f>
        <v>0</v>
      </c>
      <c r="BH169" s="55" t="n">
        <f>SUM(AV169:BG169)</f>
        <v>0</v>
      </c>
      <c r="BI169" s="56">
             </c>
      <c r="BJ169" s="57" t="n">
        <v>163</v>
      </c>
      <c r="BK169" s="29" t="n">
        <f>IF(OR(D169="", F169="", J169="", M169=""), 1, 0)</f>
        <v>0</v>
      </c>
      <c r="BL169" s="7">
             </c>
      <c r="BR169" s="7">
             </c>
    </row>
    <row r="170" x14ac:dyDescent="0.25">
      <c r="A170" s="40" t="n">
        <f>ROW()-5</f>
        <v>165</v>
      </c>
      <c r="B170" s="41" t="s">
        <v>44</v>
      </c>
      <c r="C170" s="42" t="s">
        <v>42</v>
      </c>
      <c r="D170" s="43" t="s">
        <v>523</v>
      </c>
      <c r="E170" s="42" t="s">
        <v>42</v>
      </c>
      <c r="F170" s="43" t="s">
        <v>524</v>
      </c>
      <c r="G170" s="44" t="s">
        <v>44</v>
      </c>
      <c r="H170" s="44" t="s">
        <v>44</v>
      </c>
      <c r="I170" s="42" t="s">
        <v>42</v>
      </c>
      <c r="J170" s="42" t="s">
        <v>42</v>
      </c>
      <c r="K170" s="42" t="s">
        <v>42</v>
      </c>
      <c r="L170" s="45" t="n">
        <f>AF170</f>
        <v>0</v>
      </c>
      <c r="M170" s="46" t="s">
        <v>46</v>
      </c>
      <c r="N170" s="58" t="n">
        <v>11111</v>
      </c>
      <c r="O170" s="47" t="n">
        <f>L170*N170*BJ170</f>
        <v>0</v>
      </c>
      <c r="P170" s="48" t="n">
        <f>BH170</f>
        <v>0</v>
      </c>
      <c r="Q170" s="45">
             </c>
      <c r="R170" s="49" t="n">
        <f>L170*Q170</f>
        <v>0</v>
      </c>
      <c r="S170" s="46" t="s">
        <f>IF(I170="粉剂", "千克", IF(I170="", "", "粒"))</f>
        <v>47</v>
      </c>
      <c r="T170" s="49">
             </c>
      <c r="U170" s="49">
             </c>
      <c r="V170" s="49">
             </c>
      <c r="W170" s="49">
             </c>
      <c r="X170" s="49">
             </c>
      <c r="Y170" s="49">
             </c>
      <c r="Z170" s="49">
             </c>
      <c r="AA170" s="49">
             </c>
      <c r="AB170" s="49">
             </c>
      <c r="AC170" s="49">
             </c>
      <c r="AD170" s="49">
             </c>
      <c r="AE170" s="49">
             </c>
      <c r="AF170" s="45" t="n">
        <f>T170+U170+V170+W170+X170+Y170+Z170+AA170+AB170+AC170+AD170+AE170</f>
        <v>0</v>
      </c>
      <c r="AG170" s="50">
             </c>
      <c r="AH170" s="51" t="n">
        <f>$Q170*T170</f>
        <v>0</v>
      </c>
      <c r="AI170" s="51" t="n">
        <f>$Q170*U170</f>
        <v>0</v>
      </c>
      <c r="AJ170" s="51" t="n">
        <f>$Q170*V170</f>
        <v>0</v>
      </c>
      <c r="AK170" s="51" t="n">
        <f>$Q170*W170</f>
        <v>0</v>
      </c>
      <c r="AL170" s="51" t="n">
        <f>$Q170*X170</f>
        <v>0</v>
      </c>
      <c r="AM170" s="51" t="n">
        <f>$Q170*Y170</f>
        <v>0</v>
      </c>
      <c r="AN170" s="51" t="n">
        <f>$Q170*Z170</f>
        <v>0</v>
      </c>
      <c r="AO170" s="52" t="n">
        <f>$Q170*AA170</f>
        <v>0</v>
      </c>
      <c r="AP170" s="52" t="n">
        <f>$Q170*AB170</f>
        <v>0</v>
      </c>
      <c r="AQ170" s="52" t="n">
        <f>$Q170*AC170</f>
        <v>0</v>
      </c>
      <c r="AR170" s="52" t="n">
        <f>$Q170*AD170</f>
        <v>0</v>
      </c>
      <c r="AS170" s="52" t="n">
        <f>$Q170*AE170</f>
        <v>0</v>
      </c>
      <c r="AT170" s="52" t="n">
        <f>SUM(AH170:AS170)</f>
        <v>0</v>
      </c>
      <c r="AU170" s="53">
             </c>
      <c r="AV170" s="54" t="n">
        <f>IF($M170="人民币", $N170*T170*$BJ170/1.13, $N170*T170*$BJ170)</f>
        <v>0</v>
      </c>
      <c r="AW170" s="54" t="n">
        <f>IF($M170="人民币", $N170*U170*$BJ170/1.13, $N170*U170*$BJ170)</f>
        <v>0</v>
      </c>
      <c r="AX170" s="54" t="n">
        <f>IF($M170="人民币", $N170*V170*$BJ170/1.13, $N170*V170*$BJ170)</f>
        <v>0</v>
      </c>
      <c r="AY170" s="54" t="n">
        <f>IF($M170="人民币", $N170*W170*$BJ170/1.13, $N170*W170*$BJ170)</f>
        <v>0</v>
      </c>
      <c r="AZ170" s="54" t="n">
        <f>IF($M170="人民币", $N170*X170*$BJ170/1.13, $N170*X170*$BJ170)</f>
        <v>0</v>
      </c>
      <c r="BA170" s="54" t="n">
        <f>IF($M170="人民币", $N170*Y170*$BJ170/1.13, $N170*Y170*$BJ170)</f>
        <v>0</v>
      </c>
      <c r="BB170" s="54" t="n">
        <f>IF($M170="人民币", $N170*Z170*$BJ170/1.13, $N170*Z170*$BJ170)</f>
        <v>0</v>
      </c>
      <c r="BC170" s="54" t="n">
        <f>IF($M170="人民币", $N170*AA170*$BJ170/1.13, $N170*AA170*$BJ170)</f>
        <v>0</v>
      </c>
      <c r="BD170" s="54" t="n">
        <f>IF($M170="人民币", $N170*AB170*$BJ170/1.13, $N170*AB170*$BJ170)</f>
        <v>0</v>
      </c>
      <c r="BE170" s="54" t="n">
        <f>IF($M170="人民币", $N170*AC170*$BJ170/1.13, $N170*AC170*$BJ170)</f>
        <v>0</v>
      </c>
      <c r="BF170" s="54" t="n">
        <f>IF($M170="人民币", $N170*AD170*$BJ170/1.13, $N170*AD170*$BJ170)</f>
        <v>0</v>
      </c>
      <c r="BG170" s="54" t="n">
        <f>IF($M170="人民币", $N170*AE170*$BJ170/1.13, $N170*AE170*$BJ170)</f>
        <v>0</v>
      </c>
      <c r="BH170" s="55" t="n">
        <f>SUM(AV170:BG170)</f>
        <v>0</v>
      </c>
      <c r="BI170" s="56">
             </c>
      <c r="BJ170" s="57" t="n">
        <v>164</v>
      </c>
      <c r="BK170" s="29" t="n">
        <f>IF(OR(D170="", F170="", J170="", M170=""), 1, 0)</f>
        <v>0</v>
      </c>
      <c r="BL170" s="7">
             </c>
      <c r="BR170" s="7">
             </c>
    </row>
    <row r="171" x14ac:dyDescent="0.25">
      <c r="A171" s="40" t="n">
        <f>ROW()-5</f>
        <v>166</v>
      </c>
      <c r="B171" s="41" t="s">
        <v>44</v>
      </c>
      <c r="C171" s="42" t="s">
        <v>42</v>
      </c>
      <c r="D171" s="43" t="s">
        <v>525</v>
      </c>
      <c r="E171" s="42" t="s">
        <v>42</v>
      </c>
      <c r="F171" s="43" t="s">
        <v>526</v>
      </c>
      <c r="G171" s="44" t="s">
        <v>44</v>
      </c>
      <c r="H171" s="44" t="s">
        <v>44</v>
      </c>
      <c r="I171" s="42" t="s">
        <v>42</v>
      </c>
      <c r="J171" s="42" t="s">
        <v>42</v>
      </c>
      <c r="K171" s="42" t="s">
        <v>42</v>
      </c>
      <c r="L171" s="45" t="n">
        <f>AF171</f>
        <v>0</v>
      </c>
      <c r="M171" s="46" t="s">
        <v>46</v>
      </c>
      <c r="N171" s="58" t="n">
        <v>11111</v>
      </c>
      <c r="O171" s="47" t="n">
        <f>L171*N171*BJ171</f>
        <v>0</v>
      </c>
      <c r="P171" s="48" t="n">
        <f>BH171</f>
        <v>0</v>
      </c>
      <c r="Q171" s="45">
             </c>
      <c r="R171" s="49" t="n">
        <f>L171*Q171</f>
        <v>0</v>
      </c>
      <c r="S171" s="46" t="s">
        <f>IF(I171="粉剂", "千克", IF(I171="", "", "粒"))</f>
        <v>47</v>
      </c>
      <c r="T171" s="49">
             </c>
      <c r="U171" s="49">
             </c>
      <c r="V171" s="49">
             </c>
      <c r="W171" s="49">
             </c>
      <c r="X171" s="49">
             </c>
      <c r="Y171" s="49">
             </c>
      <c r="Z171" s="49">
             </c>
      <c r="AA171" s="49">
             </c>
      <c r="AB171" s="49">
             </c>
      <c r="AC171" s="49">
             </c>
      <c r="AD171" s="49">
             </c>
      <c r="AE171" s="49">
             </c>
      <c r="AF171" s="45" t="n">
        <f>T171+U171+V171+W171+X171+Y171+Z171+AA171+AB171+AC171+AD171+AE171</f>
        <v>0</v>
      </c>
      <c r="AG171" s="50">
             </c>
      <c r="AH171" s="51" t="n">
        <f>$Q171*T171</f>
        <v>0</v>
      </c>
      <c r="AI171" s="51" t="n">
        <f>$Q171*U171</f>
        <v>0</v>
      </c>
      <c r="AJ171" s="51" t="n">
        <f>$Q171*V171</f>
        <v>0</v>
      </c>
      <c r="AK171" s="51" t="n">
        <f>$Q171*W171</f>
        <v>0</v>
      </c>
      <c r="AL171" s="51" t="n">
        <f>$Q171*X171</f>
        <v>0</v>
      </c>
      <c r="AM171" s="51" t="n">
        <f>$Q171*Y171</f>
        <v>0</v>
      </c>
      <c r="AN171" s="51" t="n">
        <f>$Q171*Z171</f>
        <v>0</v>
      </c>
      <c r="AO171" s="52" t="n">
        <f>$Q171*AA171</f>
        <v>0</v>
      </c>
      <c r="AP171" s="52" t="n">
        <f>$Q171*AB171</f>
        <v>0</v>
      </c>
      <c r="AQ171" s="52" t="n">
        <f>$Q171*AC171</f>
        <v>0</v>
      </c>
      <c r="AR171" s="52" t="n">
        <f>$Q171*AD171</f>
        <v>0</v>
      </c>
      <c r="AS171" s="52" t="n">
        <f>$Q171*AE171</f>
        <v>0</v>
      </c>
      <c r="AT171" s="52" t="n">
        <f>SUM(AH171:AS171)</f>
        <v>0</v>
      </c>
      <c r="AU171" s="53">
             </c>
      <c r="AV171" s="54" t="n">
        <f>IF($M171="人民币", $N171*T171*$BJ171/1.13, $N171*T171*$BJ171)</f>
        <v>0</v>
      </c>
      <c r="AW171" s="54" t="n">
        <f>IF($M171="人民币", $N171*U171*$BJ171/1.13, $N171*U171*$BJ171)</f>
        <v>0</v>
      </c>
      <c r="AX171" s="54" t="n">
        <f>IF($M171="人民币", $N171*V171*$BJ171/1.13, $N171*V171*$BJ171)</f>
        <v>0</v>
      </c>
      <c r="AY171" s="54" t="n">
        <f>IF($M171="人民币", $N171*W171*$BJ171/1.13, $N171*W171*$BJ171)</f>
        <v>0</v>
      </c>
      <c r="AZ171" s="54" t="n">
        <f>IF($M171="人民币", $N171*X171*$BJ171/1.13, $N171*X171*$BJ171)</f>
        <v>0</v>
      </c>
      <c r="BA171" s="54" t="n">
        <f>IF($M171="人民币", $N171*Y171*$BJ171/1.13, $N171*Y171*$BJ171)</f>
        <v>0</v>
      </c>
      <c r="BB171" s="54" t="n">
        <f>IF($M171="人民币", $N171*Z171*$BJ171/1.13, $N171*Z171*$BJ171)</f>
        <v>0</v>
      </c>
      <c r="BC171" s="54" t="n">
        <f>IF($M171="人民币", $N171*AA171*$BJ171/1.13, $N171*AA171*$BJ171)</f>
        <v>0</v>
      </c>
      <c r="BD171" s="54" t="n">
        <f>IF($M171="人民币", $N171*AB171*$BJ171/1.13, $N171*AB171*$BJ171)</f>
        <v>0</v>
      </c>
      <c r="BE171" s="54" t="n">
        <f>IF($M171="人民币", $N171*AC171*$BJ171/1.13, $N171*AC171*$BJ171)</f>
        <v>0</v>
      </c>
      <c r="BF171" s="54" t="n">
        <f>IF($M171="人民币", $N171*AD171*$BJ171/1.13, $N171*AD171*$BJ171)</f>
        <v>0</v>
      </c>
      <c r="BG171" s="54" t="n">
        <f>IF($M171="人民币", $N171*AE171*$BJ171/1.13, $N171*AE171*$BJ171)</f>
        <v>0</v>
      </c>
      <c r="BH171" s="55" t="n">
        <f>SUM(AV171:BG171)</f>
        <v>0</v>
      </c>
      <c r="BI171" s="56">
             </c>
      <c r="BJ171" s="57" t="n">
        <v>165</v>
      </c>
      <c r="BK171" s="29" t="n">
        <f>IF(OR(D171="", F171="", J171="", M171=""), 1, 0)</f>
        <v>0</v>
      </c>
      <c r="BL171" s="7">
             </c>
      <c r="BR171" s="7">
             </c>
    </row>
    <row r="172" x14ac:dyDescent="0.25">
      <c r="A172" s="40" t="n">
        <f>ROW()-5</f>
        <v>167</v>
      </c>
      <c r="B172" s="41" t="s">
        <v>44</v>
      </c>
      <c r="C172" s="42" t="s">
        <v>42</v>
      </c>
      <c r="D172" s="43" t="s">
        <v>527</v>
      </c>
      <c r="E172" s="42" t="s">
        <v>42</v>
      </c>
      <c r="F172" s="43" t="s">
        <v>528</v>
      </c>
      <c r="G172" s="44" t="s">
        <v>44</v>
      </c>
      <c r="H172" s="44" t="s">
        <v>44</v>
      </c>
      <c r="I172" s="42" t="s">
        <v>42</v>
      </c>
      <c r="J172" s="42" t="s">
        <v>42</v>
      </c>
      <c r="K172" s="42" t="s">
        <v>42</v>
      </c>
      <c r="L172" s="45" t="n">
        <f>AF172</f>
        <v>0</v>
      </c>
      <c r="M172" s="46" t="s">
        <v>46</v>
      </c>
      <c r="N172" s="58" t="n">
        <v>11111</v>
      </c>
      <c r="O172" s="47" t="n">
        <f>L172*N172*BJ172</f>
        <v>0</v>
      </c>
      <c r="P172" s="48" t="n">
        <f>BH172</f>
        <v>0</v>
      </c>
      <c r="Q172" s="45">
             </c>
      <c r="R172" s="49" t="n">
        <f>L172*Q172</f>
        <v>0</v>
      </c>
      <c r="S172" s="46" t="s">
        <f>IF(I172="粉剂", "千克", IF(I172="", "", "粒"))</f>
        <v>47</v>
      </c>
      <c r="T172" s="49">
             </c>
      <c r="U172" s="49">
             </c>
      <c r="V172" s="49">
             </c>
      <c r="W172" s="49">
             </c>
      <c r="X172" s="49">
             </c>
      <c r="Y172" s="49">
             </c>
      <c r="Z172" s="49">
             </c>
      <c r="AA172" s="49">
             </c>
      <c r="AB172" s="49">
             </c>
      <c r="AC172" s="49">
             </c>
      <c r="AD172" s="49">
             </c>
      <c r="AE172" s="49">
             </c>
      <c r="AF172" s="45" t="n">
        <f>T172+U172+V172+W172+X172+Y172+Z172+AA172+AB172+AC172+AD172+AE172</f>
        <v>0</v>
      </c>
      <c r="AG172" s="50">
             </c>
      <c r="AH172" s="51" t="n">
        <f>$Q172*T172</f>
        <v>0</v>
      </c>
      <c r="AI172" s="51" t="n">
        <f>$Q172*U172</f>
        <v>0</v>
      </c>
      <c r="AJ172" s="51" t="n">
        <f>$Q172*V172</f>
        <v>0</v>
      </c>
      <c r="AK172" s="51" t="n">
        <f>$Q172*W172</f>
        <v>0</v>
      </c>
      <c r="AL172" s="51" t="n">
        <f>$Q172*X172</f>
        <v>0</v>
      </c>
      <c r="AM172" s="51" t="n">
        <f>$Q172*Y172</f>
        <v>0</v>
      </c>
      <c r="AN172" s="51" t="n">
        <f>$Q172*Z172</f>
        <v>0</v>
      </c>
      <c r="AO172" s="52" t="n">
        <f>$Q172*AA172</f>
        <v>0</v>
      </c>
      <c r="AP172" s="52" t="n">
        <f>$Q172*AB172</f>
        <v>0</v>
      </c>
      <c r="AQ172" s="52" t="n">
        <f>$Q172*AC172</f>
        <v>0</v>
      </c>
      <c r="AR172" s="52" t="n">
        <f>$Q172*AD172</f>
        <v>0</v>
      </c>
      <c r="AS172" s="52" t="n">
        <f>$Q172*AE172</f>
        <v>0</v>
      </c>
      <c r="AT172" s="52" t="n">
        <f>SUM(AH172:AS172)</f>
        <v>0</v>
      </c>
      <c r="AU172" s="53">
             </c>
      <c r="AV172" s="54" t="n">
        <f>IF($M172="人民币", $N172*T172*$BJ172/1.13, $N172*T172*$BJ172)</f>
        <v>0</v>
      </c>
      <c r="AW172" s="54" t="n">
        <f>IF($M172="人民币", $N172*U172*$BJ172/1.13, $N172*U172*$BJ172)</f>
        <v>0</v>
      </c>
      <c r="AX172" s="54" t="n">
        <f>IF($M172="人民币", $N172*V172*$BJ172/1.13, $N172*V172*$BJ172)</f>
        <v>0</v>
      </c>
      <c r="AY172" s="54" t="n">
        <f>IF($M172="人民币", $N172*W172*$BJ172/1.13, $N172*W172*$BJ172)</f>
        <v>0</v>
      </c>
      <c r="AZ172" s="54" t="n">
        <f>IF($M172="人民币", $N172*X172*$BJ172/1.13, $N172*X172*$BJ172)</f>
        <v>0</v>
      </c>
      <c r="BA172" s="54" t="n">
        <f>IF($M172="人民币", $N172*Y172*$BJ172/1.13, $N172*Y172*$BJ172)</f>
        <v>0</v>
      </c>
      <c r="BB172" s="54" t="n">
        <f>IF($M172="人民币", $N172*Z172*$BJ172/1.13, $N172*Z172*$BJ172)</f>
        <v>0</v>
      </c>
      <c r="BC172" s="54" t="n">
        <f>IF($M172="人民币", $N172*AA172*$BJ172/1.13, $N172*AA172*$BJ172)</f>
        <v>0</v>
      </c>
      <c r="BD172" s="54" t="n">
        <f>IF($M172="人民币", $N172*AB172*$BJ172/1.13, $N172*AB172*$BJ172)</f>
        <v>0</v>
      </c>
      <c r="BE172" s="54" t="n">
        <f>IF($M172="人民币", $N172*AC172*$BJ172/1.13, $N172*AC172*$BJ172)</f>
        <v>0</v>
      </c>
      <c r="BF172" s="54" t="n">
        <f>IF($M172="人民币", $N172*AD172*$BJ172/1.13, $N172*AD172*$BJ172)</f>
        <v>0</v>
      </c>
      <c r="BG172" s="54" t="n">
        <f>IF($M172="人民币", $N172*AE172*$BJ172/1.13, $N172*AE172*$BJ172)</f>
        <v>0</v>
      </c>
      <c r="BH172" s="55" t="n">
        <f>SUM(AV172:BG172)</f>
        <v>0</v>
      </c>
      <c r="BI172" s="56">
             </c>
      <c r="BJ172" s="57" t="n">
        <v>166</v>
      </c>
      <c r="BK172" s="29" t="n">
        <f>IF(OR(D172="", F172="", J172="", M172=""), 1, 0)</f>
        <v>0</v>
      </c>
      <c r="BL172" s="7">
             </c>
      <c r="BR172" s="7">
             </c>
    </row>
    <row r="173" x14ac:dyDescent="0.25">
      <c r="A173" s="40" t="n">
        <f>ROW()-5</f>
        <v>168</v>
      </c>
      <c r="B173" s="41" t="s">
        <v>44</v>
      </c>
      <c r="C173" s="42" t="s">
        <v>42</v>
      </c>
      <c r="D173" s="43" t="s">
        <v>529</v>
      </c>
      <c r="E173" s="42" t="s">
        <v>42</v>
      </c>
      <c r="F173" s="43" t="s">
        <v>530</v>
      </c>
      <c r="G173" s="44" t="s">
        <v>44</v>
      </c>
      <c r="H173" s="44" t="s">
        <v>44</v>
      </c>
      <c r="I173" s="42" t="s">
        <v>42</v>
      </c>
      <c r="J173" s="42" t="s">
        <v>42</v>
      </c>
      <c r="K173" s="42" t="s">
        <v>42</v>
      </c>
      <c r="L173" s="45" t="n">
        <f>AF173</f>
        <v>0</v>
      </c>
      <c r="M173" s="46" t="s">
        <v>46</v>
      </c>
      <c r="N173" s="58" t="n">
        <v>11111</v>
      </c>
      <c r="O173" s="47" t="n">
        <f>L173*N173*BJ173</f>
        <v>0</v>
      </c>
      <c r="P173" s="48" t="n">
        <f>BH173</f>
        <v>0</v>
      </c>
      <c r="Q173" s="45">
             </c>
      <c r="R173" s="49" t="n">
        <f>L173*Q173</f>
        <v>0</v>
      </c>
      <c r="S173" s="46" t="s">
        <f>IF(I173="粉剂", "千克", IF(I173="", "", "粒"))</f>
        <v>47</v>
      </c>
      <c r="T173" s="49">
             </c>
      <c r="U173" s="49">
             </c>
      <c r="V173" s="49">
             </c>
      <c r="W173" s="49">
             </c>
      <c r="X173" s="49">
             </c>
      <c r="Y173" s="49">
             </c>
      <c r="Z173" s="49">
             </c>
      <c r="AA173" s="49">
             </c>
      <c r="AB173" s="49">
             </c>
      <c r="AC173" s="49">
             </c>
      <c r="AD173" s="49">
             </c>
      <c r="AE173" s="49">
             </c>
      <c r="AF173" s="45" t="n">
        <f>T173+U173+V173+W173+X173+Y173+Z173+AA173+AB173+AC173+AD173+AE173</f>
        <v>0</v>
      </c>
      <c r="AG173" s="50">
             </c>
      <c r="AH173" s="51" t="n">
        <f>$Q173*T173</f>
        <v>0</v>
      </c>
      <c r="AI173" s="51" t="n">
        <f>$Q173*U173</f>
        <v>0</v>
      </c>
      <c r="AJ173" s="51" t="n">
        <f>$Q173*V173</f>
        <v>0</v>
      </c>
      <c r="AK173" s="51" t="n">
        <f>$Q173*W173</f>
        <v>0</v>
      </c>
      <c r="AL173" s="51" t="n">
        <f>$Q173*X173</f>
        <v>0</v>
      </c>
      <c r="AM173" s="51" t="n">
        <f>$Q173*Y173</f>
        <v>0</v>
      </c>
      <c r="AN173" s="51" t="n">
        <f>$Q173*Z173</f>
        <v>0</v>
      </c>
      <c r="AO173" s="52" t="n">
        <f>$Q173*AA173</f>
        <v>0</v>
      </c>
      <c r="AP173" s="52" t="n">
        <f>$Q173*AB173</f>
        <v>0</v>
      </c>
      <c r="AQ173" s="52" t="n">
        <f>$Q173*AC173</f>
        <v>0</v>
      </c>
      <c r="AR173" s="52" t="n">
        <f>$Q173*AD173</f>
        <v>0</v>
      </c>
      <c r="AS173" s="52" t="n">
        <f>$Q173*AE173</f>
        <v>0</v>
      </c>
      <c r="AT173" s="52" t="n">
        <f>SUM(AH173:AS173)</f>
        <v>0</v>
      </c>
      <c r="AU173" s="53">
             </c>
      <c r="AV173" s="54" t="n">
        <f>IF($M173="人民币", $N173*T173*$BJ173/1.13, $N173*T173*$BJ173)</f>
        <v>0</v>
      </c>
      <c r="AW173" s="54" t="n">
        <f>IF($M173="人民币", $N173*U173*$BJ173/1.13, $N173*U173*$BJ173)</f>
        <v>0</v>
      </c>
      <c r="AX173" s="54" t="n">
        <f>IF($M173="人民币", $N173*V173*$BJ173/1.13, $N173*V173*$BJ173)</f>
        <v>0</v>
      </c>
      <c r="AY173" s="54" t="n">
        <f>IF($M173="人民币", $N173*W173*$BJ173/1.13, $N173*W173*$BJ173)</f>
        <v>0</v>
      </c>
      <c r="AZ173" s="54" t="n">
        <f>IF($M173="人民币", $N173*X173*$BJ173/1.13, $N173*X173*$BJ173)</f>
        <v>0</v>
      </c>
      <c r="BA173" s="54" t="n">
        <f>IF($M173="人民币", $N173*Y173*$BJ173/1.13, $N173*Y173*$BJ173)</f>
        <v>0</v>
      </c>
      <c r="BB173" s="54" t="n">
        <f>IF($M173="人民币", $N173*Z173*$BJ173/1.13, $N173*Z173*$BJ173)</f>
        <v>0</v>
      </c>
      <c r="BC173" s="54" t="n">
        <f>IF($M173="人民币", $N173*AA173*$BJ173/1.13, $N173*AA173*$BJ173)</f>
        <v>0</v>
      </c>
      <c r="BD173" s="54" t="n">
        <f>IF($M173="人民币", $N173*AB173*$BJ173/1.13, $N173*AB173*$BJ173)</f>
        <v>0</v>
      </c>
      <c r="BE173" s="54" t="n">
        <f>IF($M173="人民币", $N173*AC173*$BJ173/1.13, $N173*AC173*$BJ173)</f>
        <v>0</v>
      </c>
      <c r="BF173" s="54" t="n">
        <f>IF($M173="人民币", $N173*AD173*$BJ173/1.13, $N173*AD173*$BJ173)</f>
        <v>0</v>
      </c>
      <c r="BG173" s="54" t="n">
        <f>IF($M173="人民币", $N173*AE173*$BJ173/1.13, $N173*AE173*$BJ173)</f>
        <v>0</v>
      </c>
      <c r="BH173" s="55" t="n">
        <f>SUM(AV173:BG173)</f>
        <v>0</v>
      </c>
      <c r="BI173" s="56">
             </c>
      <c r="BJ173" s="57" t="n">
        <v>167</v>
      </c>
      <c r="BK173" s="29" t="n">
        <f>IF(OR(D173="", F173="", J173="", M173=""), 1, 0)</f>
        <v>0</v>
      </c>
      <c r="BL173" s="7">
             </c>
      <c r="BR173" s="7">
             </c>
    </row>
    <row r="174" x14ac:dyDescent="0.25">
      <c r="A174" s="40" t="n">
        <f>ROW()-5</f>
        <v>169</v>
      </c>
      <c r="B174" s="41" t="s">
        <v>44</v>
      </c>
      <c r="C174" s="42" t="s">
        <v>42</v>
      </c>
      <c r="D174" s="43" t="s">
        <v>531</v>
      </c>
      <c r="E174" s="42" t="s">
        <v>42</v>
      </c>
      <c r="F174" s="43" t="s">
        <v>532</v>
      </c>
      <c r="G174" s="44" t="s">
        <v>44</v>
      </c>
      <c r="H174" s="44" t="s">
        <v>44</v>
      </c>
      <c r="I174" s="42" t="s">
        <v>42</v>
      </c>
      <c r="J174" s="42" t="s">
        <v>42</v>
      </c>
      <c r="K174" s="42" t="s">
        <v>42</v>
      </c>
      <c r="L174" s="45" t="n">
        <f>AF174</f>
        <v>0</v>
      </c>
      <c r="M174" s="46" t="s">
        <v>46</v>
      </c>
      <c r="N174" s="58" t="n">
        <v>11111</v>
      </c>
      <c r="O174" s="47" t="n">
        <f>L174*N174*BJ174</f>
        <v>0</v>
      </c>
      <c r="P174" s="48" t="n">
        <f>BH174</f>
        <v>0</v>
      </c>
      <c r="Q174" s="45">
             </c>
      <c r="R174" s="49" t="n">
        <f>L174*Q174</f>
        <v>0</v>
      </c>
      <c r="S174" s="46" t="s">
        <f>IF(I174="粉剂", "千克", IF(I174="", "", "粒"))</f>
        <v>47</v>
      </c>
      <c r="T174" s="49">
             </c>
      <c r="U174" s="49">
             </c>
      <c r="V174" s="49">
             </c>
      <c r="W174" s="49">
             </c>
      <c r="X174" s="49">
             </c>
      <c r="Y174" s="49">
             </c>
      <c r="Z174" s="49">
             </c>
      <c r="AA174" s="49">
             </c>
      <c r="AB174" s="49">
             </c>
      <c r="AC174" s="49">
             </c>
      <c r="AD174" s="49">
             </c>
      <c r="AE174" s="49">
             </c>
      <c r="AF174" s="45" t="n">
        <f>T174+U174+V174+W174+X174+Y174+Z174+AA174+AB174+AC174+AD174+AE174</f>
        <v>0</v>
      </c>
      <c r="AG174" s="50">
             </c>
      <c r="AH174" s="51" t="n">
        <f>$Q174*T174</f>
        <v>0</v>
      </c>
      <c r="AI174" s="51" t="n">
        <f>$Q174*U174</f>
        <v>0</v>
      </c>
      <c r="AJ174" s="51" t="n">
        <f>$Q174*V174</f>
        <v>0</v>
      </c>
      <c r="AK174" s="51" t="n">
        <f>$Q174*W174</f>
        <v>0</v>
      </c>
      <c r="AL174" s="51" t="n">
        <f>$Q174*X174</f>
        <v>0</v>
      </c>
      <c r="AM174" s="51" t="n">
        <f>$Q174*Y174</f>
        <v>0</v>
      </c>
      <c r="AN174" s="51" t="n">
        <f>$Q174*Z174</f>
        <v>0</v>
      </c>
      <c r="AO174" s="52" t="n">
        <f>$Q174*AA174</f>
        <v>0</v>
      </c>
      <c r="AP174" s="52" t="n">
        <f>$Q174*AB174</f>
        <v>0</v>
      </c>
      <c r="AQ174" s="52" t="n">
        <f>$Q174*AC174</f>
        <v>0</v>
      </c>
      <c r="AR174" s="52" t="n">
        <f>$Q174*AD174</f>
        <v>0</v>
      </c>
      <c r="AS174" s="52" t="n">
        <f>$Q174*AE174</f>
        <v>0</v>
      </c>
      <c r="AT174" s="52" t="n">
        <f>SUM(AH174:AS174)</f>
        <v>0</v>
      </c>
      <c r="AU174" s="53">
             </c>
      <c r="AV174" s="54" t="n">
        <f>IF($M174="人民币", $N174*T174*$BJ174/1.13, $N174*T174*$BJ174)</f>
        <v>0</v>
      </c>
      <c r="AW174" s="54" t="n">
        <f>IF($M174="人民币", $N174*U174*$BJ174/1.13, $N174*U174*$BJ174)</f>
        <v>0</v>
      </c>
      <c r="AX174" s="54" t="n">
        <f>IF($M174="人民币", $N174*V174*$BJ174/1.13, $N174*V174*$BJ174)</f>
        <v>0</v>
      </c>
      <c r="AY174" s="54" t="n">
        <f>IF($M174="人民币", $N174*W174*$BJ174/1.13, $N174*W174*$BJ174)</f>
        <v>0</v>
      </c>
      <c r="AZ174" s="54" t="n">
        <f>IF($M174="人民币", $N174*X174*$BJ174/1.13, $N174*X174*$BJ174)</f>
        <v>0</v>
      </c>
      <c r="BA174" s="54" t="n">
        <f>IF($M174="人民币", $N174*Y174*$BJ174/1.13, $N174*Y174*$BJ174)</f>
        <v>0</v>
      </c>
      <c r="BB174" s="54" t="n">
        <f>IF($M174="人民币", $N174*Z174*$BJ174/1.13, $N174*Z174*$BJ174)</f>
        <v>0</v>
      </c>
      <c r="BC174" s="54" t="n">
        <f>IF($M174="人民币", $N174*AA174*$BJ174/1.13, $N174*AA174*$BJ174)</f>
        <v>0</v>
      </c>
      <c r="BD174" s="54" t="n">
        <f>IF($M174="人民币", $N174*AB174*$BJ174/1.13, $N174*AB174*$BJ174)</f>
        <v>0</v>
      </c>
      <c r="BE174" s="54" t="n">
        <f>IF($M174="人民币", $N174*AC174*$BJ174/1.13, $N174*AC174*$BJ174)</f>
        <v>0</v>
      </c>
      <c r="BF174" s="54" t="n">
        <f>IF($M174="人民币", $N174*AD174*$BJ174/1.13, $N174*AD174*$BJ174)</f>
        <v>0</v>
      </c>
      <c r="BG174" s="54" t="n">
        <f>IF($M174="人民币", $N174*AE174*$BJ174/1.13, $N174*AE174*$BJ174)</f>
        <v>0</v>
      </c>
      <c r="BH174" s="55" t="n">
        <f>SUM(AV174:BG174)</f>
        <v>0</v>
      </c>
      <c r="BI174" s="56">
             </c>
      <c r="BJ174" s="57" t="n">
        <v>168</v>
      </c>
      <c r="BK174" s="29" t="n">
        <f>IF(OR(D174="", F174="", J174="", M174=""), 1, 0)</f>
        <v>0</v>
      </c>
      <c r="BL174" s="7">
             </c>
      <c r="BR174" s="7">
             </c>
    </row>
    <row r="175" x14ac:dyDescent="0.25">
      <c r="A175" s="40" t="n">
        <f>ROW()-5</f>
        <v>170</v>
      </c>
      <c r="B175" s="41" t="s">
        <v>44</v>
      </c>
      <c r="C175" s="42" t="s">
        <v>42</v>
      </c>
      <c r="D175" s="43" t="s">
        <v>533</v>
      </c>
      <c r="E175" s="42" t="s">
        <v>42</v>
      </c>
      <c r="F175" s="43" t="s">
        <v>534</v>
      </c>
      <c r="G175" s="44" t="s">
        <v>44</v>
      </c>
      <c r="H175" s="44" t="s">
        <v>44</v>
      </c>
      <c r="I175" s="42" t="s">
        <v>42</v>
      </c>
      <c r="J175" s="42" t="s">
        <v>42</v>
      </c>
      <c r="K175" s="42" t="s">
        <v>42</v>
      </c>
      <c r="L175" s="45" t="n">
        <f>AF175</f>
        <v>0</v>
      </c>
      <c r="M175" s="46" t="s">
        <v>46</v>
      </c>
      <c r="N175" s="58" t="n">
        <v>11111</v>
      </c>
      <c r="O175" s="47" t="n">
        <f>L175*N175*BJ175</f>
        <v>0</v>
      </c>
      <c r="P175" s="48" t="n">
        <f>BH175</f>
        <v>0</v>
      </c>
      <c r="Q175" s="45">
             </c>
      <c r="R175" s="49" t="n">
        <f>L175*Q175</f>
        <v>0</v>
      </c>
      <c r="S175" s="46" t="s">
        <f>IF(I175="粉剂", "千克", IF(I175="", "", "粒"))</f>
        <v>47</v>
      </c>
      <c r="T175" s="49">
             </c>
      <c r="U175" s="49">
             </c>
      <c r="V175" s="49">
             </c>
      <c r="W175" s="49">
             </c>
      <c r="X175" s="49">
             </c>
      <c r="Y175" s="49">
             </c>
      <c r="Z175" s="49">
             </c>
      <c r="AA175" s="49">
             </c>
      <c r="AB175" s="49">
             </c>
      <c r="AC175" s="49">
             </c>
      <c r="AD175" s="49">
             </c>
      <c r="AE175" s="49">
             </c>
      <c r="AF175" s="45" t="n">
        <f>T175+U175+V175+W175+X175+Y175+Z175+AA175+AB175+AC175+AD175+AE175</f>
        <v>0</v>
      </c>
      <c r="AG175" s="50">
             </c>
      <c r="AH175" s="51" t="n">
        <f>$Q175*T175</f>
        <v>0</v>
      </c>
      <c r="AI175" s="51" t="n">
        <f>$Q175*U175</f>
        <v>0</v>
      </c>
      <c r="AJ175" s="51" t="n">
        <f>$Q175*V175</f>
        <v>0</v>
      </c>
      <c r="AK175" s="51" t="n">
        <f>$Q175*W175</f>
        <v>0</v>
      </c>
      <c r="AL175" s="51" t="n">
        <f>$Q175*X175</f>
        <v>0</v>
      </c>
      <c r="AM175" s="51" t="n">
        <f>$Q175*Y175</f>
        <v>0</v>
      </c>
      <c r="AN175" s="51" t="n">
        <f>$Q175*Z175</f>
        <v>0</v>
      </c>
      <c r="AO175" s="52" t="n">
        <f>$Q175*AA175</f>
        <v>0</v>
      </c>
      <c r="AP175" s="52" t="n">
        <f>$Q175*AB175</f>
        <v>0</v>
      </c>
      <c r="AQ175" s="52" t="n">
        <f>$Q175*AC175</f>
        <v>0</v>
      </c>
      <c r="AR175" s="52" t="n">
        <f>$Q175*AD175</f>
        <v>0</v>
      </c>
      <c r="AS175" s="52" t="n">
        <f>$Q175*AE175</f>
        <v>0</v>
      </c>
      <c r="AT175" s="52" t="n">
        <f>SUM(AH175:AS175)</f>
        <v>0</v>
      </c>
      <c r="AU175" s="53">
             </c>
      <c r="AV175" s="54" t="n">
        <f>IF($M175="人民币", $N175*T175*$BJ175/1.13, $N175*T175*$BJ175)</f>
        <v>0</v>
      </c>
      <c r="AW175" s="54" t="n">
        <f>IF($M175="人民币", $N175*U175*$BJ175/1.13, $N175*U175*$BJ175)</f>
        <v>0</v>
      </c>
      <c r="AX175" s="54" t="n">
        <f>IF($M175="人民币", $N175*V175*$BJ175/1.13, $N175*V175*$BJ175)</f>
        <v>0</v>
      </c>
      <c r="AY175" s="54" t="n">
        <f>IF($M175="人民币", $N175*W175*$BJ175/1.13, $N175*W175*$BJ175)</f>
        <v>0</v>
      </c>
      <c r="AZ175" s="54" t="n">
        <f>IF($M175="人民币", $N175*X175*$BJ175/1.13, $N175*X175*$BJ175)</f>
        <v>0</v>
      </c>
      <c r="BA175" s="54" t="n">
        <f>IF($M175="人民币", $N175*Y175*$BJ175/1.13, $N175*Y175*$BJ175)</f>
        <v>0</v>
      </c>
      <c r="BB175" s="54" t="n">
        <f>IF($M175="人民币", $N175*Z175*$BJ175/1.13, $N175*Z175*$BJ175)</f>
        <v>0</v>
      </c>
      <c r="BC175" s="54" t="n">
        <f>IF($M175="人民币", $N175*AA175*$BJ175/1.13, $N175*AA175*$BJ175)</f>
        <v>0</v>
      </c>
      <c r="BD175" s="54" t="n">
        <f>IF($M175="人民币", $N175*AB175*$BJ175/1.13, $N175*AB175*$BJ175)</f>
        <v>0</v>
      </c>
      <c r="BE175" s="54" t="n">
        <f>IF($M175="人民币", $N175*AC175*$BJ175/1.13, $N175*AC175*$BJ175)</f>
        <v>0</v>
      </c>
      <c r="BF175" s="54" t="n">
        <f>IF($M175="人民币", $N175*AD175*$BJ175/1.13, $N175*AD175*$BJ175)</f>
        <v>0</v>
      </c>
      <c r="BG175" s="54" t="n">
        <f>IF($M175="人民币", $N175*AE175*$BJ175/1.13, $N175*AE175*$BJ175)</f>
        <v>0</v>
      </c>
      <c r="BH175" s="55" t="n">
        <f>SUM(AV175:BG175)</f>
        <v>0</v>
      </c>
      <c r="BI175" s="56">
             </c>
      <c r="BJ175" s="57" t="n">
        <v>169</v>
      </c>
      <c r="BK175" s="29" t="n">
        <f>IF(OR(D175="", F175="", J175="", M175=""), 1, 0)</f>
        <v>0</v>
      </c>
      <c r="BL175" s="7">
             </c>
      <c r="BR175" s="7">
             </c>
    </row>
    <row r="176" x14ac:dyDescent="0.25">
      <c r="A176" s="40" t="n">
        <f>ROW()-5</f>
        <v>171</v>
      </c>
      <c r="B176" s="41" t="s">
        <v>44</v>
      </c>
      <c r="C176" s="42" t="s">
        <v>42</v>
      </c>
      <c r="D176" s="43" t="s">
        <v>535</v>
      </c>
      <c r="E176" s="42" t="s">
        <v>42</v>
      </c>
      <c r="F176" s="43" t="s">
        <v>536</v>
      </c>
      <c r="G176" s="44" t="s">
        <v>44</v>
      </c>
      <c r="H176" s="44" t="s">
        <v>44</v>
      </c>
      <c r="I176" s="42" t="s">
        <v>42</v>
      </c>
      <c r="J176" s="42" t="s">
        <v>42</v>
      </c>
      <c r="K176" s="42" t="s">
        <v>42</v>
      </c>
      <c r="L176" s="45" t="n">
        <f>AF176</f>
        <v>0</v>
      </c>
      <c r="M176" s="46" t="s">
        <v>46</v>
      </c>
      <c r="N176" s="58" t="n">
        <v>11111</v>
      </c>
      <c r="O176" s="47" t="n">
        <f>L176*N176*BJ176</f>
        <v>0</v>
      </c>
      <c r="P176" s="48" t="n">
        <f>BH176</f>
        <v>0</v>
      </c>
      <c r="Q176" s="45">
             </c>
      <c r="R176" s="49" t="n">
        <f>L176*Q176</f>
        <v>0</v>
      </c>
      <c r="S176" s="46" t="s">
        <f>IF(I176="粉剂", "千克", IF(I176="", "", "粒"))</f>
        <v>47</v>
      </c>
      <c r="T176" s="49">
             </c>
      <c r="U176" s="49">
             </c>
      <c r="V176" s="49">
             </c>
      <c r="W176" s="49">
             </c>
      <c r="X176" s="49">
             </c>
      <c r="Y176" s="49">
             </c>
      <c r="Z176" s="49">
             </c>
      <c r="AA176" s="49">
             </c>
      <c r="AB176" s="49">
             </c>
      <c r="AC176" s="49">
             </c>
      <c r="AD176" s="49">
             </c>
      <c r="AE176" s="49">
             </c>
      <c r="AF176" s="45" t="n">
        <f>T176+U176+V176+W176+X176+Y176+Z176+AA176+AB176+AC176+AD176+AE176</f>
        <v>0</v>
      </c>
      <c r="AG176" s="50">
             </c>
      <c r="AH176" s="51" t="n">
        <f>$Q176*T176</f>
        <v>0</v>
      </c>
      <c r="AI176" s="51" t="n">
        <f>$Q176*U176</f>
        <v>0</v>
      </c>
      <c r="AJ176" s="51" t="n">
        <f>$Q176*V176</f>
        <v>0</v>
      </c>
      <c r="AK176" s="51" t="n">
        <f>$Q176*W176</f>
        <v>0</v>
      </c>
      <c r="AL176" s="51" t="n">
        <f>$Q176*X176</f>
        <v>0</v>
      </c>
      <c r="AM176" s="51" t="n">
        <f>$Q176*Y176</f>
        <v>0</v>
      </c>
      <c r="AN176" s="51" t="n">
        <f>$Q176*Z176</f>
        <v>0</v>
      </c>
      <c r="AO176" s="52" t="n">
        <f>$Q176*AA176</f>
        <v>0</v>
      </c>
      <c r="AP176" s="52" t="n">
        <f>$Q176*AB176</f>
        <v>0</v>
      </c>
      <c r="AQ176" s="52" t="n">
        <f>$Q176*AC176</f>
        <v>0</v>
      </c>
      <c r="AR176" s="52" t="n">
        <f>$Q176*AD176</f>
        <v>0</v>
      </c>
      <c r="AS176" s="52" t="n">
        <f>$Q176*AE176</f>
        <v>0</v>
      </c>
      <c r="AT176" s="52" t="n">
        <f>SUM(AH176:AS176)</f>
        <v>0</v>
      </c>
      <c r="AU176" s="53">
             </c>
      <c r="AV176" s="54" t="n">
        <f>IF($M176="人民币", $N176*T176*$BJ176/1.13, $N176*T176*$BJ176)</f>
        <v>0</v>
      </c>
      <c r="AW176" s="54" t="n">
        <f>IF($M176="人民币", $N176*U176*$BJ176/1.13, $N176*U176*$BJ176)</f>
        <v>0</v>
      </c>
      <c r="AX176" s="54" t="n">
        <f>IF($M176="人民币", $N176*V176*$BJ176/1.13, $N176*V176*$BJ176)</f>
        <v>0</v>
      </c>
      <c r="AY176" s="54" t="n">
        <f>IF($M176="人民币", $N176*W176*$BJ176/1.13, $N176*W176*$BJ176)</f>
        <v>0</v>
      </c>
      <c r="AZ176" s="54" t="n">
        <f>IF($M176="人民币", $N176*X176*$BJ176/1.13, $N176*X176*$BJ176)</f>
        <v>0</v>
      </c>
      <c r="BA176" s="54" t="n">
        <f>IF($M176="人民币", $N176*Y176*$BJ176/1.13, $N176*Y176*$BJ176)</f>
        <v>0</v>
      </c>
      <c r="BB176" s="54" t="n">
        <f>IF($M176="人民币", $N176*Z176*$BJ176/1.13, $N176*Z176*$BJ176)</f>
        <v>0</v>
      </c>
      <c r="BC176" s="54" t="n">
        <f>IF($M176="人民币", $N176*AA176*$BJ176/1.13, $N176*AA176*$BJ176)</f>
        <v>0</v>
      </c>
      <c r="BD176" s="54" t="n">
        <f>IF($M176="人民币", $N176*AB176*$BJ176/1.13, $N176*AB176*$BJ176)</f>
        <v>0</v>
      </c>
      <c r="BE176" s="54" t="n">
        <f>IF($M176="人民币", $N176*AC176*$BJ176/1.13, $N176*AC176*$BJ176)</f>
        <v>0</v>
      </c>
      <c r="BF176" s="54" t="n">
        <f>IF($M176="人民币", $N176*AD176*$BJ176/1.13, $N176*AD176*$BJ176)</f>
        <v>0</v>
      </c>
      <c r="BG176" s="54" t="n">
        <f>IF($M176="人民币", $N176*AE176*$BJ176/1.13, $N176*AE176*$BJ176)</f>
        <v>0</v>
      </c>
      <c r="BH176" s="55" t="n">
        <f>SUM(AV176:BG176)</f>
        <v>0</v>
      </c>
      <c r="BI176" s="56">
             </c>
      <c r="BJ176" s="57" t="n">
        <v>170</v>
      </c>
      <c r="BK176" s="29" t="n">
        <f>IF(OR(D176="", F176="", J176="", M176=""), 1, 0)</f>
        <v>0</v>
      </c>
      <c r="BL176" s="7">
             </c>
      <c r="BR176" s="7">
             </c>
    </row>
    <row r="177" x14ac:dyDescent="0.25">
      <c r="A177" s="40" t="n">
        <f>ROW()-5</f>
        <v>172</v>
      </c>
      <c r="B177" s="41" t="s">
        <v>44</v>
      </c>
      <c r="C177" s="42" t="s">
        <v>42</v>
      </c>
      <c r="D177" s="43" t="s">
        <v>537</v>
      </c>
      <c r="E177" s="42" t="s">
        <v>42</v>
      </c>
      <c r="F177" s="43" t="s">
        <v>538</v>
      </c>
      <c r="G177" s="44" t="s">
        <v>44</v>
      </c>
      <c r="H177" s="44" t="s">
        <v>44</v>
      </c>
      <c r="I177" s="42" t="s">
        <v>42</v>
      </c>
      <c r="J177" s="42" t="s">
        <v>42</v>
      </c>
      <c r="K177" s="42" t="s">
        <v>42</v>
      </c>
      <c r="L177" s="45" t="n">
        <f>AF177</f>
        <v>0</v>
      </c>
      <c r="M177" s="46" t="s">
        <v>46</v>
      </c>
      <c r="N177" s="58" t="n">
        <v>11111</v>
      </c>
      <c r="O177" s="47" t="n">
        <f>L177*N177*BJ177</f>
        <v>0</v>
      </c>
      <c r="P177" s="48" t="n">
        <f>BH177</f>
        <v>0</v>
      </c>
      <c r="Q177" s="45">
             </c>
      <c r="R177" s="49" t="n">
        <f>L177*Q177</f>
        <v>0</v>
      </c>
      <c r="S177" s="46" t="s">
        <f>IF(I177="粉剂", "千克", IF(I177="", "", "粒"))</f>
        <v>47</v>
      </c>
      <c r="T177" s="49">
             </c>
      <c r="U177" s="49">
             </c>
      <c r="V177" s="49">
             </c>
      <c r="W177" s="49">
             </c>
      <c r="X177" s="49">
             </c>
      <c r="Y177" s="49">
             </c>
      <c r="Z177" s="49">
             </c>
      <c r="AA177" s="49">
             </c>
      <c r="AB177" s="49">
             </c>
      <c r="AC177" s="49">
             </c>
      <c r="AD177" s="49">
             </c>
      <c r="AE177" s="49">
             </c>
      <c r="AF177" s="45" t="n">
        <f>T177+U177+V177+W177+X177+Y177+Z177+AA177+AB177+AC177+AD177+AE177</f>
        <v>0</v>
      </c>
      <c r="AG177" s="50">
             </c>
      <c r="AH177" s="51" t="n">
        <f>$Q177*T177</f>
        <v>0</v>
      </c>
      <c r="AI177" s="51" t="n">
        <f>$Q177*U177</f>
        <v>0</v>
      </c>
      <c r="AJ177" s="51" t="n">
        <f>$Q177*V177</f>
        <v>0</v>
      </c>
      <c r="AK177" s="51" t="n">
        <f>$Q177*W177</f>
        <v>0</v>
      </c>
      <c r="AL177" s="51" t="n">
        <f>$Q177*X177</f>
        <v>0</v>
      </c>
      <c r="AM177" s="51" t="n">
        <f>$Q177*Y177</f>
        <v>0</v>
      </c>
      <c r="AN177" s="51" t="n">
        <f>$Q177*Z177</f>
        <v>0</v>
      </c>
      <c r="AO177" s="52" t="n">
        <f>$Q177*AA177</f>
        <v>0</v>
      </c>
      <c r="AP177" s="52" t="n">
        <f>$Q177*AB177</f>
        <v>0</v>
      </c>
      <c r="AQ177" s="52" t="n">
        <f>$Q177*AC177</f>
        <v>0</v>
      </c>
      <c r="AR177" s="52" t="n">
        <f>$Q177*AD177</f>
        <v>0</v>
      </c>
      <c r="AS177" s="52" t="n">
        <f>$Q177*AE177</f>
        <v>0</v>
      </c>
      <c r="AT177" s="52" t="n">
        <f>SUM(AH177:AS177)</f>
        <v>0</v>
      </c>
      <c r="AU177" s="53">
             </c>
      <c r="AV177" s="54" t="n">
        <f>IF($M177="人民币", $N177*T177*$BJ177/1.13, $N177*T177*$BJ177)</f>
        <v>0</v>
      </c>
      <c r="AW177" s="54" t="n">
        <f>IF($M177="人民币", $N177*U177*$BJ177/1.13, $N177*U177*$BJ177)</f>
        <v>0</v>
      </c>
      <c r="AX177" s="54" t="n">
        <f>IF($M177="人民币", $N177*V177*$BJ177/1.13, $N177*V177*$BJ177)</f>
        <v>0</v>
      </c>
      <c r="AY177" s="54" t="n">
        <f>IF($M177="人民币", $N177*W177*$BJ177/1.13, $N177*W177*$BJ177)</f>
        <v>0</v>
      </c>
      <c r="AZ177" s="54" t="n">
        <f>IF($M177="人民币", $N177*X177*$BJ177/1.13, $N177*X177*$BJ177)</f>
        <v>0</v>
      </c>
      <c r="BA177" s="54" t="n">
        <f>IF($M177="人民币", $N177*Y177*$BJ177/1.13, $N177*Y177*$BJ177)</f>
        <v>0</v>
      </c>
      <c r="BB177" s="54" t="n">
        <f>IF($M177="人民币", $N177*Z177*$BJ177/1.13, $N177*Z177*$BJ177)</f>
        <v>0</v>
      </c>
      <c r="BC177" s="54" t="n">
        <f>IF($M177="人民币", $N177*AA177*$BJ177/1.13, $N177*AA177*$BJ177)</f>
        <v>0</v>
      </c>
      <c r="BD177" s="54" t="n">
        <f>IF($M177="人民币", $N177*AB177*$BJ177/1.13, $N177*AB177*$BJ177)</f>
        <v>0</v>
      </c>
      <c r="BE177" s="54" t="n">
        <f>IF($M177="人民币", $N177*AC177*$BJ177/1.13, $N177*AC177*$BJ177)</f>
        <v>0</v>
      </c>
      <c r="BF177" s="54" t="n">
        <f>IF($M177="人民币", $N177*AD177*$BJ177/1.13, $N177*AD177*$BJ177)</f>
        <v>0</v>
      </c>
      <c r="BG177" s="54" t="n">
        <f>IF($M177="人民币", $N177*AE177*$BJ177/1.13, $N177*AE177*$BJ177)</f>
        <v>0</v>
      </c>
      <c r="BH177" s="55" t="n">
        <f>SUM(AV177:BG177)</f>
        <v>0</v>
      </c>
      <c r="BI177" s="56">
             </c>
      <c r="BJ177" s="57" t="n">
        <v>171</v>
      </c>
      <c r="BK177" s="29" t="n">
        <f>IF(OR(D177="", F177="", J177="", M177=""), 1, 0)</f>
        <v>0</v>
      </c>
      <c r="BL177" s="7">
             </c>
      <c r="BR177" s="7">
             </c>
    </row>
    <row r="178" x14ac:dyDescent="0.25">
      <c r="A178" s="40" t="n">
        <f>ROW()-5</f>
        <v>173</v>
      </c>
      <c r="B178" s="41" t="s">
        <v>44</v>
      </c>
      <c r="C178" s="42" t="s">
        <v>42</v>
      </c>
      <c r="D178" s="43" t="s">
        <v>539</v>
      </c>
      <c r="E178" s="42" t="s">
        <v>42</v>
      </c>
      <c r="F178" s="43" t="s">
        <v>540</v>
      </c>
      <c r="G178" s="44" t="s">
        <v>44</v>
      </c>
      <c r="H178" s="44" t="s">
        <v>44</v>
      </c>
      <c r="I178" s="42" t="s">
        <v>42</v>
      </c>
      <c r="J178" s="42" t="s">
        <v>42</v>
      </c>
      <c r="K178" s="42" t="s">
        <v>42</v>
      </c>
      <c r="L178" s="45" t="n">
        <f>AF178</f>
        <v>0</v>
      </c>
      <c r="M178" s="46" t="s">
        <v>46</v>
      </c>
      <c r="N178" s="58" t="n">
        <v>11111</v>
      </c>
      <c r="O178" s="47" t="n">
        <f>L178*N178*BJ178</f>
        <v>0</v>
      </c>
      <c r="P178" s="48" t="n">
        <f>BH178</f>
        <v>0</v>
      </c>
      <c r="Q178" s="45">
             </c>
      <c r="R178" s="49" t="n">
        <f>L178*Q178</f>
        <v>0</v>
      </c>
      <c r="S178" s="46" t="s">
        <f>IF(I178="粉剂", "千克", IF(I178="", "", "粒"))</f>
        <v>47</v>
      </c>
      <c r="T178" s="49">
             </c>
      <c r="U178" s="49">
             </c>
      <c r="V178" s="49">
             </c>
      <c r="W178" s="49">
             </c>
      <c r="X178" s="49">
             </c>
      <c r="Y178" s="49">
             </c>
      <c r="Z178" s="49">
             </c>
      <c r="AA178" s="49">
             </c>
      <c r="AB178" s="49">
             </c>
      <c r="AC178" s="49">
             </c>
      <c r="AD178" s="49">
             </c>
      <c r="AE178" s="49">
             </c>
      <c r="AF178" s="45" t="n">
        <f>T178+U178+V178+W178+X178+Y178+Z178+AA178+AB178+AC178+AD178+AE178</f>
        <v>0</v>
      </c>
      <c r="AG178" s="50">
             </c>
      <c r="AH178" s="51" t="n">
        <f>$Q178*T178</f>
        <v>0</v>
      </c>
      <c r="AI178" s="51" t="n">
        <f>$Q178*U178</f>
        <v>0</v>
      </c>
      <c r="AJ178" s="51" t="n">
        <f>$Q178*V178</f>
        <v>0</v>
      </c>
      <c r="AK178" s="51" t="n">
        <f>$Q178*W178</f>
        <v>0</v>
      </c>
      <c r="AL178" s="51" t="n">
        <f>$Q178*X178</f>
        <v>0</v>
      </c>
      <c r="AM178" s="51" t="n">
        <f>$Q178*Y178</f>
        <v>0</v>
      </c>
      <c r="AN178" s="51" t="n">
        <f>$Q178*Z178</f>
        <v>0</v>
      </c>
      <c r="AO178" s="52" t="n">
        <f>$Q178*AA178</f>
        <v>0</v>
      </c>
      <c r="AP178" s="52" t="n">
        <f>$Q178*AB178</f>
        <v>0</v>
      </c>
      <c r="AQ178" s="52" t="n">
        <f>$Q178*AC178</f>
        <v>0</v>
      </c>
      <c r="AR178" s="52" t="n">
        <f>$Q178*AD178</f>
        <v>0</v>
      </c>
      <c r="AS178" s="52" t="n">
        <f>$Q178*AE178</f>
        <v>0</v>
      </c>
      <c r="AT178" s="52" t="n">
        <f>SUM(AH178:AS178)</f>
        <v>0</v>
      </c>
      <c r="AU178" s="53">
             </c>
      <c r="AV178" s="54" t="n">
        <f>IF($M178="人民币", $N178*T178*$BJ178/1.13, $N178*T178*$BJ178)</f>
        <v>0</v>
      </c>
      <c r="AW178" s="54" t="n">
        <f>IF($M178="人民币", $N178*U178*$BJ178/1.13, $N178*U178*$BJ178)</f>
        <v>0</v>
      </c>
      <c r="AX178" s="54" t="n">
        <f>IF($M178="人民币", $N178*V178*$BJ178/1.13, $N178*V178*$BJ178)</f>
        <v>0</v>
      </c>
      <c r="AY178" s="54" t="n">
        <f>IF($M178="人民币", $N178*W178*$BJ178/1.13, $N178*W178*$BJ178)</f>
        <v>0</v>
      </c>
      <c r="AZ178" s="54" t="n">
        <f>IF($M178="人民币", $N178*X178*$BJ178/1.13, $N178*X178*$BJ178)</f>
        <v>0</v>
      </c>
      <c r="BA178" s="54" t="n">
        <f>IF($M178="人民币", $N178*Y178*$BJ178/1.13, $N178*Y178*$BJ178)</f>
        <v>0</v>
      </c>
      <c r="BB178" s="54" t="n">
        <f>IF($M178="人民币", $N178*Z178*$BJ178/1.13, $N178*Z178*$BJ178)</f>
        <v>0</v>
      </c>
      <c r="BC178" s="54" t="n">
        <f>IF($M178="人民币", $N178*AA178*$BJ178/1.13, $N178*AA178*$BJ178)</f>
        <v>0</v>
      </c>
      <c r="BD178" s="54" t="n">
        <f>IF($M178="人民币", $N178*AB178*$BJ178/1.13, $N178*AB178*$BJ178)</f>
        <v>0</v>
      </c>
      <c r="BE178" s="54" t="n">
        <f>IF($M178="人民币", $N178*AC178*$BJ178/1.13, $N178*AC178*$BJ178)</f>
        <v>0</v>
      </c>
      <c r="BF178" s="54" t="n">
        <f>IF($M178="人民币", $N178*AD178*$BJ178/1.13, $N178*AD178*$BJ178)</f>
        <v>0</v>
      </c>
      <c r="BG178" s="54" t="n">
        <f>IF($M178="人民币", $N178*AE178*$BJ178/1.13, $N178*AE178*$BJ178)</f>
        <v>0</v>
      </c>
      <c r="BH178" s="55" t="n">
        <f>SUM(AV178:BG178)</f>
        <v>0</v>
      </c>
      <c r="BI178" s="56">
             </c>
      <c r="BJ178" s="57" t="n">
        <v>172</v>
      </c>
      <c r="BK178" s="29" t="n">
        <f>IF(OR(D178="", F178="", J178="", M178=""), 1, 0)</f>
        <v>0</v>
      </c>
      <c r="BL178" s="7">
             </c>
      <c r="BR178" s="7">
             </c>
    </row>
    <row r="179" x14ac:dyDescent="0.25">
      <c r="A179" s="40" t="n">
        <f>ROW()-5</f>
        <v>174</v>
      </c>
      <c r="B179" s="41" t="s">
        <v>44</v>
      </c>
      <c r="C179" s="42" t="s">
        <v>42</v>
      </c>
      <c r="D179" s="43" t="s">
        <v>541</v>
      </c>
      <c r="E179" s="42" t="s">
        <v>42</v>
      </c>
      <c r="F179" s="43" t="s">
        <v>542</v>
      </c>
      <c r="G179" s="44" t="s">
        <v>44</v>
      </c>
      <c r="H179" s="44" t="s">
        <v>44</v>
      </c>
      <c r="I179" s="42" t="s">
        <v>42</v>
      </c>
      <c r="J179" s="42" t="s">
        <v>42</v>
      </c>
      <c r="K179" s="42" t="s">
        <v>42</v>
      </c>
      <c r="L179" s="45" t="n">
        <f>AF179</f>
        <v>0</v>
      </c>
      <c r="M179" s="46" t="s">
        <v>46</v>
      </c>
      <c r="N179" s="58" t="n">
        <v>11111</v>
      </c>
      <c r="O179" s="47" t="n">
        <f>L179*N179*BJ179</f>
        <v>0</v>
      </c>
      <c r="P179" s="48" t="n">
        <f>BH179</f>
        <v>0</v>
      </c>
      <c r="Q179" s="45">
             </c>
      <c r="R179" s="49" t="n">
        <f>L179*Q179</f>
        <v>0</v>
      </c>
      <c r="S179" s="46" t="s">
        <f>IF(I179="粉剂", "千克", IF(I179="", "", "粒"))</f>
        <v>47</v>
      </c>
      <c r="T179" s="49">
             </c>
      <c r="U179" s="49">
             </c>
      <c r="V179" s="49">
             </c>
      <c r="W179" s="49">
             </c>
      <c r="X179" s="49">
             </c>
      <c r="Y179" s="49">
             </c>
      <c r="Z179" s="49">
             </c>
      <c r="AA179" s="49">
             </c>
      <c r="AB179" s="49">
             </c>
      <c r="AC179" s="49">
             </c>
      <c r="AD179" s="49">
             </c>
      <c r="AE179" s="49">
             </c>
      <c r="AF179" s="45" t="n">
        <f>T179+U179+V179+W179+X179+Y179+Z179+AA179+AB179+AC179+AD179+AE179</f>
        <v>0</v>
      </c>
      <c r="AG179" s="50">
             </c>
      <c r="AH179" s="51" t="n">
        <f>$Q179*T179</f>
        <v>0</v>
      </c>
      <c r="AI179" s="51" t="n">
        <f>$Q179*U179</f>
        <v>0</v>
      </c>
      <c r="AJ179" s="51" t="n">
        <f>$Q179*V179</f>
        <v>0</v>
      </c>
      <c r="AK179" s="51" t="n">
        <f>$Q179*W179</f>
        <v>0</v>
      </c>
      <c r="AL179" s="51" t="n">
        <f>$Q179*X179</f>
        <v>0</v>
      </c>
      <c r="AM179" s="51" t="n">
        <f>$Q179*Y179</f>
        <v>0</v>
      </c>
      <c r="AN179" s="51" t="n">
        <f>$Q179*Z179</f>
        <v>0</v>
      </c>
      <c r="AO179" s="52" t="n">
        <f>$Q179*AA179</f>
        <v>0</v>
      </c>
      <c r="AP179" s="52" t="n">
        <f>$Q179*AB179</f>
        <v>0</v>
      </c>
      <c r="AQ179" s="52" t="n">
        <f>$Q179*AC179</f>
        <v>0</v>
      </c>
      <c r="AR179" s="52" t="n">
        <f>$Q179*AD179</f>
        <v>0</v>
      </c>
      <c r="AS179" s="52" t="n">
        <f>$Q179*AE179</f>
        <v>0</v>
      </c>
      <c r="AT179" s="52" t="n">
        <f>SUM(AH179:AS179)</f>
        <v>0</v>
      </c>
      <c r="AU179" s="53">
             </c>
      <c r="AV179" s="54" t="n">
        <f>IF($M179="人民币", $N179*T179*$BJ179/1.13, $N179*T179*$BJ179)</f>
        <v>0</v>
      </c>
      <c r="AW179" s="54" t="n">
        <f>IF($M179="人民币", $N179*U179*$BJ179/1.13, $N179*U179*$BJ179)</f>
        <v>0</v>
      </c>
      <c r="AX179" s="54" t="n">
        <f>IF($M179="人民币", $N179*V179*$BJ179/1.13, $N179*V179*$BJ179)</f>
        <v>0</v>
      </c>
      <c r="AY179" s="54" t="n">
        <f>IF($M179="人民币", $N179*W179*$BJ179/1.13, $N179*W179*$BJ179)</f>
        <v>0</v>
      </c>
      <c r="AZ179" s="54" t="n">
        <f>IF($M179="人民币", $N179*X179*$BJ179/1.13, $N179*X179*$BJ179)</f>
        <v>0</v>
      </c>
      <c r="BA179" s="54" t="n">
        <f>IF($M179="人民币", $N179*Y179*$BJ179/1.13, $N179*Y179*$BJ179)</f>
        <v>0</v>
      </c>
      <c r="BB179" s="54" t="n">
        <f>IF($M179="人民币", $N179*Z179*$BJ179/1.13, $N179*Z179*$BJ179)</f>
        <v>0</v>
      </c>
      <c r="BC179" s="54" t="n">
        <f>IF($M179="人民币", $N179*AA179*$BJ179/1.13, $N179*AA179*$BJ179)</f>
        <v>0</v>
      </c>
      <c r="BD179" s="54" t="n">
        <f>IF($M179="人民币", $N179*AB179*$BJ179/1.13, $N179*AB179*$BJ179)</f>
        <v>0</v>
      </c>
      <c r="BE179" s="54" t="n">
        <f>IF($M179="人民币", $N179*AC179*$BJ179/1.13, $N179*AC179*$BJ179)</f>
        <v>0</v>
      </c>
      <c r="BF179" s="54" t="n">
        <f>IF($M179="人民币", $N179*AD179*$BJ179/1.13, $N179*AD179*$BJ179)</f>
        <v>0</v>
      </c>
      <c r="BG179" s="54" t="n">
        <f>IF($M179="人民币", $N179*AE179*$BJ179/1.13, $N179*AE179*$BJ179)</f>
        <v>0</v>
      </c>
      <c r="BH179" s="55" t="n">
        <f>SUM(AV179:BG179)</f>
        <v>0</v>
      </c>
      <c r="BI179" s="56">
             </c>
      <c r="BJ179" s="57" t="n">
        <v>173</v>
      </c>
      <c r="BK179" s="29" t="n">
        <f>IF(OR(D179="", F179="", J179="", M179=""), 1, 0)</f>
        <v>0</v>
      </c>
      <c r="BL179" s="7">
             </c>
      <c r="BR179" s="7">
             </c>
    </row>
    <row r="180" x14ac:dyDescent="0.25">
      <c r="A180" s="40" t="n">
        <f>ROW()-5</f>
        <v>175</v>
      </c>
      <c r="B180" s="41" t="s">
        <v>44</v>
      </c>
      <c r="C180" s="42" t="s">
        <v>42</v>
      </c>
      <c r="D180" s="43" t="s">
        <v>543</v>
      </c>
      <c r="E180" s="42" t="s">
        <v>42</v>
      </c>
      <c r="F180" s="43" t="s">
        <v>544</v>
      </c>
      <c r="G180" s="44" t="s">
        <v>44</v>
      </c>
      <c r="H180" s="44" t="s">
        <v>44</v>
      </c>
      <c r="I180" s="42" t="s">
        <v>42</v>
      </c>
      <c r="J180" s="42" t="s">
        <v>42</v>
      </c>
      <c r="K180" s="42" t="s">
        <v>42</v>
      </c>
      <c r="L180" s="45" t="n">
        <f>AF180</f>
        <v>0</v>
      </c>
      <c r="M180" s="46" t="s">
        <v>46</v>
      </c>
      <c r="N180" s="58" t="n">
        <v>11111</v>
      </c>
      <c r="O180" s="47" t="n">
        <f>L180*N180*BJ180</f>
        <v>0</v>
      </c>
      <c r="P180" s="48" t="n">
        <f>BH180</f>
        <v>0</v>
      </c>
      <c r="Q180" s="45">
             </c>
      <c r="R180" s="49" t="n">
        <f>L180*Q180</f>
        <v>0</v>
      </c>
      <c r="S180" s="46" t="s">
        <f>IF(I180="粉剂", "千克", IF(I180="", "", "粒"))</f>
        <v>47</v>
      </c>
      <c r="T180" s="49">
             </c>
      <c r="U180" s="49">
             </c>
      <c r="V180" s="49">
             </c>
      <c r="W180" s="49">
             </c>
      <c r="X180" s="49">
             </c>
      <c r="Y180" s="49">
             </c>
      <c r="Z180" s="49">
             </c>
      <c r="AA180" s="49">
             </c>
      <c r="AB180" s="49">
             </c>
      <c r="AC180" s="49">
             </c>
      <c r="AD180" s="49">
             </c>
      <c r="AE180" s="49">
             </c>
      <c r="AF180" s="45" t="n">
        <f>T180+U180+V180+W180+X180+Y180+Z180+AA180+AB180+AC180+AD180+AE180</f>
        <v>0</v>
      </c>
      <c r="AG180" s="50">
             </c>
      <c r="AH180" s="51" t="n">
        <f>$Q180*T180</f>
        <v>0</v>
      </c>
      <c r="AI180" s="51" t="n">
        <f>$Q180*U180</f>
        <v>0</v>
      </c>
      <c r="AJ180" s="51" t="n">
        <f>$Q180*V180</f>
        <v>0</v>
      </c>
      <c r="AK180" s="51" t="n">
        <f>$Q180*W180</f>
        <v>0</v>
      </c>
      <c r="AL180" s="51" t="n">
        <f>$Q180*X180</f>
        <v>0</v>
      </c>
      <c r="AM180" s="51" t="n">
        <f>$Q180*Y180</f>
        <v>0</v>
      </c>
      <c r="AN180" s="51" t="n">
        <f>$Q180*Z180</f>
        <v>0</v>
      </c>
      <c r="AO180" s="52" t="n">
        <f>$Q180*AA180</f>
        <v>0</v>
      </c>
      <c r="AP180" s="52" t="n">
        <f>$Q180*AB180</f>
        <v>0</v>
      </c>
      <c r="AQ180" s="52" t="n">
        <f>$Q180*AC180</f>
        <v>0</v>
      </c>
      <c r="AR180" s="52" t="n">
        <f>$Q180*AD180</f>
        <v>0</v>
      </c>
      <c r="AS180" s="52" t="n">
        <f>$Q180*AE180</f>
        <v>0</v>
      </c>
      <c r="AT180" s="52" t="n">
        <f>SUM(AH180:AS180)</f>
        <v>0</v>
      </c>
      <c r="AU180" s="53">
             </c>
      <c r="AV180" s="54" t="n">
        <f>IF($M180="人民币", $N180*T180*$BJ180/1.13, $N180*T180*$BJ180)</f>
        <v>0</v>
      </c>
      <c r="AW180" s="54" t="n">
        <f>IF($M180="人民币", $N180*U180*$BJ180/1.13, $N180*U180*$BJ180)</f>
        <v>0</v>
      </c>
      <c r="AX180" s="54" t="n">
        <f>IF($M180="人民币", $N180*V180*$BJ180/1.13, $N180*V180*$BJ180)</f>
        <v>0</v>
      </c>
      <c r="AY180" s="54" t="n">
        <f>IF($M180="人民币", $N180*W180*$BJ180/1.13, $N180*W180*$BJ180)</f>
        <v>0</v>
      </c>
      <c r="AZ180" s="54" t="n">
        <f>IF($M180="人民币", $N180*X180*$BJ180/1.13, $N180*X180*$BJ180)</f>
        <v>0</v>
      </c>
      <c r="BA180" s="54" t="n">
        <f>IF($M180="人民币", $N180*Y180*$BJ180/1.13, $N180*Y180*$BJ180)</f>
        <v>0</v>
      </c>
      <c r="BB180" s="54" t="n">
        <f>IF($M180="人民币", $N180*Z180*$BJ180/1.13, $N180*Z180*$BJ180)</f>
        <v>0</v>
      </c>
      <c r="BC180" s="54" t="n">
        <f>IF($M180="人民币", $N180*AA180*$BJ180/1.13, $N180*AA180*$BJ180)</f>
        <v>0</v>
      </c>
      <c r="BD180" s="54" t="n">
        <f>IF($M180="人民币", $N180*AB180*$BJ180/1.13, $N180*AB180*$BJ180)</f>
        <v>0</v>
      </c>
      <c r="BE180" s="54" t="n">
        <f>IF($M180="人民币", $N180*AC180*$BJ180/1.13, $N180*AC180*$BJ180)</f>
        <v>0</v>
      </c>
      <c r="BF180" s="54" t="n">
        <f>IF($M180="人民币", $N180*AD180*$BJ180/1.13, $N180*AD180*$BJ180)</f>
        <v>0</v>
      </c>
      <c r="BG180" s="54" t="n">
        <f>IF($M180="人民币", $N180*AE180*$BJ180/1.13, $N180*AE180*$BJ180)</f>
        <v>0</v>
      </c>
      <c r="BH180" s="55" t="n">
        <f>SUM(AV180:BG180)</f>
        <v>0</v>
      </c>
      <c r="BI180" s="56">
             </c>
      <c r="BJ180" s="57" t="n">
        <v>174</v>
      </c>
      <c r="BK180" s="29" t="n">
        <f>IF(OR(D180="", F180="", J180="", M180=""), 1, 0)</f>
        <v>0</v>
      </c>
      <c r="BL180" s="7">
             </c>
      <c r="BR180" s="7">
             </c>
    </row>
    <row r="181" x14ac:dyDescent="0.25">
      <c r="A181" s="40" t="n">
        <f>ROW()-5</f>
        <v>176</v>
      </c>
      <c r="B181" s="41" t="s">
        <v>44</v>
      </c>
      <c r="C181" s="42" t="s">
        <v>42</v>
      </c>
      <c r="D181" s="43" t="s">
        <v>545</v>
      </c>
      <c r="E181" s="42" t="s">
        <v>42</v>
      </c>
      <c r="F181" s="43" t="s">
        <v>546</v>
      </c>
      <c r="G181" s="44" t="s">
        <v>44</v>
      </c>
      <c r="H181" s="44" t="s">
        <v>44</v>
      </c>
      <c r="I181" s="42" t="s">
        <v>42</v>
      </c>
      <c r="J181" s="42" t="s">
        <v>42</v>
      </c>
      <c r="K181" s="42" t="s">
        <v>42</v>
      </c>
      <c r="L181" s="45" t="n">
        <f>AF181</f>
        <v>0</v>
      </c>
      <c r="M181" s="46" t="s">
        <v>46</v>
      </c>
      <c r="N181" s="58" t="n">
        <v>11111</v>
      </c>
      <c r="O181" s="47" t="n">
        <f>L181*N181*BJ181</f>
        <v>0</v>
      </c>
      <c r="P181" s="48" t="n">
        <f>BH181</f>
        <v>0</v>
      </c>
      <c r="Q181" s="45">
             </c>
      <c r="R181" s="49" t="n">
        <f>L181*Q181</f>
        <v>0</v>
      </c>
      <c r="S181" s="46" t="s">
        <f>IF(I181="粉剂", "千克", IF(I181="", "", "粒"))</f>
        <v>47</v>
      </c>
      <c r="T181" s="49">
             </c>
      <c r="U181" s="49">
             </c>
      <c r="V181" s="49">
             </c>
      <c r="W181" s="49">
             </c>
      <c r="X181" s="49">
             </c>
      <c r="Y181" s="49">
             </c>
      <c r="Z181" s="49">
             </c>
      <c r="AA181" s="49">
             </c>
      <c r="AB181" s="49">
             </c>
      <c r="AC181" s="49">
             </c>
      <c r="AD181" s="49">
             </c>
      <c r="AE181" s="49">
             </c>
      <c r="AF181" s="45" t="n">
        <f>T181+U181+V181+W181+X181+Y181+Z181+AA181+AB181+AC181+AD181+AE181</f>
        <v>0</v>
      </c>
      <c r="AG181" s="50">
             </c>
      <c r="AH181" s="51" t="n">
        <f>$Q181*T181</f>
        <v>0</v>
      </c>
      <c r="AI181" s="51" t="n">
        <f>$Q181*U181</f>
        <v>0</v>
      </c>
      <c r="AJ181" s="51" t="n">
        <f>$Q181*V181</f>
        <v>0</v>
      </c>
      <c r="AK181" s="51" t="n">
        <f>$Q181*W181</f>
        <v>0</v>
      </c>
      <c r="AL181" s="51" t="n">
        <f>$Q181*X181</f>
        <v>0</v>
      </c>
      <c r="AM181" s="51" t="n">
        <f>$Q181*Y181</f>
        <v>0</v>
      </c>
      <c r="AN181" s="51" t="n">
        <f>$Q181*Z181</f>
        <v>0</v>
      </c>
      <c r="AO181" s="52" t="n">
        <f>$Q181*AA181</f>
        <v>0</v>
      </c>
      <c r="AP181" s="52" t="n">
        <f>$Q181*AB181</f>
        <v>0</v>
      </c>
      <c r="AQ181" s="52" t="n">
        <f>$Q181*AC181</f>
        <v>0</v>
      </c>
      <c r="AR181" s="52" t="n">
        <f>$Q181*AD181</f>
        <v>0</v>
      </c>
      <c r="AS181" s="52" t="n">
        <f>$Q181*AE181</f>
        <v>0</v>
      </c>
      <c r="AT181" s="52" t="n">
        <f>SUM(AH181:AS181)</f>
        <v>0</v>
      </c>
      <c r="AU181" s="53">
             </c>
      <c r="AV181" s="54" t="n">
        <f>IF($M181="人民币", $N181*T181*$BJ181/1.13, $N181*T181*$BJ181)</f>
        <v>0</v>
      </c>
      <c r="AW181" s="54" t="n">
        <f>IF($M181="人民币", $N181*U181*$BJ181/1.13, $N181*U181*$BJ181)</f>
        <v>0</v>
      </c>
      <c r="AX181" s="54" t="n">
        <f>IF($M181="人民币", $N181*V181*$BJ181/1.13, $N181*V181*$BJ181)</f>
        <v>0</v>
      </c>
      <c r="AY181" s="54" t="n">
        <f>IF($M181="人民币", $N181*W181*$BJ181/1.13, $N181*W181*$BJ181)</f>
        <v>0</v>
      </c>
      <c r="AZ181" s="54" t="n">
        <f>IF($M181="人民币", $N181*X181*$BJ181/1.13, $N181*X181*$BJ181)</f>
        <v>0</v>
      </c>
      <c r="BA181" s="54" t="n">
        <f>IF($M181="人民币", $N181*Y181*$BJ181/1.13, $N181*Y181*$BJ181)</f>
        <v>0</v>
      </c>
      <c r="BB181" s="54" t="n">
        <f>IF($M181="人民币", $N181*Z181*$BJ181/1.13, $N181*Z181*$BJ181)</f>
        <v>0</v>
      </c>
      <c r="BC181" s="54" t="n">
        <f>IF($M181="人民币", $N181*AA181*$BJ181/1.13, $N181*AA181*$BJ181)</f>
        <v>0</v>
      </c>
      <c r="BD181" s="54" t="n">
        <f>IF($M181="人民币", $N181*AB181*$BJ181/1.13, $N181*AB181*$BJ181)</f>
        <v>0</v>
      </c>
      <c r="BE181" s="54" t="n">
        <f>IF($M181="人民币", $N181*AC181*$BJ181/1.13, $N181*AC181*$BJ181)</f>
        <v>0</v>
      </c>
      <c r="BF181" s="54" t="n">
        <f>IF($M181="人民币", $N181*AD181*$BJ181/1.13, $N181*AD181*$BJ181)</f>
        <v>0</v>
      </c>
      <c r="BG181" s="54" t="n">
        <f>IF($M181="人民币", $N181*AE181*$BJ181/1.13, $N181*AE181*$BJ181)</f>
        <v>0</v>
      </c>
      <c r="BH181" s="55" t="n">
        <f>SUM(AV181:BG181)</f>
        <v>0</v>
      </c>
      <c r="BI181" s="56">
             </c>
      <c r="BJ181" s="57" t="n">
        <v>175</v>
      </c>
      <c r="BK181" s="29" t="n">
        <f>IF(OR(D181="", F181="", J181="", M181=""), 1, 0)</f>
        <v>0</v>
      </c>
      <c r="BL181" s="7">
             </c>
      <c r="BR181" s="7">
             </c>
    </row>
    <row r="182" x14ac:dyDescent="0.25">
      <c r="A182" s="40" t="n">
        <f>ROW()-5</f>
        <v>177</v>
      </c>
      <c r="B182" s="41" t="s">
        <v>44</v>
      </c>
      <c r="C182" s="42" t="s">
        <v>42</v>
      </c>
      <c r="D182" s="43" t="s">
        <v>547</v>
      </c>
      <c r="E182" s="42" t="s">
        <v>42</v>
      </c>
      <c r="F182" s="43" t="s">
        <v>548</v>
      </c>
      <c r="G182" s="44" t="s">
        <v>44</v>
      </c>
      <c r="H182" s="44" t="s">
        <v>44</v>
      </c>
      <c r="I182" s="42" t="s">
        <v>42</v>
      </c>
      <c r="J182" s="42" t="s">
        <v>42</v>
      </c>
      <c r="K182" s="42" t="s">
        <v>42</v>
      </c>
      <c r="L182" s="45" t="n">
        <f>AF182</f>
        <v>0</v>
      </c>
      <c r="M182" s="46" t="s">
        <v>46</v>
      </c>
      <c r="N182" s="58" t="n">
        <v>11111</v>
      </c>
      <c r="O182" s="47" t="n">
        <f>L182*N182*BJ182</f>
        <v>0</v>
      </c>
      <c r="P182" s="48" t="n">
        <f>BH182</f>
        <v>0</v>
      </c>
      <c r="Q182" s="45">
             </c>
      <c r="R182" s="49" t="n">
        <f>L182*Q182</f>
        <v>0</v>
      </c>
      <c r="S182" s="46" t="s">
        <f>IF(I182="粉剂", "千克", IF(I182="", "", "粒"))</f>
        <v>47</v>
      </c>
      <c r="T182" s="49">
             </c>
      <c r="U182" s="49">
             </c>
      <c r="V182" s="49">
             </c>
      <c r="W182" s="49">
             </c>
      <c r="X182" s="49">
             </c>
      <c r="Y182" s="49">
             </c>
      <c r="Z182" s="49">
             </c>
      <c r="AA182" s="49">
             </c>
      <c r="AB182" s="49">
             </c>
      <c r="AC182" s="49">
             </c>
      <c r="AD182" s="49">
             </c>
      <c r="AE182" s="49">
             </c>
      <c r="AF182" s="45" t="n">
        <f>T182+U182+V182+W182+X182+Y182+Z182+AA182+AB182+AC182+AD182+AE182</f>
        <v>0</v>
      </c>
      <c r="AG182" s="50">
             </c>
      <c r="AH182" s="51" t="n">
        <f>$Q182*T182</f>
        <v>0</v>
      </c>
      <c r="AI182" s="51" t="n">
        <f>$Q182*U182</f>
        <v>0</v>
      </c>
      <c r="AJ182" s="51" t="n">
        <f>$Q182*V182</f>
        <v>0</v>
      </c>
      <c r="AK182" s="51" t="n">
        <f>$Q182*W182</f>
        <v>0</v>
      </c>
      <c r="AL182" s="51" t="n">
        <f>$Q182*X182</f>
        <v>0</v>
      </c>
      <c r="AM182" s="51" t="n">
        <f>$Q182*Y182</f>
        <v>0</v>
      </c>
      <c r="AN182" s="51" t="n">
        <f>$Q182*Z182</f>
        <v>0</v>
      </c>
      <c r="AO182" s="52" t="n">
        <f>$Q182*AA182</f>
        <v>0</v>
      </c>
      <c r="AP182" s="52" t="n">
        <f>$Q182*AB182</f>
        <v>0</v>
      </c>
      <c r="AQ182" s="52" t="n">
        <f>$Q182*AC182</f>
        <v>0</v>
      </c>
      <c r="AR182" s="52" t="n">
        <f>$Q182*AD182</f>
        <v>0</v>
      </c>
      <c r="AS182" s="52" t="n">
        <f>$Q182*AE182</f>
        <v>0</v>
      </c>
      <c r="AT182" s="52" t="n">
        <f>SUM(AH182:AS182)</f>
        <v>0</v>
      </c>
      <c r="AU182" s="53">
             </c>
      <c r="AV182" s="54" t="n">
        <f>IF($M182="人民币", $N182*T182*$BJ182/1.13, $N182*T182*$BJ182)</f>
        <v>0</v>
      </c>
      <c r="AW182" s="54" t="n">
        <f>IF($M182="人民币", $N182*U182*$BJ182/1.13, $N182*U182*$BJ182)</f>
        <v>0</v>
      </c>
      <c r="AX182" s="54" t="n">
        <f>IF($M182="人民币", $N182*V182*$BJ182/1.13, $N182*V182*$BJ182)</f>
        <v>0</v>
      </c>
      <c r="AY182" s="54" t="n">
        <f>IF($M182="人民币", $N182*W182*$BJ182/1.13, $N182*W182*$BJ182)</f>
        <v>0</v>
      </c>
      <c r="AZ182" s="54" t="n">
        <f>IF($M182="人民币", $N182*X182*$BJ182/1.13, $N182*X182*$BJ182)</f>
        <v>0</v>
      </c>
      <c r="BA182" s="54" t="n">
        <f>IF($M182="人民币", $N182*Y182*$BJ182/1.13, $N182*Y182*$BJ182)</f>
        <v>0</v>
      </c>
      <c r="BB182" s="54" t="n">
        <f>IF($M182="人民币", $N182*Z182*$BJ182/1.13, $N182*Z182*$BJ182)</f>
        <v>0</v>
      </c>
      <c r="BC182" s="54" t="n">
        <f>IF($M182="人民币", $N182*AA182*$BJ182/1.13, $N182*AA182*$BJ182)</f>
        <v>0</v>
      </c>
      <c r="BD182" s="54" t="n">
        <f>IF($M182="人民币", $N182*AB182*$BJ182/1.13, $N182*AB182*$BJ182)</f>
        <v>0</v>
      </c>
      <c r="BE182" s="54" t="n">
        <f>IF($M182="人民币", $N182*AC182*$BJ182/1.13, $N182*AC182*$BJ182)</f>
        <v>0</v>
      </c>
      <c r="BF182" s="54" t="n">
        <f>IF($M182="人民币", $N182*AD182*$BJ182/1.13, $N182*AD182*$BJ182)</f>
        <v>0</v>
      </c>
      <c r="BG182" s="54" t="n">
        <f>IF($M182="人民币", $N182*AE182*$BJ182/1.13, $N182*AE182*$BJ182)</f>
        <v>0</v>
      </c>
      <c r="BH182" s="55" t="n">
        <f>SUM(AV182:BG182)</f>
        <v>0</v>
      </c>
      <c r="BI182" s="56">
             </c>
      <c r="BJ182" s="57" t="n">
        <v>176</v>
      </c>
      <c r="BK182" s="29" t="n">
        <f>IF(OR(D182="", F182="", J182="", M182=""), 1, 0)</f>
        <v>0</v>
      </c>
      <c r="BL182" s="7">
             </c>
      <c r="BR182" s="7">
             </c>
    </row>
    <row r="183" x14ac:dyDescent="0.25">
      <c r="A183" s="40" t="n">
        <f>ROW()-5</f>
        <v>178</v>
      </c>
      <c r="B183" s="41" t="s">
        <v>44</v>
      </c>
      <c r="C183" s="42" t="s">
        <v>42</v>
      </c>
      <c r="D183" s="43" t="s">
        <v>549</v>
      </c>
      <c r="E183" s="42" t="s">
        <v>42</v>
      </c>
      <c r="F183" s="43" t="s">
        <v>550</v>
      </c>
      <c r="G183" s="44" t="s">
        <v>44</v>
      </c>
      <c r="H183" s="44" t="s">
        <v>44</v>
      </c>
      <c r="I183" s="42" t="s">
        <v>42</v>
      </c>
      <c r="J183" s="42" t="s">
        <v>42</v>
      </c>
      <c r="K183" s="42" t="s">
        <v>42</v>
      </c>
      <c r="L183" s="45" t="n">
        <f>AF183</f>
        <v>0</v>
      </c>
      <c r="M183" s="46" t="s">
        <v>46</v>
      </c>
      <c r="N183" s="58" t="n">
        <v>11111</v>
      </c>
      <c r="O183" s="47" t="n">
        <f>L183*N183*BJ183</f>
        <v>0</v>
      </c>
      <c r="P183" s="48" t="n">
        <f>BH183</f>
        <v>0</v>
      </c>
      <c r="Q183" s="45">
             </c>
      <c r="R183" s="49" t="n">
        <f>L183*Q183</f>
        <v>0</v>
      </c>
      <c r="S183" s="46" t="s">
        <f>IF(I183="粉剂", "千克", IF(I183="", "", "粒"))</f>
        <v>47</v>
      </c>
      <c r="T183" s="49">
             </c>
      <c r="U183" s="49">
             </c>
      <c r="V183" s="49">
             </c>
      <c r="W183" s="49">
             </c>
      <c r="X183" s="49">
             </c>
      <c r="Y183" s="49">
             </c>
      <c r="Z183" s="49">
             </c>
      <c r="AA183" s="49">
             </c>
      <c r="AB183" s="49">
             </c>
      <c r="AC183" s="49">
             </c>
      <c r="AD183" s="49">
             </c>
      <c r="AE183" s="49">
             </c>
      <c r="AF183" s="45" t="n">
        <f>T183+U183+V183+W183+X183+Y183+Z183+AA183+AB183+AC183+AD183+AE183</f>
        <v>0</v>
      </c>
      <c r="AG183" s="50">
             </c>
      <c r="AH183" s="51" t="n">
        <f>$Q183*T183</f>
        <v>0</v>
      </c>
      <c r="AI183" s="51" t="n">
        <f>$Q183*U183</f>
        <v>0</v>
      </c>
      <c r="AJ183" s="51" t="n">
        <f>$Q183*V183</f>
        <v>0</v>
      </c>
      <c r="AK183" s="51" t="n">
        <f>$Q183*W183</f>
        <v>0</v>
      </c>
      <c r="AL183" s="51" t="n">
        <f>$Q183*X183</f>
        <v>0</v>
      </c>
      <c r="AM183" s="51" t="n">
        <f>$Q183*Y183</f>
        <v>0</v>
      </c>
      <c r="AN183" s="51" t="n">
        <f>$Q183*Z183</f>
        <v>0</v>
      </c>
      <c r="AO183" s="52" t="n">
        <f>$Q183*AA183</f>
        <v>0</v>
      </c>
      <c r="AP183" s="52" t="n">
        <f>$Q183*AB183</f>
        <v>0</v>
      </c>
      <c r="AQ183" s="52" t="n">
        <f>$Q183*AC183</f>
        <v>0</v>
      </c>
      <c r="AR183" s="52" t="n">
        <f>$Q183*AD183</f>
        <v>0</v>
      </c>
      <c r="AS183" s="52" t="n">
        <f>$Q183*AE183</f>
        <v>0</v>
      </c>
      <c r="AT183" s="52" t="n">
        <f>SUM(AH183:AS183)</f>
        <v>0</v>
      </c>
      <c r="AU183" s="53">
             </c>
      <c r="AV183" s="54" t="n">
        <f>IF($M183="人民币", $N183*T183*$BJ183/1.13, $N183*T183*$BJ183)</f>
        <v>0</v>
      </c>
      <c r="AW183" s="54" t="n">
        <f>IF($M183="人民币", $N183*U183*$BJ183/1.13, $N183*U183*$BJ183)</f>
        <v>0</v>
      </c>
      <c r="AX183" s="54" t="n">
        <f>IF($M183="人民币", $N183*V183*$BJ183/1.13, $N183*V183*$BJ183)</f>
        <v>0</v>
      </c>
      <c r="AY183" s="54" t="n">
        <f>IF($M183="人民币", $N183*W183*$BJ183/1.13, $N183*W183*$BJ183)</f>
        <v>0</v>
      </c>
      <c r="AZ183" s="54" t="n">
        <f>IF($M183="人民币", $N183*X183*$BJ183/1.13, $N183*X183*$BJ183)</f>
        <v>0</v>
      </c>
      <c r="BA183" s="54" t="n">
        <f>IF($M183="人民币", $N183*Y183*$BJ183/1.13, $N183*Y183*$BJ183)</f>
        <v>0</v>
      </c>
      <c r="BB183" s="54" t="n">
        <f>IF($M183="人民币", $N183*Z183*$BJ183/1.13, $N183*Z183*$BJ183)</f>
        <v>0</v>
      </c>
      <c r="BC183" s="54" t="n">
        <f>IF($M183="人民币", $N183*AA183*$BJ183/1.13, $N183*AA183*$BJ183)</f>
        <v>0</v>
      </c>
      <c r="BD183" s="54" t="n">
        <f>IF($M183="人民币", $N183*AB183*$BJ183/1.13, $N183*AB183*$BJ183)</f>
        <v>0</v>
      </c>
      <c r="BE183" s="54" t="n">
        <f>IF($M183="人民币", $N183*AC183*$BJ183/1.13, $N183*AC183*$BJ183)</f>
        <v>0</v>
      </c>
      <c r="BF183" s="54" t="n">
        <f>IF($M183="人民币", $N183*AD183*$BJ183/1.13, $N183*AD183*$BJ183)</f>
        <v>0</v>
      </c>
      <c r="BG183" s="54" t="n">
        <f>IF($M183="人民币", $N183*AE183*$BJ183/1.13, $N183*AE183*$BJ183)</f>
        <v>0</v>
      </c>
      <c r="BH183" s="55" t="n">
        <f>SUM(AV183:BG183)</f>
        <v>0</v>
      </c>
      <c r="BI183" s="56">
             </c>
      <c r="BJ183" s="57" t="n">
        <v>177</v>
      </c>
      <c r="BK183" s="29" t="n">
        <f>IF(OR(D183="", F183="", J183="", M183=""), 1, 0)</f>
        <v>0</v>
      </c>
      <c r="BL183" s="7">
             </c>
      <c r="BR183" s="7">
             </c>
    </row>
    <row r="184" x14ac:dyDescent="0.25">
      <c r="A184" s="40" t="n">
        <f>ROW()-5</f>
        <v>179</v>
      </c>
      <c r="B184" s="41" t="s">
        <v>44</v>
      </c>
      <c r="C184" s="42" t="s">
        <v>42</v>
      </c>
      <c r="D184" s="43" t="s">
        <v>551</v>
      </c>
      <c r="E184" s="42" t="s">
        <v>42</v>
      </c>
      <c r="F184" s="43" t="s">
        <v>552</v>
      </c>
      <c r="G184" s="44" t="s">
        <v>44</v>
      </c>
      <c r="H184" s="44" t="s">
        <v>44</v>
      </c>
      <c r="I184" s="42" t="s">
        <v>42</v>
      </c>
      <c r="J184" s="42" t="s">
        <v>42</v>
      </c>
      <c r="K184" s="42" t="s">
        <v>42</v>
      </c>
      <c r="L184" s="45" t="n">
        <f>AF184</f>
        <v>0</v>
      </c>
      <c r="M184" s="46" t="s">
        <v>46</v>
      </c>
      <c r="N184" s="58" t="n">
        <v>11111</v>
      </c>
      <c r="O184" s="47" t="n">
        <f>L184*N184*BJ184</f>
        <v>0</v>
      </c>
      <c r="P184" s="48" t="n">
        <f>BH184</f>
        <v>0</v>
      </c>
      <c r="Q184" s="45">
             </c>
      <c r="R184" s="49" t="n">
        <f>L184*Q184</f>
        <v>0</v>
      </c>
      <c r="S184" s="46" t="s">
        <f>IF(I184="粉剂", "千克", IF(I184="", "", "粒"))</f>
        <v>47</v>
      </c>
      <c r="T184" s="49">
             </c>
      <c r="U184" s="49">
             </c>
      <c r="V184" s="49">
             </c>
      <c r="W184" s="49">
             </c>
      <c r="X184" s="49">
             </c>
      <c r="Y184" s="49">
             </c>
      <c r="Z184" s="49">
             </c>
      <c r="AA184" s="49">
             </c>
      <c r="AB184" s="49">
             </c>
      <c r="AC184" s="49">
             </c>
      <c r="AD184" s="49">
             </c>
      <c r="AE184" s="49">
             </c>
      <c r="AF184" s="45" t="n">
        <f>T184+U184+V184+W184+X184+Y184+Z184+AA184+AB184+AC184+AD184+AE184</f>
        <v>0</v>
      </c>
      <c r="AG184" s="50">
             </c>
      <c r="AH184" s="51" t="n">
        <f>$Q184*T184</f>
        <v>0</v>
      </c>
      <c r="AI184" s="51" t="n">
        <f>$Q184*U184</f>
        <v>0</v>
      </c>
      <c r="AJ184" s="51" t="n">
        <f>$Q184*V184</f>
        <v>0</v>
      </c>
      <c r="AK184" s="51" t="n">
        <f>$Q184*W184</f>
        <v>0</v>
      </c>
      <c r="AL184" s="51" t="n">
        <f>$Q184*X184</f>
        <v>0</v>
      </c>
      <c r="AM184" s="51" t="n">
        <f>$Q184*Y184</f>
        <v>0</v>
      </c>
      <c r="AN184" s="51" t="n">
        <f>$Q184*Z184</f>
        <v>0</v>
      </c>
      <c r="AO184" s="52" t="n">
        <f>$Q184*AA184</f>
        <v>0</v>
      </c>
      <c r="AP184" s="52" t="n">
        <f>$Q184*AB184</f>
        <v>0</v>
      </c>
      <c r="AQ184" s="52" t="n">
        <f>$Q184*AC184</f>
        <v>0</v>
      </c>
      <c r="AR184" s="52" t="n">
        <f>$Q184*AD184</f>
        <v>0</v>
      </c>
      <c r="AS184" s="52" t="n">
        <f>$Q184*AE184</f>
        <v>0</v>
      </c>
      <c r="AT184" s="52" t="n">
        <f>SUM(AH184:AS184)</f>
        <v>0</v>
      </c>
      <c r="AU184" s="53">
             </c>
      <c r="AV184" s="54" t="n">
        <f>IF($M184="人民币", $N184*T184*$BJ184/1.13, $N184*T184*$BJ184)</f>
        <v>0</v>
      </c>
      <c r="AW184" s="54" t="n">
        <f>IF($M184="人民币", $N184*U184*$BJ184/1.13, $N184*U184*$BJ184)</f>
        <v>0</v>
      </c>
      <c r="AX184" s="54" t="n">
        <f>IF($M184="人民币", $N184*V184*$BJ184/1.13, $N184*V184*$BJ184)</f>
        <v>0</v>
      </c>
      <c r="AY184" s="54" t="n">
        <f>IF($M184="人民币", $N184*W184*$BJ184/1.13, $N184*W184*$BJ184)</f>
        <v>0</v>
      </c>
      <c r="AZ184" s="54" t="n">
        <f>IF($M184="人民币", $N184*X184*$BJ184/1.13, $N184*X184*$BJ184)</f>
        <v>0</v>
      </c>
      <c r="BA184" s="54" t="n">
        <f>IF($M184="人民币", $N184*Y184*$BJ184/1.13, $N184*Y184*$BJ184)</f>
        <v>0</v>
      </c>
      <c r="BB184" s="54" t="n">
        <f>IF($M184="人民币", $N184*Z184*$BJ184/1.13, $N184*Z184*$BJ184)</f>
        <v>0</v>
      </c>
      <c r="BC184" s="54" t="n">
        <f>IF($M184="人民币", $N184*AA184*$BJ184/1.13, $N184*AA184*$BJ184)</f>
        <v>0</v>
      </c>
      <c r="BD184" s="54" t="n">
        <f>IF($M184="人民币", $N184*AB184*$BJ184/1.13, $N184*AB184*$BJ184)</f>
        <v>0</v>
      </c>
      <c r="BE184" s="54" t="n">
        <f>IF($M184="人民币", $N184*AC184*$BJ184/1.13, $N184*AC184*$BJ184)</f>
        <v>0</v>
      </c>
      <c r="BF184" s="54" t="n">
        <f>IF($M184="人民币", $N184*AD184*$BJ184/1.13, $N184*AD184*$BJ184)</f>
        <v>0</v>
      </c>
      <c r="BG184" s="54" t="n">
        <f>IF($M184="人民币", $N184*AE184*$BJ184/1.13, $N184*AE184*$BJ184)</f>
        <v>0</v>
      </c>
      <c r="BH184" s="55" t="n">
        <f>SUM(AV184:BG184)</f>
        <v>0</v>
      </c>
      <c r="BI184" s="56">
             </c>
      <c r="BJ184" s="57" t="n">
        <v>178</v>
      </c>
      <c r="BK184" s="29" t="n">
        <f>IF(OR(D184="", F184="", J184="", M184=""), 1, 0)</f>
        <v>0</v>
      </c>
      <c r="BL184" s="7">
             </c>
      <c r="BR184" s="7">
             </c>
    </row>
    <row r="185" x14ac:dyDescent="0.25">
      <c r="A185" s="40" t="n">
        <f>ROW()-5</f>
        <v>180</v>
      </c>
      <c r="B185" s="41" t="s">
        <v>44</v>
      </c>
      <c r="C185" s="42" t="s">
        <v>42</v>
      </c>
      <c r="D185" s="43" t="s">
        <v>553</v>
      </c>
      <c r="E185" s="42" t="s">
        <v>42</v>
      </c>
      <c r="F185" s="43" t="s">
        <v>554</v>
      </c>
      <c r="G185" s="44" t="s">
        <v>44</v>
      </c>
      <c r="H185" s="44" t="s">
        <v>44</v>
      </c>
      <c r="I185" s="42" t="s">
        <v>42</v>
      </c>
      <c r="J185" s="42" t="s">
        <v>42</v>
      </c>
      <c r="K185" s="42" t="s">
        <v>42</v>
      </c>
      <c r="L185" s="45" t="n">
        <f>AF185</f>
        <v>0</v>
      </c>
      <c r="M185" s="46" t="s">
        <v>46</v>
      </c>
      <c r="N185" s="58" t="n">
        <v>11111</v>
      </c>
      <c r="O185" s="47" t="n">
        <f>L185*N185*BJ185</f>
        <v>0</v>
      </c>
      <c r="P185" s="48" t="n">
        <f>BH185</f>
        <v>0</v>
      </c>
      <c r="Q185" s="45">
             </c>
      <c r="R185" s="49" t="n">
        <f>L185*Q185</f>
        <v>0</v>
      </c>
      <c r="S185" s="46" t="s">
        <f>IF(I185="粉剂", "千克", IF(I185="", "", "粒"))</f>
        <v>47</v>
      </c>
      <c r="T185" s="49">
             </c>
      <c r="U185" s="49">
             </c>
      <c r="V185" s="49">
             </c>
      <c r="W185" s="49">
             </c>
      <c r="X185" s="49">
             </c>
      <c r="Y185" s="49">
             </c>
      <c r="Z185" s="49">
             </c>
      <c r="AA185" s="49">
             </c>
      <c r="AB185" s="49">
             </c>
      <c r="AC185" s="49">
             </c>
      <c r="AD185" s="49">
             </c>
      <c r="AE185" s="49">
             </c>
      <c r="AF185" s="45" t="n">
        <f>T185+U185+V185+W185+X185+Y185+Z185+AA185+AB185+AC185+AD185+AE185</f>
        <v>0</v>
      </c>
      <c r="AG185" s="50">
             </c>
      <c r="AH185" s="51" t="n">
        <f>$Q185*T185</f>
        <v>0</v>
      </c>
      <c r="AI185" s="51" t="n">
        <f>$Q185*U185</f>
        <v>0</v>
      </c>
      <c r="AJ185" s="51" t="n">
        <f>$Q185*V185</f>
        <v>0</v>
      </c>
      <c r="AK185" s="51" t="n">
        <f>$Q185*W185</f>
        <v>0</v>
      </c>
      <c r="AL185" s="51" t="n">
        <f>$Q185*X185</f>
        <v>0</v>
      </c>
      <c r="AM185" s="51" t="n">
        <f>$Q185*Y185</f>
        <v>0</v>
      </c>
      <c r="AN185" s="51" t="n">
        <f>$Q185*Z185</f>
        <v>0</v>
      </c>
      <c r="AO185" s="52" t="n">
        <f>$Q185*AA185</f>
        <v>0</v>
      </c>
      <c r="AP185" s="52" t="n">
        <f>$Q185*AB185</f>
        <v>0</v>
      </c>
      <c r="AQ185" s="52" t="n">
        <f>$Q185*AC185</f>
        <v>0</v>
      </c>
      <c r="AR185" s="52" t="n">
        <f>$Q185*AD185</f>
        <v>0</v>
      </c>
      <c r="AS185" s="52" t="n">
        <f>$Q185*AE185</f>
        <v>0</v>
      </c>
      <c r="AT185" s="52" t="n">
        <f>SUM(AH185:AS185)</f>
        <v>0</v>
      </c>
      <c r="AU185" s="53">
             </c>
      <c r="AV185" s="54" t="n">
        <f>IF($M185="人民币", $N185*T185*$BJ185/1.13, $N185*T185*$BJ185)</f>
        <v>0</v>
      </c>
      <c r="AW185" s="54" t="n">
        <f>IF($M185="人民币", $N185*U185*$BJ185/1.13, $N185*U185*$BJ185)</f>
        <v>0</v>
      </c>
      <c r="AX185" s="54" t="n">
        <f>IF($M185="人民币", $N185*V185*$BJ185/1.13, $N185*V185*$BJ185)</f>
        <v>0</v>
      </c>
      <c r="AY185" s="54" t="n">
        <f>IF($M185="人民币", $N185*W185*$BJ185/1.13, $N185*W185*$BJ185)</f>
        <v>0</v>
      </c>
      <c r="AZ185" s="54" t="n">
        <f>IF($M185="人民币", $N185*X185*$BJ185/1.13, $N185*X185*$BJ185)</f>
        <v>0</v>
      </c>
      <c r="BA185" s="54" t="n">
        <f>IF($M185="人民币", $N185*Y185*$BJ185/1.13, $N185*Y185*$BJ185)</f>
        <v>0</v>
      </c>
      <c r="BB185" s="54" t="n">
        <f>IF($M185="人民币", $N185*Z185*$BJ185/1.13, $N185*Z185*$BJ185)</f>
        <v>0</v>
      </c>
      <c r="BC185" s="54" t="n">
        <f>IF($M185="人民币", $N185*AA185*$BJ185/1.13, $N185*AA185*$BJ185)</f>
        <v>0</v>
      </c>
      <c r="BD185" s="54" t="n">
        <f>IF($M185="人民币", $N185*AB185*$BJ185/1.13, $N185*AB185*$BJ185)</f>
        <v>0</v>
      </c>
      <c r="BE185" s="54" t="n">
        <f>IF($M185="人民币", $N185*AC185*$BJ185/1.13, $N185*AC185*$BJ185)</f>
        <v>0</v>
      </c>
      <c r="BF185" s="54" t="n">
        <f>IF($M185="人民币", $N185*AD185*$BJ185/1.13, $N185*AD185*$BJ185)</f>
        <v>0</v>
      </c>
      <c r="BG185" s="54" t="n">
        <f>IF($M185="人民币", $N185*AE185*$BJ185/1.13, $N185*AE185*$BJ185)</f>
        <v>0</v>
      </c>
      <c r="BH185" s="55" t="n">
        <f>SUM(AV185:BG185)</f>
        <v>0</v>
      </c>
      <c r="BI185" s="56">
             </c>
      <c r="BJ185" s="57" t="n">
        <v>179</v>
      </c>
      <c r="BK185" s="29" t="n">
        <f>IF(OR(D185="", F185="", J185="", M185=""), 1, 0)</f>
        <v>0</v>
      </c>
      <c r="BL185" s="7">
             </c>
      <c r="BR185" s="7">
             </c>
    </row>
    <row r="186" x14ac:dyDescent="0.25">
      <c r="A186" s="40" t="n">
        <f>ROW()-5</f>
        <v>181</v>
      </c>
      <c r="B186" s="41" t="s">
        <v>44</v>
      </c>
      <c r="C186" s="42" t="s">
        <v>42</v>
      </c>
      <c r="D186" s="43" t="s">
        <v>555</v>
      </c>
      <c r="E186" s="42" t="s">
        <v>42</v>
      </c>
      <c r="F186" s="43" t="s">
        <v>556</v>
      </c>
      <c r="G186" s="44" t="s">
        <v>44</v>
      </c>
      <c r="H186" s="44" t="s">
        <v>44</v>
      </c>
      <c r="I186" s="42" t="s">
        <v>42</v>
      </c>
      <c r="J186" s="42" t="s">
        <v>42</v>
      </c>
      <c r="K186" s="42" t="s">
        <v>42</v>
      </c>
      <c r="L186" s="45" t="n">
        <f>AF186</f>
        <v>0</v>
      </c>
      <c r="M186" s="46" t="s">
        <v>46</v>
      </c>
      <c r="N186" s="58" t="n">
        <v>11111</v>
      </c>
      <c r="O186" s="47" t="n">
        <f>L186*N186*BJ186</f>
        <v>0</v>
      </c>
      <c r="P186" s="48" t="n">
        <f>BH186</f>
        <v>0</v>
      </c>
      <c r="Q186" s="45">
             </c>
      <c r="R186" s="49" t="n">
        <f>L186*Q186</f>
        <v>0</v>
      </c>
      <c r="S186" s="46" t="s">
        <f>IF(I186="粉剂", "千克", IF(I186="", "", "粒"))</f>
        <v>47</v>
      </c>
      <c r="T186" s="49">
             </c>
      <c r="U186" s="49">
             </c>
      <c r="V186" s="49">
             </c>
      <c r="W186" s="49">
             </c>
      <c r="X186" s="49">
             </c>
      <c r="Y186" s="49">
             </c>
      <c r="Z186" s="49">
             </c>
      <c r="AA186" s="49">
             </c>
      <c r="AB186" s="49">
             </c>
      <c r="AC186" s="49">
             </c>
      <c r="AD186" s="49">
             </c>
      <c r="AE186" s="49">
             </c>
      <c r="AF186" s="45" t="n">
        <f>T186+U186+V186+W186+X186+Y186+Z186+AA186+AB186+AC186+AD186+AE186</f>
        <v>0</v>
      </c>
      <c r="AG186" s="50">
             </c>
      <c r="AH186" s="51" t="n">
        <f>$Q186*T186</f>
        <v>0</v>
      </c>
      <c r="AI186" s="51" t="n">
        <f>$Q186*U186</f>
        <v>0</v>
      </c>
      <c r="AJ186" s="51" t="n">
        <f>$Q186*V186</f>
        <v>0</v>
      </c>
      <c r="AK186" s="51" t="n">
        <f>$Q186*W186</f>
        <v>0</v>
      </c>
      <c r="AL186" s="51" t="n">
        <f>$Q186*X186</f>
        <v>0</v>
      </c>
      <c r="AM186" s="51" t="n">
        <f>$Q186*Y186</f>
        <v>0</v>
      </c>
      <c r="AN186" s="51" t="n">
        <f>$Q186*Z186</f>
        <v>0</v>
      </c>
      <c r="AO186" s="52" t="n">
        <f>$Q186*AA186</f>
        <v>0</v>
      </c>
      <c r="AP186" s="52" t="n">
        <f>$Q186*AB186</f>
        <v>0</v>
      </c>
      <c r="AQ186" s="52" t="n">
        <f>$Q186*AC186</f>
        <v>0</v>
      </c>
      <c r="AR186" s="52" t="n">
        <f>$Q186*AD186</f>
        <v>0</v>
      </c>
      <c r="AS186" s="52" t="n">
        <f>$Q186*AE186</f>
        <v>0</v>
      </c>
      <c r="AT186" s="52" t="n">
        <f>SUM(AH186:AS186)</f>
        <v>0</v>
      </c>
      <c r="AU186" s="53">
             </c>
      <c r="AV186" s="54" t="n">
        <f>IF($M186="人民币", $N186*T186*$BJ186/1.13, $N186*T186*$BJ186)</f>
        <v>0</v>
      </c>
      <c r="AW186" s="54" t="n">
        <f>IF($M186="人民币", $N186*U186*$BJ186/1.13, $N186*U186*$BJ186)</f>
        <v>0</v>
      </c>
      <c r="AX186" s="54" t="n">
        <f>IF($M186="人民币", $N186*V186*$BJ186/1.13, $N186*V186*$BJ186)</f>
        <v>0</v>
      </c>
      <c r="AY186" s="54" t="n">
        <f>IF($M186="人民币", $N186*W186*$BJ186/1.13, $N186*W186*$BJ186)</f>
        <v>0</v>
      </c>
      <c r="AZ186" s="54" t="n">
        <f>IF($M186="人民币", $N186*X186*$BJ186/1.13, $N186*X186*$BJ186)</f>
        <v>0</v>
      </c>
      <c r="BA186" s="54" t="n">
        <f>IF($M186="人民币", $N186*Y186*$BJ186/1.13, $N186*Y186*$BJ186)</f>
        <v>0</v>
      </c>
      <c r="BB186" s="54" t="n">
        <f>IF($M186="人民币", $N186*Z186*$BJ186/1.13, $N186*Z186*$BJ186)</f>
        <v>0</v>
      </c>
      <c r="BC186" s="54" t="n">
        <f>IF($M186="人民币", $N186*AA186*$BJ186/1.13, $N186*AA186*$BJ186)</f>
        <v>0</v>
      </c>
      <c r="BD186" s="54" t="n">
        <f>IF($M186="人民币", $N186*AB186*$BJ186/1.13, $N186*AB186*$BJ186)</f>
        <v>0</v>
      </c>
      <c r="BE186" s="54" t="n">
        <f>IF($M186="人民币", $N186*AC186*$BJ186/1.13, $N186*AC186*$BJ186)</f>
        <v>0</v>
      </c>
      <c r="BF186" s="54" t="n">
        <f>IF($M186="人民币", $N186*AD186*$BJ186/1.13, $N186*AD186*$BJ186)</f>
        <v>0</v>
      </c>
      <c r="BG186" s="54" t="n">
        <f>IF($M186="人民币", $N186*AE186*$BJ186/1.13, $N186*AE186*$BJ186)</f>
        <v>0</v>
      </c>
      <c r="BH186" s="55" t="n">
        <f>SUM(AV186:BG186)</f>
        <v>0</v>
      </c>
      <c r="BI186" s="56">
             </c>
      <c r="BJ186" s="57" t="n">
        <v>180</v>
      </c>
      <c r="BK186" s="29" t="n">
        <f>IF(OR(D186="", F186="", J186="", M186=""), 1, 0)</f>
        <v>0</v>
      </c>
      <c r="BL186" s="7">
             </c>
      <c r="BR186" s="7">
             </c>
    </row>
    <row r="187" x14ac:dyDescent="0.25">
      <c r="A187" s="40" t="n">
        <f>ROW()-5</f>
        <v>182</v>
      </c>
      <c r="B187" s="41" t="s">
        <v>44</v>
      </c>
      <c r="C187" s="42" t="s">
        <v>42</v>
      </c>
      <c r="D187" s="43" t="s">
        <v>557</v>
      </c>
      <c r="E187" s="42" t="s">
        <v>42</v>
      </c>
      <c r="F187" s="43" t="s">
        <v>558</v>
      </c>
      <c r="G187" s="44" t="s">
        <v>44</v>
      </c>
      <c r="H187" s="44" t="s">
        <v>44</v>
      </c>
      <c r="I187" s="42" t="s">
        <v>42</v>
      </c>
      <c r="J187" s="42" t="s">
        <v>42</v>
      </c>
      <c r="K187" s="42" t="s">
        <v>42</v>
      </c>
      <c r="L187" s="45" t="n">
        <f>AF187</f>
        <v>0</v>
      </c>
      <c r="M187" s="46" t="s">
        <v>46</v>
      </c>
      <c r="N187" s="58" t="n">
        <v>11111</v>
      </c>
      <c r="O187" s="47" t="n">
        <f>L187*N187*BJ187</f>
        <v>0</v>
      </c>
      <c r="P187" s="48" t="n">
        <f>BH187</f>
        <v>0</v>
      </c>
      <c r="Q187" s="45">
             </c>
      <c r="R187" s="49" t="n">
        <f>L187*Q187</f>
        <v>0</v>
      </c>
      <c r="S187" s="46" t="s">
        <f>IF(I187="粉剂", "千克", IF(I187="", "", "粒"))</f>
        <v>47</v>
      </c>
      <c r="T187" s="49">
             </c>
      <c r="U187" s="49">
             </c>
      <c r="V187" s="49">
             </c>
      <c r="W187" s="49">
             </c>
      <c r="X187" s="49">
             </c>
      <c r="Y187" s="49">
             </c>
      <c r="Z187" s="49">
             </c>
      <c r="AA187" s="49">
             </c>
      <c r="AB187" s="49">
             </c>
      <c r="AC187" s="49">
             </c>
      <c r="AD187" s="49">
             </c>
      <c r="AE187" s="49">
             </c>
      <c r="AF187" s="45" t="n">
        <f>T187+U187+V187+W187+X187+Y187+Z187+AA187+AB187+AC187+AD187+AE187</f>
        <v>0</v>
      </c>
      <c r="AG187" s="50">
             </c>
      <c r="AH187" s="51" t="n">
        <f>$Q187*T187</f>
        <v>0</v>
      </c>
      <c r="AI187" s="51" t="n">
        <f>$Q187*U187</f>
        <v>0</v>
      </c>
      <c r="AJ187" s="51" t="n">
        <f>$Q187*V187</f>
        <v>0</v>
      </c>
      <c r="AK187" s="51" t="n">
        <f>$Q187*W187</f>
        <v>0</v>
      </c>
      <c r="AL187" s="51" t="n">
        <f>$Q187*X187</f>
        <v>0</v>
      </c>
      <c r="AM187" s="51" t="n">
        <f>$Q187*Y187</f>
        <v>0</v>
      </c>
      <c r="AN187" s="51" t="n">
        <f>$Q187*Z187</f>
        <v>0</v>
      </c>
      <c r="AO187" s="52" t="n">
        <f>$Q187*AA187</f>
        <v>0</v>
      </c>
      <c r="AP187" s="52" t="n">
        <f>$Q187*AB187</f>
        <v>0</v>
      </c>
      <c r="AQ187" s="52" t="n">
        <f>$Q187*AC187</f>
        <v>0</v>
      </c>
      <c r="AR187" s="52" t="n">
        <f>$Q187*AD187</f>
        <v>0</v>
      </c>
      <c r="AS187" s="52" t="n">
        <f>$Q187*AE187</f>
        <v>0</v>
      </c>
      <c r="AT187" s="52" t="n">
        <f>SUM(AH187:AS187)</f>
        <v>0</v>
      </c>
      <c r="AU187" s="53">
             </c>
      <c r="AV187" s="54" t="n">
        <f>IF($M187="人民币", $N187*T187*$BJ187/1.13, $N187*T187*$BJ187)</f>
        <v>0</v>
      </c>
      <c r="AW187" s="54" t="n">
        <f>IF($M187="人民币", $N187*U187*$BJ187/1.13, $N187*U187*$BJ187)</f>
        <v>0</v>
      </c>
      <c r="AX187" s="54" t="n">
        <f>IF($M187="人民币", $N187*V187*$BJ187/1.13, $N187*V187*$BJ187)</f>
        <v>0</v>
      </c>
      <c r="AY187" s="54" t="n">
        <f>IF($M187="人民币", $N187*W187*$BJ187/1.13, $N187*W187*$BJ187)</f>
        <v>0</v>
      </c>
      <c r="AZ187" s="54" t="n">
        <f>IF($M187="人民币", $N187*X187*$BJ187/1.13, $N187*X187*$BJ187)</f>
        <v>0</v>
      </c>
      <c r="BA187" s="54" t="n">
        <f>IF($M187="人民币", $N187*Y187*$BJ187/1.13, $N187*Y187*$BJ187)</f>
        <v>0</v>
      </c>
      <c r="BB187" s="54" t="n">
        <f>IF($M187="人民币", $N187*Z187*$BJ187/1.13, $N187*Z187*$BJ187)</f>
        <v>0</v>
      </c>
      <c r="BC187" s="54" t="n">
        <f>IF($M187="人民币", $N187*AA187*$BJ187/1.13, $N187*AA187*$BJ187)</f>
        <v>0</v>
      </c>
      <c r="BD187" s="54" t="n">
        <f>IF($M187="人民币", $N187*AB187*$BJ187/1.13, $N187*AB187*$BJ187)</f>
        <v>0</v>
      </c>
      <c r="BE187" s="54" t="n">
        <f>IF($M187="人民币", $N187*AC187*$BJ187/1.13, $N187*AC187*$BJ187)</f>
        <v>0</v>
      </c>
      <c r="BF187" s="54" t="n">
        <f>IF($M187="人民币", $N187*AD187*$BJ187/1.13, $N187*AD187*$BJ187)</f>
        <v>0</v>
      </c>
      <c r="BG187" s="54" t="n">
        <f>IF($M187="人民币", $N187*AE187*$BJ187/1.13, $N187*AE187*$BJ187)</f>
        <v>0</v>
      </c>
      <c r="BH187" s="55" t="n">
        <f>SUM(AV187:BG187)</f>
        <v>0</v>
      </c>
      <c r="BI187" s="56">
             </c>
      <c r="BJ187" s="57" t="n">
        <v>181</v>
      </c>
      <c r="BK187" s="29" t="n">
        <f>IF(OR(D187="", F187="", J187="", M187=""), 1, 0)</f>
        <v>0</v>
      </c>
      <c r="BL187" s="7">
             </c>
      <c r="BR187" s="7">
             </c>
    </row>
    <row r="188" x14ac:dyDescent="0.25">
      <c r="A188" s="40" t="n">
        <f>ROW()-5</f>
        <v>183</v>
      </c>
      <c r="B188" s="41" t="s">
        <v>44</v>
      </c>
      <c r="C188" s="42" t="s">
        <v>42</v>
      </c>
      <c r="D188" s="43" t="s">
        <v>559</v>
      </c>
      <c r="E188" s="42" t="s">
        <v>42</v>
      </c>
      <c r="F188" s="43" t="s">
        <v>560</v>
      </c>
      <c r="G188" s="44" t="s">
        <v>44</v>
      </c>
      <c r="H188" s="44" t="s">
        <v>44</v>
      </c>
      <c r="I188" s="42" t="s">
        <v>42</v>
      </c>
      <c r="J188" s="42" t="s">
        <v>42</v>
      </c>
      <c r="K188" s="42" t="s">
        <v>42</v>
      </c>
      <c r="L188" s="45" t="n">
        <f>AF188</f>
        <v>0</v>
      </c>
      <c r="M188" s="46" t="s">
        <v>46</v>
      </c>
      <c r="N188" s="58" t="n">
        <v>11111</v>
      </c>
      <c r="O188" s="47" t="n">
        <f>L188*N188*BJ188</f>
        <v>0</v>
      </c>
      <c r="P188" s="48" t="n">
        <f>BH188</f>
        <v>0</v>
      </c>
      <c r="Q188" s="45">
             </c>
      <c r="R188" s="49" t="n">
        <f>L188*Q188</f>
        <v>0</v>
      </c>
      <c r="S188" s="46" t="s">
        <f>IF(I188="粉剂", "千克", IF(I188="", "", "粒"))</f>
        <v>47</v>
      </c>
      <c r="T188" s="49">
             </c>
      <c r="U188" s="49">
             </c>
      <c r="V188" s="49">
             </c>
      <c r="W188" s="49">
             </c>
      <c r="X188" s="49">
             </c>
      <c r="Y188" s="49">
             </c>
      <c r="Z188" s="49">
             </c>
      <c r="AA188" s="49">
             </c>
      <c r="AB188" s="49">
             </c>
      <c r="AC188" s="49">
             </c>
      <c r="AD188" s="49">
             </c>
      <c r="AE188" s="49">
             </c>
      <c r="AF188" s="45" t="n">
        <f>T188+U188+V188+W188+X188+Y188+Z188+AA188+AB188+AC188+AD188+AE188</f>
        <v>0</v>
      </c>
      <c r="AG188" s="50">
             </c>
      <c r="AH188" s="51" t="n">
        <f>$Q188*T188</f>
        <v>0</v>
      </c>
      <c r="AI188" s="51" t="n">
        <f>$Q188*U188</f>
        <v>0</v>
      </c>
      <c r="AJ188" s="51" t="n">
        <f>$Q188*V188</f>
        <v>0</v>
      </c>
      <c r="AK188" s="51" t="n">
        <f>$Q188*W188</f>
        <v>0</v>
      </c>
      <c r="AL188" s="51" t="n">
        <f>$Q188*X188</f>
        <v>0</v>
      </c>
      <c r="AM188" s="51" t="n">
        <f>$Q188*Y188</f>
        <v>0</v>
      </c>
      <c r="AN188" s="51" t="n">
        <f>$Q188*Z188</f>
        <v>0</v>
      </c>
      <c r="AO188" s="52" t="n">
        <f>$Q188*AA188</f>
        <v>0</v>
      </c>
      <c r="AP188" s="52" t="n">
        <f>$Q188*AB188</f>
        <v>0</v>
      </c>
      <c r="AQ188" s="52" t="n">
        <f>$Q188*AC188</f>
        <v>0</v>
      </c>
      <c r="AR188" s="52" t="n">
        <f>$Q188*AD188</f>
        <v>0</v>
      </c>
      <c r="AS188" s="52" t="n">
        <f>$Q188*AE188</f>
        <v>0</v>
      </c>
      <c r="AT188" s="52" t="n">
        <f>SUM(AH188:AS188)</f>
        <v>0</v>
      </c>
      <c r="AU188" s="53">
             </c>
      <c r="AV188" s="54" t="n">
        <f>IF($M188="人民币", $N188*T188*$BJ188/1.13, $N188*T188*$BJ188)</f>
        <v>0</v>
      </c>
      <c r="AW188" s="54" t="n">
        <f>IF($M188="人民币", $N188*U188*$BJ188/1.13, $N188*U188*$BJ188)</f>
        <v>0</v>
      </c>
      <c r="AX188" s="54" t="n">
        <f>IF($M188="人民币", $N188*V188*$BJ188/1.13, $N188*V188*$BJ188)</f>
        <v>0</v>
      </c>
      <c r="AY188" s="54" t="n">
        <f>IF($M188="人民币", $N188*W188*$BJ188/1.13, $N188*W188*$BJ188)</f>
        <v>0</v>
      </c>
      <c r="AZ188" s="54" t="n">
        <f>IF($M188="人民币", $N188*X188*$BJ188/1.13, $N188*X188*$BJ188)</f>
        <v>0</v>
      </c>
      <c r="BA188" s="54" t="n">
        <f>IF($M188="人民币", $N188*Y188*$BJ188/1.13, $N188*Y188*$BJ188)</f>
        <v>0</v>
      </c>
      <c r="BB188" s="54" t="n">
        <f>IF($M188="人民币", $N188*Z188*$BJ188/1.13, $N188*Z188*$BJ188)</f>
        <v>0</v>
      </c>
      <c r="BC188" s="54" t="n">
        <f>IF($M188="人民币", $N188*AA188*$BJ188/1.13, $N188*AA188*$BJ188)</f>
        <v>0</v>
      </c>
      <c r="BD188" s="54" t="n">
        <f>IF($M188="人民币", $N188*AB188*$BJ188/1.13, $N188*AB188*$BJ188)</f>
        <v>0</v>
      </c>
      <c r="BE188" s="54" t="n">
        <f>IF($M188="人民币", $N188*AC188*$BJ188/1.13, $N188*AC188*$BJ188)</f>
        <v>0</v>
      </c>
      <c r="BF188" s="54" t="n">
        <f>IF($M188="人民币", $N188*AD188*$BJ188/1.13, $N188*AD188*$BJ188)</f>
        <v>0</v>
      </c>
      <c r="BG188" s="54" t="n">
        <f>IF($M188="人民币", $N188*AE188*$BJ188/1.13, $N188*AE188*$BJ188)</f>
        <v>0</v>
      </c>
      <c r="BH188" s="55" t="n">
        <f>SUM(AV188:BG188)</f>
        <v>0</v>
      </c>
      <c r="BI188" s="56">
             </c>
      <c r="BJ188" s="57" t="n">
        <v>182</v>
      </c>
      <c r="BK188" s="29" t="n">
        <f>IF(OR(D188="", F188="", J188="", M188=""), 1, 0)</f>
        <v>0</v>
      </c>
      <c r="BL188" s="7">
             </c>
      <c r="BR188" s="7">
             </c>
    </row>
    <row r="189" x14ac:dyDescent="0.25">
      <c r="A189" s="40" t="n">
        <f>ROW()-5</f>
        <v>184</v>
      </c>
      <c r="B189" s="41" t="s">
        <v>44</v>
      </c>
      <c r="C189" s="42" t="s">
        <v>42</v>
      </c>
      <c r="D189" s="43" t="s">
        <v>561</v>
      </c>
      <c r="E189" s="42" t="s">
        <v>42</v>
      </c>
      <c r="F189" s="43" t="s">
        <v>562</v>
      </c>
      <c r="G189" s="44" t="s">
        <v>44</v>
      </c>
      <c r="H189" s="44" t="s">
        <v>44</v>
      </c>
      <c r="I189" s="42" t="s">
        <v>42</v>
      </c>
      <c r="J189" s="42" t="s">
        <v>42</v>
      </c>
      <c r="K189" s="42" t="s">
        <v>42</v>
      </c>
      <c r="L189" s="45" t="n">
        <f>AF189</f>
        <v>0</v>
      </c>
      <c r="M189" s="46" t="s">
        <v>46</v>
      </c>
      <c r="N189" s="58" t="n">
        <v>11111</v>
      </c>
      <c r="O189" s="47" t="n">
        <f>L189*N189*BJ189</f>
        <v>0</v>
      </c>
      <c r="P189" s="48" t="n">
        <f>BH189</f>
        <v>0</v>
      </c>
      <c r="Q189" s="45">
             </c>
      <c r="R189" s="49" t="n">
        <f>L189*Q189</f>
        <v>0</v>
      </c>
      <c r="S189" s="46" t="s">
        <f>IF(I189="粉剂", "千克", IF(I189="", "", "粒"))</f>
        <v>47</v>
      </c>
      <c r="T189" s="49">
             </c>
      <c r="U189" s="49">
             </c>
      <c r="V189" s="49">
             </c>
      <c r="W189" s="49">
             </c>
      <c r="X189" s="49">
             </c>
      <c r="Y189" s="49">
             </c>
      <c r="Z189" s="49">
             </c>
      <c r="AA189" s="49">
             </c>
      <c r="AB189" s="49">
             </c>
      <c r="AC189" s="49">
             </c>
      <c r="AD189" s="49">
             </c>
      <c r="AE189" s="49">
             </c>
      <c r="AF189" s="45" t="n">
        <f>T189+U189+V189+W189+X189+Y189+Z189+AA189+AB189+AC189+AD189+AE189</f>
        <v>0</v>
      </c>
      <c r="AG189" s="50">
             </c>
      <c r="AH189" s="51" t="n">
        <f>$Q189*T189</f>
        <v>0</v>
      </c>
      <c r="AI189" s="51" t="n">
        <f>$Q189*U189</f>
        <v>0</v>
      </c>
      <c r="AJ189" s="51" t="n">
        <f>$Q189*V189</f>
        <v>0</v>
      </c>
      <c r="AK189" s="51" t="n">
        <f>$Q189*W189</f>
        <v>0</v>
      </c>
      <c r="AL189" s="51" t="n">
        <f>$Q189*X189</f>
        <v>0</v>
      </c>
      <c r="AM189" s="51" t="n">
        <f>$Q189*Y189</f>
        <v>0</v>
      </c>
      <c r="AN189" s="51" t="n">
        <f>$Q189*Z189</f>
        <v>0</v>
      </c>
      <c r="AO189" s="52" t="n">
        <f>$Q189*AA189</f>
        <v>0</v>
      </c>
      <c r="AP189" s="52" t="n">
        <f>$Q189*AB189</f>
        <v>0</v>
      </c>
      <c r="AQ189" s="52" t="n">
        <f>$Q189*AC189</f>
        <v>0</v>
      </c>
      <c r="AR189" s="52" t="n">
        <f>$Q189*AD189</f>
        <v>0</v>
      </c>
      <c r="AS189" s="52" t="n">
        <f>$Q189*AE189</f>
        <v>0</v>
      </c>
      <c r="AT189" s="52" t="n">
        <f>SUM(AH189:AS189)</f>
        <v>0</v>
      </c>
      <c r="AU189" s="53">
             </c>
      <c r="AV189" s="54" t="n">
        <f>IF($M189="人民币", $N189*T189*$BJ189/1.13, $N189*T189*$BJ189)</f>
        <v>0</v>
      </c>
      <c r="AW189" s="54" t="n">
        <f>IF($M189="人民币", $N189*U189*$BJ189/1.13, $N189*U189*$BJ189)</f>
        <v>0</v>
      </c>
      <c r="AX189" s="54" t="n">
        <f>IF($M189="人民币", $N189*V189*$BJ189/1.13, $N189*V189*$BJ189)</f>
        <v>0</v>
      </c>
      <c r="AY189" s="54" t="n">
        <f>IF($M189="人民币", $N189*W189*$BJ189/1.13, $N189*W189*$BJ189)</f>
        <v>0</v>
      </c>
      <c r="AZ189" s="54" t="n">
        <f>IF($M189="人民币", $N189*X189*$BJ189/1.13, $N189*X189*$BJ189)</f>
        <v>0</v>
      </c>
      <c r="BA189" s="54" t="n">
        <f>IF($M189="人民币", $N189*Y189*$BJ189/1.13, $N189*Y189*$BJ189)</f>
        <v>0</v>
      </c>
      <c r="BB189" s="54" t="n">
        <f>IF($M189="人民币", $N189*Z189*$BJ189/1.13, $N189*Z189*$BJ189)</f>
        <v>0</v>
      </c>
      <c r="BC189" s="54" t="n">
        <f>IF($M189="人民币", $N189*AA189*$BJ189/1.13, $N189*AA189*$BJ189)</f>
        <v>0</v>
      </c>
      <c r="BD189" s="54" t="n">
        <f>IF($M189="人民币", $N189*AB189*$BJ189/1.13, $N189*AB189*$BJ189)</f>
        <v>0</v>
      </c>
      <c r="BE189" s="54" t="n">
        <f>IF($M189="人民币", $N189*AC189*$BJ189/1.13, $N189*AC189*$BJ189)</f>
        <v>0</v>
      </c>
      <c r="BF189" s="54" t="n">
        <f>IF($M189="人民币", $N189*AD189*$BJ189/1.13, $N189*AD189*$BJ189)</f>
        <v>0</v>
      </c>
      <c r="BG189" s="54" t="n">
        <f>IF($M189="人民币", $N189*AE189*$BJ189/1.13, $N189*AE189*$BJ189)</f>
        <v>0</v>
      </c>
      <c r="BH189" s="55" t="n">
        <f>SUM(AV189:BG189)</f>
        <v>0</v>
      </c>
      <c r="BI189" s="56">
             </c>
      <c r="BJ189" s="57" t="n">
        <v>183</v>
      </c>
      <c r="BK189" s="29" t="n">
        <f>IF(OR(D189="", F189="", J189="", M189=""), 1, 0)</f>
        <v>0</v>
      </c>
      <c r="BL189" s="7">
             </c>
      <c r="BR189" s="7">
             </c>
    </row>
    <row r="190" x14ac:dyDescent="0.25">
      <c r="A190" s="40" t="n">
        <f>ROW()-5</f>
        <v>185</v>
      </c>
      <c r="B190" s="41" t="s">
        <v>44</v>
      </c>
      <c r="C190" s="42" t="s">
        <v>42</v>
      </c>
      <c r="D190" s="43" t="s">
        <v>563</v>
      </c>
      <c r="E190" s="42" t="s">
        <v>42</v>
      </c>
      <c r="F190" s="43" t="s">
        <v>564</v>
      </c>
      <c r="G190" s="44" t="s">
        <v>44</v>
      </c>
      <c r="H190" s="44" t="s">
        <v>44</v>
      </c>
      <c r="I190" s="42" t="s">
        <v>42</v>
      </c>
      <c r="J190" s="42" t="s">
        <v>42</v>
      </c>
      <c r="K190" s="42" t="s">
        <v>42</v>
      </c>
      <c r="L190" s="45" t="n">
        <f>AF190</f>
        <v>0</v>
      </c>
      <c r="M190" s="46" t="s">
        <v>46</v>
      </c>
      <c r="N190" s="58" t="n">
        <v>11111</v>
      </c>
      <c r="O190" s="47" t="n">
        <f>L190*N190*BJ190</f>
        <v>0</v>
      </c>
      <c r="P190" s="48" t="n">
        <f>BH190</f>
        <v>0</v>
      </c>
      <c r="Q190" s="45">
             </c>
      <c r="R190" s="49" t="n">
        <f>L190*Q190</f>
        <v>0</v>
      </c>
      <c r="S190" s="46" t="s">
        <f>IF(I190="粉剂", "千克", IF(I190="", "", "粒"))</f>
        <v>47</v>
      </c>
      <c r="T190" s="49">
             </c>
      <c r="U190" s="49">
             </c>
      <c r="V190" s="49">
             </c>
      <c r="W190" s="49">
             </c>
      <c r="X190" s="49">
             </c>
      <c r="Y190" s="49">
             </c>
      <c r="Z190" s="49">
             </c>
      <c r="AA190" s="49">
             </c>
      <c r="AB190" s="49">
             </c>
      <c r="AC190" s="49">
             </c>
      <c r="AD190" s="49">
             </c>
      <c r="AE190" s="49">
             </c>
      <c r="AF190" s="45" t="n">
        <f>T190+U190+V190+W190+X190+Y190+Z190+AA190+AB190+AC190+AD190+AE190</f>
        <v>0</v>
      </c>
      <c r="AG190" s="50">
             </c>
      <c r="AH190" s="51" t="n">
        <f>$Q190*T190</f>
        <v>0</v>
      </c>
      <c r="AI190" s="51" t="n">
        <f>$Q190*U190</f>
        <v>0</v>
      </c>
      <c r="AJ190" s="51" t="n">
        <f>$Q190*V190</f>
        <v>0</v>
      </c>
      <c r="AK190" s="51" t="n">
        <f>$Q190*W190</f>
        <v>0</v>
      </c>
      <c r="AL190" s="51" t="n">
        <f>$Q190*X190</f>
        <v>0</v>
      </c>
      <c r="AM190" s="51" t="n">
        <f>$Q190*Y190</f>
        <v>0</v>
      </c>
      <c r="AN190" s="51" t="n">
        <f>$Q190*Z190</f>
        <v>0</v>
      </c>
      <c r="AO190" s="52" t="n">
        <f>$Q190*AA190</f>
        <v>0</v>
      </c>
      <c r="AP190" s="52" t="n">
        <f>$Q190*AB190</f>
        <v>0</v>
      </c>
      <c r="AQ190" s="52" t="n">
        <f>$Q190*AC190</f>
        <v>0</v>
      </c>
      <c r="AR190" s="52" t="n">
        <f>$Q190*AD190</f>
        <v>0</v>
      </c>
      <c r="AS190" s="52" t="n">
        <f>$Q190*AE190</f>
        <v>0</v>
      </c>
      <c r="AT190" s="52" t="n">
        <f>SUM(AH190:AS190)</f>
        <v>0</v>
      </c>
      <c r="AU190" s="53">
             </c>
      <c r="AV190" s="54" t="n">
        <f>IF($M190="人民币", $N190*T190*$BJ190/1.13, $N190*T190*$BJ190)</f>
        <v>0</v>
      </c>
      <c r="AW190" s="54" t="n">
        <f>IF($M190="人民币", $N190*U190*$BJ190/1.13, $N190*U190*$BJ190)</f>
        <v>0</v>
      </c>
      <c r="AX190" s="54" t="n">
        <f>IF($M190="人民币", $N190*V190*$BJ190/1.13, $N190*V190*$BJ190)</f>
        <v>0</v>
      </c>
      <c r="AY190" s="54" t="n">
        <f>IF($M190="人民币", $N190*W190*$BJ190/1.13, $N190*W190*$BJ190)</f>
        <v>0</v>
      </c>
      <c r="AZ190" s="54" t="n">
        <f>IF($M190="人民币", $N190*X190*$BJ190/1.13, $N190*X190*$BJ190)</f>
        <v>0</v>
      </c>
      <c r="BA190" s="54" t="n">
        <f>IF($M190="人民币", $N190*Y190*$BJ190/1.13, $N190*Y190*$BJ190)</f>
        <v>0</v>
      </c>
      <c r="BB190" s="54" t="n">
        <f>IF($M190="人民币", $N190*Z190*$BJ190/1.13, $N190*Z190*$BJ190)</f>
        <v>0</v>
      </c>
      <c r="BC190" s="54" t="n">
        <f>IF($M190="人民币", $N190*AA190*$BJ190/1.13, $N190*AA190*$BJ190)</f>
        <v>0</v>
      </c>
      <c r="BD190" s="54" t="n">
        <f>IF($M190="人民币", $N190*AB190*$BJ190/1.13, $N190*AB190*$BJ190)</f>
        <v>0</v>
      </c>
      <c r="BE190" s="54" t="n">
        <f>IF($M190="人民币", $N190*AC190*$BJ190/1.13, $N190*AC190*$BJ190)</f>
        <v>0</v>
      </c>
      <c r="BF190" s="54" t="n">
        <f>IF($M190="人民币", $N190*AD190*$BJ190/1.13, $N190*AD190*$BJ190)</f>
        <v>0</v>
      </c>
      <c r="BG190" s="54" t="n">
        <f>IF($M190="人民币", $N190*AE190*$BJ190/1.13, $N190*AE190*$BJ190)</f>
        <v>0</v>
      </c>
      <c r="BH190" s="55" t="n">
        <f>SUM(AV190:BG190)</f>
        <v>0</v>
      </c>
      <c r="BI190" s="56">
             </c>
      <c r="BJ190" s="57" t="n">
        <v>184</v>
      </c>
      <c r="BK190" s="29" t="n">
        <f>IF(OR(D190="", F190="", J190="", M190=""), 1, 0)</f>
        <v>0</v>
      </c>
      <c r="BL190" s="7">
             </c>
      <c r="BR190" s="7">
             </c>
    </row>
    <row r="191" x14ac:dyDescent="0.25">
      <c r="A191" s="40" t="n">
        <f>ROW()-5</f>
        <v>186</v>
      </c>
      <c r="B191" s="41" t="s">
        <v>44</v>
      </c>
      <c r="C191" s="42" t="s">
        <v>42</v>
      </c>
      <c r="D191" s="43" t="s">
        <v>565</v>
      </c>
      <c r="E191" s="42" t="s">
        <v>42</v>
      </c>
      <c r="F191" s="43" t="s">
        <v>566</v>
      </c>
      <c r="G191" s="44" t="s">
        <v>44</v>
      </c>
      <c r="H191" s="44" t="s">
        <v>44</v>
      </c>
      <c r="I191" s="42" t="s">
        <v>42</v>
      </c>
      <c r="J191" s="42" t="s">
        <v>42</v>
      </c>
      <c r="K191" s="42" t="s">
        <v>42</v>
      </c>
      <c r="L191" s="45" t="n">
        <f>AF191</f>
        <v>0</v>
      </c>
      <c r="M191" s="46" t="s">
        <v>46</v>
      </c>
      <c r="N191" s="58" t="n">
        <v>11111</v>
      </c>
      <c r="O191" s="47" t="n">
        <f>L191*N191*BJ191</f>
        <v>0</v>
      </c>
      <c r="P191" s="48" t="n">
        <f>BH191</f>
        <v>0</v>
      </c>
      <c r="Q191" s="45">
             </c>
      <c r="R191" s="49" t="n">
        <f>L191*Q191</f>
        <v>0</v>
      </c>
      <c r="S191" s="46" t="s">
        <f>IF(I191="粉剂", "千克", IF(I191="", "", "粒"))</f>
        <v>47</v>
      </c>
      <c r="T191" s="49">
             </c>
      <c r="U191" s="49">
             </c>
      <c r="V191" s="49">
             </c>
      <c r="W191" s="49">
             </c>
      <c r="X191" s="49">
             </c>
      <c r="Y191" s="49">
             </c>
      <c r="Z191" s="49">
             </c>
      <c r="AA191" s="49">
             </c>
      <c r="AB191" s="49">
             </c>
      <c r="AC191" s="49">
             </c>
      <c r="AD191" s="49">
             </c>
      <c r="AE191" s="49">
             </c>
      <c r="AF191" s="45" t="n">
        <f>T191+U191+V191+W191+X191+Y191+Z191+AA191+AB191+AC191+AD191+AE191</f>
        <v>0</v>
      </c>
      <c r="AG191" s="50">
             </c>
      <c r="AH191" s="51" t="n">
        <f>$Q191*T191</f>
        <v>0</v>
      </c>
      <c r="AI191" s="51" t="n">
        <f>$Q191*U191</f>
        <v>0</v>
      </c>
      <c r="AJ191" s="51" t="n">
        <f>$Q191*V191</f>
        <v>0</v>
      </c>
      <c r="AK191" s="51" t="n">
        <f>$Q191*W191</f>
        <v>0</v>
      </c>
      <c r="AL191" s="51" t="n">
        <f>$Q191*X191</f>
        <v>0</v>
      </c>
      <c r="AM191" s="51" t="n">
        <f>$Q191*Y191</f>
        <v>0</v>
      </c>
      <c r="AN191" s="51" t="n">
        <f>$Q191*Z191</f>
        <v>0</v>
      </c>
      <c r="AO191" s="52" t="n">
        <f>$Q191*AA191</f>
        <v>0</v>
      </c>
      <c r="AP191" s="52" t="n">
        <f>$Q191*AB191</f>
        <v>0</v>
      </c>
      <c r="AQ191" s="52" t="n">
        <f>$Q191*AC191</f>
        <v>0</v>
      </c>
      <c r="AR191" s="52" t="n">
        <f>$Q191*AD191</f>
        <v>0</v>
      </c>
      <c r="AS191" s="52" t="n">
        <f>$Q191*AE191</f>
        <v>0</v>
      </c>
      <c r="AT191" s="52" t="n">
        <f>SUM(AH191:AS191)</f>
        <v>0</v>
      </c>
      <c r="AU191" s="53">
             </c>
      <c r="AV191" s="54" t="n">
        <f>IF($M191="人民币", $N191*T191*$BJ191/1.13, $N191*T191*$BJ191)</f>
        <v>0</v>
      </c>
      <c r="AW191" s="54" t="n">
        <f>IF($M191="人民币", $N191*U191*$BJ191/1.13, $N191*U191*$BJ191)</f>
        <v>0</v>
      </c>
      <c r="AX191" s="54" t="n">
        <f>IF($M191="人民币", $N191*V191*$BJ191/1.13, $N191*V191*$BJ191)</f>
        <v>0</v>
      </c>
      <c r="AY191" s="54" t="n">
        <f>IF($M191="人民币", $N191*W191*$BJ191/1.13, $N191*W191*$BJ191)</f>
        <v>0</v>
      </c>
      <c r="AZ191" s="54" t="n">
        <f>IF($M191="人民币", $N191*X191*$BJ191/1.13, $N191*X191*$BJ191)</f>
        <v>0</v>
      </c>
      <c r="BA191" s="54" t="n">
        <f>IF($M191="人民币", $N191*Y191*$BJ191/1.13, $N191*Y191*$BJ191)</f>
        <v>0</v>
      </c>
      <c r="BB191" s="54" t="n">
        <f>IF($M191="人民币", $N191*Z191*$BJ191/1.13, $N191*Z191*$BJ191)</f>
        <v>0</v>
      </c>
      <c r="BC191" s="54" t="n">
        <f>IF($M191="人民币", $N191*AA191*$BJ191/1.13, $N191*AA191*$BJ191)</f>
        <v>0</v>
      </c>
      <c r="BD191" s="54" t="n">
        <f>IF($M191="人民币", $N191*AB191*$BJ191/1.13, $N191*AB191*$BJ191)</f>
        <v>0</v>
      </c>
      <c r="BE191" s="54" t="n">
        <f>IF($M191="人民币", $N191*AC191*$BJ191/1.13, $N191*AC191*$BJ191)</f>
        <v>0</v>
      </c>
      <c r="BF191" s="54" t="n">
        <f>IF($M191="人民币", $N191*AD191*$BJ191/1.13, $N191*AD191*$BJ191)</f>
        <v>0</v>
      </c>
      <c r="BG191" s="54" t="n">
        <f>IF($M191="人民币", $N191*AE191*$BJ191/1.13, $N191*AE191*$BJ191)</f>
        <v>0</v>
      </c>
      <c r="BH191" s="55" t="n">
        <f>SUM(AV191:BG191)</f>
        <v>0</v>
      </c>
      <c r="BI191" s="56">
             </c>
      <c r="BJ191" s="57" t="n">
        <v>185</v>
      </c>
      <c r="BK191" s="29" t="n">
        <f>IF(OR(D191="", F191="", J191="", M191=""), 1, 0)</f>
        <v>0</v>
      </c>
      <c r="BL191" s="7">
             </c>
      <c r="BR191" s="7">
             </c>
    </row>
    <row r="192" x14ac:dyDescent="0.25">
      <c r="A192" s="40" t="n">
        <f>ROW()-5</f>
        <v>187</v>
      </c>
      <c r="B192" s="41" t="s">
        <v>44</v>
      </c>
      <c r="C192" s="42" t="s">
        <v>42</v>
      </c>
      <c r="D192" s="43" t="s">
        <v>567</v>
      </c>
      <c r="E192" s="42" t="s">
        <v>42</v>
      </c>
      <c r="F192" s="43" t="s">
        <v>568</v>
      </c>
      <c r="G192" s="44" t="s">
        <v>44</v>
      </c>
      <c r="H192" s="44" t="s">
        <v>44</v>
      </c>
      <c r="I192" s="42" t="s">
        <v>42</v>
      </c>
      <c r="J192" s="42" t="s">
        <v>42</v>
      </c>
      <c r="K192" s="42" t="s">
        <v>42</v>
      </c>
      <c r="L192" s="45" t="n">
        <f>AF192</f>
        <v>0</v>
      </c>
      <c r="M192" s="46" t="s">
        <v>46</v>
      </c>
      <c r="N192" s="58" t="n">
        <v>11111</v>
      </c>
      <c r="O192" s="47" t="n">
        <f>L192*N192*BJ192</f>
        <v>0</v>
      </c>
      <c r="P192" s="48" t="n">
        <f>BH192</f>
        <v>0</v>
      </c>
      <c r="Q192" s="45">
             </c>
      <c r="R192" s="49" t="n">
        <f>L192*Q192</f>
        <v>0</v>
      </c>
      <c r="S192" s="46" t="s">
        <f>IF(I192="粉剂", "千克", IF(I192="", "", "粒"))</f>
        <v>47</v>
      </c>
      <c r="T192" s="49">
             </c>
      <c r="U192" s="49">
             </c>
      <c r="V192" s="49">
             </c>
      <c r="W192" s="49">
             </c>
      <c r="X192" s="49">
             </c>
      <c r="Y192" s="49">
             </c>
      <c r="Z192" s="49">
             </c>
      <c r="AA192" s="49">
             </c>
      <c r="AB192" s="49">
             </c>
      <c r="AC192" s="49">
             </c>
      <c r="AD192" s="49">
             </c>
      <c r="AE192" s="49">
             </c>
      <c r="AF192" s="45" t="n">
        <f>T192+U192+V192+W192+X192+Y192+Z192+AA192+AB192+AC192+AD192+AE192</f>
        <v>0</v>
      </c>
      <c r="AG192" s="50">
             </c>
      <c r="AH192" s="51" t="n">
        <f>$Q192*T192</f>
        <v>0</v>
      </c>
      <c r="AI192" s="51" t="n">
        <f>$Q192*U192</f>
        <v>0</v>
      </c>
      <c r="AJ192" s="51" t="n">
        <f>$Q192*V192</f>
        <v>0</v>
      </c>
      <c r="AK192" s="51" t="n">
        <f>$Q192*W192</f>
        <v>0</v>
      </c>
      <c r="AL192" s="51" t="n">
        <f>$Q192*X192</f>
        <v>0</v>
      </c>
      <c r="AM192" s="51" t="n">
        <f>$Q192*Y192</f>
        <v>0</v>
      </c>
      <c r="AN192" s="51" t="n">
        <f>$Q192*Z192</f>
        <v>0</v>
      </c>
      <c r="AO192" s="52" t="n">
        <f>$Q192*AA192</f>
        <v>0</v>
      </c>
      <c r="AP192" s="52" t="n">
        <f>$Q192*AB192</f>
        <v>0</v>
      </c>
      <c r="AQ192" s="52" t="n">
        <f>$Q192*AC192</f>
        <v>0</v>
      </c>
      <c r="AR192" s="52" t="n">
        <f>$Q192*AD192</f>
        <v>0</v>
      </c>
      <c r="AS192" s="52" t="n">
        <f>$Q192*AE192</f>
        <v>0</v>
      </c>
      <c r="AT192" s="52" t="n">
        <f>SUM(AH192:AS192)</f>
        <v>0</v>
      </c>
      <c r="AU192" s="53">
             </c>
      <c r="AV192" s="54" t="n">
        <f>IF($M192="人民币", $N192*T192*$BJ192/1.13, $N192*T192*$BJ192)</f>
        <v>0</v>
      </c>
      <c r="AW192" s="54" t="n">
        <f>IF($M192="人民币", $N192*U192*$BJ192/1.13, $N192*U192*$BJ192)</f>
        <v>0</v>
      </c>
      <c r="AX192" s="54" t="n">
        <f>IF($M192="人民币", $N192*V192*$BJ192/1.13, $N192*V192*$BJ192)</f>
        <v>0</v>
      </c>
      <c r="AY192" s="54" t="n">
        <f>IF($M192="人民币", $N192*W192*$BJ192/1.13, $N192*W192*$BJ192)</f>
        <v>0</v>
      </c>
      <c r="AZ192" s="54" t="n">
        <f>IF($M192="人民币", $N192*X192*$BJ192/1.13, $N192*X192*$BJ192)</f>
        <v>0</v>
      </c>
      <c r="BA192" s="54" t="n">
        <f>IF($M192="人民币", $N192*Y192*$BJ192/1.13, $N192*Y192*$BJ192)</f>
        <v>0</v>
      </c>
      <c r="BB192" s="54" t="n">
        <f>IF($M192="人民币", $N192*Z192*$BJ192/1.13, $N192*Z192*$BJ192)</f>
        <v>0</v>
      </c>
      <c r="BC192" s="54" t="n">
        <f>IF($M192="人民币", $N192*AA192*$BJ192/1.13, $N192*AA192*$BJ192)</f>
        <v>0</v>
      </c>
      <c r="BD192" s="54" t="n">
        <f>IF($M192="人民币", $N192*AB192*$BJ192/1.13, $N192*AB192*$BJ192)</f>
        <v>0</v>
      </c>
      <c r="BE192" s="54" t="n">
        <f>IF($M192="人民币", $N192*AC192*$BJ192/1.13, $N192*AC192*$BJ192)</f>
        <v>0</v>
      </c>
      <c r="BF192" s="54" t="n">
        <f>IF($M192="人民币", $N192*AD192*$BJ192/1.13, $N192*AD192*$BJ192)</f>
        <v>0</v>
      </c>
      <c r="BG192" s="54" t="n">
        <f>IF($M192="人民币", $N192*AE192*$BJ192/1.13, $N192*AE192*$BJ192)</f>
        <v>0</v>
      </c>
      <c r="BH192" s="55" t="n">
        <f>SUM(AV192:BG192)</f>
        <v>0</v>
      </c>
      <c r="BI192" s="56">
             </c>
      <c r="BJ192" s="57" t="n">
        <v>186</v>
      </c>
      <c r="BK192" s="29" t="n">
        <f>IF(OR(D192="", F192="", J192="", M192=""), 1, 0)</f>
        <v>0</v>
      </c>
      <c r="BL192" s="7">
             </c>
      <c r="BR192" s="7">
             </c>
    </row>
    <row r="193" x14ac:dyDescent="0.25">
      <c r="A193" s="40" t="n">
        <f>ROW()-5</f>
        <v>188</v>
      </c>
      <c r="B193" s="41" t="s">
        <v>44</v>
      </c>
      <c r="C193" s="42" t="s">
        <v>42</v>
      </c>
      <c r="D193" s="43" t="s">
        <v>569</v>
      </c>
      <c r="E193" s="42" t="s">
        <v>42</v>
      </c>
      <c r="F193" s="43" t="s">
        <v>570</v>
      </c>
      <c r="G193" s="44" t="s">
        <v>44</v>
      </c>
      <c r="H193" s="44" t="s">
        <v>44</v>
      </c>
      <c r="I193" s="42" t="s">
        <v>42</v>
      </c>
      <c r="J193" s="42" t="s">
        <v>42</v>
      </c>
      <c r="K193" s="42" t="s">
        <v>42</v>
      </c>
      <c r="L193" s="45" t="n">
        <f>AF193</f>
        <v>0</v>
      </c>
      <c r="M193" s="46" t="s">
        <v>46</v>
      </c>
      <c r="N193" s="58" t="n">
        <v>11111</v>
      </c>
      <c r="O193" s="47" t="n">
        <f>L193*N193*BJ193</f>
        <v>0</v>
      </c>
      <c r="P193" s="48" t="n">
        <f>BH193</f>
        <v>0</v>
      </c>
      <c r="Q193" s="45">
             </c>
      <c r="R193" s="49" t="n">
        <f>L193*Q193</f>
        <v>0</v>
      </c>
      <c r="S193" s="46" t="s">
        <f>IF(I193="粉剂", "千克", IF(I193="", "", "粒"))</f>
        <v>47</v>
      </c>
      <c r="T193" s="49">
             </c>
      <c r="U193" s="49">
             </c>
      <c r="V193" s="49">
             </c>
      <c r="W193" s="49">
             </c>
      <c r="X193" s="49">
             </c>
      <c r="Y193" s="49">
             </c>
      <c r="Z193" s="49">
             </c>
      <c r="AA193" s="49">
             </c>
      <c r="AB193" s="49">
             </c>
      <c r="AC193" s="49">
             </c>
      <c r="AD193" s="49">
             </c>
      <c r="AE193" s="49">
             </c>
      <c r="AF193" s="45" t="n">
        <f>T193+U193+V193+W193+X193+Y193+Z193+AA193+AB193+AC193+AD193+AE193</f>
        <v>0</v>
      </c>
      <c r="AG193" s="50">
             </c>
      <c r="AH193" s="51" t="n">
        <f>$Q193*T193</f>
        <v>0</v>
      </c>
      <c r="AI193" s="51" t="n">
        <f>$Q193*U193</f>
        <v>0</v>
      </c>
      <c r="AJ193" s="51" t="n">
        <f>$Q193*V193</f>
        <v>0</v>
      </c>
      <c r="AK193" s="51" t="n">
        <f>$Q193*W193</f>
        <v>0</v>
      </c>
      <c r="AL193" s="51" t="n">
        <f>$Q193*X193</f>
        <v>0</v>
      </c>
      <c r="AM193" s="51" t="n">
        <f>$Q193*Y193</f>
        <v>0</v>
      </c>
      <c r="AN193" s="51" t="n">
        <f>$Q193*Z193</f>
        <v>0</v>
      </c>
      <c r="AO193" s="52" t="n">
        <f>$Q193*AA193</f>
        <v>0</v>
      </c>
      <c r="AP193" s="52" t="n">
        <f>$Q193*AB193</f>
        <v>0</v>
      </c>
      <c r="AQ193" s="52" t="n">
        <f>$Q193*AC193</f>
        <v>0</v>
      </c>
      <c r="AR193" s="52" t="n">
        <f>$Q193*AD193</f>
        <v>0</v>
      </c>
      <c r="AS193" s="52" t="n">
        <f>$Q193*AE193</f>
        <v>0</v>
      </c>
      <c r="AT193" s="52" t="n">
        <f>SUM(AH193:AS193)</f>
        <v>0</v>
      </c>
      <c r="AU193" s="53">
             </c>
      <c r="AV193" s="54" t="n">
        <f>IF($M193="人民币", $N193*T193*$BJ193/1.13, $N193*T193*$BJ193)</f>
        <v>0</v>
      </c>
      <c r="AW193" s="54" t="n">
        <f>IF($M193="人民币", $N193*U193*$BJ193/1.13, $N193*U193*$BJ193)</f>
        <v>0</v>
      </c>
      <c r="AX193" s="54" t="n">
        <f>IF($M193="人民币", $N193*V193*$BJ193/1.13, $N193*V193*$BJ193)</f>
        <v>0</v>
      </c>
      <c r="AY193" s="54" t="n">
        <f>IF($M193="人民币", $N193*W193*$BJ193/1.13, $N193*W193*$BJ193)</f>
        <v>0</v>
      </c>
      <c r="AZ193" s="54" t="n">
        <f>IF($M193="人民币", $N193*X193*$BJ193/1.13, $N193*X193*$BJ193)</f>
        <v>0</v>
      </c>
      <c r="BA193" s="54" t="n">
        <f>IF($M193="人民币", $N193*Y193*$BJ193/1.13, $N193*Y193*$BJ193)</f>
        <v>0</v>
      </c>
      <c r="BB193" s="54" t="n">
        <f>IF($M193="人民币", $N193*Z193*$BJ193/1.13, $N193*Z193*$BJ193)</f>
        <v>0</v>
      </c>
      <c r="BC193" s="54" t="n">
        <f>IF($M193="人民币", $N193*AA193*$BJ193/1.13, $N193*AA193*$BJ193)</f>
        <v>0</v>
      </c>
      <c r="BD193" s="54" t="n">
        <f>IF($M193="人民币", $N193*AB193*$BJ193/1.13, $N193*AB193*$BJ193)</f>
        <v>0</v>
      </c>
      <c r="BE193" s="54" t="n">
        <f>IF($M193="人民币", $N193*AC193*$BJ193/1.13, $N193*AC193*$BJ193)</f>
        <v>0</v>
      </c>
      <c r="BF193" s="54" t="n">
        <f>IF($M193="人民币", $N193*AD193*$BJ193/1.13, $N193*AD193*$BJ193)</f>
        <v>0</v>
      </c>
      <c r="BG193" s="54" t="n">
        <f>IF($M193="人民币", $N193*AE193*$BJ193/1.13, $N193*AE193*$BJ193)</f>
        <v>0</v>
      </c>
      <c r="BH193" s="55" t="n">
        <f>SUM(AV193:BG193)</f>
        <v>0</v>
      </c>
      <c r="BI193" s="56">
             </c>
      <c r="BJ193" s="57" t="n">
        <v>187</v>
      </c>
      <c r="BK193" s="29" t="n">
        <f>IF(OR(D193="", F193="", J193="", M193=""), 1, 0)</f>
        <v>0</v>
      </c>
      <c r="BL193" s="7">
             </c>
      <c r="BR193" s="7">
             </c>
    </row>
    <row r="194" x14ac:dyDescent="0.25">
      <c r="A194" s="40" t="n">
        <f>ROW()-5</f>
        <v>189</v>
      </c>
      <c r="B194" s="41" t="s">
        <v>44</v>
      </c>
      <c r="C194" s="42" t="s">
        <v>42</v>
      </c>
      <c r="D194" s="43" t="s">
        <v>571</v>
      </c>
      <c r="E194" s="42" t="s">
        <v>42</v>
      </c>
      <c r="F194" s="43" t="s">
        <v>572</v>
      </c>
      <c r="G194" s="44" t="s">
        <v>44</v>
      </c>
      <c r="H194" s="44" t="s">
        <v>44</v>
      </c>
      <c r="I194" s="42" t="s">
        <v>42</v>
      </c>
      <c r="J194" s="42" t="s">
        <v>42</v>
      </c>
      <c r="K194" s="42" t="s">
        <v>42</v>
      </c>
      <c r="L194" s="45" t="n">
        <f>AF194</f>
        <v>0</v>
      </c>
      <c r="M194" s="46" t="s">
        <v>46</v>
      </c>
      <c r="N194" s="58" t="n">
        <v>11111</v>
      </c>
      <c r="O194" s="47" t="n">
        <f>L194*N194*BJ194</f>
        <v>0</v>
      </c>
      <c r="P194" s="48" t="n">
        <f>BH194</f>
        <v>0</v>
      </c>
      <c r="Q194" s="45">
             </c>
      <c r="R194" s="49" t="n">
        <f>L194*Q194</f>
        <v>0</v>
      </c>
      <c r="S194" s="46" t="s">
        <f>IF(I194="粉剂", "千克", IF(I194="", "", "粒"))</f>
        <v>47</v>
      </c>
      <c r="T194" s="49">
             </c>
      <c r="U194" s="49">
             </c>
      <c r="V194" s="49">
             </c>
      <c r="W194" s="49">
             </c>
      <c r="X194" s="49">
             </c>
      <c r="Y194" s="49">
             </c>
      <c r="Z194" s="49">
             </c>
      <c r="AA194" s="49">
             </c>
      <c r="AB194" s="49">
             </c>
      <c r="AC194" s="49">
             </c>
      <c r="AD194" s="49">
             </c>
      <c r="AE194" s="49">
             </c>
      <c r="AF194" s="45" t="n">
        <f>T194+U194+V194+W194+X194+Y194+Z194+AA194+AB194+AC194+AD194+AE194</f>
        <v>0</v>
      </c>
      <c r="AG194" s="50">
             </c>
      <c r="AH194" s="51" t="n">
        <f>$Q194*T194</f>
        <v>0</v>
      </c>
      <c r="AI194" s="51" t="n">
        <f>$Q194*U194</f>
        <v>0</v>
      </c>
      <c r="AJ194" s="51" t="n">
        <f>$Q194*V194</f>
        <v>0</v>
      </c>
      <c r="AK194" s="51" t="n">
        <f>$Q194*W194</f>
        <v>0</v>
      </c>
      <c r="AL194" s="51" t="n">
        <f>$Q194*X194</f>
        <v>0</v>
      </c>
      <c r="AM194" s="51" t="n">
        <f>$Q194*Y194</f>
        <v>0</v>
      </c>
      <c r="AN194" s="51" t="n">
        <f>$Q194*Z194</f>
        <v>0</v>
      </c>
      <c r="AO194" s="52" t="n">
        <f>$Q194*AA194</f>
        <v>0</v>
      </c>
      <c r="AP194" s="52" t="n">
        <f>$Q194*AB194</f>
        <v>0</v>
      </c>
      <c r="AQ194" s="52" t="n">
        <f>$Q194*AC194</f>
        <v>0</v>
      </c>
      <c r="AR194" s="52" t="n">
        <f>$Q194*AD194</f>
        <v>0</v>
      </c>
      <c r="AS194" s="52" t="n">
        <f>$Q194*AE194</f>
        <v>0</v>
      </c>
      <c r="AT194" s="52" t="n">
        <f>SUM(AH194:AS194)</f>
        <v>0</v>
      </c>
      <c r="AU194" s="53">
             </c>
      <c r="AV194" s="54" t="n">
        <f>IF($M194="人民币", $N194*T194*$BJ194/1.13, $N194*T194*$BJ194)</f>
        <v>0</v>
      </c>
      <c r="AW194" s="54" t="n">
        <f>IF($M194="人民币", $N194*U194*$BJ194/1.13, $N194*U194*$BJ194)</f>
        <v>0</v>
      </c>
      <c r="AX194" s="54" t="n">
        <f>IF($M194="人民币", $N194*V194*$BJ194/1.13, $N194*V194*$BJ194)</f>
        <v>0</v>
      </c>
      <c r="AY194" s="54" t="n">
        <f>IF($M194="人民币", $N194*W194*$BJ194/1.13, $N194*W194*$BJ194)</f>
        <v>0</v>
      </c>
      <c r="AZ194" s="54" t="n">
        <f>IF($M194="人民币", $N194*X194*$BJ194/1.13, $N194*X194*$BJ194)</f>
        <v>0</v>
      </c>
      <c r="BA194" s="54" t="n">
        <f>IF($M194="人民币", $N194*Y194*$BJ194/1.13, $N194*Y194*$BJ194)</f>
        <v>0</v>
      </c>
      <c r="BB194" s="54" t="n">
        <f>IF($M194="人民币", $N194*Z194*$BJ194/1.13, $N194*Z194*$BJ194)</f>
        <v>0</v>
      </c>
      <c r="BC194" s="54" t="n">
        <f>IF($M194="人民币", $N194*AA194*$BJ194/1.13, $N194*AA194*$BJ194)</f>
        <v>0</v>
      </c>
      <c r="BD194" s="54" t="n">
        <f>IF($M194="人民币", $N194*AB194*$BJ194/1.13, $N194*AB194*$BJ194)</f>
        <v>0</v>
      </c>
      <c r="BE194" s="54" t="n">
        <f>IF($M194="人民币", $N194*AC194*$BJ194/1.13, $N194*AC194*$BJ194)</f>
        <v>0</v>
      </c>
      <c r="BF194" s="54" t="n">
        <f>IF($M194="人民币", $N194*AD194*$BJ194/1.13, $N194*AD194*$BJ194)</f>
        <v>0</v>
      </c>
      <c r="BG194" s="54" t="n">
        <f>IF($M194="人民币", $N194*AE194*$BJ194/1.13, $N194*AE194*$BJ194)</f>
        <v>0</v>
      </c>
      <c r="BH194" s="55" t="n">
        <f>SUM(AV194:BG194)</f>
        <v>0</v>
      </c>
      <c r="BI194" s="56">
             </c>
      <c r="BJ194" s="57" t="n">
        <v>188</v>
      </c>
      <c r="BK194" s="29" t="n">
        <f>IF(OR(D194="", F194="", J194="", M194=""), 1, 0)</f>
        <v>0</v>
      </c>
      <c r="BL194" s="7">
             </c>
      <c r="BR194" s="7">
             </c>
    </row>
    <row r="195" x14ac:dyDescent="0.25">
      <c r="A195" s="40" t="n">
        <f>ROW()-5</f>
        <v>190</v>
      </c>
      <c r="B195" s="41" t="s">
        <v>44</v>
      </c>
      <c r="C195" s="42" t="s">
        <v>42</v>
      </c>
      <c r="D195" s="43" t="s">
        <v>573</v>
      </c>
      <c r="E195" s="42" t="s">
        <v>42</v>
      </c>
      <c r="F195" s="43" t="s">
        <v>574</v>
      </c>
      <c r="G195" s="44" t="s">
        <v>44</v>
      </c>
      <c r="H195" s="44" t="s">
        <v>44</v>
      </c>
      <c r="I195" s="42" t="s">
        <v>42</v>
      </c>
      <c r="J195" s="42" t="s">
        <v>42</v>
      </c>
      <c r="K195" s="42" t="s">
        <v>42</v>
      </c>
      <c r="L195" s="45" t="n">
        <f>AF195</f>
        <v>0</v>
      </c>
      <c r="M195" s="46" t="s">
        <v>46</v>
      </c>
      <c r="N195" s="58" t="n">
        <v>11111</v>
      </c>
      <c r="O195" s="47" t="n">
        <f>L195*N195*BJ195</f>
        <v>0</v>
      </c>
      <c r="P195" s="48" t="n">
        <f>BH195</f>
        <v>0</v>
      </c>
      <c r="Q195" s="45">
             </c>
      <c r="R195" s="49" t="n">
        <f>L195*Q195</f>
        <v>0</v>
      </c>
      <c r="S195" s="46" t="s">
        <f>IF(I195="粉剂", "千克", IF(I195="", "", "粒"))</f>
        <v>47</v>
      </c>
      <c r="T195" s="49">
             </c>
      <c r="U195" s="49">
             </c>
      <c r="V195" s="49">
             </c>
      <c r="W195" s="49">
             </c>
      <c r="X195" s="49">
             </c>
      <c r="Y195" s="49">
             </c>
      <c r="Z195" s="49">
             </c>
      <c r="AA195" s="49">
             </c>
      <c r="AB195" s="49">
             </c>
      <c r="AC195" s="49">
             </c>
      <c r="AD195" s="49">
             </c>
      <c r="AE195" s="49">
             </c>
      <c r="AF195" s="45" t="n">
        <f>T195+U195+V195+W195+X195+Y195+Z195+AA195+AB195+AC195+AD195+AE195</f>
        <v>0</v>
      </c>
      <c r="AG195" s="50">
             </c>
      <c r="AH195" s="51" t="n">
        <f>$Q195*T195</f>
        <v>0</v>
      </c>
      <c r="AI195" s="51" t="n">
        <f>$Q195*U195</f>
        <v>0</v>
      </c>
      <c r="AJ195" s="51" t="n">
        <f>$Q195*V195</f>
        <v>0</v>
      </c>
      <c r="AK195" s="51" t="n">
        <f>$Q195*W195</f>
        <v>0</v>
      </c>
      <c r="AL195" s="51" t="n">
        <f>$Q195*X195</f>
        <v>0</v>
      </c>
      <c r="AM195" s="51" t="n">
        <f>$Q195*Y195</f>
        <v>0</v>
      </c>
      <c r="AN195" s="51" t="n">
        <f>$Q195*Z195</f>
        <v>0</v>
      </c>
      <c r="AO195" s="52" t="n">
        <f>$Q195*AA195</f>
        <v>0</v>
      </c>
      <c r="AP195" s="52" t="n">
        <f>$Q195*AB195</f>
        <v>0</v>
      </c>
      <c r="AQ195" s="52" t="n">
        <f>$Q195*AC195</f>
        <v>0</v>
      </c>
      <c r="AR195" s="52" t="n">
        <f>$Q195*AD195</f>
        <v>0</v>
      </c>
      <c r="AS195" s="52" t="n">
        <f>$Q195*AE195</f>
        <v>0</v>
      </c>
      <c r="AT195" s="52" t="n">
        <f>SUM(AH195:AS195)</f>
        <v>0</v>
      </c>
      <c r="AU195" s="53">
             </c>
      <c r="AV195" s="54" t="n">
        <f>IF($M195="人民币", $N195*T195*$BJ195/1.13, $N195*T195*$BJ195)</f>
        <v>0</v>
      </c>
      <c r="AW195" s="54" t="n">
        <f>IF($M195="人民币", $N195*U195*$BJ195/1.13, $N195*U195*$BJ195)</f>
        <v>0</v>
      </c>
      <c r="AX195" s="54" t="n">
        <f>IF($M195="人民币", $N195*V195*$BJ195/1.13, $N195*V195*$BJ195)</f>
        <v>0</v>
      </c>
      <c r="AY195" s="54" t="n">
        <f>IF($M195="人民币", $N195*W195*$BJ195/1.13, $N195*W195*$BJ195)</f>
        <v>0</v>
      </c>
      <c r="AZ195" s="54" t="n">
        <f>IF($M195="人民币", $N195*X195*$BJ195/1.13, $N195*X195*$BJ195)</f>
        <v>0</v>
      </c>
      <c r="BA195" s="54" t="n">
        <f>IF($M195="人民币", $N195*Y195*$BJ195/1.13, $N195*Y195*$BJ195)</f>
        <v>0</v>
      </c>
      <c r="BB195" s="54" t="n">
        <f>IF($M195="人民币", $N195*Z195*$BJ195/1.13, $N195*Z195*$BJ195)</f>
        <v>0</v>
      </c>
      <c r="BC195" s="54" t="n">
        <f>IF($M195="人民币", $N195*AA195*$BJ195/1.13, $N195*AA195*$BJ195)</f>
        <v>0</v>
      </c>
      <c r="BD195" s="54" t="n">
        <f>IF($M195="人民币", $N195*AB195*$BJ195/1.13, $N195*AB195*$BJ195)</f>
        <v>0</v>
      </c>
      <c r="BE195" s="54" t="n">
        <f>IF($M195="人民币", $N195*AC195*$BJ195/1.13, $N195*AC195*$BJ195)</f>
        <v>0</v>
      </c>
      <c r="BF195" s="54" t="n">
        <f>IF($M195="人民币", $N195*AD195*$BJ195/1.13, $N195*AD195*$BJ195)</f>
        <v>0</v>
      </c>
      <c r="BG195" s="54" t="n">
        <f>IF($M195="人民币", $N195*AE195*$BJ195/1.13, $N195*AE195*$BJ195)</f>
        <v>0</v>
      </c>
      <c r="BH195" s="55" t="n">
        <f>SUM(AV195:BG195)</f>
        <v>0</v>
      </c>
      <c r="BI195" s="56">
             </c>
      <c r="BJ195" s="57" t="n">
        <v>189</v>
      </c>
      <c r="BK195" s="29" t="n">
        <f>IF(OR(D195="", F195="", J195="", M195=""), 1, 0)</f>
        <v>0</v>
      </c>
      <c r="BL195" s="7">
             </c>
      <c r="BR195" s="7">
             </c>
    </row>
    <row r="196" x14ac:dyDescent="0.25">
      <c r="A196" s="40" t="n">
        <f>ROW()-5</f>
        <v>191</v>
      </c>
      <c r="B196" s="41" t="s">
        <v>44</v>
      </c>
      <c r="C196" s="42" t="s">
        <v>42</v>
      </c>
      <c r="D196" s="43" t="s">
        <v>575</v>
      </c>
      <c r="E196" s="42" t="s">
        <v>42</v>
      </c>
      <c r="F196" s="43" t="s">
        <v>576</v>
      </c>
      <c r="G196" s="44" t="s">
        <v>44</v>
      </c>
      <c r="H196" s="44" t="s">
        <v>44</v>
      </c>
      <c r="I196" s="42" t="s">
        <v>42</v>
      </c>
      <c r="J196" s="42" t="s">
        <v>42</v>
      </c>
      <c r="K196" s="42" t="s">
        <v>42</v>
      </c>
      <c r="L196" s="45" t="n">
        <f>AF196</f>
        <v>0</v>
      </c>
      <c r="M196" s="46" t="s">
        <v>46</v>
      </c>
      <c r="N196" s="58" t="n">
        <v>11111</v>
      </c>
      <c r="O196" s="47" t="n">
        <f>L196*N196*BJ196</f>
        <v>0</v>
      </c>
      <c r="P196" s="48" t="n">
        <f>BH196</f>
        <v>0</v>
      </c>
      <c r="Q196" s="45">
             </c>
      <c r="R196" s="49" t="n">
        <f>L196*Q196</f>
        <v>0</v>
      </c>
      <c r="S196" s="46" t="s">
        <f>IF(I196="粉剂", "千克", IF(I196="", "", "粒"))</f>
        <v>47</v>
      </c>
      <c r="T196" s="49">
             </c>
      <c r="U196" s="49">
             </c>
      <c r="V196" s="49">
             </c>
      <c r="W196" s="49">
             </c>
      <c r="X196" s="49">
             </c>
      <c r="Y196" s="49">
             </c>
      <c r="Z196" s="49">
             </c>
      <c r="AA196" s="49">
             </c>
      <c r="AB196" s="49">
             </c>
      <c r="AC196" s="49">
             </c>
      <c r="AD196" s="49">
             </c>
      <c r="AE196" s="49">
             </c>
      <c r="AF196" s="45" t="n">
        <f>T196+U196+V196+W196+X196+Y196+Z196+AA196+AB196+AC196+AD196+AE196</f>
        <v>0</v>
      </c>
      <c r="AG196" s="50">
             </c>
      <c r="AH196" s="51" t="n">
        <f>$Q196*T196</f>
        <v>0</v>
      </c>
      <c r="AI196" s="51" t="n">
        <f>$Q196*U196</f>
        <v>0</v>
      </c>
      <c r="AJ196" s="51" t="n">
        <f>$Q196*V196</f>
        <v>0</v>
      </c>
      <c r="AK196" s="51" t="n">
        <f>$Q196*W196</f>
        <v>0</v>
      </c>
      <c r="AL196" s="51" t="n">
        <f>$Q196*X196</f>
        <v>0</v>
      </c>
      <c r="AM196" s="51" t="n">
        <f>$Q196*Y196</f>
        <v>0</v>
      </c>
      <c r="AN196" s="51" t="n">
        <f>$Q196*Z196</f>
        <v>0</v>
      </c>
      <c r="AO196" s="52" t="n">
        <f>$Q196*AA196</f>
        <v>0</v>
      </c>
      <c r="AP196" s="52" t="n">
        <f>$Q196*AB196</f>
        <v>0</v>
      </c>
      <c r="AQ196" s="52" t="n">
        <f>$Q196*AC196</f>
        <v>0</v>
      </c>
      <c r="AR196" s="52" t="n">
        <f>$Q196*AD196</f>
        <v>0</v>
      </c>
      <c r="AS196" s="52" t="n">
        <f>$Q196*AE196</f>
        <v>0</v>
      </c>
      <c r="AT196" s="52" t="n">
        <f>SUM(AH196:AS196)</f>
        <v>0</v>
      </c>
      <c r="AU196" s="53">
             </c>
      <c r="AV196" s="54" t="n">
        <f>IF($M196="人民币", $N196*T196*$BJ196/1.13, $N196*T196*$BJ196)</f>
        <v>0</v>
      </c>
      <c r="AW196" s="54" t="n">
        <f>IF($M196="人民币", $N196*U196*$BJ196/1.13, $N196*U196*$BJ196)</f>
        <v>0</v>
      </c>
      <c r="AX196" s="54" t="n">
        <f>IF($M196="人民币", $N196*V196*$BJ196/1.13, $N196*V196*$BJ196)</f>
        <v>0</v>
      </c>
      <c r="AY196" s="54" t="n">
        <f>IF($M196="人民币", $N196*W196*$BJ196/1.13, $N196*W196*$BJ196)</f>
        <v>0</v>
      </c>
      <c r="AZ196" s="54" t="n">
        <f>IF($M196="人民币", $N196*X196*$BJ196/1.13, $N196*X196*$BJ196)</f>
        <v>0</v>
      </c>
      <c r="BA196" s="54" t="n">
        <f>IF($M196="人民币", $N196*Y196*$BJ196/1.13, $N196*Y196*$BJ196)</f>
        <v>0</v>
      </c>
      <c r="BB196" s="54" t="n">
        <f>IF($M196="人民币", $N196*Z196*$BJ196/1.13, $N196*Z196*$BJ196)</f>
        <v>0</v>
      </c>
      <c r="BC196" s="54" t="n">
        <f>IF($M196="人民币", $N196*AA196*$BJ196/1.13, $N196*AA196*$BJ196)</f>
        <v>0</v>
      </c>
      <c r="BD196" s="54" t="n">
        <f>IF($M196="人民币", $N196*AB196*$BJ196/1.13, $N196*AB196*$BJ196)</f>
        <v>0</v>
      </c>
      <c r="BE196" s="54" t="n">
        <f>IF($M196="人民币", $N196*AC196*$BJ196/1.13, $N196*AC196*$BJ196)</f>
        <v>0</v>
      </c>
      <c r="BF196" s="54" t="n">
        <f>IF($M196="人民币", $N196*AD196*$BJ196/1.13, $N196*AD196*$BJ196)</f>
        <v>0</v>
      </c>
      <c r="BG196" s="54" t="n">
        <f>IF($M196="人民币", $N196*AE196*$BJ196/1.13, $N196*AE196*$BJ196)</f>
        <v>0</v>
      </c>
      <c r="BH196" s="55" t="n">
        <f>SUM(AV196:BG196)</f>
        <v>0</v>
      </c>
      <c r="BI196" s="56">
             </c>
      <c r="BJ196" s="57" t="n">
        <v>190</v>
      </c>
      <c r="BK196" s="29" t="n">
        <f>IF(OR(D196="", F196="", J196="", M196=""), 1, 0)</f>
        <v>0</v>
      </c>
      <c r="BL196" s="7">
             </c>
      <c r="BR196" s="7">
             </c>
    </row>
    <row r="197" x14ac:dyDescent="0.25">
      <c r="A197" s="40" t="n">
        <f>ROW()-5</f>
        <v>192</v>
      </c>
      <c r="B197" s="41" t="s">
        <v>44</v>
      </c>
      <c r="C197" s="42" t="s">
        <v>42</v>
      </c>
      <c r="D197" s="43" t="s">
        <v>577</v>
      </c>
      <c r="E197" s="42" t="s">
        <v>42</v>
      </c>
      <c r="F197" s="43" t="s">
        <v>578</v>
      </c>
      <c r="G197" s="44" t="s">
        <v>44</v>
      </c>
      <c r="H197" s="44" t="s">
        <v>44</v>
      </c>
      <c r="I197" s="42" t="s">
        <v>42</v>
      </c>
      <c r="J197" s="42" t="s">
        <v>42</v>
      </c>
      <c r="K197" s="42" t="s">
        <v>42</v>
      </c>
      <c r="L197" s="45" t="n">
        <f>AF197</f>
        <v>0</v>
      </c>
      <c r="M197" s="46" t="s">
        <v>46</v>
      </c>
      <c r="N197" s="58" t="n">
        <v>11111</v>
      </c>
      <c r="O197" s="47" t="n">
        <f>L197*N197*BJ197</f>
        <v>0</v>
      </c>
      <c r="P197" s="48" t="n">
        <f>BH197</f>
        <v>0</v>
      </c>
      <c r="Q197" s="45">
             </c>
      <c r="R197" s="49" t="n">
        <f>L197*Q197</f>
        <v>0</v>
      </c>
      <c r="S197" s="46" t="s">
        <f>IF(I197="粉剂", "千克", IF(I197="", "", "粒"))</f>
        <v>47</v>
      </c>
      <c r="T197" s="49">
             </c>
      <c r="U197" s="49">
             </c>
      <c r="V197" s="49">
             </c>
      <c r="W197" s="49">
             </c>
      <c r="X197" s="49">
             </c>
      <c r="Y197" s="49">
             </c>
      <c r="Z197" s="49">
             </c>
      <c r="AA197" s="49">
             </c>
      <c r="AB197" s="49">
             </c>
      <c r="AC197" s="49">
             </c>
      <c r="AD197" s="49">
             </c>
      <c r="AE197" s="49">
             </c>
      <c r="AF197" s="45" t="n">
        <f>T197+U197+V197+W197+X197+Y197+Z197+AA197+AB197+AC197+AD197+AE197</f>
        <v>0</v>
      </c>
      <c r="AG197" s="50">
             </c>
      <c r="AH197" s="51" t="n">
        <f>$Q197*T197</f>
        <v>0</v>
      </c>
      <c r="AI197" s="51" t="n">
        <f>$Q197*U197</f>
        <v>0</v>
      </c>
      <c r="AJ197" s="51" t="n">
        <f>$Q197*V197</f>
        <v>0</v>
      </c>
      <c r="AK197" s="51" t="n">
        <f>$Q197*W197</f>
        <v>0</v>
      </c>
      <c r="AL197" s="51" t="n">
        <f>$Q197*X197</f>
        <v>0</v>
      </c>
      <c r="AM197" s="51" t="n">
        <f>$Q197*Y197</f>
        <v>0</v>
      </c>
      <c r="AN197" s="51" t="n">
        <f>$Q197*Z197</f>
        <v>0</v>
      </c>
      <c r="AO197" s="52" t="n">
        <f>$Q197*AA197</f>
        <v>0</v>
      </c>
      <c r="AP197" s="52" t="n">
        <f>$Q197*AB197</f>
        <v>0</v>
      </c>
      <c r="AQ197" s="52" t="n">
        <f>$Q197*AC197</f>
        <v>0</v>
      </c>
      <c r="AR197" s="52" t="n">
        <f>$Q197*AD197</f>
        <v>0</v>
      </c>
      <c r="AS197" s="52" t="n">
        <f>$Q197*AE197</f>
        <v>0</v>
      </c>
      <c r="AT197" s="52" t="n">
        <f>SUM(AH197:AS197)</f>
        <v>0</v>
      </c>
      <c r="AU197" s="53">
             </c>
      <c r="AV197" s="54" t="n">
        <f>IF($M197="人民币", $N197*T197*$BJ197/1.13, $N197*T197*$BJ197)</f>
        <v>0</v>
      </c>
      <c r="AW197" s="54" t="n">
        <f>IF($M197="人民币", $N197*U197*$BJ197/1.13, $N197*U197*$BJ197)</f>
        <v>0</v>
      </c>
      <c r="AX197" s="54" t="n">
        <f>IF($M197="人民币", $N197*V197*$BJ197/1.13, $N197*V197*$BJ197)</f>
        <v>0</v>
      </c>
      <c r="AY197" s="54" t="n">
        <f>IF($M197="人民币", $N197*W197*$BJ197/1.13, $N197*W197*$BJ197)</f>
        <v>0</v>
      </c>
      <c r="AZ197" s="54" t="n">
        <f>IF($M197="人民币", $N197*X197*$BJ197/1.13, $N197*X197*$BJ197)</f>
        <v>0</v>
      </c>
      <c r="BA197" s="54" t="n">
        <f>IF($M197="人民币", $N197*Y197*$BJ197/1.13, $N197*Y197*$BJ197)</f>
        <v>0</v>
      </c>
      <c r="BB197" s="54" t="n">
        <f>IF($M197="人民币", $N197*Z197*$BJ197/1.13, $N197*Z197*$BJ197)</f>
        <v>0</v>
      </c>
      <c r="BC197" s="54" t="n">
        <f>IF($M197="人民币", $N197*AA197*$BJ197/1.13, $N197*AA197*$BJ197)</f>
        <v>0</v>
      </c>
      <c r="BD197" s="54" t="n">
        <f>IF($M197="人民币", $N197*AB197*$BJ197/1.13, $N197*AB197*$BJ197)</f>
        <v>0</v>
      </c>
      <c r="BE197" s="54" t="n">
        <f>IF($M197="人民币", $N197*AC197*$BJ197/1.13, $N197*AC197*$BJ197)</f>
        <v>0</v>
      </c>
      <c r="BF197" s="54" t="n">
        <f>IF($M197="人民币", $N197*AD197*$BJ197/1.13, $N197*AD197*$BJ197)</f>
        <v>0</v>
      </c>
      <c r="BG197" s="54" t="n">
        <f>IF($M197="人民币", $N197*AE197*$BJ197/1.13, $N197*AE197*$BJ197)</f>
        <v>0</v>
      </c>
      <c r="BH197" s="55" t="n">
        <f>SUM(AV197:BG197)</f>
        <v>0</v>
      </c>
      <c r="BI197" s="56">
             </c>
      <c r="BJ197" s="57" t="n">
        <v>191</v>
      </c>
      <c r="BK197" s="29" t="n">
        <f>IF(OR(D197="", F197="", J197="", M197=""), 1, 0)</f>
        <v>0</v>
      </c>
      <c r="BL197" s="7">
             </c>
      <c r="BR197" s="7">
             </c>
    </row>
    <row r="198" x14ac:dyDescent="0.25">
      <c r="A198" s="40" t="n">
        <f>ROW()-5</f>
        <v>193</v>
      </c>
      <c r="B198" s="41" t="s">
        <v>44</v>
      </c>
      <c r="C198" s="42" t="s">
        <v>42</v>
      </c>
      <c r="D198" s="43" t="s">
        <v>579</v>
      </c>
      <c r="E198" s="42" t="s">
        <v>42</v>
      </c>
      <c r="F198" s="43" t="s">
        <v>580</v>
      </c>
      <c r="G198" s="44" t="s">
        <v>44</v>
      </c>
      <c r="H198" s="44" t="s">
        <v>44</v>
      </c>
      <c r="I198" s="42" t="s">
        <v>42</v>
      </c>
      <c r="J198" s="42" t="s">
        <v>42</v>
      </c>
      <c r="K198" s="42" t="s">
        <v>42</v>
      </c>
      <c r="L198" s="45" t="n">
        <f>AF198</f>
        <v>0</v>
      </c>
      <c r="M198" s="46" t="s">
        <v>46</v>
      </c>
      <c r="N198" s="58" t="n">
        <v>11111</v>
      </c>
      <c r="O198" s="47" t="n">
        <f>L198*N198*BJ198</f>
        <v>0</v>
      </c>
      <c r="P198" s="48" t="n">
        <f>BH198</f>
        <v>0</v>
      </c>
      <c r="Q198" s="45">
             </c>
      <c r="R198" s="49" t="n">
        <f>L198*Q198</f>
        <v>0</v>
      </c>
      <c r="S198" s="46" t="s">
        <f>IF(I198="粉剂", "千克", IF(I198="", "", "粒"))</f>
        <v>47</v>
      </c>
      <c r="T198" s="49">
             </c>
      <c r="U198" s="49">
             </c>
      <c r="V198" s="49">
             </c>
      <c r="W198" s="49">
             </c>
      <c r="X198" s="49">
             </c>
      <c r="Y198" s="49">
             </c>
      <c r="Z198" s="49">
             </c>
      <c r="AA198" s="49">
             </c>
      <c r="AB198" s="49">
             </c>
      <c r="AC198" s="49">
             </c>
      <c r="AD198" s="49">
             </c>
      <c r="AE198" s="49">
             </c>
      <c r="AF198" s="45" t="n">
        <f>T198+U198+V198+W198+X198+Y198+Z198+AA198+AB198+AC198+AD198+AE198</f>
        <v>0</v>
      </c>
      <c r="AG198" s="50">
             </c>
      <c r="AH198" s="51" t="n">
        <f>$Q198*T198</f>
        <v>0</v>
      </c>
      <c r="AI198" s="51" t="n">
        <f>$Q198*U198</f>
        <v>0</v>
      </c>
      <c r="AJ198" s="51" t="n">
        <f>$Q198*V198</f>
        <v>0</v>
      </c>
      <c r="AK198" s="51" t="n">
        <f>$Q198*W198</f>
        <v>0</v>
      </c>
      <c r="AL198" s="51" t="n">
        <f>$Q198*X198</f>
        <v>0</v>
      </c>
      <c r="AM198" s="51" t="n">
        <f>$Q198*Y198</f>
        <v>0</v>
      </c>
      <c r="AN198" s="51" t="n">
        <f>$Q198*Z198</f>
        <v>0</v>
      </c>
      <c r="AO198" s="52" t="n">
        <f>$Q198*AA198</f>
        <v>0</v>
      </c>
      <c r="AP198" s="52" t="n">
        <f>$Q198*AB198</f>
        <v>0</v>
      </c>
      <c r="AQ198" s="52" t="n">
        <f>$Q198*AC198</f>
        <v>0</v>
      </c>
      <c r="AR198" s="52" t="n">
        <f>$Q198*AD198</f>
        <v>0</v>
      </c>
      <c r="AS198" s="52" t="n">
        <f>$Q198*AE198</f>
        <v>0</v>
      </c>
      <c r="AT198" s="52" t="n">
        <f>SUM(AH198:AS198)</f>
        <v>0</v>
      </c>
      <c r="AU198" s="53">
             </c>
      <c r="AV198" s="54" t="n">
        <f>IF($M198="人民币", $N198*T198*$BJ198/1.13, $N198*T198*$BJ198)</f>
        <v>0</v>
      </c>
      <c r="AW198" s="54" t="n">
        <f>IF($M198="人民币", $N198*U198*$BJ198/1.13, $N198*U198*$BJ198)</f>
        <v>0</v>
      </c>
      <c r="AX198" s="54" t="n">
        <f>IF($M198="人民币", $N198*V198*$BJ198/1.13, $N198*V198*$BJ198)</f>
        <v>0</v>
      </c>
      <c r="AY198" s="54" t="n">
        <f>IF($M198="人民币", $N198*W198*$BJ198/1.13, $N198*W198*$BJ198)</f>
        <v>0</v>
      </c>
      <c r="AZ198" s="54" t="n">
        <f>IF($M198="人民币", $N198*X198*$BJ198/1.13, $N198*X198*$BJ198)</f>
        <v>0</v>
      </c>
      <c r="BA198" s="54" t="n">
        <f>IF($M198="人民币", $N198*Y198*$BJ198/1.13, $N198*Y198*$BJ198)</f>
        <v>0</v>
      </c>
      <c r="BB198" s="54" t="n">
        <f>IF($M198="人民币", $N198*Z198*$BJ198/1.13, $N198*Z198*$BJ198)</f>
        <v>0</v>
      </c>
      <c r="BC198" s="54" t="n">
        <f>IF($M198="人民币", $N198*AA198*$BJ198/1.13, $N198*AA198*$BJ198)</f>
        <v>0</v>
      </c>
      <c r="BD198" s="54" t="n">
        <f>IF($M198="人民币", $N198*AB198*$BJ198/1.13, $N198*AB198*$BJ198)</f>
        <v>0</v>
      </c>
      <c r="BE198" s="54" t="n">
        <f>IF($M198="人民币", $N198*AC198*$BJ198/1.13, $N198*AC198*$BJ198)</f>
        <v>0</v>
      </c>
      <c r="BF198" s="54" t="n">
        <f>IF($M198="人民币", $N198*AD198*$BJ198/1.13, $N198*AD198*$BJ198)</f>
        <v>0</v>
      </c>
      <c r="BG198" s="54" t="n">
        <f>IF($M198="人民币", $N198*AE198*$BJ198/1.13, $N198*AE198*$BJ198)</f>
        <v>0</v>
      </c>
      <c r="BH198" s="55" t="n">
        <f>SUM(AV198:BG198)</f>
        <v>0</v>
      </c>
      <c r="BI198" s="56">
             </c>
      <c r="BJ198" s="57" t="n">
        <v>192</v>
      </c>
      <c r="BK198" s="29" t="n">
        <f>IF(OR(D198="", F198="", J198="", M198=""), 1, 0)</f>
        <v>0</v>
      </c>
      <c r="BL198" s="7">
             </c>
      <c r="BR198" s="7">
             </c>
    </row>
    <row r="199" x14ac:dyDescent="0.25">
      <c r="A199" s="40" t="n">
        <f>ROW()-5</f>
        <v>194</v>
      </c>
      <c r="B199" s="41" t="s">
        <v>44</v>
      </c>
      <c r="C199" s="42" t="s">
        <v>42</v>
      </c>
      <c r="D199" s="43" t="s">
        <v>581</v>
      </c>
      <c r="E199" s="42" t="s">
        <v>42</v>
      </c>
      <c r="F199" s="43" t="s">
        <v>582</v>
      </c>
      <c r="G199" s="44" t="s">
        <v>44</v>
      </c>
      <c r="H199" s="44" t="s">
        <v>44</v>
      </c>
      <c r="I199" s="42" t="s">
        <v>42</v>
      </c>
      <c r="J199" s="42" t="s">
        <v>42</v>
      </c>
      <c r="K199" s="42" t="s">
        <v>42</v>
      </c>
      <c r="L199" s="45" t="n">
        <f>AF199</f>
        <v>0</v>
      </c>
      <c r="M199" s="46" t="s">
        <v>46</v>
      </c>
      <c r="N199" s="58" t="n">
        <v>11111</v>
      </c>
      <c r="O199" s="47" t="n">
        <f>L199*N199*BJ199</f>
        <v>0</v>
      </c>
      <c r="P199" s="48" t="n">
        <f>BH199</f>
        <v>0</v>
      </c>
      <c r="Q199" s="45">
             </c>
      <c r="R199" s="49" t="n">
        <f>L199*Q199</f>
        <v>0</v>
      </c>
      <c r="S199" s="46" t="s">
        <f>IF(I199="粉剂", "千克", IF(I199="", "", "粒"))</f>
        <v>47</v>
      </c>
      <c r="T199" s="49">
             </c>
      <c r="U199" s="49">
             </c>
      <c r="V199" s="49">
             </c>
      <c r="W199" s="49">
             </c>
      <c r="X199" s="49">
             </c>
      <c r="Y199" s="49">
             </c>
      <c r="Z199" s="49">
             </c>
      <c r="AA199" s="49">
             </c>
      <c r="AB199" s="49">
             </c>
      <c r="AC199" s="49">
             </c>
      <c r="AD199" s="49">
             </c>
      <c r="AE199" s="49">
             </c>
      <c r="AF199" s="45" t="n">
        <f>T199+U199+V199+W199+X199+Y199+Z199+AA199+AB199+AC199+AD199+AE199</f>
        <v>0</v>
      </c>
      <c r="AG199" s="50">
             </c>
      <c r="AH199" s="51" t="n">
        <f>$Q199*T199</f>
        <v>0</v>
      </c>
      <c r="AI199" s="51" t="n">
        <f>$Q199*U199</f>
        <v>0</v>
      </c>
      <c r="AJ199" s="51" t="n">
        <f>$Q199*V199</f>
        <v>0</v>
      </c>
      <c r="AK199" s="51" t="n">
        <f>$Q199*W199</f>
        <v>0</v>
      </c>
      <c r="AL199" s="51" t="n">
        <f>$Q199*X199</f>
        <v>0</v>
      </c>
      <c r="AM199" s="51" t="n">
        <f>$Q199*Y199</f>
        <v>0</v>
      </c>
      <c r="AN199" s="51" t="n">
        <f>$Q199*Z199</f>
        <v>0</v>
      </c>
      <c r="AO199" s="52" t="n">
        <f>$Q199*AA199</f>
        <v>0</v>
      </c>
      <c r="AP199" s="52" t="n">
        <f>$Q199*AB199</f>
        <v>0</v>
      </c>
      <c r="AQ199" s="52" t="n">
        <f>$Q199*AC199</f>
        <v>0</v>
      </c>
      <c r="AR199" s="52" t="n">
        <f>$Q199*AD199</f>
        <v>0</v>
      </c>
      <c r="AS199" s="52" t="n">
        <f>$Q199*AE199</f>
        <v>0</v>
      </c>
      <c r="AT199" s="52" t="n">
        <f>SUM(AH199:AS199)</f>
        <v>0</v>
      </c>
      <c r="AU199" s="53">
             </c>
      <c r="AV199" s="54" t="n">
        <f>IF($M199="人民币", $N199*T199*$BJ199/1.13, $N199*T199*$BJ199)</f>
        <v>0</v>
      </c>
      <c r="AW199" s="54" t="n">
        <f>IF($M199="人民币", $N199*U199*$BJ199/1.13, $N199*U199*$BJ199)</f>
        <v>0</v>
      </c>
      <c r="AX199" s="54" t="n">
        <f>IF($M199="人民币", $N199*V199*$BJ199/1.13, $N199*V199*$BJ199)</f>
        <v>0</v>
      </c>
      <c r="AY199" s="54" t="n">
        <f>IF($M199="人民币", $N199*W199*$BJ199/1.13, $N199*W199*$BJ199)</f>
        <v>0</v>
      </c>
      <c r="AZ199" s="54" t="n">
        <f>IF($M199="人民币", $N199*X199*$BJ199/1.13, $N199*X199*$BJ199)</f>
        <v>0</v>
      </c>
      <c r="BA199" s="54" t="n">
        <f>IF($M199="人民币", $N199*Y199*$BJ199/1.13, $N199*Y199*$BJ199)</f>
        <v>0</v>
      </c>
      <c r="BB199" s="54" t="n">
        <f>IF($M199="人民币", $N199*Z199*$BJ199/1.13, $N199*Z199*$BJ199)</f>
        <v>0</v>
      </c>
      <c r="BC199" s="54" t="n">
        <f>IF($M199="人民币", $N199*AA199*$BJ199/1.13, $N199*AA199*$BJ199)</f>
        <v>0</v>
      </c>
      <c r="BD199" s="54" t="n">
        <f>IF($M199="人民币", $N199*AB199*$BJ199/1.13, $N199*AB199*$BJ199)</f>
        <v>0</v>
      </c>
      <c r="BE199" s="54" t="n">
        <f>IF($M199="人民币", $N199*AC199*$BJ199/1.13, $N199*AC199*$BJ199)</f>
        <v>0</v>
      </c>
      <c r="BF199" s="54" t="n">
        <f>IF($M199="人民币", $N199*AD199*$BJ199/1.13, $N199*AD199*$BJ199)</f>
        <v>0</v>
      </c>
      <c r="BG199" s="54" t="n">
        <f>IF($M199="人民币", $N199*AE199*$BJ199/1.13, $N199*AE199*$BJ199)</f>
        <v>0</v>
      </c>
      <c r="BH199" s="55" t="n">
        <f>SUM(AV199:BG199)</f>
        <v>0</v>
      </c>
      <c r="BI199" s="56">
             </c>
      <c r="BJ199" s="57" t="n">
        <v>193</v>
      </c>
      <c r="BK199" s="29" t="n">
        <f>IF(OR(D199="", F199="", J199="", M199=""), 1, 0)</f>
        <v>0</v>
      </c>
      <c r="BL199" s="7">
             </c>
      <c r="BR199" s="7">
             </c>
    </row>
    <row r="200" x14ac:dyDescent="0.25">
      <c r="A200" s="40" t="n">
        <f>ROW()-5</f>
        <v>195</v>
      </c>
      <c r="B200" s="41" t="s">
        <v>44</v>
      </c>
      <c r="C200" s="42" t="s">
        <v>42</v>
      </c>
      <c r="D200" s="43" t="s">
        <v>583</v>
      </c>
      <c r="E200" s="42" t="s">
        <v>42</v>
      </c>
      <c r="F200" s="43" t="s">
        <v>584</v>
      </c>
      <c r="G200" s="44" t="s">
        <v>44</v>
      </c>
      <c r="H200" s="44" t="s">
        <v>44</v>
      </c>
      <c r="I200" s="42" t="s">
        <v>42</v>
      </c>
      <c r="J200" s="42" t="s">
        <v>42</v>
      </c>
      <c r="K200" s="42" t="s">
        <v>42</v>
      </c>
      <c r="L200" s="45" t="n">
        <f>AF200</f>
        <v>0</v>
      </c>
      <c r="M200" s="46" t="s">
        <v>46</v>
      </c>
      <c r="N200" s="58" t="n">
        <v>11111</v>
      </c>
      <c r="O200" s="47" t="n">
        <f>L200*N200*BJ200</f>
        <v>0</v>
      </c>
      <c r="P200" s="48" t="n">
        <f>BH200</f>
        <v>0</v>
      </c>
      <c r="Q200" s="45">
             </c>
      <c r="R200" s="49" t="n">
        <f>L200*Q200</f>
        <v>0</v>
      </c>
      <c r="S200" s="46" t="s">
        <f>IF(I200="粉剂", "千克", IF(I200="", "", "粒"))</f>
        <v>47</v>
      </c>
      <c r="T200" s="49">
             </c>
      <c r="U200" s="49">
             </c>
      <c r="V200" s="49">
             </c>
      <c r="W200" s="49">
             </c>
      <c r="X200" s="49">
             </c>
      <c r="Y200" s="49">
             </c>
      <c r="Z200" s="49">
             </c>
      <c r="AA200" s="49">
             </c>
      <c r="AB200" s="49">
             </c>
      <c r="AC200" s="49">
             </c>
      <c r="AD200" s="49">
             </c>
      <c r="AE200" s="49">
             </c>
      <c r="AF200" s="45" t="n">
        <f>T200+U200+V200+W200+X200+Y200+Z200+AA200+AB200+AC200+AD200+AE200</f>
        <v>0</v>
      </c>
      <c r="AG200" s="50">
             </c>
      <c r="AH200" s="51" t="n">
        <f>$Q200*T200</f>
        <v>0</v>
      </c>
      <c r="AI200" s="51" t="n">
        <f>$Q200*U200</f>
        <v>0</v>
      </c>
      <c r="AJ200" s="51" t="n">
        <f>$Q200*V200</f>
        <v>0</v>
      </c>
      <c r="AK200" s="51" t="n">
        <f>$Q200*W200</f>
        <v>0</v>
      </c>
      <c r="AL200" s="51" t="n">
        <f>$Q200*X200</f>
        <v>0</v>
      </c>
      <c r="AM200" s="51" t="n">
        <f>$Q200*Y200</f>
        <v>0</v>
      </c>
      <c r="AN200" s="51" t="n">
        <f>$Q200*Z200</f>
        <v>0</v>
      </c>
      <c r="AO200" s="52" t="n">
        <f>$Q200*AA200</f>
        <v>0</v>
      </c>
      <c r="AP200" s="52" t="n">
        <f>$Q200*AB200</f>
        <v>0</v>
      </c>
      <c r="AQ200" s="52" t="n">
        <f>$Q200*AC200</f>
        <v>0</v>
      </c>
      <c r="AR200" s="52" t="n">
        <f>$Q200*AD200</f>
        <v>0</v>
      </c>
      <c r="AS200" s="52" t="n">
        <f>$Q200*AE200</f>
        <v>0</v>
      </c>
      <c r="AT200" s="52" t="n">
        <f>SUM(AH200:AS200)</f>
        <v>0</v>
      </c>
      <c r="AU200" s="53">
             </c>
      <c r="AV200" s="54" t="n">
        <f>IF($M200="人民币", $N200*T200*$BJ200/1.13, $N200*T200*$BJ200)</f>
        <v>0</v>
      </c>
      <c r="AW200" s="54" t="n">
        <f>IF($M200="人民币", $N200*U200*$BJ200/1.13, $N200*U200*$BJ200)</f>
        <v>0</v>
      </c>
      <c r="AX200" s="54" t="n">
        <f>IF($M200="人民币", $N200*V200*$BJ200/1.13, $N200*V200*$BJ200)</f>
        <v>0</v>
      </c>
      <c r="AY200" s="54" t="n">
        <f>IF($M200="人民币", $N200*W200*$BJ200/1.13, $N200*W200*$BJ200)</f>
        <v>0</v>
      </c>
      <c r="AZ200" s="54" t="n">
        <f>IF($M200="人民币", $N200*X200*$BJ200/1.13, $N200*X200*$BJ200)</f>
        <v>0</v>
      </c>
      <c r="BA200" s="54" t="n">
        <f>IF($M200="人民币", $N200*Y200*$BJ200/1.13, $N200*Y200*$BJ200)</f>
        <v>0</v>
      </c>
      <c r="BB200" s="54" t="n">
        <f>IF($M200="人民币", $N200*Z200*$BJ200/1.13, $N200*Z200*$BJ200)</f>
        <v>0</v>
      </c>
      <c r="BC200" s="54" t="n">
        <f>IF($M200="人民币", $N200*AA200*$BJ200/1.13, $N200*AA200*$BJ200)</f>
        <v>0</v>
      </c>
      <c r="BD200" s="54" t="n">
        <f>IF($M200="人民币", $N200*AB200*$BJ200/1.13, $N200*AB200*$BJ200)</f>
        <v>0</v>
      </c>
      <c r="BE200" s="54" t="n">
        <f>IF($M200="人民币", $N200*AC200*$BJ200/1.13, $N200*AC200*$BJ200)</f>
        <v>0</v>
      </c>
      <c r="BF200" s="54" t="n">
        <f>IF($M200="人民币", $N200*AD200*$BJ200/1.13, $N200*AD200*$BJ200)</f>
        <v>0</v>
      </c>
      <c r="BG200" s="54" t="n">
        <f>IF($M200="人民币", $N200*AE200*$BJ200/1.13, $N200*AE200*$BJ200)</f>
        <v>0</v>
      </c>
      <c r="BH200" s="55" t="n">
        <f>SUM(AV200:BG200)</f>
        <v>0</v>
      </c>
      <c r="BI200" s="56">
             </c>
      <c r="BJ200" s="57" t="n">
        <v>194</v>
      </c>
      <c r="BK200" s="29" t="n">
        <f>IF(OR(D200="", F200="", J200="", M200=""), 1, 0)</f>
        <v>0</v>
      </c>
      <c r="BL200" s="7">
             </c>
      <c r="BR200" s="7">
             </c>
    </row>
    <row r="201" x14ac:dyDescent="0.25">
      <c r="A201" s="40" t="n">
        <f>ROW()-5</f>
        <v>196</v>
      </c>
      <c r="B201" s="41" t="s">
        <v>44</v>
      </c>
      <c r="C201" s="42" t="s">
        <v>42</v>
      </c>
      <c r="D201" s="43" t="s">
        <v>585</v>
      </c>
      <c r="E201" s="42" t="s">
        <v>42</v>
      </c>
      <c r="F201" s="43" t="s">
        <v>586</v>
      </c>
      <c r="G201" s="44" t="s">
        <v>44</v>
      </c>
      <c r="H201" s="44" t="s">
        <v>44</v>
      </c>
      <c r="I201" s="42" t="s">
        <v>42</v>
      </c>
      <c r="J201" s="42" t="s">
        <v>42</v>
      </c>
      <c r="K201" s="42" t="s">
        <v>42</v>
      </c>
      <c r="L201" s="45" t="n">
        <f>AF201</f>
        <v>0</v>
      </c>
      <c r="M201" s="46" t="s">
        <v>46</v>
      </c>
      <c r="N201" s="58" t="n">
        <v>11111</v>
      </c>
      <c r="O201" s="47" t="n">
        <f>L201*N201*BJ201</f>
        <v>0</v>
      </c>
      <c r="P201" s="48" t="n">
        <f>BH201</f>
        <v>0</v>
      </c>
      <c r="Q201" s="45">
             </c>
      <c r="R201" s="49" t="n">
        <f>L201*Q201</f>
        <v>0</v>
      </c>
      <c r="S201" s="46" t="s">
        <f>IF(I201="粉剂", "千克", IF(I201="", "", "粒"))</f>
        <v>47</v>
      </c>
      <c r="T201" s="49">
             </c>
      <c r="U201" s="49">
             </c>
      <c r="V201" s="49">
             </c>
      <c r="W201" s="49">
             </c>
      <c r="X201" s="49">
             </c>
      <c r="Y201" s="49">
             </c>
      <c r="Z201" s="49">
             </c>
      <c r="AA201" s="49">
             </c>
      <c r="AB201" s="49">
             </c>
      <c r="AC201" s="49">
             </c>
      <c r="AD201" s="49">
             </c>
      <c r="AE201" s="49">
             </c>
      <c r="AF201" s="45" t="n">
        <f>T201+U201+V201+W201+X201+Y201+Z201+AA201+AB201+AC201+AD201+AE201</f>
        <v>0</v>
      </c>
      <c r="AG201" s="50">
             </c>
      <c r="AH201" s="51" t="n">
        <f>$Q201*T201</f>
        <v>0</v>
      </c>
      <c r="AI201" s="51" t="n">
        <f>$Q201*U201</f>
        <v>0</v>
      </c>
      <c r="AJ201" s="51" t="n">
        <f>$Q201*V201</f>
        <v>0</v>
      </c>
      <c r="AK201" s="51" t="n">
        <f>$Q201*W201</f>
        <v>0</v>
      </c>
      <c r="AL201" s="51" t="n">
        <f>$Q201*X201</f>
        <v>0</v>
      </c>
      <c r="AM201" s="51" t="n">
        <f>$Q201*Y201</f>
        <v>0</v>
      </c>
      <c r="AN201" s="51" t="n">
        <f>$Q201*Z201</f>
        <v>0</v>
      </c>
      <c r="AO201" s="52" t="n">
        <f>$Q201*AA201</f>
        <v>0</v>
      </c>
      <c r="AP201" s="52" t="n">
        <f>$Q201*AB201</f>
        <v>0</v>
      </c>
      <c r="AQ201" s="52" t="n">
        <f>$Q201*AC201</f>
        <v>0</v>
      </c>
      <c r="AR201" s="52" t="n">
        <f>$Q201*AD201</f>
        <v>0</v>
      </c>
      <c r="AS201" s="52" t="n">
        <f>$Q201*AE201</f>
        <v>0</v>
      </c>
      <c r="AT201" s="52" t="n">
        <f>SUM(AH201:AS201)</f>
        <v>0</v>
      </c>
      <c r="AU201" s="53">
             </c>
      <c r="AV201" s="54" t="n">
        <f>IF($M201="人民币", $N201*T201*$BJ201/1.13, $N201*T201*$BJ201)</f>
        <v>0</v>
      </c>
      <c r="AW201" s="54" t="n">
        <f>IF($M201="人民币", $N201*U201*$BJ201/1.13, $N201*U201*$BJ201)</f>
        <v>0</v>
      </c>
      <c r="AX201" s="54" t="n">
        <f>IF($M201="人民币", $N201*V201*$BJ201/1.13, $N201*V201*$BJ201)</f>
        <v>0</v>
      </c>
      <c r="AY201" s="54" t="n">
        <f>IF($M201="人民币", $N201*W201*$BJ201/1.13, $N201*W201*$BJ201)</f>
        <v>0</v>
      </c>
      <c r="AZ201" s="54" t="n">
        <f>IF($M201="人民币", $N201*X201*$BJ201/1.13, $N201*X201*$BJ201)</f>
        <v>0</v>
      </c>
      <c r="BA201" s="54" t="n">
        <f>IF($M201="人民币", $N201*Y201*$BJ201/1.13, $N201*Y201*$BJ201)</f>
        <v>0</v>
      </c>
      <c r="BB201" s="54" t="n">
        <f>IF($M201="人民币", $N201*Z201*$BJ201/1.13, $N201*Z201*$BJ201)</f>
        <v>0</v>
      </c>
      <c r="BC201" s="54" t="n">
        <f>IF($M201="人民币", $N201*AA201*$BJ201/1.13, $N201*AA201*$BJ201)</f>
        <v>0</v>
      </c>
      <c r="BD201" s="54" t="n">
        <f>IF($M201="人民币", $N201*AB201*$BJ201/1.13, $N201*AB201*$BJ201)</f>
        <v>0</v>
      </c>
      <c r="BE201" s="54" t="n">
        <f>IF($M201="人民币", $N201*AC201*$BJ201/1.13, $N201*AC201*$BJ201)</f>
        <v>0</v>
      </c>
      <c r="BF201" s="54" t="n">
        <f>IF($M201="人民币", $N201*AD201*$BJ201/1.13, $N201*AD201*$BJ201)</f>
        <v>0</v>
      </c>
      <c r="BG201" s="54" t="n">
        <f>IF($M201="人民币", $N201*AE201*$BJ201/1.13, $N201*AE201*$BJ201)</f>
        <v>0</v>
      </c>
      <c r="BH201" s="55" t="n">
        <f>SUM(AV201:BG201)</f>
        <v>0</v>
      </c>
      <c r="BI201" s="56">
             </c>
      <c r="BJ201" s="57" t="n">
        <v>195</v>
      </c>
      <c r="BK201" s="29" t="n">
        <f>IF(OR(D201="", F201="", J201="", M201=""), 1, 0)</f>
        <v>0</v>
      </c>
      <c r="BL201" s="7">
             </c>
      <c r="BR201" s="7">
             </c>
    </row>
    <row r="202" x14ac:dyDescent="0.25">
      <c r="A202" s="40" t="n">
        <f>ROW()-5</f>
        <v>197</v>
      </c>
      <c r="B202" s="41" t="s">
        <v>44</v>
      </c>
      <c r="C202" s="42" t="s">
        <v>42</v>
      </c>
      <c r="D202" s="43" t="s">
        <v>587</v>
      </c>
      <c r="E202" s="42" t="s">
        <v>42</v>
      </c>
      <c r="F202" s="43" t="s">
        <v>588</v>
      </c>
      <c r="G202" s="44" t="s">
        <v>44</v>
      </c>
      <c r="H202" s="44" t="s">
        <v>44</v>
      </c>
      <c r="I202" s="42" t="s">
        <v>42</v>
      </c>
      <c r="J202" s="42" t="s">
        <v>42</v>
      </c>
      <c r="K202" s="42" t="s">
        <v>42</v>
      </c>
      <c r="L202" s="45" t="n">
        <f>AF202</f>
        <v>0</v>
      </c>
      <c r="M202" s="46" t="s">
        <v>46</v>
      </c>
      <c r="N202" s="58" t="n">
        <v>11111</v>
      </c>
      <c r="O202" s="47" t="n">
        <f>L202*N202*BJ202</f>
        <v>0</v>
      </c>
      <c r="P202" s="48" t="n">
        <f>BH202</f>
        <v>0</v>
      </c>
      <c r="Q202" s="45">
             </c>
      <c r="R202" s="49" t="n">
        <f>L202*Q202</f>
        <v>0</v>
      </c>
      <c r="S202" s="46" t="s">
        <f>IF(I202="粉剂", "千克", IF(I202="", "", "粒"))</f>
        <v>47</v>
      </c>
      <c r="T202" s="49">
             </c>
      <c r="U202" s="49">
             </c>
      <c r="V202" s="49">
             </c>
      <c r="W202" s="49">
             </c>
      <c r="X202" s="49">
             </c>
      <c r="Y202" s="49">
             </c>
      <c r="Z202" s="49">
             </c>
      <c r="AA202" s="49">
             </c>
      <c r="AB202" s="49">
             </c>
      <c r="AC202" s="49">
             </c>
      <c r="AD202" s="49">
             </c>
      <c r="AE202" s="49">
             </c>
      <c r="AF202" s="45" t="n">
        <f>T202+U202+V202+W202+X202+Y202+Z202+AA202+AB202+AC202+AD202+AE202</f>
        <v>0</v>
      </c>
      <c r="AG202" s="50">
             </c>
      <c r="AH202" s="51" t="n">
        <f>$Q202*T202</f>
        <v>0</v>
      </c>
      <c r="AI202" s="51" t="n">
        <f>$Q202*U202</f>
        <v>0</v>
      </c>
      <c r="AJ202" s="51" t="n">
        <f>$Q202*V202</f>
        <v>0</v>
      </c>
      <c r="AK202" s="51" t="n">
        <f>$Q202*W202</f>
        <v>0</v>
      </c>
      <c r="AL202" s="51" t="n">
        <f>$Q202*X202</f>
        <v>0</v>
      </c>
      <c r="AM202" s="51" t="n">
        <f>$Q202*Y202</f>
        <v>0</v>
      </c>
      <c r="AN202" s="51" t="n">
        <f>$Q202*Z202</f>
        <v>0</v>
      </c>
      <c r="AO202" s="52" t="n">
        <f>$Q202*AA202</f>
        <v>0</v>
      </c>
      <c r="AP202" s="52" t="n">
        <f>$Q202*AB202</f>
        <v>0</v>
      </c>
      <c r="AQ202" s="52" t="n">
        <f>$Q202*AC202</f>
        <v>0</v>
      </c>
      <c r="AR202" s="52" t="n">
        <f>$Q202*AD202</f>
        <v>0</v>
      </c>
      <c r="AS202" s="52" t="n">
        <f>$Q202*AE202</f>
        <v>0</v>
      </c>
      <c r="AT202" s="52" t="n">
        <f>SUM(AH202:AS202)</f>
        <v>0</v>
      </c>
      <c r="AU202" s="53">
             </c>
      <c r="AV202" s="54" t="n">
        <f>IF($M202="人民币", $N202*T202*$BJ202/1.13, $N202*T202*$BJ202)</f>
        <v>0</v>
      </c>
      <c r="AW202" s="54" t="n">
        <f>IF($M202="人民币", $N202*U202*$BJ202/1.13, $N202*U202*$BJ202)</f>
        <v>0</v>
      </c>
      <c r="AX202" s="54" t="n">
        <f>IF($M202="人民币", $N202*V202*$BJ202/1.13, $N202*V202*$BJ202)</f>
        <v>0</v>
      </c>
      <c r="AY202" s="54" t="n">
        <f>IF($M202="人民币", $N202*W202*$BJ202/1.13, $N202*W202*$BJ202)</f>
        <v>0</v>
      </c>
      <c r="AZ202" s="54" t="n">
        <f>IF($M202="人民币", $N202*X202*$BJ202/1.13, $N202*X202*$BJ202)</f>
        <v>0</v>
      </c>
      <c r="BA202" s="54" t="n">
        <f>IF($M202="人民币", $N202*Y202*$BJ202/1.13, $N202*Y202*$BJ202)</f>
        <v>0</v>
      </c>
      <c r="BB202" s="54" t="n">
        <f>IF($M202="人民币", $N202*Z202*$BJ202/1.13, $N202*Z202*$BJ202)</f>
        <v>0</v>
      </c>
      <c r="BC202" s="54" t="n">
        <f>IF($M202="人民币", $N202*AA202*$BJ202/1.13, $N202*AA202*$BJ202)</f>
        <v>0</v>
      </c>
      <c r="BD202" s="54" t="n">
        <f>IF($M202="人民币", $N202*AB202*$BJ202/1.13, $N202*AB202*$BJ202)</f>
        <v>0</v>
      </c>
      <c r="BE202" s="54" t="n">
        <f>IF($M202="人民币", $N202*AC202*$BJ202/1.13, $N202*AC202*$BJ202)</f>
        <v>0</v>
      </c>
      <c r="BF202" s="54" t="n">
        <f>IF($M202="人民币", $N202*AD202*$BJ202/1.13, $N202*AD202*$BJ202)</f>
        <v>0</v>
      </c>
      <c r="BG202" s="54" t="n">
        <f>IF($M202="人民币", $N202*AE202*$BJ202/1.13, $N202*AE202*$BJ202)</f>
        <v>0</v>
      </c>
      <c r="BH202" s="55" t="n">
        <f>SUM(AV202:BG202)</f>
        <v>0</v>
      </c>
      <c r="BI202" s="56">
             </c>
      <c r="BJ202" s="57" t="n">
        <v>196</v>
      </c>
      <c r="BK202" s="29" t="n">
        <f>IF(OR(D202="", F202="", J202="", M202=""), 1, 0)</f>
        <v>0</v>
      </c>
      <c r="BL202" s="7">
             </c>
      <c r="BR202" s="7">
             </c>
    </row>
    <row r="203" x14ac:dyDescent="0.25">
      <c r="A203" s="40" t="n">
        <f>ROW()-5</f>
        <v>198</v>
      </c>
      <c r="B203" s="41" t="s">
        <v>44</v>
      </c>
      <c r="C203" s="42" t="s">
        <v>42</v>
      </c>
      <c r="D203" s="43" t="s">
        <v>589</v>
      </c>
      <c r="E203" s="42" t="s">
        <v>42</v>
      </c>
      <c r="F203" s="43" t="s">
        <v>590</v>
      </c>
      <c r="G203" s="44" t="s">
        <v>44</v>
      </c>
      <c r="H203" s="44" t="s">
        <v>44</v>
      </c>
      <c r="I203" s="42" t="s">
        <v>42</v>
      </c>
      <c r="J203" s="42" t="s">
        <v>42</v>
      </c>
      <c r="K203" s="42" t="s">
        <v>42</v>
      </c>
      <c r="L203" s="45" t="n">
        <f>AF203</f>
        <v>0</v>
      </c>
      <c r="M203" s="46" t="s">
        <v>46</v>
      </c>
      <c r="N203" s="58" t="n">
        <v>11111</v>
      </c>
      <c r="O203" s="47" t="n">
        <f>L203*N203*BJ203</f>
        <v>0</v>
      </c>
      <c r="P203" s="48" t="n">
        <f>BH203</f>
        <v>0</v>
      </c>
      <c r="Q203" s="45">
             </c>
      <c r="R203" s="49" t="n">
        <f>L203*Q203</f>
        <v>0</v>
      </c>
      <c r="S203" s="46" t="s">
        <f>IF(I203="粉剂", "千克", IF(I203="", "", "粒"))</f>
        <v>47</v>
      </c>
      <c r="T203" s="49">
             </c>
      <c r="U203" s="49">
             </c>
      <c r="V203" s="49">
             </c>
      <c r="W203" s="49">
             </c>
      <c r="X203" s="49">
             </c>
      <c r="Y203" s="49">
             </c>
      <c r="Z203" s="49">
             </c>
      <c r="AA203" s="49">
             </c>
      <c r="AB203" s="49">
             </c>
      <c r="AC203" s="49">
             </c>
      <c r="AD203" s="49">
             </c>
      <c r="AE203" s="49">
             </c>
      <c r="AF203" s="45" t="n">
        <f>T203+U203+V203+W203+X203+Y203+Z203+AA203+AB203+AC203+AD203+AE203</f>
        <v>0</v>
      </c>
      <c r="AG203" s="50">
             </c>
      <c r="AH203" s="51" t="n">
        <f>$Q203*T203</f>
        <v>0</v>
      </c>
      <c r="AI203" s="51" t="n">
        <f>$Q203*U203</f>
        <v>0</v>
      </c>
      <c r="AJ203" s="51" t="n">
        <f>$Q203*V203</f>
        <v>0</v>
      </c>
      <c r="AK203" s="51" t="n">
        <f>$Q203*W203</f>
        <v>0</v>
      </c>
      <c r="AL203" s="51" t="n">
        <f>$Q203*X203</f>
        <v>0</v>
      </c>
      <c r="AM203" s="51" t="n">
        <f>$Q203*Y203</f>
        <v>0</v>
      </c>
      <c r="AN203" s="51" t="n">
        <f>$Q203*Z203</f>
        <v>0</v>
      </c>
      <c r="AO203" s="52" t="n">
        <f>$Q203*AA203</f>
        <v>0</v>
      </c>
      <c r="AP203" s="52" t="n">
        <f>$Q203*AB203</f>
        <v>0</v>
      </c>
      <c r="AQ203" s="52" t="n">
        <f>$Q203*AC203</f>
        <v>0</v>
      </c>
      <c r="AR203" s="52" t="n">
        <f>$Q203*AD203</f>
        <v>0</v>
      </c>
      <c r="AS203" s="52" t="n">
        <f>$Q203*AE203</f>
        <v>0</v>
      </c>
      <c r="AT203" s="52" t="n">
        <f>SUM(AH203:AS203)</f>
        <v>0</v>
      </c>
      <c r="AU203" s="53">
             </c>
      <c r="AV203" s="54" t="n">
        <f>IF($M203="人民币", $N203*T203*$BJ203/1.13, $N203*T203*$BJ203)</f>
        <v>0</v>
      </c>
      <c r="AW203" s="54" t="n">
        <f>IF($M203="人民币", $N203*U203*$BJ203/1.13, $N203*U203*$BJ203)</f>
        <v>0</v>
      </c>
      <c r="AX203" s="54" t="n">
        <f>IF($M203="人民币", $N203*V203*$BJ203/1.13, $N203*V203*$BJ203)</f>
        <v>0</v>
      </c>
      <c r="AY203" s="54" t="n">
        <f>IF($M203="人民币", $N203*W203*$BJ203/1.13, $N203*W203*$BJ203)</f>
        <v>0</v>
      </c>
      <c r="AZ203" s="54" t="n">
        <f>IF($M203="人民币", $N203*X203*$BJ203/1.13, $N203*X203*$BJ203)</f>
        <v>0</v>
      </c>
      <c r="BA203" s="54" t="n">
        <f>IF($M203="人民币", $N203*Y203*$BJ203/1.13, $N203*Y203*$BJ203)</f>
        <v>0</v>
      </c>
      <c r="BB203" s="54" t="n">
        <f>IF($M203="人民币", $N203*Z203*$BJ203/1.13, $N203*Z203*$BJ203)</f>
        <v>0</v>
      </c>
      <c r="BC203" s="54" t="n">
        <f>IF($M203="人民币", $N203*AA203*$BJ203/1.13, $N203*AA203*$BJ203)</f>
        <v>0</v>
      </c>
      <c r="BD203" s="54" t="n">
        <f>IF($M203="人民币", $N203*AB203*$BJ203/1.13, $N203*AB203*$BJ203)</f>
        <v>0</v>
      </c>
      <c r="BE203" s="54" t="n">
        <f>IF($M203="人民币", $N203*AC203*$BJ203/1.13, $N203*AC203*$BJ203)</f>
        <v>0</v>
      </c>
      <c r="BF203" s="54" t="n">
        <f>IF($M203="人民币", $N203*AD203*$BJ203/1.13, $N203*AD203*$BJ203)</f>
        <v>0</v>
      </c>
      <c r="BG203" s="54" t="n">
        <f>IF($M203="人民币", $N203*AE203*$BJ203/1.13, $N203*AE203*$BJ203)</f>
        <v>0</v>
      </c>
      <c r="BH203" s="55" t="n">
        <f>SUM(AV203:BG203)</f>
        <v>0</v>
      </c>
      <c r="BI203" s="56">
             </c>
      <c r="BJ203" s="57" t="n">
        <v>197</v>
      </c>
      <c r="BK203" s="29" t="n">
        <f>IF(OR(D203="", F203="", J203="", M203=""), 1, 0)</f>
        <v>0</v>
      </c>
      <c r="BL203" s="7">
             </c>
      <c r="BR203" s="7">
             </c>
    </row>
    <row r="204" x14ac:dyDescent="0.25">
      <c r="A204" s="40" t="n">
        <f>ROW()-5</f>
        <v>199</v>
      </c>
      <c r="B204" s="41" t="s">
        <v>44</v>
      </c>
      <c r="C204" s="42" t="s">
        <v>42</v>
      </c>
      <c r="D204" s="43" t="s">
        <v>591</v>
      </c>
      <c r="E204" s="42" t="s">
        <v>42</v>
      </c>
      <c r="F204" s="43" t="s">
        <v>592</v>
      </c>
      <c r="G204" s="44" t="s">
        <v>44</v>
      </c>
      <c r="H204" s="44" t="s">
        <v>44</v>
      </c>
      <c r="I204" s="42" t="s">
        <v>42</v>
      </c>
      <c r="J204" s="42" t="s">
        <v>42</v>
      </c>
      <c r="K204" s="42" t="s">
        <v>42</v>
      </c>
      <c r="L204" s="45" t="n">
        <f>AF204</f>
        <v>0</v>
      </c>
      <c r="M204" s="46" t="s">
        <v>46</v>
      </c>
      <c r="N204" s="58" t="n">
        <v>11111</v>
      </c>
      <c r="O204" s="47" t="n">
        <f>L204*N204*BJ204</f>
        <v>0</v>
      </c>
      <c r="P204" s="48" t="n">
        <f>BH204</f>
        <v>0</v>
      </c>
      <c r="Q204" s="45">
             </c>
      <c r="R204" s="49" t="n">
        <f>L204*Q204</f>
        <v>0</v>
      </c>
      <c r="S204" s="46" t="s">
        <f>IF(I204="粉剂", "千克", IF(I204="", "", "粒"))</f>
        <v>47</v>
      </c>
      <c r="T204" s="49">
             </c>
      <c r="U204" s="49">
             </c>
      <c r="V204" s="49">
             </c>
      <c r="W204" s="49">
             </c>
      <c r="X204" s="49">
             </c>
      <c r="Y204" s="49">
             </c>
      <c r="Z204" s="49">
             </c>
      <c r="AA204" s="49">
             </c>
      <c r="AB204" s="49">
             </c>
      <c r="AC204" s="49">
             </c>
      <c r="AD204" s="49">
             </c>
      <c r="AE204" s="49">
             </c>
      <c r="AF204" s="45" t="n">
        <f>T204+U204+V204+W204+X204+Y204+Z204+AA204+AB204+AC204+AD204+AE204</f>
        <v>0</v>
      </c>
      <c r="AG204" s="50">
             </c>
      <c r="AH204" s="51" t="n">
        <f>$Q204*T204</f>
        <v>0</v>
      </c>
      <c r="AI204" s="51" t="n">
        <f>$Q204*U204</f>
        <v>0</v>
      </c>
      <c r="AJ204" s="51" t="n">
        <f>$Q204*V204</f>
        <v>0</v>
      </c>
      <c r="AK204" s="51" t="n">
        <f>$Q204*W204</f>
        <v>0</v>
      </c>
      <c r="AL204" s="51" t="n">
        <f>$Q204*X204</f>
        <v>0</v>
      </c>
      <c r="AM204" s="51" t="n">
        <f>$Q204*Y204</f>
        <v>0</v>
      </c>
      <c r="AN204" s="51" t="n">
        <f>$Q204*Z204</f>
        <v>0</v>
      </c>
      <c r="AO204" s="52" t="n">
        <f>$Q204*AA204</f>
        <v>0</v>
      </c>
      <c r="AP204" s="52" t="n">
        <f>$Q204*AB204</f>
        <v>0</v>
      </c>
      <c r="AQ204" s="52" t="n">
        <f>$Q204*AC204</f>
        <v>0</v>
      </c>
      <c r="AR204" s="52" t="n">
        <f>$Q204*AD204</f>
        <v>0</v>
      </c>
      <c r="AS204" s="52" t="n">
        <f>$Q204*AE204</f>
        <v>0</v>
      </c>
      <c r="AT204" s="52" t="n">
        <f>SUM(AH204:AS204)</f>
        <v>0</v>
      </c>
      <c r="AU204" s="53">
             </c>
      <c r="AV204" s="54" t="n">
        <f>IF($M204="人民币", $N204*T204*$BJ204/1.13, $N204*T204*$BJ204)</f>
        <v>0</v>
      </c>
      <c r="AW204" s="54" t="n">
        <f>IF($M204="人民币", $N204*U204*$BJ204/1.13, $N204*U204*$BJ204)</f>
        <v>0</v>
      </c>
      <c r="AX204" s="54" t="n">
        <f>IF($M204="人民币", $N204*V204*$BJ204/1.13, $N204*V204*$BJ204)</f>
        <v>0</v>
      </c>
      <c r="AY204" s="54" t="n">
        <f>IF($M204="人民币", $N204*W204*$BJ204/1.13, $N204*W204*$BJ204)</f>
        <v>0</v>
      </c>
      <c r="AZ204" s="54" t="n">
        <f>IF($M204="人民币", $N204*X204*$BJ204/1.13, $N204*X204*$BJ204)</f>
        <v>0</v>
      </c>
      <c r="BA204" s="54" t="n">
        <f>IF($M204="人民币", $N204*Y204*$BJ204/1.13, $N204*Y204*$BJ204)</f>
        <v>0</v>
      </c>
      <c r="BB204" s="54" t="n">
        <f>IF($M204="人民币", $N204*Z204*$BJ204/1.13, $N204*Z204*$BJ204)</f>
        <v>0</v>
      </c>
      <c r="BC204" s="54" t="n">
        <f>IF($M204="人民币", $N204*AA204*$BJ204/1.13, $N204*AA204*$BJ204)</f>
        <v>0</v>
      </c>
      <c r="BD204" s="54" t="n">
        <f>IF($M204="人民币", $N204*AB204*$BJ204/1.13, $N204*AB204*$BJ204)</f>
        <v>0</v>
      </c>
      <c r="BE204" s="54" t="n">
        <f>IF($M204="人民币", $N204*AC204*$BJ204/1.13, $N204*AC204*$BJ204)</f>
        <v>0</v>
      </c>
      <c r="BF204" s="54" t="n">
        <f>IF($M204="人民币", $N204*AD204*$BJ204/1.13, $N204*AD204*$BJ204)</f>
        <v>0</v>
      </c>
      <c r="BG204" s="54" t="n">
        <f>IF($M204="人民币", $N204*AE204*$BJ204/1.13, $N204*AE204*$BJ204)</f>
        <v>0</v>
      </c>
      <c r="BH204" s="55" t="n">
        <f>SUM(AV204:BG204)</f>
        <v>0</v>
      </c>
      <c r="BI204" s="56">
             </c>
      <c r="BJ204" s="57" t="n">
        <v>198</v>
      </c>
      <c r="BK204" s="29" t="n">
        <f>IF(OR(D204="", F204="", J204="", M204=""), 1, 0)</f>
        <v>0</v>
      </c>
      <c r="BL204" s="7">
             </c>
      <c r="BR204" s="7">
             </c>
    </row>
    <row r="205" x14ac:dyDescent="0.25">
      <c r="A205" s="40" t="n">
        <f>ROW()-5</f>
        <v>200</v>
      </c>
      <c r="B205" s="41" t="s">
        <v>44</v>
      </c>
      <c r="C205" s="42" t="s">
        <v>42</v>
      </c>
      <c r="D205" s="43" t="s">
        <v>593</v>
      </c>
      <c r="E205" s="42" t="s">
        <v>42</v>
      </c>
      <c r="F205" s="43" t="s">
        <v>594</v>
      </c>
      <c r="G205" s="44" t="s">
        <v>44</v>
      </c>
      <c r="H205" s="44" t="s">
        <v>44</v>
      </c>
      <c r="I205" s="42" t="s">
        <v>42</v>
      </c>
      <c r="J205" s="42" t="s">
        <v>42</v>
      </c>
      <c r="K205" s="42" t="s">
        <v>42</v>
      </c>
      <c r="L205" s="45" t="n">
        <f>AF205</f>
        <v>0</v>
      </c>
      <c r="M205" s="46" t="s">
        <v>46</v>
      </c>
      <c r="N205" s="58" t="n">
        <v>11111</v>
      </c>
      <c r="O205" s="47" t="n">
        <f>L205*N205*BJ205</f>
        <v>0</v>
      </c>
      <c r="P205" s="48" t="n">
        <f>BH205</f>
        <v>0</v>
      </c>
      <c r="Q205" s="45">
             </c>
      <c r="R205" s="49" t="n">
        <f>L205*Q205</f>
        <v>0</v>
      </c>
      <c r="S205" s="46" t="s">
        <f>IF(I205="粉剂", "千克", IF(I205="", "", "粒"))</f>
        <v>47</v>
      </c>
      <c r="T205" s="49">
             </c>
      <c r="U205" s="49">
             </c>
      <c r="V205" s="49">
             </c>
      <c r="W205" s="49">
             </c>
      <c r="X205" s="49">
             </c>
      <c r="Y205" s="49">
             </c>
      <c r="Z205" s="49">
             </c>
      <c r="AA205" s="49">
             </c>
      <c r="AB205" s="49">
             </c>
      <c r="AC205" s="49">
             </c>
      <c r="AD205" s="49">
             </c>
      <c r="AE205" s="49">
             </c>
      <c r="AF205" s="45" t="n">
        <f>T205+U205+V205+W205+X205+Y205+Z205+AA205+AB205+AC205+AD205+AE205</f>
        <v>0</v>
      </c>
      <c r="AG205" s="50">
             </c>
      <c r="AH205" s="51" t="n">
        <f>$Q205*T205</f>
        <v>0</v>
      </c>
      <c r="AI205" s="51" t="n">
        <f>$Q205*U205</f>
        <v>0</v>
      </c>
      <c r="AJ205" s="51" t="n">
        <f>$Q205*V205</f>
        <v>0</v>
      </c>
      <c r="AK205" s="51" t="n">
        <f>$Q205*W205</f>
        <v>0</v>
      </c>
      <c r="AL205" s="51" t="n">
        <f>$Q205*X205</f>
        <v>0</v>
      </c>
      <c r="AM205" s="51" t="n">
        <f>$Q205*Y205</f>
        <v>0</v>
      </c>
      <c r="AN205" s="51" t="n">
        <f>$Q205*Z205</f>
        <v>0</v>
      </c>
      <c r="AO205" s="52" t="n">
        <f>$Q205*AA205</f>
        <v>0</v>
      </c>
      <c r="AP205" s="52" t="n">
        <f>$Q205*AB205</f>
        <v>0</v>
      </c>
      <c r="AQ205" s="52" t="n">
        <f>$Q205*AC205</f>
        <v>0</v>
      </c>
      <c r="AR205" s="52" t="n">
        <f>$Q205*AD205</f>
        <v>0</v>
      </c>
      <c r="AS205" s="52" t="n">
        <f>$Q205*AE205</f>
        <v>0</v>
      </c>
      <c r="AT205" s="52" t="n">
        <f>SUM(AH205:AS205)</f>
        <v>0</v>
      </c>
      <c r="AU205" s="53">
             </c>
      <c r="AV205" s="54" t="n">
        <f>IF($M205="人民币", $N205*T205*$BJ205/1.13, $N205*T205*$BJ205)</f>
        <v>0</v>
      </c>
      <c r="AW205" s="54" t="n">
        <f>IF($M205="人民币", $N205*U205*$BJ205/1.13, $N205*U205*$BJ205)</f>
        <v>0</v>
      </c>
      <c r="AX205" s="54" t="n">
        <f>IF($M205="人民币", $N205*V205*$BJ205/1.13, $N205*V205*$BJ205)</f>
        <v>0</v>
      </c>
      <c r="AY205" s="54" t="n">
        <f>IF($M205="人民币", $N205*W205*$BJ205/1.13, $N205*W205*$BJ205)</f>
        <v>0</v>
      </c>
      <c r="AZ205" s="54" t="n">
        <f>IF($M205="人民币", $N205*X205*$BJ205/1.13, $N205*X205*$BJ205)</f>
        <v>0</v>
      </c>
      <c r="BA205" s="54" t="n">
        <f>IF($M205="人民币", $N205*Y205*$BJ205/1.13, $N205*Y205*$BJ205)</f>
        <v>0</v>
      </c>
      <c r="BB205" s="54" t="n">
        <f>IF($M205="人民币", $N205*Z205*$BJ205/1.13, $N205*Z205*$BJ205)</f>
        <v>0</v>
      </c>
      <c r="BC205" s="54" t="n">
        <f>IF($M205="人民币", $N205*AA205*$BJ205/1.13, $N205*AA205*$BJ205)</f>
        <v>0</v>
      </c>
      <c r="BD205" s="54" t="n">
        <f>IF($M205="人民币", $N205*AB205*$BJ205/1.13, $N205*AB205*$BJ205)</f>
        <v>0</v>
      </c>
      <c r="BE205" s="54" t="n">
        <f>IF($M205="人民币", $N205*AC205*$BJ205/1.13, $N205*AC205*$BJ205)</f>
        <v>0</v>
      </c>
      <c r="BF205" s="54" t="n">
        <f>IF($M205="人民币", $N205*AD205*$BJ205/1.13, $N205*AD205*$BJ205)</f>
        <v>0</v>
      </c>
      <c r="BG205" s="54" t="n">
        <f>IF($M205="人民币", $N205*AE205*$BJ205/1.13, $N205*AE205*$BJ205)</f>
        <v>0</v>
      </c>
      <c r="BH205" s="55" t="n">
        <f>SUM(AV205:BG205)</f>
        <v>0</v>
      </c>
      <c r="BI205" s="56">
             </c>
      <c r="BJ205" s="57" t="n">
        <v>199</v>
      </c>
      <c r="BK205" s="29" t="n">
        <f>IF(OR(D205="", F205="", J205="", M205=""), 1, 0)</f>
        <v>0</v>
      </c>
      <c r="BL205" s="7">
             </c>
      <c r="BR205" s="7">
             </c>
    </row>
    <row r="206" x14ac:dyDescent="0.25">
      <c r="A206" s="40" t="n">
        <f>ROW()-5</f>
        <v>201</v>
      </c>
      <c r="B206" s="41" t="s">
        <v>44</v>
      </c>
      <c r="C206" s="42" t="s">
        <v>42</v>
      </c>
      <c r="D206" s="43" t="s">
        <v>595</v>
      </c>
      <c r="E206" s="42" t="s">
        <v>42</v>
      </c>
      <c r="F206" s="43" t="s">
        <v>596</v>
      </c>
      <c r="G206" s="44" t="s">
        <v>44</v>
      </c>
      <c r="H206" s="44" t="s">
        <v>44</v>
      </c>
      <c r="I206" s="42" t="s">
        <v>42</v>
      </c>
      <c r="J206" s="42" t="s">
        <v>42</v>
      </c>
      <c r="K206" s="42" t="s">
        <v>42</v>
      </c>
      <c r="L206" s="45" t="n">
        <f>AF206</f>
        <v>0</v>
      </c>
      <c r="M206" s="46" t="s">
        <v>46</v>
      </c>
      <c r="N206" s="58" t="n">
        <v>11111</v>
      </c>
      <c r="O206" s="47" t="n">
        <f>L206*N206*BJ206</f>
        <v>0</v>
      </c>
      <c r="P206" s="48" t="n">
        <f>BH206</f>
        <v>0</v>
      </c>
      <c r="Q206" s="45">
             </c>
      <c r="R206" s="49" t="n">
        <f>L206*Q206</f>
        <v>0</v>
      </c>
      <c r="S206" s="46" t="s">
        <f>IF(I206="粉剂", "千克", IF(I206="", "", "粒"))</f>
        <v>47</v>
      </c>
      <c r="T206" s="49">
             </c>
      <c r="U206" s="49">
             </c>
      <c r="V206" s="49">
             </c>
      <c r="W206" s="49">
             </c>
      <c r="X206" s="49">
             </c>
      <c r="Y206" s="49">
             </c>
      <c r="Z206" s="49">
             </c>
      <c r="AA206" s="49">
             </c>
      <c r="AB206" s="49">
             </c>
      <c r="AC206" s="49">
             </c>
      <c r="AD206" s="49">
             </c>
      <c r="AE206" s="49">
             </c>
      <c r="AF206" s="45" t="n">
        <f>T206+U206+V206+W206+X206+Y206+Z206+AA206+AB206+AC206+AD206+AE206</f>
        <v>0</v>
      </c>
      <c r="AG206" s="50">
             </c>
      <c r="AH206" s="51" t="n">
        <f>$Q206*T206</f>
        <v>0</v>
      </c>
      <c r="AI206" s="51" t="n">
        <f>$Q206*U206</f>
        <v>0</v>
      </c>
      <c r="AJ206" s="51" t="n">
        <f>$Q206*V206</f>
        <v>0</v>
      </c>
      <c r="AK206" s="51" t="n">
        <f>$Q206*W206</f>
        <v>0</v>
      </c>
      <c r="AL206" s="51" t="n">
        <f>$Q206*X206</f>
        <v>0</v>
      </c>
      <c r="AM206" s="51" t="n">
        <f>$Q206*Y206</f>
        <v>0</v>
      </c>
      <c r="AN206" s="51" t="n">
        <f>$Q206*Z206</f>
        <v>0</v>
      </c>
      <c r="AO206" s="52" t="n">
        <f>$Q206*AA206</f>
        <v>0</v>
      </c>
      <c r="AP206" s="52" t="n">
        <f>$Q206*AB206</f>
        <v>0</v>
      </c>
      <c r="AQ206" s="52" t="n">
        <f>$Q206*AC206</f>
        <v>0</v>
      </c>
      <c r="AR206" s="52" t="n">
        <f>$Q206*AD206</f>
        <v>0</v>
      </c>
      <c r="AS206" s="52" t="n">
        <f>$Q206*AE206</f>
        <v>0</v>
      </c>
      <c r="AT206" s="52" t="n">
        <f>SUM(AH206:AS206)</f>
        <v>0</v>
      </c>
      <c r="AU206" s="53">
             </c>
      <c r="AV206" s="54" t="n">
        <f>IF($M206="人民币", $N206*T206*$BJ206/1.13, $N206*T206*$BJ206)</f>
        <v>0</v>
      </c>
      <c r="AW206" s="54" t="n">
        <f>IF($M206="人民币", $N206*U206*$BJ206/1.13, $N206*U206*$BJ206)</f>
        <v>0</v>
      </c>
      <c r="AX206" s="54" t="n">
        <f>IF($M206="人民币", $N206*V206*$BJ206/1.13, $N206*V206*$BJ206)</f>
        <v>0</v>
      </c>
      <c r="AY206" s="54" t="n">
        <f>IF($M206="人民币", $N206*W206*$BJ206/1.13, $N206*W206*$BJ206)</f>
        <v>0</v>
      </c>
      <c r="AZ206" s="54" t="n">
        <f>IF($M206="人民币", $N206*X206*$BJ206/1.13, $N206*X206*$BJ206)</f>
        <v>0</v>
      </c>
      <c r="BA206" s="54" t="n">
        <f>IF($M206="人民币", $N206*Y206*$BJ206/1.13, $N206*Y206*$BJ206)</f>
        <v>0</v>
      </c>
      <c r="BB206" s="54" t="n">
        <f>IF($M206="人民币", $N206*Z206*$BJ206/1.13, $N206*Z206*$BJ206)</f>
        <v>0</v>
      </c>
      <c r="BC206" s="54" t="n">
        <f>IF($M206="人民币", $N206*AA206*$BJ206/1.13, $N206*AA206*$BJ206)</f>
        <v>0</v>
      </c>
      <c r="BD206" s="54" t="n">
        <f>IF($M206="人民币", $N206*AB206*$BJ206/1.13, $N206*AB206*$BJ206)</f>
        <v>0</v>
      </c>
      <c r="BE206" s="54" t="n">
        <f>IF($M206="人民币", $N206*AC206*$BJ206/1.13, $N206*AC206*$BJ206)</f>
        <v>0</v>
      </c>
      <c r="BF206" s="54" t="n">
        <f>IF($M206="人民币", $N206*AD206*$BJ206/1.13, $N206*AD206*$BJ206)</f>
        <v>0</v>
      </c>
      <c r="BG206" s="54" t="n">
        <f>IF($M206="人民币", $N206*AE206*$BJ206/1.13, $N206*AE206*$BJ206)</f>
        <v>0</v>
      </c>
      <c r="BH206" s="55" t="n">
        <f>SUM(AV206:BG206)</f>
        <v>0</v>
      </c>
      <c r="BI206" s="56">
             </c>
      <c r="BJ206" s="57" t="n">
        <v>200</v>
      </c>
      <c r="BK206" s="29" t="n">
        <f>IF(OR(D206="", F206="", J206="", M206=""), 1, 0)</f>
        <v>0</v>
      </c>
      <c r="BL206" s="7">
             </c>
      <c r="BR206" s="7">
             </c>
    </row>
    <row r="207" x14ac:dyDescent="0.25">
      <c r="A207" s="40" t="n">
        <f>ROW()-5</f>
        <v>202</v>
      </c>
      <c r="B207" s="41" t="s">
        <v>44</v>
      </c>
      <c r="C207" s="42" t="s">
        <v>42</v>
      </c>
      <c r="D207" s="43" t="s">
        <v>597</v>
      </c>
      <c r="E207" s="42" t="s">
        <v>42</v>
      </c>
      <c r="F207" s="43" t="s">
        <v>598</v>
      </c>
      <c r="G207" s="44" t="s">
        <v>44</v>
      </c>
      <c r="H207" s="44" t="s">
        <v>44</v>
      </c>
      <c r="I207" s="42" t="s">
        <v>42</v>
      </c>
      <c r="J207" s="42" t="s">
        <v>42</v>
      </c>
      <c r="K207" s="42" t="s">
        <v>42</v>
      </c>
      <c r="L207" s="45" t="n">
        <f>AF207</f>
        <v>0</v>
      </c>
      <c r="M207" s="46" t="s">
        <v>46</v>
      </c>
      <c r="N207" s="58" t="n">
        <v>11111</v>
      </c>
      <c r="O207" s="47" t="n">
        <f>L207*N207*BJ207</f>
        <v>0</v>
      </c>
      <c r="P207" s="48" t="n">
        <f>BH207</f>
        <v>0</v>
      </c>
      <c r="Q207" s="45">
             </c>
      <c r="R207" s="49" t="n">
        <f>L207*Q207</f>
        <v>0</v>
      </c>
      <c r="S207" s="46" t="s">
        <f>IF(I207="粉剂", "千克", IF(I207="", "", "粒"))</f>
        <v>47</v>
      </c>
      <c r="T207" s="49">
             </c>
      <c r="U207" s="49">
             </c>
      <c r="V207" s="49">
             </c>
      <c r="W207" s="49">
             </c>
      <c r="X207" s="49">
             </c>
      <c r="Y207" s="49">
             </c>
      <c r="Z207" s="49">
             </c>
      <c r="AA207" s="49">
             </c>
      <c r="AB207" s="49">
             </c>
      <c r="AC207" s="49">
             </c>
      <c r="AD207" s="49">
             </c>
      <c r="AE207" s="49">
             </c>
      <c r="AF207" s="45" t="n">
        <f>T207+U207+V207+W207+X207+Y207+Z207+AA207+AB207+AC207+AD207+AE207</f>
        <v>0</v>
      </c>
      <c r="AG207" s="50">
             </c>
      <c r="AH207" s="51" t="n">
        <f>$Q207*T207</f>
        <v>0</v>
      </c>
      <c r="AI207" s="51" t="n">
        <f>$Q207*U207</f>
        <v>0</v>
      </c>
      <c r="AJ207" s="51" t="n">
        <f>$Q207*V207</f>
        <v>0</v>
      </c>
      <c r="AK207" s="51" t="n">
        <f>$Q207*W207</f>
        <v>0</v>
      </c>
      <c r="AL207" s="51" t="n">
        <f>$Q207*X207</f>
        <v>0</v>
      </c>
      <c r="AM207" s="51" t="n">
        <f>$Q207*Y207</f>
        <v>0</v>
      </c>
      <c r="AN207" s="51" t="n">
        <f>$Q207*Z207</f>
        <v>0</v>
      </c>
      <c r="AO207" s="52" t="n">
        <f>$Q207*AA207</f>
        <v>0</v>
      </c>
      <c r="AP207" s="52" t="n">
        <f>$Q207*AB207</f>
        <v>0</v>
      </c>
      <c r="AQ207" s="52" t="n">
        <f>$Q207*AC207</f>
        <v>0</v>
      </c>
      <c r="AR207" s="52" t="n">
        <f>$Q207*AD207</f>
        <v>0</v>
      </c>
      <c r="AS207" s="52" t="n">
        <f>$Q207*AE207</f>
        <v>0</v>
      </c>
      <c r="AT207" s="52" t="n">
        <f>SUM(AH207:AS207)</f>
        <v>0</v>
      </c>
      <c r="AU207" s="53">
             </c>
      <c r="AV207" s="54" t="n">
        <f>IF($M207="人民币", $N207*T207*$BJ207/1.13, $N207*T207*$BJ207)</f>
        <v>0</v>
      </c>
      <c r="AW207" s="54" t="n">
        <f>IF($M207="人民币", $N207*U207*$BJ207/1.13, $N207*U207*$BJ207)</f>
        <v>0</v>
      </c>
      <c r="AX207" s="54" t="n">
        <f>IF($M207="人民币", $N207*V207*$BJ207/1.13, $N207*V207*$BJ207)</f>
        <v>0</v>
      </c>
      <c r="AY207" s="54" t="n">
        <f>IF($M207="人民币", $N207*W207*$BJ207/1.13, $N207*W207*$BJ207)</f>
        <v>0</v>
      </c>
      <c r="AZ207" s="54" t="n">
        <f>IF($M207="人民币", $N207*X207*$BJ207/1.13, $N207*X207*$BJ207)</f>
        <v>0</v>
      </c>
      <c r="BA207" s="54" t="n">
        <f>IF($M207="人民币", $N207*Y207*$BJ207/1.13, $N207*Y207*$BJ207)</f>
        <v>0</v>
      </c>
      <c r="BB207" s="54" t="n">
        <f>IF($M207="人民币", $N207*Z207*$BJ207/1.13, $N207*Z207*$BJ207)</f>
        <v>0</v>
      </c>
      <c r="BC207" s="54" t="n">
        <f>IF($M207="人民币", $N207*AA207*$BJ207/1.13, $N207*AA207*$BJ207)</f>
        <v>0</v>
      </c>
      <c r="BD207" s="54" t="n">
        <f>IF($M207="人民币", $N207*AB207*$BJ207/1.13, $N207*AB207*$BJ207)</f>
        <v>0</v>
      </c>
      <c r="BE207" s="54" t="n">
        <f>IF($M207="人民币", $N207*AC207*$BJ207/1.13, $N207*AC207*$BJ207)</f>
        <v>0</v>
      </c>
      <c r="BF207" s="54" t="n">
        <f>IF($M207="人民币", $N207*AD207*$BJ207/1.13, $N207*AD207*$BJ207)</f>
        <v>0</v>
      </c>
      <c r="BG207" s="54" t="n">
        <f>IF($M207="人民币", $N207*AE207*$BJ207/1.13, $N207*AE207*$BJ207)</f>
        <v>0</v>
      </c>
      <c r="BH207" s="55" t="n">
        <f>SUM(AV207:BG207)</f>
        <v>0</v>
      </c>
      <c r="BI207" s="56">
             </c>
      <c r="BJ207" s="57" t="n">
        <v>201</v>
      </c>
      <c r="BK207" s="29" t="n">
        <f>IF(OR(D207="", F207="", J207="", M207=""), 1, 0)</f>
        <v>0</v>
      </c>
      <c r="BL207" s="7">
             </c>
      <c r="BR207" s="7">
             </c>
    </row>
    <row r="208" x14ac:dyDescent="0.25">
      <c r="A208" s="40" t="n">
        <f>ROW()-5</f>
        <v>203</v>
      </c>
      <c r="B208" s="41" t="s">
        <v>44</v>
      </c>
      <c r="C208" s="42" t="s">
        <v>42</v>
      </c>
      <c r="D208" s="43" t="s">
        <v>599</v>
      </c>
      <c r="E208" s="42" t="s">
        <v>42</v>
      </c>
      <c r="F208" s="43" t="s">
        <v>600</v>
      </c>
      <c r="G208" s="44" t="s">
        <v>44</v>
      </c>
      <c r="H208" s="44" t="s">
        <v>44</v>
      </c>
      <c r="I208" s="42" t="s">
        <v>42</v>
      </c>
      <c r="J208" s="42" t="s">
        <v>42</v>
      </c>
      <c r="K208" s="42" t="s">
        <v>42</v>
      </c>
      <c r="L208" s="45" t="n">
        <f>AF208</f>
        <v>0</v>
      </c>
      <c r="M208" s="46" t="s">
        <v>46</v>
      </c>
      <c r="N208" s="58" t="n">
        <v>11111</v>
      </c>
      <c r="O208" s="47" t="n">
        <f>L208*N208*BJ208</f>
        <v>0</v>
      </c>
      <c r="P208" s="48" t="n">
        <f>BH208</f>
        <v>0</v>
      </c>
      <c r="Q208" s="45">
             </c>
      <c r="R208" s="49" t="n">
        <f>L208*Q208</f>
        <v>0</v>
      </c>
      <c r="S208" s="46" t="s">
        <f>IF(I208="粉剂", "千克", IF(I208="", "", "粒"))</f>
        <v>47</v>
      </c>
      <c r="T208" s="49">
             </c>
      <c r="U208" s="49">
             </c>
      <c r="V208" s="49">
             </c>
      <c r="W208" s="49">
             </c>
      <c r="X208" s="49">
             </c>
      <c r="Y208" s="49">
             </c>
      <c r="Z208" s="49">
             </c>
      <c r="AA208" s="49">
             </c>
      <c r="AB208" s="49">
             </c>
      <c r="AC208" s="49">
             </c>
      <c r="AD208" s="49">
             </c>
      <c r="AE208" s="49">
             </c>
      <c r="AF208" s="45" t="n">
        <f>T208+U208+V208+W208+X208+Y208+Z208+AA208+AB208+AC208+AD208+AE208</f>
        <v>0</v>
      </c>
      <c r="AG208" s="50">
             </c>
      <c r="AH208" s="51" t="n">
        <f>$Q208*T208</f>
        <v>0</v>
      </c>
      <c r="AI208" s="51" t="n">
        <f>$Q208*U208</f>
        <v>0</v>
      </c>
      <c r="AJ208" s="51" t="n">
        <f>$Q208*V208</f>
        <v>0</v>
      </c>
      <c r="AK208" s="51" t="n">
        <f>$Q208*W208</f>
        <v>0</v>
      </c>
      <c r="AL208" s="51" t="n">
        <f>$Q208*X208</f>
        <v>0</v>
      </c>
      <c r="AM208" s="51" t="n">
        <f>$Q208*Y208</f>
        <v>0</v>
      </c>
      <c r="AN208" s="51" t="n">
        <f>$Q208*Z208</f>
        <v>0</v>
      </c>
      <c r="AO208" s="52" t="n">
        <f>$Q208*AA208</f>
        <v>0</v>
      </c>
      <c r="AP208" s="52" t="n">
        <f>$Q208*AB208</f>
        <v>0</v>
      </c>
      <c r="AQ208" s="52" t="n">
        <f>$Q208*AC208</f>
        <v>0</v>
      </c>
      <c r="AR208" s="52" t="n">
        <f>$Q208*AD208</f>
        <v>0</v>
      </c>
      <c r="AS208" s="52" t="n">
        <f>$Q208*AE208</f>
        <v>0</v>
      </c>
      <c r="AT208" s="52" t="n">
        <f>SUM(AH208:AS208)</f>
        <v>0</v>
      </c>
      <c r="AU208" s="53">
             </c>
      <c r="AV208" s="54" t="n">
        <f>IF($M208="人民币", $N208*T208*$BJ208/1.13, $N208*T208*$BJ208)</f>
        <v>0</v>
      </c>
      <c r="AW208" s="54" t="n">
        <f>IF($M208="人民币", $N208*U208*$BJ208/1.13, $N208*U208*$BJ208)</f>
        <v>0</v>
      </c>
      <c r="AX208" s="54" t="n">
        <f>IF($M208="人民币", $N208*V208*$BJ208/1.13, $N208*V208*$BJ208)</f>
        <v>0</v>
      </c>
      <c r="AY208" s="54" t="n">
        <f>IF($M208="人民币", $N208*W208*$BJ208/1.13, $N208*W208*$BJ208)</f>
        <v>0</v>
      </c>
      <c r="AZ208" s="54" t="n">
        <f>IF($M208="人民币", $N208*X208*$BJ208/1.13, $N208*X208*$BJ208)</f>
        <v>0</v>
      </c>
      <c r="BA208" s="54" t="n">
        <f>IF($M208="人民币", $N208*Y208*$BJ208/1.13, $N208*Y208*$BJ208)</f>
        <v>0</v>
      </c>
      <c r="BB208" s="54" t="n">
        <f>IF($M208="人民币", $N208*Z208*$BJ208/1.13, $N208*Z208*$BJ208)</f>
        <v>0</v>
      </c>
      <c r="BC208" s="54" t="n">
        <f>IF($M208="人民币", $N208*AA208*$BJ208/1.13, $N208*AA208*$BJ208)</f>
        <v>0</v>
      </c>
      <c r="BD208" s="54" t="n">
        <f>IF($M208="人民币", $N208*AB208*$BJ208/1.13, $N208*AB208*$BJ208)</f>
        <v>0</v>
      </c>
      <c r="BE208" s="54" t="n">
        <f>IF($M208="人民币", $N208*AC208*$BJ208/1.13, $N208*AC208*$BJ208)</f>
        <v>0</v>
      </c>
      <c r="BF208" s="54" t="n">
        <f>IF($M208="人民币", $N208*AD208*$BJ208/1.13, $N208*AD208*$BJ208)</f>
        <v>0</v>
      </c>
      <c r="BG208" s="54" t="n">
        <f>IF($M208="人民币", $N208*AE208*$BJ208/1.13, $N208*AE208*$BJ208)</f>
        <v>0</v>
      </c>
      <c r="BH208" s="55" t="n">
        <f>SUM(AV208:BG208)</f>
        <v>0</v>
      </c>
      <c r="BI208" s="56">
             </c>
      <c r="BJ208" s="57" t="n">
        <v>202</v>
      </c>
      <c r="BK208" s="29" t="n">
        <f>IF(OR(D208="", F208="", J208="", M208=""), 1, 0)</f>
        <v>0</v>
      </c>
      <c r="BL208" s="7">
             </c>
      <c r="BR208" s="7">
             </c>
    </row>
    <row r="209" x14ac:dyDescent="0.25">
      <c r="A209" s="40" t="n">
        <f>ROW()-5</f>
        <v>204</v>
      </c>
      <c r="B209" s="41" t="s">
        <v>44</v>
      </c>
      <c r="C209" s="42" t="s">
        <v>42</v>
      </c>
      <c r="D209" s="43" t="s">
        <v>601</v>
      </c>
      <c r="E209" s="42" t="s">
        <v>42</v>
      </c>
      <c r="F209" s="43" t="s">
        <v>602</v>
      </c>
      <c r="G209" s="44" t="s">
        <v>44</v>
      </c>
      <c r="H209" s="44" t="s">
        <v>44</v>
      </c>
      <c r="I209" s="42" t="s">
        <v>42</v>
      </c>
      <c r="J209" s="42" t="s">
        <v>42</v>
      </c>
      <c r="K209" s="42" t="s">
        <v>42</v>
      </c>
      <c r="L209" s="45" t="n">
        <f>AF209</f>
        <v>0</v>
      </c>
      <c r="M209" s="46" t="s">
        <v>46</v>
      </c>
      <c r="N209" s="58" t="n">
        <v>11111</v>
      </c>
      <c r="O209" s="47" t="n">
        <f>L209*N209*BJ209</f>
        <v>0</v>
      </c>
      <c r="P209" s="48" t="n">
        <f>BH209</f>
        <v>0</v>
      </c>
      <c r="Q209" s="45">
             </c>
      <c r="R209" s="49" t="n">
        <f>L209*Q209</f>
        <v>0</v>
      </c>
      <c r="S209" s="46" t="s">
        <f>IF(I209="粉剂", "千克", IF(I209="", "", "粒"))</f>
        <v>47</v>
      </c>
      <c r="T209" s="49">
             </c>
      <c r="U209" s="49">
             </c>
      <c r="V209" s="49">
             </c>
      <c r="W209" s="49">
             </c>
      <c r="X209" s="49">
             </c>
      <c r="Y209" s="49">
             </c>
      <c r="Z209" s="49">
             </c>
      <c r="AA209" s="49">
             </c>
      <c r="AB209" s="49">
             </c>
      <c r="AC209" s="49">
             </c>
      <c r="AD209" s="49">
             </c>
      <c r="AE209" s="49">
             </c>
      <c r="AF209" s="45" t="n">
        <f>T209+U209+V209+W209+X209+Y209+Z209+AA209+AB209+AC209+AD209+AE209</f>
        <v>0</v>
      </c>
      <c r="AG209" s="50">
             </c>
      <c r="AH209" s="51" t="n">
        <f>$Q209*T209</f>
        <v>0</v>
      </c>
      <c r="AI209" s="51" t="n">
        <f>$Q209*U209</f>
        <v>0</v>
      </c>
      <c r="AJ209" s="51" t="n">
        <f>$Q209*V209</f>
        <v>0</v>
      </c>
      <c r="AK209" s="51" t="n">
        <f>$Q209*W209</f>
        <v>0</v>
      </c>
      <c r="AL209" s="51" t="n">
        <f>$Q209*X209</f>
        <v>0</v>
      </c>
      <c r="AM209" s="51" t="n">
        <f>$Q209*Y209</f>
        <v>0</v>
      </c>
      <c r="AN209" s="51" t="n">
        <f>$Q209*Z209</f>
        <v>0</v>
      </c>
      <c r="AO209" s="52" t="n">
        <f>$Q209*AA209</f>
        <v>0</v>
      </c>
      <c r="AP209" s="52" t="n">
        <f>$Q209*AB209</f>
        <v>0</v>
      </c>
      <c r="AQ209" s="52" t="n">
        <f>$Q209*AC209</f>
        <v>0</v>
      </c>
      <c r="AR209" s="52" t="n">
        <f>$Q209*AD209</f>
        <v>0</v>
      </c>
      <c r="AS209" s="52" t="n">
        <f>$Q209*AE209</f>
        <v>0</v>
      </c>
      <c r="AT209" s="52" t="n">
        <f>SUM(AH209:AS209)</f>
        <v>0</v>
      </c>
      <c r="AU209" s="53">
             </c>
      <c r="AV209" s="54" t="n">
        <f>IF($M209="人民币", $N209*T209*$BJ209/1.13, $N209*T209*$BJ209)</f>
        <v>0</v>
      </c>
      <c r="AW209" s="54" t="n">
        <f>IF($M209="人民币", $N209*U209*$BJ209/1.13, $N209*U209*$BJ209)</f>
        <v>0</v>
      </c>
      <c r="AX209" s="54" t="n">
        <f>IF($M209="人民币", $N209*V209*$BJ209/1.13, $N209*V209*$BJ209)</f>
        <v>0</v>
      </c>
      <c r="AY209" s="54" t="n">
        <f>IF($M209="人民币", $N209*W209*$BJ209/1.13, $N209*W209*$BJ209)</f>
        <v>0</v>
      </c>
      <c r="AZ209" s="54" t="n">
        <f>IF($M209="人民币", $N209*X209*$BJ209/1.13, $N209*X209*$BJ209)</f>
        <v>0</v>
      </c>
      <c r="BA209" s="54" t="n">
        <f>IF($M209="人民币", $N209*Y209*$BJ209/1.13, $N209*Y209*$BJ209)</f>
        <v>0</v>
      </c>
      <c r="BB209" s="54" t="n">
        <f>IF($M209="人民币", $N209*Z209*$BJ209/1.13, $N209*Z209*$BJ209)</f>
        <v>0</v>
      </c>
      <c r="BC209" s="54" t="n">
        <f>IF($M209="人民币", $N209*AA209*$BJ209/1.13, $N209*AA209*$BJ209)</f>
        <v>0</v>
      </c>
      <c r="BD209" s="54" t="n">
        <f>IF($M209="人民币", $N209*AB209*$BJ209/1.13, $N209*AB209*$BJ209)</f>
        <v>0</v>
      </c>
      <c r="BE209" s="54" t="n">
        <f>IF($M209="人民币", $N209*AC209*$BJ209/1.13, $N209*AC209*$BJ209)</f>
        <v>0</v>
      </c>
      <c r="BF209" s="54" t="n">
        <f>IF($M209="人民币", $N209*AD209*$BJ209/1.13, $N209*AD209*$BJ209)</f>
        <v>0</v>
      </c>
      <c r="BG209" s="54" t="n">
        <f>IF($M209="人民币", $N209*AE209*$BJ209/1.13, $N209*AE209*$BJ209)</f>
        <v>0</v>
      </c>
      <c r="BH209" s="55" t="n">
        <f>SUM(AV209:BG209)</f>
        <v>0</v>
      </c>
      <c r="BI209" s="56">
             </c>
      <c r="BJ209" s="57" t="n">
        <v>203</v>
      </c>
      <c r="BK209" s="29" t="n">
        <f>IF(OR(D209="", F209="", J209="", M209=""), 1, 0)</f>
        <v>0</v>
      </c>
      <c r="BL209" s="7">
             </c>
      <c r="BR209" s="7">
             </c>
    </row>
    <row r="210" x14ac:dyDescent="0.25">
      <c r="A210" s="40" t="n">
        <f>ROW()-5</f>
        <v>205</v>
      </c>
      <c r="B210" s="41" t="s">
        <v>44</v>
      </c>
      <c r="C210" s="42" t="s">
        <v>42</v>
      </c>
      <c r="D210" s="43" t="s">
        <v>603</v>
      </c>
      <c r="E210" s="42" t="s">
        <v>42</v>
      </c>
      <c r="F210" s="43" t="s">
        <v>604</v>
      </c>
      <c r="G210" s="44" t="s">
        <v>44</v>
      </c>
      <c r="H210" s="44" t="s">
        <v>44</v>
      </c>
      <c r="I210" s="42" t="s">
        <v>42</v>
      </c>
      <c r="J210" s="42" t="s">
        <v>42</v>
      </c>
      <c r="K210" s="42" t="s">
        <v>42</v>
      </c>
      <c r="L210" s="45" t="n">
        <f>AF210</f>
        <v>0</v>
      </c>
      <c r="M210" s="46" t="s">
        <v>46</v>
      </c>
      <c r="N210" s="58" t="n">
        <v>11111</v>
      </c>
      <c r="O210" s="47" t="n">
        <f>L210*N210*BJ210</f>
        <v>0</v>
      </c>
      <c r="P210" s="48" t="n">
        <f>BH210</f>
        <v>0</v>
      </c>
      <c r="Q210" s="45">
             </c>
      <c r="R210" s="49" t="n">
        <f>L210*Q210</f>
        <v>0</v>
      </c>
      <c r="S210" s="46" t="s">
        <f>IF(I210="粉剂", "千克", IF(I210="", "", "粒"))</f>
        <v>47</v>
      </c>
      <c r="T210" s="49">
             </c>
      <c r="U210" s="49">
             </c>
      <c r="V210" s="49">
             </c>
      <c r="W210" s="49">
             </c>
      <c r="X210" s="49">
             </c>
      <c r="Y210" s="49">
             </c>
      <c r="Z210" s="49">
             </c>
      <c r="AA210" s="49">
             </c>
      <c r="AB210" s="49">
             </c>
      <c r="AC210" s="49">
             </c>
      <c r="AD210" s="49">
             </c>
      <c r="AE210" s="49">
             </c>
      <c r="AF210" s="45" t="n">
        <f>T210+U210+V210+W210+X210+Y210+Z210+AA210+AB210+AC210+AD210+AE210</f>
        <v>0</v>
      </c>
      <c r="AG210" s="50">
             </c>
      <c r="AH210" s="51" t="n">
        <f>$Q210*T210</f>
        <v>0</v>
      </c>
      <c r="AI210" s="51" t="n">
        <f>$Q210*U210</f>
        <v>0</v>
      </c>
      <c r="AJ210" s="51" t="n">
        <f>$Q210*V210</f>
        <v>0</v>
      </c>
      <c r="AK210" s="51" t="n">
        <f>$Q210*W210</f>
        <v>0</v>
      </c>
      <c r="AL210" s="51" t="n">
        <f>$Q210*X210</f>
        <v>0</v>
      </c>
      <c r="AM210" s="51" t="n">
        <f>$Q210*Y210</f>
        <v>0</v>
      </c>
      <c r="AN210" s="51" t="n">
        <f>$Q210*Z210</f>
        <v>0</v>
      </c>
      <c r="AO210" s="52" t="n">
        <f>$Q210*AA210</f>
        <v>0</v>
      </c>
      <c r="AP210" s="52" t="n">
        <f>$Q210*AB210</f>
        <v>0</v>
      </c>
      <c r="AQ210" s="52" t="n">
        <f>$Q210*AC210</f>
        <v>0</v>
      </c>
      <c r="AR210" s="52" t="n">
        <f>$Q210*AD210</f>
        <v>0</v>
      </c>
      <c r="AS210" s="52" t="n">
        <f>$Q210*AE210</f>
        <v>0</v>
      </c>
      <c r="AT210" s="52" t="n">
        <f>SUM(AH210:AS210)</f>
        <v>0</v>
      </c>
      <c r="AU210" s="53">
             </c>
      <c r="AV210" s="54" t="n">
        <f>IF($M210="人民币", $N210*T210*$BJ210/1.13, $N210*T210*$BJ210)</f>
        <v>0</v>
      </c>
      <c r="AW210" s="54" t="n">
        <f>IF($M210="人民币", $N210*U210*$BJ210/1.13, $N210*U210*$BJ210)</f>
        <v>0</v>
      </c>
      <c r="AX210" s="54" t="n">
        <f>IF($M210="人民币", $N210*V210*$BJ210/1.13, $N210*V210*$BJ210)</f>
        <v>0</v>
      </c>
      <c r="AY210" s="54" t="n">
        <f>IF($M210="人民币", $N210*W210*$BJ210/1.13, $N210*W210*$BJ210)</f>
        <v>0</v>
      </c>
      <c r="AZ210" s="54" t="n">
        <f>IF($M210="人民币", $N210*X210*$BJ210/1.13, $N210*X210*$BJ210)</f>
        <v>0</v>
      </c>
      <c r="BA210" s="54" t="n">
        <f>IF($M210="人民币", $N210*Y210*$BJ210/1.13, $N210*Y210*$BJ210)</f>
        <v>0</v>
      </c>
      <c r="BB210" s="54" t="n">
        <f>IF($M210="人民币", $N210*Z210*$BJ210/1.13, $N210*Z210*$BJ210)</f>
        <v>0</v>
      </c>
      <c r="BC210" s="54" t="n">
        <f>IF($M210="人民币", $N210*AA210*$BJ210/1.13, $N210*AA210*$BJ210)</f>
        <v>0</v>
      </c>
      <c r="BD210" s="54" t="n">
        <f>IF($M210="人民币", $N210*AB210*$BJ210/1.13, $N210*AB210*$BJ210)</f>
        <v>0</v>
      </c>
      <c r="BE210" s="54" t="n">
        <f>IF($M210="人民币", $N210*AC210*$BJ210/1.13, $N210*AC210*$BJ210)</f>
        <v>0</v>
      </c>
      <c r="BF210" s="54" t="n">
        <f>IF($M210="人民币", $N210*AD210*$BJ210/1.13, $N210*AD210*$BJ210)</f>
        <v>0</v>
      </c>
      <c r="BG210" s="54" t="n">
        <f>IF($M210="人民币", $N210*AE210*$BJ210/1.13, $N210*AE210*$BJ210)</f>
        <v>0</v>
      </c>
      <c r="BH210" s="55" t="n">
        <f>SUM(AV210:BG210)</f>
        <v>0</v>
      </c>
      <c r="BI210" s="56">
             </c>
      <c r="BJ210" s="57" t="n">
        <v>204</v>
      </c>
      <c r="BK210" s="29" t="n">
        <f>IF(OR(D210="", F210="", J210="", M210=""), 1, 0)</f>
        <v>0</v>
      </c>
      <c r="BL210" s="7">
             </c>
      <c r="BR210" s="7">
             </c>
    </row>
    <row r="211" x14ac:dyDescent="0.25">
      <c r="A211" s="40" t="n">
        <f>ROW()-5</f>
        <v>206</v>
      </c>
      <c r="B211" s="41" t="s">
        <v>44</v>
      </c>
      <c r="C211" s="42" t="s">
        <v>42</v>
      </c>
      <c r="D211" s="43" t="s">
        <v>605</v>
      </c>
      <c r="E211" s="42" t="s">
        <v>42</v>
      </c>
      <c r="F211" s="43" t="s">
        <v>606</v>
      </c>
      <c r="G211" s="44" t="s">
        <v>44</v>
      </c>
      <c r="H211" s="44" t="s">
        <v>44</v>
      </c>
      <c r="I211" s="42" t="s">
        <v>42</v>
      </c>
      <c r="J211" s="42" t="s">
        <v>42</v>
      </c>
      <c r="K211" s="42" t="s">
        <v>42</v>
      </c>
      <c r="L211" s="45" t="n">
        <f>AF211</f>
        <v>0</v>
      </c>
      <c r="M211" s="46" t="s">
        <v>46</v>
      </c>
      <c r="N211" s="58" t="n">
        <v>11111</v>
      </c>
      <c r="O211" s="47" t="n">
        <f>L211*N211*BJ211</f>
        <v>0</v>
      </c>
      <c r="P211" s="48" t="n">
        <f>BH211</f>
        <v>0</v>
      </c>
      <c r="Q211" s="45">
             </c>
      <c r="R211" s="49" t="n">
        <f>L211*Q211</f>
        <v>0</v>
      </c>
      <c r="S211" s="46" t="s">
        <f>IF(I211="粉剂", "千克", IF(I211="", "", "粒"))</f>
        <v>47</v>
      </c>
      <c r="T211" s="49">
             </c>
      <c r="U211" s="49">
             </c>
      <c r="V211" s="49">
             </c>
      <c r="W211" s="49">
             </c>
      <c r="X211" s="49">
             </c>
      <c r="Y211" s="49">
             </c>
      <c r="Z211" s="49">
             </c>
      <c r="AA211" s="49">
             </c>
      <c r="AB211" s="49">
             </c>
      <c r="AC211" s="49">
             </c>
      <c r="AD211" s="49">
             </c>
      <c r="AE211" s="49">
             </c>
      <c r="AF211" s="45" t="n">
        <f>T211+U211+V211+W211+X211+Y211+Z211+AA211+AB211+AC211+AD211+AE211</f>
        <v>0</v>
      </c>
      <c r="AG211" s="50">
             </c>
      <c r="AH211" s="51" t="n">
        <f>$Q211*T211</f>
        <v>0</v>
      </c>
      <c r="AI211" s="51" t="n">
        <f>$Q211*U211</f>
        <v>0</v>
      </c>
      <c r="AJ211" s="51" t="n">
        <f>$Q211*V211</f>
        <v>0</v>
      </c>
      <c r="AK211" s="51" t="n">
        <f>$Q211*W211</f>
        <v>0</v>
      </c>
      <c r="AL211" s="51" t="n">
        <f>$Q211*X211</f>
        <v>0</v>
      </c>
      <c r="AM211" s="51" t="n">
        <f>$Q211*Y211</f>
        <v>0</v>
      </c>
      <c r="AN211" s="51" t="n">
        <f>$Q211*Z211</f>
        <v>0</v>
      </c>
      <c r="AO211" s="52" t="n">
        <f>$Q211*AA211</f>
        <v>0</v>
      </c>
      <c r="AP211" s="52" t="n">
        <f>$Q211*AB211</f>
        <v>0</v>
      </c>
      <c r="AQ211" s="52" t="n">
        <f>$Q211*AC211</f>
        <v>0</v>
      </c>
      <c r="AR211" s="52" t="n">
        <f>$Q211*AD211</f>
        <v>0</v>
      </c>
      <c r="AS211" s="52" t="n">
        <f>$Q211*AE211</f>
        <v>0</v>
      </c>
      <c r="AT211" s="52" t="n">
        <f>SUM(AH211:AS211)</f>
        <v>0</v>
      </c>
      <c r="AU211" s="53">
             </c>
      <c r="AV211" s="54" t="n">
        <f>IF($M211="人民币", $N211*T211*$BJ211/1.13, $N211*T211*$BJ211)</f>
        <v>0</v>
      </c>
      <c r="AW211" s="54" t="n">
        <f>IF($M211="人民币", $N211*U211*$BJ211/1.13, $N211*U211*$BJ211)</f>
        <v>0</v>
      </c>
      <c r="AX211" s="54" t="n">
        <f>IF($M211="人民币", $N211*V211*$BJ211/1.13, $N211*V211*$BJ211)</f>
        <v>0</v>
      </c>
      <c r="AY211" s="54" t="n">
        <f>IF($M211="人民币", $N211*W211*$BJ211/1.13, $N211*W211*$BJ211)</f>
        <v>0</v>
      </c>
      <c r="AZ211" s="54" t="n">
        <f>IF($M211="人民币", $N211*X211*$BJ211/1.13, $N211*X211*$BJ211)</f>
        <v>0</v>
      </c>
      <c r="BA211" s="54" t="n">
        <f>IF($M211="人民币", $N211*Y211*$BJ211/1.13, $N211*Y211*$BJ211)</f>
        <v>0</v>
      </c>
      <c r="BB211" s="54" t="n">
        <f>IF($M211="人民币", $N211*Z211*$BJ211/1.13, $N211*Z211*$BJ211)</f>
        <v>0</v>
      </c>
      <c r="BC211" s="54" t="n">
        <f>IF($M211="人民币", $N211*AA211*$BJ211/1.13, $N211*AA211*$BJ211)</f>
        <v>0</v>
      </c>
      <c r="BD211" s="54" t="n">
        <f>IF($M211="人民币", $N211*AB211*$BJ211/1.13, $N211*AB211*$BJ211)</f>
        <v>0</v>
      </c>
      <c r="BE211" s="54" t="n">
        <f>IF($M211="人民币", $N211*AC211*$BJ211/1.13, $N211*AC211*$BJ211)</f>
        <v>0</v>
      </c>
      <c r="BF211" s="54" t="n">
        <f>IF($M211="人民币", $N211*AD211*$BJ211/1.13, $N211*AD211*$BJ211)</f>
        <v>0</v>
      </c>
      <c r="BG211" s="54" t="n">
        <f>IF($M211="人民币", $N211*AE211*$BJ211/1.13, $N211*AE211*$BJ211)</f>
        <v>0</v>
      </c>
      <c r="BH211" s="55" t="n">
        <f>SUM(AV211:BG211)</f>
        <v>0</v>
      </c>
      <c r="BI211" s="56">
             </c>
      <c r="BJ211" s="57" t="n">
        <v>205</v>
      </c>
      <c r="BK211" s="29" t="n">
        <f>IF(OR(D211="", F211="", J211="", M211=""), 1, 0)</f>
        <v>0</v>
      </c>
      <c r="BL211" s="7">
             </c>
      <c r="BR211" s="7">
             </c>
    </row>
    <row r="212" x14ac:dyDescent="0.25">
      <c r="A212" s="40" t="n">
        <f>ROW()-5</f>
        <v>207</v>
      </c>
      <c r="B212" s="41" t="s">
        <v>44</v>
      </c>
      <c r="C212" s="42" t="s">
        <v>42</v>
      </c>
      <c r="D212" s="43" t="s">
        <v>607</v>
      </c>
      <c r="E212" s="42" t="s">
        <v>42</v>
      </c>
      <c r="F212" s="43" t="s">
        <v>608</v>
      </c>
      <c r="G212" s="44" t="s">
        <v>44</v>
      </c>
      <c r="H212" s="44" t="s">
        <v>44</v>
      </c>
      <c r="I212" s="42" t="s">
        <v>42</v>
      </c>
      <c r="J212" s="42" t="s">
        <v>42</v>
      </c>
      <c r="K212" s="42" t="s">
        <v>42</v>
      </c>
      <c r="L212" s="45" t="n">
        <f>AF212</f>
        <v>0</v>
      </c>
      <c r="M212" s="46" t="s">
        <v>46</v>
      </c>
      <c r="N212" s="58" t="n">
        <v>11111</v>
      </c>
      <c r="O212" s="47" t="n">
        <f>L212*N212*BJ212</f>
        <v>0</v>
      </c>
      <c r="P212" s="48" t="n">
        <f>BH212</f>
        <v>0</v>
      </c>
      <c r="Q212" s="45">
             </c>
      <c r="R212" s="49" t="n">
        <f>L212*Q212</f>
        <v>0</v>
      </c>
      <c r="S212" s="46" t="s">
        <f>IF(I212="粉剂", "千克", IF(I212="", "", "粒"))</f>
        <v>47</v>
      </c>
      <c r="T212" s="49">
             </c>
      <c r="U212" s="49">
             </c>
      <c r="V212" s="49">
             </c>
      <c r="W212" s="49">
             </c>
      <c r="X212" s="49">
             </c>
      <c r="Y212" s="49">
             </c>
      <c r="Z212" s="49">
             </c>
      <c r="AA212" s="49">
             </c>
      <c r="AB212" s="49">
             </c>
      <c r="AC212" s="49">
             </c>
      <c r="AD212" s="49">
             </c>
      <c r="AE212" s="49">
             </c>
      <c r="AF212" s="45" t="n">
        <f>T212+U212+V212+W212+X212+Y212+Z212+AA212+AB212+AC212+AD212+AE212</f>
        <v>0</v>
      </c>
      <c r="AG212" s="50">
             </c>
      <c r="AH212" s="51" t="n">
        <f>$Q212*T212</f>
        <v>0</v>
      </c>
      <c r="AI212" s="51" t="n">
        <f>$Q212*U212</f>
        <v>0</v>
      </c>
      <c r="AJ212" s="51" t="n">
        <f>$Q212*V212</f>
        <v>0</v>
      </c>
      <c r="AK212" s="51" t="n">
        <f>$Q212*W212</f>
        <v>0</v>
      </c>
      <c r="AL212" s="51" t="n">
        <f>$Q212*X212</f>
        <v>0</v>
      </c>
      <c r="AM212" s="51" t="n">
        <f>$Q212*Y212</f>
        <v>0</v>
      </c>
      <c r="AN212" s="51" t="n">
        <f>$Q212*Z212</f>
        <v>0</v>
      </c>
      <c r="AO212" s="52" t="n">
        <f>$Q212*AA212</f>
        <v>0</v>
      </c>
      <c r="AP212" s="52" t="n">
        <f>$Q212*AB212</f>
        <v>0</v>
      </c>
      <c r="AQ212" s="52" t="n">
        <f>$Q212*AC212</f>
        <v>0</v>
      </c>
      <c r="AR212" s="52" t="n">
        <f>$Q212*AD212</f>
        <v>0</v>
      </c>
      <c r="AS212" s="52" t="n">
        <f>$Q212*AE212</f>
        <v>0</v>
      </c>
      <c r="AT212" s="52" t="n">
        <f>SUM(AH212:AS212)</f>
        <v>0</v>
      </c>
      <c r="AU212" s="53">
             </c>
      <c r="AV212" s="54" t="n">
        <f>IF($M212="人民币", $N212*T212*$BJ212/1.13, $N212*T212*$BJ212)</f>
        <v>0</v>
      </c>
      <c r="AW212" s="54" t="n">
        <f>IF($M212="人民币", $N212*U212*$BJ212/1.13, $N212*U212*$BJ212)</f>
        <v>0</v>
      </c>
      <c r="AX212" s="54" t="n">
        <f>IF($M212="人民币", $N212*V212*$BJ212/1.13, $N212*V212*$BJ212)</f>
        <v>0</v>
      </c>
      <c r="AY212" s="54" t="n">
        <f>IF($M212="人民币", $N212*W212*$BJ212/1.13, $N212*W212*$BJ212)</f>
        <v>0</v>
      </c>
      <c r="AZ212" s="54" t="n">
        <f>IF($M212="人民币", $N212*X212*$BJ212/1.13, $N212*X212*$BJ212)</f>
        <v>0</v>
      </c>
      <c r="BA212" s="54" t="n">
        <f>IF($M212="人民币", $N212*Y212*$BJ212/1.13, $N212*Y212*$BJ212)</f>
        <v>0</v>
      </c>
      <c r="BB212" s="54" t="n">
        <f>IF($M212="人民币", $N212*Z212*$BJ212/1.13, $N212*Z212*$BJ212)</f>
        <v>0</v>
      </c>
      <c r="BC212" s="54" t="n">
        <f>IF($M212="人民币", $N212*AA212*$BJ212/1.13, $N212*AA212*$BJ212)</f>
        <v>0</v>
      </c>
      <c r="BD212" s="54" t="n">
        <f>IF($M212="人民币", $N212*AB212*$BJ212/1.13, $N212*AB212*$BJ212)</f>
        <v>0</v>
      </c>
      <c r="BE212" s="54" t="n">
        <f>IF($M212="人民币", $N212*AC212*$BJ212/1.13, $N212*AC212*$BJ212)</f>
        <v>0</v>
      </c>
      <c r="BF212" s="54" t="n">
        <f>IF($M212="人民币", $N212*AD212*$BJ212/1.13, $N212*AD212*$BJ212)</f>
        <v>0</v>
      </c>
      <c r="BG212" s="54" t="n">
        <f>IF($M212="人民币", $N212*AE212*$BJ212/1.13, $N212*AE212*$BJ212)</f>
        <v>0</v>
      </c>
      <c r="BH212" s="55" t="n">
        <f>SUM(AV212:BG212)</f>
        <v>0</v>
      </c>
      <c r="BI212" s="56">
             </c>
      <c r="BJ212" s="57" t="n">
        <v>206</v>
      </c>
      <c r="BK212" s="29" t="n">
        <f>IF(OR(D212="", F212="", J212="", M212=""), 1, 0)</f>
        <v>0</v>
      </c>
      <c r="BL212" s="7">
             </c>
      <c r="BR212" s="7">
             </c>
    </row>
    <row r="213" x14ac:dyDescent="0.25">
      <c r="A213" s="40" t="n">
        <f>ROW()-5</f>
        <v>208</v>
      </c>
      <c r="B213" s="41" t="s">
        <v>44</v>
      </c>
      <c r="C213" s="42" t="s">
        <v>42</v>
      </c>
      <c r="D213" s="43" t="s">
        <v>609</v>
      </c>
      <c r="E213" s="42" t="s">
        <v>42</v>
      </c>
      <c r="F213" s="43" t="s">
        <v>610</v>
      </c>
      <c r="G213" s="44" t="s">
        <v>44</v>
      </c>
      <c r="H213" s="44" t="s">
        <v>44</v>
      </c>
      <c r="I213" s="42" t="s">
        <v>42</v>
      </c>
      <c r="J213" s="42" t="s">
        <v>42</v>
      </c>
      <c r="K213" s="42" t="s">
        <v>42</v>
      </c>
      <c r="L213" s="45" t="n">
        <f>AF213</f>
        <v>0</v>
      </c>
      <c r="M213" s="46" t="s">
        <v>46</v>
      </c>
      <c r="N213" s="58" t="n">
        <v>11111</v>
      </c>
      <c r="O213" s="47" t="n">
        <f>L213*N213*BJ213</f>
        <v>0</v>
      </c>
      <c r="P213" s="48" t="n">
        <f>BH213</f>
        <v>0</v>
      </c>
      <c r="Q213" s="45">
             </c>
      <c r="R213" s="49" t="n">
        <f>L213*Q213</f>
        <v>0</v>
      </c>
      <c r="S213" s="46" t="s">
        <f>IF(I213="粉剂", "千克", IF(I213="", "", "粒"))</f>
        <v>47</v>
      </c>
      <c r="T213" s="49">
             </c>
      <c r="U213" s="49">
             </c>
      <c r="V213" s="49">
             </c>
      <c r="W213" s="49">
             </c>
      <c r="X213" s="49">
             </c>
      <c r="Y213" s="49">
             </c>
      <c r="Z213" s="49">
             </c>
      <c r="AA213" s="49">
             </c>
      <c r="AB213" s="49">
             </c>
      <c r="AC213" s="49">
             </c>
      <c r="AD213" s="49">
             </c>
      <c r="AE213" s="49">
             </c>
      <c r="AF213" s="45" t="n">
        <f>T213+U213+V213+W213+X213+Y213+Z213+AA213+AB213+AC213+AD213+AE213</f>
        <v>0</v>
      </c>
      <c r="AG213" s="50">
             </c>
      <c r="AH213" s="51" t="n">
        <f>$Q213*T213</f>
        <v>0</v>
      </c>
      <c r="AI213" s="51" t="n">
        <f>$Q213*U213</f>
        <v>0</v>
      </c>
      <c r="AJ213" s="51" t="n">
        <f>$Q213*V213</f>
        <v>0</v>
      </c>
      <c r="AK213" s="51" t="n">
        <f>$Q213*W213</f>
        <v>0</v>
      </c>
      <c r="AL213" s="51" t="n">
        <f>$Q213*X213</f>
        <v>0</v>
      </c>
      <c r="AM213" s="51" t="n">
        <f>$Q213*Y213</f>
        <v>0</v>
      </c>
      <c r="AN213" s="51" t="n">
        <f>$Q213*Z213</f>
        <v>0</v>
      </c>
      <c r="AO213" s="52" t="n">
        <f>$Q213*AA213</f>
        <v>0</v>
      </c>
      <c r="AP213" s="52" t="n">
        <f>$Q213*AB213</f>
        <v>0</v>
      </c>
      <c r="AQ213" s="52" t="n">
        <f>$Q213*AC213</f>
        <v>0</v>
      </c>
      <c r="AR213" s="52" t="n">
        <f>$Q213*AD213</f>
        <v>0</v>
      </c>
      <c r="AS213" s="52" t="n">
        <f>$Q213*AE213</f>
        <v>0</v>
      </c>
      <c r="AT213" s="52" t="n">
        <f>SUM(AH213:AS213)</f>
        <v>0</v>
      </c>
      <c r="AU213" s="53">
             </c>
      <c r="AV213" s="54" t="n">
        <f>IF($M213="人民币", $N213*T213*$BJ213/1.13, $N213*T213*$BJ213)</f>
        <v>0</v>
      </c>
      <c r="AW213" s="54" t="n">
        <f>IF($M213="人民币", $N213*U213*$BJ213/1.13, $N213*U213*$BJ213)</f>
        <v>0</v>
      </c>
      <c r="AX213" s="54" t="n">
        <f>IF($M213="人民币", $N213*V213*$BJ213/1.13, $N213*V213*$BJ213)</f>
        <v>0</v>
      </c>
      <c r="AY213" s="54" t="n">
        <f>IF($M213="人民币", $N213*W213*$BJ213/1.13, $N213*W213*$BJ213)</f>
        <v>0</v>
      </c>
      <c r="AZ213" s="54" t="n">
        <f>IF($M213="人民币", $N213*X213*$BJ213/1.13, $N213*X213*$BJ213)</f>
        <v>0</v>
      </c>
      <c r="BA213" s="54" t="n">
        <f>IF($M213="人民币", $N213*Y213*$BJ213/1.13, $N213*Y213*$BJ213)</f>
        <v>0</v>
      </c>
      <c r="BB213" s="54" t="n">
        <f>IF($M213="人民币", $N213*Z213*$BJ213/1.13, $N213*Z213*$BJ213)</f>
        <v>0</v>
      </c>
      <c r="BC213" s="54" t="n">
        <f>IF($M213="人民币", $N213*AA213*$BJ213/1.13, $N213*AA213*$BJ213)</f>
        <v>0</v>
      </c>
      <c r="BD213" s="54" t="n">
        <f>IF($M213="人民币", $N213*AB213*$BJ213/1.13, $N213*AB213*$BJ213)</f>
        <v>0</v>
      </c>
      <c r="BE213" s="54" t="n">
        <f>IF($M213="人民币", $N213*AC213*$BJ213/1.13, $N213*AC213*$BJ213)</f>
        <v>0</v>
      </c>
      <c r="BF213" s="54" t="n">
        <f>IF($M213="人民币", $N213*AD213*$BJ213/1.13, $N213*AD213*$BJ213)</f>
        <v>0</v>
      </c>
      <c r="BG213" s="54" t="n">
        <f>IF($M213="人民币", $N213*AE213*$BJ213/1.13, $N213*AE213*$BJ213)</f>
        <v>0</v>
      </c>
      <c r="BH213" s="55" t="n">
        <f>SUM(AV213:BG213)</f>
        <v>0</v>
      </c>
      <c r="BI213" s="56">
             </c>
      <c r="BJ213" s="57" t="n">
        <v>207</v>
      </c>
      <c r="BK213" s="29" t="n">
        <f>IF(OR(D213="", F213="", J213="", M213=""), 1, 0)</f>
        <v>0</v>
      </c>
      <c r="BL213" s="7">
             </c>
      <c r="BR213" s="7">
             </c>
    </row>
    <row r="214" x14ac:dyDescent="0.25">
      <c r="A214" s="40" t="n">
        <f>ROW()-5</f>
        <v>209</v>
      </c>
      <c r="B214" s="41" t="s">
        <v>44</v>
      </c>
      <c r="C214" s="42" t="s">
        <v>42</v>
      </c>
      <c r="D214" s="43" t="s">
        <v>611</v>
      </c>
      <c r="E214" s="42" t="s">
        <v>42</v>
      </c>
      <c r="F214" s="43" t="s">
        <v>612</v>
      </c>
      <c r="G214" s="44" t="s">
        <v>44</v>
      </c>
      <c r="H214" s="44" t="s">
        <v>44</v>
      </c>
      <c r="I214" s="42" t="s">
        <v>42</v>
      </c>
      <c r="J214" s="42" t="s">
        <v>42</v>
      </c>
      <c r="K214" s="42" t="s">
        <v>42</v>
      </c>
      <c r="L214" s="45" t="n">
        <f>AF214</f>
        <v>0</v>
      </c>
      <c r="M214" s="46" t="s">
        <v>46</v>
      </c>
      <c r="N214" s="58" t="n">
        <v>11111</v>
      </c>
      <c r="O214" s="47" t="n">
        <f>L214*N214*BJ214</f>
        <v>0</v>
      </c>
      <c r="P214" s="48" t="n">
        <f>BH214</f>
        <v>0</v>
      </c>
      <c r="Q214" s="45">
             </c>
      <c r="R214" s="49" t="n">
        <f>L214*Q214</f>
        <v>0</v>
      </c>
      <c r="S214" s="46" t="s">
        <f>IF(I214="粉剂", "千克", IF(I214="", "", "粒"))</f>
        <v>47</v>
      </c>
      <c r="T214" s="49">
             </c>
      <c r="U214" s="49">
             </c>
      <c r="V214" s="49">
             </c>
      <c r="W214" s="49">
             </c>
      <c r="X214" s="49">
             </c>
      <c r="Y214" s="49">
             </c>
      <c r="Z214" s="49">
             </c>
      <c r="AA214" s="49">
             </c>
      <c r="AB214" s="49">
             </c>
      <c r="AC214" s="49">
             </c>
      <c r="AD214" s="49">
             </c>
      <c r="AE214" s="49">
             </c>
      <c r="AF214" s="45" t="n">
        <f>T214+U214+V214+W214+X214+Y214+Z214+AA214+AB214+AC214+AD214+AE214</f>
        <v>0</v>
      </c>
      <c r="AG214" s="50">
             </c>
      <c r="AH214" s="51" t="n">
        <f>$Q214*T214</f>
        <v>0</v>
      </c>
      <c r="AI214" s="51" t="n">
        <f>$Q214*U214</f>
        <v>0</v>
      </c>
      <c r="AJ214" s="51" t="n">
        <f>$Q214*V214</f>
        <v>0</v>
      </c>
      <c r="AK214" s="51" t="n">
        <f>$Q214*W214</f>
        <v>0</v>
      </c>
      <c r="AL214" s="51" t="n">
        <f>$Q214*X214</f>
        <v>0</v>
      </c>
      <c r="AM214" s="51" t="n">
        <f>$Q214*Y214</f>
        <v>0</v>
      </c>
      <c r="AN214" s="51" t="n">
        <f>$Q214*Z214</f>
        <v>0</v>
      </c>
      <c r="AO214" s="52" t="n">
        <f>$Q214*AA214</f>
        <v>0</v>
      </c>
      <c r="AP214" s="52" t="n">
        <f>$Q214*AB214</f>
        <v>0</v>
      </c>
      <c r="AQ214" s="52" t="n">
        <f>$Q214*AC214</f>
        <v>0</v>
      </c>
      <c r="AR214" s="52" t="n">
        <f>$Q214*AD214</f>
        <v>0</v>
      </c>
      <c r="AS214" s="52" t="n">
        <f>$Q214*AE214</f>
        <v>0</v>
      </c>
      <c r="AT214" s="52" t="n">
        <f>SUM(AH214:AS214)</f>
        <v>0</v>
      </c>
      <c r="AU214" s="53">
             </c>
      <c r="AV214" s="54" t="n">
        <f>IF($M214="人民币", $N214*T214*$BJ214/1.13, $N214*T214*$BJ214)</f>
        <v>0</v>
      </c>
      <c r="AW214" s="54" t="n">
        <f>IF($M214="人民币", $N214*U214*$BJ214/1.13, $N214*U214*$BJ214)</f>
        <v>0</v>
      </c>
      <c r="AX214" s="54" t="n">
        <f>IF($M214="人民币", $N214*V214*$BJ214/1.13, $N214*V214*$BJ214)</f>
        <v>0</v>
      </c>
      <c r="AY214" s="54" t="n">
        <f>IF($M214="人民币", $N214*W214*$BJ214/1.13, $N214*W214*$BJ214)</f>
        <v>0</v>
      </c>
      <c r="AZ214" s="54" t="n">
        <f>IF($M214="人民币", $N214*X214*$BJ214/1.13, $N214*X214*$BJ214)</f>
        <v>0</v>
      </c>
      <c r="BA214" s="54" t="n">
        <f>IF($M214="人民币", $N214*Y214*$BJ214/1.13, $N214*Y214*$BJ214)</f>
        <v>0</v>
      </c>
      <c r="BB214" s="54" t="n">
        <f>IF($M214="人民币", $N214*Z214*$BJ214/1.13, $N214*Z214*$BJ214)</f>
        <v>0</v>
      </c>
      <c r="BC214" s="54" t="n">
        <f>IF($M214="人民币", $N214*AA214*$BJ214/1.13, $N214*AA214*$BJ214)</f>
        <v>0</v>
      </c>
      <c r="BD214" s="54" t="n">
        <f>IF($M214="人民币", $N214*AB214*$BJ214/1.13, $N214*AB214*$BJ214)</f>
        <v>0</v>
      </c>
      <c r="BE214" s="54" t="n">
        <f>IF($M214="人民币", $N214*AC214*$BJ214/1.13, $N214*AC214*$BJ214)</f>
        <v>0</v>
      </c>
      <c r="BF214" s="54" t="n">
        <f>IF($M214="人民币", $N214*AD214*$BJ214/1.13, $N214*AD214*$BJ214)</f>
        <v>0</v>
      </c>
      <c r="BG214" s="54" t="n">
        <f>IF($M214="人民币", $N214*AE214*$BJ214/1.13, $N214*AE214*$BJ214)</f>
        <v>0</v>
      </c>
      <c r="BH214" s="55" t="n">
        <f>SUM(AV214:BG214)</f>
        <v>0</v>
      </c>
      <c r="BI214" s="56">
             </c>
      <c r="BJ214" s="57" t="n">
        <v>208</v>
      </c>
      <c r="BK214" s="29" t="n">
        <f>IF(OR(D214="", F214="", J214="", M214=""), 1, 0)</f>
        <v>0</v>
      </c>
      <c r="BL214" s="7">
             </c>
      <c r="BR214" s="7">
             </c>
    </row>
    <row r="215" x14ac:dyDescent="0.25">
      <c r="A215" s="40" t="n">
        <f>ROW()-5</f>
        <v>210</v>
      </c>
      <c r="B215" s="41" t="s">
        <v>44</v>
      </c>
      <c r="C215" s="42" t="s">
        <v>42</v>
      </c>
      <c r="D215" s="43" t="s">
        <v>613</v>
      </c>
      <c r="E215" s="42" t="s">
        <v>42</v>
      </c>
      <c r="F215" s="43" t="s">
        <v>614</v>
      </c>
      <c r="G215" s="44" t="s">
        <v>44</v>
      </c>
      <c r="H215" s="44" t="s">
        <v>44</v>
      </c>
      <c r="I215" s="42" t="s">
        <v>42</v>
      </c>
      <c r="J215" s="42" t="s">
        <v>42</v>
      </c>
      <c r="K215" s="42" t="s">
        <v>42</v>
      </c>
      <c r="L215" s="45" t="n">
        <f>AF215</f>
        <v>0</v>
      </c>
      <c r="M215" s="46" t="s">
        <v>46</v>
      </c>
      <c r="N215" s="58" t="n">
        <v>11111</v>
      </c>
      <c r="O215" s="47" t="n">
        <f>L215*N215*BJ215</f>
        <v>0</v>
      </c>
      <c r="P215" s="48" t="n">
        <f>BH215</f>
        <v>0</v>
      </c>
      <c r="Q215" s="45">
             </c>
      <c r="R215" s="49" t="n">
        <f>L215*Q215</f>
        <v>0</v>
      </c>
      <c r="S215" s="46" t="s">
        <f>IF(I215="粉剂", "千克", IF(I215="", "", "粒"))</f>
        <v>47</v>
      </c>
      <c r="T215" s="49">
             </c>
      <c r="U215" s="49">
             </c>
      <c r="V215" s="49">
             </c>
      <c r="W215" s="49">
             </c>
      <c r="X215" s="49">
             </c>
      <c r="Y215" s="49">
             </c>
      <c r="Z215" s="49">
             </c>
      <c r="AA215" s="49">
             </c>
      <c r="AB215" s="49">
             </c>
      <c r="AC215" s="49">
             </c>
      <c r="AD215" s="49">
             </c>
      <c r="AE215" s="49">
             </c>
      <c r="AF215" s="45" t="n">
        <f>T215+U215+V215+W215+X215+Y215+Z215+AA215+AB215+AC215+AD215+AE215</f>
        <v>0</v>
      </c>
      <c r="AG215" s="50">
             </c>
      <c r="AH215" s="51" t="n">
        <f>$Q215*T215</f>
        <v>0</v>
      </c>
      <c r="AI215" s="51" t="n">
        <f>$Q215*U215</f>
        <v>0</v>
      </c>
      <c r="AJ215" s="51" t="n">
        <f>$Q215*V215</f>
        <v>0</v>
      </c>
      <c r="AK215" s="51" t="n">
        <f>$Q215*W215</f>
        <v>0</v>
      </c>
      <c r="AL215" s="51" t="n">
        <f>$Q215*X215</f>
        <v>0</v>
      </c>
      <c r="AM215" s="51" t="n">
        <f>$Q215*Y215</f>
        <v>0</v>
      </c>
      <c r="AN215" s="51" t="n">
        <f>$Q215*Z215</f>
        <v>0</v>
      </c>
      <c r="AO215" s="52" t="n">
        <f>$Q215*AA215</f>
        <v>0</v>
      </c>
      <c r="AP215" s="52" t="n">
        <f>$Q215*AB215</f>
        <v>0</v>
      </c>
      <c r="AQ215" s="52" t="n">
        <f>$Q215*AC215</f>
        <v>0</v>
      </c>
      <c r="AR215" s="52" t="n">
        <f>$Q215*AD215</f>
        <v>0</v>
      </c>
      <c r="AS215" s="52" t="n">
        <f>$Q215*AE215</f>
        <v>0</v>
      </c>
      <c r="AT215" s="52" t="n">
        <f>SUM(AH215:AS215)</f>
        <v>0</v>
      </c>
      <c r="AU215" s="53">
             </c>
      <c r="AV215" s="54" t="n">
        <f>IF($M215="人民币", $N215*T215*$BJ215/1.13, $N215*T215*$BJ215)</f>
        <v>0</v>
      </c>
      <c r="AW215" s="54" t="n">
        <f>IF($M215="人民币", $N215*U215*$BJ215/1.13, $N215*U215*$BJ215)</f>
        <v>0</v>
      </c>
      <c r="AX215" s="54" t="n">
        <f>IF($M215="人民币", $N215*V215*$BJ215/1.13, $N215*V215*$BJ215)</f>
        <v>0</v>
      </c>
      <c r="AY215" s="54" t="n">
        <f>IF($M215="人民币", $N215*W215*$BJ215/1.13, $N215*W215*$BJ215)</f>
        <v>0</v>
      </c>
      <c r="AZ215" s="54" t="n">
        <f>IF($M215="人民币", $N215*X215*$BJ215/1.13, $N215*X215*$BJ215)</f>
        <v>0</v>
      </c>
      <c r="BA215" s="54" t="n">
        <f>IF($M215="人民币", $N215*Y215*$BJ215/1.13, $N215*Y215*$BJ215)</f>
        <v>0</v>
      </c>
      <c r="BB215" s="54" t="n">
        <f>IF($M215="人民币", $N215*Z215*$BJ215/1.13, $N215*Z215*$BJ215)</f>
        <v>0</v>
      </c>
      <c r="BC215" s="54" t="n">
        <f>IF($M215="人民币", $N215*AA215*$BJ215/1.13, $N215*AA215*$BJ215)</f>
        <v>0</v>
      </c>
      <c r="BD215" s="54" t="n">
        <f>IF($M215="人民币", $N215*AB215*$BJ215/1.13, $N215*AB215*$BJ215)</f>
        <v>0</v>
      </c>
      <c r="BE215" s="54" t="n">
        <f>IF($M215="人民币", $N215*AC215*$BJ215/1.13, $N215*AC215*$BJ215)</f>
        <v>0</v>
      </c>
      <c r="BF215" s="54" t="n">
        <f>IF($M215="人民币", $N215*AD215*$BJ215/1.13, $N215*AD215*$BJ215)</f>
        <v>0</v>
      </c>
      <c r="BG215" s="54" t="n">
        <f>IF($M215="人民币", $N215*AE215*$BJ215/1.13, $N215*AE215*$BJ215)</f>
        <v>0</v>
      </c>
      <c r="BH215" s="55" t="n">
        <f>SUM(AV215:BG215)</f>
        <v>0</v>
      </c>
      <c r="BI215" s="56">
             </c>
      <c r="BJ215" s="57" t="n">
        <v>209</v>
      </c>
      <c r="BK215" s="29" t="n">
        <f>IF(OR(D215="", F215="", J215="", M215=""), 1, 0)</f>
        <v>0</v>
      </c>
      <c r="BL215" s="7">
             </c>
      <c r="BR215" s="7">
             </c>
    </row>
    <row r="216" x14ac:dyDescent="0.25">
      <c r="A216" s="40" t="n">
        <f>ROW()-5</f>
        <v>211</v>
      </c>
      <c r="B216" s="41" t="s">
        <v>44</v>
      </c>
      <c r="C216" s="42" t="s">
        <v>42</v>
      </c>
      <c r="D216" s="43" t="s">
        <v>615</v>
      </c>
      <c r="E216" s="42" t="s">
        <v>42</v>
      </c>
      <c r="F216" s="43" t="s">
        <v>616</v>
      </c>
      <c r="G216" s="44" t="s">
        <v>44</v>
      </c>
      <c r="H216" s="44" t="s">
        <v>44</v>
      </c>
      <c r="I216" s="42" t="s">
        <v>42</v>
      </c>
      <c r="J216" s="42" t="s">
        <v>42</v>
      </c>
      <c r="K216" s="42" t="s">
        <v>42</v>
      </c>
      <c r="L216" s="45" t="n">
        <f>AF216</f>
        <v>0</v>
      </c>
      <c r="M216" s="46" t="s">
        <v>46</v>
      </c>
      <c r="N216" s="58" t="n">
        <v>11111</v>
      </c>
      <c r="O216" s="47" t="n">
        <f>L216*N216*BJ216</f>
        <v>0</v>
      </c>
      <c r="P216" s="48" t="n">
        <f>BH216</f>
        <v>0</v>
      </c>
      <c r="Q216" s="45">
             </c>
      <c r="R216" s="49" t="n">
        <f>L216*Q216</f>
        <v>0</v>
      </c>
      <c r="S216" s="46" t="s">
        <f>IF(I216="粉剂", "千克", IF(I216="", "", "粒"))</f>
        <v>47</v>
      </c>
      <c r="T216" s="49">
             </c>
      <c r="U216" s="49">
             </c>
      <c r="V216" s="49">
             </c>
      <c r="W216" s="49">
             </c>
      <c r="X216" s="49">
             </c>
      <c r="Y216" s="49">
             </c>
      <c r="Z216" s="49">
             </c>
      <c r="AA216" s="49">
             </c>
      <c r="AB216" s="49">
             </c>
      <c r="AC216" s="49">
             </c>
      <c r="AD216" s="49">
             </c>
      <c r="AE216" s="49">
             </c>
      <c r="AF216" s="45" t="n">
        <f>T216+U216+V216+W216+X216+Y216+Z216+AA216+AB216+AC216+AD216+AE216</f>
        <v>0</v>
      </c>
      <c r="AG216" s="50">
             </c>
      <c r="AH216" s="51" t="n">
        <f>$Q216*T216</f>
        <v>0</v>
      </c>
      <c r="AI216" s="51" t="n">
        <f>$Q216*U216</f>
        <v>0</v>
      </c>
      <c r="AJ216" s="51" t="n">
        <f>$Q216*V216</f>
        <v>0</v>
      </c>
      <c r="AK216" s="51" t="n">
        <f>$Q216*W216</f>
        <v>0</v>
      </c>
      <c r="AL216" s="51" t="n">
        <f>$Q216*X216</f>
        <v>0</v>
      </c>
      <c r="AM216" s="51" t="n">
        <f>$Q216*Y216</f>
        <v>0</v>
      </c>
      <c r="AN216" s="51" t="n">
        <f>$Q216*Z216</f>
        <v>0</v>
      </c>
      <c r="AO216" s="52" t="n">
        <f>$Q216*AA216</f>
        <v>0</v>
      </c>
      <c r="AP216" s="52" t="n">
        <f>$Q216*AB216</f>
        <v>0</v>
      </c>
      <c r="AQ216" s="52" t="n">
        <f>$Q216*AC216</f>
        <v>0</v>
      </c>
      <c r="AR216" s="52" t="n">
        <f>$Q216*AD216</f>
        <v>0</v>
      </c>
      <c r="AS216" s="52" t="n">
        <f>$Q216*AE216</f>
        <v>0</v>
      </c>
      <c r="AT216" s="52" t="n">
        <f>SUM(AH216:AS216)</f>
        <v>0</v>
      </c>
      <c r="AU216" s="53">
             </c>
      <c r="AV216" s="54" t="n">
        <f>IF($M216="人民币", $N216*T216*$BJ216/1.13, $N216*T216*$BJ216)</f>
        <v>0</v>
      </c>
      <c r="AW216" s="54" t="n">
        <f>IF($M216="人民币", $N216*U216*$BJ216/1.13, $N216*U216*$BJ216)</f>
        <v>0</v>
      </c>
      <c r="AX216" s="54" t="n">
        <f>IF($M216="人民币", $N216*V216*$BJ216/1.13, $N216*V216*$BJ216)</f>
        <v>0</v>
      </c>
      <c r="AY216" s="54" t="n">
        <f>IF($M216="人民币", $N216*W216*$BJ216/1.13, $N216*W216*$BJ216)</f>
        <v>0</v>
      </c>
      <c r="AZ216" s="54" t="n">
        <f>IF($M216="人民币", $N216*X216*$BJ216/1.13, $N216*X216*$BJ216)</f>
        <v>0</v>
      </c>
      <c r="BA216" s="54" t="n">
        <f>IF($M216="人民币", $N216*Y216*$BJ216/1.13, $N216*Y216*$BJ216)</f>
        <v>0</v>
      </c>
      <c r="BB216" s="54" t="n">
        <f>IF($M216="人民币", $N216*Z216*$BJ216/1.13, $N216*Z216*$BJ216)</f>
        <v>0</v>
      </c>
      <c r="BC216" s="54" t="n">
        <f>IF($M216="人民币", $N216*AA216*$BJ216/1.13, $N216*AA216*$BJ216)</f>
        <v>0</v>
      </c>
      <c r="BD216" s="54" t="n">
        <f>IF($M216="人民币", $N216*AB216*$BJ216/1.13, $N216*AB216*$BJ216)</f>
        <v>0</v>
      </c>
      <c r="BE216" s="54" t="n">
        <f>IF($M216="人民币", $N216*AC216*$BJ216/1.13, $N216*AC216*$BJ216)</f>
        <v>0</v>
      </c>
      <c r="BF216" s="54" t="n">
        <f>IF($M216="人民币", $N216*AD216*$BJ216/1.13, $N216*AD216*$BJ216)</f>
        <v>0</v>
      </c>
      <c r="BG216" s="54" t="n">
        <f>IF($M216="人民币", $N216*AE216*$BJ216/1.13, $N216*AE216*$BJ216)</f>
        <v>0</v>
      </c>
      <c r="BH216" s="55" t="n">
        <f>SUM(AV216:BG216)</f>
        <v>0</v>
      </c>
      <c r="BI216" s="56">
             </c>
      <c r="BJ216" s="57" t="n">
        <v>210</v>
      </c>
      <c r="BK216" s="29" t="n">
        <f>IF(OR(D216="", F216="", J216="", M216=""), 1, 0)</f>
        <v>0</v>
      </c>
      <c r="BL216" s="7">
             </c>
      <c r="BR216" s="7">
             </c>
    </row>
    <row r="217" x14ac:dyDescent="0.25">
      <c r="A217" s="40" t="n">
        <f>ROW()-5</f>
        <v>212</v>
      </c>
      <c r="B217" s="41" t="s">
        <v>44</v>
      </c>
      <c r="C217" s="42" t="s">
        <v>42</v>
      </c>
      <c r="D217" s="43" t="s">
        <v>617</v>
      </c>
      <c r="E217" s="42" t="s">
        <v>42</v>
      </c>
      <c r="F217" s="43" t="s">
        <v>618</v>
      </c>
      <c r="G217" s="44" t="s">
        <v>44</v>
      </c>
      <c r="H217" s="44" t="s">
        <v>44</v>
      </c>
      <c r="I217" s="42" t="s">
        <v>42</v>
      </c>
      <c r="J217" s="42" t="s">
        <v>42</v>
      </c>
      <c r="K217" s="42" t="s">
        <v>42</v>
      </c>
      <c r="L217" s="45" t="n">
        <f>AF217</f>
        <v>0</v>
      </c>
      <c r="M217" s="46" t="s">
        <v>46</v>
      </c>
      <c r="N217" s="58" t="n">
        <v>11111</v>
      </c>
      <c r="O217" s="47" t="n">
        <f>L217*N217*BJ217</f>
        <v>0</v>
      </c>
      <c r="P217" s="48" t="n">
        <f>BH217</f>
        <v>0</v>
      </c>
      <c r="Q217" s="45">
             </c>
      <c r="R217" s="49" t="n">
        <f>L217*Q217</f>
        <v>0</v>
      </c>
      <c r="S217" s="46" t="s">
        <f>IF(I217="粉剂", "千克", IF(I217="", "", "粒"))</f>
        <v>47</v>
      </c>
      <c r="T217" s="49">
             </c>
      <c r="U217" s="49">
             </c>
      <c r="V217" s="49">
             </c>
      <c r="W217" s="49">
             </c>
      <c r="X217" s="49">
             </c>
      <c r="Y217" s="49">
             </c>
      <c r="Z217" s="49">
             </c>
      <c r="AA217" s="49">
             </c>
      <c r="AB217" s="49">
             </c>
      <c r="AC217" s="49">
             </c>
      <c r="AD217" s="49">
             </c>
      <c r="AE217" s="49">
             </c>
      <c r="AF217" s="45" t="n">
        <f>T217+U217+V217+W217+X217+Y217+Z217+AA217+AB217+AC217+AD217+AE217</f>
        <v>0</v>
      </c>
      <c r="AG217" s="50">
             </c>
      <c r="AH217" s="51" t="n">
        <f>$Q217*T217</f>
        <v>0</v>
      </c>
      <c r="AI217" s="51" t="n">
        <f>$Q217*U217</f>
        <v>0</v>
      </c>
      <c r="AJ217" s="51" t="n">
        <f>$Q217*V217</f>
        <v>0</v>
      </c>
      <c r="AK217" s="51" t="n">
        <f>$Q217*W217</f>
        <v>0</v>
      </c>
      <c r="AL217" s="51" t="n">
        <f>$Q217*X217</f>
        <v>0</v>
      </c>
      <c r="AM217" s="51" t="n">
        <f>$Q217*Y217</f>
        <v>0</v>
      </c>
      <c r="AN217" s="51" t="n">
        <f>$Q217*Z217</f>
        <v>0</v>
      </c>
      <c r="AO217" s="52" t="n">
        <f>$Q217*AA217</f>
        <v>0</v>
      </c>
      <c r="AP217" s="52" t="n">
        <f>$Q217*AB217</f>
        <v>0</v>
      </c>
      <c r="AQ217" s="52" t="n">
        <f>$Q217*AC217</f>
        <v>0</v>
      </c>
      <c r="AR217" s="52" t="n">
        <f>$Q217*AD217</f>
        <v>0</v>
      </c>
      <c r="AS217" s="52" t="n">
        <f>$Q217*AE217</f>
        <v>0</v>
      </c>
      <c r="AT217" s="52" t="n">
        <f>SUM(AH217:AS217)</f>
        <v>0</v>
      </c>
      <c r="AU217" s="53">
             </c>
      <c r="AV217" s="54" t="n">
        <f>IF($M217="人民币", $N217*T217*$BJ217/1.13, $N217*T217*$BJ217)</f>
        <v>0</v>
      </c>
      <c r="AW217" s="54" t="n">
        <f>IF($M217="人民币", $N217*U217*$BJ217/1.13, $N217*U217*$BJ217)</f>
        <v>0</v>
      </c>
      <c r="AX217" s="54" t="n">
        <f>IF($M217="人民币", $N217*V217*$BJ217/1.13, $N217*V217*$BJ217)</f>
        <v>0</v>
      </c>
      <c r="AY217" s="54" t="n">
        <f>IF($M217="人民币", $N217*W217*$BJ217/1.13, $N217*W217*$BJ217)</f>
        <v>0</v>
      </c>
      <c r="AZ217" s="54" t="n">
        <f>IF($M217="人民币", $N217*X217*$BJ217/1.13, $N217*X217*$BJ217)</f>
        <v>0</v>
      </c>
      <c r="BA217" s="54" t="n">
        <f>IF($M217="人民币", $N217*Y217*$BJ217/1.13, $N217*Y217*$BJ217)</f>
        <v>0</v>
      </c>
      <c r="BB217" s="54" t="n">
        <f>IF($M217="人民币", $N217*Z217*$BJ217/1.13, $N217*Z217*$BJ217)</f>
        <v>0</v>
      </c>
      <c r="BC217" s="54" t="n">
        <f>IF($M217="人民币", $N217*AA217*$BJ217/1.13, $N217*AA217*$BJ217)</f>
        <v>0</v>
      </c>
      <c r="BD217" s="54" t="n">
        <f>IF($M217="人民币", $N217*AB217*$BJ217/1.13, $N217*AB217*$BJ217)</f>
        <v>0</v>
      </c>
      <c r="BE217" s="54" t="n">
        <f>IF($M217="人民币", $N217*AC217*$BJ217/1.13, $N217*AC217*$BJ217)</f>
        <v>0</v>
      </c>
      <c r="BF217" s="54" t="n">
        <f>IF($M217="人民币", $N217*AD217*$BJ217/1.13, $N217*AD217*$BJ217)</f>
        <v>0</v>
      </c>
      <c r="BG217" s="54" t="n">
        <f>IF($M217="人民币", $N217*AE217*$BJ217/1.13, $N217*AE217*$BJ217)</f>
        <v>0</v>
      </c>
      <c r="BH217" s="55" t="n">
        <f>SUM(AV217:BG217)</f>
        <v>0</v>
      </c>
      <c r="BI217" s="56">
             </c>
      <c r="BJ217" s="57" t="n">
        <v>211</v>
      </c>
      <c r="BK217" s="29" t="n">
        <f>IF(OR(D217="", F217="", J217="", M217=""), 1, 0)</f>
        <v>0</v>
      </c>
      <c r="BL217" s="7">
             </c>
      <c r="BR217" s="7">
             </c>
    </row>
    <row r="218" x14ac:dyDescent="0.25">
      <c r="A218" s="40" t="n">
        <f>ROW()-5</f>
        <v>213</v>
      </c>
      <c r="B218" s="41" t="s">
        <v>44</v>
      </c>
      <c r="C218" s="42" t="s">
        <v>42</v>
      </c>
      <c r="D218" s="43" t="s">
        <v>619</v>
      </c>
      <c r="E218" s="42" t="s">
        <v>42</v>
      </c>
      <c r="F218" s="43" t="s">
        <v>620</v>
      </c>
      <c r="G218" s="44" t="s">
        <v>44</v>
      </c>
      <c r="H218" s="44" t="s">
        <v>44</v>
      </c>
      <c r="I218" s="42" t="s">
        <v>42</v>
      </c>
      <c r="J218" s="42" t="s">
        <v>42</v>
      </c>
      <c r="K218" s="42" t="s">
        <v>42</v>
      </c>
      <c r="L218" s="45" t="n">
        <f>AF218</f>
        <v>0</v>
      </c>
      <c r="M218" s="46" t="s">
        <v>46</v>
      </c>
      <c r="N218" s="58" t="n">
        <v>11111</v>
      </c>
      <c r="O218" s="47" t="n">
        <f>L218*N218*BJ218</f>
        <v>0</v>
      </c>
      <c r="P218" s="48" t="n">
        <f>BH218</f>
        <v>0</v>
      </c>
      <c r="Q218" s="45">
             </c>
      <c r="R218" s="49" t="n">
        <f>L218*Q218</f>
        <v>0</v>
      </c>
      <c r="S218" s="46" t="s">
        <f>IF(I218="粉剂", "千克", IF(I218="", "", "粒"))</f>
        <v>47</v>
      </c>
      <c r="T218" s="49">
             </c>
      <c r="U218" s="49">
             </c>
      <c r="V218" s="49">
             </c>
      <c r="W218" s="49">
             </c>
      <c r="X218" s="49">
             </c>
      <c r="Y218" s="49">
             </c>
      <c r="Z218" s="49">
             </c>
      <c r="AA218" s="49">
             </c>
      <c r="AB218" s="49">
             </c>
      <c r="AC218" s="49">
             </c>
      <c r="AD218" s="49">
             </c>
      <c r="AE218" s="49">
             </c>
      <c r="AF218" s="45" t="n">
        <f>T218+U218+V218+W218+X218+Y218+Z218+AA218+AB218+AC218+AD218+AE218</f>
        <v>0</v>
      </c>
      <c r="AG218" s="50">
             </c>
      <c r="AH218" s="51" t="n">
        <f>$Q218*T218</f>
        <v>0</v>
      </c>
      <c r="AI218" s="51" t="n">
        <f>$Q218*U218</f>
        <v>0</v>
      </c>
      <c r="AJ218" s="51" t="n">
        <f>$Q218*V218</f>
        <v>0</v>
      </c>
      <c r="AK218" s="51" t="n">
        <f>$Q218*W218</f>
        <v>0</v>
      </c>
      <c r="AL218" s="51" t="n">
        <f>$Q218*X218</f>
        <v>0</v>
      </c>
      <c r="AM218" s="51" t="n">
        <f>$Q218*Y218</f>
        <v>0</v>
      </c>
      <c r="AN218" s="51" t="n">
        <f>$Q218*Z218</f>
        <v>0</v>
      </c>
      <c r="AO218" s="52" t="n">
        <f>$Q218*AA218</f>
        <v>0</v>
      </c>
      <c r="AP218" s="52" t="n">
        <f>$Q218*AB218</f>
        <v>0</v>
      </c>
      <c r="AQ218" s="52" t="n">
        <f>$Q218*AC218</f>
        <v>0</v>
      </c>
      <c r="AR218" s="52" t="n">
        <f>$Q218*AD218</f>
        <v>0</v>
      </c>
      <c r="AS218" s="52" t="n">
        <f>$Q218*AE218</f>
        <v>0</v>
      </c>
      <c r="AT218" s="52" t="n">
        <f>SUM(AH218:AS218)</f>
        <v>0</v>
      </c>
      <c r="AU218" s="53">
             </c>
      <c r="AV218" s="54" t="n">
        <f>IF($M218="人民币", $N218*T218*$BJ218/1.13, $N218*T218*$BJ218)</f>
        <v>0</v>
      </c>
      <c r="AW218" s="54" t="n">
        <f>IF($M218="人民币", $N218*U218*$BJ218/1.13, $N218*U218*$BJ218)</f>
        <v>0</v>
      </c>
      <c r="AX218" s="54" t="n">
        <f>IF($M218="人民币", $N218*V218*$BJ218/1.13, $N218*V218*$BJ218)</f>
        <v>0</v>
      </c>
      <c r="AY218" s="54" t="n">
        <f>IF($M218="人民币", $N218*W218*$BJ218/1.13, $N218*W218*$BJ218)</f>
        <v>0</v>
      </c>
      <c r="AZ218" s="54" t="n">
        <f>IF($M218="人民币", $N218*X218*$BJ218/1.13, $N218*X218*$BJ218)</f>
        <v>0</v>
      </c>
      <c r="BA218" s="54" t="n">
        <f>IF($M218="人民币", $N218*Y218*$BJ218/1.13, $N218*Y218*$BJ218)</f>
        <v>0</v>
      </c>
      <c r="BB218" s="54" t="n">
        <f>IF($M218="人民币", $N218*Z218*$BJ218/1.13, $N218*Z218*$BJ218)</f>
        <v>0</v>
      </c>
      <c r="BC218" s="54" t="n">
        <f>IF($M218="人民币", $N218*AA218*$BJ218/1.13, $N218*AA218*$BJ218)</f>
        <v>0</v>
      </c>
      <c r="BD218" s="54" t="n">
        <f>IF($M218="人民币", $N218*AB218*$BJ218/1.13, $N218*AB218*$BJ218)</f>
        <v>0</v>
      </c>
      <c r="BE218" s="54" t="n">
        <f>IF($M218="人民币", $N218*AC218*$BJ218/1.13, $N218*AC218*$BJ218)</f>
        <v>0</v>
      </c>
      <c r="BF218" s="54" t="n">
        <f>IF($M218="人民币", $N218*AD218*$BJ218/1.13, $N218*AD218*$BJ218)</f>
        <v>0</v>
      </c>
      <c r="BG218" s="54" t="n">
        <f>IF($M218="人民币", $N218*AE218*$BJ218/1.13, $N218*AE218*$BJ218)</f>
        <v>0</v>
      </c>
      <c r="BH218" s="55" t="n">
        <f>SUM(AV218:BG218)</f>
        <v>0</v>
      </c>
      <c r="BI218" s="56">
             </c>
      <c r="BJ218" s="57" t="n">
        <v>212</v>
      </c>
      <c r="BK218" s="29" t="n">
        <f>IF(OR(D218="", F218="", J218="", M218=""), 1, 0)</f>
        <v>0</v>
      </c>
      <c r="BL218" s="7">
             </c>
      <c r="BR218" s="7">
             </c>
    </row>
    <row r="219" x14ac:dyDescent="0.25">
      <c r="A219" s="40" t="n">
        <f>ROW()-5</f>
        <v>214</v>
      </c>
      <c r="B219" s="41" t="s">
        <v>44</v>
      </c>
      <c r="C219" s="42" t="s">
        <v>42</v>
      </c>
      <c r="D219" s="43" t="s">
        <v>621</v>
      </c>
      <c r="E219" s="42" t="s">
        <v>42</v>
      </c>
      <c r="F219" s="43" t="s">
        <v>622</v>
      </c>
      <c r="G219" s="44" t="s">
        <v>44</v>
      </c>
      <c r="H219" s="44" t="s">
        <v>44</v>
      </c>
      <c r="I219" s="42" t="s">
        <v>42</v>
      </c>
      <c r="J219" s="42" t="s">
        <v>42</v>
      </c>
      <c r="K219" s="42" t="s">
        <v>42</v>
      </c>
      <c r="L219" s="45" t="n">
        <f>AF219</f>
        <v>0</v>
      </c>
      <c r="M219" s="46" t="s">
        <v>46</v>
      </c>
      <c r="N219" s="58" t="n">
        <v>11111</v>
      </c>
      <c r="O219" s="47" t="n">
        <f>L219*N219*BJ219</f>
        <v>0</v>
      </c>
      <c r="P219" s="48" t="n">
        <f>BH219</f>
        <v>0</v>
      </c>
      <c r="Q219" s="45">
             </c>
      <c r="R219" s="49" t="n">
        <f>L219*Q219</f>
        <v>0</v>
      </c>
      <c r="S219" s="46" t="s">
        <f>IF(I219="粉剂", "千克", IF(I219="", "", "粒"))</f>
        <v>47</v>
      </c>
      <c r="T219" s="49">
             </c>
      <c r="U219" s="49">
             </c>
      <c r="V219" s="49">
             </c>
      <c r="W219" s="49">
             </c>
      <c r="X219" s="49">
             </c>
      <c r="Y219" s="49">
             </c>
      <c r="Z219" s="49">
             </c>
      <c r="AA219" s="49">
             </c>
      <c r="AB219" s="49">
             </c>
      <c r="AC219" s="49">
             </c>
      <c r="AD219" s="49">
             </c>
      <c r="AE219" s="49">
             </c>
      <c r="AF219" s="45" t="n">
        <f>T219+U219+V219+W219+X219+Y219+Z219+AA219+AB219+AC219+AD219+AE219</f>
        <v>0</v>
      </c>
      <c r="AG219" s="50">
             </c>
      <c r="AH219" s="51" t="n">
        <f>$Q219*T219</f>
        <v>0</v>
      </c>
      <c r="AI219" s="51" t="n">
        <f>$Q219*U219</f>
        <v>0</v>
      </c>
      <c r="AJ219" s="51" t="n">
        <f>$Q219*V219</f>
        <v>0</v>
      </c>
      <c r="AK219" s="51" t="n">
        <f>$Q219*W219</f>
        <v>0</v>
      </c>
      <c r="AL219" s="51" t="n">
        <f>$Q219*X219</f>
        <v>0</v>
      </c>
      <c r="AM219" s="51" t="n">
        <f>$Q219*Y219</f>
        <v>0</v>
      </c>
      <c r="AN219" s="51" t="n">
        <f>$Q219*Z219</f>
        <v>0</v>
      </c>
      <c r="AO219" s="52" t="n">
        <f>$Q219*AA219</f>
        <v>0</v>
      </c>
      <c r="AP219" s="52" t="n">
        <f>$Q219*AB219</f>
        <v>0</v>
      </c>
      <c r="AQ219" s="52" t="n">
        <f>$Q219*AC219</f>
        <v>0</v>
      </c>
      <c r="AR219" s="52" t="n">
        <f>$Q219*AD219</f>
        <v>0</v>
      </c>
      <c r="AS219" s="52" t="n">
        <f>$Q219*AE219</f>
        <v>0</v>
      </c>
      <c r="AT219" s="52" t="n">
        <f>SUM(AH219:AS219)</f>
        <v>0</v>
      </c>
      <c r="AU219" s="53">
             </c>
      <c r="AV219" s="54" t="n">
        <f>IF($M219="人民币", $N219*T219*$BJ219/1.13, $N219*T219*$BJ219)</f>
        <v>0</v>
      </c>
      <c r="AW219" s="54" t="n">
        <f>IF($M219="人民币", $N219*U219*$BJ219/1.13, $N219*U219*$BJ219)</f>
        <v>0</v>
      </c>
      <c r="AX219" s="54" t="n">
        <f>IF($M219="人民币", $N219*V219*$BJ219/1.13, $N219*V219*$BJ219)</f>
        <v>0</v>
      </c>
      <c r="AY219" s="54" t="n">
        <f>IF($M219="人民币", $N219*W219*$BJ219/1.13, $N219*W219*$BJ219)</f>
        <v>0</v>
      </c>
      <c r="AZ219" s="54" t="n">
        <f>IF($M219="人民币", $N219*X219*$BJ219/1.13, $N219*X219*$BJ219)</f>
        <v>0</v>
      </c>
      <c r="BA219" s="54" t="n">
        <f>IF($M219="人民币", $N219*Y219*$BJ219/1.13, $N219*Y219*$BJ219)</f>
        <v>0</v>
      </c>
      <c r="BB219" s="54" t="n">
        <f>IF($M219="人民币", $N219*Z219*$BJ219/1.13, $N219*Z219*$BJ219)</f>
        <v>0</v>
      </c>
      <c r="BC219" s="54" t="n">
        <f>IF($M219="人民币", $N219*AA219*$BJ219/1.13, $N219*AA219*$BJ219)</f>
        <v>0</v>
      </c>
      <c r="BD219" s="54" t="n">
        <f>IF($M219="人民币", $N219*AB219*$BJ219/1.13, $N219*AB219*$BJ219)</f>
        <v>0</v>
      </c>
      <c r="BE219" s="54" t="n">
        <f>IF($M219="人民币", $N219*AC219*$BJ219/1.13, $N219*AC219*$BJ219)</f>
        <v>0</v>
      </c>
      <c r="BF219" s="54" t="n">
        <f>IF($M219="人民币", $N219*AD219*$BJ219/1.13, $N219*AD219*$BJ219)</f>
        <v>0</v>
      </c>
      <c r="BG219" s="54" t="n">
        <f>IF($M219="人民币", $N219*AE219*$BJ219/1.13, $N219*AE219*$BJ219)</f>
        <v>0</v>
      </c>
      <c r="BH219" s="55" t="n">
        <f>SUM(AV219:BG219)</f>
        <v>0</v>
      </c>
      <c r="BI219" s="56">
             </c>
      <c r="BJ219" s="57" t="n">
        <v>213</v>
      </c>
      <c r="BK219" s="29" t="n">
        <f>IF(OR(D219="", F219="", J219="", M219=""), 1, 0)</f>
        <v>0</v>
      </c>
      <c r="BL219" s="7">
             </c>
      <c r="BR219" s="7">
             </c>
    </row>
    <row r="220" x14ac:dyDescent="0.25">
      <c r="A220" s="40" t="n">
        <f>ROW()-5</f>
        <v>215</v>
      </c>
      <c r="B220" s="41" t="s">
        <v>44</v>
      </c>
      <c r="C220" s="42" t="s">
        <v>42</v>
      </c>
      <c r="D220" s="43" t="s">
        <v>623</v>
      </c>
      <c r="E220" s="42" t="s">
        <v>42</v>
      </c>
      <c r="F220" s="43" t="s">
        <v>624</v>
      </c>
      <c r="G220" s="44" t="s">
        <v>44</v>
      </c>
      <c r="H220" s="44" t="s">
        <v>44</v>
      </c>
      <c r="I220" s="42" t="s">
        <v>42</v>
      </c>
      <c r="J220" s="42" t="s">
        <v>42</v>
      </c>
      <c r="K220" s="42" t="s">
        <v>42</v>
      </c>
      <c r="L220" s="45" t="n">
        <f>AF220</f>
        <v>0</v>
      </c>
      <c r="M220" s="46" t="s">
        <v>46</v>
      </c>
      <c r="N220" s="58" t="n">
        <v>11111</v>
      </c>
      <c r="O220" s="47" t="n">
        <f>L220*N220*BJ220</f>
        <v>0</v>
      </c>
      <c r="P220" s="48" t="n">
        <f>BH220</f>
        <v>0</v>
      </c>
      <c r="Q220" s="45">
             </c>
      <c r="R220" s="49" t="n">
        <f>L220*Q220</f>
        <v>0</v>
      </c>
      <c r="S220" s="46" t="s">
        <f>IF(I220="粉剂", "千克", IF(I220="", "", "粒"))</f>
        <v>47</v>
      </c>
      <c r="T220" s="49">
             </c>
      <c r="U220" s="49">
             </c>
      <c r="V220" s="49">
             </c>
      <c r="W220" s="49">
             </c>
      <c r="X220" s="49">
             </c>
      <c r="Y220" s="49">
             </c>
      <c r="Z220" s="49">
             </c>
      <c r="AA220" s="49">
             </c>
      <c r="AB220" s="49">
             </c>
      <c r="AC220" s="49">
             </c>
      <c r="AD220" s="49">
             </c>
      <c r="AE220" s="49">
             </c>
      <c r="AF220" s="45" t="n">
        <f>T220+U220+V220+W220+X220+Y220+Z220+AA220+AB220+AC220+AD220+AE220</f>
        <v>0</v>
      </c>
      <c r="AG220" s="50">
             </c>
      <c r="AH220" s="51" t="n">
        <f>$Q220*T220</f>
        <v>0</v>
      </c>
      <c r="AI220" s="51" t="n">
        <f>$Q220*U220</f>
        <v>0</v>
      </c>
      <c r="AJ220" s="51" t="n">
        <f>$Q220*V220</f>
        <v>0</v>
      </c>
      <c r="AK220" s="51" t="n">
        <f>$Q220*W220</f>
        <v>0</v>
      </c>
      <c r="AL220" s="51" t="n">
        <f>$Q220*X220</f>
        <v>0</v>
      </c>
      <c r="AM220" s="51" t="n">
        <f>$Q220*Y220</f>
        <v>0</v>
      </c>
      <c r="AN220" s="51" t="n">
        <f>$Q220*Z220</f>
        <v>0</v>
      </c>
      <c r="AO220" s="52" t="n">
        <f>$Q220*AA220</f>
        <v>0</v>
      </c>
      <c r="AP220" s="52" t="n">
        <f>$Q220*AB220</f>
        <v>0</v>
      </c>
      <c r="AQ220" s="52" t="n">
        <f>$Q220*AC220</f>
        <v>0</v>
      </c>
      <c r="AR220" s="52" t="n">
        <f>$Q220*AD220</f>
        <v>0</v>
      </c>
      <c r="AS220" s="52" t="n">
        <f>$Q220*AE220</f>
        <v>0</v>
      </c>
      <c r="AT220" s="52" t="n">
        <f>SUM(AH220:AS220)</f>
        <v>0</v>
      </c>
      <c r="AU220" s="53">
             </c>
      <c r="AV220" s="54" t="n">
        <f>IF($M220="人民币", $N220*T220*$BJ220/1.13, $N220*T220*$BJ220)</f>
        <v>0</v>
      </c>
      <c r="AW220" s="54" t="n">
        <f>IF($M220="人民币", $N220*U220*$BJ220/1.13, $N220*U220*$BJ220)</f>
        <v>0</v>
      </c>
      <c r="AX220" s="54" t="n">
        <f>IF($M220="人民币", $N220*V220*$BJ220/1.13, $N220*V220*$BJ220)</f>
        <v>0</v>
      </c>
      <c r="AY220" s="54" t="n">
        <f>IF($M220="人民币", $N220*W220*$BJ220/1.13, $N220*W220*$BJ220)</f>
        <v>0</v>
      </c>
      <c r="AZ220" s="54" t="n">
        <f>IF($M220="人民币", $N220*X220*$BJ220/1.13, $N220*X220*$BJ220)</f>
        <v>0</v>
      </c>
      <c r="BA220" s="54" t="n">
        <f>IF($M220="人民币", $N220*Y220*$BJ220/1.13, $N220*Y220*$BJ220)</f>
        <v>0</v>
      </c>
      <c r="BB220" s="54" t="n">
        <f>IF($M220="人民币", $N220*Z220*$BJ220/1.13, $N220*Z220*$BJ220)</f>
        <v>0</v>
      </c>
      <c r="BC220" s="54" t="n">
        <f>IF($M220="人民币", $N220*AA220*$BJ220/1.13, $N220*AA220*$BJ220)</f>
        <v>0</v>
      </c>
      <c r="BD220" s="54" t="n">
        <f>IF($M220="人民币", $N220*AB220*$BJ220/1.13, $N220*AB220*$BJ220)</f>
        <v>0</v>
      </c>
      <c r="BE220" s="54" t="n">
        <f>IF($M220="人民币", $N220*AC220*$BJ220/1.13, $N220*AC220*$BJ220)</f>
        <v>0</v>
      </c>
      <c r="BF220" s="54" t="n">
        <f>IF($M220="人民币", $N220*AD220*$BJ220/1.13, $N220*AD220*$BJ220)</f>
        <v>0</v>
      </c>
      <c r="BG220" s="54" t="n">
        <f>IF($M220="人民币", $N220*AE220*$BJ220/1.13, $N220*AE220*$BJ220)</f>
        <v>0</v>
      </c>
      <c r="BH220" s="55" t="n">
        <f>SUM(AV220:BG220)</f>
        <v>0</v>
      </c>
      <c r="BI220" s="56">
             </c>
      <c r="BJ220" s="57" t="n">
        <v>214</v>
      </c>
      <c r="BK220" s="29" t="n">
        <f>IF(OR(D220="", F220="", J220="", M220=""), 1, 0)</f>
        <v>0</v>
      </c>
      <c r="BL220" s="7">
             </c>
      <c r="BR220" s="7">
             </c>
    </row>
    <row r="221" x14ac:dyDescent="0.25">
      <c r="A221" s="40" t="n">
        <f>ROW()-5</f>
        <v>216</v>
      </c>
      <c r="B221" s="41" t="s">
        <v>44</v>
      </c>
      <c r="C221" s="42" t="s">
        <v>42</v>
      </c>
      <c r="D221" s="43" t="s">
        <v>625</v>
      </c>
      <c r="E221" s="42" t="s">
        <v>42</v>
      </c>
      <c r="F221" s="43" t="s">
        <v>626</v>
      </c>
      <c r="G221" s="44" t="s">
        <v>44</v>
      </c>
      <c r="H221" s="44" t="s">
        <v>44</v>
      </c>
      <c r="I221" s="42" t="s">
        <v>42</v>
      </c>
      <c r="J221" s="42" t="s">
        <v>42</v>
      </c>
      <c r="K221" s="42" t="s">
        <v>42</v>
      </c>
      <c r="L221" s="45" t="n">
        <f>AF221</f>
        <v>0</v>
      </c>
      <c r="M221" s="46" t="s">
        <v>46</v>
      </c>
      <c r="N221" s="58" t="n">
        <v>11111</v>
      </c>
      <c r="O221" s="47" t="n">
        <f>L221*N221*BJ221</f>
        <v>0</v>
      </c>
      <c r="P221" s="48" t="n">
        <f>BH221</f>
        <v>0</v>
      </c>
      <c r="Q221" s="45">
             </c>
      <c r="R221" s="49" t="n">
        <f>L221*Q221</f>
        <v>0</v>
      </c>
      <c r="S221" s="46" t="s">
        <f>IF(I221="粉剂", "千克", IF(I221="", "", "粒"))</f>
        <v>47</v>
      </c>
      <c r="T221" s="49">
             </c>
      <c r="U221" s="49">
             </c>
      <c r="V221" s="49">
             </c>
      <c r="W221" s="49">
             </c>
      <c r="X221" s="49">
             </c>
      <c r="Y221" s="49">
             </c>
      <c r="Z221" s="49">
             </c>
      <c r="AA221" s="49">
             </c>
      <c r="AB221" s="49">
             </c>
      <c r="AC221" s="49">
             </c>
      <c r="AD221" s="49">
             </c>
      <c r="AE221" s="49">
             </c>
      <c r="AF221" s="45" t="n">
        <f>T221+U221+V221+W221+X221+Y221+Z221+AA221+AB221+AC221+AD221+AE221</f>
        <v>0</v>
      </c>
      <c r="AG221" s="50">
             </c>
      <c r="AH221" s="51" t="n">
        <f>$Q221*T221</f>
        <v>0</v>
      </c>
      <c r="AI221" s="51" t="n">
        <f>$Q221*U221</f>
        <v>0</v>
      </c>
      <c r="AJ221" s="51" t="n">
        <f>$Q221*V221</f>
        <v>0</v>
      </c>
      <c r="AK221" s="51" t="n">
        <f>$Q221*W221</f>
        <v>0</v>
      </c>
      <c r="AL221" s="51" t="n">
        <f>$Q221*X221</f>
        <v>0</v>
      </c>
      <c r="AM221" s="51" t="n">
        <f>$Q221*Y221</f>
        <v>0</v>
      </c>
      <c r="AN221" s="51" t="n">
        <f>$Q221*Z221</f>
        <v>0</v>
      </c>
      <c r="AO221" s="52" t="n">
        <f>$Q221*AA221</f>
        <v>0</v>
      </c>
      <c r="AP221" s="52" t="n">
        <f>$Q221*AB221</f>
        <v>0</v>
      </c>
      <c r="AQ221" s="52" t="n">
        <f>$Q221*AC221</f>
        <v>0</v>
      </c>
      <c r="AR221" s="52" t="n">
        <f>$Q221*AD221</f>
        <v>0</v>
      </c>
      <c r="AS221" s="52" t="n">
        <f>$Q221*AE221</f>
        <v>0</v>
      </c>
      <c r="AT221" s="52" t="n">
        <f>SUM(AH221:AS221)</f>
        <v>0</v>
      </c>
      <c r="AU221" s="53">
             </c>
      <c r="AV221" s="54" t="n">
        <f>IF($M221="人民币", $N221*T221*$BJ221/1.13, $N221*T221*$BJ221)</f>
        <v>0</v>
      </c>
      <c r="AW221" s="54" t="n">
        <f>IF($M221="人民币", $N221*U221*$BJ221/1.13, $N221*U221*$BJ221)</f>
        <v>0</v>
      </c>
      <c r="AX221" s="54" t="n">
        <f>IF($M221="人民币", $N221*V221*$BJ221/1.13, $N221*V221*$BJ221)</f>
        <v>0</v>
      </c>
      <c r="AY221" s="54" t="n">
        <f>IF($M221="人民币", $N221*W221*$BJ221/1.13, $N221*W221*$BJ221)</f>
        <v>0</v>
      </c>
      <c r="AZ221" s="54" t="n">
        <f>IF($M221="人民币", $N221*X221*$BJ221/1.13, $N221*X221*$BJ221)</f>
        <v>0</v>
      </c>
      <c r="BA221" s="54" t="n">
        <f>IF($M221="人民币", $N221*Y221*$BJ221/1.13, $N221*Y221*$BJ221)</f>
        <v>0</v>
      </c>
      <c r="BB221" s="54" t="n">
        <f>IF($M221="人民币", $N221*Z221*$BJ221/1.13, $N221*Z221*$BJ221)</f>
        <v>0</v>
      </c>
      <c r="BC221" s="54" t="n">
        <f>IF($M221="人民币", $N221*AA221*$BJ221/1.13, $N221*AA221*$BJ221)</f>
        <v>0</v>
      </c>
      <c r="BD221" s="54" t="n">
        <f>IF($M221="人民币", $N221*AB221*$BJ221/1.13, $N221*AB221*$BJ221)</f>
        <v>0</v>
      </c>
      <c r="BE221" s="54" t="n">
        <f>IF($M221="人民币", $N221*AC221*$BJ221/1.13, $N221*AC221*$BJ221)</f>
        <v>0</v>
      </c>
      <c r="BF221" s="54" t="n">
        <f>IF($M221="人民币", $N221*AD221*$BJ221/1.13, $N221*AD221*$BJ221)</f>
        <v>0</v>
      </c>
      <c r="BG221" s="54" t="n">
        <f>IF($M221="人民币", $N221*AE221*$BJ221/1.13, $N221*AE221*$BJ221)</f>
        <v>0</v>
      </c>
      <c r="BH221" s="55" t="n">
        <f>SUM(AV221:BG221)</f>
        <v>0</v>
      </c>
      <c r="BI221" s="56">
             </c>
      <c r="BJ221" s="57" t="n">
        <v>215</v>
      </c>
      <c r="BK221" s="29" t="n">
        <f>IF(OR(D221="", F221="", J221="", M221=""), 1, 0)</f>
        <v>0</v>
      </c>
      <c r="BL221" s="7">
             </c>
      <c r="BR221" s="7">
             </c>
    </row>
    <row r="222" x14ac:dyDescent="0.25">
      <c r="A222" s="40" t="n">
        <f>ROW()-5</f>
        <v>217</v>
      </c>
      <c r="B222" s="41" t="s">
        <v>44</v>
      </c>
      <c r="C222" s="42" t="s">
        <v>42</v>
      </c>
      <c r="D222" s="43" t="s">
        <v>627</v>
      </c>
      <c r="E222" s="42" t="s">
        <v>42</v>
      </c>
      <c r="F222" s="43" t="s">
        <v>628</v>
      </c>
      <c r="G222" s="44" t="s">
        <v>44</v>
      </c>
      <c r="H222" s="44" t="s">
        <v>44</v>
      </c>
      <c r="I222" s="42" t="s">
        <v>42</v>
      </c>
      <c r="J222" s="42" t="s">
        <v>42</v>
      </c>
      <c r="K222" s="42" t="s">
        <v>42</v>
      </c>
      <c r="L222" s="45" t="n">
        <f>AF222</f>
        <v>0</v>
      </c>
      <c r="M222" s="46" t="s">
        <v>46</v>
      </c>
      <c r="N222" s="58" t="n">
        <v>11111</v>
      </c>
      <c r="O222" s="47" t="n">
        <f>L222*N222*BJ222</f>
        <v>0</v>
      </c>
      <c r="P222" s="48" t="n">
        <f>BH222</f>
        <v>0</v>
      </c>
      <c r="Q222" s="45">
             </c>
      <c r="R222" s="49" t="n">
        <f>L222*Q222</f>
        <v>0</v>
      </c>
      <c r="S222" s="46" t="s">
        <f>IF(I222="粉剂", "千克", IF(I222="", "", "粒"))</f>
        <v>47</v>
      </c>
      <c r="T222" s="49">
             </c>
      <c r="U222" s="49">
             </c>
      <c r="V222" s="49">
             </c>
      <c r="W222" s="49">
             </c>
      <c r="X222" s="49">
             </c>
      <c r="Y222" s="49">
             </c>
      <c r="Z222" s="49">
             </c>
      <c r="AA222" s="49">
             </c>
      <c r="AB222" s="49">
             </c>
      <c r="AC222" s="49">
             </c>
      <c r="AD222" s="49">
             </c>
      <c r="AE222" s="49">
             </c>
      <c r="AF222" s="45" t="n">
        <f>T222+U222+V222+W222+X222+Y222+Z222+AA222+AB222+AC222+AD222+AE222</f>
        <v>0</v>
      </c>
      <c r="AG222" s="50">
             </c>
      <c r="AH222" s="51" t="n">
        <f>$Q222*T222</f>
        <v>0</v>
      </c>
      <c r="AI222" s="51" t="n">
        <f>$Q222*U222</f>
        <v>0</v>
      </c>
      <c r="AJ222" s="51" t="n">
        <f>$Q222*V222</f>
        <v>0</v>
      </c>
      <c r="AK222" s="51" t="n">
        <f>$Q222*W222</f>
        <v>0</v>
      </c>
      <c r="AL222" s="51" t="n">
        <f>$Q222*X222</f>
        <v>0</v>
      </c>
      <c r="AM222" s="51" t="n">
        <f>$Q222*Y222</f>
        <v>0</v>
      </c>
      <c r="AN222" s="51" t="n">
        <f>$Q222*Z222</f>
        <v>0</v>
      </c>
      <c r="AO222" s="52" t="n">
        <f>$Q222*AA222</f>
        <v>0</v>
      </c>
      <c r="AP222" s="52" t="n">
        <f>$Q222*AB222</f>
        <v>0</v>
      </c>
      <c r="AQ222" s="52" t="n">
        <f>$Q222*AC222</f>
        <v>0</v>
      </c>
      <c r="AR222" s="52" t="n">
        <f>$Q222*AD222</f>
        <v>0</v>
      </c>
      <c r="AS222" s="52" t="n">
        <f>$Q222*AE222</f>
        <v>0</v>
      </c>
      <c r="AT222" s="52" t="n">
        <f>SUM(AH222:AS222)</f>
        <v>0</v>
      </c>
      <c r="AU222" s="53">
             </c>
      <c r="AV222" s="54" t="n">
        <f>IF($M222="人民币", $N222*T222*$BJ222/1.13, $N222*T222*$BJ222)</f>
        <v>0</v>
      </c>
      <c r="AW222" s="54" t="n">
        <f>IF($M222="人民币", $N222*U222*$BJ222/1.13, $N222*U222*$BJ222)</f>
        <v>0</v>
      </c>
      <c r="AX222" s="54" t="n">
        <f>IF($M222="人民币", $N222*V222*$BJ222/1.13, $N222*V222*$BJ222)</f>
        <v>0</v>
      </c>
      <c r="AY222" s="54" t="n">
        <f>IF($M222="人民币", $N222*W222*$BJ222/1.13, $N222*W222*$BJ222)</f>
        <v>0</v>
      </c>
      <c r="AZ222" s="54" t="n">
        <f>IF($M222="人民币", $N222*X222*$BJ222/1.13, $N222*X222*$BJ222)</f>
        <v>0</v>
      </c>
      <c r="BA222" s="54" t="n">
        <f>IF($M222="人民币", $N222*Y222*$BJ222/1.13, $N222*Y222*$BJ222)</f>
        <v>0</v>
      </c>
      <c r="BB222" s="54" t="n">
        <f>IF($M222="人民币", $N222*Z222*$BJ222/1.13, $N222*Z222*$BJ222)</f>
        <v>0</v>
      </c>
      <c r="BC222" s="54" t="n">
        <f>IF($M222="人民币", $N222*AA222*$BJ222/1.13, $N222*AA222*$BJ222)</f>
        <v>0</v>
      </c>
      <c r="BD222" s="54" t="n">
        <f>IF($M222="人民币", $N222*AB222*$BJ222/1.13, $N222*AB222*$BJ222)</f>
        <v>0</v>
      </c>
      <c r="BE222" s="54" t="n">
        <f>IF($M222="人民币", $N222*AC222*$BJ222/1.13, $N222*AC222*$BJ222)</f>
        <v>0</v>
      </c>
      <c r="BF222" s="54" t="n">
        <f>IF($M222="人民币", $N222*AD222*$BJ222/1.13, $N222*AD222*$BJ222)</f>
        <v>0</v>
      </c>
      <c r="BG222" s="54" t="n">
        <f>IF($M222="人民币", $N222*AE222*$BJ222/1.13, $N222*AE222*$BJ222)</f>
        <v>0</v>
      </c>
      <c r="BH222" s="55" t="n">
        <f>SUM(AV222:BG222)</f>
        <v>0</v>
      </c>
      <c r="BI222" s="56">
             </c>
      <c r="BJ222" s="57" t="n">
        <v>216</v>
      </c>
      <c r="BK222" s="29" t="n">
        <f>IF(OR(D222="", F222="", J222="", M222=""), 1, 0)</f>
        <v>0</v>
      </c>
      <c r="BL222" s="7">
             </c>
      <c r="BR222" s="7">
             </c>
    </row>
    <row r="223" x14ac:dyDescent="0.25">
      <c r="A223" s="40" t="n">
        <f>ROW()-5</f>
        <v>218</v>
      </c>
      <c r="B223" s="41" t="s">
        <v>44</v>
      </c>
      <c r="C223" s="42" t="s">
        <v>42</v>
      </c>
      <c r="D223" s="43" t="s">
        <v>629</v>
      </c>
      <c r="E223" s="42" t="s">
        <v>42</v>
      </c>
      <c r="F223" s="43" t="s">
        <v>630</v>
      </c>
      <c r="G223" s="44" t="s">
        <v>44</v>
      </c>
      <c r="H223" s="44" t="s">
        <v>44</v>
      </c>
      <c r="I223" s="42" t="s">
        <v>42</v>
      </c>
      <c r="J223" s="42" t="s">
        <v>42</v>
      </c>
      <c r="K223" s="42" t="s">
        <v>42</v>
      </c>
      <c r="L223" s="45" t="n">
        <f>AF223</f>
        <v>0</v>
      </c>
      <c r="M223" s="46" t="s">
        <v>46</v>
      </c>
      <c r="N223" s="58" t="n">
        <v>11111</v>
      </c>
      <c r="O223" s="47" t="n">
        <f>L223*N223*BJ223</f>
        <v>0</v>
      </c>
      <c r="P223" s="48" t="n">
        <f>BH223</f>
        <v>0</v>
      </c>
      <c r="Q223" s="45">
             </c>
      <c r="R223" s="49" t="n">
        <f>L223*Q223</f>
        <v>0</v>
      </c>
      <c r="S223" s="46" t="s">
        <f>IF(I223="粉剂", "千克", IF(I223="", "", "粒"))</f>
        <v>47</v>
      </c>
      <c r="T223" s="49">
             </c>
      <c r="U223" s="49">
             </c>
      <c r="V223" s="49">
             </c>
      <c r="W223" s="49">
             </c>
      <c r="X223" s="49">
             </c>
      <c r="Y223" s="49">
             </c>
      <c r="Z223" s="49">
             </c>
      <c r="AA223" s="49">
             </c>
      <c r="AB223" s="49">
             </c>
      <c r="AC223" s="49">
             </c>
      <c r="AD223" s="49">
             </c>
      <c r="AE223" s="49">
             </c>
      <c r="AF223" s="45" t="n">
        <f>T223+U223+V223+W223+X223+Y223+Z223+AA223+AB223+AC223+AD223+AE223</f>
        <v>0</v>
      </c>
      <c r="AG223" s="50">
             </c>
      <c r="AH223" s="51" t="n">
        <f>$Q223*T223</f>
        <v>0</v>
      </c>
      <c r="AI223" s="51" t="n">
        <f>$Q223*U223</f>
        <v>0</v>
      </c>
      <c r="AJ223" s="51" t="n">
        <f>$Q223*V223</f>
        <v>0</v>
      </c>
      <c r="AK223" s="51" t="n">
        <f>$Q223*W223</f>
        <v>0</v>
      </c>
      <c r="AL223" s="51" t="n">
        <f>$Q223*X223</f>
        <v>0</v>
      </c>
      <c r="AM223" s="51" t="n">
        <f>$Q223*Y223</f>
        <v>0</v>
      </c>
      <c r="AN223" s="51" t="n">
        <f>$Q223*Z223</f>
        <v>0</v>
      </c>
      <c r="AO223" s="52" t="n">
        <f>$Q223*AA223</f>
        <v>0</v>
      </c>
      <c r="AP223" s="52" t="n">
        <f>$Q223*AB223</f>
        <v>0</v>
      </c>
      <c r="AQ223" s="52" t="n">
        <f>$Q223*AC223</f>
        <v>0</v>
      </c>
      <c r="AR223" s="52" t="n">
        <f>$Q223*AD223</f>
        <v>0</v>
      </c>
      <c r="AS223" s="52" t="n">
        <f>$Q223*AE223</f>
        <v>0</v>
      </c>
      <c r="AT223" s="52" t="n">
        <f>SUM(AH223:AS223)</f>
        <v>0</v>
      </c>
      <c r="AU223" s="53">
             </c>
      <c r="AV223" s="54" t="n">
        <f>IF($M223="人民币", $N223*T223*$BJ223/1.13, $N223*T223*$BJ223)</f>
        <v>0</v>
      </c>
      <c r="AW223" s="54" t="n">
        <f>IF($M223="人民币", $N223*U223*$BJ223/1.13, $N223*U223*$BJ223)</f>
        <v>0</v>
      </c>
      <c r="AX223" s="54" t="n">
        <f>IF($M223="人民币", $N223*V223*$BJ223/1.13, $N223*V223*$BJ223)</f>
        <v>0</v>
      </c>
      <c r="AY223" s="54" t="n">
        <f>IF($M223="人民币", $N223*W223*$BJ223/1.13, $N223*W223*$BJ223)</f>
        <v>0</v>
      </c>
      <c r="AZ223" s="54" t="n">
        <f>IF($M223="人民币", $N223*X223*$BJ223/1.13, $N223*X223*$BJ223)</f>
        <v>0</v>
      </c>
      <c r="BA223" s="54" t="n">
        <f>IF($M223="人民币", $N223*Y223*$BJ223/1.13, $N223*Y223*$BJ223)</f>
        <v>0</v>
      </c>
      <c r="BB223" s="54" t="n">
        <f>IF($M223="人民币", $N223*Z223*$BJ223/1.13, $N223*Z223*$BJ223)</f>
        <v>0</v>
      </c>
      <c r="BC223" s="54" t="n">
        <f>IF($M223="人民币", $N223*AA223*$BJ223/1.13, $N223*AA223*$BJ223)</f>
        <v>0</v>
      </c>
      <c r="BD223" s="54" t="n">
        <f>IF($M223="人民币", $N223*AB223*$BJ223/1.13, $N223*AB223*$BJ223)</f>
        <v>0</v>
      </c>
      <c r="BE223" s="54" t="n">
        <f>IF($M223="人民币", $N223*AC223*$BJ223/1.13, $N223*AC223*$BJ223)</f>
        <v>0</v>
      </c>
      <c r="BF223" s="54" t="n">
        <f>IF($M223="人民币", $N223*AD223*$BJ223/1.13, $N223*AD223*$BJ223)</f>
        <v>0</v>
      </c>
      <c r="BG223" s="54" t="n">
        <f>IF($M223="人民币", $N223*AE223*$BJ223/1.13, $N223*AE223*$BJ223)</f>
        <v>0</v>
      </c>
      <c r="BH223" s="55" t="n">
        <f>SUM(AV223:BG223)</f>
        <v>0</v>
      </c>
      <c r="BI223" s="56">
             </c>
      <c r="BJ223" s="57" t="n">
        <v>217</v>
      </c>
      <c r="BK223" s="29" t="n">
        <f>IF(OR(D223="", F223="", J223="", M223=""), 1, 0)</f>
        <v>0</v>
      </c>
      <c r="BL223" s="7">
             </c>
      <c r="BR223" s="7">
             </c>
    </row>
    <row r="224" x14ac:dyDescent="0.25">
      <c r="A224" s="40" t="n">
        <f>ROW()-5</f>
        <v>219</v>
      </c>
      <c r="B224" s="41" t="s">
        <v>44</v>
      </c>
      <c r="C224" s="42" t="s">
        <v>42</v>
      </c>
      <c r="D224" s="43" t="s">
        <v>631</v>
      </c>
      <c r="E224" s="42" t="s">
        <v>42</v>
      </c>
      <c r="F224" s="43" t="s">
        <v>632</v>
      </c>
      <c r="G224" s="44" t="s">
        <v>44</v>
      </c>
      <c r="H224" s="44" t="s">
        <v>44</v>
      </c>
      <c r="I224" s="42" t="s">
        <v>42</v>
      </c>
      <c r="J224" s="42" t="s">
        <v>42</v>
      </c>
      <c r="K224" s="42" t="s">
        <v>42</v>
      </c>
      <c r="L224" s="45" t="n">
        <f>AF224</f>
        <v>0</v>
      </c>
      <c r="M224" s="46" t="s">
        <v>46</v>
      </c>
      <c r="N224" s="58" t="n">
        <v>11111</v>
      </c>
      <c r="O224" s="47" t="n">
        <f>L224*N224*BJ224</f>
        <v>0</v>
      </c>
      <c r="P224" s="48" t="n">
        <f>BH224</f>
        <v>0</v>
      </c>
      <c r="Q224" s="45">
             </c>
      <c r="R224" s="49" t="n">
        <f>L224*Q224</f>
        <v>0</v>
      </c>
      <c r="S224" s="46" t="s">
        <f>IF(I224="粉剂", "千克", IF(I224="", "", "粒"))</f>
        <v>47</v>
      </c>
      <c r="T224" s="49">
             </c>
      <c r="U224" s="49">
             </c>
      <c r="V224" s="49">
             </c>
      <c r="W224" s="49">
             </c>
      <c r="X224" s="49">
             </c>
      <c r="Y224" s="49">
             </c>
      <c r="Z224" s="49">
             </c>
      <c r="AA224" s="49">
             </c>
      <c r="AB224" s="49">
             </c>
      <c r="AC224" s="49">
             </c>
      <c r="AD224" s="49">
             </c>
      <c r="AE224" s="49">
             </c>
      <c r="AF224" s="45" t="n">
        <f>T224+U224+V224+W224+X224+Y224+Z224+AA224+AB224+AC224+AD224+AE224</f>
        <v>0</v>
      </c>
      <c r="AG224" s="50">
             </c>
      <c r="AH224" s="51" t="n">
        <f>$Q224*T224</f>
        <v>0</v>
      </c>
      <c r="AI224" s="51" t="n">
        <f>$Q224*U224</f>
        <v>0</v>
      </c>
      <c r="AJ224" s="51" t="n">
        <f>$Q224*V224</f>
        <v>0</v>
      </c>
      <c r="AK224" s="51" t="n">
        <f>$Q224*W224</f>
        <v>0</v>
      </c>
      <c r="AL224" s="51" t="n">
        <f>$Q224*X224</f>
        <v>0</v>
      </c>
      <c r="AM224" s="51" t="n">
        <f>$Q224*Y224</f>
        <v>0</v>
      </c>
      <c r="AN224" s="51" t="n">
        <f>$Q224*Z224</f>
        <v>0</v>
      </c>
      <c r="AO224" s="52" t="n">
        <f>$Q224*AA224</f>
        <v>0</v>
      </c>
      <c r="AP224" s="52" t="n">
        <f>$Q224*AB224</f>
        <v>0</v>
      </c>
      <c r="AQ224" s="52" t="n">
        <f>$Q224*AC224</f>
        <v>0</v>
      </c>
      <c r="AR224" s="52" t="n">
        <f>$Q224*AD224</f>
        <v>0</v>
      </c>
      <c r="AS224" s="52" t="n">
        <f>$Q224*AE224</f>
        <v>0</v>
      </c>
      <c r="AT224" s="52" t="n">
        <f>SUM(AH224:AS224)</f>
        <v>0</v>
      </c>
      <c r="AU224" s="53">
             </c>
      <c r="AV224" s="54" t="n">
        <f>IF($M224="人民币", $N224*T224*$BJ224/1.13, $N224*T224*$BJ224)</f>
        <v>0</v>
      </c>
      <c r="AW224" s="54" t="n">
        <f>IF($M224="人民币", $N224*U224*$BJ224/1.13, $N224*U224*$BJ224)</f>
        <v>0</v>
      </c>
      <c r="AX224" s="54" t="n">
        <f>IF($M224="人民币", $N224*V224*$BJ224/1.13, $N224*V224*$BJ224)</f>
        <v>0</v>
      </c>
      <c r="AY224" s="54" t="n">
        <f>IF($M224="人民币", $N224*W224*$BJ224/1.13, $N224*W224*$BJ224)</f>
        <v>0</v>
      </c>
      <c r="AZ224" s="54" t="n">
        <f>IF($M224="人民币", $N224*X224*$BJ224/1.13, $N224*X224*$BJ224)</f>
        <v>0</v>
      </c>
      <c r="BA224" s="54" t="n">
        <f>IF($M224="人民币", $N224*Y224*$BJ224/1.13, $N224*Y224*$BJ224)</f>
        <v>0</v>
      </c>
      <c r="BB224" s="54" t="n">
        <f>IF($M224="人民币", $N224*Z224*$BJ224/1.13, $N224*Z224*$BJ224)</f>
        <v>0</v>
      </c>
      <c r="BC224" s="54" t="n">
        <f>IF($M224="人民币", $N224*AA224*$BJ224/1.13, $N224*AA224*$BJ224)</f>
        <v>0</v>
      </c>
      <c r="BD224" s="54" t="n">
        <f>IF($M224="人民币", $N224*AB224*$BJ224/1.13, $N224*AB224*$BJ224)</f>
        <v>0</v>
      </c>
      <c r="BE224" s="54" t="n">
        <f>IF($M224="人民币", $N224*AC224*$BJ224/1.13, $N224*AC224*$BJ224)</f>
        <v>0</v>
      </c>
      <c r="BF224" s="54" t="n">
        <f>IF($M224="人民币", $N224*AD224*$BJ224/1.13, $N224*AD224*$BJ224)</f>
        <v>0</v>
      </c>
      <c r="BG224" s="54" t="n">
        <f>IF($M224="人民币", $N224*AE224*$BJ224/1.13, $N224*AE224*$BJ224)</f>
        <v>0</v>
      </c>
      <c r="BH224" s="55" t="n">
        <f>SUM(AV224:BG224)</f>
        <v>0</v>
      </c>
      <c r="BI224" s="56">
             </c>
      <c r="BJ224" s="57" t="n">
        <v>218</v>
      </c>
      <c r="BK224" s="29" t="n">
        <f>IF(OR(D224="", F224="", J224="", M224=""), 1, 0)</f>
        <v>0</v>
      </c>
      <c r="BL224" s="7">
             </c>
      <c r="BR224" s="7">
             </c>
    </row>
    <row r="225" x14ac:dyDescent="0.25">
      <c r="A225" s="40" t="n">
        <f>ROW()-5</f>
        <v>220</v>
      </c>
      <c r="B225" s="41" t="s">
        <v>44</v>
      </c>
      <c r="C225" s="42" t="s">
        <v>42</v>
      </c>
      <c r="D225" s="43" t="s">
        <v>633</v>
      </c>
      <c r="E225" s="42" t="s">
        <v>42</v>
      </c>
      <c r="F225" s="43" t="s">
        <v>634</v>
      </c>
      <c r="G225" s="44" t="s">
        <v>44</v>
      </c>
      <c r="H225" s="44" t="s">
        <v>44</v>
      </c>
      <c r="I225" s="42" t="s">
        <v>42</v>
      </c>
      <c r="J225" s="42" t="s">
        <v>42</v>
      </c>
      <c r="K225" s="42" t="s">
        <v>42</v>
      </c>
      <c r="L225" s="45" t="n">
        <f>AF225</f>
        <v>0</v>
      </c>
      <c r="M225" s="46" t="s">
        <v>46</v>
      </c>
      <c r="N225" s="58" t="n">
        <v>11111</v>
      </c>
      <c r="O225" s="47" t="n">
        <f>L225*N225*BJ225</f>
        <v>0</v>
      </c>
      <c r="P225" s="48" t="n">
        <f>BH225</f>
        <v>0</v>
      </c>
      <c r="Q225" s="45">
             </c>
      <c r="R225" s="49" t="n">
        <f>L225*Q225</f>
        <v>0</v>
      </c>
      <c r="S225" s="46" t="s">
        <f>IF(I225="粉剂", "千克", IF(I225="", "", "粒"))</f>
        <v>47</v>
      </c>
      <c r="T225" s="49">
             </c>
      <c r="U225" s="49">
             </c>
      <c r="V225" s="49">
             </c>
      <c r="W225" s="49">
             </c>
      <c r="X225" s="49">
             </c>
      <c r="Y225" s="49">
             </c>
      <c r="Z225" s="49">
             </c>
      <c r="AA225" s="49">
             </c>
      <c r="AB225" s="49">
             </c>
      <c r="AC225" s="49">
             </c>
      <c r="AD225" s="49">
             </c>
      <c r="AE225" s="49">
             </c>
      <c r="AF225" s="45" t="n">
        <f>T225+U225+V225+W225+X225+Y225+Z225+AA225+AB225+AC225+AD225+AE225</f>
        <v>0</v>
      </c>
      <c r="AG225" s="50">
             </c>
      <c r="AH225" s="51" t="n">
        <f>$Q225*T225</f>
        <v>0</v>
      </c>
      <c r="AI225" s="51" t="n">
        <f>$Q225*U225</f>
        <v>0</v>
      </c>
      <c r="AJ225" s="51" t="n">
        <f>$Q225*V225</f>
        <v>0</v>
      </c>
      <c r="AK225" s="51" t="n">
        <f>$Q225*W225</f>
        <v>0</v>
      </c>
      <c r="AL225" s="51" t="n">
        <f>$Q225*X225</f>
        <v>0</v>
      </c>
      <c r="AM225" s="51" t="n">
        <f>$Q225*Y225</f>
        <v>0</v>
      </c>
      <c r="AN225" s="51" t="n">
        <f>$Q225*Z225</f>
        <v>0</v>
      </c>
      <c r="AO225" s="52" t="n">
        <f>$Q225*AA225</f>
        <v>0</v>
      </c>
      <c r="AP225" s="52" t="n">
        <f>$Q225*AB225</f>
        <v>0</v>
      </c>
      <c r="AQ225" s="52" t="n">
        <f>$Q225*AC225</f>
        <v>0</v>
      </c>
      <c r="AR225" s="52" t="n">
        <f>$Q225*AD225</f>
        <v>0</v>
      </c>
      <c r="AS225" s="52" t="n">
        <f>$Q225*AE225</f>
        <v>0</v>
      </c>
      <c r="AT225" s="52" t="n">
        <f>SUM(AH225:AS225)</f>
        <v>0</v>
      </c>
      <c r="AU225" s="53">
             </c>
      <c r="AV225" s="54" t="n">
        <f>IF($M225="人民币", $N225*T225*$BJ225/1.13, $N225*T225*$BJ225)</f>
        <v>0</v>
      </c>
      <c r="AW225" s="54" t="n">
        <f>IF($M225="人民币", $N225*U225*$BJ225/1.13, $N225*U225*$BJ225)</f>
        <v>0</v>
      </c>
      <c r="AX225" s="54" t="n">
        <f>IF($M225="人民币", $N225*V225*$BJ225/1.13, $N225*V225*$BJ225)</f>
        <v>0</v>
      </c>
      <c r="AY225" s="54" t="n">
        <f>IF($M225="人民币", $N225*W225*$BJ225/1.13, $N225*W225*$BJ225)</f>
        <v>0</v>
      </c>
      <c r="AZ225" s="54" t="n">
        <f>IF($M225="人民币", $N225*X225*$BJ225/1.13, $N225*X225*$BJ225)</f>
        <v>0</v>
      </c>
      <c r="BA225" s="54" t="n">
        <f>IF($M225="人民币", $N225*Y225*$BJ225/1.13, $N225*Y225*$BJ225)</f>
        <v>0</v>
      </c>
      <c r="BB225" s="54" t="n">
        <f>IF($M225="人民币", $N225*Z225*$BJ225/1.13, $N225*Z225*$BJ225)</f>
        <v>0</v>
      </c>
      <c r="BC225" s="54" t="n">
        <f>IF($M225="人民币", $N225*AA225*$BJ225/1.13, $N225*AA225*$BJ225)</f>
        <v>0</v>
      </c>
      <c r="BD225" s="54" t="n">
        <f>IF($M225="人民币", $N225*AB225*$BJ225/1.13, $N225*AB225*$BJ225)</f>
        <v>0</v>
      </c>
      <c r="BE225" s="54" t="n">
        <f>IF($M225="人民币", $N225*AC225*$BJ225/1.13, $N225*AC225*$BJ225)</f>
        <v>0</v>
      </c>
      <c r="BF225" s="54" t="n">
        <f>IF($M225="人民币", $N225*AD225*$BJ225/1.13, $N225*AD225*$BJ225)</f>
        <v>0</v>
      </c>
      <c r="BG225" s="54" t="n">
        <f>IF($M225="人民币", $N225*AE225*$BJ225/1.13, $N225*AE225*$BJ225)</f>
        <v>0</v>
      </c>
      <c r="BH225" s="55" t="n">
        <f>SUM(AV225:BG225)</f>
        <v>0</v>
      </c>
      <c r="BI225" s="56">
             </c>
      <c r="BJ225" s="57" t="n">
        <v>219</v>
      </c>
      <c r="BK225" s="29" t="n">
        <f>IF(OR(D225="", F225="", J225="", M225=""), 1, 0)</f>
        <v>0</v>
      </c>
      <c r="BL225" s="7">
             </c>
      <c r="BR225" s="7">
             </c>
    </row>
    <row r="226" x14ac:dyDescent="0.25">
      <c r="A226" s="40" t="n">
        <f>ROW()-5</f>
        <v>221</v>
      </c>
      <c r="B226" s="41" t="s">
        <v>44</v>
      </c>
      <c r="C226" s="42" t="s">
        <v>42</v>
      </c>
      <c r="D226" s="43" t="s">
        <v>635</v>
      </c>
      <c r="E226" s="42" t="s">
        <v>42</v>
      </c>
      <c r="F226" s="43" t="s">
        <v>636</v>
      </c>
      <c r="G226" s="44" t="s">
        <v>44</v>
      </c>
      <c r="H226" s="44" t="s">
        <v>44</v>
      </c>
      <c r="I226" s="42" t="s">
        <v>42</v>
      </c>
      <c r="J226" s="42" t="s">
        <v>42</v>
      </c>
      <c r="K226" s="42" t="s">
        <v>42</v>
      </c>
      <c r="L226" s="45" t="n">
        <f>AF226</f>
        <v>0</v>
      </c>
      <c r="M226" s="46" t="s">
        <v>46</v>
      </c>
      <c r="N226" s="58" t="n">
        <v>11111</v>
      </c>
      <c r="O226" s="47" t="n">
        <f>L226*N226*BJ226</f>
        <v>0</v>
      </c>
      <c r="P226" s="48" t="n">
        <f>BH226</f>
        <v>0</v>
      </c>
      <c r="Q226" s="45">
             </c>
      <c r="R226" s="49" t="n">
        <f>L226*Q226</f>
        <v>0</v>
      </c>
      <c r="S226" s="46" t="s">
        <f>IF(I226="粉剂", "千克", IF(I226="", "", "粒"))</f>
        <v>47</v>
      </c>
      <c r="T226" s="49">
             </c>
      <c r="U226" s="49">
             </c>
      <c r="V226" s="49">
             </c>
      <c r="W226" s="49">
             </c>
      <c r="X226" s="49">
             </c>
      <c r="Y226" s="49">
             </c>
      <c r="Z226" s="49">
             </c>
      <c r="AA226" s="49">
             </c>
      <c r="AB226" s="49">
             </c>
      <c r="AC226" s="49">
             </c>
      <c r="AD226" s="49">
             </c>
      <c r="AE226" s="49">
             </c>
      <c r="AF226" s="45" t="n">
        <f>T226+U226+V226+W226+X226+Y226+Z226+AA226+AB226+AC226+AD226+AE226</f>
        <v>0</v>
      </c>
      <c r="AG226" s="50">
             </c>
      <c r="AH226" s="51" t="n">
        <f>$Q226*T226</f>
        <v>0</v>
      </c>
      <c r="AI226" s="51" t="n">
        <f>$Q226*U226</f>
        <v>0</v>
      </c>
      <c r="AJ226" s="51" t="n">
        <f>$Q226*V226</f>
        <v>0</v>
      </c>
      <c r="AK226" s="51" t="n">
        <f>$Q226*W226</f>
        <v>0</v>
      </c>
      <c r="AL226" s="51" t="n">
        <f>$Q226*X226</f>
        <v>0</v>
      </c>
      <c r="AM226" s="51" t="n">
        <f>$Q226*Y226</f>
        <v>0</v>
      </c>
      <c r="AN226" s="51" t="n">
        <f>$Q226*Z226</f>
        <v>0</v>
      </c>
      <c r="AO226" s="52" t="n">
        <f>$Q226*AA226</f>
        <v>0</v>
      </c>
      <c r="AP226" s="52" t="n">
        <f>$Q226*AB226</f>
        <v>0</v>
      </c>
      <c r="AQ226" s="52" t="n">
        <f>$Q226*AC226</f>
        <v>0</v>
      </c>
      <c r="AR226" s="52" t="n">
        <f>$Q226*AD226</f>
        <v>0</v>
      </c>
      <c r="AS226" s="52" t="n">
        <f>$Q226*AE226</f>
        <v>0</v>
      </c>
      <c r="AT226" s="52" t="n">
        <f>SUM(AH226:AS226)</f>
        <v>0</v>
      </c>
      <c r="AU226" s="53">
             </c>
      <c r="AV226" s="54" t="n">
        <f>IF($M226="人民币", $N226*T226*$BJ226/1.13, $N226*T226*$BJ226)</f>
        <v>0</v>
      </c>
      <c r="AW226" s="54" t="n">
        <f>IF($M226="人民币", $N226*U226*$BJ226/1.13, $N226*U226*$BJ226)</f>
        <v>0</v>
      </c>
      <c r="AX226" s="54" t="n">
        <f>IF($M226="人民币", $N226*V226*$BJ226/1.13, $N226*V226*$BJ226)</f>
        <v>0</v>
      </c>
      <c r="AY226" s="54" t="n">
        <f>IF($M226="人民币", $N226*W226*$BJ226/1.13, $N226*W226*$BJ226)</f>
        <v>0</v>
      </c>
      <c r="AZ226" s="54" t="n">
        <f>IF($M226="人民币", $N226*X226*$BJ226/1.13, $N226*X226*$BJ226)</f>
        <v>0</v>
      </c>
      <c r="BA226" s="54" t="n">
        <f>IF($M226="人民币", $N226*Y226*$BJ226/1.13, $N226*Y226*$BJ226)</f>
        <v>0</v>
      </c>
      <c r="BB226" s="54" t="n">
        <f>IF($M226="人民币", $N226*Z226*$BJ226/1.13, $N226*Z226*$BJ226)</f>
        <v>0</v>
      </c>
      <c r="BC226" s="54" t="n">
        <f>IF($M226="人民币", $N226*AA226*$BJ226/1.13, $N226*AA226*$BJ226)</f>
        <v>0</v>
      </c>
      <c r="BD226" s="54" t="n">
        <f>IF($M226="人民币", $N226*AB226*$BJ226/1.13, $N226*AB226*$BJ226)</f>
        <v>0</v>
      </c>
      <c r="BE226" s="54" t="n">
        <f>IF($M226="人民币", $N226*AC226*$BJ226/1.13, $N226*AC226*$BJ226)</f>
        <v>0</v>
      </c>
      <c r="BF226" s="54" t="n">
        <f>IF($M226="人民币", $N226*AD226*$BJ226/1.13, $N226*AD226*$BJ226)</f>
        <v>0</v>
      </c>
      <c r="BG226" s="54" t="n">
        <f>IF($M226="人民币", $N226*AE226*$BJ226/1.13, $N226*AE226*$BJ226)</f>
        <v>0</v>
      </c>
      <c r="BH226" s="55" t="n">
        <f>SUM(AV226:BG226)</f>
        <v>0</v>
      </c>
      <c r="BI226" s="56">
             </c>
      <c r="BJ226" s="57" t="n">
        <v>220</v>
      </c>
      <c r="BK226" s="29" t="n">
        <f>IF(OR(D226="", F226="", J226="", M226=""), 1, 0)</f>
        <v>0</v>
      </c>
      <c r="BL226" s="7">
             </c>
      <c r="BR226" s="7">
             </c>
    </row>
    <row r="227" x14ac:dyDescent="0.25">
      <c r="A227" s="40" t="n">
        <f>ROW()-5</f>
        <v>222</v>
      </c>
      <c r="B227" s="41" t="s">
        <v>44</v>
      </c>
      <c r="C227" s="42" t="s">
        <v>42</v>
      </c>
      <c r="D227" s="43" t="s">
        <v>637</v>
      </c>
      <c r="E227" s="42" t="s">
        <v>42</v>
      </c>
      <c r="F227" s="43" t="s">
        <v>638</v>
      </c>
      <c r="G227" s="44" t="s">
        <v>44</v>
      </c>
      <c r="H227" s="44" t="s">
        <v>44</v>
      </c>
      <c r="I227" s="42" t="s">
        <v>42</v>
      </c>
      <c r="J227" s="42" t="s">
        <v>42</v>
      </c>
      <c r="K227" s="42" t="s">
        <v>42</v>
      </c>
      <c r="L227" s="45" t="n">
        <f>AF227</f>
        <v>0</v>
      </c>
      <c r="M227" s="46" t="s">
        <v>46</v>
      </c>
      <c r="N227" s="58" t="n">
        <v>11111</v>
      </c>
      <c r="O227" s="47" t="n">
        <f>L227*N227*BJ227</f>
        <v>0</v>
      </c>
      <c r="P227" s="48" t="n">
        <f>BH227</f>
        <v>0</v>
      </c>
      <c r="Q227" s="45">
             </c>
      <c r="R227" s="49" t="n">
        <f>L227*Q227</f>
        <v>0</v>
      </c>
      <c r="S227" s="46" t="s">
        <f>IF(I227="粉剂", "千克", IF(I227="", "", "粒"))</f>
        <v>47</v>
      </c>
      <c r="T227" s="49">
             </c>
      <c r="U227" s="49">
             </c>
      <c r="V227" s="49">
             </c>
      <c r="W227" s="49">
             </c>
      <c r="X227" s="49">
             </c>
      <c r="Y227" s="49">
             </c>
      <c r="Z227" s="49">
             </c>
      <c r="AA227" s="49">
             </c>
      <c r="AB227" s="49">
             </c>
      <c r="AC227" s="49">
             </c>
      <c r="AD227" s="49">
             </c>
      <c r="AE227" s="49">
             </c>
      <c r="AF227" s="45" t="n">
        <f>T227+U227+V227+W227+X227+Y227+Z227+AA227+AB227+AC227+AD227+AE227</f>
        <v>0</v>
      </c>
      <c r="AG227" s="50">
             </c>
      <c r="AH227" s="51" t="n">
        <f>$Q227*T227</f>
        <v>0</v>
      </c>
      <c r="AI227" s="51" t="n">
        <f>$Q227*U227</f>
        <v>0</v>
      </c>
      <c r="AJ227" s="51" t="n">
        <f>$Q227*V227</f>
        <v>0</v>
      </c>
      <c r="AK227" s="51" t="n">
        <f>$Q227*W227</f>
        <v>0</v>
      </c>
      <c r="AL227" s="51" t="n">
        <f>$Q227*X227</f>
        <v>0</v>
      </c>
      <c r="AM227" s="51" t="n">
        <f>$Q227*Y227</f>
        <v>0</v>
      </c>
      <c r="AN227" s="51" t="n">
        <f>$Q227*Z227</f>
        <v>0</v>
      </c>
      <c r="AO227" s="52" t="n">
        <f>$Q227*AA227</f>
        <v>0</v>
      </c>
      <c r="AP227" s="52" t="n">
        <f>$Q227*AB227</f>
        <v>0</v>
      </c>
      <c r="AQ227" s="52" t="n">
        <f>$Q227*AC227</f>
        <v>0</v>
      </c>
      <c r="AR227" s="52" t="n">
        <f>$Q227*AD227</f>
        <v>0</v>
      </c>
      <c r="AS227" s="52" t="n">
        <f>$Q227*AE227</f>
        <v>0</v>
      </c>
      <c r="AT227" s="52" t="n">
        <f>SUM(AH227:AS227)</f>
        <v>0</v>
      </c>
      <c r="AU227" s="53">
             </c>
      <c r="AV227" s="54" t="n">
        <f>IF($M227="人民币", $N227*T227*$BJ227/1.13, $N227*T227*$BJ227)</f>
        <v>0</v>
      </c>
      <c r="AW227" s="54" t="n">
        <f>IF($M227="人民币", $N227*U227*$BJ227/1.13, $N227*U227*$BJ227)</f>
        <v>0</v>
      </c>
      <c r="AX227" s="54" t="n">
        <f>IF($M227="人民币", $N227*V227*$BJ227/1.13, $N227*V227*$BJ227)</f>
        <v>0</v>
      </c>
      <c r="AY227" s="54" t="n">
        <f>IF($M227="人民币", $N227*W227*$BJ227/1.13, $N227*W227*$BJ227)</f>
        <v>0</v>
      </c>
      <c r="AZ227" s="54" t="n">
        <f>IF($M227="人民币", $N227*X227*$BJ227/1.13, $N227*X227*$BJ227)</f>
        <v>0</v>
      </c>
      <c r="BA227" s="54" t="n">
        <f>IF($M227="人民币", $N227*Y227*$BJ227/1.13, $N227*Y227*$BJ227)</f>
        <v>0</v>
      </c>
      <c r="BB227" s="54" t="n">
        <f>IF($M227="人民币", $N227*Z227*$BJ227/1.13, $N227*Z227*$BJ227)</f>
        <v>0</v>
      </c>
      <c r="BC227" s="54" t="n">
        <f>IF($M227="人民币", $N227*AA227*$BJ227/1.13, $N227*AA227*$BJ227)</f>
        <v>0</v>
      </c>
      <c r="BD227" s="54" t="n">
        <f>IF($M227="人民币", $N227*AB227*$BJ227/1.13, $N227*AB227*$BJ227)</f>
        <v>0</v>
      </c>
      <c r="BE227" s="54" t="n">
        <f>IF($M227="人民币", $N227*AC227*$BJ227/1.13, $N227*AC227*$BJ227)</f>
        <v>0</v>
      </c>
      <c r="BF227" s="54" t="n">
        <f>IF($M227="人民币", $N227*AD227*$BJ227/1.13, $N227*AD227*$BJ227)</f>
        <v>0</v>
      </c>
      <c r="BG227" s="54" t="n">
        <f>IF($M227="人民币", $N227*AE227*$BJ227/1.13, $N227*AE227*$BJ227)</f>
        <v>0</v>
      </c>
      <c r="BH227" s="55" t="n">
        <f>SUM(AV227:BG227)</f>
        <v>0</v>
      </c>
      <c r="BI227" s="56">
             </c>
      <c r="BJ227" s="57" t="n">
        <v>221</v>
      </c>
      <c r="BK227" s="29" t="n">
        <f>IF(OR(D227="", F227="", J227="", M227=""), 1, 0)</f>
        <v>0</v>
      </c>
      <c r="BL227" s="7">
             </c>
      <c r="BR227" s="7">
             </c>
    </row>
    <row r="228" x14ac:dyDescent="0.25">
      <c r="A228" s="40" t="n">
        <f>ROW()-5</f>
        <v>223</v>
      </c>
      <c r="B228" s="41" t="s">
        <v>44</v>
      </c>
      <c r="C228" s="42" t="s">
        <v>42</v>
      </c>
      <c r="D228" s="43" t="s">
        <v>639</v>
      </c>
      <c r="E228" s="42" t="s">
        <v>42</v>
      </c>
      <c r="F228" s="43" t="s">
        <v>640</v>
      </c>
      <c r="G228" s="44" t="s">
        <v>44</v>
      </c>
      <c r="H228" s="44" t="s">
        <v>44</v>
      </c>
      <c r="I228" s="42" t="s">
        <v>42</v>
      </c>
      <c r="J228" s="42" t="s">
        <v>42</v>
      </c>
      <c r="K228" s="42" t="s">
        <v>42</v>
      </c>
      <c r="L228" s="45" t="n">
        <f>AF228</f>
        <v>0</v>
      </c>
      <c r="M228" s="46" t="s">
        <v>46</v>
      </c>
      <c r="N228" s="58" t="n">
        <v>11111</v>
      </c>
      <c r="O228" s="47" t="n">
        <f>L228*N228*BJ228</f>
        <v>0</v>
      </c>
      <c r="P228" s="48" t="n">
        <f>BH228</f>
        <v>0</v>
      </c>
      <c r="Q228" s="45">
             </c>
      <c r="R228" s="49" t="n">
        <f>L228*Q228</f>
        <v>0</v>
      </c>
      <c r="S228" s="46" t="s">
        <f>IF(I228="粉剂", "千克", IF(I228="", "", "粒"))</f>
        <v>47</v>
      </c>
      <c r="T228" s="49">
             </c>
      <c r="U228" s="49">
             </c>
      <c r="V228" s="49">
             </c>
      <c r="W228" s="49">
             </c>
      <c r="X228" s="49">
             </c>
      <c r="Y228" s="49">
             </c>
      <c r="Z228" s="49">
             </c>
      <c r="AA228" s="49">
             </c>
      <c r="AB228" s="49">
             </c>
      <c r="AC228" s="49">
             </c>
      <c r="AD228" s="49">
             </c>
      <c r="AE228" s="49">
             </c>
      <c r="AF228" s="45" t="n">
        <f>T228+U228+V228+W228+X228+Y228+Z228+AA228+AB228+AC228+AD228+AE228</f>
        <v>0</v>
      </c>
      <c r="AG228" s="50">
             </c>
      <c r="AH228" s="51" t="n">
        <f>$Q228*T228</f>
        <v>0</v>
      </c>
      <c r="AI228" s="51" t="n">
        <f>$Q228*U228</f>
        <v>0</v>
      </c>
      <c r="AJ228" s="51" t="n">
        <f>$Q228*V228</f>
        <v>0</v>
      </c>
      <c r="AK228" s="51" t="n">
        <f>$Q228*W228</f>
        <v>0</v>
      </c>
      <c r="AL228" s="51" t="n">
        <f>$Q228*X228</f>
        <v>0</v>
      </c>
      <c r="AM228" s="51" t="n">
        <f>$Q228*Y228</f>
        <v>0</v>
      </c>
      <c r="AN228" s="51" t="n">
        <f>$Q228*Z228</f>
        <v>0</v>
      </c>
      <c r="AO228" s="52" t="n">
        <f>$Q228*AA228</f>
        <v>0</v>
      </c>
      <c r="AP228" s="52" t="n">
        <f>$Q228*AB228</f>
        <v>0</v>
      </c>
      <c r="AQ228" s="52" t="n">
        <f>$Q228*AC228</f>
        <v>0</v>
      </c>
      <c r="AR228" s="52" t="n">
        <f>$Q228*AD228</f>
        <v>0</v>
      </c>
      <c r="AS228" s="52" t="n">
        <f>$Q228*AE228</f>
        <v>0</v>
      </c>
      <c r="AT228" s="52" t="n">
        <f>SUM(AH228:AS228)</f>
        <v>0</v>
      </c>
      <c r="AU228" s="53">
             </c>
      <c r="AV228" s="54" t="n">
        <f>IF($M228="人民币", $N228*T228*$BJ228/1.13, $N228*T228*$BJ228)</f>
        <v>0</v>
      </c>
      <c r="AW228" s="54" t="n">
        <f>IF($M228="人民币", $N228*U228*$BJ228/1.13, $N228*U228*$BJ228)</f>
        <v>0</v>
      </c>
      <c r="AX228" s="54" t="n">
        <f>IF($M228="人民币", $N228*V228*$BJ228/1.13, $N228*V228*$BJ228)</f>
        <v>0</v>
      </c>
      <c r="AY228" s="54" t="n">
        <f>IF($M228="人民币", $N228*W228*$BJ228/1.13, $N228*W228*$BJ228)</f>
        <v>0</v>
      </c>
      <c r="AZ228" s="54" t="n">
        <f>IF($M228="人民币", $N228*X228*$BJ228/1.13, $N228*X228*$BJ228)</f>
        <v>0</v>
      </c>
      <c r="BA228" s="54" t="n">
        <f>IF($M228="人民币", $N228*Y228*$BJ228/1.13, $N228*Y228*$BJ228)</f>
        <v>0</v>
      </c>
      <c r="BB228" s="54" t="n">
        <f>IF($M228="人民币", $N228*Z228*$BJ228/1.13, $N228*Z228*$BJ228)</f>
        <v>0</v>
      </c>
      <c r="BC228" s="54" t="n">
        <f>IF($M228="人民币", $N228*AA228*$BJ228/1.13, $N228*AA228*$BJ228)</f>
        <v>0</v>
      </c>
      <c r="BD228" s="54" t="n">
        <f>IF($M228="人民币", $N228*AB228*$BJ228/1.13, $N228*AB228*$BJ228)</f>
        <v>0</v>
      </c>
      <c r="BE228" s="54" t="n">
        <f>IF($M228="人民币", $N228*AC228*$BJ228/1.13, $N228*AC228*$BJ228)</f>
        <v>0</v>
      </c>
      <c r="BF228" s="54" t="n">
        <f>IF($M228="人民币", $N228*AD228*$BJ228/1.13, $N228*AD228*$BJ228)</f>
        <v>0</v>
      </c>
      <c r="BG228" s="54" t="n">
        <f>IF($M228="人民币", $N228*AE228*$BJ228/1.13, $N228*AE228*$BJ228)</f>
        <v>0</v>
      </c>
      <c r="BH228" s="55" t="n">
        <f>SUM(AV228:BG228)</f>
        <v>0</v>
      </c>
      <c r="BI228" s="56">
             </c>
      <c r="BJ228" s="57" t="n">
        <v>222</v>
      </c>
      <c r="BK228" s="29" t="n">
        <f>IF(OR(D228="", F228="", J228="", M228=""), 1, 0)</f>
        <v>0</v>
      </c>
      <c r="BL228" s="7">
             </c>
      <c r="BR228" s="7">
             </c>
    </row>
    <row r="229" x14ac:dyDescent="0.25">
      <c r="A229" s="40" t="n">
        <f>ROW()-5</f>
        <v>224</v>
      </c>
      <c r="B229" s="41" t="s">
        <v>44</v>
      </c>
      <c r="C229" s="42" t="s">
        <v>42</v>
      </c>
      <c r="D229" s="43" t="s">
        <v>641</v>
      </c>
      <c r="E229" s="42" t="s">
        <v>42</v>
      </c>
      <c r="F229" s="43" t="s">
        <v>642</v>
      </c>
      <c r="G229" s="44" t="s">
        <v>44</v>
      </c>
      <c r="H229" s="44" t="s">
        <v>44</v>
      </c>
      <c r="I229" s="42" t="s">
        <v>42</v>
      </c>
      <c r="J229" s="42" t="s">
        <v>42</v>
      </c>
      <c r="K229" s="42" t="s">
        <v>42</v>
      </c>
      <c r="L229" s="45" t="n">
        <f>AF229</f>
        <v>0</v>
      </c>
      <c r="M229" s="46" t="s">
        <v>46</v>
      </c>
      <c r="N229" s="58" t="n">
        <v>11111</v>
      </c>
      <c r="O229" s="47" t="n">
        <f>L229*N229*BJ229</f>
        <v>0</v>
      </c>
      <c r="P229" s="48" t="n">
        <f>BH229</f>
        <v>0</v>
      </c>
      <c r="Q229" s="45">
             </c>
      <c r="R229" s="49" t="n">
        <f>L229*Q229</f>
        <v>0</v>
      </c>
      <c r="S229" s="46" t="s">
        <f>IF(I229="粉剂", "千克", IF(I229="", "", "粒"))</f>
        <v>47</v>
      </c>
      <c r="T229" s="49">
             </c>
      <c r="U229" s="49">
             </c>
      <c r="V229" s="49">
             </c>
      <c r="W229" s="49">
             </c>
      <c r="X229" s="49">
             </c>
      <c r="Y229" s="49">
             </c>
      <c r="Z229" s="49">
             </c>
      <c r="AA229" s="49">
             </c>
      <c r="AB229" s="49">
             </c>
      <c r="AC229" s="49">
             </c>
      <c r="AD229" s="49">
             </c>
      <c r="AE229" s="49">
             </c>
      <c r="AF229" s="45" t="n">
        <f>T229+U229+V229+W229+X229+Y229+Z229+AA229+AB229+AC229+AD229+AE229</f>
        <v>0</v>
      </c>
      <c r="AG229" s="50">
             </c>
      <c r="AH229" s="51" t="n">
        <f>$Q229*T229</f>
        <v>0</v>
      </c>
      <c r="AI229" s="51" t="n">
        <f>$Q229*U229</f>
        <v>0</v>
      </c>
      <c r="AJ229" s="51" t="n">
        <f>$Q229*V229</f>
        <v>0</v>
      </c>
      <c r="AK229" s="51" t="n">
        <f>$Q229*W229</f>
        <v>0</v>
      </c>
      <c r="AL229" s="51" t="n">
        <f>$Q229*X229</f>
        <v>0</v>
      </c>
      <c r="AM229" s="51" t="n">
        <f>$Q229*Y229</f>
        <v>0</v>
      </c>
      <c r="AN229" s="51" t="n">
        <f>$Q229*Z229</f>
        <v>0</v>
      </c>
      <c r="AO229" s="52" t="n">
        <f>$Q229*AA229</f>
        <v>0</v>
      </c>
      <c r="AP229" s="52" t="n">
        <f>$Q229*AB229</f>
        <v>0</v>
      </c>
      <c r="AQ229" s="52" t="n">
        <f>$Q229*AC229</f>
        <v>0</v>
      </c>
      <c r="AR229" s="52" t="n">
        <f>$Q229*AD229</f>
        <v>0</v>
      </c>
      <c r="AS229" s="52" t="n">
        <f>$Q229*AE229</f>
        <v>0</v>
      </c>
      <c r="AT229" s="52" t="n">
        <f>SUM(AH229:AS229)</f>
        <v>0</v>
      </c>
      <c r="AU229" s="53">
             </c>
      <c r="AV229" s="54" t="n">
        <f>IF($M229="人民币", $N229*T229*$BJ229/1.13, $N229*T229*$BJ229)</f>
        <v>0</v>
      </c>
      <c r="AW229" s="54" t="n">
        <f>IF($M229="人民币", $N229*U229*$BJ229/1.13, $N229*U229*$BJ229)</f>
        <v>0</v>
      </c>
      <c r="AX229" s="54" t="n">
        <f>IF($M229="人民币", $N229*V229*$BJ229/1.13, $N229*V229*$BJ229)</f>
        <v>0</v>
      </c>
      <c r="AY229" s="54" t="n">
        <f>IF($M229="人民币", $N229*W229*$BJ229/1.13, $N229*W229*$BJ229)</f>
        <v>0</v>
      </c>
      <c r="AZ229" s="54" t="n">
        <f>IF($M229="人民币", $N229*X229*$BJ229/1.13, $N229*X229*$BJ229)</f>
        <v>0</v>
      </c>
      <c r="BA229" s="54" t="n">
        <f>IF($M229="人民币", $N229*Y229*$BJ229/1.13, $N229*Y229*$BJ229)</f>
        <v>0</v>
      </c>
      <c r="BB229" s="54" t="n">
        <f>IF($M229="人民币", $N229*Z229*$BJ229/1.13, $N229*Z229*$BJ229)</f>
        <v>0</v>
      </c>
      <c r="BC229" s="54" t="n">
        <f>IF($M229="人民币", $N229*AA229*$BJ229/1.13, $N229*AA229*$BJ229)</f>
        <v>0</v>
      </c>
      <c r="BD229" s="54" t="n">
        <f>IF($M229="人民币", $N229*AB229*$BJ229/1.13, $N229*AB229*$BJ229)</f>
        <v>0</v>
      </c>
      <c r="BE229" s="54" t="n">
        <f>IF($M229="人民币", $N229*AC229*$BJ229/1.13, $N229*AC229*$BJ229)</f>
        <v>0</v>
      </c>
      <c r="BF229" s="54" t="n">
        <f>IF($M229="人民币", $N229*AD229*$BJ229/1.13, $N229*AD229*$BJ229)</f>
        <v>0</v>
      </c>
      <c r="BG229" s="54" t="n">
        <f>IF($M229="人民币", $N229*AE229*$BJ229/1.13, $N229*AE229*$BJ229)</f>
        <v>0</v>
      </c>
      <c r="BH229" s="55" t="n">
        <f>SUM(AV229:BG229)</f>
        <v>0</v>
      </c>
      <c r="BI229" s="56">
             </c>
      <c r="BJ229" s="57" t="n">
        <v>223</v>
      </c>
      <c r="BK229" s="29" t="n">
        <f>IF(OR(D229="", F229="", J229="", M229=""), 1, 0)</f>
        <v>0</v>
      </c>
      <c r="BL229" s="7">
             </c>
      <c r="BR229" s="7">
             </c>
    </row>
    <row r="230" x14ac:dyDescent="0.25">
      <c r="A230" s="40" t="n">
        <f>ROW()-5</f>
        <v>225</v>
      </c>
      <c r="B230" s="41" t="s">
        <v>44</v>
      </c>
      <c r="C230" s="42" t="s">
        <v>42</v>
      </c>
      <c r="D230" s="43" t="s">
        <v>643</v>
      </c>
      <c r="E230" s="42" t="s">
        <v>42</v>
      </c>
      <c r="F230" s="43" t="s">
        <v>644</v>
      </c>
      <c r="G230" s="44" t="s">
        <v>44</v>
      </c>
      <c r="H230" s="44" t="s">
        <v>44</v>
      </c>
      <c r="I230" s="42" t="s">
        <v>42</v>
      </c>
      <c r="J230" s="42" t="s">
        <v>42</v>
      </c>
      <c r="K230" s="42" t="s">
        <v>42</v>
      </c>
      <c r="L230" s="45" t="n">
        <f>AF230</f>
        <v>0</v>
      </c>
      <c r="M230" s="46" t="s">
        <v>46</v>
      </c>
      <c r="N230" s="58" t="n">
        <v>11111</v>
      </c>
      <c r="O230" s="47" t="n">
        <f>L230*N230*BJ230</f>
        <v>0</v>
      </c>
      <c r="P230" s="48" t="n">
        <f>BH230</f>
        <v>0</v>
      </c>
      <c r="Q230" s="45">
             </c>
      <c r="R230" s="49" t="n">
        <f>L230*Q230</f>
        <v>0</v>
      </c>
      <c r="S230" s="46" t="s">
        <f>IF(I230="粉剂", "千克", IF(I230="", "", "粒"))</f>
        <v>47</v>
      </c>
      <c r="T230" s="49">
             </c>
      <c r="U230" s="49">
             </c>
      <c r="V230" s="49">
             </c>
      <c r="W230" s="49">
             </c>
      <c r="X230" s="49">
             </c>
      <c r="Y230" s="49">
             </c>
      <c r="Z230" s="49">
             </c>
      <c r="AA230" s="49">
             </c>
      <c r="AB230" s="49">
             </c>
      <c r="AC230" s="49">
             </c>
      <c r="AD230" s="49">
             </c>
      <c r="AE230" s="49">
             </c>
      <c r="AF230" s="45" t="n">
        <f>T230+U230+V230+W230+X230+Y230+Z230+AA230+AB230+AC230+AD230+AE230</f>
        <v>0</v>
      </c>
      <c r="AG230" s="50">
             </c>
      <c r="AH230" s="51" t="n">
        <f>$Q230*T230</f>
        <v>0</v>
      </c>
      <c r="AI230" s="51" t="n">
        <f>$Q230*U230</f>
        <v>0</v>
      </c>
      <c r="AJ230" s="51" t="n">
        <f>$Q230*V230</f>
        <v>0</v>
      </c>
      <c r="AK230" s="51" t="n">
        <f>$Q230*W230</f>
        <v>0</v>
      </c>
      <c r="AL230" s="51" t="n">
        <f>$Q230*X230</f>
        <v>0</v>
      </c>
      <c r="AM230" s="51" t="n">
        <f>$Q230*Y230</f>
        <v>0</v>
      </c>
      <c r="AN230" s="51" t="n">
        <f>$Q230*Z230</f>
        <v>0</v>
      </c>
      <c r="AO230" s="52" t="n">
        <f>$Q230*AA230</f>
        <v>0</v>
      </c>
      <c r="AP230" s="52" t="n">
        <f>$Q230*AB230</f>
        <v>0</v>
      </c>
      <c r="AQ230" s="52" t="n">
        <f>$Q230*AC230</f>
        <v>0</v>
      </c>
      <c r="AR230" s="52" t="n">
        <f>$Q230*AD230</f>
        <v>0</v>
      </c>
      <c r="AS230" s="52" t="n">
        <f>$Q230*AE230</f>
        <v>0</v>
      </c>
      <c r="AT230" s="52" t="n">
        <f>SUM(AH230:AS230)</f>
        <v>0</v>
      </c>
      <c r="AU230" s="53">
             </c>
      <c r="AV230" s="54" t="n">
        <f>IF($M230="人民币", $N230*T230*$BJ230/1.13, $N230*T230*$BJ230)</f>
        <v>0</v>
      </c>
      <c r="AW230" s="54" t="n">
        <f>IF($M230="人民币", $N230*U230*$BJ230/1.13, $N230*U230*$BJ230)</f>
        <v>0</v>
      </c>
      <c r="AX230" s="54" t="n">
        <f>IF($M230="人民币", $N230*V230*$BJ230/1.13, $N230*V230*$BJ230)</f>
        <v>0</v>
      </c>
      <c r="AY230" s="54" t="n">
        <f>IF($M230="人民币", $N230*W230*$BJ230/1.13, $N230*W230*$BJ230)</f>
        <v>0</v>
      </c>
      <c r="AZ230" s="54" t="n">
        <f>IF($M230="人民币", $N230*X230*$BJ230/1.13, $N230*X230*$BJ230)</f>
        <v>0</v>
      </c>
      <c r="BA230" s="54" t="n">
        <f>IF($M230="人民币", $N230*Y230*$BJ230/1.13, $N230*Y230*$BJ230)</f>
        <v>0</v>
      </c>
      <c r="BB230" s="54" t="n">
        <f>IF($M230="人民币", $N230*Z230*$BJ230/1.13, $N230*Z230*$BJ230)</f>
        <v>0</v>
      </c>
      <c r="BC230" s="54" t="n">
        <f>IF($M230="人民币", $N230*AA230*$BJ230/1.13, $N230*AA230*$BJ230)</f>
        <v>0</v>
      </c>
      <c r="BD230" s="54" t="n">
        <f>IF($M230="人民币", $N230*AB230*$BJ230/1.13, $N230*AB230*$BJ230)</f>
        <v>0</v>
      </c>
      <c r="BE230" s="54" t="n">
        <f>IF($M230="人民币", $N230*AC230*$BJ230/1.13, $N230*AC230*$BJ230)</f>
        <v>0</v>
      </c>
      <c r="BF230" s="54" t="n">
        <f>IF($M230="人民币", $N230*AD230*$BJ230/1.13, $N230*AD230*$BJ230)</f>
        <v>0</v>
      </c>
      <c r="BG230" s="54" t="n">
        <f>IF($M230="人民币", $N230*AE230*$BJ230/1.13, $N230*AE230*$BJ230)</f>
        <v>0</v>
      </c>
      <c r="BH230" s="55" t="n">
        <f>SUM(AV230:BG230)</f>
        <v>0</v>
      </c>
      <c r="BI230" s="56">
             </c>
      <c r="BJ230" s="57" t="n">
        <v>224</v>
      </c>
      <c r="BK230" s="29" t="n">
        <f>IF(OR(D230="", F230="", J230="", M230=""), 1, 0)</f>
        <v>0</v>
      </c>
      <c r="BL230" s="7">
             </c>
      <c r="BR230" s="7">
             </c>
    </row>
    <row r="231" x14ac:dyDescent="0.25">
      <c r="A231" s="40" t="n">
        <f>ROW()-5</f>
        <v>226</v>
      </c>
      <c r="B231" s="41" t="s">
        <v>44</v>
      </c>
      <c r="C231" s="42" t="s">
        <v>42</v>
      </c>
      <c r="D231" s="43" t="s">
        <v>645</v>
      </c>
      <c r="E231" s="42" t="s">
        <v>42</v>
      </c>
      <c r="F231" s="43" t="s">
        <v>646</v>
      </c>
      <c r="G231" s="44" t="s">
        <v>44</v>
      </c>
      <c r="H231" s="44" t="s">
        <v>44</v>
      </c>
      <c r="I231" s="42" t="s">
        <v>42</v>
      </c>
      <c r="J231" s="42" t="s">
        <v>42</v>
      </c>
      <c r="K231" s="42" t="s">
        <v>42</v>
      </c>
      <c r="L231" s="45" t="n">
        <f>AF231</f>
        <v>0</v>
      </c>
      <c r="M231" s="46" t="s">
        <v>46</v>
      </c>
      <c r="N231" s="58" t="n">
        <v>11111</v>
      </c>
      <c r="O231" s="47" t="n">
        <f>L231*N231*BJ231</f>
        <v>0</v>
      </c>
      <c r="P231" s="48" t="n">
        <f>BH231</f>
        <v>0</v>
      </c>
      <c r="Q231" s="45">
             </c>
      <c r="R231" s="49" t="n">
        <f>L231*Q231</f>
        <v>0</v>
      </c>
      <c r="S231" s="46" t="s">
        <f>IF(I231="粉剂", "千克", IF(I231="", "", "粒"))</f>
        <v>47</v>
      </c>
      <c r="T231" s="49">
             </c>
      <c r="U231" s="49">
             </c>
      <c r="V231" s="49">
             </c>
      <c r="W231" s="49">
             </c>
      <c r="X231" s="49">
             </c>
      <c r="Y231" s="49">
             </c>
      <c r="Z231" s="49">
             </c>
      <c r="AA231" s="49">
             </c>
      <c r="AB231" s="49">
             </c>
      <c r="AC231" s="49">
             </c>
      <c r="AD231" s="49">
             </c>
      <c r="AE231" s="49">
             </c>
      <c r="AF231" s="45" t="n">
        <f>T231+U231+V231+W231+X231+Y231+Z231+AA231+AB231+AC231+AD231+AE231</f>
        <v>0</v>
      </c>
      <c r="AG231" s="50">
             </c>
      <c r="AH231" s="51" t="n">
        <f>$Q231*T231</f>
        <v>0</v>
      </c>
      <c r="AI231" s="51" t="n">
        <f>$Q231*U231</f>
        <v>0</v>
      </c>
      <c r="AJ231" s="51" t="n">
        <f>$Q231*V231</f>
        <v>0</v>
      </c>
      <c r="AK231" s="51" t="n">
        <f>$Q231*W231</f>
        <v>0</v>
      </c>
      <c r="AL231" s="51" t="n">
        <f>$Q231*X231</f>
        <v>0</v>
      </c>
      <c r="AM231" s="51" t="n">
        <f>$Q231*Y231</f>
        <v>0</v>
      </c>
      <c r="AN231" s="51" t="n">
        <f>$Q231*Z231</f>
        <v>0</v>
      </c>
      <c r="AO231" s="52" t="n">
        <f>$Q231*AA231</f>
        <v>0</v>
      </c>
      <c r="AP231" s="52" t="n">
        <f>$Q231*AB231</f>
        <v>0</v>
      </c>
      <c r="AQ231" s="52" t="n">
        <f>$Q231*AC231</f>
        <v>0</v>
      </c>
      <c r="AR231" s="52" t="n">
        <f>$Q231*AD231</f>
        <v>0</v>
      </c>
      <c r="AS231" s="52" t="n">
        <f>$Q231*AE231</f>
        <v>0</v>
      </c>
      <c r="AT231" s="52" t="n">
        <f>SUM(AH231:AS231)</f>
        <v>0</v>
      </c>
      <c r="AU231" s="53">
             </c>
      <c r="AV231" s="54" t="n">
        <f>IF($M231="人民币", $N231*T231*$BJ231/1.13, $N231*T231*$BJ231)</f>
        <v>0</v>
      </c>
      <c r="AW231" s="54" t="n">
        <f>IF($M231="人民币", $N231*U231*$BJ231/1.13, $N231*U231*$BJ231)</f>
        <v>0</v>
      </c>
      <c r="AX231" s="54" t="n">
        <f>IF($M231="人民币", $N231*V231*$BJ231/1.13, $N231*V231*$BJ231)</f>
        <v>0</v>
      </c>
      <c r="AY231" s="54" t="n">
        <f>IF($M231="人民币", $N231*W231*$BJ231/1.13, $N231*W231*$BJ231)</f>
        <v>0</v>
      </c>
      <c r="AZ231" s="54" t="n">
        <f>IF($M231="人民币", $N231*X231*$BJ231/1.13, $N231*X231*$BJ231)</f>
        <v>0</v>
      </c>
      <c r="BA231" s="54" t="n">
        <f>IF($M231="人民币", $N231*Y231*$BJ231/1.13, $N231*Y231*$BJ231)</f>
        <v>0</v>
      </c>
      <c r="BB231" s="54" t="n">
        <f>IF($M231="人民币", $N231*Z231*$BJ231/1.13, $N231*Z231*$BJ231)</f>
        <v>0</v>
      </c>
      <c r="BC231" s="54" t="n">
        <f>IF($M231="人民币", $N231*AA231*$BJ231/1.13, $N231*AA231*$BJ231)</f>
        <v>0</v>
      </c>
      <c r="BD231" s="54" t="n">
        <f>IF($M231="人民币", $N231*AB231*$BJ231/1.13, $N231*AB231*$BJ231)</f>
        <v>0</v>
      </c>
      <c r="BE231" s="54" t="n">
        <f>IF($M231="人民币", $N231*AC231*$BJ231/1.13, $N231*AC231*$BJ231)</f>
        <v>0</v>
      </c>
      <c r="BF231" s="54" t="n">
        <f>IF($M231="人民币", $N231*AD231*$BJ231/1.13, $N231*AD231*$BJ231)</f>
        <v>0</v>
      </c>
      <c r="BG231" s="54" t="n">
        <f>IF($M231="人民币", $N231*AE231*$BJ231/1.13, $N231*AE231*$BJ231)</f>
        <v>0</v>
      </c>
      <c r="BH231" s="55" t="n">
        <f>SUM(AV231:BG231)</f>
        <v>0</v>
      </c>
      <c r="BI231" s="56">
             </c>
      <c r="BJ231" s="57" t="n">
        <v>225</v>
      </c>
      <c r="BK231" s="29" t="n">
        <f>IF(OR(D231="", F231="", J231="", M231=""), 1, 0)</f>
        <v>0</v>
      </c>
      <c r="BL231" s="7">
             </c>
      <c r="BR231" s="7">
             </c>
    </row>
    <row r="232" x14ac:dyDescent="0.25">
      <c r="A232" s="40" t="n">
        <f>ROW()-5</f>
        <v>227</v>
      </c>
      <c r="B232" s="41" t="s">
        <v>44</v>
      </c>
      <c r="C232" s="42" t="s">
        <v>42</v>
      </c>
      <c r="D232" s="43" t="s">
        <v>647</v>
      </c>
      <c r="E232" s="42" t="s">
        <v>42</v>
      </c>
      <c r="F232" s="43" t="s">
        <v>648</v>
      </c>
      <c r="G232" s="44" t="s">
        <v>44</v>
      </c>
      <c r="H232" s="44" t="s">
        <v>44</v>
      </c>
      <c r="I232" s="42" t="s">
        <v>42</v>
      </c>
      <c r="J232" s="42" t="s">
        <v>42</v>
      </c>
      <c r="K232" s="42" t="s">
        <v>42</v>
      </c>
      <c r="L232" s="45" t="n">
        <f>AF232</f>
        <v>0</v>
      </c>
      <c r="M232" s="46" t="s">
        <v>46</v>
      </c>
      <c r="N232" s="58" t="n">
        <v>11111</v>
      </c>
      <c r="O232" s="47" t="n">
        <f>L232*N232*BJ232</f>
        <v>0</v>
      </c>
      <c r="P232" s="48" t="n">
        <f>BH232</f>
        <v>0</v>
      </c>
      <c r="Q232" s="45">
             </c>
      <c r="R232" s="49" t="n">
        <f>L232*Q232</f>
        <v>0</v>
      </c>
      <c r="S232" s="46" t="s">
        <f>IF(I232="粉剂", "千克", IF(I232="", "", "粒"))</f>
        <v>47</v>
      </c>
      <c r="T232" s="49">
             </c>
      <c r="U232" s="49">
             </c>
      <c r="V232" s="49">
             </c>
      <c r="W232" s="49">
             </c>
      <c r="X232" s="49">
             </c>
      <c r="Y232" s="49">
             </c>
      <c r="Z232" s="49">
             </c>
      <c r="AA232" s="49">
             </c>
      <c r="AB232" s="49">
             </c>
      <c r="AC232" s="49">
             </c>
      <c r="AD232" s="49">
             </c>
      <c r="AE232" s="49">
             </c>
      <c r="AF232" s="45" t="n">
        <f>T232+U232+V232+W232+X232+Y232+Z232+AA232+AB232+AC232+AD232+AE232</f>
        <v>0</v>
      </c>
      <c r="AG232" s="50">
             </c>
      <c r="AH232" s="51" t="n">
        <f>$Q232*T232</f>
        <v>0</v>
      </c>
      <c r="AI232" s="51" t="n">
        <f>$Q232*U232</f>
        <v>0</v>
      </c>
      <c r="AJ232" s="51" t="n">
        <f>$Q232*V232</f>
        <v>0</v>
      </c>
      <c r="AK232" s="51" t="n">
        <f>$Q232*W232</f>
        <v>0</v>
      </c>
      <c r="AL232" s="51" t="n">
        <f>$Q232*X232</f>
        <v>0</v>
      </c>
      <c r="AM232" s="51" t="n">
        <f>$Q232*Y232</f>
        <v>0</v>
      </c>
      <c r="AN232" s="51" t="n">
        <f>$Q232*Z232</f>
        <v>0</v>
      </c>
      <c r="AO232" s="52" t="n">
        <f>$Q232*AA232</f>
        <v>0</v>
      </c>
      <c r="AP232" s="52" t="n">
        <f>$Q232*AB232</f>
        <v>0</v>
      </c>
      <c r="AQ232" s="52" t="n">
        <f>$Q232*AC232</f>
        <v>0</v>
      </c>
      <c r="AR232" s="52" t="n">
        <f>$Q232*AD232</f>
        <v>0</v>
      </c>
      <c r="AS232" s="52" t="n">
        <f>$Q232*AE232</f>
        <v>0</v>
      </c>
      <c r="AT232" s="52" t="n">
        <f>SUM(AH232:AS232)</f>
        <v>0</v>
      </c>
      <c r="AU232" s="53">
             </c>
      <c r="AV232" s="54" t="n">
        <f>IF($M232="人民币", $N232*T232*$BJ232/1.13, $N232*T232*$BJ232)</f>
        <v>0</v>
      </c>
      <c r="AW232" s="54" t="n">
        <f>IF($M232="人民币", $N232*U232*$BJ232/1.13, $N232*U232*$BJ232)</f>
        <v>0</v>
      </c>
      <c r="AX232" s="54" t="n">
        <f>IF($M232="人民币", $N232*V232*$BJ232/1.13, $N232*V232*$BJ232)</f>
        <v>0</v>
      </c>
      <c r="AY232" s="54" t="n">
        <f>IF($M232="人民币", $N232*W232*$BJ232/1.13, $N232*W232*$BJ232)</f>
        <v>0</v>
      </c>
      <c r="AZ232" s="54" t="n">
        <f>IF($M232="人民币", $N232*X232*$BJ232/1.13, $N232*X232*$BJ232)</f>
        <v>0</v>
      </c>
      <c r="BA232" s="54" t="n">
        <f>IF($M232="人民币", $N232*Y232*$BJ232/1.13, $N232*Y232*$BJ232)</f>
        <v>0</v>
      </c>
      <c r="BB232" s="54" t="n">
        <f>IF($M232="人民币", $N232*Z232*$BJ232/1.13, $N232*Z232*$BJ232)</f>
        <v>0</v>
      </c>
      <c r="BC232" s="54" t="n">
        <f>IF($M232="人民币", $N232*AA232*$BJ232/1.13, $N232*AA232*$BJ232)</f>
        <v>0</v>
      </c>
      <c r="BD232" s="54" t="n">
        <f>IF($M232="人民币", $N232*AB232*$BJ232/1.13, $N232*AB232*$BJ232)</f>
        <v>0</v>
      </c>
      <c r="BE232" s="54" t="n">
        <f>IF($M232="人民币", $N232*AC232*$BJ232/1.13, $N232*AC232*$BJ232)</f>
        <v>0</v>
      </c>
      <c r="BF232" s="54" t="n">
        <f>IF($M232="人民币", $N232*AD232*$BJ232/1.13, $N232*AD232*$BJ232)</f>
        <v>0</v>
      </c>
      <c r="BG232" s="54" t="n">
        <f>IF($M232="人民币", $N232*AE232*$BJ232/1.13, $N232*AE232*$BJ232)</f>
        <v>0</v>
      </c>
      <c r="BH232" s="55" t="n">
        <f>SUM(AV232:BG232)</f>
        <v>0</v>
      </c>
      <c r="BI232" s="56">
             </c>
      <c r="BJ232" s="57" t="n">
        <v>226</v>
      </c>
      <c r="BK232" s="29" t="n">
        <f>IF(OR(D232="", F232="", J232="", M232=""), 1, 0)</f>
        <v>0</v>
      </c>
      <c r="BL232" s="7">
             </c>
      <c r="BR232" s="7">
             </c>
    </row>
    <row r="233" x14ac:dyDescent="0.25">
      <c r="A233" s="40" t="n">
        <f>ROW()-5</f>
        <v>228</v>
      </c>
      <c r="B233" s="41" t="s">
        <v>44</v>
      </c>
      <c r="C233" s="42" t="s">
        <v>42</v>
      </c>
      <c r="D233" s="43" t="s">
        <v>649</v>
      </c>
      <c r="E233" s="42" t="s">
        <v>42</v>
      </c>
      <c r="F233" s="43" t="s">
        <v>650</v>
      </c>
      <c r="G233" s="44" t="s">
        <v>44</v>
      </c>
      <c r="H233" s="44" t="s">
        <v>44</v>
      </c>
      <c r="I233" s="42" t="s">
        <v>42</v>
      </c>
      <c r="J233" s="42" t="s">
        <v>42</v>
      </c>
      <c r="K233" s="42" t="s">
        <v>42</v>
      </c>
      <c r="L233" s="45" t="n">
        <f>AF233</f>
        <v>0</v>
      </c>
      <c r="M233" s="46" t="s">
        <v>46</v>
      </c>
      <c r="N233" s="58" t="n">
        <v>11111</v>
      </c>
      <c r="O233" s="47" t="n">
        <f>L233*N233*BJ233</f>
        <v>0</v>
      </c>
      <c r="P233" s="48" t="n">
        <f>BH233</f>
        <v>0</v>
      </c>
      <c r="Q233" s="45">
             </c>
      <c r="R233" s="49" t="n">
        <f>L233*Q233</f>
        <v>0</v>
      </c>
      <c r="S233" s="46" t="s">
        <f>IF(I233="粉剂", "千克", IF(I233="", "", "粒"))</f>
        <v>47</v>
      </c>
      <c r="T233" s="49">
             </c>
      <c r="U233" s="49">
             </c>
      <c r="V233" s="49">
             </c>
      <c r="W233" s="49">
             </c>
      <c r="X233" s="49">
             </c>
      <c r="Y233" s="49">
             </c>
      <c r="Z233" s="49">
             </c>
      <c r="AA233" s="49">
             </c>
      <c r="AB233" s="49">
             </c>
      <c r="AC233" s="49">
             </c>
      <c r="AD233" s="49">
             </c>
      <c r="AE233" s="49">
             </c>
      <c r="AF233" s="45" t="n">
        <f>T233+U233+V233+W233+X233+Y233+Z233+AA233+AB233+AC233+AD233+AE233</f>
        <v>0</v>
      </c>
      <c r="AG233" s="50">
             </c>
      <c r="AH233" s="51" t="n">
        <f>$Q233*T233</f>
        <v>0</v>
      </c>
      <c r="AI233" s="51" t="n">
        <f>$Q233*U233</f>
        <v>0</v>
      </c>
      <c r="AJ233" s="51" t="n">
        <f>$Q233*V233</f>
        <v>0</v>
      </c>
      <c r="AK233" s="51" t="n">
        <f>$Q233*W233</f>
        <v>0</v>
      </c>
      <c r="AL233" s="51" t="n">
        <f>$Q233*X233</f>
        <v>0</v>
      </c>
      <c r="AM233" s="51" t="n">
        <f>$Q233*Y233</f>
        <v>0</v>
      </c>
      <c r="AN233" s="51" t="n">
        <f>$Q233*Z233</f>
        <v>0</v>
      </c>
      <c r="AO233" s="52" t="n">
        <f>$Q233*AA233</f>
        <v>0</v>
      </c>
      <c r="AP233" s="52" t="n">
        <f>$Q233*AB233</f>
        <v>0</v>
      </c>
      <c r="AQ233" s="52" t="n">
        <f>$Q233*AC233</f>
        <v>0</v>
      </c>
      <c r="AR233" s="52" t="n">
        <f>$Q233*AD233</f>
        <v>0</v>
      </c>
      <c r="AS233" s="52" t="n">
        <f>$Q233*AE233</f>
        <v>0</v>
      </c>
      <c r="AT233" s="52" t="n">
        <f>SUM(AH233:AS233)</f>
        <v>0</v>
      </c>
      <c r="AU233" s="53">
             </c>
      <c r="AV233" s="54" t="n">
        <f>IF($M233="人民币", $N233*T233*$BJ233/1.13, $N233*T233*$BJ233)</f>
        <v>0</v>
      </c>
      <c r="AW233" s="54" t="n">
        <f>IF($M233="人民币", $N233*U233*$BJ233/1.13, $N233*U233*$BJ233)</f>
        <v>0</v>
      </c>
      <c r="AX233" s="54" t="n">
        <f>IF($M233="人民币", $N233*V233*$BJ233/1.13, $N233*V233*$BJ233)</f>
        <v>0</v>
      </c>
      <c r="AY233" s="54" t="n">
        <f>IF($M233="人民币", $N233*W233*$BJ233/1.13, $N233*W233*$BJ233)</f>
        <v>0</v>
      </c>
      <c r="AZ233" s="54" t="n">
        <f>IF($M233="人民币", $N233*X233*$BJ233/1.13, $N233*X233*$BJ233)</f>
        <v>0</v>
      </c>
      <c r="BA233" s="54" t="n">
        <f>IF($M233="人民币", $N233*Y233*$BJ233/1.13, $N233*Y233*$BJ233)</f>
        <v>0</v>
      </c>
      <c r="BB233" s="54" t="n">
        <f>IF($M233="人民币", $N233*Z233*$BJ233/1.13, $N233*Z233*$BJ233)</f>
        <v>0</v>
      </c>
      <c r="BC233" s="54" t="n">
        <f>IF($M233="人民币", $N233*AA233*$BJ233/1.13, $N233*AA233*$BJ233)</f>
        <v>0</v>
      </c>
      <c r="BD233" s="54" t="n">
        <f>IF($M233="人民币", $N233*AB233*$BJ233/1.13, $N233*AB233*$BJ233)</f>
        <v>0</v>
      </c>
      <c r="BE233" s="54" t="n">
        <f>IF($M233="人民币", $N233*AC233*$BJ233/1.13, $N233*AC233*$BJ233)</f>
        <v>0</v>
      </c>
      <c r="BF233" s="54" t="n">
        <f>IF($M233="人民币", $N233*AD233*$BJ233/1.13, $N233*AD233*$BJ233)</f>
        <v>0</v>
      </c>
      <c r="BG233" s="54" t="n">
        <f>IF($M233="人民币", $N233*AE233*$BJ233/1.13, $N233*AE233*$BJ233)</f>
        <v>0</v>
      </c>
      <c r="BH233" s="55" t="n">
        <f>SUM(AV233:BG233)</f>
        <v>0</v>
      </c>
      <c r="BI233" s="56">
             </c>
      <c r="BJ233" s="57" t="n">
        <v>227</v>
      </c>
      <c r="BK233" s="29" t="n">
        <f>IF(OR(D233="", F233="", J233="", M233=""), 1, 0)</f>
        <v>0</v>
      </c>
      <c r="BL233" s="7">
             </c>
      <c r="BR233" s="7">
             </c>
    </row>
    <row r="234" x14ac:dyDescent="0.25">
      <c r="A234" s="40" t="n">
        <f>ROW()-5</f>
        <v>229</v>
      </c>
      <c r="B234" s="41" t="s">
        <v>44</v>
      </c>
      <c r="C234" s="42" t="s">
        <v>42</v>
      </c>
      <c r="D234" s="43" t="s">
        <v>651</v>
      </c>
      <c r="E234" s="42" t="s">
        <v>42</v>
      </c>
      <c r="F234" s="43" t="s">
        <v>652</v>
      </c>
      <c r="G234" s="44" t="s">
        <v>44</v>
      </c>
      <c r="H234" s="44" t="s">
        <v>44</v>
      </c>
      <c r="I234" s="42" t="s">
        <v>42</v>
      </c>
      <c r="J234" s="42" t="s">
        <v>42</v>
      </c>
      <c r="K234" s="42" t="s">
        <v>42</v>
      </c>
      <c r="L234" s="45" t="n">
        <f>AF234</f>
        <v>0</v>
      </c>
      <c r="M234" s="46" t="s">
        <v>46</v>
      </c>
      <c r="N234" s="58" t="n">
        <v>11111</v>
      </c>
      <c r="O234" s="47" t="n">
        <f>L234*N234*BJ234</f>
        <v>0</v>
      </c>
      <c r="P234" s="48" t="n">
        <f>BH234</f>
        <v>0</v>
      </c>
      <c r="Q234" s="45">
             </c>
      <c r="R234" s="49" t="n">
        <f>L234*Q234</f>
        <v>0</v>
      </c>
      <c r="S234" s="46" t="s">
        <f>IF(I234="粉剂", "千克", IF(I234="", "", "粒"))</f>
        <v>47</v>
      </c>
      <c r="T234" s="49">
             </c>
      <c r="U234" s="49">
             </c>
      <c r="V234" s="49">
             </c>
      <c r="W234" s="49">
             </c>
      <c r="X234" s="49">
             </c>
      <c r="Y234" s="49">
             </c>
      <c r="Z234" s="49">
             </c>
      <c r="AA234" s="49">
             </c>
      <c r="AB234" s="49">
             </c>
      <c r="AC234" s="49">
             </c>
      <c r="AD234" s="49">
             </c>
      <c r="AE234" s="49">
             </c>
      <c r="AF234" s="45" t="n">
        <f>T234+U234+V234+W234+X234+Y234+Z234+AA234+AB234+AC234+AD234+AE234</f>
        <v>0</v>
      </c>
      <c r="AG234" s="50">
             </c>
      <c r="AH234" s="51" t="n">
        <f>$Q234*T234</f>
        <v>0</v>
      </c>
      <c r="AI234" s="51" t="n">
        <f>$Q234*U234</f>
        <v>0</v>
      </c>
      <c r="AJ234" s="51" t="n">
        <f>$Q234*V234</f>
        <v>0</v>
      </c>
      <c r="AK234" s="51" t="n">
        <f>$Q234*W234</f>
        <v>0</v>
      </c>
      <c r="AL234" s="51" t="n">
        <f>$Q234*X234</f>
        <v>0</v>
      </c>
      <c r="AM234" s="51" t="n">
        <f>$Q234*Y234</f>
        <v>0</v>
      </c>
      <c r="AN234" s="51" t="n">
        <f>$Q234*Z234</f>
        <v>0</v>
      </c>
      <c r="AO234" s="52" t="n">
        <f>$Q234*AA234</f>
        <v>0</v>
      </c>
      <c r="AP234" s="52" t="n">
        <f>$Q234*AB234</f>
        <v>0</v>
      </c>
      <c r="AQ234" s="52" t="n">
        <f>$Q234*AC234</f>
        <v>0</v>
      </c>
      <c r="AR234" s="52" t="n">
        <f>$Q234*AD234</f>
        <v>0</v>
      </c>
      <c r="AS234" s="52" t="n">
        <f>$Q234*AE234</f>
        <v>0</v>
      </c>
      <c r="AT234" s="52" t="n">
        <f>SUM(AH234:AS234)</f>
        <v>0</v>
      </c>
      <c r="AU234" s="53">
             </c>
      <c r="AV234" s="54" t="n">
        <f>IF($M234="人民币", $N234*T234*$BJ234/1.13, $N234*T234*$BJ234)</f>
        <v>0</v>
      </c>
      <c r="AW234" s="54" t="n">
        <f>IF($M234="人民币", $N234*U234*$BJ234/1.13, $N234*U234*$BJ234)</f>
        <v>0</v>
      </c>
      <c r="AX234" s="54" t="n">
        <f>IF($M234="人民币", $N234*V234*$BJ234/1.13, $N234*V234*$BJ234)</f>
        <v>0</v>
      </c>
      <c r="AY234" s="54" t="n">
        <f>IF($M234="人民币", $N234*W234*$BJ234/1.13, $N234*W234*$BJ234)</f>
        <v>0</v>
      </c>
      <c r="AZ234" s="54" t="n">
        <f>IF($M234="人民币", $N234*X234*$BJ234/1.13, $N234*X234*$BJ234)</f>
        <v>0</v>
      </c>
      <c r="BA234" s="54" t="n">
        <f>IF($M234="人民币", $N234*Y234*$BJ234/1.13, $N234*Y234*$BJ234)</f>
        <v>0</v>
      </c>
      <c r="BB234" s="54" t="n">
        <f>IF($M234="人民币", $N234*Z234*$BJ234/1.13, $N234*Z234*$BJ234)</f>
        <v>0</v>
      </c>
      <c r="BC234" s="54" t="n">
        <f>IF($M234="人民币", $N234*AA234*$BJ234/1.13, $N234*AA234*$BJ234)</f>
        <v>0</v>
      </c>
      <c r="BD234" s="54" t="n">
        <f>IF($M234="人民币", $N234*AB234*$BJ234/1.13, $N234*AB234*$BJ234)</f>
        <v>0</v>
      </c>
      <c r="BE234" s="54" t="n">
        <f>IF($M234="人民币", $N234*AC234*$BJ234/1.13, $N234*AC234*$BJ234)</f>
        <v>0</v>
      </c>
      <c r="BF234" s="54" t="n">
        <f>IF($M234="人民币", $N234*AD234*$BJ234/1.13, $N234*AD234*$BJ234)</f>
        <v>0</v>
      </c>
      <c r="BG234" s="54" t="n">
        <f>IF($M234="人民币", $N234*AE234*$BJ234/1.13, $N234*AE234*$BJ234)</f>
        <v>0</v>
      </c>
      <c r="BH234" s="55" t="n">
        <f>SUM(AV234:BG234)</f>
        <v>0</v>
      </c>
      <c r="BI234" s="56">
             </c>
      <c r="BJ234" s="57" t="n">
        <v>228</v>
      </c>
      <c r="BK234" s="29" t="n">
        <f>IF(OR(D234="", F234="", J234="", M234=""), 1, 0)</f>
        <v>0</v>
      </c>
      <c r="BL234" s="7">
             </c>
      <c r="BR234" s="7">
             </c>
    </row>
    <row r="235" x14ac:dyDescent="0.25">
      <c r="A235" s="40" t="n">
        <f>ROW()-5</f>
        <v>230</v>
      </c>
      <c r="B235" s="41" t="s">
        <v>44</v>
      </c>
      <c r="C235" s="42" t="s">
        <v>42</v>
      </c>
      <c r="D235" s="43" t="s">
        <v>653</v>
      </c>
      <c r="E235" s="42" t="s">
        <v>42</v>
      </c>
      <c r="F235" s="43" t="s">
        <v>654</v>
      </c>
      <c r="G235" s="44" t="s">
        <v>44</v>
      </c>
      <c r="H235" s="44" t="s">
        <v>44</v>
      </c>
      <c r="I235" s="42" t="s">
        <v>42</v>
      </c>
      <c r="J235" s="42" t="s">
        <v>42</v>
      </c>
      <c r="K235" s="42" t="s">
        <v>42</v>
      </c>
      <c r="L235" s="45" t="n">
        <f>AF235</f>
        <v>0</v>
      </c>
      <c r="M235" s="46" t="s">
        <v>46</v>
      </c>
      <c r="N235" s="58" t="n">
        <v>11111</v>
      </c>
      <c r="O235" s="47" t="n">
        <f>L235*N235*BJ235</f>
        <v>0</v>
      </c>
      <c r="P235" s="48" t="n">
        <f>BH235</f>
        <v>0</v>
      </c>
      <c r="Q235" s="45">
             </c>
      <c r="R235" s="49" t="n">
        <f>L235*Q235</f>
        <v>0</v>
      </c>
      <c r="S235" s="46" t="s">
        <f>IF(I235="粉剂", "千克", IF(I235="", "", "粒"))</f>
        <v>47</v>
      </c>
      <c r="T235" s="49">
             </c>
      <c r="U235" s="49">
             </c>
      <c r="V235" s="49">
             </c>
      <c r="W235" s="49">
             </c>
      <c r="X235" s="49">
             </c>
      <c r="Y235" s="49">
             </c>
      <c r="Z235" s="49">
             </c>
      <c r="AA235" s="49">
             </c>
      <c r="AB235" s="49">
             </c>
      <c r="AC235" s="49">
             </c>
      <c r="AD235" s="49">
             </c>
      <c r="AE235" s="49">
             </c>
      <c r="AF235" s="45" t="n">
        <f>T235+U235+V235+W235+X235+Y235+Z235+AA235+AB235+AC235+AD235+AE235</f>
        <v>0</v>
      </c>
      <c r="AG235" s="50">
             </c>
      <c r="AH235" s="51" t="n">
        <f>$Q235*T235</f>
        <v>0</v>
      </c>
      <c r="AI235" s="51" t="n">
        <f>$Q235*U235</f>
        <v>0</v>
      </c>
      <c r="AJ235" s="51" t="n">
        <f>$Q235*V235</f>
        <v>0</v>
      </c>
      <c r="AK235" s="51" t="n">
        <f>$Q235*W235</f>
        <v>0</v>
      </c>
      <c r="AL235" s="51" t="n">
        <f>$Q235*X235</f>
        <v>0</v>
      </c>
      <c r="AM235" s="51" t="n">
        <f>$Q235*Y235</f>
        <v>0</v>
      </c>
      <c r="AN235" s="51" t="n">
        <f>$Q235*Z235</f>
        <v>0</v>
      </c>
      <c r="AO235" s="52" t="n">
        <f>$Q235*AA235</f>
        <v>0</v>
      </c>
      <c r="AP235" s="52" t="n">
        <f>$Q235*AB235</f>
        <v>0</v>
      </c>
      <c r="AQ235" s="52" t="n">
        <f>$Q235*AC235</f>
        <v>0</v>
      </c>
      <c r="AR235" s="52" t="n">
        <f>$Q235*AD235</f>
        <v>0</v>
      </c>
      <c r="AS235" s="52" t="n">
        <f>$Q235*AE235</f>
        <v>0</v>
      </c>
      <c r="AT235" s="52" t="n">
        <f>SUM(AH235:AS235)</f>
        <v>0</v>
      </c>
      <c r="AU235" s="53">
             </c>
      <c r="AV235" s="54" t="n">
        <f>IF($M235="人民币", $N235*T235*$BJ235/1.13, $N235*T235*$BJ235)</f>
        <v>0</v>
      </c>
      <c r="AW235" s="54" t="n">
        <f>IF($M235="人民币", $N235*U235*$BJ235/1.13, $N235*U235*$BJ235)</f>
        <v>0</v>
      </c>
      <c r="AX235" s="54" t="n">
        <f>IF($M235="人民币", $N235*V235*$BJ235/1.13, $N235*V235*$BJ235)</f>
        <v>0</v>
      </c>
      <c r="AY235" s="54" t="n">
        <f>IF($M235="人民币", $N235*W235*$BJ235/1.13, $N235*W235*$BJ235)</f>
        <v>0</v>
      </c>
      <c r="AZ235" s="54" t="n">
        <f>IF($M235="人民币", $N235*X235*$BJ235/1.13, $N235*X235*$BJ235)</f>
        <v>0</v>
      </c>
      <c r="BA235" s="54" t="n">
        <f>IF($M235="人民币", $N235*Y235*$BJ235/1.13, $N235*Y235*$BJ235)</f>
        <v>0</v>
      </c>
      <c r="BB235" s="54" t="n">
        <f>IF($M235="人民币", $N235*Z235*$BJ235/1.13, $N235*Z235*$BJ235)</f>
        <v>0</v>
      </c>
      <c r="BC235" s="54" t="n">
        <f>IF($M235="人民币", $N235*AA235*$BJ235/1.13, $N235*AA235*$BJ235)</f>
        <v>0</v>
      </c>
      <c r="BD235" s="54" t="n">
        <f>IF($M235="人民币", $N235*AB235*$BJ235/1.13, $N235*AB235*$BJ235)</f>
        <v>0</v>
      </c>
      <c r="BE235" s="54" t="n">
        <f>IF($M235="人民币", $N235*AC235*$BJ235/1.13, $N235*AC235*$BJ235)</f>
        <v>0</v>
      </c>
      <c r="BF235" s="54" t="n">
        <f>IF($M235="人民币", $N235*AD235*$BJ235/1.13, $N235*AD235*$BJ235)</f>
        <v>0</v>
      </c>
      <c r="BG235" s="54" t="n">
        <f>IF($M235="人民币", $N235*AE235*$BJ235/1.13, $N235*AE235*$BJ235)</f>
        <v>0</v>
      </c>
      <c r="BH235" s="55" t="n">
        <f>SUM(AV235:BG235)</f>
        <v>0</v>
      </c>
      <c r="BI235" s="56">
             </c>
      <c r="BJ235" s="57" t="n">
        <v>229</v>
      </c>
      <c r="BK235" s="29" t="n">
        <f>IF(OR(D235="", F235="", J235="", M235=""), 1, 0)</f>
        <v>0</v>
      </c>
      <c r="BL235" s="7">
             </c>
      <c r="BR235" s="7">
             </c>
    </row>
    <row r="236" x14ac:dyDescent="0.25">
      <c r="A236" s="40" t="n">
        <f>ROW()-5</f>
        <v>231</v>
      </c>
      <c r="B236" s="41" t="s">
        <v>44</v>
      </c>
      <c r="C236" s="42" t="s">
        <v>42</v>
      </c>
      <c r="D236" s="43" t="s">
        <v>655</v>
      </c>
      <c r="E236" s="42" t="s">
        <v>42</v>
      </c>
      <c r="F236" s="43" t="s">
        <v>656</v>
      </c>
      <c r="G236" s="44" t="s">
        <v>44</v>
      </c>
      <c r="H236" s="44" t="s">
        <v>44</v>
      </c>
      <c r="I236" s="42" t="s">
        <v>42</v>
      </c>
      <c r="J236" s="42" t="s">
        <v>42</v>
      </c>
      <c r="K236" s="42" t="s">
        <v>42</v>
      </c>
      <c r="L236" s="45" t="n">
        <f>AF236</f>
        <v>0</v>
      </c>
      <c r="M236" s="46" t="s">
        <v>46</v>
      </c>
      <c r="N236" s="58" t="n">
        <v>11111</v>
      </c>
      <c r="O236" s="47" t="n">
        <f>L236*N236*BJ236</f>
        <v>0</v>
      </c>
      <c r="P236" s="48" t="n">
        <f>BH236</f>
        <v>0</v>
      </c>
      <c r="Q236" s="45">
             </c>
      <c r="R236" s="49" t="n">
        <f>L236*Q236</f>
        <v>0</v>
      </c>
      <c r="S236" s="46" t="s">
        <f>IF(I236="粉剂", "千克", IF(I236="", "", "粒"))</f>
        <v>47</v>
      </c>
      <c r="T236" s="49">
             </c>
      <c r="U236" s="49">
             </c>
      <c r="V236" s="49">
             </c>
      <c r="W236" s="49">
             </c>
      <c r="X236" s="49">
             </c>
      <c r="Y236" s="49">
             </c>
      <c r="Z236" s="49">
             </c>
      <c r="AA236" s="49">
             </c>
      <c r="AB236" s="49">
             </c>
      <c r="AC236" s="49">
             </c>
      <c r="AD236" s="49">
             </c>
      <c r="AE236" s="49">
             </c>
      <c r="AF236" s="45" t="n">
        <f>T236+U236+V236+W236+X236+Y236+Z236+AA236+AB236+AC236+AD236+AE236</f>
        <v>0</v>
      </c>
      <c r="AG236" s="50">
             </c>
      <c r="AH236" s="51" t="n">
        <f>$Q236*T236</f>
        <v>0</v>
      </c>
      <c r="AI236" s="51" t="n">
        <f>$Q236*U236</f>
        <v>0</v>
      </c>
      <c r="AJ236" s="51" t="n">
        <f>$Q236*V236</f>
        <v>0</v>
      </c>
      <c r="AK236" s="51" t="n">
        <f>$Q236*W236</f>
        <v>0</v>
      </c>
      <c r="AL236" s="51" t="n">
        <f>$Q236*X236</f>
        <v>0</v>
      </c>
      <c r="AM236" s="51" t="n">
        <f>$Q236*Y236</f>
        <v>0</v>
      </c>
      <c r="AN236" s="51" t="n">
        <f>$Q236*Z236</f>
        <v>0</v>
      </c>
      <c r="AO236" s="52" t="n">
        <f>$Q236*AA236</f>
        <v>0</v>
      </c>
      <c r="AP236" s="52" t="n">
        <f>$Q236*AB236</f>
        <v>0</v>
      </c>
      <c r="AQ236" s="52" t="n">
        <f>$Q236*AC236</f>
        <v>0</v>
      </c>
      <c r="AR236" s="52" t="n">
        <f>$Q236*AD236</f>
        <v>0</v>
      </c>
      <c r="AS236" s="52" t="n">
        <f>$Q236*AE236</f>
        <v>0</v>
      </c>
      <c r="AT236" s="52" t="n">
        <f>SUM(AH236:AS236)</f>
        <v>0</v>
      </c>
      <c r="AU236" s="53">
             </c>
      <c r="AV236" s="54" t="n">
        <f>IF($M236="人民币", $N236*T236*$BJ236/1.13, $N236*T236*$BJ236)</f>
        <v>0</v>
      </c>
      <c r="AW236" s="54" t="n">
        <f>IF($M236="人民币", $N236*U236*$BJ236/1.13, $N236*U236*$BJ236)</f>
        <v>0</v>
      </c>
      <c r="AX236" s="54" t="n">
        <f>IF($M236="人民币", $N236*V236*$BJ236/1.13, $N236*V236*$BJ236)</f>
        <v>0</v>
      </c>
      <c r="AY236" s="54" t="n">
        <f>IF($M236="人民币", $N236*W236*$BJ236/1.13, $N236*W236*$BJ236)</f>
        <v>0</v>
      </c>
      <c r="AZ236" s="54" t="n">
        <f>IF($M236="人民币", $N236*X236*$BJ236/1.13, $N236*X236*$BJ236)</f>
        <v>0</v>
      </c>
      <c r="BA236" s="54" t="n">
        <f>IF($M236="人民币", $N236*Y236*$BJ236/1.13, $N236*Y236*$BJ236)</f>
        <v>0</v>
      </c>
      <c r="BB236" s="54" t="n">
        <f>IF($M236="人民币", $N236*Z236*$BJ236/1.13, $N236*Z236*$BJ236)</f>
        <v>0</v>
      </c>
      <c r="BC236" s="54" t="n">
        <f>IF($M236="人民币", $N236*AA236*$BJ236/1.13, $N236*AA236*$BJ236)</f>
        <v>0</v>
      </c>
      <c r="BD236" s="54" t="n">
        <f>IF($M236="人民币", $N236*AB236*$BJ236/1.13, $N236*AB236*$BJ236)</f>
        <v>0</v>
      </c>
      <c r="BE236" s="54" t="n">
        <f>IF($M236="人民币", $N236*AC236*$BJ236/1.13, $N236*AC236*$BJ236)</f>
        <v>0</v>
      </c>
      <c r="BF236" s="54" t="n">
        <f>IF($M236="人民币", $N236*AD236*$BJ236/1.13, $N236*AD236*$BJ236)</f>
        <v>0</v>
      </c>
      <c r="BG236" s="54" t="n">
        <f>IF($M236="人民币", $N236*AE236*$BJ236/1.13, $N236*AE236*$BJ236)</f>
        <v>0</v>
      </c>
      <c r="BH236" s="55" t="n">
        <f>SUM(AV236:BG236)</f>
        <v>0</v>
      </c>
      <c r="BI236" s="56">
             </c>
      <c r="BJ236" s="57" t="n">
        <v>230</v>
      </c>
      <c r="BK236" s="29" t="n">
        <f>IF(OR(D236="", F236="", J236="", M236=""), 1, 0)</f>
        <v>0</v>
      </c>
      <c r="BL236" s="7">
             </c>
      <c r="BR236" s="7">
             </c>
    </row>
    <row r="237" x14ac:dyDescent="0.25">
      <c r="A237" s="40" t="n">
        <f>ROW()-5</f>
        <v>232</v>
      </c>
      <c r="B237" s="41" t="s">
        <v>44</v>
      </c>
      <c r="C237" s="42" t="s">
        <v>42</v>
      </c>
      <c r="D237" s="43" t="s">
        <v>657</v>
      </c>
      <c r="E237" s="42" t="s">
        <v>42</v>
      </c>
      <c r="F237" s="43" t="s">
        <v>658</v>
      </c>
      <c r="G237" s="44" t="s">
        <v>44</v>
      </c>
      <c r="H237" s="44" t="s">
        <v>44</v>
      </c>
      <c r="I237" s="42" t="s">
        <v>42</v>
      </c>
      <c r="J237" s="42" t="s">
        <v>42</v>
      </c>
      <c r="K237" s="42" t="s">
        <v>42</v>
      </c>
      <c r="L237" s="45" t="n">
        <f>AF237</f>
        <v>0</v>
      </c>
      <c r="M237" s="46" t="s">
        <v>46</v>
      </c>
      <c r="N237" s="58" t="n">
        <v>11111</v>
      </c>
      <c r="O237" s="47" t="n">
        <f>L237*N237*BJ237</f>
        <v>0</v>
      </c>
      <c r="P237" s="48" t="n">
        <f>BH237</f>
        <v>0</v>
      </c>
      <c r="Q237" s="45">
             </c>
      <c r="R237" s="49" t="n">
        <f>L237*Q237</f>
        <v>0</v>
      </c>
      <c r="S237" s="46" t="s">
        <f>IF(I237="粉剂", "千克", IF(I237="", "", "粒"))</f>
        <v>47</v>
      </c>
      <c r="T237" s="49">
             </c>
      <c r="U237" s="49">
             </c>
      <c r="V237" s="49">
             </c>
      <c r="W237" s="49">
             </c>
      <c r="X237" s="49">
             </c>
      <c r="Y237" s="49">
             </c>
      <c r="Z237" s="49">
             </c>
      <c r="AA237" s="49">
             </c>
      <c r="AB237" s="49">
             </c>
      <c r="AC237" s="49">
             </c>
      <c r="AD237" s="49">
             </c>
      <c r="AE237" s="49">
             </c>
      <c r="AF237" s="45" t="n">
        <f>T237+U237+V237+W237+X237+Y237+Z237+AA237+AB237+AC237+AD237+AE237</f>
        <v>0</v>
      </c>
      <c r="AG237" s="50">
             </c>
      <c r="AH237" s="51" t="n">
        <f>$Q237*T237</f>
        <v>0</v>
      </c>
      <c r="AI237" s="51" t="n">
        <f>$Q237*U237</f>
        <v>0</v>
      </c>
      <c r="AJ237" s="51" t="n">
        <f>$Q237*V237</f>
        <v>0</v>
      </c>
      <c r="AK237" s="51" t="n">
        <f>$Q237*W237</f>
        <v>0</v>
      </c>
      <c r="AL237" s="51" t="n">
        <f>$Q237*X237</f>
        <v>0</v>
      </c>
      <c r="AM237" s="51" t="n">
        <f>$Q237*Y237</f>
        <v>0</v>
      </c>
      <c r="AN237" s="51" t="n">
        <f>$Q237*Z237</f>
        <v>0</v>
      </c>
      <c r="AO237" s="52" t="n">
        <f>$Q237*AA237</f>
        <v>0</v>
      </c>
      <c r="AP237" s="52" t="n">
        <f>$Q237*AB237</f>
        <v>0</v>
      </c>
      <c r="AQ237" s="52" t="n">
        <f>$Q237*AC237</f>
        <v>0</v>
      </c>
      <c r="AR237" s="52" t="n">
        <f>$Q237*AD237</f>
        <v>0</v>
      </c>
      <c r="AS237" s="52" t="n">
        <f>$Q237*AE237</f>
        <v>0</v>
      </c>
      <c r="AT237" s="52" t="n">
        <f>SUM(AH237:AS237)</f>
        <v>0</v>
      </c>
      <c r="AU237" s="53">
             </c>
      <c r="AV237" s="54" t="n">
        <f>IF($M237="人民币", $N237*T237*$BJ237/1.13, $N237*T237*$BJ237)</f>
        <v>0</v>
      </c>
      <c r="AW237" s="54" t="n">
        <f>IF($M237="人民币", $N237*U237*$BJ237/1.13, $N237*U237*$BJ237)</f>
        <v>0</v>
      </c>
      <c r="AX237" s="54" t="n">
        <f>IF($M237="人民币", $N237*V237*$BJ237/1.13, $N237*V237*$BJ237)</f>
        <v>0</v>
      </c>
      <c r="AY237" s="54" t="n">
        <f>IF($M237="人民币", $N237*W237*$BJ237/1.13, $N237*W237*$BJ237)</f>
        <v>0</v>
      </c>
      <c r="AZ237" s="54" t="n">
        <f>IF($M237="人民币", $N237*X237*$BJ237/1.13, $N237*X237*$BJ237)</f>
        <v>0</v>
      </c>
      <c r="BA237" s="54" t="n">
        <f>IF($M237="人民币", $N237*Y237*$BJ237/1.13, $N237*Y237*$BJ237)</f>
        <v>0</v>
      </c>
      <c r="BB237" s="54" t="n">
        <f>IF($M237="人民币", $N237*Z237*$BJ237/1.13, $N237*Z237*$BJ237)</f>
        <v>0</v>
      </c>
      <c r="BC237" s="54" t="n">
        <f>IF($M237="人民币", $N237*AA237*$BJ237/1.13, $N237*AA237*$BJ237)</f>
        <v>0</v>
      </c>
      <c r="BD237" s="54" t="n">
        <f>IF($M237="人民币", $N237*AB237*$BJ237/1.13, $N237*AB237*$BJ237)</f>
        <v>0</v>
      </c>
      <c r="BE237" s="54" t="n">
        <f>IF($M237="人民币", $N237*AC237*$BJ237/1.13, $N237*AC237*$BJ237)</f>
        <v>0</v>
      </c>
      <c r="BF237" s="54" t="n">
        <f>IF($M237="人民币", $N237*AD237*$BJ237/1.13, $N237*AD237*$BJ237)</f>
        <v>0</v>
      </c>
      <c r="BG237" s="54" t="n">
        <f>IF($M237="人民币", $N237*AE237*$BJ237/1.13, $N237*AE237*$BJ237)</f>
        <v>0</v>
      </c>
      <c r="BH237" s="55" t="n">
        <f>SUM(AV237:BG237)</f>
        <v>0</v>
      </c>
      <c r="BI237" s="56">
             </c>
      <c r="BJ237" s="57" t="n">
        <v>231</v>
      </c>
      <c r="BK237" s="29" t="n">
        <f>IF(OR(D237="", F237="", J237="", M237=""), 1, 0)</f>
        <v>0</v>
      </c>
      <c r="BL237" s="7">
             </c>
      <c r="BR237" s="7">
             </c>
    </row>
    <row r="238" x14ac:dyDescent="0.25">
      <c r="A238" s="40" t="n">
        <f>ROW()-5</f>
        <v>233</v>
      </c>
      <c r="B238" s="41" t="s">
        <v>44</v>
      </c>
      <c r="C238" s="42" t="s">
        <v>42</v>
      </c>
      <c r="D238" s="43" t="s">
        <v>659</v>
      </c>
      <c r="E238" s="42" t="s">
        <v>42</v>
      </c>
      <c r="F238" s="43" t="s">
        <v>660</v>
      </c>
      <c r="G238" s="44" t="s">
        <v>44</v>
      </c>
      <c r="H238" s="44" t="s">
        <v>44</v>
      </c>
      <c r="I238" s="42" t="s">
        <v>42</v>
      </c>
      <c r="J238" s="42" t="s">
        <v>42</v>
      </c>
      <c r="K238" s="42" t="s">
        <v>42</v>
      </c>
      <c r="L238" s="45" t="n">
        <f>AF238</f>
        <v>0</v>
      </c>
      <c r="M238" s="46" t="s">
        <v>46</v>
      </c>
      <c r="N238" s="58" t="n">
        <v>11111</v>
      </c>
      <c r="O238" s="47" t="n">
        <f>L238*N238*BJ238</f>
        <v>0</v>
      </c>
      <c r="P238" s="48" t="n">
        <f>BH238</f>
        <v>0</v>
      </c>
      <c r="Q238" s="45">
             </c>
      <c r="R238" s="49" t="n">
        <f>L238*Q238</f>
        <v>0</v>
      </c>
      <c r="S238" s="46" t="s">
        <f>IF(I238="粉剂", "千克", IF(I238="", "", "粒"))</f>
        <v>47</v>
      </c>
      <c r="T238" s="49">
             </c>
      <c r="U238" s="49">
             </c>
      <c r="V238" s="49">
             </c>
      <c r="W238" s="49">
             </c>
      <c r="X238" s="49">
             </c>
      <c r="Y238" s="49">
             </c>
      <c r="Z238" s="49">
             </c>
      <c r="AA238" s="49">
             </c>
      <c r="AB238" s="49">
             </c>
      <c r="AC238" s="49">
             </c>
      <c r="AD238" s="49">
             </c>
      <c r="AE238" s="49">
             </c>
      <c r="AF238" s="45" t="n">
        <f>T238+U238+V238+W238+X238+Y238+Z238+AA238+AB238+AC238+AD238+AE238</f>
        <v>0</v>
      </c>
      <c r="AG238" s="50">
             </c>
      <c r="AH238" s="51" t="n">
        <f>$Q238*T238</f>
        <v>0</v>
      </c>
      <c r="AI238" s="51" t="n">
        <f>$Q238*U238</f>
        <v>0</v>
      </c>
      <c r="AJ238" s="51" t="n">
        <f>$Q238*V238</f>
        <v>0</v>
      </c>
      <c r="AK238" s="51" t="n">
        <f>$Q238*W238</f>
        <v>0</v>
      </c>
      <c r="AL238" s="51" t="n">
        <f>$Q238*X238</f>
        <v>0</v>
      </c>
      <c r="AM238" s="51" t="n">
        <f>$Q238*Y238</f>
        <v>0</v>
      </c>
      <c r="AN238" s="51" t="n">
        <f>$Q238*Z238</f>
        <v>0</v>
      </c>
      <c r="AO238" s="52" t="n">
        <f>$Q238*AA238</f>
        <v>0</v>
      </c>
      <c r="AP238" s="52" t="n">
        <f>$Q238*AB238</f>
        <v>0</v>
      </c>
      <c r="AQ238" s="52" t="n">
        <f>$Q238*AC238</f>
        <v>0</v>
      </c>
      <c r="AR238" s="52" t="n">
        <f>$Q238*AD238</f>
        <v>0</v>
      </c>
      <c r="AS238" s="52" t="n">
        <f>$Q238*AE238</f>
        <v>0</v>
      </c>
      <c r="AT238" s="52" t="n">
        <f>SUM(AH238:AS238)</f>
        <v>0</v>
      </c>
      <c r="AU238" s="53">
             </c>
      <c r="AV238" s="54" t="n">
        <f>IF($M238="人民币", $N238*T238*$BJ238/1.13, $N238*T238*$BJ238)</f>
        <v>0</v>
      </c>
      <c r="AW238" s="54" t="n">
        <f>IF($M238="人民币", $N238*U238*$BJ238/1.13, $N238*U238*$BJ238)</f>
        <v>0</v>
      </c>
      <c r="AX238" s="54" t="n">
        <f>IF($M238="人民币", $N238*V238*$BJ238/1.13, $N238*V238*$BJ238)</f>
        <v>0</v>
      </c>
      <c r="AY238" s="54" t="n">
        <f>IF($M238="人民币", $N238*W238*$BJ238/1.13, $N238*W238*$BJ238)</f>
        <v>0</v>
      </c>
      <c r="AZ238" s="54" t="n">
        <f>IF($M238="人民币", $N238*X238*$BJ238/1.13, $N238*X238*$BJ238)</f>
        <v>0</v>
      </c>
      <c r="BA238" s="54" t="n">
        <f>IF($M238="人民币", $N238*Y238*$BJ238/1.13, $N238*Y238*$BJ238)</f>
        <v>0</v>
      </c>
      <c r="BB238" s="54" t="n">
        <f>IF($M238="人民币", $N238*Z238*$BJ238/1.13, $N238*Z238*$BJ238)</f>
        <v>0</v>
      </c>
      <c r="BC238" s="54" t="n">
        <f>IF($M238="人民币", $N238*AA238*$BJ238/1.13, $N238*AA238*$BJ238)</f>
        <v>0</v>
      </c>
      <c r="BD238" s="54" t="n">
        <f>IF($M238="人民币", $N238*AB238*$BJ238/1.13, $N238*AB238*$BJ238)</f>
        <v>0</v>
      </c>
      <c r="BE238" s="54" t="n">
        <f>IF($M238="人民币", $N238*AC238*$BJ238/1.13, $N238*AC238*$BJ238)</f>
        <v>0</v>
      </c>
      <c r="BF238" s="54" t="n">
        <f>IF($M238="人民币", $N238*AD238*$BJ238/1.13, $N238*AD238*$BJ238)</f>
        <v>0</v>
      </c>
      <c r="BG238" s="54" t="n">
        <f>IF($M238="人民币", $N238*AE238*$BJ238/1.13, $N238*AE238*$BJ238)</f>
        <v>0</v>
      </c>
      <c r="BH238" s="55" t="n">
        <f>SUM(AV238:BG238)</f>
        <v>0</v>
      </c>
      <c r="BI238" s="56">
             </c>
      <c r="BJ238" s="57" t="n">
        <v>232</v>
      </c>
      <c r="BK238" s="29" t="n">
        <f>IF(OR(D238="", F238="", J238="", M238=""), 1, 0)</f>
        <v>0</v>
      </c>
      <c r="BL238" s="7">
             </c>
      <c r="BR238" s="7">
             </c>
    </row>
    <row r="239" x14ac:dyDescent="0.25">
      <c r="A239" s="40" t="n">
        <f>ROW()-5</f>
        <v>234</v>
      </c>
      <c r="B239" s="41" t="s">
        <v>44</v>
      </c>
      <c r="C239" s="42" t="s">
        <v>42</v>
      </c>
      <c r="D239" s="43" t="s">
        <v>661</v>
      </c>
      <c r="E239" s="42" t="s">
        <v>42</v>
      </c>
      <c r="F239" s="43" t="s">
        <v>662</v>
      </c>
      <c r="G239" s="44" t="s">
        <v>44</v>
      </c>
      <c r="H239" s="44" t="s">
        <v>44</v>
      </c>
      <c r="I239" s="42" t="s">
        <v>42</v>
      </c>
      <c r="J239" s="42" t="s">
        <v>42</v>
      </c>
      <c r="K239" s="42" t="s">
        <v>42</v>
      </c>
      <c r="L239" s="45" t="n">
        <f>AF239</f>
        <v>0</v>
      </c>
      <c r="M239" s="46" t="s">
        <v>46</v>
      </c>
      <c r="N239" s="58" t="n">
        <v>11111</v>
      </c>
      <c r="O239" s="47" t="n">
        <f>L239*N239*BJ239</f>
        <v>0</v>
      </c>
      <c r="P239" s="48" t="n">
        <f>BH239</f>
        <v>0</v>
      </c>
      <c r="Q239" s="45">
             </c>
      <c r="R239" s="49" t="n">
        <f>L239*Q239</f>
        <v>0</v>
      </c>
      <c r="S239" s="46" t="s">
        <f>IF(I239="粉剂", "千克", IF(I239="", "", "粒"))</f>
        <v>47</v>
      </c>
      <c r="T239" s="49">
             </c>
      <c r="U239" s="49">
             </c>
      <c r="V239" s="49">
             </c>
      <c r="W239" s="49">
             </c>
      <c r="X239" s="49">
             </c>
      <c r="Y239" s="49">
             </c>
      <c r="Z239" s="49">
             </c>
      <c r="AA239" s="49">
             </c>
      <c r="AB239" s="49">
             </c>
      <c r="AC239" s="49">
             </c>
      <c r="AD239" s="49">
             </c>
      <c r="AE239" s="49">
             </c>
      <c r="AF239" s="45" t="n">
        <f>T239+U239+V239+W239+X239+Y239+Z239+AA239+AB239+AC239+AD239+AE239</f>
        <v>0</v>
      </c>
      <c r="AG239" s="50">
             </c>
      <c r="AH239" s="51" t="n">
        <f>$Q239*T239</f>
        <v>0</v>
      </c>
      <c r="AI239" s="51" t="n">
        <f>$Q239*U239</f>
        <v>0</v>
      </c>
      <c r="AJ239" s="51" t="n">
        <f>$Q239*V239</f>
        <v>0</v>
      </c>
      <c r="AK239" s="51" t="n">
        <f>$Q239*W239</f>
        <v>0</v>
      </c>
      <c r="AL239" s="51" t="n">
        <f>$Q239*X239</f>
        <v>0</v>
      </c>
      <c r="AM239" s="51" t="n">
        <f>$Q239*Y239</f>
        <v>0</v>
      </c>
      <c r="AN239" s="51" t="n">
        <f>$Q239*Z239</f>
        <v>0</v>
      </c>
      <c r="AO239" s="52" t="n">
        <f>$Q239*AA239</f>
        <v>0</v>
      </c>
      <c r="AP239" s="52" t="n">
        <f>$Q239*AB239</f>
        <v>0</v>
      </c>
      <c r="AQ239" s="52" t="n">
        <f>$Q239*AC239</f>
        <v>0</v>
      </c>
      <c r="AR239" s="52" t="n">
        <f>$Q239*AD239</f>
        <v>0</v>
      </c>
      <c r="AS239" s="52" t="n">
        <f>$Q239*AE239</f>
        <v>0</v>
      </c>
      <c r="AT239" s="52" t="n">
        <f>SUM(AH239:AS239)</f>
        <v>0</v>
      </c>
      <c r="AU239" s="53">
             </c>
      <c r="AV239" s="54" t="n">
        <f>IF($M239="人民币", $N239*T239*$BJ239/1.13, $N239*T239*$BJ239)</f>
        <v>0</v>
      </c>
      <c r="AW239" s="54" t="n">
        <f>IF($M239="人民币", $N239*U239*$BJ239/1.13, $N239*U239*$BJ239)</f>
        <v>0</v>
      </c>
      <c r="AX239" s="54" t="n">
        <f>IF($M239="人民币", $N239*V239*$BJ239/1.13, $N239*V239*$BJ239)</f>
        <v>0</v>
      </c>
      <c r="AY239" s="54" t="n">
        <f>IF($M239="人民币", $N239*W239*$BJ239/1.13, $N239*W239*$BJ239)</f>
        <v>0</v>
      </c>
      <c r="AZ239" s="54" t="n">
        <f>IF($M239="人民币", $N239*X239*$BJ239/1.13, $N239*X239*$BJ239)</f>
        <v>0</v>
      </c>
      <c r="BA239" s="54" t="n">
        <f>IF($M239="人民币", $N239*Y239*$BJ239/1.13, $N239*Y239*$BJ239)</f>
        <v>0</v>
      </c>
      <c r="BB239" s="54" t="n">
        <f>IF($M239="人民币", $N239*Z239*$BJ239/1.13, $N239*Z239*$BJ239)</f>
        <v>0</v>
      </c>
      <c r="BC239" s="54" t="n">
        <f>IF($M239="人民币", $N239*AA239*$BJ239/1.13, $N239*AA239*$BJ239)</f>
        <v>0</v>
      </c>
      <c r="BD239" s="54" t="n">
        <f>IF($M239="人民币", $N239*AB239*$BJ239/1.13, $N239*AB239*$BJ239)</f>
        <v>0</v>
      </c>
      <c r="BE239" s="54" t="n">
        <f>IF($M239="人民币", $N239*AC239*$BJ239/1.13, $N239*AC239*$BJ239)</f>
        <v>0</v>
      </c>
      <c r="BF239" s="54" t="n">
        <f>IF($M239="人民币", $N239*AD239*$BJ239/1.13, $N239*AD239*$BJ239)</f>
        <v>0</v>
      </c>
      <c r="BG239" s="54" t="n">
        <f>IF($M239="人民币", $N239*AE239*$BJ239/1.13, $N239*AE239*$BJ239)</f>
        <v>0</v>
      </c>
      <c r="BH239" s="55" t="n">
        <f>SUM(AV239:BG239)</f>
        <v>0</v>
      </c>
      <c r="BI239" s="56">
             </c>
      <c r="BJ239" s="57" t="n">
        <v>233</v>
      </c>
      <c r="BK239" s="29" t="n">
        <f>IF(OR(D239="", F239="", J239="", M239=""), 1, 0)</f>
        <v>0</v>
      </c>
      <c r="BL239" s="7">
             </c>
      <c r="BR239" s="7">
             </c>
    </row>
    <row r="240" x14ac:dyDescent="0.25">
      <c r="A240" s="40" t="n">
        <f>ROW()-5</f>
        <v>235</v>
      </c>
      <c r="B240" s="41" t="s">
        <v>44</v>
      </c>
      <c r="C240" s="42" t="s">
        <v>42</v>
      </c>
      <c r="D240" s="43" t="s">
        <v>663</v>
      </c>
      <c r="E240" s="42" t="s">
        <v>42</v>
      </c>
      <c r="F240" s="43" t="s">
        <v>664</v>
      </c>
      <c r="G240" s="44" t="s">
        <v>44</v>
      </c>
      <c r="H240" s="44" t="s">
        <v>44</v>
      </c>
      <c r="I240" s="42" t="s">
        <v>42</v>
      </c>
      <c r="J240" s="42" t="s">
        <v>42</v>
      </c>
      <c r="K240" s="42" t="s">
        <v>42</v>
      </c>
      <c r="L240" s="45" t="n">
        <f>AF240</f>
        <v>0</v>
      </c>
      <c r="M240" s="46" t="s">
        <v>46</v>
      </c>
      <c r="N240" s="58" t="n">
        <v>11111</v>
      </c>
      <c r="O240" s="47" t="n">
        <f>L240*N240*BJ240</f>
        <v>0</v>
      </c>
      <c r="P240" s="48" t="n">
        <f>BH240</f>
        <v>0</v>
      </c>
      <c r="Q240" s="45">
             </c>
      <c r="R240" s="49" t="n">
        <f>L240*Q240</f>
        <v>0</v>
      </c>
      <c r="S240" s="46" t="s">
        <f>IF(I240="粉剂", "千克", IF(I240="", "", "粒"))</f>
        <v>47</v>
      </c>
      <c r="T240" s="49">
             </c>
      <c r="U240" s="49">
             </c>
      <c r="V240" s="49">
             </c>
      <c r="W240" s="49">
             </c>
      <c r="X240" s="49">
             </c>
      <c r="Y240" s="49">
             </c>
      <c r="Z240" s="49">
             </c>
      <c r="AA240" s="49">
             </c>
      <c r="AB240" s="49">
             </c>
      <c r="AC240" s="49">
             </c>
      <c r="AD240" s="49">
             </c>
      <c r="AE240" s="49">
             </c>
      <c r="AF240" s="45" t="n">
        <f>T240+U240+V240+W240+X240+Y240+Z240+AA240+AB240+AC240+AD240+AE240</f>
        <v>0</v>
      </c>
      <c r="AG240" s="50">
             </c>
      <c r="AH240" s="51" t="n">
        <f>$Q240*T240</f>
        <v>0</v>
      </c>
      <c r="AI240" s="51" t="n">
        <f>$Q240*U240</f>
        <v>0</v>
      </c>
      <c r="AJ240" s="51" t="n">
        <f>$Q240*V240</f>
        <v>0</v>
      </c>
      <c r="AK240" s="51" t="n">
        <f>$Q240*W240</f>
        <v>0</v>
      </c>
      <c r="AL240" s="51" t="n">
        <f>$Q240*X240</f>
        <v>0</v>
      </c>
      <c r="AM240" s="51" t="n">
        <f>$Q240*Y240</f>
        <v>0</v>
      </c>
      <c r="AN240" s="51" t="n">
        <f>$Q240*Z240</f>
        <v>0</v>
      </c>
      <c r="AO240" s="52" t="n">
        <f>$Q240*AA240</f>
        <v>0</v>
      </c>
      <c r="AP240" s="52" t="n">
        <f>$Q240*AB240</f>
        <v>0</v>
      </c>
      <c r="AQ240" s="52" t="n">
        <f>$Q240*AC240</f>
        <v>0</v>
      </c>
      <c r="AR240" s="52" t="n">
        <f>$Q240*AD240</f>
        <v>0</v>
      </c>
      <c r="AS240" s="52" t="n">
        <f>$Q240*AE240</f>
        <v>0</v>
      </c>
      <c r="AT240" s="52" t="n">
        <f>SUM(AH240:AS240)</f>
        <v>0</v>
      </c>
      <c r="AU240" s="53">
             </c>
      <c r="AV240" s="54" t="n">
        <f>IF($M240="人民币", $N240*T240*$BJ240/1.13, $N240*T240*$BJ240)</f>
        <v>0</v>
      </c>
      <c r="AW240" s="54" t="n">
        <f>IF($M240="人民币", $N240*U240*$BJ240/1.13, $N240*U240*$BJ240)</f>
        <v>0</v>
      </c>
      <c r="AX240" s="54" t="n">
        <f>IF($M240="人民币", $N240*V240*$BJ240/1.13, $N240*V240*$BJ240)</f>
        <v>0</v>
      </c>
      <c r="AY240" s="54" t="n">
        <f>IF($M240="人民币", $N240*W240*$BJ240/1.13, $N240*W240*$BJ240)</f>
        <v>0</v>
      </c>
      <c r="AZ240" s="54" t="n">
        <f>IF($M240="人民币", $N240*X240*$BJ240/1.13, $N240*X240*$BJ240)</f>
        <v>0</v>
      </c>
      <c r="BA240" s="54" t="n">
        <f>IF($M240="人民币", $N240*Y240*$BJ240/1.13, $N240*Y240*$BJ240)</f>
        <v>0</v>
      </c>
      <c r="BB240" s="54" t="n">
        <f>IF($M240="人民币", $N240*Z240*$BJ240/1.13, $N240*Z240*$BJ240)</f>
        <v>0</v>
      </c>
      <c r="BC240" s="54" t="n">
        <f>IF($M240="人民币", $N240*AA240*$BJ240/1.13, $N240*AA240*$BJ240)</f>
        <v>0</v>
      </c>
      <c r="BD240" s="54" t="n">
        <f>IF($M240="人民币", $N240*AB240*$BJ240/1.13, $N240*AB240*$BJ240)</f>
        <v>0</v>
      </c>
      <c r="BE240" s="54" t="n">
        <f>IF($M240="人民币", $N240*AC240*$BJ240/1.13, $N240*AC240*$BJ240)</f>
        <v>0</v>
      </c>
      <c r="BF240" s="54" t="n">
        <f>IF($M240="人民币", $N240*AD240*$BJ240/1.13, $N240*AD240*$BJ240)</f>
        <v>0</v>
      </c>
      <c r="BG240" s="54" t="n">
        <f>IF($M240="人民币", $N240*AE240*$BJ240/1.13, $N240*AE240*$BJ240)</f>
        <v>0</v>
      </c>
      <c r="BH240" s="55" t="n">
        <f>SUM(AV240:BG240)</f>
        <v>0</v>
      </c>
      <c r="BI240" s="56">
             </c>
      <c r="BJ240" s="57" t="n">
        <v>234</v>
      </c>
      <c r="BK240" s="29" t="n">
        <f>IF(OR(D240="", F240="", J240="", M240=""), 1, 0)</f>
        <v>0</v>
      </c>
      <c r="BL240" s="7">
             </c>
      <c r="BR240" s="7">
             </c>
    </row>
    <row r="241" x14ac:dyDescent="0.25">
      <c r="A241" s="40" t="n">
        <f>ROW()-5</f>
        <v>236</v>
      </c>
      <c r="B241" s="41" t="s">
        <v>44</v>
      </c>
      <c r="C241" s="42" t="s">
        <v>42</v>
      </c>
      <c r="D241" s="43" t="s">
        <v>665</v>
      </c>
      <c r="E241" s="42" t="s">
        <v>42</v>
      </c>
      <c r="F241" s="43" t="s">
        <v>666</v>
      </c>
      <c r="G241" s="44" t="s">
        <v>44</v>
      </c>
      <c r="H241" s="44" t="s">
        <v>44</v>
      </c>
      <c r="I241" s="42" t="s">
        <v>42</v>
      </c>
      <c r="J241" s="42" t="s">
        <v>42</v>
      </c>
      <c r="K241" s="42" t="s">
        <v>42</v>
      </c>
      <c r="L241" s="45" t="n">
        <f>AF241</f>
        <v>0</v>
      </c>
      <c r="M241" s="46" t="s">
        <v>46</v>
      </c>
      <c r="N241" s="58" t="n">
        <v>11111</v>
      </c>
      <c r="O241" s="47" t="n">
        <f>L241*N241*BJ241</f>
        <v>0</v>
      </c>
      <c r="P241" s="48" t="n">
        <f>BH241</f>
        <v>0</v>
      </c>
      <c r="Q241" s="45">
             </c>
      <c r="R241" s="49" t="n">
        <f>L241*Q241</f>
        <v>0</v>
      </c>
      <c r="S241" s="46" t="s">
        <f>IF(I241="粉剂", "千克", IF(I241="", "", "粒"))</f>
        <v>47</v>
      </c>
      <c r="T241" s="49">
             </c>
      <c r="U241" s="49">
             </c>
      <c r="V241" s="49">
             </c>
      <c r="W241" s="49">
             </c>
      <c r="X241" s="49">
             </c>
      <c r="Y241" s="49">
             </c>
      <c r="Z241" s="49">
             </c>
      <c r="AA241" s="49">
             </c>
      <c r="AB241" s="49">
             </c>
      <c r="AC241" s="49">
             </c>
      <c r="AD241" s="49">
             </c>
      <c r="AE241" s="49">
             </c>
      <c r="AF241" s="45" t="n">
        <f>T241+U241+V241+W241+X241+Y241+Z241+AA241+AB241+AC241+AD241+AE241</f>
        <v>0</v>
      </c>
      <c r="AG241" s="50">
             </c>
      <c r="AH241" s="51" t="n">
        <f>$Q241*T241</f>
        <v>0</v>
      </c>
      <c r="AI241" s="51" t="n">
        <f>$Q241*U241</f>
        <v>0</v>
      </c>
      <c r="AJ241" s="51" t="n">
        <f>$Q241*V241</f>
        <v>0</v>
      </c>
      <c r="AK241" s="51" t="n">
        <f>$Q241*W241</f>
        <v>0</v>
      </c>
      <c r="AL241" s="51" t="n">
        <f>$Q241*X241</f>
        <v>0</v>
      </c>
      <c r="AM241" s="51" t="n">
        <f>$Q241*Y241</f>
        <v>0</v>
      </c>
      <c r="AN241" s="51" t="n">
        <f>$Q241*Z241</f>
        <v>0</v>
      </c>
      <c r="AO241" s="52" t="n">
        <f>$Q241*AA241</f>
        <v>0</v>
      </c>
      <c r="AP241" s="52" t="n">
        <f>$Q241*AB241</f>
        <v>0</v>
      </c>
      <c r="AQ241" s="52" t="n">
        <f>$Q241*AC241</f>
        <v>0</v>
      </c>
      <c r="AR241" s="52" t="n">
        <f>$Q241*AD241</f>
        <v>0</v>
      </c>
      <c r="AS241" s="52" t="n">
        <f>$Q241*AE241</f>
        <v>0</v>
      </c>
      <c r="AT241" s="52" t="n">
        <f>SUM(AH241:AS241)</f>
        <v>0</v>
      </c>
      <c r="AU241" s="53">
             </c>
      <c r="AV241" s="54" t="n">
        <f>IF($M241="人民币", $N241*T241*$BJ241/1.13, $N241*T241*$BJ241)</f>
        <v>0</v>
      </c>
      <c r="AW241" s="54" t="n">
        <f>IF($M241="人民币", $N241*U241*$BJ241/1.13, $N241*U241*$BJ241)</f>
        <v>0</v>
      </c>
      <c r="AX241" s="54" t="n">
        <f>IF($M241="人民币", $N241*V241*$BJ241/1.13, $N241*V241*$BJ241)</f>
        <v>0</v>
      </c>
      <c r="AY241" s="54" t="n">
        <f>IF($M241="人民币", $N241*W241*$BJ241/1.13, $N241*W241*$BJ241)</f>
        <v>0</v>
      </c>
      <c r="AZ241" s="54" t="n">
        <f>IF($M241="人民币", $N241*X241*$BJ241/1.13, $N241*X241*$BJ241)</f>
        <v>0</v>
      </c>
      <c r="BA241" s="54" t="n">
        <f>IF($M241="人民币", $N241*Y241*$BJ241/1.13, $N241*Y241*$BJ241)</f>
        <v>0</v>
      </c>
      <c r="BB241" s="54" t="n">
        <f>IF($M241="人民币", $N241*Z241*$BJ241/1.13, $N241*Z241*$BJ241)</f>
        <v>0</v>
      </c>
      <c r="BC241" s="54" t="n">
        <f>IF($M241="人民币", $N241*AA241*$BJ241/1.13, $N241*AA241*$BJ241)</f>
        <v>0</v>
      </c>
      <c r="BD241" s="54" t="n">
        <f>IF($M241="人民币", $N241*AB241*$BJ241/1.13, $N241*AB241*$BJ241)</f>
        <v>0</v>
      </c>
      <c r="BE241" s="54" t="n">
        <f>IF($M241="人民币", $N241*AC241*$BJ241/1.13, $N241*AC241*$BJ241)</f>
        <v>0</v>
      </c>
      <c r="BF241" s="54" t="n">
        <f>IF($M241="人民币", $N241*AD241*$BJ241/1.13, $N241*AD241*$BJ241)</f>
        <v>0</v>
      </c>
      <c r="BG241" s="54" t="n">
        <f>IF($M241="人民币", $N241*AE241*$BJ241/1.13, $N241*AE241*$BJ241)</f>
        <v>0</v>
      </c>
      <c r="BH241" s="55" t="n">
        <f>SUM(AV241:BG241)</f>
        <v>0</v>
      </c>
      <c r="BI241" s="56">
             </c>
      <c r="BJ241" s="57" t="n">
        <v>235</v>
      </c>
      <c r="BK241" s="29" t="n">
        <f>IF(OR(D241="", F241="", J241="", M241=""), 1, 0)</f>
        <v>0</v>
      </c>
      <c r="BL241" s="7">
             </c>
      <c r="BR241" s="7">
             </c>
    </row>
    <row r="242" x14ac:dyDescent="0.25">
      <c r="A242" s="40" t="n">
        <f>ROW()-5</f>
        <v>237</v>
      </c>
      <c r="B242" s="41" t="s">
        <v>44</v>
      </c>
      <c r="C242" s="42" t="s">
        <v>42</v>
      </c>
      <c r="D242" s="43" t="s">
        <v>667</v>
      </c>
      <c r="E242" s="42" t="s">
        <v>42</v>
      </c>
      <c r="F242" s="43" t="s">
        <v>668</v>
      </c>
      <c r="G242" s="44" t="s">
        <v>44</v>
      </c>
      <c r="H242" s="44" t="s">
        <v>44</v>
      </c>
      <c r="I242" s="42" t="s">
        <v>42</v>
      </c>
      <c r="J242" s="42" t="s">
        <v>42</v>
      </c>
      <c r="K242" s="42" t="s">
        <v>42</v>
      </c>
      <c r="L242" s="45" t="n">
        <f>AF242</f>
        <v>0</v>
      </c>
      <c r="M242" s="46" t="s">
        <v>46</v>
      </c>
      <c r="N242" s="58" t="n">
        <v>11111</v>
      </c>
      <c r="O242" s="47" t="n">
        <f>L242*N242*BJ242</f>
        <v>0</v>
      </c>
      <c r="P242" s="48" t="n">
        <f>BH242</f>
        <v>0</v>
      </c>
      <c r="Q242" s="45">
             </c>
      <c r="R242" s="49" t="n">
        <f>L242*Q242</f>
        <v>0</v>
      </c>
      <c r="S242" s="46" t="s">
        <f>IF(I242="粉剂", "千克", IF(I242="", "", "粒"))</f>
        <v>47</v>
      </c>
      <c r="T242" s="49">
             </c>
      <c r="U242" s="49">
             </c>
      <c r="V242" s="49">
             </c>
      <c r="W242" s="49">
             </c>
      <c r="X242" s="49">
             </c>
      <c r="Y242" s="49">
             </c>
      <c r="Z242" s="49">
             </c>
      <c r="AA242" s="49">
             </c>
      <c r="AB242" s="49">
             </c>
      <c r="AC242" s="49">
             </c>
      <c r="AD242" s="49">
             </c>
      <c r="AE242" s="49">
             </c>
      <c r="AF242" s="45" t="n">
        <f>T242+U242+V242+W242+X242+Y242+Z242+AA242+AB242+AC242+AD242+AE242</f>
        <v>0</v>
      </c>
      <c r="AG242" s="50">
             </c>
      <c r="AH242" s="51" t="n">
        <f>$Q242*T242</f>
        <v>0</v>
      </c>
      <c r="AI242" s="51" t="n">
        <f>$Q242*U242</f>
        <v>0</v>
      </c>
      <c r="AJ242" s="51" t="n">
        <f>$Q242*V242</f>
        <v>0</v>
      </c>
      <c r="AK242" s="51" t="n">
        <f>$Q242*W242</f>
        <v>0</v>
      </c>
      <c r="AL242" s="51" t="n">
        <f>$Q242*X242</f>
        <v>0</v>
      </c>
      <c r="AM242" s="51" t="n">
        <f>$Q242*Y242</f>
        <v>0</v>
      </c>
      <c r="AN242" s="51" t="n">
        <f>$Q242*Z242</f>
        <v>0</v>
      </c>
      <c r="AO242" s="52" t="n">
        <f>$Q242*AA242</f>
        <v>0</v>
      </c>
      <c r="AP242" s="52" t="n">
        <f>$Q242*AB242</f>
        <v>0</v>
      </c>
      <c r="AQ242" s="52" t="n">
        <f>$Q242*AC242</f>
        <v>0</v>
      </c>
      <c r="AR242" s="52" t="n">
        <f>$Q242*AD242</f>
        <v>0</v>
      </c>
      <c r="AS242" s="52" t="n">
        <f>$Q242*AE242</f>
        <v>0</v>
      </c>
      <c r="AT242" s="52" t="n">
        <f>SUM(AH242:AS242)</f>
        <v>0</v>
      </c>
      <c r="AU242" s="53">
             </c>
      <c r="AV242" s="54" t="n">
        <f>IF($M242="人民币", $N242*T242*$BJ242/1.13, $N242*T242*$BJ242)</f>
        <v>0</v>
      </c>
      <c r="AW242" s="54" t="n">
        <f>IF($M242="人民币", $N242*U242*$BJ242/1.13, $N242*U242*$BJ242)</f>
        <v>0</v>
      </c>
      <c r="AX242" s="54" t="n">
        <f>IF($M242="人民币", $N242*V242*$BJ242/1.13, $N242*V242*$BJ242)</f>
        <v>0</v>
      </c>
      <c r="AY242" s="54" t="n">
        <f>IF($M242="人民币", $N242*W242*$BJ242/1.13, $N242*W242*$BJ242)</f>
        <v>0</v>
      </c>
      <c r="AZ242" s="54" t="n">
        <f>IF($M242="人民币", $N242*X242*$BJ242/1.13, $N242*X242*$BJ242)</f>
        <v>0</v>
      </c>
      <c r="BA242" s="54" t="n">
        <f>IF($M242="人民币", $N242*Y242*$BJ242/1.13, $N242*Y242*$BJ242)</f>
        <v>0</v>
      </c>
      <c r="BB242" s="54" t="n">
        <f>IF($M242="人民币", $N242*Z242*$BJ242/1.13, $N242*Z242*$BJ242)</f>
        <v>0</v>
      </c>
      <c r="BC242" s="54" t="n">
        <f>IF($M242="人民币", $N242*AA242*$BJ242/1.13, $N242*AA242*$BJ242)</f>
        <v>0</v>
      </c>
      <c r="BD242" s="54" t="n">
        <f>IF($M242="人民币", $N242*AB242*$BJ242/1.13, $N242*AB242*$BJ242)</f>
        <v>0</v>
      </c>
      <c r="BE242" s="54" t="n">
        <f>IF($M242="人民币", $N242*AC242*$BJ242/1.13, $N242*AC242*$BJ242)</f>
        <v>0</v>
      </c>
      <c r="BF242" s="54" t="n">
        <f>IF($M242="人民币", $N242*AD242*$BJ242/1.13, $N242*AD242*$BJ242)</f>
        <v>0</v>
      </c>
      <c r="BG242" s="54" t="n">
        <f>IF($M242="人民币", $N242*AE242*$BJ242/1.13, $N242*AE242*$BJ242)</f>
        <v>0</v>
      </c>
      <c r="BH242" s="55" t="n">
        <f>SUM(AV242:BG242)</f>
        <v>0</v>
      </c>
      <c r="BI242" s="56">
             </c>
      <c r="BJ242" s="57" t="n">
        <v>236</v>
      </c>
      <c r="BK242" s="29" t="n">
        <f>IF(OR(D242="", F242="", J242="", M242=""), 1, 0)</f>
        <v>0</v>
      </c>
      <c r="BL242" s="7">
             </c>
      <c r="BR242" s="7">
             </c>
    </row>
    <row r="243" x14ac:dyDescent="0.25">
      <c r="A243" s="40" t="n">
        <f>ROW()-5</f>
        <v>238</v>
      </c>
      <c r="B243" s="41" t="s">
        <v>44</v>
      </c>
      <c r="C243" s="42" t="s">
        <v>42</v>
      </c>
      <c r="D243" s="43" t="s">
        <v>669</v>
      </c>
      <c r="E243" s="42" t="s">
        <v>42</v>
      </c>
      <c r="F243" s="43" t="s">
        <v>670</v>
      </c>
      <c r="G243" s="44" t="s">
        <v>44</v>
      </c>
      <c r="H243" s="44" t="s">
        <v>44</v>
      </c>
      <c r="I243" s="42" t="s">
        <v>42</v>
      </c>
      <c r="J243" s="42" t="s">
        <v>42</v>
      </c>
      <c r="K243" s="42" t="s">
        <v>42</v>
      </c>
      <c r="L243" s="45" t="n">
        <f>AF243</f>
        <v>0</v>
      </c>
      <c r="M243" s="46" t="s">
        <v>46</v>
      </c>
      <c r="N243" s="58" t="n">
        <v>11111</v>
      </c>
      <c r="O243" s="47" t="n">
        <f>L243*N243*BJ243</f>
        <v>0</v>
      </c>
      <c r="P243" s="48" t="n">
        <f>BH243</f>
        <v>0</v>
      </c>
      <c r="Q243" s="45">
             </c>
      <c r="R243" s="49" t="n">
        <f>L243*Q243</f>
        <v>0</v>
      </c>
      <c r="S243" s="46" t="s">
        <f>IF(I243="粉剂", "千克", IF(I243="", "", "粒"))</f>
        <v>47</v>
      </c>
      <c r="T243" s="49">
             </c>
      <c r="U243" s="49">
             </c>
      <c r="V243" s="49">
             </c>
      <c r="W243" s="49">
             </c>
      <c r="X243" s="49">
             </c>
      <c r="Y243" s="49">
             </c>
      <c r="Z243" s="49">
             </c>
      <c r="AA243" s="49">
             </c>
      <c r="AB243" s="49">
             </c>
      <c r="AC243" s="49">
             </c>
      <c r="AD243" s="49">
             </c>
      <c r="AE243" s="49">
             </c>
      <c r="AF243" s="45" t="n">
        <f>T243+U243+V243+W243+X243+Y243+Z243+AA243+AB243+AC243+AD243+AE243</f>
        <v>0</v>
      </c>
      <c r="AG243" s="50">
             </c>
      <c r="AH243" s="51" t="n">
        <f>$Q243*T243</f>
        <v>0</v>
      </c>
      <c r="AI243" s="51" t="n">
        <f>$Q243*U243</f>
        <v>0</v>
      </c>
      <c r="AJ243" s="51" t="n">
        <f>$Q243*V243</f>
        <v>0</v>
      </c>
      <c r="AK243" s="51" t="n">
        <f>$Q243*W243</f>
        <v>0</v>
      </c>
      <c r="AL243" s="51" t="n">
        <f>$Q243*X243</f>
        <v>0</v>
      </c>
      <c r="AM243" s="51" t="n">
        <f>$Q243*Y243</f>
        <v>0</v>
      </c>
      <c r="AN243" s="51" t="n">
        <f>$Q243*Z243</f>
        <v>0</v>
      </c>
      <c r="AO243" s="52" t="n">
        <f>$Q243*AA243</f>
        <v>0</v>
      </c>
      <c r="AP243" s="52" t="n">
        <f>$Q243*AB243</f>
        <v>0</v>
      </c>
      <c r="AQ243" s="52" t="n">
        <f>$Q243*AC243</f>
        <v>0</v>
      </c>
      <c r="AR243" s="52" t="n">
        <f>$Q243*AD243</f>
        <v>0</v>
      </c>
      <c r="AS243" s="52" t="n">
        <f>$Q243*AE243</f>
        <v>0</v>
      </c>
      <c r="AT243" s="52" t="n">
        <f>SUM(AH243:AS243)</f>
        <v>0</v>
      </c>
      <c r="AU243" s="53">
             </c>
      <c r="AV243" s="54" t="n">
        <f>IF($M243="人民币", $N243*T243*$BJ243/1.13, $N243*T243*$BJ243)</f>
        <v>0</v>
      </c>
      <c r="AW243" s="54" t="n">
        <f>IF($M243="人民币", $N243*U243*$BJ243/1.13, $N243*U243*$BJ243)</f>
        <v>0</v>
      </c>
      <c r="AX243" s="54" t="n">
        <f>IF($M243="人民币", $N243*V243*$BJ243/1.13, $N243*V243*$BJ243)</f>
        <v>0</v>
      </c>
      <c r="AY243" s="54" t="n">
        <f>IF($M243="人民币", $N243*W243*$BJ243/1.13, $N243*W243*$BJ243)</f>
        <v>0</v>
      </c>
      <c r="AZ243" s="54" t="n">
        <f>IF($M243="人民币", $N243*X243*$BJ243/1.13, $N243*X243*$BJ243)</f>
        <v>0</v>
      </c>
      <c r="BA243" s="54" t="n">
        <f>IF($M243="人民币", $N243*Y243*$BJ243/1.13, $N243*Y243*$BJ243)</f>
        <v>0</v>
      </c>
      <c r="BB243" s="54" t="n">
        <f>IF($M243="人民币", $N243*Z243*$BJ243/1.13, $N243*Z243*$BJ243)</f>
        <v>0</v>
      </c>
      <c r="BC243" s="54" t="n">
        <f>IF($M243="人民币", $N243*AA243*$BJ243/1.13, $N243*AA243*$BJ243)</f>
        <v>0</v>
      </c>
      <c r="BD243" s="54" t="n">
        <f>IF($M243="人民币", $N243*AB243*$BJ243/1.13, $N243*AB243*$BJ243)</f>
        <v>0</v>
      </c>
      <c r="BE243" s="54" t="n">
        <f>IF($M243="人民币", $N243*AC243*$BJ243/1.13, $N243*AC243*$BJ243)</f>
        <v>0</v>
      </c>
      <c r="BF243" s="54" t="n">
        <f>IF($M243="人民币", $N243*AD243*$BJ243/1.13, $N243*AD243*$BJ243)</f>
        <v>0</v>
      </c>
      <c r="BG243" s="54" t="n">
        <f>IF($M243="人民币", $N243*AE243*$BJ243/1.13, $N243*AE243*$BJ243)</f>
        <v>0</v>
      </c>
      <c r="BH243" s="55" t="n">
        <f>SUM(AV243:BG243)</f>
        <v>0</v>
      </c>
      <c r="BI243" s="56">
             </c>
      <c r="BJ243" s="57" t="n">
        <v>237</v>
      </c>
      <c r="BK243" s="29" t="n">
        <f>IF(OR(D243="", F243="", J243="", M243=""), 1, 0)</f>
        <v>0</v>
      </c>
      <c r="BL243" s="7">
             </c>
      <c r="BR243" s="7">
             </c>
    </row>
    <row r="244" x14ac:dyDescent="0.25">
      <c r="A244" s="40" t="n">
        <f>ROW()-5</f>
        <v>239</v>
      </c>
      <c r="B244" s="41" t="s">
        <v>44</v>
      </c>
      <c r="C244" s="42" t="s">
        <v>42</v>
      </c>
      <c r="D244" s="43" t="s">
        <v>671</v>
      </c>
      <c r="E244" s="42" t="s">
        <v>42</v>
      </c>
      <c r="F244" s="43" t="s">
        <v>672</v>
      </c>
      <c r="G244" s="44" t="s">
        <v>44</v>
      </c>
      <c r="H244" s="44" t="s">
        <v>44</v>
      </c>
      <c r="I244" s="42" t="s">
        <v>42</v>
      </c>
      <c r="J244" s="42" t="s">
        <v>42</v>
      </c>
      <c r="K244" s="42" t="s">
        <v>42</v>
      </c>
      <c r="L244" s="45" t="n">
        <f>AF244</f>
        <v>0</v>
      </c>
      <c r="M244" s="46" t="s">
        <v>46</v>
      </c>
      <c r="N244" s="58" t="n">
        <v>11111</v>
      </c>
      <c r="O244" s="47" t="n">
        <f>L244*N244*BJ244</f>
        <v>0</v>
      </c>
      <c r="P244" s="48" t="n">
        <f>BH244</f>
        <v>0</v>
      </c>
      <c r="Q244" s="45">
             </c>
      <c r="R244" s="49" t="n">
        <f>L244*Q244</f>
        <v>0</v>
      </c>
      <c r="S244" s="46" t="s">
        <f>IF(I244="粉剂", "千克", IF(I244="", "", "粒"))</f>
        <v>47</v>
      </c>
      <c r="T244" s="49">
             </c>
      <c r="U244" s="49">
             </c>
      <c r="V244" s="49">
             </c>
      <c r="W244" s="49">
             </c>
      <c r="X244" s="49">
             </c>
      <c r="Y244" s="49">
             </c>
      <c r="Z244" s="49">
             </c>
      <c r="AA244" s="49">
             </c>
      <c r="AB244" s="49">
             </c>
      <c r="AC244" s="49">
             </c>
      <c r="AD244" s="49">
             </c>
      <c r="AE244" s="49">
             </c>
      <c r="AF244" s="45" t="n">
        <f>T244+U244+V244+W244+X244+Y244+Z244+AA244+AB244+AC244+AD244+AE244</f>
        <v>0</v>
      </c>
      <c r="AG244" s="50">
             </c>
      <c r="AH244" s="51" t="n">
        <f>$Q244*T244</f>
        <v>0</v>
      </c>
      <c r="AI244" s="51" t="n">
        <f>$Q244*U244</f>
        <v>0</v>
      </c>
      <c r="AJ244" s="51" t="n">
        <f>$Q244*V244</f>
        <v>0</v>
      </c>
      <c r="AK244" s="51" t="n">
        <f>$Q244*W244</f>
        <v>0</v>
      </c>
      <c r="AL244" s="51" t="n">
        <f>$Q244*X244</f>
        <v>0</v>
      </c>
      <c r="AM244" s="51" t="n">
        <f>$Q244*Y244</f>
        <v>0</v>
      </c>
      <c r="AN244" s="51" t="n">
        <f>$Q244*Z244</f>
        <v>0</v>
      </c>
      <c r="AO244" s="52" t="n">
        <f>$Q244*AA244</f>
        <v>0</v>
      </c>
      <c r="AP244" s="52" t="n">
        <f>$Q244*AB244</f>
        <v>0</v>
      </c>
      <c r="AQ244" s="52" t="n">
        <f>$Q244*AC244</f>
        <v>0</v>
      </c>
      <c r="AR244" s="52" t="n">
        <f>$Q244*AD244</f>
        <v>0</v>
      </c>
      <c r="AS244" s="52" t="n">
        <f>$Q244*AE244</f>
        <v>0</v>
      </c>
      <c r="AT244" s="52" t="n">
        <f>SUM(AH244:AS244)</f>
        <v>0</v>
      </c>
      <c r="AU244" s="53">
             </c>
      <c r="AV244" s="54" t="n">
        <f>IF($M244="人民币", $N244*T244*$BJ244/1.13, $N244*T244*$BJ244)</f>
        <v>0</v>
      </c>
      <c r="AW244" s="54" t="n">
        <f>IF($M244="人民币", $N244*U244*$BJ244/1.13, $N244*U244*$BJ244)</f>
        <v>0</v>
      </c>
      <c r="AX244" s="54" t="n">
        <f>IF($M244="人民币", $N244*V244*$BJ244/1.13, $N244*V244*$BJ244)</f>
        <v>0</v>
      </c>
      <c r="AY244" s="54" t="n">
        <f>IF($M244="人民币", $N244*W244*$BJ244/1.13, $N244*W244*$BJ244)</f>
        <v>0</v>
      </c>
      <c r="AZ244" s="54" t="n">
        <f>IF($M244="人民币", $N244*X244*$BJ244/1.13, $N244*X244*$BJ244)</f>
        <v>0</v>
      </c>
      <c r="BA244" s="54" t="n">
        <f>IF($M244="人民币", $N244*Y244*$BJ244/1.13, $N244*Y244*$BJ244)</f>
        <v>0</v>
      </c>
      <c r="BB244" s="54" t="n">
        <f>IF($M244="人民币", $N244*Z244*$BJ244/1.13, $N244*Z244*$BJ244)</f>
        <v>0</v>
      </c>
      <c r="BC244" s="54" t="n">
        <f>IF($M244="人民币", $N244*AA244*$BJ244/1.13, $N244*AA244*$BJ244)</f>
        <v>0</v>
      </c>
      <c r="BD244" s="54" t="n">
        <f>IF($M244="人民币", $N244*AB244*$BJ244/1.13, $N244*AB244*$BJ244)</f>
        <v>0</v>
      </c>
      <c r="BE244" s="54" t="n">
        <f>IF($M244="人民币", $N244*AC244*$BJ244/1.13, $N244*AC244*$BJ244)</f>
        <v>0</v>
      </c>
      <c r="BF244" s="54" t="n">
        <f>IF($M244="人民币", $N244*AD244*$BJ244/1.13, $N244*AD244*$BJ244)</f>
        <v>0</v>
      </c>
      <c r="BG244" s="54" t="n">
        <f>IF($M244="人民币", $N244*AE244*$BJ244/1.13, $N244*AE244*$BJ244)</f>
        <v>0</v>
      </c>
      <c r="BH244" s="55" t="n">
        <f>SUM(AV244:BG244)</f>
        <v>0</v>
      </c>
      <c r="BI244" s="56">
             </c>
      <c r="BJ244" s="57" t="n">
        <v>238</v>
      </c>
      <c r="BK244" s="29" t="n">
        <f>IF(OR(D244="", F244="", J244="", M244=""), 1, 0)</f>
        <v>0</v>
      </c>
      <c r="BL244" s="7">
             </c>
      <c r="BR244" s="7">
             </c>
    </row>
    <row r="245" x14ac:dyDescent="0.25">
      <c r="A245" s="40" t="n">
        <f>ROW()-5</f>
        <v>240</v>
      </c>
      <c r="B245" s="41" t="s">
        <v>44</v>
      </c>
      <c r="C245" s="42" t="s">
        <v>42</v>
      </c>
      <c r="D245" s="43" t="s">
        <v>673</v>
      </c>
      <c r="E245" s="42" t="s">
        <v>42</v>
      </c>
      <c r="F245" s="43" t="s">
        <v>674</v>
      </c>
      <c r="G245" s="44" t="s">
        <v>44</v>
      </c>
      <c r="H245" s="44" t="s">
        <v>44</v>
      </c>
      <c r="I245" s="42" t="s">
        <v>42</v>
      </c>
      <c r="J245" s="42" t="s">
        <v>42</v>
      </c>
      <c r="K245" s="42" t="s">
        <v>42</v>
      </c>
      <c r="L245" s="45" t="n">
        <f>AF245</f>
        <v>0</v>
      </c>
      <c r="M245" s="46" t="s">
        <v>46</v>
      </c>
      <c r="N245" s="58" t="n">
        <v>11111</v>
      </c>
      <c r="O245" s="47" t="n">
        <f>L245*N245*BJ245</f>
        <v>0</v>
      </c>
      <c r="P245" s="48" t="n">
        <f>BH245</f>
        <v>0</v>
      </c>
      <c r="Q245" s="45">
             </c>
      <c r="R245" s="49" t="n">
        <f>L245*Q245</f>
        <v>0</v>
      </c>
      <c r="S245" s="46" t="s">
        <f>IF(I245="粉剂", "千克", IF(I245="", "", "粒"))</f>
        <v>47</v>
      </c>
      <c r="T245" s="49">
             </c>
      <c r="U245" s="49">
             </c>
      <c r="V245" s="49">
             </c>
      <c r="W245" s="49">
             </c>
      <c r="X245" s="49">
             </c>
      <c r="Y245" s="49">
             </c>
      <c r="Z245" s="49">
             </c>
      <c r="AA245" s="49">
             </c>
      <c r="AB245" s="49">
             </c>
      <c r="AC245" s="49">
             </c>
      <c r="AD245" s="49">
             </c>
      <c r="AE245" s="49">
             </c>
      <c r="AF245" s="45" t="n">
        <f>T245+U245+V245+W245+X245+Y245+Z245+AA245+AB245+AC245+AD245+AE245</f>
        <v>0</v>
      </c>
      <c r="AG245" s="50">
             </c>
      <c r="AH245" s="51" t="n">
        <f>$Q245*T245</f>
        <v>0</v>
      </c>
      <c r="AI245" s="51" t="n">
        <f>$Q245*U245</f>
        <v>0</v>
      </c>
      <c r="AJ245" s="51" t="n">
        <f>$Q245*V245</f>
        <v>0</v>
      </c>
      <c r="AK245" s="51" t="n">
        <f>$Q245*W245</f>
        <v>0</v>
      </c>
      <c r="AL245" s="51" t="n">
        <f>$Q245*X245</f>
        <v>0</v>
      </c>
      <c r="AM245" s="51" t="n">
        <f>$Q245*Y245</f>
        <v>0</v>
      </c>
      <c r="AN245" s="51" t="n">
        <f>$Q245*Z245</f>
        <v>0</v>
      </c>
      <c r="AO245" s="52" t="n">
        <f>$Q245*AA245</f>
        <v>0</v>
      </c>
      <c r="AP245" s="52" t="n">
        <f>$Q245*AB245</f>
        <v>0</v>
      </c>
      <c r="AQ245" s="52" t="n">
        <f>$Q245*AC245</f>
        <v>0</v>
      </c>
      <c r="AR245" s="52" t="n">
        <f>$Q245*AD245</f>
        <v>0</v>
      </c>
      <c r="AS245" s="52" t="n">
        <f>$Q245*AE245</f>
        <v>0</v>
      </c>
      <c r="AT245" s="52" t="n">
        <f>SUM(AH245:AS245)</f>
        <v>0</v>
      </c>
      <c r="AU245" s="53">
             </c>
      <c r="AV245" s="54" t="n">
        <f>IF($M245="人民币", $N245*T245*$BJ245/1.13, $N245*T245*$BJ245)</f>
        <v>0</v>
      </c>
      <c r="AW245" s="54" t="n">
        <f>IF($M245="人民币", $N245*U245*$BJ245/1.13, $N245*U245*$BJ245)</f>
        <v>0</v>
      </c>
      <c r="AX245" s="54" t="n">
        <f>IF($M245="人民币", $N245*V245*$BJ245/1.13, $N245*V245*$BJ245)</f>
        <v>0</v>
      </c>
      <c r="AY245" s="54" t="n">
        <f>IF($M245="人民币", $N245*W245*$BJ245/1.13, $N245*W245*$BJ245)</f>
        <v>0</v>
      </c>
      <c r="AZ245" s="54" t="n">
        <f>IF($M245="人民币", $N245*X245*$BJ245/1.13, $N245*X245*$BJ245)</f>
        <v>0</v>
      </c>
      <c r="BA245" s="54" t="n">
        <f>IF($M245="人民币", $N245*Y245*$BJ245/1.13, $N245*Y245*$BJ245)</f>
        <v>0</v>
      </c>
      <c r="BB245" s="54" t="n">
        <f>IF($M245="人民币", $N245*Z245*$BJ245/1.13, $N245*Z245*$BJ245)</f>
        <v>0</v>
      </c>
      <c r="BC245" s="54" t="n">
        <f>IF($M245="人民币", $N245*AA245*$BJ245/1.13, $N245*AA245*$BJ245)</f>
        <v>0</v>
      </c>
      <c r="BD245" s="54" t="n">
        <f>IF($M245="人民币", $N245*AB245*$BJ245/1.13, $N245*AB245*$BJ245)</f>
        <v>0</v>
      </c>
      <c r="BE245" s="54" t="n">
        <f>IF($M245="人民币", $N245*AC245*$BJ245/1.13, $N245*AC245*$BJ245)</f>
        <v>0</v>
      </c>
      <c r="BF245" s="54" t="n">
        <f>IF($M245="人民币", $N245*AD245*$BJ245/1.13, $N245*AD245*$BJ245)</f>
        <v>0</v>
      </c>
      <c r="BG245" s="54" t="n">
        <f>IF($M245="人民币", $N245*AE245*$BJ245/1.13, $N245*AE245*$BJ245)</f>
        <v>0</v>
      </c>
      <c r="BH245" s="55" t="n">
        <f>SUM(AV245:BG245)</f>
        <v>0</v>
      </c>
      <c r="BI245" s="56">
             </c>
      <c r="BJ245" s="57" t="n">
        <v>239</v>
      </c>
      <c r="BK245" s="29" t="n">
        <f>IF(OR(D245="", F245="", J245="", M245=""), 1, 0)</f>
        <v>0</v>
      </c>
      <c r="BL245" s="7">
             </c>
      <c r="BR245" s="7">
             </c>
    </row>
    <row r="246" x14ac:dyDescent="0.25">
      <c r="A246" s="40" t="n">
        <f>ROW()-5</f>
        <v>241</v>
      </c>
      <c r="B246" s="41" t="s">
        <v>44</v>
      </c>
      <c r="C246" s="42" t="s">
        <v>42</v>
      </c>
      <c r="D246" s="43" t="s">
        <v>675</v>
      </c>
      <c r="E246" s="42" t="s">
        <v>42</v>
      </c>
      <c r="F246" s="43" t="s">
        <v>676</v>
      </c>
      <c r="G246" s="44" t="s">
        <v>44</v>
      </c>
      <c r="H246" s="44" t="s">
        <v>44</v>
      </c>
      <c r="I246" s="42" t="s">
        <v>42</v>
      </c>
      <c r="J246" s="42" t="s">
        <v>42</v>
      </c>
      <c r="K246" s="42" t="s">
        <v>42</v>
      </c>
      <c r="L246" s="45" t="n">
        <f>AF246</f>
        <v>0</v>
      </c>
      <c r="M246" s="46" t="s">
        <v>46</v>
      </c>
      <c r="N246" s="58" t="n">
        <v>11111</v>
      </c>
      <c r="O246" s="47" t="n">
        <f>L246*N246*BJ246</f>
        <v>0</v>
      </c>
      <c r="P246" s="48" t="n">
        <f>BH246</f>
        <v>0</v>
      </c>
      <c r="Q246" s="45">
             </c>
      <c r="R246" s="49" t="n">
        <f>L246*Q246</f>
        <v>0</v>
      </c>
      <c r="S246" s="46" t="s">
        <f>IF(I246="粉剂", "千克", IF(I246="", "", "粒"))</f>
        <v>47</v>
      </c>
      <c r="T246" s="49">
             </c>
      <c r="U246" s="49">
             </c>
      <c r="V246" s="49">
             </c>
      <c r="W246" s="49">
             </c>
      <c r="X246" s="49">
             </c>
      <c r="Y246" s="49">
             </c>
      <c r="Z246" s="49">
             </c>
      <c r="AA246" s="49">
             </c>
      <c r="AB246" s="49">
             </c>
      <c r="AC246" s="49">
             </c>
      <c r="AD246" s="49">
             </c>
      <c r="AE246" s="49">
             </c>
      <c r="AF246" s="45" t="n">
        <f>T246+U246+V246+W246+X246+Y246+Z246+AA246+AB246+AC246+AD246+AE246</f>
        <v>0</v>
      </c>
      <c r="AG246" s="50">
             </c>
      <c r="AH246" s="51" t="n">
        <f>$Q246*T246</f>
        <v>0</v>
      </c>
      <c r="AI246" s="51" t="n">
        <f>$Q246*U246</f>
        <v>0</v>
      </c>
      <c r="AJ246" s="51" t="n">
        <f>$Q246*V246</f>
        <v>0</v>
      </c>
      <c r="AK246" s="51" t="n">
        <f>$Q246*W246</f>
        <v>0</v>
      </c>
      <c r="AL246" s="51" t="n">
        <f>$Q246*X246</f>
        <v>0</v>
      </c>
      <c r="AM246" s="51" t="n">
        <f>$Q246*Y246</f>
        <v>0</v>
      </c>
      <c r="AN246" s="51" t="n">
        <f>$Q246*Z246</f>
        <v>0</v>
      </c>
      <c r="AO246" s="52" t="n">
        <f>$Q246*AA246</f>
        <v>0</v>
      </c>
      <c r="AP246" s="52" t="n">
        <f>$Q246*AB246</f>
        <v>0</v>
      </c>
      <c r="AQ246" s="52" t="n">
        <f>$Q246*AC246</f>
        <v>0</v>
      </c>
      <c r="AR246" s="52" t="n">
        <f>$Q246*AD246</f>
        <v>0</v>
      </c>
      <c r="AS246" s="52" t="n">
        <f>$Q246*AE246</f>
        <v>0</v>
      </c>
      <c r="AT246" s="52" t="n">
        <f>SUM(AH246:AS246)</f>
        <v>0</v>
      </c>
      <c r="AU246" s="53">
             </c>
      <c r="AV246" s="54" t="n">
        <f>IF($M246="人民币", $N246*T246*$BJ246/1.13, $N246*T246*$BJ246)</f>
        <v>0</v>
      </c>
      <c r="AW246" s="54" t="n">
        <f>IF($M246="人民币", $N246*U246*$BJ246/1.13, $N246*U246*$BJ246)</f>
        <v>0</v>
      </c>
      <c r="AX246" s="54" t="n">
        <f>IF($M246="人民币", $N246*V246*$BJ246/1.13, $N246*V246*$BJ246)</f>
        <v>0</v>
      </c>
      <c r="AY246" s="54" t="n">
        <f>IF($M246="人民币", $N246*W246*$BJ246/1.13, $N246*W246*$BJ246)</f>
        <v>0</v>
      </c>
      <c r="AZ246" s="54" t="n">
        <f>IF($M246="人民币", $N246*X246*$BJ246/1.13, $N246*X246*$BJ246)</f>
        <v>0</v>
      </c>
      <c r="BA246" s="54" t="n">
        <f>IF($M246="人民币", $N246*Y246*$BJ246/1.13, $N246*Y246*$BJ246)</f>
        <v>0</v>
      </c>
      <c r="BB246" s="54" t="n">
        <f>IF($M246="人民币", $N246*Z246*$BJ246/1.13, $N246*Z246*$BJ246)</f>
        <v>0</v>
      </c>
      <c r="BC246" s="54" t="n">
        <f>IF($M246="人民币", $N246*AA246*$BJ246/1.13, $N246*AA246*$BJ246)</f>
        <v>0</v>
      </c>
      <c r="BD246" s="54" t="n">
        <f>IF($M246="人民币", $N246*AB246*$BJ246/1.13, $N246*AB246*$BJ246)</f>
        <v>0</v>
      </c>
      <c r="BE246" s="54" t="n">
        <f>IF($M246="人民币", $N246*AC246*$BJ246/1.13, $N246*AC246*$BJ246)</f>
        <v>0</v>
      </c>
      <c r="BF246" s="54" t="n">
        <f>IF($M246="人民币", $N246*AD246*$BJ246/1.13, $N246*AD246*$BJ246)</f>
        <v>0</v>
      </c>
      <c r="BG246" s="54" t="n">
        <f>IF($M246="人民币", $N246*AE246*$BJ246/1.13, $N246*AE246*$BJ246)</f>
        <v>0</v>
      </c>
      <c r="BH246" s="55" t="n">
        <f>SUM(AV246:BG246)</f>
        <v>0</v>
      </c>
      <c r="BI246" s="56">
             </c>
      <c r="BJ246" s="57" t="n">
        <v>240</v>
      </c>
      <c r="BK246" s="29" t="n">
        <f>IF(OR(D246="", F246="", J246="", M246=""), 1, 0)</f>
        <v>0</v>
      </c>
      <c r="BL246" s="7">
             </c>
      <c r="BR246" s="7">
             </c>
    </row>
    <row r="247" x14ac:dyDescent="0.25">
      <c r="A247" s="40" t="n">
        <f>ROW()-5</f>
        <v>242</v>
      </c>
      <c r="B247" s="41" t="s">
        <v>44</v>
      </c>
      <c r="C247" s="42" t="s">
        <v>42</v>
      </c>
      <c r="D247" s="43" t="s">
        <v>677</v>
      </c>
      <c r="E247" s="42" t="s">
        <v>42</v>
      </c>
      <c r="F247" s="43" t="s">
        <v>678</v>
      </c>
      <c r="G247" s="44" t="s">
        <v>44</v>
      </c>
      <c r="H247" s="44" t="s">
        <v>44</v>
      </c>
      <c r="I247" s="42" t="s">
        <v>42</v>
      </c>
      <c r="J247" s="42" t="s">
        <v>42</v>
      </c>
      <c r="K247" s="42" t="s">
        <v>42</v>
      </c>
      <c r="L247" s="45" t="n">
        <f>AF247</f>
        <v>0</v>
      </c>
      <c r="M247" s="46" t="s">
        <v>46</v>
      </c>
      <c r="N247" s="58" t="n">
        <v>11111</v>
      </c>
      <c r="O247" s="47" t="n">
        <f>L247*N247*BJ247</f>
        <v>0</v>
      </c>
      <c r="P247" s="48" t="n">
        <f>BH247</f>
        <v>0</v>
      </c>
      <c r="Q247" s="45">
             </c>
      <c r="R247" s="49" t="n">
        <f>L247*Q247</f>
        <v>0</v>
      </c>
      <c r="S247" s="46" t="s">
        <f>IF(I247="粉剂", "千克", IF(I247="", "", "粒"))</f>
        <v>47</v>
      </c>
      <c r="T247" s="49">
             </c>
      <c r="U247" s="49">
             </c>
      <c r="V247" s="49">
             </c>
      <c r="W247" s="49">
             </c>
      <c r="X247" s="49">
             </c>
      <c r="Y247" s="49">
             </c>
      <c r="Z247" s="49">
             </c>
      <c r="AA247" s="49">
             </c>
      <c r="AB247" s="49">
             </c>
      <c r="AC247" s="49">
             </c>
      <c r="AD247" s="49">
             </c>
      <c r="AE247" s="49">
             </c>
      <c r="AF247" s="45" t="n">
        <f>T247+U247+V247+W247+X247+Y247+Z247+AA247+AB247+AC247+AD247+AE247</f>
        <v>0</v>
      </c>
      <c r="AG247" s="50">
             </c>
      <c r="AH247" s="51" t="n">
        <f>$Q247*T247</f>
        <v>0</v>
      </c>
      <c r="AI247" s="51" t="n">
        <f>$Q247*U247</f>
        <v>0</v>
      </c>
      <c r="AJ247" s="51" t="n">
        <f>$Q247*V247</f>
        <v>0</v>
      </c>
      <c r="AK247" s="51" t="n">
        <f>$Q247*W247</f>
        <v>0</v>
      </c>
      <c r="AL247" s="51" t="n">
        <f>$Q247*X247</f>
        <v>0</v>
      </c>
      <c r="AM247" s="51" t="n">
        <f>$Q247*Y247</f>
        <v>0</v>
      </c>
      <c r="AN247" s="51" t="n">
        <f>$Q247*Z247</f>
        <v>0</v>
      </c>
      <c r="AO247" s="52" t="n">
        <f>$Q247*AA247</f>
        <v>0</v>
      </c>
      <c r="AP247" s="52" t="n">
        <f>$Q247*AB247</f>
        <v>0</v>
      </c>
      <c r="AQ247" s="52" t="n">
        <f>$Q247*AC247</f>
        <v>0</v>
      </c>
      <c r="AR247" s="52" t="n">
        <f>$Q247*AD247</f>
        <v>0</v>
      </c>
      <c r="AS247" s="52" t="n">
        <f>$Q247*AE247</f>
        <v>0</v>
      </c>
      <c r="AT247" s="52" t="n">
        <f>SUM(AH247:AS247)</f>
        <v>0</v>
      </c>
      <c r="AU247" s="53">
             </c>
      <c r="AV247" s="54" t="n">
        <f>IF($M247="人民币", $N247*T247*$BJ247/1.13, $N247*T247*$BJ247)</f>
        <v>0</v>
      </c>
      <c r="AW247" s="54" t="n">
        <f>IF($M247="人民币", $N247*U247*$BJ247/1.13, $N247*U247*$BJ247)</f>
        <v>0</v>
      </c>
      <c r="AX247" s="54" t="n">
        <f>IF($M247="人民币", $N247*V247*$BJ247/1.13, $N247*V247*$BJ247)</f>
        <v>0</v>
      </c>
      <c r="AY247" s="54" t="n">
        <f>IF($M247="人民币", $N247*W247*$BJ247/1.13, $N247*W247*$BJ247)</f>
        <v>0</v>
      </c>
      <c r="AZ247" s="54" t="n">
        <f>IF($M247="人民币", $N247*X247*$BJ247/1.13, $N247*X247*$BJ247)</f>
        <v>0</v>
      </c>
      <c r="BA247" s="54" t="n">
        <f>IF($M247="人民币", $N247*Y247*$BJ247/1.13, $N247*Y247*$BJ247)</f>
        <v>0</v>
      </c>
      <c r="BB247" s="54" t="n">
        <f>IF($M247="人民币", $N247*Z247*$BJ247/1.13, $N247*Z247*$BJ247)</f>
        <v>0</v>
      </c>
      <c r="BC247" s="54" t="n">
        <f>IF($M247="人民币", $N247*AA247*$BJ247/1.13, $N247*AA247*$BJ247)</f>
        <v>0</v>
      </c>
      <c r="BD247" s="54" t="n">
        <f>IF($M247="人民币", $N247*AB247*$BJ247/1.13, $N247*AB247*$BJ247)</f>
        <v>0</v>
      </c>
      <c r="BE247" s="54" t="n">
        <f>IF($M247="人民币", $N247*AC247*$BJ247/1.13, $N247*AC247*$BJ247)</f>
        <v>0</v>
      </c>
      <c r="BF247" s="54" t="n">
        <f>IF($M247="人民币", $N247*AD247*$BJ247/1.13, $N247*AD247*$BJ247)</f>
        <v>0</v>
      </c>
      <c r="BG247" s="54" t="n">
        <f>IF($M247="人民币", $N247*AE247*$BJ247/1.13, $N247*AE247*$BJ247)</f>
        <v>0</v>
      </c>
      <c r="BH247" s="55" t="n">
        <f>SUM(AV247:BG247)</f>
        <v>0</v>
      </c>
      <c r="BI247" s="56">
             </c>
      <c r="BJ247" s="57" t="n">
        <v>241</v>
      </c>
      <c r="BK247" s="29" t="n">
        <f>IF(OR(D247="", F247="", J247="", M247=""), 1, 0)</f>
        <v>0</v>
      </c>
      <c r="BL247" s="7">
             </c>
      <c r="BR247" s="7">
             </c>
    </row>
    <row r="248" x14ac:dyDescent="0.25">
      <c r="A248" s="40" t="n">
        <f>ROW()-5</f>
        <v>243</v>
      </c>
      <c r="B248" s="41" t="s">
        <v>44</v>
      </c>
      <c r="C248" s="42" t="s">
        <v>42</v>
      </c>
      <c r="D248" s="43" t="s">
        <v>679</v>
      </c>
      <c r="E248" s="42" t="s">
        <v>42</v>
      </c>
      <c r="F248" s="43" t="s">
        <v>680</v>
      </c>
      <c r="G248" s="44" t="s">
        <v>44</v>
      </c>
      <c r="H248" s="44" t="s">
        <v>44</v>
      </c>
      <c r="I248" s="42" t="s">
        <v>42</v>
      </c>
      <c r="J248" s="42" t="s">
        <v>42</v>
      </c>
      <c r="K248" s="42" t="s">
        <v>42</v>
      </c>
      <c r="L248" s="45" t="n">
        <f>AF248</f>
        <v>0</v>
      </c>
      <c r="M248" s="46" t="s">
        <v>46</v>
      </c>
      <c r="N248" s="58" t="n">
        <v>11111</v>
      </c>
      <c r="O248" s="47" t="n">
        <f>L248*N248*BJ248</f>
        <v>0</v>
      </c>
      <c r="P248" s="48" t="n">
        <f>BH248</f>
        <v>0</v>
      </c>
      <c r="Q248" s="45">
             </c>
      <c r="R248" s="49" t="n">
        <f>L248*Q248</f>
        <v>0</v>
      </c>
      <c r="S248" s="46" t="s">
        <f>IF(I248="粉剂", "千克", IF(I248="", "", "粒"))</f>
        <v>47</v>
      </c>
      <c r="T248" s="49">
             </c>
      <c r="U248" s="49">
             </c>
      <c r="V248" s="49">
             </c>
      <c r="W248" s="49">
             </c>
      <c r="X248" s="49">
             </c>
      <c r="Y248" s="49">
             </c>
      <c r="Z248" s="49">
             </c>
      <c r="AA248" s="49">
             </c>
      <c r="AB248" s="49">
             </c>
      <c r="AC248" s="49">
             </c>
      <c r="AD248" s="49">
             </c>
      <c r="AE248" s="49">
             </c>
      <c r="AF248" s="45" t="n">
        <f>T248+U248+V248+W248+X248+Y248+Z248+AA248+AB248+AC248+AD248+AE248</f>
        <v>0</v>
      </c>
      <c r="AG248" s="50">
             </c>
      <c r="AH248" s="51" t="n">
        <f>$Q248*T248</f>
        <v>0</v>
      </c>
      <c r="AI248" s="51" t="n">
        <f>$Q248*U248</f>
        <v>0</v>
      </c>
      <c r="AJ248" s="51" t="n">
        <f>$Q248*V248</f>
        <v>0</v>
      </c>
      <c r="AK248" s="51" t="n">
        <f>$Q248*W248</f>
        <v>0</v>
      </c>
      <c r="AL248" s="51" t="n">
        <f>$Q248*X248</f>
        <v>0</v>
      </c>
      <c r="AM248" s="51" t="n">
        <f>$Q248*Y248</f>
        <v>0</v>
      </c>
      <c r="AN248" s="51" t="n">
        <f>$Q248*Z248</f>
        <v>0</v>
      </c>
      <c r="AO248" s="52" t="n">
        <f>$Q248*AA248</f>
        <v>0</v>
      </c>
      <c r="AP248" s="52" t="n">
        <f>$Q248*AB248</f>
        <v>0</v>
      </c>
      <c r="AQ248" s="52" t="n">
        <f>$Q248*AC248</f>
        <v>0</v>
      </c>
      <c r="AR248" s="52" t="n">
        <f>$Q248*AD248</f>
        <v>0</v>
      </c>
      <c r="AS248" s="52" t="n">
        <f>$Q248*AE248</f>
        <v>0</v>
      </c>
      <c r="AT248" s="52" t="n">
        <f>SUM(AH248:AS248)</f>
        <v>0</v>
      </c>
      <c r="AU248" s="53">
             </c>
      <c r="AV248" s="54" t="n">
        <f>IF($M248="人民币", $N248*T248*$BJ248/1.13, $N248*T248*$BJ248)</f>
        <v>0</v>
      </c>
      <c r="AW248" s="54" t="n">
        <f>IF($M248="人民币", $N248*U248*$BJ248/1.13, $N248*U248*$BJ248)</f>
        <v>0</v>
      </c>
      <c r="AX248" s="54" t="n">
        <f>IF($M248="人民币", $N248*V248*$BJ248/1.13, $N248*V248*$BJ248)</f>
        <v>0</v>
      </c>
      <c r="AY248" s="54" t="n">
        <f>IF($M248="人民币", $N248*W248*$BJ248/1.13, $N248*W248*$BJ248)</f>
        <v>0</v>
      </c>
      <c r="AZ248" s="54" t="n">
        <f>IF($M248="人民币", $N248*X248*$BJ248/1.13, $N248*X248*$BJ248)</f>
        <v>0</v>
      </c>
      <c r="BA248" s="54" t="n">
        <f>IF($M248="人民币", $N248*Y248*$BJ248/1.13, $N248*Y248*$BJ248)</f>
        <v>0</v>
      </c>
      <c r="BB248" s="54" t="n">
        <f>IF($M248="人民币", $N248*Z248*$BJ248/1.13, $N248*Z248*$BJ248)</f>
        <v>0</v>
      </c>
      <c r="BC248" s="54" t="n">
        <f>IF($M248="人民币", $N248*AA248*$BJ248/1.13, $N248*AA248*$BJ248)</f>
        <v>0</v>
      </c>
      <c r="BD248" s="54" t="n">
        <f>IF($M248="人民币", $N248*AB248*$BJ248/1.13, $N248*AB248*$BJ248)</f>
        <v>0</v>
      </c>
      <c r="BE248" s="54" t="n">
        <f>IF($M248="人民币", $N248*AC248*$BJ248/1.13, $N248*AC248*$BJ248)</f>
        <v>0</v>
      </c>
      <c r="BF248" s="54" t="n">
        <f>IF($M248="人民币", $N248*AD248*$BJ248/1.13, $N248*AD248*$BJ248)</f>
        <v>0</v>
      </c>
      <c r="BG248" s="54" t="n">
        <f>IF($M248="人民币", $N248*AE248*$BJ248/1.13, $N248*AE248*$BJ248)</f>
        <v>0</v>
      </c>
      <c r="BH248" s="55" t="n">
        <f>SUM(AV248:BG248)</f>
        <v>0</v>
      </c>
      <c r="BI248" s="56">
             </c>
      <c r="BJ248" s="57" t="n">
        <v>242</v>
      </c>
      <c r="BK248" s="29" t="n">
        <f>IF(OR(D248="", F248="", J248="", M248=""), 1, 0)</f>
        <v>0</v>
      </c>
      <c r="BL248" s="7">
             </c>
      <c r="BR248" s="7">
             </c>
    </row>
    <row r="249" x14ac:dyDescent="0.25">
      <c r="A249" s="40" t="n">
        <f>ROW()-5</f>
        <v>244</v>
      </c>
      <c r="B249" s="41" t="s">
        <v>44</v>
      </c>
      <c r="C249" s="42" t="s">
        <v>42</v>
      </c>
      <c r="D249" s="43" t="s">
        <v>681</v>
      </c>
      <c r="E249" s="42" t="s">
        <v>42</v>
      </c>
      <c r="F249" s="43" t="s">
        <v>682</v>
      </c>
      <c r="G249" s="44" t="s">
        <v>44</v>
      </c>
      <c r="H249" s="44" t="s">
        <v>44</v>
      </c>
      <c r="I249" s="42" t="s">
        <v>42</v>
      </c>
      <c r="J249" s="42" t="s">
        <v>42</v>
      </c>
      <c r="K249" s="42" t="s">
        <v>42</v>
      </c>
      <c r="L249" s="45" t="n">
        <f>AF249</f>
        <v>0</v>
      </c>
      <c r="M249" s="46" t="s">
        <v>46</v>
      </c>
      <c r="N249" s="58" t="n">
        <v>11111</v>
      </c>
      <c r="O249" s="47" t="n">
        <f>L249*N249*BJ249</f>
        <v>0</v>
      </c>
      <c r="P249" s="48" t="n">
        <f>BH249</f>
        <v>0</v>
      </c>
      <c r="Q249" s="45">
             </c>
      <c r="R249" s="49" t="n">
        <f>L249*Q249</f>
        <v>0</v>
      </c>
      <c r="S249" s="46" t="s">
        <f>IF(I249="粉剂", "千克", IF(I249="", "", "粒"))</f>
        <v>47</v>
      </c>
      <c r="T249" s="49">
             </c>
      <c r="U249" s="49">
             </c>
      <c r="V249" s="49">
             </c>
      <c r="W249" s="49">
             </c>
      <c r="X249" s="49">
             </c>
      <c r="Y249" s="49">
             </c>
      <c r="Z249" s="49">
             </c>
      <c r="AA249" s="49">
             </c>
      <c r="AB249" s="49">
             </c>
      <c r="AC249" s="49">
             </c>
      <c r="AD249" s="49">
             </c>
      <c r="AE249" s="49">
             </c>
      <c r="AF249" s="45" t="n">
        <f>T249+U249+V249+W249+X249+Y249+Z249+AA249+AB249+AC249+AD249+AE249</f>
        <v>0</v>
      </c>
      <c r="AG249" s="50">
             </c>
      <c r="AH249" s="51" t="n">
        <f>$Q249*T249</f>
        <v>0</v>
      </c>
      <c r="AI249" s="51" t="n">
        <f>$Q249*U249</f>
        <v>0</v>
      </c>
      <c r="AJ249" s="51" t="n">
        <f>$Q249*V249</f>
        <v>0</v>
      </c>
      <c r="AK249" s="51" t="n">
        <f>$Q249*W249</f>
        <v>0</v>
      </c>
      <c r="AL249" s="51" t="n">
        <f>$Q249*X249</f>
        <v>0</v>
      </c>
      <c r="AM249" s="51" t="n">
        <f>$Q249*Y249</f>
        <v>0</v>
      </c>
      <c r="AN249" s="51" t="n">
        <f>$Q249*Z249</f>
        <v>0</v>
      </c>
      <c r="AO249" s="52" t="n">
        <f>$Q249*AA249</f>
        <v>0</v>
      </c>
      <c r="AP249" s="52" t="n">
        <f>$Q249*AB249</f>
        <v>0</v>
      </c>
      <c r="AQ249" s="52" t="n">
        <f>$Q249*AC249</f>
        <v>0</v>
      </c>
      <c r="AR249" s="52" t="n">
        <f>$Q249*AD249</f>
        <v>0</v>
      </c>
      <c r="AS249" s="52" t="n">
        <f>$Q249*AE249</f>
        <v>0</v>
      </c>
      <c r="AT249" s="52" t="n">
        <f>SUM(AH249:AS249)</f>
        <v>0</v>
      </c>
      <c r="AU249" s="53">
             </c>
      <c r="AV249" s="54" t="n">
        <f>IF($M249="人民币", $N249*T249*$BJ249/1.13, $N249*T249*$BJ249)</f>
        <v>0</v>
      </c>
      <c r="AW249" s="54" t="n">
        <f>IF($M249="人民币", $N249*U249*$BJ249/1.13, $N249*U249*$BJ249)</f>
        <v>0</v>
      </c>
      <c r="AX249" s="54" t="n">
        <f>IF($M249="人民币", $N249*V249*$BJ249/1.13, $N249*V249*$BJ249)</f>
        <v>0</v>
      </c>
      <c r="AY249" s="54" t="n">
        <f>IF($M249="人民币", $N249*W249*$BJ249/1.13, $N249*W249*$BJ249)</f>
        <v>0</v>
      </c>
      <c r="AZ249" s="54" t="n">
        <f>IF($M249="人民币", $N249*X249*$BJ249/1.13, $N249*X249*$BJ249)</f>
        <v>0</v>
      </c>
      <c r="BA249" s="54" t="n">
        <f>IF($M249="人民币", $N249*Y249*$BJ249/1.13, $N249*Y249*$BJ249)</f>
        <v>0</v>
      </c>
      <c r="BB249" s="54" t="n">
        <f>IF($M249="人民币", $N249*Z249*$BJ249/1.13, $N249*Z249*$BJ249)</f>
        <v>0</v>
      </c>
      <c r="BC249" s="54" t="n">
        <f>IF($M249="人民币", $N249*AA249*$BJ249/1.13, $N249*AA249*$BJ249)</f>
        <v>0</v>
      </c>
      <c r="BD249" s="54" t="n">
        <f>IF($M249="人民币", $N249*AB249*$BJ249/1.13, $N249*AB249*$BJ249)</f>
        <v>0</v>
      </c>
      <c r="BE249" s="54" t="n">
        <f>IF($M249="人民币", $N249*AC249*$BJ249/1.13, $N249*AC249*$BJ249)</f>
        <v>0</v>
      </c>
      <c r="BF249" s="54" t="n">
        <f>IF($M249="人民币", $N249*AD249*$BJ249/1.13, $N249*AD249*$BJ249)</f>
        <v>0</v>
      </c>
      <c r="BG249" s="54" t="n">
        <f>IF($M249="人民币", $N249*AE249*$BJ249/1.13, $N249*AE249*$BJ249)</f>
        <v>0</v>
      </c>
      <c r="BH249" s="55" t="n">
        <f>SUM(AV249:BG249)</f>
        <v>0</v>
      </c>
      <c r="BI249" s="56">
             </c>
      <c r="BJ249" s="57" t="n">
        <v>243</v>
      </c>
      <c r="BK249" s="29" t="n">
        <f>IF(OR(D249="", F249="", J249="", M249=""), 1, 0)</f>
        <v>0</v>
      </c>
      <c r="BL249" s="7">
             </c>
      <c r="BR249" s="7">
             </c>
    </row>
    <row r="250" x14ac:dyDescent="0.25">
      <c r="A250" s="40" t="n">
        <f>ROW()-5</f>
        <v>245</v>
      </c>
      <c r="B250" s="41" t="s">
        <v>44</v>
      </c>
      <c r="C250" s="42" t="s">
        <v>42</v>
      </c>
      <c r="D250" s="43" t="s">
        <v>683</v>
      </c>
      <c r="E250" s="42" t="s">
        <v>42</v>
      </c>
      <c r="F250" s="43" t="s">
        <v>684</v>
      </c>
      <c r="G250" s="44" t="s">
        <v>44</v>
      </c>
      <c r="H250" s="44" t="s">
        <v>44</v>
      </c>
      <c r="I250" s="42" t="s">
        <v>42</v>
      </c>
      <c r="J250" s="42" t="s">
        <v>42</v>
      </c>
      <c r="K250" s="42" t="s">
        <v>42</v>
      </c>
      <c r="L250" s="45" t="n">
        <f>AF250</f>
        <v>0</v>
      </c>
      <c r="M250" s="46" t="s">
        <v>46</v>
      </c>
      <c r="N250" s="58" t="n">
        <v>11111</v>
      </c>
      <c r="O250" s="47" t="n">
        <f>L250*N250*BJ250</f>
        <v>0</v>
      </c>
      <c r="P250" s="48" t="n">
        <f>BH250</f>
        <v>0</v>
      </c>
      <c r="Q250" s="45">
             </c>
      <c r="R250" s="49" t="n">
        <f>L250*Q250</f>
        <v>0</v>
      </c>
      <c r="S250" s="46" t="s">
        <f>IF(I250="粉剂", "千克", IF(I250="", "", "粒"))</f>
        <v>47</v>
      </c>
      <c r="T250" s="49">
             </c>
      <c r="U250" s="49">
             </c>
      <c r="V250" s="49">
             </c>
      <c r="W250" s="49">
             </c>
      <c r="X250" s="49">
             </c>
      <c r="Y250" s="49">
             </c>
      <c r="Z250" s="49">
             </c>
      <c r="AA250" s="49">
             </c>
      <c r="AB250" s="49">
             </c>
      <c r="AC250" s="49">
             </c>
      <c r="AD250" s="49">
             </c>
      <c r="AE250" s="49">
             </c>
      <c r="AF250" s="45" t="n">
        <f>T250+U250+V250+W250+X250+Y250+Z250+AA250+AB250+AC250+AD250+AE250</f>
        <v>0</v>
      </c>
      <c r="AG250" s="50">
             </c>
      <c r="AH250" s="51" t="n">
        <f>$Q250*T250</f>
        <v>0</v>
      </c>
      <c r="AI250" s="51" t="n">
        <f>$Q250*U250</f>
        <v>0</v>
      </c>
      <c r="AJ250" s="51" t="n">
        <f>$Q250*V250</f>
        <v>0</v>
      </c>
      <c r="AK250" s="51" t="n">
        <f>$Q250*W250</f>
        <v>0</v>
      </c>
      <c r="AL250" s="51" t="n">
        <f>$Q250*X250</f>
        <v>0</v>
      </c>
      <c r="AM250" s="51" t="n">
        <f>$Q250*Y250</f>
        <v>0</v>
      </c>
      <c r="AN250" s="51" t="n">
        <f>$Q250*Z250</f>
        <v>0</v>
      </c>
      <c r="AO250" s="52" t="n">
        <f>$Q250*AA250</f>
        <v>0</v>
      </c>
      <c r="AP250" s="52" t="n">
        <f>$Q250*AB250</f>
        <v>0</v>
      </c>
      <c r="AQ250" s="52" t="n">
        <f>$Q250*AC250</f>
        <v>0</v>
      </c>
      <c r="AR250" s="52" t="n">
        <f>$Q250*AD250</f>
        <v>0</v>
      </c>
      <c r="AS250" s="52" t="n">
        <f>$Q250*AE250</f>
        <v>0</v>
      </c>
      <c r="AT250" s="52" t="n">
        <f>SUM(AH250:AS250)</f>
        <v>0</v>
      </c>
      <c r="AU250" s="53">
             </c>
      <c r="AV250" s="54" t="n">
        <f>IF($M250="人民币", $N250*T250*$BJ250/1.13, $N250*T250*$BJ250)</f>
        <v>0</v>
      </c>
      <c r="AW250" s="54" t="n">
        <f>IF($M250="人民币", $N250*U250*$BJ250/1.13, $N250*U250*$BJ250)</f>
        <v>0</v>
      </c>
      <c r="AX250" s="54" t="n">
        <f>IF($M250="人民币", $N250*V250*$BJ250/1.13, $N250*V250*$BJ250)</f>
        <v>0</v>
      </c>
      <c r="AY250" s="54" t="n">
        <f>IF($M250="人民币", $N250*W250*$BJ250/1.13, $N250*W250*$BJ250)</f>
        <v>0</v>
      </c>
      <c r="AZ250" s="54" t="n">
        <f>IF($M250="人民币", $N250*X250*$BJ250/1.13, $N250*X250*$BJ250)</f>
        <v>0</v>
      </c>
      <c r="BA250" s="54" t="n">
        <f>IF($M250="人民币", $N250*Y250*$BJ250/1.13, $N250*Y250*$BJ250)</f>
        <v>0</v>
      </c>
      <c r="BB250" s="54" t="n">
        <f>IF($M250="人民币", $N250*Z250*$BJ250/1.13, $N250*Z250*$BJ250)</f>
        <v>0</v>
      </c>
      <c r="BC250" s="54" t="n">
        <f>IF($M250="人民币", $N250*AA250*$BJ250/1.13, $N250*AA250*$BJ250)</f>
        <v>0</v>
      </c>
      <c r="BD250" s="54" t="n">
        <f>IF($M250="人民币", $N250*AB250*$BJ250/1.13, $N250*AB250*$BJ250)</f>
        <v>0</v>
      </c>
      <c r="BE250" s="54" t="n">
        <f>IF($M250="人民币", $N250*AC250*$BJ250/1.13, $N250*AC250*$BJ250)</f>
        <v>0</v>
      </c>
      <c r="BF250" s="54" t="n">
        <f>IF($M250="人民币", $N250*AD250*$BJ250/1.13, $N250*AD250*$BJ250)</f>
        <v>0</v>
      </c>
      <c r="BG250" s="54" t="n">
        <f>IF($M250="人民币", $N250*AE250*$BJ250/1.13, $N250*AE250*$BJ250)</f>
        <v>0</v>
      </c>
      <c r="BH250" s="55" t="n">
        <f>SUM(AV250:BG250)</f>
        <v>0</v>
      </c>
      <c r="BI250" s="56">
             </c>
      <c r="BJ250" s="57" t="n">
        <v>244</v>
      </c>
      <c r="BK250" s="29" t="n">
        <f>IF(OR(D250="", F250="", J250="", M250=""), 1, 0)</f>
        <v>0</v>
      </c>
      <c r="BL250" s="7">
             </c>
      <c r="BR250" s="7">
             </c>
    </row>
    <row r="251" x14ac:dyDescent="0.25">
      <c r="A251" s="40" t="n">
        <f>ROW()-5</f>
        <v>246</v>
      </c>
      <c r="B251" s="41" t="s">
        <v>44</v>
      </c>
      <c r="C251" s="42" t="s">
        <v>42</v>
      </c>
      <c r="D251" s="43" t="s">
        <v>685</v>
      </c>
      <c r="E251" s="42" t="s">
        <v>42</v>
      </c>
      <c r="F251" s="43" t="s">
        <v>686</v>
      </c>
      <c r="G251" s="44" t="s">
        <v>44</v>
      </c>
      <c r="H251" s="44" t="s">
        <v>44</v>
      </c>
      <c r="I251" s="42" t="s">
        <v>42</v>
      </c>
      <c r="J251" s="42" t="s">
        <v>42</v>
      </c>
      <c r="K251" s="42" t="s">
        <v>42</v>
      </c>
      <c r="L251" s="45" t="n">
        <f>AF251</f>
        <v>0</v>
      </c>
      <c r="M251" s="46" t="s">
        <v>46</v>
      </c>
      <c r="N251" s="58" t="n">
        <v>11111</v>
      </c>
      <c r="O251" s="47" t="n">
        <f>L251*N251*BJ251</f>
        <v>0</v>
      </c>
      <c r="P251" s="48" t="n">
        <f>BH251</f>
        <v>0</v>
      </c>
      <c r="Q251" s="45">
             </c>
      <c r="R251" s="49" t="n">
        <f>L251*Q251</f>
        <v>0</v>
      </c>
      <c r="S251" s="46" t="s">
        <f>IF(I251="粉剂", "千克", IF(I251="", "", "粒"))</f>
        <v>47</v>
      </c>
      <c r="T251" s="49">
             </c>
      <c r="U251" s="49">
             </c>
      <c r="V251" s="49">
             </c>
      <c r="W251" s="49">
             </c>
      <c r="X251" s="49">
             </c>
      <c r="Y251" s="49">
             </c>
      <c r="Z251" s="49">
             </c>
      <c r="AA251" s="49">
             </c>
      <c r="AB251" s="49">
             </c>
      <c r="AC251" s="49">
             </c>
      <c r="AD251" s="49">
             </c>
      <c r="AE251" s="49">
             </c>
      <c r="AF251" s="45" t="n">
        <f>T251+U251+V251+W251+X251+Y251+Z251+AA251+AB251+AC251+AD251+AE251</f>
        <v>0</v>
      </c>
      <c r="AG251" s="50">
             </c>
      <c r="AH251" s="51" t="n">
        <f>$Q251*T251</f>
        <v>0</v>
      </c>
      <c r="AI251" s="51" t="n">
        <f>$Q251*U251</f>
        <v>0</v>
      </c>
      <c r="AJ251" s="51" t="n">
        <f>$Q251*V251</f>
        <v>0</v>
      </c>
      <c r="AK251" s="51" t="n">
        <f>$Q251*W251</f>
        <v>0</v>
      </c>
      <c r="AL251" s="51" t="n">
        <f>$Q251*X251</f>
        <v>0</v>
      </c>
      <c r="AM251" s="51" t="n">
        <f>$Q251*Y251</f>
        <v>0</v>
      </c>
      <c r="AN251" s="51" t="n">
        <f>$Q251*Z251</f>
        <v>0</v>
      </c>
      <c r="AO251" s="52" t="n">
        <f>$Q251*AA251</f>
        <v>0</v>
      </c>
      <c r="AP251" s="52" t="n">
        <f>$Q251*AB251</f>
        <v>0</v>
      </c>
      <c r="AQ251" s="52" t="n">
        <f>$Q251*AC251</f>
        <v>0</v>
      </c>
      <c r="AR251" s="52" t="n">
        <f>$Q251*AD251</f>
        <v>0</v>
      </c>
      <c r="AS251" s="52" t="n">
        <f>$Q251*AE251</f>
        <v>0</v>
      </c>
      <c r="AT251" s="52" t="n">
        <f>SUM(AH251:AS251)</f>
        <v>0</v>
      </c>
      <c r="AU251" s="53">
             </c>
      <c r="AV251" s="54" t="n">
        <f>IF($M251="人民币", $N251*T251*$BJ251/1.13, $N251*T251*$BJ251)</f>
        <v>0</v>
      </c>
      <c r="AW251" s="54" t="n">
        <f>IF($M251="人民币", $N251*U251*$BJ251/1.13, $N251*U251*$BJ251)</f>
        <v>0</v>
      </c>
      <c r="AX251" s="54" t="n">
        <f>IF($M251="人民币", $N251*V251*$BJ251/1.13, $N251*V251*$BJ251)</f>
        <v>0</v>
      </c>
      <c r="AY251" s="54" t="n">
        <f>IF($M251="人民币", $N251*W251*$BJ251/1.13, $N251*W251*$BJ251)</f>
        <v>0</v>
      </c>
      <c r="AZ251" s="54" t="n">
        <f>IF($M251="人民币", $N251*X251*$BJ251/1.13, $N251*X251*$BJ251)</f>
        <v>0</v>
      </c>
      <c r="BA251" s="54" t="n">
        <f>IF($M251="人民币", $N251*Y251*$BJ251/1.13, $N251*Y251*$BJ251)</f>
        <v>0</v>
      </c>
      <c r="BB251" s="54" t="n">
        <f>IF($M251="人民币", $N251*Z251*$BJ251/1.13, $N251*Z251*$BJ251)</f>
        <v>0</v>
      </c>
      <c r="BC251" s="54" t="n">
        <f>IF($M251="人民币", $N251*AA251*$BJ251/1.13, $N251*AA251*$BJ251)</f>
        <v>0</v>
      </c>
      <c r="BD251" s="54" t="n">
        <f>IF($M251="人民币", $N251*AB251*$BJ251/1.13, $N251*AB251*$BJ251)</f>
        <v>0</v>
      </c>
      <c r="BE251" s="54" t="n">
        <f>IF($M251="人民币", $N251*AC251*$BJ251/1.13, $N251*AC251*$BJ251)</f>
        <v>0</v>
      </c>
      <c r="BF251" s="54" t="n">
        <f>IF($M251="人民币", $N251*AD251*$BJ251/1.13, $N251*AD251*$BJ251)</f>
        <v>0</v>
      </c>
      <c r="BG251" s="54" t="n">
        <f>IF($M251="人民币", $N251*AE251*$BJ251/1.13, $N251*AE251*$BJ251)</f>
        <v>0</v>
      </c>
      <c r="BH251" s="55" t="n">
        <f>SUM(AV251:BG251)</f>
        <v>0</v>
      </c>
      <c r="BI251" s="56">
             </c>
      <c r="BJ251" s="57" t="n">
        <v>245</v>
      </c>
      <c r="BK251" s="29" t="n">
        <f>IF(OR(D251="", F251="", J251="", M251=""), 1, 0)</f>
        <v>0</v>
      </c>
      <c r="BL251" s="7">
             </c>
      <c r="BR251" s="7">
             </c>
    </row>
    <row r="252" x14ac:dyDescent="0.25">
      <c r="A252" s="40" t="n">
        <f>ROW()-5</f>
        <v>247</v>
      </c>
      <c r="B252" s="41" t="s">
        <v>44</v>
      </c>
      <c r="C252" s="42" t="s">
        <v>42</v>
      </c>
      <c r="D252" s="43" t="s">
        <v>687</v>
      </c>
      <c r="E252" s="42" t="s">
        <v>42</v>
      </c>
      <c r="F252" s="43" t="s">
        <v>688</v>
      </c>
      <c r="G252" s="44" t="s">
        <v>44</v>
      </c>
      <c r="H252" s="44" t="s">
        <v>44</v>
      </c>
      <c r="I252" s="42" t="s">
        <v>42</v>
      </c>
      <c r="J252" s="42" t="s">
        <v>42</v>
      </c>
      <c r="K252" s="42" t="s">
        <v>42</v>
      </c>
      <c r="L252" s="45" t="n">
        <f>AF252</f>
        <v>0</v>
      </c>
      <c r="M252" s="46" t="s">
        <v>46</v>
      </c>
      <c r="N252" s="58" t="n">
        <v>11111</v>
      </c>
      <c r="O252" s="47" t="n">
        <f>L252*N252*BJ252</f>
        <v>0</v>
      </c>
      <c r="P252" s="48" t="n">
        <f>BH252</f>
        <v>0</v>
      </c>
      <c r="Q252" s="45">
             </c>
      <c r="R252" s="49" t="n">
        <f>L252*Q252</f>
        <v>0</v>
      </c>
      <c r="S252" s="46" t="s">
        <f>IF(I252="粉剂", "千克", IF(I252="", "", "粒"))</f>
        <v>47</v>
      </c>
      <c r="T252" s="49">
             </c>
      <c r="U252" s="49">
             </c>
      <c r="V252" s="49">
             </c>
      <c r="W252" s="49">
             </c>
      <c r="X252" s="49">
             </c>
      <c r="Y252" s="49">
             </c>
      <c r="Z252" s="49">
             </c>
      <c r="AA252" s="49">
             </c>
      <c r="AB252" s="49">
             </c>
      <c r="AC252" s="49">
             </c>
      <c r="AD252" s="49">
             </c>
      <c r="AE252" s="49">
             </c>
      <c r="AF252" s="45" t="n">
        <f>T252+U252+V252+W252+X252+Y252+Z252+AA252+AB252+AC252+AD252+AE252</f>
        <v>0</v>
      </c>
      <c r="AG252" s="50">
             </c>
      <c r="AH252" s="51" t="n">
        <f>$Q252*T252</f>
        <v>0</v>
      </c>
      <c r="AI252" s="51" t="n">
        <f>$Q252*U252</f>
        <v>0</v>
      </c>
      <c r="AJ252" s="51" t="n">
        <f>$Q252*V252</f>
        <v>0</v>
      </c>
      <c r="AK252" s="51" t="n">
        <f>$Q252*W252</f>
        <v>0</v>
      </c>
      <c r="AL252" s="51" t="n">
        <f>$Q252*X252</f>
        <v>0</v>
      </c>
      <c r="AM252" s="51" t="n">
        <f>$Q252*Y252</f>
        <v>0</v>
      </c>
      <c r="AN252" s="51" t="n">
        <f>$Q252*Z252</f>
        <v>0</v>
      </c>
      <c r="AO252" s="52" t="n">
        <f>$Q252*AA252</f>
        <v>0</v>
      </c>
      <c r="AP252" s="52" t="n">
        <f>$Q252*AB252</f>
        <v>0</v>
      </c>
      <c r="AQ252" s="52" t="n">
        <f>$Q252*AC252</f>
        <v>0</v>
      </c>
      <c r="AR252" s="52" t="n">
        <f>$Q252*AD252</f>
        <v>0</v>
      </c>
      <c r="AS252" s="52" t="n">
        <f>$Q252*AE252</f>
        <v>0</v>
      </c>
      <c r="AT252" s="52" t="n">
        <f>SUM(AH252:AS252)</f>
        <v>0</v>
      </c>
      <c r="AU252" s="53">
             </c>
      <c r="AV252" s="54" t="n">
        <f>IF($M252="人民币", $N252*T252*$BJ252/1.13, $N252*T252*$BJ252)</f>
        <v>0</v>
      </c>
      <c r="AW252" s="54" t="n">
        <f>IF($M252="人民币", $N252*U252*$BJ252/1.13, $N252*U252*$BJ252)</f>
        <v>0</v>
      </c>
      <c r="AX252" s="54" t="n">
        <f>IF($M252="人民币", $N252*V252*$BJ252/1.13, $N252*V252*$BJ252)</f>
        <v>0</v>
      </c>
      <c r="AY252" s="54" t="n">
        <f>IF($M252="人民币", $N252*W252*$BJ252/1.13, $N252*W252*$BJ252)</f>
        <v>0</v>
      </c>
      <c r="AZ252" s="54" t="n">
        <f>IF($M252="人民币", $N252*X252*$BJ252/1.13, $N252*X252*$BJ252)</f>
        <v>0</v>
      </c>
      <c r="BA252" s="54" t="n">
        <f>IF($M252="人民币", $N252*Y252*$BJ252/1.13, $N252*Y252*$BJ252)</f>
        <v>0</v>
      </c>
      <c r="BB252" s="54" t="n">
        <f>IF($M252="人民币", $N252*Z252*$BJ252/1.13, $N252*Z252*$BJ252)</f>
        <v>0</v>
      </c>
      <c r="BC252" s="54" t="n">
        <f>IF($M252="人民币", $N252*AA252*$BJ252/1.13, $N252*AA252*$BJ252)</f>
        <v>0</v>
      </c>
      <c r="BD252" s="54" t="n">
        <f>IF($M252="人民币", $N252*AB252*$BJ252/1.13, $N252*AB252*$BJ252)</f>
        <v>0</v>
      </c>
      <c r="BE252" s="54" t="n">
        <f>IF($M252="人民币", $N252*AC252*$BJ252/1.13, $N252*AC252*$BJ252)</f>
        <v>0</v>
      </c>
      <c r="BF252" s="54" t="n">
        <f>IF($M252="人民币", $N252*AD252*$BJ252/1.13, $N252*AD252*$BJ252)</f>
        <v>0</v>
      </c>
      <c r="BG252" s="54" t="n">
        <f>IF($M252="人民币", $N252*AE252*$BJ252/1.13, $N252*AE252*$BJ252)</f>
        <v>0</v>
      </c>
      <c r="BH252" s="55" t="n">
        <f>SUM(AV252:BG252)</f>
        <v>0</v>
      </c>
      <c r="BI252" s="56">
             </c>
      <c r="BJ252" s="57" t="n">
        <v>246</v>
      </c>
      <c r="BK252" s="29" t="n">
        <f>IF(OR(D252="", F252="", J252="", M252=""), 1, 0)</f>
        <v>0</v>
      </c>
      <c r="BL252" s="7">
             </c>
      <c r="BR252" s="7">
             </c>
    </row>
    <row r="253" x14ac:dyDescent="0.25">
      <c r="A253" s="40" t="n">
        <f>ROW()-5</f>
        <v>248</v>
      </c>
      <c r="B253" s="41" t="s">
        <v>44</v>
      </c>
      <c r="C253" s="42" t="s">
        <v>42</v>
      </c>
      <c r="D253" s="43" t="s">
        <v>689</v>
      </c>
      <c r="E253" s="42" t="s">
        <v>42</v>
      </c>
      <c r="F253" s="43" t="s">
        <v>690</v>
      </c>
      <c r="G253" s="44" t="s">
        <v>44</v>
      </c>
      <c r="H253" s="44" t="s">
        <v>44</v>
      </c>
      <c r="I253" s="42" t="s">
        <v>42</v>
      </c>
      <c r="J253" s="42" t="s">
        <v>42</v>
      </c>
      <c r="K253" s="42" t="s">
        <v>42</v>
      </c>
      <c r="L253" s="45" t="n">
        <f>AF253</f>
        <v>0</v>
      </c>
      <c r="M253" s="46" t="s">
        <v>46</v>
      </c>
      <c r="N253" s="58" t="n">
        <v>11111</v>
      </c>
      <c r="O253" s="47" t="n">
        <f>L253*N253*BJ253</f>
        <v>0</v>
      </c>
      <c r="P253" s="48" t="n">
        <f>BH253</f>
        <v>0</v>
      </c>
      <c r="Q253" s="45">
             </c>
      <c r="R253" s="49" t="n">
        <f>L253*Q253</f>
        <v>0</v>
      </c>
      <c r="S253" s="46" t="s">
        <f>IF(I253="粉剂", "千克", IF(I253="", "", "粒"))</f>
        <v>47</v>
      </c>
      <c r="T253" s="49">
             </c>
      <c r="U253" s="49">
             </c>
      <c r="V253" s="49">
             </c>
      <c r="W253" s="49">
             </c>
      <c r="X253" s="49">
             </c>
      <c r="Y253" s="49">
             </c>
      <c r="Z253" s="49">
             </c>
      <c r="AA253" s="49">
             </c>
      <c r="AB253" s="49">
             </c>
      <c r="AC253" s="49">
             </c>
      <c r="AD253" s="49">
             </c>
      <c r="AE253" s="49">
             </c>
      <c r="AF253" s="45" t="n">
        <f>T253+U253+V253+W253+X253+Y253+Z253+AA253+AB253+AC253+AD253+AE253</f>
        <v>0</v>
      </c>
      <c r="AG253" s="50">
             </c>
      <c r="AH253" s="51" t="n">
        <f>$Q253*T253</f>
        <v>0</v>
      </c>
      <c r="AI253" s="51" t="n">
        <f>$Q253*U253</f>
        <v>0</v>
      </c>
      <c r="AJ253" s="51" t="n">
        <f>$Q253*V253</f>
        <v>0</v>
      </c>
      <c r="AK253" s="51" t="n">
        <f>$Q253*W253</f>
        <v>0</v>
      </c>
      <c r="AL253" s="51" t="n">
        <f>$Q253*X253</f>
        <v>0</v>
      </c>
      <c r="AM253" s="51" t="n">
        <f>$Q253*Y253</f>
        <v>0</v>
      </c>
      <c r="AN253" s="51" t="n">
        <f>$Q253*Z253</f>
        <v>0</v>
      </c>
      <c r="AO253" s="52" t="n">
        <f>$Q253*AA253</f>
        <v>0</v>
      </c>
      <c r="AP253" s="52" t="n">
        <f>$Q253*AB253</f>
        <v>0</v>
      </c>
      <c r="AQ253" s="52" t="n">
        <f>$Q253*AC253</f>
        <v>0</v>
      </c>
      <c r="AR253" s="52" t="n">
        <f>$Q253*AD253</f>
        <v>0</v>
      </c>
      <c r="AS253" s="52" t="n">
        <f>$Q253*AE253</f>
        <v>0</v>
      </c>
      <c r="AT253" s="52" t="n">
        <f>SUM(AH253:AS253)</f>
        <v>0</v>
      </c>
      <c r="AU253" s="53">
             </c>
      <c r="AV253" s="54" t="n">
        <f>IF($M253="人民币", $N253*T253*$BJ253/1.13, $N253*T253*$BJ253)</f>
        <v>0</v>
      </c>
      <c r="AW253" s="54" t="n">
        <f>IF($M253="人民币", $N253*U253*$BJ253/1.13, $N253*U253*$BJ253)</f>
        <v>0</v>
      </c>
      <c r="AX253" s="54" t="n">
        <f>IF($M253="人民币", $N253*V253*$BJ253/1.13, $N253*V253*$BJ253)</f>
        <v>0</v>
      </c>
      <c r="AY253" s="54" t="n">
        <f>IF($M253="人民币", $N253*W253*$BJ253/1.13, $N253*W253*$BJ253)</f>
        <v>0</v>
      </c>
      <c r="AZ253" s="54" t="n">
        <f>IF($M253="人民币", $N253*X253*$BJ253/1.13, $N253*X253*$BJ253)</f>
        <v>0</v>
      </c>
      <c r="BA253" s="54" t="n">
        <f>IF($M253="人民币", $N253*Y253*$BJ253/1.13, $N253*Y253*$BJ253)</f>
        <v>0</v>
      </c>
      <c r="BB253" s="54" t="n">
        <f>IF($M253="人民币", $N253*Z253*$BJ253/1.13, $N253*Z253*$BJ253)</f>
        <v>0</v>
      </c>
      <c r="BC253" s="54" t="n">
        <f>IF($M253="人民币", $N253*AA253*$BJ253/1.13, $N253*AA253*$BJ253)</f>
        <v>0</v>
      </c>
      <c r="BD253" s="54" t="n">
        <f>IF($M253="人民币", $N253*AB253*$BJ253/1.13, $N253*AB253*$BJ253)</f>
        <v>0</v>
      </c>
      <c r="BE253" s="54" t="n">
        <f>IF($M253="人民币", $N253*AC253*$BJ253/1.13, $N253*AC253*$BJ253)</f>
        <v>0</v>
      </c>
      <c r="BF253" s="54" t="n">
        <f>IF($M253="人民币", $N253*AD253*$BJ253/1.13, $N253*AD253*$BJ253)</f>
        <v>0</v>
      </c>
      <c r="BG253" s="54" t="n">
        <f>IF($M253="人民币", $N253*AE253*$BJ253/1.13, $N253*AE253*$BJ253)</f>
        <v>0</v>
      </c>
      <c r="BH253" s="55" t="n">
        <f>SUM(AV253:BG253)</f>
        <v>0</v>
      </c>
      <c r="BI253" s="56">
             </c>
      <c r="BJ253" s="57" t="n">
        <v>247</v>
      </c>
      <c r="BK253" s="29" t="n">
        <f>IF(OR(D253="", F253="", J253="", M253=""), 1, 0)</f>
        <v>0</v>
      </c>
      <c r="BL253" s="7">
             </c>
      <c r="BR253" s="7">
             </c>
    </row>
    <row r="254" x14ac:dyDescent="0.25">
      <c r="A254" s="40" t="n">
        <f>ROW()-5</f>
        <v>249</v>
      </c>
      <c r="B254" s="41" t="s">
        <v>44</v>
      </c>
      <c r="C254" s="42" t="s">
        <v>42</v>
      </c>
      <c r="D254" s="43" t="s">
        <v>691</v>
      </c>
      <c r="E254" s="42" t="s">
        <v>42</v>
      </c>
      <c r="F254" s="43" t="s">
        <v>692</v>
      </c>
      <c r="G254" s="44" t="s">
        <v>44</v>
      </c>
      <c r="H254" s="44" t="s">
        <v>44</v>
      </c>
      <c r="I254" s="42" t="s">
        <v>42</v>
      </c>
      <c r="J254" s="42" t="s">
        <v>42</v>
      </c>
      <c r="K254" s="42" t="s">
        <v>42</v>
      </c>
      <c r="L254" s="45" t="n">
        <f>AF254</f>
        <v>0</v>
      </c>
      <c r="M254" s="46" t="s">
        <v>46</v>
      </c>
      <c r="N254" s="58" t="n">
        <v>11111</v>
      </c>
      <c r="O254" s="47" t="n">
        <f>L254*N254*BJ254</f>
        <v>0</v>
      </c>
      <c r="P254" s="48" t="n">
        <f>BH254</f>
        <v>0</v>
      </c>
      <c r="Q254" s="45">
             </c>
      <c r="R254" s="49" t="n">
        <f>L254*Q254</f>
        <v>0</v>
      </c>
      <c r="S254" s="46" t="s">
        <f>IF(I254="粉剂", "千克", IF(I254="", "", "粒"))</f>
        <v>47</v>
      </c>
      <c r="T254" s="49">
             </c>
      <c r="U254" s="49">
             </c>
      <c r="V254" s="49">
             </c>
      <c r="W254" s="49">
             </c>
      <c r="X254" s="49">
             </c>
      <c r="Y254" s="49">
             </c>
      <c r="Z254" s="49">
             </c>
      <c r="AA254" s="49">
             </c>
      <c r="AB254" s="49">
             </c>
      <c r="AC254" s="49">
             </c>
      <c r="AD254" s="49">
             </c>
      <c r="AE254" s="49">
             </c>
      <c r="AF254" s="45" t="n">
        <f>T254+U254+V254+W254+X254+Y254+Z254+AA254+AB254+AC254+AD254+AE254</f>
        <v>0</v>
      </c>
      <c r="AG254" s="50">
             </c>
      <c r="AH254" s="51" t="n">
        <f>$Q254*T254</f>
        <v>0</v>
      </c>
      <c r="AI254" s="51" t="n">
        <f>$Q254*U254</f>
        <v>0</v>
      </c>
      <c r="AJ254" s="51" t="n">
        <f>$Q254*V254</f>
        <v>0</v>
      </c>
      <c r="AK254" s="51" t="n">
        <f>$Q254*W254</f>
        <v>0</v>
      </c>
      <c r="AL254" s="51" t="n">
        <f>$Q254*X254</f>
        <v>0</v>
      </c>
      <c r="AM254" s="51" t="n">
        <f>$Q254*Y254</f>
        <v>0</v>
      </c>
      <c r="AN254" s="51" t="n">
        <f>$Q254*Z254</f>
        <v>0</v>
      </c>
      <c r="AO254" s="52" t="n">
        <f>$Q254*AA254</f>
        <v>0</v>
      </c>
      <c r="AP254" s="52" t="n">
        <f>$Q254*AB254</f>
        <v>0</v>
      </c>
      <c r="AQ254" s="52" t="n">
        <f>$Q254*AC254</f>
        <v>0</v>
      </c>
      <c r="AR254" s="52" t="n">
        <f>$Q254*AD254</f>
        <v>0</v>
      </c>
      <c r="AS254" s="52" t="n">
        <f>$Q254*AE254</f>
        <v>0</v>
      </c>
      <c r="AT254" s="52" t="n">
        <f>SUM(AH254:AS254)</f>
        <v>0</v>
      </c>
      <c r="AU254" s="53">
             </c>
      <c r="AV254" s="54" t="n">
        <f>IF($M254="人民币", $N254*T254*$BJ254/1.13, $N254*T254*$BJ254)</f>
        <v>0</v>
      </c>
      <c r="AW254" s="54" t="n">
        <f>IF($M254="人民币", $N254*U254*$BJ254/1.13, $N254*U254*$BJ254)</f>
        <v>0</v>
      </c>
      <c r="AX254" s="54" t="n">
        <f>IF($M254="人民币", $N254*V254*$BJ254/1.13, $N254*V254*$BJ254)</f>
        <v>0</v>
      </c>
      <c r="AY254" s="54" t="n">
        <f>IF($M254="人民币", $N254*W254*$BJ254/1.13, $N254*W254*$BJ254)</f>
        <v>0</v>
      </c>
      <c r="AZ254" s="54" t="n">
        <f>IF($M254="人民币", $N254*X254*$BJ254/1.13, $N254*X254*$BJ254)</f>
        <v>0</v>
      </c>
      <c r="BA254" s="54" t="n">
        <f>IF($M254="人民币", $N254*Y254*$BJ254/1.13, $N254*Y254*$BJ254)</f>
        <v>0</v>
      </c>
      <c r="BB254" s="54" t="n">
        <f>IF($M254="人民币", $N254*Z254*$BJ254/1.13, $N254*Z254*$BJ254)</f>
        <v>0</v>
      </c>
      <c r="BC254" s="54" t="n">
        <f>IF($M254="人民币", $N254*AA254*$BJ254/1.13, $N254*AA254*$BJ254)</f>
        <v>0</v>
      </c>
      <c r="BD254" s="54" t="n">
        <f>IF($M254="人民币", $N254*AB254*$BJ254/1.13, $N254*AB254*$BJ254)</f>
        <v>0</v>
      </c>
      <c r="BE254" s="54" t="n">
        <f>IF($M254="人民币", $N254*AC254*$BJ254/1.13, $N254*AC254*$BJ254)</f>
        <v>0</v>
      </c>
      <c r="BF254" s="54" t="n">
        <f>IF($M254="人民币", $N254*AD254*$BJ254/1.13, $N254*AD254*$BJ254)</f>
        <v>0</v>
      </c>
      <c r="BG254" s="54" t="n">
        <f>IF($M254="人民币", $N254*AE254*$BJ254/1.13, $N254*AE254*$BJ254)</f>
        <v>0</v>
      </c>
      <c r="BH254" s="55" t="n">
        <f>SUM(AV254:BG254)</f>
        <v>0</v>
      </c>
      <c r="BI254" s="56">
             </c>
      <c r="BJ254" s="57" t="n">
        <v>248</v>
      </c>
      <c r="BK254" s="29" t="n">
        <f>IF(OR(D254="", F254="", J254="", M254=""), 1, 0)</f>
        <v>0</v>
      </c>
      <c r="BL254" s="7">
             </c>
      <c r="BR254" s="7">
             </c>
    </row>
    <row r="255" x14ac:dyDescent="0.25">
      <c r="A255" s="40" t="n">
        <f>ROW()-5</f>
        <v>250</v>
      </c>
      <c r="B255" s="41" t="s">
        <v>44</v>
      </c>
      <c r="C255" s="42" t="s">
        <v>42</v>
      </c>
      <c r="D255" s="43" t="s">
        <v>693</v>
      </c>
      <c r="E255" s="42" t="s">
        <v>42</v>
      </c>
      <c r="F255" s="43" t="s">
        <v>694</v>
      </c>
      <c r="G255" s="44" t="s">
        <v>44</v>
      </c>
      <c r="H255" s="44" t="s">
        <v>44</v>
      </c>
      <c r="I255" s="42" t="s">
        <v>42</v>
      </c>
      <c r="J255" s="42" t="s">
        <v>42</v>
      </c>
      <c r="K255" s="42" t="s">
        <v>42</v>
      </c>
      <c r="L255" s="45" t="n">
        <f>AF255</f>
        <v>0</v>
      </c>
      <c r="M255" s="46" t="s">
        <v>46</v>
      </c>
      <c r="N255" s="58" t="n">
        <v>11111</v>
      </c>
      <c r="O255" s="47" t="n">
        <f>L255*N255*BJ255</f>
        <v>0</v>
      </c>
      <c r="P255" s="48" t="n">
        <f>BH255</f>
        <v>0</v>
      </c>
      <c r="Q255" s="45">
             </c>
      <c r="R255" s="49" t="n">
        <f>L255*Q255</f>
        <v>0</v>
      </c>
      <c r="S255" s="46" t="s">
        <f>IF(I255="粉剂", "千克", IF(I255="", "", "粒"))</f>
        <v>47</v>
      </c>
      <c r="T255" s="49">
             </c>
      <c r="U255" s="49">
             </c>
      <c r="V255" s="49">
             </c>
      <c r="W255" s="49">
             </c>
      <c r="X255" s="49">
             </c>
      <c r="Y255" s="49">
             </c>
      <c r="Z255" s="49">
             </c>
      <c r="AA255" s="49">
             </c>
      <c r="AB255" s="49">
             </c>
      <c r="AC255" s="49">
             </c>
      <c r="AD255" s="49">
             </c>
      <c r="AE255" s="49">
             </c>
      <c r="AF255" s="45" t="n">
        <f>T255+U255+V255+W255+X255+Y255+Z255+AA255+AB255+AC255+AD255+AE255</f>
        <v>0</v>
      </c>
      <c r="AG255" s="50">
             </c>
      <c r="AH255" s="51" t="n">
        <f>$Q255*T255</f>
        <v>0</v>
      </c>
      <c r="AI255" s="51" t="n">
        <f>$Q255*U255</f>
        <v>0</v>
      </c>
      <c r="AJ255" s="51" t="n">
        <f>$Q255*V255</f>
        <v>0</v>
      </c>
      <c r="AK255" s="51" t="n">
        <f>$Q255*W255</f>
        <v>0</v>
      </c>
      <c r="AL255" s="51" t="n">
        <f>$Q255*X255</f>
        <v>0</v>
      </c>
      <c r="AM255" s="51" t="n">
        <f>$Q255*Y255</f>
        <v>0</v>
      </c>
      <c r="AN255" s="51" t="n">
        <f>$Q255*Z255</f>
        <v>0</v>
      </c>
      <c r="AO255" s="52" t="n">
        <f>$Q255*AA255</f>
        <v>0</v>
      </c>
      <c r="AP255" s="52" t="n">
        <f>$Q255*AB255</f>
        <v>0</v>
      </c>
      <c r="AQ255" s="52" t="n">
        <f>$Q255*AC255</f>
        <v>0</v>
      </c>
      <c r="AR255" s="52" t="n">
        <f>$Q255*AD255</f>
        <v>0</v>
      </c>
      <c r="AS255" s="52" t="n">
        <f>$Q255*AE255</f>
        <v>0</v>
      </c>
      <c r="AT255" s="52" t="n">
        <f>SUM(AH255:AS255)</f>
        <v>0</v>
      </c>
      <c r="AU255" s="53">
             </c>
      <c r="AV255" s="54" t="n">
        <f>IF($M255="人民币", $N255*T255*$BJ255/1.13, $N255*T255*$BJ255)</f>
        <v>0</v>
      </c>
      <c r="AW255" s="54" t="n">
        <f>IF($M255="人民币", $N255*U255*$BJ255/1.13, $N255*U255*$BJ255)</f>
        <v>0</v>
      </c>
      <c r="AX255" s="54" t="n">
        <f>IF($M255="人民币", $N255*V255*$BJ255/1.13, $N255*V255*$BJ255)</f>
        <v>0</v>
      </c>
      <c r="AY255" s="54" t="n">
        <f>IF($M255="人民币", $N255*W255*$BJ255/1.13, $N255*W255*$BJ255)</f>
        <v>0</v>
      </c>
      <c r="AZ255" s="54" t="n">
        <f>IF($M255="人民币", $N255*X255*$BJ255/1.13, $N255*X255*$BJ255)</f>
        <v>0</v>
      </c>
      <c r="BA255" s="54" t="n">
        <f>IF($M255="人民币", $N255*Y255*$BJ255/1.13, $N255*Y255*$BJ255)</f>
        <v>0</v>
      </c>
      <c r="BB255" s="54" t="n">
        <f>IF($M255="人民币", $N255*Z255*$BJ255/1.13, $N255*Z255*$BJ255)</f>
        <v>0</v>
      </c>
      <c r="BC255" s="54" t="n">
        <f>IF($M255="人民币", $N255*AA255*$BJ255/1.13, $N255*AA255*$BJ255)</f>
        <v>0</v>
      </c>
      <c r="BD255" s="54" t="n">
        <f>IF($M255="人民币", $N255*AB255*$BJ255/1.13, $N255*AB255*$BJ255)</f>
        <v>0</v>
      </c>
      <c r="BE255" s="54" t="n">
        <f>IF($M255="人民币", $N255*AC255*$BJ255/1.13, $N255*AC255*$BJ255)</f>
        <v>0</v>
      </c>
      <c r="BF255" s="54" t="n">
        <f>IF($M255="人民币", $N255*AD255*$BJ255/1.13, $N255*AD255*$BJ255)</f>
        <v>0</v>
      </c>
      <c r="BG255" s="54" t="n">
        <f>IF($M255="人民币", $N255*AE255*$BJ255/1.13, $N255*AE255*$BJ255)</f>
        <v>0</v>
      </c>
      <c r="BH255" s="55" t="n">
        <f>SUM(AV255:BG255)</f>
        <v>0</v>
      </c>
      <c r="BI255" s="56">
             </c>
      <c r="BJ255" s="57" t="n">
        <v>249</v>
      </c>
      <c r="BK255" s="29" t="n">
        <f>IF(OR(D255="", F255="", J255="", M255=""), 1, 0)</f>
        <v>0</v>
      </c>
      <c r="BL255" s="7">
             </c>
      <c r="BR255" s="7">
             </c>
    </row>
    <row r="256" x14ac:dyDescent="0.25">
      <c r="A256" s="40" t="n">
        <f>ROW()-5</f>
        <v>251</v>
      </c>
      <c r="B256" s="41" t="s">
        <v>44</v>
      </c>
      <c r="C256" s="42" t="s">
        <v>42</v>
      </c>
      <c r="D256" s="43" t="s">
        <v>695</v>
      </c>
      <c r="E256" s="42" t="s">
        <v>42</v>
      </c>
      <c r="F256" s="43" t="s">
        <v>696</v>
      </c>
      <c r="G256" s="44" t="s">
        <v>44</v>
      </c>
      <c r="H256" s="44" t="s">
        <v>44</v>
      </c>
      <c r="I256" s="42" t="s">
        <v>42</v>
      </c>
      <c r="J256" s="42" t="s">
        <v>42</v>
      </c>
      <c r="K256" s="42" t="s">
        <v>42</v>
      </c>
      <c r="L256" s="45" t="n">
        <f>AF256</f>
        <v>0</v>
      </c>
      <c r="M256" s="46" t="s">
        <v>46</v>
      </c>
      <c r="N256" s="58" t="n">
        <v>11111</v>
      </c>
      <c r="O256" s="47" t="n">
        <f>L256*N256*BJ256</f>
        <v>0</v>
      </c>
      <c r="P256" s="48" t="n">
        <f>BH256</f>
        <v>0</v>
      </c>
      <c r="Q256" s="45">
             </c>
      <c r="R256" s="49" t="n">
        <f>L256*Q256</f>
        <v>0</v>
      </c>
      <c r="S256" s="46" t="s">
        <f>IF(I256="粉剂", "千克", IF(I256="", "", "粒"))</f>
        <v>47</v>
      </c>
      <c r="T256" s="49">
             </c>
      <c r="U256" s="49">
             </c>
      <c r="V256" s="49">
             </c>
      <c r="W256" s="49">
             </c>
      <c r="X256" s="49">
             </c>
      <c r="Y256" s="49">
             </c>
      <c r="Z256" s="49">
             </c>
      <c r="AA256" s="49">
             </c>
      <c r="AB256" s="49">
             </c>
      <c r="AC256" s="49">
             </c>
      <c r="AD256" s="49">
             </c>
      <c r="AE256" s="49">
             </c>
      <c r="AF256" s="45" t="n">
        <f>T256+U256+V256+W256+X256+Y256+Z256+AA256+AB256+AC256+AD256+AE256</f>
        <v>0</v>
      </c>
      <c r="AG256" s="50">
             </c>
      <c r="AH256" s="51" t="n">
        <f>$Q256*T256</f>
        <v>0</v>
      </c>
      <c r="AI256" s="51" t="n">
        <f>$Q256*U256</f>
        <v>0</v>
      </c>
      <c r="AJ256" s="51" t="n">
        <f>$Q256*V256</f>
        <v>0</v>
      </c>
      <c r="AK256" s="51" t="n">
        <f>$Q256*W256</f>
        <v>0</v>
      </c>
      <c r="AL256" s="51" t="n">
        <f>$Q256*X256</f>
        <v>0</v>
      </c>
      <c r="AM256" s="51" t="n">
        <f>$Q256*Y256</f>
        <v>0</v>
      </c>
      <c r="AN256" s="51" t="n">
        <f>$Q256*Z256</f>
        <v>0</v>
      </c>
      <c r="AO256" s="52" t="n">
        <f>$Q256*AA256</f>
        <v>0</v>
      </c>
      <c r="AP256" s="52" t="n">
        <f>$Q256*AB256</f>
        <v>0</v>
      </c>
      <c r="AQ256" s="52" t="n">
        <f>$Q256*AC256</f>
        <v>0</v>
      </c>
      <c r="AR256" s="52" t="n">
        <f>$Q256*AD256</f>
        <v>0</v>
      </c>
      <c r="AS256" s="52" t="n">
        <f>$Q256*AE256</f>
        <v>0</v>
      </c>
      <c r="AT256" s="52" t="n">
        <f>SUM(AH256:AS256)</f>
        <v>0</v>
      </c>
      <c r="AU256" s="53">
             </c>
      <c r="AV256" s="54" t="n">
        <f>IF($M256="人民币", $N256*T256*$BJ256/1.13, $N256*T256*$BJ256)</f>
        <v>0</v>
      </c>
      <c r="AW256" s="54" t="n">
        <f>IF($M256="人民币", $N256*U256*$BJ256/1.13, $N256*U256*$BJ256)</f>
        <v>0</v>
      </c>
      <c r="AX256" s="54" t="n">
        <f>IF($M256="人民币", $N256*V256*$BJ256/1.13, $N256*V256*$BJ256)</f>
        <v>0</v>
      </c>
      <c r="AY256" s="54" t="n">
        <f>IF($M256="人民币", $N256*W256*$BJ256/1.13, $N256*W256*$BJ256)</f>
        <v>0</v>
      </c>
      <c r="AZ256" s="54" t="n">
        <f>IF($M256="人民币", $N256*X256*$BJ256/1.13, $N256*X256*$BJ256)</f>
        <v>0</v>
      </c>
      <c r="BA256" s="54" t="n">
        <f>IF($M256="人民币", $N256*Y256*$BJ256/1.13, $N256*Y256*$BJ256)</f>
        <v>0</v>
      </c>
      <c r="BB256" s="54" t="n">
        <f>IF($M256="人民币", $N256*Z256*$BJ256/1.13, $N256*Z256*$BJ256)</f>
        <v>0</v>
      </c>
      <c r="BC256" s="54" t="n">
        <f>IF($M256="人民币", $N256*AA256*$BJ256/1.13, $N256*AA256*$BJ256)</f>
        <v>0</v>
      </c>
      <c r="BD256" s="54" t="n">
        <f>IF($M256="人民币", $N256*AB256*$BJ256/1.13, $N256*AB256*$BJ256)</f>
        <v>0</v>
      </c>
      <c r="BE256" s="54" t="n">
        <f>IF($M256="人民币", $N256*AC256*$BJ256/1.13, $N256*AC256*$BJ256)</f>
        <v>0</v>
      </c>
      <c r="BF256" s="54" t="n">
        <f>IF($M256="人民币", $N256*AD256*$BJ256/1.13, $N256*AD256*$BJ256)</f>
        <v>0</v>
      </c>
      <c r="BG256" s="54" t="n">
        <f>IF($M256="人民币", $N256*AE256*$BJ256/1.13, $N256*AE256*$BJ256)</f>
        <v>0</v>
      </c>
      <c r="BH256" s="55" t="n">
        <f>SUM(AV256:BG256)</f>
        <v>0</v>
      </c>
      <c r="BI256" s="56">
             </c>
      <c r="BJ256" s="57" t="n">
        <v>250</v>
      </c>
      <c r="BK256" s="29" t="n">
        <f>IF(OR(D256="", F256="", J256="", M256=""), 1, 0)</f>
        <v>0</v>
      </c>
      <c r="BL256" s="7">
             </c>
      <c r="BR256" s="7">
             </c>
    </row>
    <row r="257" x14ac:dyDescent="0.25">
      <c r="A257" s="40" t="n">
        <f>ROW()-5</f>
        <v>252</v>
      </c>
      <c r="B257" s="41" t="s">
        <v>44</v>
      </c>
      <c r="C257" s="42" t="s">
        <v>42</v>
      </c>
      <c r="D257" s="43" t="s">
        <v>697</v>
      </c>
      <c r="E257" s="42" t="s">
        <v>42</v>
      </c>
      <c r="F257" s="43" t="s">
        <v>698</v>
      </c>
      <c r="G257" s="44" t="s">
        <v>44</v>
      </c>
      <c r="H257" s="44" t="s">
        <v>44</v>
      </c>
      <c r="I257" s="42" t="s">
        <v>42</v>
      </c>
      <c r="J257" s="42" t="s">
        <v>42</v>
      </c>
      <c r="K257" s="42" t="s">
        <v>42</v>
      </c>
      <c r="L257" s="45" t="n">
        <f>AF257</f>
        <v>0</v>
      </c>
      <c r="M257" s="46" t="s">
        <v>46</v>
      </c>
      <c r="N257" s="58" t="n">
        <v>11111</v>
      </c>
      <c r="O257" s="47" t="n">
        <f>L257*N257*BJ257</f>
        <v>0</v>
      </c>
      <c r="P257" s="48" t="n">
        <f>BH257</f>
        <v>0</v>
      </c>
      <c r="Q257" s="45">
             </c>
      <c r="R257" s="49" t="n">
        <f>L257*Q257</f>
        <v>0</v>
      </c>
      <c r="S257" s="46" t="s">
        <f>IF(I257="粉剂", "千克", IF(I257="", "", "粒"))</f>
        <v>47</v>
      </c>
      <c r="T257" s="49">
             </c>
      <c r="U257" s="49">
             </c>
      <c r="V257" s="49">
             </c>
      <c r="W257" s="49">
             </c>
      <c r="X257" s="49">
             </c>
      <c r="Y257" s="49">
             </c>
      <c r="Z257" s="49">
             </c>
      <c r="AA257" s="49">
             </c>
      <c r="AB257" s="49">
             </c>
      <c r="AC257" s="49">
             </c>
      <c r="AD257" s="49">
             </c>
      <c r="AE257" s="49">
             </c>
      <c r="AF257" s="45" t="n">
        <f>T257+U257+V257+W257+X257+Y257+Z257+AA257+AB257+AC257+AD257+AE257</f>
        <v>0</v>
      </c>
      <c r="AG257" s="50">
             </c>
      <c r="AH257" s="51" t="n">
        <f>$Q257*T257</f>
        <v>0</v>
      </c>
      <c r="AI257" s="51" t="n">
        <f>$Q257*U257</f>
        <v>0</v>
      </c>
      <c r="AJ257" s="51" t="n">
        <f>$Q257*V257</f>
        <v>0</v>
      </c>
      <c r="AK257" s="51" t="n">
        <f>$Q257*W257</f>
        <v>0</v>
      </c>
      <c r="AL257" s="51" t="n">
        <f>$Q257*X257</f>
        <v>0</v>
      </c>
      <c r="AM257" s="51" t="n">
        <f>$Q257*Y257</f>
        <v>0</v>
      </c>
      <c r="AN257" s="51" t="n">
        <f>$Q257*Z257</f>
        <v>0</v>
      </c>
      <c r="AO257" s="52" t="n">
        <f>$Q257*AA257</f>
        <v>0</v>
      </c>
      <c r="AP257" s="52" t="n">
        <f>$Q257*AB257</f>
        <v>0</v>
      </c>
      <c r="AQ257" s="52" t="n">
        <f>$Q257*AC257</f>
        <v>0</v>
      </c>
      <c r="AR257" s="52" t="n">
        <f>$Q257*AD257</f>
        <v>0</v>
      </c>
      <c r="AS257" s="52" t="n">
        <f>$Q257*AE257</f>
        <v>0</v>
      </c>
      <c r="AT257" s="52" t="n">
        <f>SUM(AH257:AS257)</f>
        <v>0</v>
      </c>
      <c r="AU257" s="53">
             </c>
      <c r="AV257" s="54" t="n">
        <f>IF($M257="人民币", $N257*T257*$BJ257/1.13, $N257*T257*$BJ257)</f>
        <v>0</v>
      </c>
      <c r="AW257" s="54" t="n">
        <f>IF($M257="人民币", $N257*U257*$BJ257/1.13, $N257*U257*$BJ257)</f>
        <v>0</v>
      </c>
      <c r="AX257" s="54" t="n">
        <f>IF($M257="人民币", $N257*V257*$BJ257/1.13, $N257*V257*$BJ257)</f>
        <v>0</v>
      </c>
      <c r="AY257" s="54" t="n">
        <f>IF($M257="人民币", $N257*W257*$BJ257/1.13, $N257*W257*$BJ257)</f>
        <v>0</v>
      </c>
      <c r="AZ257" s="54" t="n">
        <f>IF($M257="人民币", $N257*X257*$BJ257/1.13, $N257*X257*$BJ257)</f>
        <v>0</v>
      </c>
      <c r="BA257" s="54" t="n">
        <f>IF($M257="人民币", $N257*Y257*$BJ257/1.13, $N257*Y257*$BJ257)</f>
        <v>0</v>
      </c>
      <c r="BB257" s="54" t="n">
        <f>IF($M257="人民币", $N257*Z257*$BJ257/1.13, $N257*Z257*$BJ257)</f>
        <v>0</v>
      </c>
      <c r="BC257" s="54" t="n">
        <f>IF($M257="人民币", $N257*AA257*$BJ257/1.13, $N257*AA257*$BJ257)</f>
        <v>0</v>
      </c>
      <c r="BD257" s="54" t="n">
        <f>IF($M257="人民币", $N257*AB257*$BJ257/1.13, $N257*AB257*$BJ257)</f>
        <v>0</v>
      </c>
      <c r="BE257" s="54" t="n">
        <f>IF($M257="人民币", $N257*AC257*$BJ257/1.13, $N257*AC257*$BJ257)</f>
        <v>0</v>
      </c>
      <c r="BF257" s="54" t="n">
        <f>IF($M257="人民币", $N257*AD257*$BJ257/1.13, $N257*AD257*$BJ257)</f>
        <v>0</v>
      </c>
      <c r="BG257" s="54" t="n">
        <f>IF($M257="人民币", $N257*AE257*$BJ257/1.13, $N257*AE257*$BJ257)</f>
        <v>0</v>
      </c>
      <c r="BH257" s="55" t="n">
        <f>SUM(AV257:BG257)</f>
        <v>0</v>
      </c>
      <c r="BI257" s="56">
             </c>
      <c r="BJ257" s="57" t="n">
        <v>251</v>
      </c>
      <c r="BK257" s="29" t="n">
        <f>IF(OR(D257="", F257="", J257="", M257=""), 1, 0)</f>
        <v>0</v>
      </c>
      <c r="BL257" s="7">
             </c>
      <c r="BR257" s="7">
             </c>
    </row>
    <row r="258" x14ac:dyDescent="0.25">
      <c r="A258" s="40" t="n">
        <f>ROW()-5</f>
        <v>253</v>
      </c>
      <c r="B258" s="41" t="s">
        <v>44</v>
      </c>
      <c r="C258" s="42" t="s">
        <v>42</v>
      </c>
      <c r="D258" s="43" t="s">
        <v>699</v>
      </c>
      <c r="E258" s="42" t="s">
        <v>42</v>
      </c>
      <c r="F258" s="43" t="s">
        <v>700</v>
      </c>
      <c r="G258" s="44" t="s">
        <v>44</v>
      </c>
      <c r="H258" s="44" t="s">
        <v>44</v>
      </c>
      <c r="I258" s="42" t="s">
        <v>42</v>
      </c>
      <c r="J258" s="42" t="s">
        <v>42</v>
      </c>
      <c r="K258" s="42" t="s">
        <v>42</v>
      </c>
      <c r="L258" s="45" t="n">
        <f>AF258</f>
        <v>0</v>
      </c>
      <c r="M258" s="46" t="s">
        <v>46</v>
      </c>
      <c r="N258" s="58" t="n">
        <v>11111</v>
      </c>
      <c r="O258" s="47" t="n">
        <f>L258*N258*BJ258</f>
        <v>0</v>
      </c>
      <c r="P258" s="48" t="n">
        <f>BH258</f>
        <v>0</v>
      </c>
      <c r="Q258" s="45">
             </c>
      <c r="R258" s="49" t="n">
        <f>L258*Q258</f>
        <v>0</v>
      </c>
      <c r="S258" s="46" t="s">
        <f>IF(I258="粉剂", "千克", IF(I258="", "", "粒"))</f>
        <v>47</v>
      </c>
      <c r="T258" s="49">
             </c>
      <c r="U258" s="49">
             </c>
      <c r="V258" s="49">
             </c>
      <c r="W258" s="49">
             </c>
      <c r="X258" s="49">
             </c>
      <c r="Y258" s="49">
             </c>
      <c r="Z258" s="49">
             </c>
      <c r="AA258" s="49">
             </c>
      <c r="AB258" s="49">
             </c>
      <c r="AC258" s="49">
             </c>
      <c r="AD258" s="49">
             </c>
      <c r="AE258" s="49">
             </c>
      <c r="AF258" s="45" t="n">
        <f>T258+U258+V258+W258+X258+Y258+Z258+AA258+AB258+AC258+AD258+AE258</f>
        <v>0</v>
      </c>
      <c r="AG258" s="50">
             </c>
      <c r="AH258" s="51" t="n">
        <f>$Q258*T258</f>
        <v>0</v>
      </c>
      <c r="AI258" s="51" t="n">
        <f>$Q258*U258</f>
        <v>0</v>
      </c>
      <c r="AJ258" s="51" t="n">
        <f>$Q258*V258</f>
        <v>0</v>
      </c>
      <c r="AK258" s="51" t="n">
        <f>$Q258*W258</f>
        <v>0</v>
      </c>
      <c r="AL258" s="51" t="n">
        <f>$Q258*X258</f>
        <v>0</v>
      </c>
      <c r="AM258" s="51" t="n">
        <f>$Q258*Y258</f>
        <v>0</v>
      </c>
      <c r="AN258" s="51" t="n">
        <f>$Q258*Z258</f>
        <v>0</v>
      </c>
      <c r="AO258" s="52" t="n">
        <f>$Q258*AA258</f>
        <v>0</v>
      </c>
      <c r="AP258" s="52" t="n">
        <f>$Q258*AB258</f>
        <v>0</v>
      </c>
      <c r="AQ258" s="52" t="n">
        <f>$Q258*AC258</f>
        <v>0</v>
      </c>
      <c r="AR258" s="52" t="n">
        <f>$Q258*AD258</f>
        <v>0</v>
      </c>
      <c r="AS258" s="52" t="n">
        <f>$Q258*AE258</f>
        <v>0</v>
      </c>
      <c r="AT258" s="52" t="n">
        <f>SUM(AH258:AS258)</f>
        <v>0</v>
      </c>
      <c r="AU258" s="53">
             </c>
      <c r="AV258" s="54" t="n">
        <f>IF($M258="人民币", $N258*T258*$BJ258/1.13, $N258*T258*$BJ258)</f>
        <v>0</v>
      </c>
      <c r="AW258" s="54" t="n">
        <f>IF($M258="人民币", $N258*U258*$BJ258/1.13, $N258*U258*$BJ258)</f>
        <v>0</v>
      </c>
      <c r="AX258" s="54" t="n">
        <f>IF($M258="人民币", $N258*V258*$BJ258/1.13, $N258*V258*$BJ258)</f>
        <v>0</v>
      </c>
      <c r="AY258" s="54" t="n">
        <f>IF($M258="人民币", $N258*W258*$BJ258/1.13, $N258*W258*$BJ258)</f>
        <v>0</v>
      </c>
      <c r="AZ258" s="54" t="n">
        <f>IF($M258="人民币", $N258*X258*$BJ258/1.13, $N258*X258*$BJ258)</f>
        <v>0</v>
      </c>
      <c r="BA258" s="54" t="n">
        <f>IF($M258="人民币", $N258*Y258*$BJ258/1.13, $N258*Y258*$BJ258)</f>
        <v>0</v>
      </c>
      <c r="BB258" s="54" t="n">
        <f>IF($M258="人民币", $N258*Z258*$BJ258/1.13, $N258*Z258*$BJ258)</f>
        <v>0</v>
      </c>
      <c r="BC258" s="54" t="n">
        <f>IF($M258="人民币", $N258*AA258*$BJ258/1.13, $N258*AA258*$BJ258)</f>
        <v>0</v>
      </c>
      <c r="BD258" s="54" t="n">
        <f>IF($M258="人民币", $N258*AB258*$BJ258/1.13, $N258*AB258*$BJ258)</f>
        <v>0</v>
      </c>
      <c r="BE258" s="54" t="n">
        <f>IF($M258="人民币", $N258*AC258*$BJ258/1.13, $N258*AC258*$BJ258)</f>
        <v>0</v>
      </c>
      <c r="BF258" s="54" t="n">
        <f>IF($M258="人民币", $N258*AD258*$BJ258/1.13, $N258*AD258*$BJ258)</f>
        <v>0</v>
      </c>
      <c r="BG258" s="54" t="n">
        <f>IF($M258="人民币", $N258*AE258*$BJ258/1.13, $N258*AE258*$BJ258)</f>
        <v>0</v>
      </c>
      <c r="BH258" s="55" t="n">
        <f>SUM(AV258:BG258)</f>
        <v>0</v>
      </c>
      <c r="BI258" s="56">
             </c>
      <c r="BJ258" s="57" t="n">
        <v>252</v>
      </c>
      <c r="BK258" s="29" t="n">
        <f>IF(OR(D258="", F258="", J258="", M258=""), 1, 0)</f>
        <v>0</v>
      </c>
      <c r="BL258" s="7">
             </c>
      <c r="BR258" s="7">
             </c>
    </row>
    <row r="259" x14ac:dyDescent="0.25">
      <c r="A259" s="40" t="n">
        <f>ROW()-5</f>
        <v>254</v>
      </c>
      <c r="B259" s="41" t="s">
        <v>44</v>
      </c>
      <c r="C259" s="42" t="s">
        <v>42</v>
      </c>
      <c r="D259" s="43" t="s">
        <v>701</v>
      </c>
      <c r="E259" s="42" t="s">
        <v>42</v>
      </c>
      <c r="F259" s="43" t="s">
        <v>702</v>
      </c>
      <c r="G259" s="44" t="s">
        <v>44</v>
      </c>
      <c r="H259" s="44" t="s">
        <v>44</v>
      </c>
      <c r="I259" s="42" t="s">
        <v>42</v>
      </c>
      <c r="J259" s="42" t="s">
        <v>42</v>
      </c>
      <c r="K259" s="42" t="s">
        <v>42</v>
      </c>
      <c r="L259" s="45" t="n">
        <f>AF259</f>
        <v>0</v>
      </c>
      <c r="M259" s="46" t="s">
        <v>46</v>
      </c>
      <c r="N259" s="58" t="n">
        <v>11111</v>
      </c>
      <c r="O259" s="47" t="n">
        <f>L259*N259*BJ259</f>
        <v>0</v>
      </c>
      <c r="P259" s="48" t="n">
        <f>BH259</f>
        <v>0</v>
      </c>
      <c r="Q259" s="45">
             </c>
      <c r="R259" s="49" t="n">
        <f>L259*Q259</f>
        <v>0</v>
      </c>
      <c r="S259" s="46" t="s">
        <f>IF(I259="粉剂", "千克", IF(I259="", "", "粒"))</f>
        <v>47</v>
      </c>
      <c r="T259" s="49">
             </c>
      <c r="U259" s="49">
             </c>
      <c r="V259" s="49">
             </c>
      <c r="W259" s="49">
             </c>
      <c r="X259" s="49">
             </c>
      <c r="Y259" s="49">
             </c>
      <c r="Z259" s="49">
             </c>
      <c r="AA259" s="49">
             </c>
      <c r="AB259" s="49">
             </c>
      <c r="AC259" s="49">
             </c>
      <c r="AD259" s="49">
             </c>
      <c r="AE259" s="49">
             </c>
      <c r="AF259" s="45" t="n">
        <f>T259+U259+V259+W259+X259+Y259+Z259+AA259+AB259+AC259+AD259+AE259</f>
        <v>0</v>
      </c>
      <c r="AG259" s="50">
             </c>
      <c r="AH259" s="51" t="n">
        <f>$Q259*T259</f>
        <v>0</v>
      </c>
      <c r="AI259" s="51" t="n">
        <f>$Q259*U259</f>
        <v>0</v>
      </c>
      <c r="AJ259" s="51" t="n">
        <f>$Q259*V259</f>
        <v>0</v>
      </c>
      <c r="AK259" s="51" t="n">
        <f>$Q259*W259</f>
        <v>0</v>
      </c>
      <c r="AL259" s="51" t="n">
        <f>$Q259*X259</f>
        <v>0</v>
      </c>
      <c r="AM259" s="51" t="n">
        <f>$Q259*Y259</f>
        <v>0</v>
      </c>
      <c r="AN259" s="51" t="n">
        <f>$Q259*Z259</f>
        <v>0</v>
      </c>
      <c r="AO259" s="52" t="n">
        <f>$Q259*AA259</f>
        <v>0</v>
      </c>
      <c r="AP259" s="52" t="n">
        <f>$Q259*AB259</f>
        <v>0</v>
      </c>
      <c r="AQ259" s="52" t="n">
        <f>$Q259*AC259</f>
        <v>0</v>
      </c>
      <c r="AR259" s="52" t="n">
        <f>$Q259*AD259</f>
        <v>0</v>
      </c>
      <c r="AS259" s="52" t="n">
        <f>$Q259*AE259</f>
        <v>0</v>
      </c>
      <c r="AT259" s="52" t="n">
        <f>SUM(AH259:AS259)</f>
        <v>0</v>
      </c>
      <c r="AU259" s="53">
             </c>
      <c r="AV259" s="54" t="n">
        <f>IF($M259="人民币", $N259*T259*$BJ259/1.13, $N259*T259*$BJ259)</f>
        <v>0</v>
      </c>
      <c r="AW259" s="54" t="n">
        <f>IF($M259="人民币", $N259*U259*$BJ259/1.13, $N259*U259*$BJ259)</f>
        <v>0</v>
      </c>
      <c r="AX259" s="54" t="n">
        <f>IF($M259="人民币", $N259*V259*$BJ259/1.13, $N259*V259*$BJ259)</f>
        <v>0</v>
      </c>
      <c r="AY259" s="54" t="n">
        <f>IF($M259="人民币", $N259*W259*$BJ259/1.13, $N259*W259*$BJ259)</f>
        <v>0</v>
      </c>
      <c r="AZ259" s="54" t="n">
        <f>IF($M259="人民币", $N259*X259*$BJ259/1.13, $N259*X259*$BJ259)</f>
        <v>0</v>
      </c>
      <c r="BA259" s="54" t="n">
        <f>IF($M259="人民币", $N259*Y259*$BJ259/1.13, $N259*Y259*$BJ259)</f>
        <v>0</v>
      </c>
      <c r="BB259" s="54" t="n">
        <f>IF($M259="人民币", $N259*Z259*$BJ259/1.13, $N259*Z259*$BJ259)</f>
        <v>0</v>
      </c>
      <c r="BC259" s="54" t="n">
        <f>IF($M259="人民币", $N259*AA259*$BJ259/1.13, $N259*AA259*$BJ259)</f>
        <v>0</v>
      </c>
      <c r="BD259" s="54" t="n">
        <f>IF($M259="人民币", $N259*AB259*$BJ259/1.13, $N259*AB259*$BJ259)</f>
        <v>0</v>
      </c>
      <c r="BE259" s="54" t="n">
        <f>IF($M259="人民币", $N259*AC259*$BJ259/1.13, $N259*AC259*$BJ259)</f>
        <v>0</v>
      </c>
      <c r="BF259" s="54" t="n">
        <f>IF($M259="人民币", $N259*AD259*$BJ259/1.13, $N259*AD259*$BJ259)</f>
        <v>0</v>
      </c>
      <c r="BG259" s="54" t="n">
        <f>IF($M259="人民币", $N259*AE259*$BJ259/1.13, $N259*AE259*$BJ259)</f>
        <v>0</v>
      </c>
      <c r="BH259" s="55" t="n">
        <f>SUM(AV259:BG259)</f>
        <v>0</v>
      </c>
      <c r="BI259" s="56">
             </c>
      <c r="BJ259" s="57" t="n">
        <v>253</v>
      </c>
      <c r="BK259" s="29" t="n">
        <f>IF(OR(D259="", F259="", J259="", M259=""), 1, 0)</f>
        <v>0</v>
      </c>
      <c r="BL259" s="7">
             </c>
      <c r="BR259" s="7">
             </c>
    </row>
    <row r="260" x14ac:dyDescent="0.25">
      <c r="A260" s="40" t="n">
        <f>ROW()-5</f>
        <v>255</v>
      </c>
      <c r="B260" s="41" t="s">
        <v>44</v>
      </c>
      <c r="C260" s="42" t="s">
        <v>42</v>
      </c>
      <c r="D260" s="43" t="s">
        <v>703</v>
      </c>
      <c r="E260" s="42" t="s">
        <v>42</v>
      </c>
      <c r="F260" s="43" t="s">
        <v>704</v>
      </c>
      <c r="G260" s="44" t="s">
        <v>44</v>
      </c>
      <c r="H260" s="44" t="s">
        <v>44</v>
      </c>
      <c r="I260" s="42" t="s">
        <v>42</v>
      </c>
      <c r="J260" s="42" t="s">
        <v>42</v>
      </c>
      <c r="K260" s="42" t="s">
        <v>42</v>
      </c>
      <c r="L260" s="45" t="n">
        <f>AF260</f>
        <v>0</v>
      </c>
      <c r="M260" s="46" t="s">
        <v>46</v>
      </c>
      <c r="N260" s="58" t="n">
        <v>11111</v>
      </c>
      <c r="O260" s="47" t="n">
        <f>L260*N260*BJ260</f>
        <v>0</v>
      </c>
      <c r="P260" s="48" t="n">
        <f>BH260</f>
        <v>0</v>
      </c>
      <c r="Q260" s="45">
             </c>
      <c r="R260" s="49" t="n">
        <f>L260*Q260</f>
        <v>0</v>
      </c>
      <c r="S260" s="46" t="s">
        <f>IF(I260="粉剂", "千克", IF(I260="", "", "粒"))</f>
        <v>47</v>
      </c>
      <c r="T260" s="49">
             </c>
      <c r="U260" s="49">
             </c>
      <c r="V260" s="49">
             </c>
      <c r="W260" s="49">
             </c>
      <c r="X260" s="49">
             </c>
      <c r="Y260" s="49">
             </c>
      <c r="Z260" s="49">
             </c>
      <c r="AA260" s="49">
             </c>
      <c r="AB260" s="49">
             </c>
      <c r="AC260" s="49">
             </c>
      <c r="AD260" s="49">
             </c>
      <c r="AE260" s="49">
             </c>
      <c r="AF260" s="45" t="n">
        <f>T260+U260+V260+W260+X260+Y260+Z260+AA260+AB260+AC260+AD260+AE260</f>
        <v>0</v>
      </c>
      <c r="AG260" s="50">
             </c>
      <c r="AH260" s="51" t="n">
        <f>$Q260*T260</f>
        <v>0</v>
      </c>
      <c r="AI260" s="51" t="n">
        <f>$Q260*U260</f>
        <v>0</v>
      </c>
      <c r="AJ260" s="51" t="n">
        <f>$Q260*V260</f>
        <v>0</v>
      </c>
      <c r="AK260" s="51" t="n">
        <f>$Q260*W260</f>
        <v>0</v>
      </c>
      <c r="AL260" s="51" t="n">
        <f>$Q260*X260</f>
        <v>0</v>
      </c>
      <c r="AM260" s="51" t="n">
        <f>$Q260*Y260</f>
        <v>0</v>
      </c>
      <c r="AN260" s="51" t="n">
        <f>$Q260*Z260</f>
        <v>0</v>
      </c>
      <c r="AO260" s="52" t="n">
        <f>$Q260*AA260</f>
        <v>0</v>
      </c>
      <c r="AP260" s="52" t="n">
        <f>$Q260*AB260</f>
        <v>0</v>
      </c>
      <c r="AQ260" s="52" t="n">
        <f>$Q260*AC260</f>
        <v>0</v>
      </c>
      <c r="AR260" s="52" t="n">
        <f>$Q260*AD260</f>
        <v>0</v>
      </c>
      <c r="AS260" s="52" t="n">
        <f>$Q260*AE260</f>
        <v>0</v>
      </c>
      <c r="AT260" s="52" t="n">
        <f>SUM(AH260:AS260)</f>
        <v>0</v>
      </c>
      <c r="AU260" s="53">
             </c>
      <c r="AV260" s="54" t="n">
        <f>IF($M260="人民币", $N260*T260*$BJ260/1.13, $N260*T260*$BJ260)</f>
        <v>0</v>
      </c>
      <c r="AW260" s="54" t="n">
        <f>IF($M260="人民币", $N260*U260*$BJ260/1.13, $N260*U260*$BJ260)</f>
        <v>0</v>
      </c>
      <c r="AX260" s="54" t="n">
        <f>IF($M260="人民币", $N260*V260*$BJ260/1.13, $N260*V260*$BJ260)</f>
        <v>0</v>
      </c>
      <c r="AY260" s="54" t="n">
        <f>IF($M260="人民币", $N260*W260*$BJ260/1.13, $N260*W260*$BJ260)</f>
        <v>0</v>
      </c>
      <c r="AZ260" s="54" t="n">
        <f>IF($M260="人民币", $N260*X260*$BJ260/1.13, $N260*X260*$BJ260)</f>
        <v>0</v>
      </c>
      <c r="BA260" s="54" t="n">
        <f>IF($M260="人民币", $N260*Y260*$BJ260/1.13, $N260*Y260*$BJ260)</f>
        <v>0</v>
      </c>
      <c r="BB260" s="54" t="n">
        <f>IF($M260="人民币", $N260*Z260*$BJ260/1.13, $N260*Z260*$BJ260)</f>
        <v>0</v>
      </c>
      <c r="BC260" s="54" t="n">
        <f>IF($M260="人民币", $N260*AA260*$BJ260/1.13, $N260*AA260*$BJ260)</f>
        <v>0</v>
      </c>
      <c r="BD260" s="54" t="n">
        <f>IF($M260="人民币", $N260*AB260*$BJ260/1.13, $N260*AB260*$BJ260)</f>
        <v>0</v>
      </c>
      <c r="BE260" s="54" t="n">
        <f>IF($M260="人民币", $N260*AC260*$BJ260/1.13, $N260*AC260*$BJ260)</f>
        <v>0</v>
      </c>
      <c r="BF260" s="54" t="n">
        <f>IF($M260="人民币", $N260*AD260*$BJ260/1.13, $N260*AD260*$BJ260)</f>
        <v>0</v>
      </c>
      <c r="BG260" s="54" t="n">
        <f>IF($M260="人民币", $N260*AE260*$BJ260/1.13, $N260*AE260*$BJ260)</f>
        <v>0</v>
      </c>
      <c r="BH260" s="55" t="n">
        <f>SUM(AV260:BG260)</f>
        <v>0</v>
      </c>
      <c r="BI260" s="56">
             </c>
      <c r="BJ260" s="57" t="n">
        <v>254</v>
      </c>
      <c r="BK260" s="29" t="n">
        <f>IF(OR(D260="", F260="", J260="", M260=""), 1, 0)</f>
        <v>0</v>
      </c>
      <c r="BL260" s="7">
             </c>
      <c r="BR260" s="7">
             </c>
    </row>
    <row r="261" x14ac:dyDescent="0.25">
      <c r="A261" s="40" t="n">
        <f>ROW()-5</f>
        <v>256</v>
      </c>
      <c r="B261" s="41" t="s">
        <v>44</v>
      </c>
      <c r="C261" s="42" t="s">
        <v>42</v>
      </c>
      <c r="D261" s="43" t="s">
        <v>705</v>
      </c>
      <c r="E261" s="42" t="s">
        <v>42</v>
      </c>
      <c r="F261" s="43" t="s">
        <v>706</v>
      </c>
      <c r="G261" s="44" t="s">
        <v>44</v>
      </c>
      <c r="H261" s="44" t="s">
        <v>44</v>
      </c>
      <c r="I261" s="42" t="s">
        <v>42</v>
      </c>
      <c r="J261" s="42" t="s">
        <v>42</v>
      </c>
      <c r="K261" s="42" t="s">
        <v>42</v>
      </c>
      <c r="L261" s="45" t="n">
        <f>AF261</f>
        <v>0</v>
      </c>
      <c r="M261" s="46" t="s">
        <v>46</v>
      </c>
      <c r="N261" s="58" t="n">
        <v>11111</v>
      </c>
      <c r="O261" s="47" t="n">
        <f>L261*N261*BJ261</f>
        <v>0</v>
      </c>
      <c r="P261" s="48" t="n">
        <f>BH261</f>
        <v>0</v>
      </c>
      <c r="Q261" s="45">
             </c>
      <c r="R261" s="49" t="n">
        <f>L261*Q261</f>
        <v>0</v>
      </c>
      <c r="S261" s="46" t="s">
        <f>IF(I261="粉剂", "千克", IF(I261="", "", "粒"))</f>
        <v>47</v>
      </c>
      <c r="T261" s="49">
             </c>
      <c r="U261" s="49">
             </c>
      <c r="V261" s="49">
             </c>
      <c r="W261" s="49">
             </c>
      <c r="X261" s="49">
             </c>
      <c r="Y261" s="49">
             </c>
      <c r="Z261" s="49">
             </c>
      <c r="AA261" s="49">
             </c>
      <c r="AB261" s="49">
             </c>
      <c r="AC261" s="49">
             </c>
      <c r="AD261" s="49">
             </c>
      <c r="AE261" s="49">
             </c>
      <c r="AF261" s="45" t="n">
        <f>T261+U261+V261+W261+X261+Y261+Z261+AA261+AB261+AC261+AD261+AE261</f>
        <v>0</v>
      </c>
      <c r="AG261" s="50">
             </c>
      <c r="AH261" s="51" t="n">
        <f>$Q261*T261</f>
        <v>0</v>
      </c>
      <c r="AI261" s="51" t="n">
        <f>$Q261*U261</f>
        <v>0</v>
      </c>
      <c r="AJ261" s="51" t="n">
        <f>$Q261*V261</f>
        <v>0</v>
      </c>
      <c r="AK261" s="51" t="n">
        <f>$Q261*W261</f>
        <v>0</v>
      </c>
      <c r="AL261" s="51" t="n">
        <f>$Q261*X261</f>
        <v>0</v>
      </c>
      <c r="AM261" s="51" t="n">
        <f>$Q261*Y261</f>
        <v>0</v>
      </c>
      <c r="AN261" s="51" t="n">
        <f>$Q261*Z261</f>
        <v>0</v>
      </c>
      <c r="AO261" s="52" t="n">
        <f>$Q261*AA261</f>
        <v>0</v>
      </c>
      <c r="AP261" s="52" t="n">
        <f>$Q261*AB261</f>
        <v>0</v>
      </c>
      <c r="AQ261" s="52" t="n">
        <f>$Q261*AC261</f>
        <v>0</v>
      </c>
      <c r="AR261" s="52" t="n">
        <f>$Q261*AD261</f>
        <v>0</v>
      </c>
      <c r="AS261" s="52" t="n">
        <f>$Q261*AE261</f>
        <v>0</v>
      </c>
      <c r="AT261" s="52" t="n">
        <f>SUM(AH261:AS261)</f>
        <v>0</v>
      </c>
      <c r="AU261" s="53">
             </c>
      <c r="AV261" s="54" t="n">
        <f>IF($M261="人民币", $N261*T261*$BJ261/1.13, $N261*T261*$BJ261)</f>
        <v>0</v>
      </c>
      <c r="AW261" s="54" t="n">
        <f>IF($M261="人民币", $N261*U261*$BJ261/1.13, $N261*U261*$BJ261)</f>
        <v>0</v>
      </c>
      <c r="AX261" s="54" t="n">
        <f>IF($M261="人民币", $N261*V261*$BJ261/1.13, $N261*V261*$BJ261)</f>
        <v>0</v>
      </c>
      <c r="AY261" s="54" t="n">
        <f>IF($M261="人民币", $N261*W261*$BJ261/1.13, $N261*W261*$BJ261)</f>
        <v>0</v>
      </c>
      <c r="AZ261" s="54" t="n">
        <f>IF($M261="人民币", $N261*X261*$BJ261/1.13, $N261*X261*$BJ261)</f>
        <v>0</v>
      </c>
      <c r="BA261" s="54" t="n">
        <f>IF($M261="人民币", $N261*Y261*$BJ261/1.13, $N261*Y261*$BJ261)</f>
        <v>0</v>
      </c>
      <c r="BB261" s="54" t="n">
        <f>IF($M261="人民币", $N261*Z261*$BJ261/1.13, $N261*Z261*$BJ261)</f>
        <v>0</v>
      </c>
      <c r="BC261" s="54" t="n">
        <f>IF($M261="人民币", $N261*AA261*$BJ261/1.13, $N261*AA261*$BJ261)</f>
        <v>0</v>
      </c>
      <c r="BD261" s="54" t="n">
        <f>IF($M261="人民币", $N261*AB261*$BJ261/1.13, $N261*AB261*$BJ261)</f>
        <v>0</v>
      </c>
      <c r="BE261" s="54" t="n">
        <f>IF($M261="人民币", $N261*AC261*$BJ261/1.13, $N261*AC261*$BJ261)</f>
        <v>0</v>
      </c>
      <c r="BF261" s="54" t="n">
        <f>IF($M261="人民币", $N261*AD261*$BJ261/1.13, $N261*AD261*$BJ261)</f>
        <v>0</v>
      </c>
      <c r="BG261" s="54" t="n">
        <f>IF($M261="人民币", $N261*AE261*$BJ261/1.13, $N261*AE261*$BJ261)</f>
        <v>0</v>
      </c>
      <c r="BH261" s="55" t="n">
        <f>SUM(AV261:BG261)</f>
        <v>0</v>
      </c>
      <c r="BI261" s="56">
             </c>
      <c r="BJ261" s="57" t="n">
        <v>255</v>
      </c>
      <c r="BK261" s="29" t="n">
        <f>IF(OR(D261="", F261="", J261="", M261=""), 1, 0)</f>
        <v>0</v>
      </c>
      <c r="BL261" s="7">
             </c>
      <c r="BR261" s="7">
             </c>
    </row>
    <row r="262" x14ac:dyDescent="0.25">
      <c r="A262" s="40" t="n">
        <f>ROW()-5</f>
        <v>257</v>
      </c>
      <c r="B262" s="41" t="s">
        <v>44</v>
      </c>
      <c r="C262" s="42" t="s">
        <v>42</v>
      </c>
      <c r="D262" s="43" t="s">
        <v>707</v>
      </c>
      <c r="E262" s="42" t="s">
        <v>42</v>
      </c>
      <c r="F262" s="43" t="s">
        <v>708</v>
      </c>
      <c r="G262" s="44" t="s">
        <v>44</v>
      </c>
      <c r="H262" s="44" t="s">
        <v>44</v>
      </c>
      <c r="I262" s="42" t="s">
        <v>42</v>
      </c>
      <c r="J262" s="42" t="s">
        <v>42</v>
      </c>
      <c r="K262" s="42" t="s">
        <v>42</v>
      </c>
      <c r="L262" s="45" t="n">
        <f>AF262</f>
        <v>0</v>
      </c>
      <c r="M262" s="46" t="s">
        <v>46</v>
      </c>
      <c r="N262" s="58" t="n">
        <v>11111</v>
      </c>
      <c r="O262" s="47" t="n">
        <f>L262*N262*BJ262</f>
        <v>0</v>
      </c>
      <c r="P262" s="48" t="n">
        <f>BH262</f>
        <v>0</v>
      </c>
      <c r="Q262" s="45">
             </c>
      <c r="R262" s="49" t="n">
        <f>L262*Q262</f>
        <v>0</v>
      </c>
      <c r="S262" s="46" t="s">
        <f>IF(I262="粉剂", "千克", IF(I262="", "", "粒"))</f>
        <v>47</v>
      </c>
      <c r="T262" s="49">
             </c>
      <c r="U262" s="49">
             </c>
      <c r="V262" s="49">
             </c>
      <c r="W262" s="49">
             </c>
      <c r="X262" s="49">
             </c>
      <c r="Y262" s="49">
             </c>
      <c r="Z262" s="49">
             </c>
      <c r="AA262" s="49">
             </c>
      <c r="AB262" s="49">
             </c>
      <c r="AC262" s="49">
             </c>
      <c r="AD262" s="49">
             </c>
      <c r="AE262" s="49">
             </c>
      <c r="AF262" s="45" t="n">
        <f>T262+U262+V262+W262+X262+Y262+Z262+AA262+AB262+AC262+AD262+AE262</f>
        <v>0</v>
      </c>
      <c r="AG262" s="50">
             </c>
      <c r="AH262" s="51" t="n">
        <f>$Q262*T262</f>
        <v>0</v>
      </c>
      <c r="AI262" s="51" t="n">
        <f>$Q262*U262</f>
        <v>0</v>
      </c>
      <c r="AJ262" s="51" t="n">
        <f>$Q262*V262</f>
        <v>0</v>
      </c>
      <c r="AK262" s="51" t="n">
        <f>$Q262*W262</f>
        <v>0</v>
      </c>
      <c r="AL262" s="51" t="n">
        <f>$Q262*X262</f>
        <v>0</v>
      </c>
      <c r="AM262" s="51" t="n">
        <f>$Q262*Y262</f>
        <v>0</v>
      </c>
      <c r="AN262" s="51" t="n">
        <f>$Q262*Z262</f>
        <v>0</v>
      </c>
      <c r="AO262" s="52" t="n">
        <f>$Q262*AA262</f>
        <v>0</v>
      </c>
      <c r="AP262" s="52" t="n">
        <f>$Q262*AB262</f>
        <v>0</v>
      </c>
      <c r="AQ262" s="52" t="n">
        <f>$Q262*AC262</f>
        <v>0</v>
      </c>
      <c r="AR262" s="52" t="n">
        <f>$Q262*AD262</f>
        <v>0</v>
      </c>
      <c r="AS262" s="52" t="n">
        <f>$Q262*AE262</f>
        <v>0</v>
      </c>
      <c r="AT262" s="52" t="n">
        <f>SUM(AH262:AS262)</f>
        <v>0</v>
      </c>
      <c r="AU262" s="53">
             </c>
      <c r="AV262" s="54" t="n">
        <f>IF($M262="人民币", $N262*T262*$BJ262/1.13, $N262*T262*$BJ262)</f>
        <v>0</v>
      </c>
      <c r="AW262" s="54" t="n">
        <f>IF($M262="人民币", $N262*U262*$BJ262/1.13, $N262*U262*$BJ262)</f>
        <v>0</v>
      </c>
      <c r="AX262" s="54" t="n">
        <f>IF($M262="人民币", $N262*V262*$BJ262/1.13, $N262*V262*$BJ262)</f>
        <v>0</v>
      </c>
      <c r="AY262" s="54" t="n">
        <f>IF($M262="人民币", $N262*W262*$BJ262/1.13, $N262*W262*$BJ262)</f>
        <v>0</v>
      </c>
      <c r="AZ262" s="54" t="n">
        <f>IF($M262="人民币", $N262*X262*$BJ262/1.13, $N262*X262*$BJ262)</f>
        <v>0</v>
      </c>
      <c r="BA262" s="54" t="n">
        <f>IF($M262="人民币", $N262*Y262*$BJ262/1.13, $N262*Y262*$BJ262)</f>
        <v>0</v>
      </c>
      <c r="BB262" s="54" t="n">
        <f>IF($M262="人民币", $N262*Z262*$BJ262/1.13, $N262*Z262*$BJ262)</f>
        <v>0</v>
      </c>
      <c r="BC262" s="54" t="n">
        <f>IF($M262="人民币", $N262*AA262*$BJ262/1.13, $N262*AA262*$BJ262)</f>
        <v>0</v>
      </c>
      <c r="BD262" s="54" t="n">
        <f>IF($M262="人民币", $N262*AB262*$BJ262/1.13, $N262*AB262*$BJ262)</f>
        <v>0</v>
      </c>
      <c r="BE262" s="54" t="n">
        <f>IF($M262="人民币", $N262*AC262*$BJ262/1.13, $N262*AC262*$BJ262)</f>
        <v>0</v>
      </c>
      <c r="BF262" s="54" t="n">
        <f>IF($M262="人民币", $N262*AD262*$BJ262/1.13, $N262*AD262*$BJ262)</f>
        <v>0</v>
      </c>
      <c r="BG262" s="54" t="n">
        <f>IF($M262="人民币", $N262*AE262*$BJ262/1.13, $N262*AE262*$BJ262)</f>
        <v>0</v>
      </c>
      <c r="BH262" s="55" t="n">
        <f>SUM(AV262:BG262)</f>
        <v>0</v>
      </c>
      <c r="BI262" s="56">
             </c>
      <c r="BJ262" s="57" t="n">
        <v>256</v>
      </c>
      <c r="BK262" s="29" t="n">
        <f>IF(OR(D262="", F262="", J262="", M262=""), 1, 0)</f>
        <v>0</v>
      </c>
      <c r="BL262" s="7">
             </c>
      <c r="BR262" s="7">
             </c>
    </row>
    <row r="263" x14ac:dyDescent="0.25">
      <c r="A263" s="40" t="n">
        <f>ROW()-5</f>
        <v>258</v>
      </c>
      <c r="B263" s="41" t="s">
        <v>44</v>
      </c>
      <c r="C263" s="42" t="s">
        <v>42</v>
      </c>
      <c r="D263" s="43" t="s">
        <v>709</v>
      </c>
      <c r="E263" s="42" t="s">
        <v>42</v>
      </c>
      <c r="F263" s="43" t="s">
        <v>710</v>
      </c>
      <c r="G263" s="44" t="s">
        <v>44</v>
      </c>
      <c r="H263" s="44" t="s">
        <v>44</v>
      </c>
      <c r="I263" s="42" t="s">
        <v>42</v>
      </c>
      <c r="J263" s="42" t="s">
        <v>42</v>
      </c>
      <c r="K263" s="42" t="s">
        <v>42</v>
      </c>
      <c r="L263" s="45" t="n">
        <f>AF263</f>
        <v>0</v>
      </c>
      <c r="M263" s="46" t="s">
        <v>46</v>
      </c>
      <c r="N263" s="58" t="n">
        <v>11111</v>
      </c>
      <c r="O263" s="47" t="n">
        <f>L263*N263*BJ263</f>
        <v>0</v>
      </c>
      <c r="P263" s="48" t="n">
        <f>BH263</f>
        <v>0</v>
      </c>
      <c r="Q263" s="45">
             </c>
      <c r="R263" s="49" t="n">
        <f>L263*Q263</f>
        <v>0</v>
      </c>
      <c r="S263" s="46" t="s">
        <f>IF(I263="粉剂", "千克", IF(I263="", "", "粒"))</f>
        <v>47</v>
      </c>
      <c r="T263" s="49">
             </c>
      <c r="U263" s="49">
             </c>
      <c r="V263" s="49">
             </c>
      <c r="W263" s="49">
             </c>
      <c r="X263" s="49">
             </c>
      <c r="Y263" s="49">
             </c>
      <c r="Z263" s="49">
             </c>
      <c r="AA263" s="49">
             </c>
      <c r="AB263" s="49">
             </c>
      <c r="AC263" s="49">
             </c>
      <c r="AD263" s="49">
             </c>
      <c r="AE263" s="49">
             </c>
      <c r="AF263" s="45" t="n">
        <f>T263+U263+V263+W263+X263+Y263+Z263+AA263+AB263+AC263+AD263+AE263</f>
        <v>0</v>
      </c>
      <c r="AG263" s="50">
             </c>
      <c r="AH263" s="51" t="n">
        <f>$Q263*T263</f>
        <v>0</v>
      </c>
      <c r="AI263" s="51" t="n">
        <f>$Q263*U263</f>
        <v>0</v>
      </c>
      <c r="AJ263" s="51" t="n">
        <f>$Q263*V263</f>
        <v>0</v>
      </c>
      <c r="AK263" s="51" t="n">
        <f>$Q263*W263</f>
        <v>0</v>
      </c>
      <c r="AL263" s="51" t="n">
        <f>$Q263*X263</f>
        <v>0</v>
      </c>
      <c r="AM263" s="51" t="n">
        <f>$Q263*Y263</f>
        <v>0</v>
      </c>
      <c r="AN263" s="51" t="n">
        <f>$Q263*Z263</f>
        <v>0</v>
      </c>
      <c r="AO263" s="52" t="n">
        <f>$Q263*AA263</f>
        <v>0</v>
      </c>
      <c r="AP263" s="52" t="n">
        <f>$Q263*AB263</f>
        <v>0</v>
      </c>
      <c r="AQ263" s="52" t="n">
        <f>$Q263*AC263</f>
        <v>0</v>
      </c>
      <c r="AR263" s="52" t="n">
        <f>$Q263*AD263</f>
        <v>0</v>
      </c>
      <c r="AS263" s="52" t="n">
        <f>$Q263*AE263</f>
        <v>0</v>
      </c>
      <c r="AT263" s="52" t="n">
        <f>SUM(AH263:AS263)</f>
        <v>0</v>
      </c>
      <c r="AU263" s="53">
             </c>
      <c r="AV263" s="54" t="n">
        <f>IF($M263="人民币", $N263*T263*$BJ263/1.13, $N263*T263*$BJ263)</f>
        <v>0</v>
      </c>
      <c r="AW263" s="54" t="n">
        <f>IF($M263="人民币", $N263*U263*$BJ263/1.13, $N263*U263*$BJ263)</f>
        <v>0</v>
      </c>
      <c r="AX263" s="54" t="n">
        <f>IF($M263="人民币", $N263*V263*$BJ263/1.13, $N263*V263*$BJ263)</f>
        <v>0</v>
      </c>
      <c r="AY263" s="54" t="n">
        <f>IF($M263="人民币", $N263*W263*$BJ263/1.13, $N263*W263*$BJ263)</f>
        <v>0</v>
      </c>
      <c r="AZ263" s="54" t="n">
        <f>IF($M263="人民币", $N263*X263*$BJ263/1.13, $N263*X263*$BJ263)</f>
        <v>0</v>
      </c>
      <c r="BA263" s="54" t="n">
        <f>IF($M263="人民币", $N263*Y263*$BJ263/1.13, $N263*Y263*$BJ263)</f>
        <v>0</v>
      </c>
      <c r="BB263" s="54" t="n">
        <f>IF($M263="人民币", $N263*Z263*$BJ263/1.13, $N263*Z263*$BJ263)</f>
        <v>0</v>
      </c>
      <c r="BC263" s="54" t="n">
        <f>IF($M263="人民币", $N263*AA263*$BJ263/1.13, $N263*AA263*$BJ263)</f>
        <v>0</v>
      </c>
      <c r="BD263" s="54" t="n">
        <f>IF($M263="人民币", $N263*AB263*$BJ263/1.13, $N263*AB263*$BJ263)</f>
        <v>0</v>
      </c>
      <c r="BE263" s="54" t="n">
        <f>IF($M263="人民币", $N263*AC263*$BJ263/1.13, $N263*AC263*$BJ263)</f>
        <v>0</v>
      </c>
      <c r="BF263" s="54" t="n">
        <f>IF($M263="人民币", $N263*AD263*$BJ263/1.13, $N263*AD263*$BJ263)</f>
        <v>0</v>
      </c>
      <c r="BG263" s="54" t="n">
        <f>IF($M263="人民币", $N263*AE263*$BJ263/1.13, $N263*AE263*$BJ263)</f>
        <v>0</v>
      </c>
      <c r="BH263" s="55" t="n">
        <f>SUM(AV263:BG263)</f>
        <v>0</v>
      </c>
      <c r="BI263" s="56">
             </c>
      <c r="BJ263" s="57" t="n">
        <v>257</v>
      </c>
      <c r="BK263" s="29" t="n">
        <f>IF(OR(D263="", F263="", J263="", M263=""), 1, 0)</f>
        <v>0</v>
      </c>
      <c r="BL263" s="7">
             </c>
      <c r="BR263" s="7">
             </c>
    </row>
    <row r="264" x14ac:dyDescent="0.25">
      <c r="A264" s="40" t="n">
        <f>ROW()-5</f>
        <v>259</v>
      </c>
      <c r="B264" s="41" t="s">
        <v>44</v>
      </c>
      <c r="C264" s="42" t="s">
        <v>42</v>
      </c>
      <c r="D264" s="43" t="s">
        <v>711</v>
      </c>
      <c r="E264" s="42" t="s">
        <v>42</v>
      </c>
      <c r="F264" s="43" t="s">
        <v>712</v>
      </c>
      <c r="G264" s="44" t="s">
        <v>44</v>
      </c>
      <c r="H264" s="44" t="s">
        <v>44</v>
      </c>
      <c r="I264" s="42" t="s">
        <v>42</v>
      </c>
      <c r="J264" s="42" t="s">
        <v>42</v>
      </c>
      <c r="K264" s="42" t="s">
        <v>42</v>
      </c>
      <c r="L264" s="45" t="n">
        <f>AF264</f>
        <v>0</v>
      </c>
      <c r="M264" s="46" t="s">
        <v>46</v>
      </c>
      <c r="N264" s="58" t="n">
        <v>11111</v>
      </c>
      <c r="O264" s="47" t="n">
        <f>L264*N264*BJ264</f>
        <v>0</v>
      </c>
      <c r="P264" s="48" t="n">
        <f>BH264</f>
        <v>0</v>
      </c>
      <c r="Q264" s="45">
             </c>
      <c r="R264" s="49" t="n">
        <f>L264*Q264</f>
        <v>0</v>
      </c>
      <c r="S264" s="46" t="s">
        <f>IF(I264="粉剂", "千克", IF(I264="", "", "粒"))</f>
        <v>47</v>
      </c>
      <c r="T264" s="49">
             </c>
      <c r="U264" s="49">
             </c>
      <c r="V264" s="49">
             </c>
      <c r="W264" s="49">
             </c>
      <c r="X264" s="49">
             </c>
      <c r="Y264" s="49">
             </c>
      <c r="Z264" s="49">
             </c>
      <c r="AA264" s="49">
             </c>
      <c r="AB264" s="49">
             </c>
      <c r="AC264" s="49">
             </c>
      <c r="AD264" s="49">
             </c>
      <c r="AE264" s="49">
             </c>
      <c r="AF264" s="45" t="n">
        <f>T264+U264+V264+W264+X264+Y264+Z264+AA264+AB264+AC264+AD264+AE264</f>
        <v>0</v>
      </c>
      <c r="AG264" s="50">
             </c>
      <c r="AH264" s="51" t="n">
        <f>$Q264*T264</f>
        <v>0</v>
      </c>
      <c r="AI264" s="51" t="n">
        <f>$Q264*U264</f>
        <v>0</v>
      </c>
      <c r="AJ264" s="51" t="n">
        <f>$Q264*V264</f>
        <v>0</v>
      </c>
      <c r="AK264" s="51" t="n">
        <f>$Q264*W264</f>
        <v>0</v>
      </c>
      <c r="AL264" s="51" t="n">
        <f>$Q264*X264</f>
        <v>0</v>
      </c>
      <c r="AM264" s="51" t="n">
        <f>$Q264*Y264</f>
        <v>0</v>
      </c>
      <c r="AN264" s="51" t="n">
        <f>$Q264*Z264</f>
        <v>0</v>
      </c>
      <c r="AO264" s="52" t="n">
        <f>$Q264*AA264</f>
        <v>0</v>
      </c>
      <c r="AP264" s="52" t="n">
        <f>$Q264*AB264</f>
        <v>0</v>
      </c>
      <c r="AQ264" s="52" t="n">
        <f>$Q264*AC264</f>
        <v>0</v>
      </c>
      <c r="AR264" s="52" t="n">
        <f>$Q264*AD264</f>
        <v>0</v>
      </c>
      <c r="AS264" s="52" t="n">
        <f>$Q264*AE264</f>
        <v>0</v>
      </c>
      <c r="AT264" s="52" t="n">
        <f>SUM(AH264:AS264)</f>
        <v>0</v>
      </c>
      <c r="AU264" s="53">
             </c>
      <c r="AV264" s="54" t="n">
        <f>IF($M264="人民币", $N264*T264*$BJ264/1.13, $N264*T264*$BJ264)</f>
        <v>0</v>
      </c>
      <c r="AW264" s="54" t="n">
        <f>IF($M264="人民币", $N264*U264*$BJ264/1.13, $N264*U264*$BJ264)</f>
        <v>0</v>
      </c>
      <c r="AX264" s="54" t="n">
        <f>IF($M264="人民币", $N264*V264*$BJ264/1.13, $N264*V264*$BJ264)</f>
        <v>0</v>
      </c>
      <c r="AY264" s="54" t="n">
        <f>IF($M264="人民币", $N264*W264*$BJ264/1.13, $N264*W264*$BJ264)</f>
        <v>0</v>
      </c>
      <c r="AZ264" s="54" t="n">
        <f>IF($M264="人民币", $N264*X264*$BJ264/1.13, $N264*X264*$BJ264)</f>
        <v>0</v>
      </c>
      <c r="BA264" s="54" t="n">
        <f>IF($M264="人民币", $N264*Y264*$BJ264/1.13, $N264*Y264*$BJ264)</f>
        <v>0</v>
      </c>
      <c r="BB264" s="54" t="n">
        <f>IF($M264="人民币", $N264*Z264*$BJ264/1.13, $N264*Z264*$BJ264)</f>
        <v>0</v>
      </c>
      <c r="BC264" s="54" t="n">
        <f>IF($M264="人民币", $N264*AA264*$BJ264/1.13, $N264*AA264*$BJ264)</f>
        <v>0</v>
      </c>
      <c r="BD264" s="54" t="n">
        <f>IF($M264="人民币", $N264*AB264*$BJ264/1.13, $N264*AB264*$BJ264)</f>
        <v>0</v>
      </c>
      <c r="BE264" s="54" t="n">
        <f>IF($M264="人民币", $N264*AC264*$BJ264/1.13, $N264*AC264*$BJ264)</f>
        <v>0</v>
      </c>
      <c r="BF264" s="54" t="n">
        <f>IF($M264="人民币", $N264*AD264*$BJ264/1.13, $N264*AD264*$BJ264)</f>
        <v>0</v>
      </c>
      <c r="BG264" s="54" t="n">
        <f>IF($M264="人民币", $N264*AE264*$BJ264/1.13, $N264*AE264*$BJ264)</f>
        <v>0</v>
      </c>
      <c r="BH264" s="55" t="n">
        <f>SUM(AV264:BG264)</f>
        <v>0</v>
      </c>
      <c r="BI264" s="56">
             </c>
      <c r="BJ264" s="57" t="n">
        <v>258</v>
      </c>
      <c r="BK264" s="29" t="n">
        <f>IF(OR(D264="", F264="", J264="", M264=""), 1, 0)</f>
        <v>0</v>
      </c>
      <c r="BL264" s="7">
             </c>
      <c r="BR264" s="7">
             </c>
    </row>
    <row r="265" x14ac:dyDescent="0.25">
      <c r="A265" s="40" t="n">
        <f>ROW()-5</f>
        <v>260</v>
      </c>
      <c r="B265" s="41" t="s">
        <v>44</v>
      </c>
      <c r="C265" s="42" t="s">
        <v>42</v>
      </c>
      <c r="D265" s="43" t="s">
        <v>713</v>
      </c>
      <c r="E265" s="42" t="s">
        <v>42</v>
      </c>
      <c r="F265" s="43" t="s">
        <v>714</v>
      </c>
      <c r="G265" s="44" t="s">
        <v>44</v>
      </c>
      <c r="H265" s="44" t="s">
        <v>44</v>
      </c>
      <c r="I265" s="42" t="s">
        <v>42</v>
      </c>
      <c r="J265" s="42" t="s">
        <v>42</v>
      </c>
      <c r="K265" s="42" t="s">
        <v>42</v>
      </c>
      <c r="L265" s="45" t="n">
        <f>AF265</f>
        <v>0</v>
      </c>
      <c r="M265" s="46" t="s">
        <v>46</v>
      </c>
      <c r="N265" s="58" t="n">
        <v>11111</v>
      </c>
      <c r="O265" s="47" t="n">
        <f>L265*N265*BJ265</f>
        <v>0</v>
      </c>
      <c r="P265" s="48" t="n">
        <f>BH265</f>
        <v>0</v>
      </c>
      <c r="Q265" s="45">
             </c>
      <c r="R265" s="49" t="n">
        <f>L265*Q265</f>
        <v>0</v>
      </c>
      <c r="S265" s="46" t="s">
        <f>IF(I265="粉剂", "千克", IF(I265="", "", "粒"))</f>
        <v>47</v>
      </c>
      <c r="T265" s="49">
             </c>
      <c r="U265" s="49">
             </c>
      <c r="V265" s="49">
             </c>
      <c r="W265" s="49">
             </c>
      <c r="X265" s="49">
             </c>
      <c r="Y265" s="49">
             </c>
      <c r="Z265" s="49">
             </c>
      <c r="AA265" s="49">
             </c>
      <c r="AB265" s="49">
             </c>
      <c r="AC265" s="49">
             </c>
      <c r="AD265" s="49">
             </c>
      <c r="AE265" s="49">
             </c>
      <c r="AF265" s="45" t="n">
        <f>T265+U265+V265+W265+X265+Y265+Z265+AA265+AB265+AC265+AD265+AE265</f>
        <v>0</v>
      </c>
      <c r="AG265" s="50">
             </c>
      <c r="AH265" s="51" t="n">
        <f>$Q265*T265</f>
        <v>0</v>
      </c>
      <c r="AI265" s="51" t="n">
        <f>$Q265*U265</f>
        <v>0</v>
      </c>
      <c r="AJ265" s="51" t="n">
        <f>$Q265*V265</f>
        <v>0</v>
      </c>
      <c r="AK265" s="51" t="n">
        <f>$Q265*W265</f>
        <v>0</v>
      </c>
      <c r="AL265" s="51" t="n">
        <f>$Q265*X265</f>
        <v>0</v>
      </c>
      <c r="AM265" s="51" t="n">
        <f>$Q265*Y265</f>
        <v>0</v>
      </c>
      <c r="AN265" s="51" t="n">
        <f>$Q265*Z265</f>
        <v>0</v>
      </c>
      <c r="AO265" s="52" t="n">
        <f>$Q265*AA265</f>
        <v>0</v>
      </c>
      <c r="AP265" s="52" t="n">
        <f>$Q265*AB265</f>
        <v>0</v>
      </c>
      <c r="AQ265" s="52" t="n">
        <f>$Q265*AC265</f>
        <v>0</v>
      </c>
      <c r="AR265" s="52" t="n">
        <f>$Q265*AD265</f>
        <v>0</v>
      </c>
      <c r="AS265" s="52" t="n">
        <f>$Q265*AE265</f>
        <v>0</v>
      </c>
      <c r="AT265" s="52" t="n">
        <f>SUM(AH265:AS265)</f>
        <v>0</v>
      </c>
      <c r="AU265" s="53">
             </c>
      <c r="AV265" s="54" t="n">
        <f>IF($M265="人民币", $N265*T265*$BJ265/1.13, $N265*T265*$BJ265)</f>
        <v>0</v>
      </c>
      <c r="AW265" s="54" t="n">
        <f>IF($M265="人民币", $N265*U265*$BJ265/1.13, $N265*U265*$BJ265)</f>
        <v>0</v>
      </c>
      <c r="AX265" s="54" t="n">
        <f>IF($M265="人民币", $N265*V265*$BJ265/1.13, $N265*V265*$BJ265)</f>
        <v>0</v>
      </c>
      <c r="AY265" s="54" t="n">
        <f>IF($M265="人民币", $N265*W265*$BJ265/1.13, $N265*W265*$BJ265)</f>
        <v>0</v>
      </c>
      <c r="AZ265" s="54" t="n">
        <f>IF($M265="人民币", $N265*X265*$BJ265/1.13, $N265*X265*$BJ265)</f>
        <v>0</v>
      </c>
      <c r="BA265" s="54" t="n">
        <f>IF($M265="人民币", $N265*Y265*$BJ265/1.13, $N265*Y265*$BJ265)</f>
        <v>0</v>
      </c>
      <c r="BB265" s="54" t="n">
        <f>IF($M265="人民币", $N265*Z265*$BJ265/1.13, $N265*Z265*$BJ265)</f>
        <v>0</v>
      </c>
      <c r="BC265" s="54" t="n">
        <f>IF($M265="人民币", $N265*AA265*$BJ265/1.13, $N265*AA265*$BJ265)</f>
        <v>0</v>
      </c>
      <c r="BD265" s="54" t="n">
        <f>IF($M265="人民币", $N265*AB265*$BJ265/1.13, $N265*AB265*$BJ265)</f>
        <v>0</v>
      </c>
      <c r="BE265" s="54" t="n">
        <f>IF($M265="人民币", $N265*AC265*$BJ265/1.13, $N265*AC265*$BJ265)</f>
        <v>0</v>
      </c>
      <c r="BF265" s="54" t="n">
        <f>IF($M265="人民币", $N265*AD265*$BJ265/1.13, $N265*AD265*$BJ265)</f>
        <v>0</v>
      </c>
      <c r="BG265" s="54" t="n">
        <f>IF($M265="人民币", $N265*AE265*$BJ265/1.13, $N265*AE265*$BJ265)</f>
        <v>0</v>
      </c>
      <c r="BH265" s="55" t="n">
        <f>SUM(AV265:BG265)</f>
        <v>0</v>
      </c>
      <c r="BI265" s="56">
             </c>
      <c r="BJ265" s="57" t="n">
        <v>259</v>
      </c>
      <c r="BK265" s="29" t="n">
        <f>IF(OR(D265="", F265="", J265="", M265=""), 1, 0)</f>
        <v>0</v>
      </c>
      <c r="BL265" s="7">
             </c>
      <c r="BR265" s="7">
             </c>
    </row>
    <row r="266" x14ac:dyDescent="0.25">
      <c r="A266" s="40" t="n">
        <f>ROW()-5</f>
        <v>261</v>
      </c>
      <c r="B266" s="41" t="s">
        <v>44</v>
      </c>
      <c r="C266" s="42" t="s">
        <v>42</v>
      </c>
      <c r="D266" s="43" t="s">
        <v>715</v>
      </c>
      <c r="E266" s="42" t="s">
        <v>42</v>
      </c>
      <c r="F266" s="43" t="s">
        <v>716</v>
      </c>
      <c r="G266" s="44" t="s">
        <v>44</v>
      </c>
      <c r="H266" s="44" t="s">
        <v>44</v>
      </c>
      <c r="I266" s="42" t="s">
        <v>42</v>
      </c>
      <c r="J266" s="42" t="s">
        <v>42</v>
      </c>
      <c r="K266" s="42" t="s">
        <v>42</v>
      </c>
      <c r="L266" s="45" t="n">
        <f>AF266</f>
        <v>0</v>
      </c>
      <c r="M266" s="46" t="s">
        <v>46</v>
      </c>
      <c r="N266" s="58" t="n">
        <v>11111</v>
      </c>
      <c r="O266" s="47" t="n">
        <f>L266*N266*BJ266</f>
        <v>0</v>
      </c>
      <c r="P266" s="48" t="n">
        <f>BH266</f>
        <v>0</v>
      </c>
      <c r="Q266" s="45">
             </c>
      <c r="R266" s="49" t="n">
        <f>L266*Q266</f>
        <v>0</v>
      </c>
      <c r="S266" s="46" t="s">
        <f>IF(I266="粉剂", "千克", IF(I266="", "", "粒"))</f>
        <v>47</v>
      </c>
      <c r="T266" s="49">
             </c>
      <c r="U266" s="49">
             </c>
      <c r="V266" s="49">
             </c>
      <c r="W266" s="49">
             </c>
      <c r="X266" s="49">
             </c>
      <c r="Y266" s="49">
             </c>
      <c r="Z266" s="49">
             </c>
      <c r="AA266" s="49">
             </c>
      <c r="AB266" s="49">
             </c>
      <c r="AC266" s="49">
             </c>
      <c r="AD266" s="49">
             </c>
      <c r="AE266" s="49">
             </c>
      <c r="AF266" s="45" t="n">
        <f>T266+U266+V266+W266+X266+Y266+Z266+AA266+AB266+AC266+AD266+AE266</f>
        <v>0</v>
      </c>
      <c r="AG266" s="50">
             </c>
      <c r="AH266" s="51" t="n">
        <f>$Q266*T266</f>
        <v>0</v>
      </c>
      <c r="AI266" s="51" t="n">
        <f>$Q266*U266</f>
        <v>0</v>
      </c>
      <c r="AJ266" s="51" t="n">
        <f>$Q266*V266</f>
        <v>0</v>
      </c>
      <c r="AK266" s="51" t="n">
        <f>$Q266*W266</f>
        <v>0</v>
      </c>
      <c r="AL266" s="51" t="n">
        <f>$Q266*X266</f>
        <v>0</v>
      </c>
      <c r="AM266" s="51" t="n">
        <f>$Q266*Y266</f>
        <v>0</v>
      </c>
      <c r="AN266" s="51" t="n">
        <f>$Q266*Z266</f>
        <v>0</v>
      </c>
      <c r="AO266" s="52" t="n">
        <f>$Q266*AA266</f>
        <v>0</v>
      </c>
      <c r="AP266" s="52" t="n">
        <f>$Q266*AB266</f>
        <v>0</v>
      </c>
      <c r="AQ266" s="52" t="n">
        <f>$Q266*AC266</f>
        <v>0</v>
      </c>
      <c r="AR266" s="52" t="n">
        <f>$Q266*AD266</f>
        <v>0</v>
      </c>
      <c r="AS266" s="52" t="n">
        <f>$Q266*AE266</f>
        <v>0</v>
      </c>
      <c r="AT266" s="52" t="n">
        <f>SUM(AH266:AS266)</f>
        <v>0</v>
      </c>
      <c r="AU266" s="53">
             </c>
      <c r="AV266" s="54" t="n">
        <f>IF($M266="人民币", $N266*T266*$BJ266/1.13, $N266*T266*$BJ266)</f>
        <v>0</v>
      </c>
      <c r="AW266" s="54" t="n">
        <f>IF($M266="人民币", $N266*U266*$BJ266/1.13, $N266*U266*$BJ266)</f>
        <v>0</v>
      </c>
      <c r="AX266" s="54" t="n">
        <f>IF($M266="人民币", $N266*V266*$BJ266/1.13, $N266*V266*$BJ266)</f>
        <v>0</v>
      </c>
      <c r="AY266" s="54" t="n">
        <f>IF($M266="人民币", $N266*W266*$BJ266/1.13, $N266*W266*$BJ266)</f>
        <v>0</v>
      </c>
      <c r="AZ266" s="54" t="n">
        <f>IF($M266="人民币", $N266*X266*$BJ266/1.13, $N266*X266*$BJ266)</f>
        <v>0</v>
      </c>
      <c r="BA266" s="54" t="n">
        <f>IF($M266="人民币", $N266*Y266*$BJ266/1.13, $N266*Y266*$BJ266)</f>
        <v>0</v>
      </c>
      <c r="BB266" s="54" t="n">
        <f>IF($M266="人民币", $N266*Z266*$BJ266/1.13, $N266*Z266*$BJ266)</f>
        <v>0</v>
      </c>
      <c r="BC266" s="54" t="n">
        <f>IF($M266="人民币", $N266*AA266*$BJ266/1.13, $N266*AA266*$BJ266)</f>
        <v>0</v>
      </c>
      <c r="BD266" s="54" t="n">
        <f>IF($M266="人民币", $N266*AB266*$BJ266/1.13, $N266*AB266*$BJ266)</f>
        <v>0</v>
      </c>
      <c r="BE266" s="54" t="n">
        <f>IF($M266="人民币", $N266*AC266*$BJ266/1.13, $N266*AC266*$BJ266)</f>
        <v>0</v>
      </c>
      <c r="BF266" s="54" t="n">
        <f>IF($M266="人民币", $N266*AD266*$BJ266/1.13, $N266*AD266*$BJ266)</f>
        <v>0</v>
      </c>
      <c r="BG266" s="54" t="n">
        <f>IF($M266="人民币", $N266*AE266*$BJ266/1.13, $N266*AE266*$BJ266)</f>
        <v>0</v>
      </c>
      <c r="BH266" s="55" t="n">
        <f>SUM(AV266:BG266)</f>
        <v>0</v>
      </c>
      <c r="BI266" s="56">
             </c>
      <c r="BJ266" s="57" t="n">
        <v>260</v>
      </c>
      <c r="BK266" s="29" t="n">
        <f>IF(OR(D266="", F266="", J266="", M266=""), 1, 0)</f>
        <v>0</v>
      </c>
      <c r="BL266" s="7">
             </c>
      <c r="BR266" s="7">
             </c>
    </row>
    <row r="267" x14ac:dyDescent="0.25">
      <c r="A267" s="40" t="n">
        <f>ROW()-5</f>
        <v>262</v>
      </c>
      <c r="B267" s="41" t="s">
        <v>44</v>
      </c>
      <c r="C267" s="42" t="s">
        <v>42</v>
      </c>
      <c r="D267" s="43" t="s">
        <v>717</v>
      </c>
      <c r="E267" s="42" t="s">
        <v>42</v>
      </c>
      <c r="F267" s="43" t="s">
        <v>718</v>
      </c>
      <c r="G267" s="44" t="s">
        <v>44</v>
      </c>
      <c r="H267" s="44" t="s">
        <v>44</v>
      </c>
      <c r="I267" s="42" t="s">
        <v>42</v>
      </c>
      <c r="J267" s="42" t="s">
        <v>42</v>
      </c>
      <c r="K267" s="42" t="s">
        <v>42</v>
      </c>
      <c r="L267" s="45" t="n">
        <f>AF267</f>
        <v>0</v>
      </c>
      <c r="M267" s="46" t="s">
        <v>46</v>
      </c>
      <c r="N267" s="58" t="n">
        <v>11111</v>
      </c>
      <c r="O267" s="47" t="n">
        <f>L267*N267*BJ267</f>
        <v>0</v>
      </c>
      <c r="P267" s="48" t="n">
        <f>BH267</f>
        <v>0</v>
      </c>
      <c r="Q267" s="45">
             </c>
      <c r="R267" s="49" t="n">
        <f>L267*Q267</f>
        <v>0</v>
      </c>
      <c r="S267" s="46" t="s">
        <f>IF(I267="粉剂", "千克", IF(I267="", "", "粒"))</f>
        <v>47</v>
      </c>
      <c r="T267" s="49">
             </c>
      <c r="U267" s="49">
             </c>
      <c r="V267" s="49">
             </c>
      <c r="W267" s="49">
             </c>
      <c r="X267" s="49">
             </c>
      <c r="Y267" s="49">
             </c>
      <c r="Z267" s="49">
             </c>
      <c r="AA267" s="49">
             </c>
      <c r="AB267" s="49">
             </c>
      <c r="AC267" s="49">
             </c>
      <c r="AD267" s="49">
             </c>
      <c r="AE267" s="49">
             </c>
      <c r="AF267" s="45" t="n">
        <f>T267+U267+V267+W267+X267+Y267+Z267+AA267+AB267+AC267+AD267+AE267</f>
        <v>0</v>
      </c>
      <c r="AG267" s="50">
             </c>
      <c r="AH267" s="51" t="n">
        <f>$Q267*T267</f>
        <v>0</v>
      </c>
      <c r="AI267" s="51" t="n">
        <f>$Q267*U267</f>
        <v>0</v>
      </c>
      <c r="AJ267" s="51" t="n">
        <f>$Q267*V267</f>
        <v>0</v>
      </c>
      <c r="AK267" s="51" t="n">
        <f>$Q267*W267</f>
        <v>0</v>
      </c>
      <c r="AL267" s="51" t="n">
        <f>$Q267*X267</f>
        <v>0</v>
      </c>
      <c r="AM267" s="51" t="n">
        <f>$Q267*Y267</f>
        <v>0</v>
      </c>
      <c r="AN267" s="51" t="n">
        <f>$Q267*Z267</f>
        <v>0</v>
      </c>
      <c r="AO267" s="52" t="n">
        <f>$Q267*AA267</f>
        <v>0</v>
      </c>
      <c r="AP267" s="52" t="n">
        <f>$Q267*AB267</f>
        <v>0</v>
      </c>
      <c r="AQ267" s="52" t="n">
        <f>$Q267*AC267</f>
        <v>0</v>
      </c>
      <c r="AR267" s="52" t="n">
        <f>$Q267*AD267</f>
        <v>0</v>
      </c>
      <c r="AS267" s="52" t="n">
        <f>$Q267*AE267</f>
        <v>0</v>
      </c>
      <c r="AT267" s="52" t="n">
        <f>SUM(AH267:AS267)</f>
        <v>0</v>
      </c>
      <c r="AU267" s="53">
             </c>
      <c r="AV267" s="54" t="n">
        <f>IF($M267="人民币", $N267*T267*$BJ267/1.13, $N267*T267*$BJ267)</f>
        <v>0</v>
      </c>
      <c r="AW267" s="54" t="n">
        <f>IF($M267="人民币", $N267*U267*$BJ267/1.13, $N267*U267*$BJ267)</f>
        <v>0</v>
      </c>
      <c r="AX267" s="54" t="n">
        <f>IF($M267="人民币", $N267*V267*$BJ267/1.13, $N267*V267*$BJ267)</f>
        <v>0</v>
      </c>
      <c r="AY267" s="54" t="n">
        <f>IF($M267="人民币", $N267*W267*$BJ267/1.13, $N267*W267*$BJ267)</f>
        <v>0</v>
      </c>
      <c r="AZ267" s="54" t="n">
        <f>IF($M267="人民币", $N267*X267*$BJ267/1.13, $N267*X267*$BJ267)</f>
        <v>0</v>
      </c>
      <c r="BA267" s="54" t="n">
        <f>IF($M267="人民币", $N267*Y267*$BJ267/1.13, $N267*Y267*$BJ267)</f>
        <v>0</v>
      </c>
      <c r="BB267" s="54" t="n">
        <f>IF($M267="人民币", $N267*Z267*$BJ267/1.13, $N267*Z267*$BJ267)</f>
        <v>0</v>
      </c>
      <c r="BC267" s="54" t="n">
        <f>IF($M267="人民币", $N267*AA267*$BJ267/1.13, $N267*AA267*$BJ267)</f>
        <v>0</v>
      </c>
      <c r="BD267" s="54" t="n">
        <f>IF($M267="人民币", $N267*AB267*$BJ267/1.13, $N267*AB267*$BJ267)</f>
        <v>0</v>
      </c>
      <c r="BE267" s="54" t="n">
        <f>IF($M267="人民币", $N267*AC267*$BJ267/1.13, $N267*AC267*$BJ267)</f>
        <v>0</v>
      </c>
      <c r="BF267" s="54" t="n">
        <f>IF($M267="人民币", $N267*AD267*$BJ267/1.13, $N267*AD267*$BJ267)</f>
        <v>0</v>
      </c>
      <c r="BG267" s="54" t="n">
        <f>IF($M267="人民币", $N267*AE267*$BJ267/1.13, $N267*AE267*$BJ267)</f>
        <v>0</v>
      </c>
      <c r="BH267" s="55" t="n">
        <f>SUM(AV267:BG267)</f>
        <v>0</v>
      </c>
      <c r="BI267" s="56">
             </c>
      <c r="BJ267" s="57" t="n">
        <v>261</v>
      </c>
      <c r="BK267" s="29" t="n">
        <f>IF(OR(D267="", F267="", J267="", M267=""), 1, 0)</f>
        <v>0</v>
      </c>
      <c r="BL267" s="7">
             </c>
      <c r="BR267" s="7">
             </c>
    </row>
    <row r="268" x14ac:dyDescent="0.25">
      <c r="A268" s="40" t="n">
        <f>ROW()-5</f>
        <v>263</v>
      </c>
      <c r="B268" s="41" t="s">
        <v>44</v>
      </c>
      <c r="C268" s="42" t="s">
        <v>42</v>
      </c>
      <c r="D268" s="43" t="s">
        <v>719</v>
      </c>
      <c r="E268" s="42" t="s">
        <v>42</v>
      </c>
      <c r="F268" s="43" t="s">
        <v>720</v>
      </c>
      <c r="G268" s="44" t="s">
        <v>44</v>
      </c>
      <c r="H268" s="44" t="s">
        <v>44</v>
      </c>
      <c r="I268" s="42" t="s">
        <v>42</v>
      </c>
      <c r="J268" s="42" t="s">
        <v>42</v>
      </c>
      <c r="K268" s="42" t="s">
        <v>42</v>
      </c>
      <c r="L268" s="45" t="n">
        <f>AF268</f>
        <v>0</v>
      </c>
      <c r="M268" s="46" t="s">
        <v>46</v>
      </c>
      <c r="N268" s="58" t="n">
        <v>11111</v>
      </c>
      <c r="O268" s="47" t="n">
        <f>L268*N268*BJ268</f>
        <v>0</v>
      </c>
      <c r="P268" s="48" t="n">
        <f>BH268</f>
        <v>0</v>
      </c>
      <c r="Q268" s="45">
             </c>
      <c r="R268" s="49" t="n">
        <f>L268*Q268</f>
        <v>0</v>
      </c>
      <c r="S268" s="46" t="s">
        <f>IF(I268="粉剂", "千克", IF(I268="", "", "粒"))</f>
        <v>47</v>
      </c>
      <c r="T268" s="49">
             </c>
      <c r="U268" s="49">
             </c>
      <c r="V268" s="49">
             </c>
      <c r="W268" s="49">
             </c>
      <c r="X268" s="49">
             </c>
      <c r="Y268" s="49">
             </c>
      <c r="Z268" s="49">
             </c>
      <c r="AA268" s="49">
             </c>
      <c r="AB268" s="49">
             </c>
      <c r="AC268" s="49">
             </c>
      <c r="AD268" s="49">
             </c>
      <c r="AE268" s="49">
             </c>
      <c r="AF268" s="45" t="n">
        <f>T268+U268+V268+W268+X268+Y268+Z268+AA268+AB268+AC268+AD268+AE268</f>
        <v>0</v>
      </c>
      <c r="AG268" s="50">
             </c>
      <c r="AH268" s="51" t="n">
        <f>$Q268*T268</f>
        <v>0</v>
      </c>
      <c r="AI268" s="51" t="n">
        <f>$Q268*U268</f>
        <v>0</v>
      </c>
      <c r="AJ268" s="51" t="n">
        <f>$Q268*V268</f>
        <v>0</v>
      </c>
      <c r="AK268" s="51" t="n">
        <f>$Q268*W268</f>
        <v>0</v>
      </c>
      <c r="AL268" s="51" t="n">
        <f>$Q268*X268</f>
        <v>0</v>
      </c>
      <c r="AM268" s="51" t="n">
        <f>$Q268*Y268</f>
        <v>0</v>
      </c>
      <c r="AN268" s="51" t="n">
        <f>$Q268*Z268</f>
        <v>0</v>
      </c>
      <c r="AO268" s="52" t="n">
        <f>$Q268*AA268</f>
        <v>0</v>
      </c>
      <c r="AP268" s="52" t="n">
        <f>$Q268*AB268</f>
        <v>0</v>
      </c>
      <c r="AQ268" s="52" t="n">
        <f>$Q268*AC268</f>
        <v>0</v>
      </c>
      <c r="AR268" s="52" t="n">
        <f>$Q268*AD268</f>
        <v>0</v>
      </c>
      <c r="AS268" s="52" t="n">
        <f>$Q268*AE268</f>
        <v>0</v>
      </c>
      <c r="AT268" s="52" t="n">
        <f>SUM(AH268:AS268)</f>
        <v>0</v>
      </c>
      <c r="AU268" s="53">
             </c>
      <c r="AV268" s="54" t="n">
        <f>IF($M268="人民币", $N268*T268*$BJ268/1.13, $N268*T268*$BJ268)</f>
        <v>0</v>
      </c>
      <c r="AW268" s="54" t="n">
        <f>IF($M268="人民币", $N268*U268*$BJ268/1.13, $N268*U268*$BJ268)</f>
        <v>0</v>
      </c>
      <c r="AX268" s="54" t="n">
        <f>IF($M268="人民币", $N268*V268*$BJ268/1.13, $N268*V268*$BJ268)</f>
        <v>0</v>
      </c>
      <c r="AY268" s="54" t="n">
        <f>IF($M268="人民币", $N268*W268*$BJ268/1.13, $N268*W268*$BJ268)</f>
        <v>0</v>
      </c>
      <c r="AZ268" s="54" t="n">
        <f>IF($M268="人民币", $N268*X268*$BJ268/1.13, $N268*X268*$BJ268)</f>
        <v>0</v>
      </c>
      <c r="BA268" s="54" t="n">
        <f>IF($M268="人民币", $N268*Y268*$BJ268/1.13, $N268*Y268*$BJ268)</f>
        <v>0</v>
      </c>
      <c r="BB268" s="54" t="n">
        <f>IF($M268="人民币", $N268*Z268*$BJ268/1.13, $N268*Z268*$BJ268)</f>
        <v>0</v>
      </c>
      <c r="BC268" s="54" t="n">
        <f>IF($M268="人民币", $N268*AA268*$BJ268/1.13, $N268*AA268*$BJ268)</f>
        <v>0</v>
      </c>
      <c r="BD268" s="54" t="n">
        <f>IF($M268="人民币", $N268*AB268*$BJ268/1.13, $N268*AB268*$BJ268)</f>
        <v>0</v>
      </c>
      <c r="BE268" s="54" t="n">
        <f>IF($M268="人民币", $N268*AC268*$BJ268/1.13, $N268*AC268*$BJ268)</f>
        <v>0</v>
      </c>
      <c r="BF268" s="54" t="n">
        <f>IF($M268="人民币", $N268*AD268*$BJ268/1.13, $N268*AD268*$BJ268)</f>
        <v>0</v>
      </c>
      <c r="BG268" s="54" t="n">
        <f>IF($M268="人民币", $N268*AE268*$BJ268/1.13, $N268*AE268*$BJ268)</f>
        <v>0</v>
      </c>
      <c r="BH268" s="55" t="n">
        <f>SUM(AV268:BG268)</f>
        <v>0</v>
      </c>
      <c r="BI268" s="56">
             </c>
      <c r="BJ268" s="57" t="n">
        <v>262</v>
      </c>
      <c r="BK268" s="29" t="n">
        <f>IF(OR(D268="", F268="", J268="", M268=""), 1, 0)</f>
        <v>0</v>
      </c>
      <c r="BL268" s="7">
             </c>
      <c r="BR268" s="7">
             </c>
    </row>
    <row r="269" x14ac:dyDescent="0.25">
      <c r="A269" s="40" t="n">
        <f>ROW()-5</f>
        <v>264</v>
      </c>
      <c r="B269" s="41" t="s">
        <v>44</v>
      </c>
      <c r="C269" s="42" t="s">
        <v>42</v>
      </c>
      <c r="D269" s="43" t="s">
        <v>721</v>
      </c>
      <c r="E269" s="42" t="s">
        <v>42</v>
      </c>
      <c r="F269" s="43" t="s">
        <v>722</v>
      </c>
      <c r="G269" s="44" t="s">
        <v>44</v>
      </c>
      <c r="H269" s="44" t="s">
        <v>44</v>
      </c>
      <c r="I269" s="42" t="s">
        <v>42</v>
      </c>
      <c r="J269" s="42" t="s">
        <v>42</v>
      </c>
      <c r="K269" s="42" t="s">
        <v>42</v>
      </c>
      <c r="L269" s="45" t="n">
        <f>AF269</f>
        <v>0</v>
      </c>
      <c r="M269" s="46" t="s">
        <v>46</v>
      </c>
      <c r="N269" s="58" t="n">
        <v>11111</v>
      </c>
      <c r="O269" s="47" t="n">
        <f>L269*N269*BJ269</f>
        <v>0</v>
      </c>
      <c r="P269" s="48" t="n">
        <f>BH269</f>
        <v>0</v>
      </c>
      <c r="Q269" s="45">
             </c>
      <c r="R269" s="49" t="n">
        <f>L269*Q269</f>
        <v>0</v>
      </c>
      <c r="S269" s="46" t="s">
        <f>IF(I269="粉剂", "千克", IF(I269="", "", "粒"))</f>
        <v>47</v>
      </c>
      <c r="T269" s="49">
             </c>
      <c r="U269" s="49">
             </c>
      <c r="V269" s="49">
             </c>
      <c r="W269" s="49">
             </c>
      <c r="X269" s="49">
             </c>
      <c r="Y269" s="49">
             </c>
      <c r="Z269" s="49">
             </c>
      <c r="AA269" s="49">
             </c>
      <c r="AB269" s="49">
             </c>
      <c r="AC269" s="49">
             </c>
      <c r="AD269" s="49">
             </c>
      <c r="AE269" s="49">
             </c>
      <c r="AF269" s="45" t="n">
        <f>T269+U269+V269+W269+X269+Y269+Z269+AA269+AB269+AC269+AD269+AE269</f>
        <v>0</v>
      </c>
      <c r="AG269" s="50">
             </c>
      <c r="AH269" s="51" t="n">
        <f>$Q269*T269</f>
        <v>0</v>
      </c>
      <c r="AI269" s="51" t="n">
        <f>$Q269*U269</f>
        <v>0</v>
      </c>
      <c r="AJ269" s="51" t="n">
        <f>$Q269*V269</f>
        <v>0</v>
      </c>
      <c r="AK269" s="51" t="n">
        <f>$Q269*W269</f>
        <v>0</v>
      </c>
      <c r="AL269" s="51" t="n">
        <f>$Q269*X269</f>
        <v>0</v>
      </c>
      <c r="AM269" s="51" t="n">
        <f>$Q269*Y269</f>
        <v>0</v>
      </c>
      <c r="AN269" s="51" t="n">
        <f>$Q269*Z269</f>
        <v>0</v>
      </c>
      <c r="AO269" s="52" t="n">
        <f>$Q269*AA269</f>
        <v>0</v>
      </c>
      <c r="AP269" s="52" t="n">
        <f>$Q269*AB269</f>
        <v>0</v>
      </c>
      <c r="AQ269" s="52" t="n">
        <f>$Q269*AC269</f>
        <v>0</v>
      </c>
      <c r="AR269" s="52" t="n">
        <f>$Q269*AD269</f>
        <v>0</v>
      </c>
      <c r="AS269" s="52" t="n">
        <f>$Q269*AE269</f>
        <v>0</v>
      </c>
      <c r="AT269" s="52" t="n">
        <f>SUM(AH269:AS269)</f>
        <v>0</v>
      </c>
      <c r="AU269" s="53">
             </c>
      <c r="AV269" s="54" t="n">
        <f>IF($M269="人民币", $N269*T269*$BJ269/1.13, $N269*T269*$BJ269)</f>
        <v>0</v>
      </c>
      <c r="AW269" s="54" t="n">
        <f>IF($M269="人民币", $N269*U269*$BJ269/1.13, $N269*U269*$BJ269)</f>
        <v>0</v>
      </c>
      <c r="AX269" s="54" t="n">
        <f>IF($M269="人民币", $N269*V269*$BJ269/1.13, $N269*V269*$BJ269)</f>
        <v>0</v>
      </c>
      <c r="AY269" s="54" t="n">
        <f>IF($M269="人民币", $N269*W269*$BJ269/1.13, $N269*W269*$BJ269)</f>
        <v>0</v>
      </c>
      <c r="AZ269" s="54" t="n">
        <f>IF($M269="人民币", $N269*X269*$BJ269/1.13, $N269*X269*$BJ269)</f>
        <v>0</v>
      </c>
      <c r="BA269" s="54" t="n">
        <f>IF($M269="人民币", $N269*Y269*$BJ269/1.13, $N269*Y269*$BJ269)</f>
        <v>0</v>
      </c>
      <c r="BB269" s="54" t="n">
        <f>IF($M269="人民币", $N269*Z269*$BJ269/1.13, $N269*Z269*$BJ269)</f>
        <v>0</v>
      </c>
      <c r="BC269" s="54" t="n">
        <f>IF($M269="人民币", $N269*AA269*$BJ269/1.13, $N269*AA269*$BJ269)</f>
        <v>0</v>
      </c>
      <c r="BD269" s="54" t="n">
        <f>IF($M269="人民币", $N269*AB269*$BJ269/1.13, $N269*AB269*$BJ269)</f>
        <v>0</v>
      </c>
      <c r="BE269" s="54" t="n">
        <f>IF($M269="人民币", $N269*AC269*$BJ269/1.13, $N269*AC269*$BJ269)</f>
        <v>0</v>
      </c>
      <c r="BF269" s="54" t="n">
        <f>IF($M269="人民币", $N269*AD269*$BJ269/1.13, $N269*AD269*$BJ269)</f>
        <v>0</v>
      </c>
      <c r="BG269" s="54" t="n">
        <f>IF($M269="人民币", $N269*AE269*$BJ269/1.13, $N269*AE269*$BJ269)</f>
        <v>0</v>
      </c>
      <c r="BH269" s="55" t="n">
        <f>SUM(AV269:BG269)</f>
        <v>0</v>
      </c>
      <c r="BI269" s="56">
             </c>
      <c r="BJ269" s="57" t="n">
        <v>263</v>
      </c>
      <c r="BK269" s="29" t="n">
        <f>IF(OR(D269="", F269="", J269="", M269=""), 1, 0)</f>
        <v>0</v>
      </c>
      <c r="BL269" s="7">
             </c>
      <c r="BR269" s="7">
             </c>
    </row>
    <row r="270" x14ac:dyDescent="0.25">
      <c r="A270" s="40" t="n">
        <f>ROW()-5</f>
        <v>265</v>
      </c>
      <c r="B270" s="41" t="s">
        <v>44</v>
      </c>
      <c r="C270" s="42" t="s">
        <v>42</v>
      </c>
      <c r="D270" s="43" t="s">
        <v>723</v>
      </c>
      <c r="E270" s="42" t="s">
        <v>42</v>
      </c>
      <c r="F270" s="43" t="s">
        <v>724</v>
      </c>
      <c r="G270" s="44" t="s">
        <v>44</v>
      </c>
      <c r="H270" s="44" t="s">
        <v>44</v>
      </c>
      <c r="I270" s="42" t="s">
        <v>42</v>
      </c>
      <c r="J270" s="42" t="s">
        <v>42</v>
      </c>
      <c r="K270" s="42" t="s">
        <v>42</v>
      </c>
      <c r="L270" s="45" t="n">
        <f>AF270</f>
        <v>0</v>
      </c>
      <c r="M270" s="46" t="s">
        <v>46</v>
      </c>
      <c r="N270" s="58" t="n">
        <v>11111</v>
      </c>
      <c r="O270" s="47" t="n">
        <f>L270*N270*BJ270</f>
        <v>0</v>
      </c>
      <c r="P270" s="48" t="n">
        <f>BH270</f>
        <v>0</v>
      </c>
      <c r="Q270" s="45">
             </c>
      <c r="R270" s="49" t="n">
        <f>L270*Q270</f>
        <v>0</v>
      </c>
      <c r="S270" s="46" t="s">
        <f>IF(I270="粉剂", "千克", IF(I270="", "", "粒"))</f>
        <v>47</v>
      </c>
      <c r="T270" s="49">
             </c>
      <c r="U270" s="49">
             </c>
      <c r="V270" s="49">
             </c>
      <c r="W270" s="49">
             </c>
      <c r="X270" s="49">
             </c>
      <c r="Y270" s="49">
             </c>
      <c r="Z270" s="49">
             </c>
      <c r="AA270" s="49">
             </c>
      <c r="AB270" s="49">
             </c>
      <c r="AC270" s="49">
             </c>
      <c r="AD270" s="49">
             </c>
      <c r="AE270" s="49">
             </c>
      <c r="AF270" s="45" t="n">
        <f>T270+U270+V270+W270+X270+Y270+Z270+AA270+AB270+AC270+AD270+AE270</f>
        <v>0</v>
      </c>
      <c r="AG270" s="50">
             </c>
      <c r="AH270" s="51" t="n">
        <f>$Q270*T270</f>
        <v>0</v>
      </c>
      <c r="AI270" s="51" t="n">
        <f>$Q270*U270</f>
        <v>0</v>
      </c>
      <c r="AJ270" s="51" t="n">
        <f>$Q270*V270</f>
        <v>0</v>
      </c>
      <c r="AK270" s="51" t="n">
        <f>$Q270*W270</f>
        <v>0</v>
      </c>
      <c r="AL270" s="51" t="n">
        <f>$Q270*X270</f>
        <v>0</v>
      </c>
      <c r="AM270" s="51" t="n">
        <f>$Q270*Y270</f>
        <v>0</v>
      </c>
      <c r="AN270" s="51" t="n">
        <f>$Q270*Z270</f>
        <v>0</v>
      </c>
      <c r="AO270" s="52" t="n">
        <f>$Q270*AA270</f>
        <v>0</v>
      </c>
      <c r="AP270" s="52" t="n">
        <f>$Q270*AB270</f>
        <v>0</v>
      </c>
      <c r="AQ270" s="52" t="n">
        <f>$Q270*AC270</f>
        <v>0</v>
      </c>
      <c r="AR270" s="52" t="n">
        <f>$Q270*AD270</f>
        <v>0</v>
      </c>
      <c r="AS270" s="52" t="n">
        <f>$Q270*AE270</f>
        <v>0</v>
      </c>
      <c r="AT270" s="52" t="n">
        <f>SUM(AH270:AS270)</f>
        <v>0</v>
      </c>
      <c r="AU270" s="53">
             </c>
      <c r="AV270" s="54" t="n">
        <f>IF($M270="人民币", $N270*T270*$BJ270/1.13, $N270*T270*$BJ270)</f>
        <v>0</v>
      </c>
      <c r="AW270" s="54" t="n">
        <f>IF($M270="人民币", $N270*U270*$BJ270/1.13, $N270*U270*$BJ270)</f>
        <v>0</v>
      </c>
      <c r="AX270" s="54" t="n">
        <f>IF($M270="人民币", $N270*V270*$BJ270/1.13, $N270*V270*$BJ270)</f>
        <v>0</v>
      </c>
      <c r="AY270" s="54" t="n">
        <f>IF($M270="人民币", $N270*W270*$BJ270/1.13, $N270*W270*$BJ270)</f>
        <v>0</v>
      </c>
      <c r="AZ270" s="54" t="n">
        <f>IF($M270="人民币", $N270*X270*$BJ270/1.13, $N270*X270*$BJ270)</f>
        <v>0</v>
      </c>
      <c r="BA270" s="54" t="n">
        <f>IF($M270="人民币", $N270*Y270*$BJ270/1.13, $N270*Y270*$BJ270)</f>
        <v>0</v>
      </c>
      <c r="BB270" s="54" t="n">
        <f>IF($M270="人民币", $N270*Z270*$BJ270/1.13, $N270*Z270*$BJ270)</f>
        <v>0</v>
      </c>
      <c r="BC270" s="54" t="n">
        <f>IF($M270="人民币", $N270*AA270*$BJ270/1.13, $N270*AA270*$BJ270)</f>
        <v>0</v>
      </c>
      <c r="BD270" s="54" t="n">
        <f>IF($M270="人民币", $N270*AB270*$BJ270/1.13, $N270*AB270*$BJ270)</f>
        <v>0</v>
      </c>
      <c r="BE270" s="54" t="n">
        <f>IF($M270="人民币", $N270*AC270*$BJ270/1.13, $N270*AC270*$BJ270)</f>
        <v>0</v>
      </c>
      <c r="BF270" s="54" t="n">
        <f>IF($M270="人民币", $N270*AD270*$BJ270/1.13, $N270*AD270*$BJ270)</f>
        <v>0</v>
      </c>
      <c r="BG270" s="54" t="n">
        <f>IF($M270="人民币", $N270*AE270*$BJ270/1.13, $N270*AE270*$BJ270)</f>
        <v>0</v>
      </c>
      <c r="BH270" s="55" t="n">
        <f>SUM(AV270:BG270)</f>
        <v>0</v>
      </c>
      <c r="BI270" s="56">
             </c>
      <c r="BJ270" s="57" t="n">
        <v>264</v>
      </c>
      <c r="BK270" s="29" t="n">
        <f>IF(OR(D270="", F270="", J270="", M270=""), 1, 0)</f>
        <v>0</v>
      </c>
      <c r="BL270" s="7">
             </c>
      <c r="BR270" s="7">
             </c>
    </row>
    <row r="271" x14ac:dyDescent="0.25">
      <c r="A271" s="40" t="n">
        <f>ROW()-5</f>
        <v>266</v>
      </c>
      <c r="B271" s="41" t="s">
        <v>44</v>
      </c>
      <c r="C271" s="42" t="s">
        <v>42</v>
      </c>
      <c r="D271" s="43" t="s">
        <v>725</v>
      </c>
      <c r="E271" s="42" t="s">
        <v>42</v>
      </c>
      <c r="F271" s="43" t="s">
        <v>726</v>
      </c>
      <c r="G271" s="44" t="s">
        <v>44</v>
      </c>
      <c r="H271" s="44" t="s">
        <v>44</v>
      </c>
      <c r="I271" s="42" t="s">
        <v>42</v>
      </c>
      <c r="J271" s="42" t="s">
        <v>42</v>
      </c>
      <c r="K271" s="42" t="s">
        <v>42</v>
      </c>
      <c r="L271" s="45" t="n">
        <f>AF271</f>
        <v>0</v>
      </c>
      <c r="M271" s="46" t="s">
        <v>46</v>
      </c>
      <c r="N271" s="58" t="n">
        <v>11111</v>
      </c>
      <c r="O271" s="47" t="n">
        <f>L271*N271*BJ271</f>
        <v>0</v>
      </c>
      <c r="P271" s="48" t="n">
        <f>BH271</f>
        <v>0</v>
      </c>
      <c r="Q271" s="45">
             </c>
      <c r="R271" s="49" t="n">
        <f>L271*Q271</f>
        <v>0</v>
      </c>
      <c r="S271" s="46" t="s">
        <f>IF(I271="粉剂", "千克", IF(I271="", "", "粒"))</f>
        <v>47</v>
      </c>
      <c r="T271" s="49">
             </c>
      <c r="U271" s="49">
             </c>
      <c r="V271" s="49">
             </c>
      <c r="W271" s="49">
             </c>
      <c r="X271" s="49">
             </c>
      <c r="Y271" s="49">
             </c>
      <c r="Z271" s="49">
             </c>
      <c r="AA271" s="49">
             </c>
      <c r="AB271" s="49">
             </c>
      <c r="AC271" s="49">
             </c>
      <c r="AD271" s="49">
             </c>
      <c r="AE271" s="49">
             </c>
      <c r="AF271" s="45" t="n">
        <f>T271+U271+V271+W271+X271+Y271+Z271+AA271+AB271+AC271+AD271+AE271</f>
        <v>0</v>
      </c>
      <c r="AG271" s="50">
             </c>
      <c r="AH271" s="51" t="n">
        <f>$Q271*T271</f>
        <v>0</v>
      </c>
      <c r="AI271" s="51" t="n">
        <f>$Q271*U271</f>
        <v>0</v>
      </c>
      <c r="AJ271" s="51" t="n">
        <f>$Q271*V271</f>
        <v>0</v>
      </c>
      <c r="AK271" s="51" t="n">
        <f>$Q271*W271</f>
        <v>0</v>
      </c>
      <c r="AL271" s="51" t="n">
        <f>$Q271*X271</f>
        <v>0</v>
      </c>
      <c r="AM271" s="51" t="n">
        <f>$Q271*Y271</f>
        <v>0</v>
      </c>
      <c r="AN271" s="51" t="n">
        <f>$Q271*Z271</f>
        <v>0</v>
      </c>
      <c r="AO271" s="52" t="n">
        <f>$Q271*AA271</f>
        <v>0</v>
      </c>
      <c r="AP271" s="52" t="n">
        <f>$Q271*AB271</f>
        <v>0</v>
      </c>
      <c r="AQ271" s="52" t="n">
        <f>$Q271*AC271</f>
        <v>0</v>
      </c>
      <c r="AR271" s="52" t="n">
        <f>$Q271*AD271</f>
        <v>0</v>
      </c>
      <c r="AS271" s="52" t="n">
        <f>$Q271*AE271</f>
        <v>0</v>
      </c>
      <c r="AT271" s="52" t="n">
        <f>SUM(AH271:AS271)</f>
        <v>0</v>
      </c>
      <c r="AU271" s="53">
             </c>
      <c r="AV271" s="54" t="n">
        <f>IF($M271="人民币", $N271*T271*$BJ271/1.13, $N271*T271*$BJ271)</f>
        <v>0</v>
      </c>
      <c r="AW271" s="54" t="n">
        <f>IF($M271="人民币", $N271*U271*$BJ271/1.13, $N271*U271*$BJ271)</f>
        <v>0</v>
      </c>
      <c r="AX271" s="54" t="n">
        <f>IF($M271="人民币", $N271*V271*$BJ271/1.13, $N271*V271*$BJ271)</f>
        <v>0</v>
      </c>
      <c r="AY271" s="54" t="n">
        <f>IF($M271="人民币", $N271*W271*$BJ271/1.13, $N271*W271*$BJ271)</f>
        <v>0</v>
      </c>
      <c r="AZ271" s="54" t="n">
        <f>IF($M271="人民币", $N271*X271*$BJ271/1.13, $N271*X271*$BJ271)</f>
        <v>0</v>
      </c>
      <c r="BA271" s="54" t="n">
        <f>IF($M271="人民币", $N271*Y271*$BJ271/1.13, $N271*Y271*$BJ271)</f>
        <v>0</v>
      </c>
      <c r="BB271" s="54" t="n">
        <f>IF($M271="人民币", $N271*Z271*$BJ271/1.13, $N271*Z271*$BJ271)</f>
        <v>0</v>
      </c>
      <c r="BC271" s="54" t="n">
        <f>IF($M271="人民币", $N271*AA271*$BJ271/1.13, $N271*AA271*$BJ271)</f>
        <v>0</v>
      </c>
      <c r="BD271" s="54" t="n">
        <f>IF($M271="人民币", $N271*AB271*$BJ271/1.13, $N271*AB271*$BJ271)</f>
        <v>0</v>
      </c>
      <c r="BE271" s="54" t="n">
        <f>IF($M271="人民币", $N271*AC271*$BJ271/1.13, $N271*AC271*$BJ271)</f>
        <v>0</v>
      </c>
      <c r="BF271" s="54" t="n">
        <f>IF($M271="人民币", $N271*AD271*$BJ271/1.13, $N271*AD271*$BJ271)</f>
        <v>0</v>
      </c>
      <c r="BG271" s="54" t="n">
        <f>IF($M271="人民币", $N271*AE271*$BJ271/1.13, $N271*AE271*$BJ271)</f>
        <v>0</v>
      </c>
      <c r="BH271" s="55" t="n">
        <f>SUM(AV271:BG271)</f>
        <v>0</v>
      </c>
      <c r="BI271" s="56">
             </c>
      <c r="BJ271" s="57" t="n">
        <v>265</v>
      </c>
      <c r="BK271" s="29" t="n">
        <f>IF(OR(D271="", F271="", J271="", M271=""), 1, 0)</f>
        <v>0</v>
      </c>
      <c r="BL271" s="7">
             </c>
      <c r="BR271" s="7">
             </c>
    </row>
    <row r="272" x14ac:dyDescent="0.25">
      <c r="A272" s="40" t="n">
        <f>ROW()-5</f>
        <v>267</v>
      </c>
      <c r="B272" s="41" t="s">
        <v>44</v>
      </c>
      <c r="C272" s="42" t="s">
        <v>42</v>
      </c>
      <c r="D272" s="43" t="s">
        <v>727</v>
      </c>
      <c r="E272" s="42" t="s">
        <v>42</v>
      </c>
      <c r="F272" s="43" t="s">
        <v>728</v>
      </c>
      <c r="G272" s="44" t="s">
        <v>44</v>
      </c>
      <c r="H272" s="44" t="s">
        <v>44</v>
      </c>
      <c r="I272" s="42" t="s">
        <v>42</v>
      </c>
      <c r="J272" s="42" t="s">
        <v>42</v>
      </c>
      <c r="K272" s="42" t="s">
        <v>42</v>
      </c>
      <c r="L272" s="45" t="n">
        <f>AF272</f>
        <v>0</v>
      </c>
      <c r="M272" s="46" t="s">
        <v>46</v>
      </c>
      <c r="N272" s="58" t="n">
        <v>11111</v>
      </c>
      <c r="O272" s="47" t="n">
        <f>L272*N272*BJ272</f>
        <v>0</v>
      </c>
      <c r="P272" s="48" t="n">
        <f>BH272</f>
        <v>0</v>
      </c>
      <c r="Q272" s="45">
             </c>
      <c r="R272" s="49" t="n">
        <f>L272*Q272</f>
        <v>0</v>
      </c>
      <c r="S272" s="46" t="s">
        <f>IF(I272="粉剂", "千克", IF(I272="", "", "粒"))</f>
        <v>47</v>
      </c>
      <c r="T272" s="49">
             </c>
      <c r="U272" s="49">
             </c>
      <c r="V272" s="49">
             </c>
      <c r="W272" s="49">
             </c>
      <c r="X272" s="49">
             </c>
      <c r="Y272" s="49">
             </c>
      <c r="Z272" s="49">
             </c>
      <c r="AA272" s="49">
             </c>
      <c r="AB272" s="49">
             </c>
      <c r="AC272" s="49">
             </c>
      <c r="AD272" s="49">
             </c>
      <c r="AE272" s="49">
             </c>
      <c r="AF272" s="45" t="n">
        <f>T272+U272+V272+W272+X272+Y272+Z272+AA272+AB272+AC272+AD272+AE272</f>
        <v>0</v>
      </c>
      <c r="AG272" s="50">
             </c>
      <c r="AH272" s="51" t="n">
        <f>$Q272*T272</f>
        <v>0</v>
      </c>
      <c r="AI272" s="51" t="n">
        <f>$Q272*U272</f>
        <v>0</v>
      </c>
      <c r="AJ272" s="51" t="n">
        <f>$Q272*V272</f>
        <v>0</v>
      </c>
      <c r="AK272" s="51" t="n">
        <f>$Q272*W272</f>
        <v>0</v>
      </c>
      <c r="AL272" s="51" t="n">
        <f>$Q272*X272</f>
        <v>0</v>
      </c>
      <c r="AM272" s="51" t="n">
        <f>$Q272*Y272</f>
        <v>0</v>
      </c>
      <c r="AN272" s="51" t="n">
        <f>$Q272*Z272</f>
        <v>0</v>
      </c>
      <c r="AO272" s="52" t="n">
        <f>$Q272*AA272</f>
        <v>0</v>
      </c>
      <c r="AP272" s="52" t="n">
        <f>$Q272*AB272</f>
        <v>0</v>
      </c>
      <c r="AQ272" s="52" t="n">
        <f>$Q272*AC272</f>
        <v>0</v>
      </c>
      <c r="AR272" s="52" t="n">
        <f>$Q272*AD272</f>
        <v>0</v>
      </c>
      <c r="AS272" s="52" t="n">
        <f>$Q272*AE272</f>
        <v>0</v>
      </c>
      <c r="AT272" s="52" t="n">
        <f>SUM(AH272:AS272)</f>
        <v>0</v>
      </c>
      <c r="AU272" s="53">
             </c>
      <c r="AV272" s="54" t="n">
        <f>IF($M272="人民币", $N272*T272*$BJ272/1.13, $N272*T272*$BJ272)</f>
        <v>0</v>
      </c>
      <c r="AW272" s="54" t="n">
        <f>IF($M272="人民币", $N272*U272*$BJ272/1.13, $N272*U272*$BJ272)</f>
        <v>0</v>
      </c>
      <c r="AX272" s="54" t="n">
        <f>IF($M272="人民币", $N272*V272*$BJ272/1.13, $N272*V272*$BJ272)</f>
        <v>0</v>
      </c>
      <c r="AY272" s="54" t="n">
        <f>IF($M272="人民币", $N272*W272*$BJ272/1.13, $N272*W272*$BJ272)</f>
        <v>0</v>
      </c>
      <c r="AZ272" s="54" t="n">
        <f>IF($M272="人民币", $N272*X272*$BJ272/1.13, $N272*X272*$BJ272)</f>
        <v>0</v>
      </c>
      <c r="BA272" s="54" t="n">
        <f>IF($M272="人民币", $N272*Y272*$BJ272/1.13, $N272*Y272*$BJ272)</f>
        <v>0</v>
      </c>
      <c r="BB272" s="54" t="n">
        <f>IF($M272="人民币", $N272*Z272*$BJ272/1.13, $N272*Z272*$BJ272)</f>
        <v>0</v>
      </c>
      <c r="BC272" s="54" t="n">
        <f>IF($M272="人民币", $N272*AA272*$BJ272/1.13, $N272*AA272*$BJ272)</f>
        <v>0</v>
      </c>
      <c r="BD272" s="54" t="n">
        <f>IF($M272="人民币", $N272*AB272*$BJ272/1.13, $N272*AB272*$BJ272)</f>
        <v>0</v>
      </c>
      <c r="BE272" s="54" t="n">
        <f>IF($M272="人民币", $N272*AC272*$BJ272/1.13, $N272*AC272*$BJ272)</f>
        <v>0</v>
      </c>
      <c r="BF272" s="54" t="n">
        <f>IF($M272="人民币", $N272*AD272*$BJ272/1.13, $N272*AD272*$BJ272)</f>
        <v>0</v>
      </c>
      <c r="BG272" s="54" t="n">
        <f>IF($M272="人民币", $N272*AE272*$BJ272/1.13, $N272*AE272*$BJ272)</f>
        <v>0</v>
      </c>
      <c r="BH272" s="55" t="n">
        <f>SUM(AV272:BG272)</f>
        <v>0</v>
      </c>
      <c r="BI272" s="56">
             </c>
      <c r="BJ272" s="57" t="n">
        <v>266</v>
      </c>
      <c r="BK272" s="29" t="n">
        <f>IF(OR(D272="", F272="", J272="", M272=""), 1, 0)</f>
        <v>0</v>
      </c>
      <c r="BL272" s="7">
             </c>
      <c r="BR272" s="7">
             </c>
    </row>
    <row r="273" x14ac:dyDescent="0.25">
      <c r="A273" s="40" t="n">
        <f>ROW()-5</f>
        <v>268</v>
      </c>
      <c r="B273" s="41" t="s">
        <v>44</v>
      </c>
      <c r="C273" s="42" t="s">
        <v>42</v>
      </c>
      <c r="D273" s="43" t="s">
        <v>729</v>
      </c>
      <c r="E273" s="42" t="s">
        <v>42</v>
      </c>
      <c r="F273" s="43" t="s">
        <v>730</v>
      </c>
      <c r="G273" s="44" t="s">
        <v>44</v>
      </c>
      <c r="H273" s="44" t="s">
        <v>44</v>
      </c>
      <c r="I273" s="42" t="s">
        <v>42</v>
      </c>
      <c r="J273" s="42" t="s">
        <v>42</v>
      </c>
      <c r="K273" s="42" t="s">
        <v>42</v>
      </c>
      <c r="L273" s="45" t="n">
        <f>AF273</f>
        <v>0</v>
      </c>
      <c r="M273" s="46" t="s">
        <v>46</v>
      </c>
      <c r="N273" s="58" t="n">
        <v>11111</v>
      </c>
      <c r="O273" s="47" t="n">
        <f>L273*N273*BJ273</f>
        <v>0</v>
      </c>
      <c r="P273" s="48" t="n">
        <f>BH273</f>
        <v>0</v>
      </c>
      <c r="Q273" s="45">
             </c>
      <c r="R273" s="49" t="n">
        <f>L273*Q273</f>
        <v>0</v>
      </c>
      <c r="S273" s="46" t="s">
        <f>IF(I273="粉剂", "千克", IF(I273="", "", "粒"))</f>
        <v>47</v>
      </c>
      <c r="T273" s="49">
             </c>
      <c r="U273" s="49">
             </c>
      <c r="V273" s="49">
             </c>
      <c r="W273" s="49">
             </c>
      <c r="X273" s="49">
             </c>
      <c r="Y273" s="49">
             </c>
      <c r="Z273" s="49">
             </c>
      <c r="AA273" s="49">
             </c>
      <c r="AB273" s="49">
             </c>
      <c r="AC273" s="49">
             </c>
      <c r="AD273" s="49">
             </c>
      <c r="AE273" s="49">
             </c>
      <c r="AF273" s="45" t="n">
        <f>T273+U273+V273+W273+X273+Y273+Z273+AA273+AB273+AC273+AD273+AE273</f>
        <v>0</v>
      </c>
      <c r="AG273" s="50">
             </c>
      <c r="AH273" s="51" t="n">
        <f>$Q273*T273</f>
        <v>0</v>
      </c>
      <c r="AI273" s="51" t="n">
        <f>$Q273*U273</f>
        <v>0</v>
      </c>
      <c r="AJ273" s="51" t="n">
        <f>$Q273*V273</f>
        <v>0</v>
      </c>
      <c r="AK273" s="51" t="n">
        <f>$Q273*W273</f>
        <v>0</v>
      </c>
      <c r="AL273" s="51" t="n">
        <f>$Q273*X273</f>
        <v>0</v>
      </c>
      <c r="AM273" s="51" t="n">
        <f>$Q273*Y273</f>
        <v>0</v>
      </c>
      <c r="AN273" s="51" t="n">
        <f>$Q273*Z273</f>
        <v>0</v>
      </c>
      <c r="AO273" s="52" t="n">
        <f>$Q273*AA273</f>
        <v>0</v>
      </c>
      <c r="AP273" s="52" t="n">
        <f>$Q273*AB273</f>
        <v>0</v>
      </c>
      <c r="AQ273" s="52" t="n">
        <f>$Q273*AC273</f>
        <v>0</v>
      </c>
      <c r="AR273" s="52" t="n">
        <f>$Q273*AD273</f>
        <v>0</v>
      </c>
      <c r="AS273" s="52" t="n">
        <f>$Q273*AE273</f>
        <v>0</v>
      </c>
      <c r="AT273" s="52" t="n">
        <f>SUM(AH273:AS273)</f>
        <v>0</v>
      </c>
      <c r="AU273" s="53">
             </c>
      <c r="AV273" s="54" t="n">
        <f>IF($M273="人民币", $N273*T273*$BJ273/1.13, $N273*T273*$BJ273)</f>
        <v>0</v>
      </c>
      <c r="AW273" s="54" t="n">
        <f>IF($M273="人民币", $N273*U273*$BJ273/1.13, $N273*U273*$BJ273)</f>
        <v>0</v>
      </c>
      <c r="AX273" s="54" t="n">
        <f>IF($M273="人民币", $N273*V273*$BJ273/1.13, $N273*V273*$BJ273)</f>
        <v>0</v>
      </c>
      <c r="AY273" s="54" t="n">
        <f>IF($M273="人民币", $N273*W273*$BJ273/1.13, $N273*W273*$BJ273)</f>
        <v>0</v>
      </c>
      <c r="AZ273" s="54" t="n">
        <f>IF($M273="人民币", $N273*X273*$BJ273/1.13, $N273*X273*$BJ273)</f>
        <v>0</v>
      </c>
      <c r="BA273" s="54" t="n">
        <f>IF($M273="人民币", $N273*Y273*$BJ273/1.13, $N273*Y273*$BJ273)</f>
        <v>0</v>
      </c>
      <c r="BB273" s="54" t="n">
        <f>IF($M273="人民币", $N273*Z273*$BJ273/1.13, $N273*Z273*$BJ273)</f>
        <v>0</v>
      </c>
      <c r="BC273" s="54" t="n">
        <f>IF($M273="人民币", $N273*AA273*$BJ273/1.13, $N273*AA273*$BJ273)</f>
        <v>0</v>
      </c>
      <c r="BD273" s="54" t="n">
        <f>IF($M273="人民币", $N273*AB273*$BJ273/1.13, $N273*AB273*$BJ273)</f>
        <v>0</v>
      </c>
      <c r="BE273" s="54" t="n">
        <f>IF($M273="人民币", $N273*AC273*$BJ273/1.13, $N273*AC273*$BJ273)</f>
        <v>0</v>
      </c>
      <c r="BF273" s="54" t="n">
        <f>IF($M273="人民币", $N273*AD273*$BJ273/1.13, $N273*AD273*$BJ273)</f>
        <v>0</v>
      </c>
      <c r="BG273" s="54" t="n">
        <f>IF($M273="人民币", $N273*AE273*$BJ273/1.13, $N273*AE273*$BJ273)</f>
        <v>0</v>
      </c>
      <c r="BH273" s="55" t="n">
        <f>SUM(AV273:BG273)</f>
        <v>0</v>
      </c>
      <c r="BI273" s="56">
             </c>
      <c r="BJ273" s="57" t="n">
        <v>267</v>
      </c>
      <c r="BK273" s="29" t="n">
        <f>IF(OR(D273="", F273="", J273="", M273=""), 1, 0)</f>
        <v>0</v>
      </c>
      <c r="BL273" s="7">
             </c>
      <c r="BR273" s="7">
             </c>
    </row>
    <row r="274" x14ac:dyDescent="0.25">
      <c r="A274" s="40" t="n">
        <f>ROW()-5</f>
        <v>269</v>
      </c>
      <c r="B274" s="41" t="s">
        <v>44</v>
      </c>
      <c r="C274" s="42" t="s">
        <v>42</v>
      </c>
      <c r="D274" s="43" t="s">
        <v>731</v>
      </c>
      <c r="E274" s="42" t="s">
        <v>42</v>
      </c>
      <c r="F274" s="43" t="s">
        <v>732</v>
      </c>
      <c r="G274" s="44" t="s">
        <v>44</v>
      </c>
      <c r="H274" s="44" t="s">
        <v>44</v>
      </c>
      <c r="I274" s="42" t="s">
        <v>42</v>
      </c>
      <c r="J274" s="42" t="s">
        <v>42</v>
      </c>
      <c r="K274" s="42" t="s">
        <v>42</v>
      </c>
      <c r="L274" s="45" t="n">
        <f>AF274</f>
        <v>0</v>
      </c>
      <c r="M274" s="46" t="s">
        <v>46</v>
      </c>
      <c r="N274" s="58" t="n">
        <v>11111</v>
      </c>
      <c r="O274" s="47" t="n">
        <f>L274*N274*BJ274</f>
        <v>0</v>
      </c>
      <c r="P274" s="48" t="n">
        <f>BH274</f>
        <v>0</v>
      </c>
      <c r="Q274" s="45">
             </c>
      <c r="R274" s="49" t="n">
        <f>L274*Q274</f>
        <v>0</v>
      </c>
      <c r="S274" s="46" t="s">
        <f>IF(I274="粉剂", "千克", IF(I274="", "", "粒"))</f>
        <v>47</v>
      </c>
      <c r="T274" s="49">
             </c>
      <c r="U274" s="49">
             </c>
      <c r="V274" s="49">
             </c>
      <c r="W274" s="49">
             </c>
      <c r="X274" s="49">
             </c>
      <c r="Y274" s="49">
             </c>
      <c r="Z274" s="49">
             </c>
      <c r="AA274" s="49">
             </c>
      <c r="AB274" s="49">
             </c>
      <c r="AC274" s="49">
             </c>
      <c r="AD274" s="49">
             </c>
      <c r="AE274" s="49">
             </c>
      <c r="AF274" s="45" t="n">
        <f>T274+U274+V274+W274+X274+Y274+Z274+AA274+AB274+AC274+AD274+AE274</f>
        <v>0</v>
      </c>
      <c r="AG274" s="50">
             </c>
      <c r="AH274" s="51" t="n">
        <f>$Q274*T274</f>
        <v>0</v>
      </c>
      <c r="AI274" s="51" t="n">
        <f>$Q274*U274</f>
        <v>0</v>
      </c>
      <c r="AJ274" s="51" t="n">
        <f>$Q274*V274</f>
        <v>0</v>
      </c>
      <c r="AK274" s="51" t="n">
        <f>$Q274*W274</f>
        <v>0</v>
      </c>
      <c r="AL274" s="51" t="n">
        <f>$Q274*X274</f>
        <v>0</v>
      </c>
      <c r="AM274" s="51" t="n">
        <f>$Q274*Y274</f>
        <v>0</v>
      </c>
      <c r="AN274" s="51" t="n">
        <f>$Q274*Z274</f>
        <v>0</v>
      </c>
      <c r="AO274" s="52" t="n">
        <f>$Q274*AA274</f>
        <v>0</v>
      </c>
      <c r="AP274" s="52" t="n">
        <f>$Q274*AB274</f>
        <v>0</v>
      </c>
      <c r="AQ274" s="52" t="n">
        <f>$Q274*AC274</f>
        <v>0</v>
      </c>
      <c r="AR274" s="52" t="n">
        <f>$Q274*AD274</f>
        <v>0</v>
      </c>
      <c r="AS274" s="52" t="n">
        <f>$Q274*AE274</f>
        <v>0</v>
      </c>
      <c r="AT274" s="52" t="n">
        <f>SUM(AH274:AS274)</f>
        <v>0</v>
      </c>
      <c r="AU274" s="53">
             </c>
      <c r="AV274" s="54" t="n">
        <f>IF($M274="人民币", $N274*T274*$BJ274/1.13, $N274*T274*$BJ274)</f>
        <v>0</v>
      </c>
      <c r="AW274" s="54" t="n">
        <f>IF($M274="人民币", $N274*U274*$BJ274/1.13, $N274*U274*$BJ274)</f>
        <v>0</v>
      </c>
      <c r="AX274" s="54" t="n">
        <f>IF($M274="人民币", $N274*V274*$BJ274/1.13, $N274*V274*$BJ274)</f>
        <v>0</v>
      </c>
      <c r="AY274" s="54" t="n">
        <f>IF($M274="人民币", $N274*W274*$BJ274/1.13, $N274*W274*$BJ274)</f>
        <v>0</v>
      </c>
      <c r="AZ274" s="54" t="n">
        <f>IF($M274="人民币", $N274*X274*$BJ274/1.13, $N274*X274*$BJ274)</f>
        <v>0</v>
      </c>
      <c r="BA274" s="54" t="n">
        <f>IF($M274="人民币", $N274*Y274*$BJ274/1.13, $N274*Y274*$BJ274)</f>
        <v>0</v>
      </c>
      <c r="BB274" s="54" t="n">
        <f>IF($M274="人民币", $N274*Z274*$BJ274/1.13, $N274*Z274*$BJ274)</f>
        <v>0</v>
      </c>
      <c r="BC274" s="54" t="n">
        <f>IF($M274="人民币", $N274*AA274*$BJ274/1.13, $N274*AA274*$BJ274)</f>
        <v>0</v>
      </c>
      <c r="BD274" s="54" t="n">
        <f>IF($M274="人民币", $N274*AB274*$BJ274/1.13, $N274*AB274*$BJ274)</f>
        <v>0</v>
      </c>
      <c r="BE274" s="54" t="n">
        <f>IF($M274="人民币", $N274*AC274*$BJ274/1.13, $N274*AC274*$BJ274)</f>
        <v>0</v>
      </c>
      <c r="BF274" s="54" t="n">
        <f>IF($M274="人民币", $N274*AD274*$BJ274/1.13, $N274*AD274*$BJ274)</f>
        <v>0</v>
      </c>
      <c r="BG274" s="54" t="n">
        <f>IF($M274="人民币", $N274*AE274*$BJ274/1.13, $N274*AE274*$BJ274)</f>
        <v>0</v>
      </c>
      <c r="BH274" s="55" t="n">
        <f>SUM(AV274:BG274)</f>
        <v>0</v>
      </c>
      <c r="BI274" s="56">
             </c>
      <c r="BJ274" s="57" t="n">
        <v>268</v>
      </c>
      <c r="BK274" s="29" t="n">
        <f>IF(OR(D274="", F274="", J274="", M274=""), 1, 0)</f>
        <v>0</v>
      </c>
      <c r="BL274" s="7">
             </c>
      <c r="BR274" s="7">
             </c>
    </row>
    <row r="275" x14ac:dyDescent="0.25">
      <c r="A275" s="40" t="n">
        <f>ROW()-5</f>
        <v>270</v>
      </c>
      <c r="B275" s="41" t="s">
        <v>44</v>
      </c>
      <c r="C275" s="42" t="s">
        <v>42</v>
      </c>
      <c r="D275" s="43" t="s">
        <v>733</v>
      </c>
      <c r="E275" s="42" t="s">
        <v>42</v>
      </c>
      <c r="F275" s="43" t="s">
        <v>734</v>
      </c>
      <c r="G275" s="44" t="s">
        <v>44</v>
      </c>
      <c r="H275" s="44" t="s">
        <v>44</v>
      </c>
      <c r="I275" s="42" t="s">
        <v>42</v>
      </c>
      <c r="J275" s="42" t="s">
        <v>42</v>
      </c>
      <c r="K275" s="42" t="s">
        <v>42</v>
      </c>
      <c r="L275" s="45" t="n">
        <f>AF275</f>
        <v>0</v>
      </c>
      <c r="M275" s="46" t="s">
        <v>46</v>
      </c>
      <c r="N275" s="58" t="n">
        <v>11111</v>
      </c>
      <c r="O275" s="47" t="n">
        <f>L275*N275*BJ275</f>
        <v>0</v>
      </c>
      <c r="P275" s="48" t="n">
        <f>BH275</f>
        <v>0</v>
      </c>
      <c r="Q275" s="45">
             </c>
      <c r="R275" s="49" t="n">
        <f>L275*Q275</f>
        <v>0</v>
      </c>
      <c r="S275" s="46" t="s">
        <f>IF(I275="粉剂", "千克", IF(I275="", "", "粒"))</f>
        <v>47</v>
      </c>
      <c r="T275" s="49">
             </c>
      <c r="U275" s="49">
             </c>
      <c r="V275" s="49">
             </c>
      <c r="W275" s="49">
             </c>
      <c r="X275" s="49">
             </c>
      <c r="Y275" s="49">
             </c>
      <c r="Z275" s="49">
             </c>
      <c r="AA275" s="49">
             </c>
      <c r="AB275" s="49">
             </c>
      <c r="AC275" s="49">
             </c>
      <c r="AD275" s="49">
             </c>
      <c r="AE275" s="49">
             </c>
      <c r="AF275" s="45" t="n">
        <f>T275+U275+V275+W275+X275+Y275+Z275+AA275+AB275+AC275+AD275+AE275</f>
        <v>0</v>
      </c>
      <c r="AG275" s="50">
             </c>
      <c r="AH275" s="51" t="n">
        <f>$Q275*T275</f>
        <v>0</v>
      </c>
      <c r="AI275" s="51" t="n">
        <f>$Q275*U275</f>
        <v>0</v>
      </c>
      <c r="AJ275" s="51" t="n">
        <f>$Q275*V275</f>
        <v>0</v>
      </c>
      <c r="AK275" s="51" t="n">
        <f>$Q275*W275</f>
        <v>0</v>
      </c>
      <c r="AL275" s="51" t="n">
        <f>$Q275*X275</f>
        <v>0</v>
      </c>
      <c r="AM275" s="51" t="n">
        <f>$Q275*Y275</f>
        <v>0</v>
      </c>
      <c r="AN275" s="51" t="n">
        <f>$Q275*Z275</f>
        <v>0</v>
      </c>
      <c r="AO275" s="52" t="n">
        <f>$Q275*AA275</f>
        <v>0</v>
      </c>
      <c r="AP275" s="52" t="n">
        <f>$Q275*AB275</f>
        <v>0</v>
      </c>
      <c r="AQ275" s="52" t="n">
        <f>$Q275*AC275</f>
        <v>0</v>
      </c>
      <c r="AR275" s="52" t="n">
        <f>$Q275*AD275</f>
        <v>0</v>
      </c>
      <c r="AS275" s="52" t="n">
        <f>$Q275*AE275</f>
        <v>0</v>
      </c>
      <c r="AT275" s="52" t="n">
        <f>SUM(AH275:AS275)</f>
        <v>0</v>
      </c>
      <c r="AU275" s="53">
             </c>
      <c r="AV275" s="54" t="n">
        <f>IF($M275="人民币", $N275*T275*$BJ275/1.13, $N275*T275*$BJ275)</f>
        <v>0</v>
      </c>
      <c r="AW275" s="54" t="n">
        <f>IF($M275="人民币", $N275*U275*$BJ275/1.13, $N275*U275*$BJ275)</f>
        <v>0</v>
      </c>
      <c r="AX275" s="54" t="n">
        <f>IF($M275="人民币", $N275*V275*$BJ275/1.13, $N275*V275*$BJ275)</f>
        <v>0</v>
      </c>
      <c r="AY275" s="54" t="n">
        <f>IF($M275="人民币", $N275*W275*$BJ275/1.13, $N275*W275*$BJ275)</f>
        <v>0</v>
      </c>
      <c r="AZ275" s="54" t="n">
        <f>IF($M275="人民币", $N275*X275*$BJ275/1.13, $N275*X275*$BJ275)</f>
        <v>0</v>
      </c>
      <c r="BA275" s="54" t="n">
        <f>IF($M275="人民币", $N275*Y275*$BJ275/1.13, $N275*Y275*$BJ275)</f>
        <v>0</v>
      </c>
      <c r="BB275" s="54" t="n">
        <f>IF($M275="人民币", $N275*Z275*$BJ275/1.13, $N275*Z275*$BJ275)</f>
        <v>0</v>
      </c>
      <c r="BC275" s="54" t="n">
        <f>IF($M275="人民币", $N275*AA275*$BJ275/1.13, $N275*AA275*$BJ275)</f>
        <v>0</v>
      </c>
      <c r="BD275" s="54" t="n">
        <f>IF($M275="人民币", $N275*AB275*$BJ275/1.13, $N275*AB275*$BJ275)</f>
        <v>0</v>
      </c>
      <c r="BE275" s="54" t="n">
        <f>IF($M275="人民币", $N275*AC275*$BJ275/1.13, $N275*AC275*$BJ275)</f>
        <v>0</v>
      </c>
      <c r="BF275" s="54" t="n">
        <f>IF($M275="人民币", $N275*AD275*$BJ275/1.13, $N275*AD275*$BJ275)</f>
        <v>0</v>
      </c>
      <c r="BG275" s="54" t="n">
        <f>IF($M275="人民币", $N275*AE275*$BJ275/1.13, $N275*AE275*$BJ275)</f>
        <v>0</v>
      </c>
      <c r="BH275" s="55" t="n">
        <f>SUM(AV275:BG275)</f>
        <v>0</v>
      </c>
      <c r="BI275" s="56">
             </c>
      <c r="BJ275" s="57" t="n">
        <v>269</v>
      </c>
      <c r="BK275" s="29" t="n">
        <f>IF(OR(D275="", F275="", J275="", M275=""), 1, 0)</f>
        <v>0</v>
      </c>
      <c r="BL275" s="7">
             </c>
      <c r="BR275" s="7">
             </c>
    </row>
    <row r="276" x14ac:dyDescent="0.25">
      <c r="A276" s="40" t="n">
        <f>ROW()-5</f>
        <v>271</v>
      </c>
      <c r="B276" s="41" t="s">
        <v>44</v>
      </c>
      <c r="C276" s="42" t="s">
        <v>42</v>
      </c>
      <c r="D276" s="43" t="s">
        <v>735</v>
      </c>
      <c r="E276" s="42" t="s">
        <v>42</v>
      </c>
      <c r="F276" s="43" t="s">
        <v>736</v>
      </c>
      <c r="G276" s="44" t="s">
        <v>44</v>
      </c>
      <c r="H276" s="44" t="s">
        <v>44</v>
      </c>
      <c r="I276" s="42" t="s">
        <v>42</v>
      </c>
      <c r="J276" s="42" t="s">
        <v>42</v>
      </c>
      <c r="K276" s="42" t="s">
        <v>42</v>
      </c>
      <c r="L276" s="45" t="n">
        <f>AF276</f>
        <v>0</v>
      </c>
      <c r="M276" s="46" t="s">
        <v>46</v>
      </c>
      <c r="N276" s="58" t="n">
        <v>11111</v>
      </c>
      <c r="O276" s="47" t="n">
        <f>L276*N276*BJ276</f>
        <v>0</v>
      </c>
      <c r="P276" s="48" t="n">
        <f>BH276</f>
        <v>0</v>
      </c>
      <c r="Q276" s="45">
             </c>
      <c r="R276" s="49" t="n">
        <f>L276*Q276</f>
        <v>0</v>
      </c>
      <c r="S276" s="46" t="s">
        <f>IF(I276="粉剂", "千克", IF(I276="", "", "粒"))</f>
        <v>47</v>
      </c>
      <c r="T276" s="49">
             </c>
      <c r="U276" s="49">
             </c>
      <c r="V276" s="49">
             </c>
      <c r="W276" s="49">
             </c>
      <c r="X276" s="49">
             </c>
      <c r="Y276" s="49">
             </c>
      <c r="Z276" s="49">
             </c>
      <c r="AA276" s="49">
             </c>
      <c r="AB276" s="49">
             </c>
      <c r="AC276" s="49">
             </c>
      <c r="AD276" s="49">
             </c>
      <c r="AE276" s="49">
             </c>
      <c r="AF276" s="45" t="n">
        <f>T276+U276+V276+W276+X276+Y276+Z276+AA276+AB276+AC276+AD276+AE276</f>
        <v>0</v>
      </c>
      <c r="AG276" s="50">
             </c>
      <c r="AH276" s="51" t="n">
        <f>$Q276*T276</f>
        <v>0</v>
      </c>
      <c r="AI276" s="51" t="n">
        <f>$Q276*U276</f>
        <v>0</v>
      </c>
      <c r="AJ276" s="51" t="n">
        <f>$Q276*V276</f>
        <v>0</v>
      </c>
      <c r="AK276" s="51" t="n">
        <f>$Q276*W276</f>
        <v>0</v>
      </c>
      <c r="AL276" s="51" t="n">
        <f>$Q276*X276</f>
        <v>0</v>
      </c>
      <c r="AM276" s="51" t="n">
        <f>$Q276*Y276</f>
        <v>0</v>
      </c>
      <c r="AN276" s="51" t="n">
        <f>$Q276*Z276</f>
        <v>0</v>
      </c>
      <c r="AO276" s="52" t="n">
        <f>$Q276*AA276</f>
        <v>0</v>
      </c>
      <c r="AP276" s="52" t="n">
        <f>$Q276*AB276</f>
        <v>0</v>
      </c>
      <c r="AQ276" s="52" t="n">
        <f>$Q276*AC276</f>
        <v>0</v>
      </c>
      <c r="AR276" s="52" t="n">
        <f>$Q276*AD276</f>
        <v>0</v>
      </c>
      <c r="AS276" s="52" t="n">
        <f>$Q276*AE276</f>
        <v>0</v>
      </c>
      <c r="AT276" s="52" t="n">
        <f>SUM(AH276:AS276)</f>
        <v>0</v>
      </c>
      <c r="AU276" s="53">
             </c>
      <c r="AV276" s="54" t="n">
        <f>IF($M276="人民币", $N276*T276*$BJ276/1.13, $N276*T276*$BJ276)</f>
        <v>0</v>
      </c>
      <c r="AW276" s="54" t="n">
        <f>IF($M276="人民币", $N276*U276*$BJ276/1.13, $N276*U276*$BJ276)</f>
        <v>0</v>
      </c>
      <c r="AX276" s="54" t="n">
        <f>IF($M276="人民币", $N276*V276*$BJ276/1.13, $N276*V276*$BJ276)</f>
        <v>0</v>
      </c>
      <c r="AY276" s="54" t="n">
        <f>IF($M276="人民币", $N276*W276*$BJ276/1.13, $N276*W276*$BJ276)</f>
        <v>0</v>
      </c>
      <c r="AZ276" s="54" t="n">
        <f>IF($M276="人民币", $N276*X276*$BJ276/1.13, $N276*X276*$BJ276)</f>
        <v>0</v>
      </c>
      <c r="BA276" s="54" t="n">
        <f>IF($M276="人民币", $N276*Y276*$BJ276/1.13, $N276*Y276*$BJ276)</f>
        <v>0</v>
      </c>
      <c r="BB276" s="54" t="n">
        <f>IF($M276="人民币", $N276*Z276*$BJ276/1.13, $N276*Z276*$BJ276)</f>
        <v>0</v>
      </c>
      <c r="BC276" s="54" t="n">
        <f>IF($M276="人民币", $N276*AA276*$BJ276/1.13, $N276*AA276*$BJ276)</f>
        <v>0</v>
      </c>
      <c r="BD276" s="54" t="n">
        <f>IF($M276="人民币", $N276*AB276*$BJ276/1.13, $N276*AB276*$BJ276)</f>
        <v>0</v>
      </c>
      <c r="BE276" s="54" t="n">
        <f>IF($M276="人民币", $N276*AC276*$BJ276/1.13, $N276*AC276*$BJ276)</f>
        <v>0</v>
      </c>
      <c r="BF276" s="54" t="n">
        <f>IF($M276="人民币", $N276*AD276*$BJ276/1.13, $N276*AD276*$BJ276)</f>
        <v>0</v>
      </c>
      <c r="BG276" s="54" t="n">
        <f>IF($M276="人民币", $N276*AE276*$BJ276/1.13, $N276*AE276*$BJ276)</f>
        <v>0</v>
      </c>
      <c r="BH276" s="55" t="n">
        <f>SUM(AV276:BG276)</f>
        <v>0</v>
      </c>
      <c r="BI276" s="56">
             </c>
      <c r="BJ276" s="57" t="n">
        <v>270</v>
      </c>
      <c r="BK276" s="29" t="n">
        <f>IF(OR(D276="", F276="", J276="", M276=""), 1, 0)</f>
        <v>0</v>
      </c>
      <c r="BL276" s="7">
             </c>
      <c r="BR276" s="7">
             </c>
    </row>
    <row r="277" x14ac:dyDescent="0.25">
      <c r="A277" s="40" t="n">
        <f>ROW()-5</f>
        <v>272</v>
      </c>
      <c r="B277" s="41" t="s">
        <v>44</v>
      </c>
      <c r="C277" s="42" t="s">
        <v>42</v>
      </c>
      <c r="D277" s="43" t="s">
        <v>737</v>
      </c>
      <c r="E277" s="42" t="s">
        <v>42</v>
      </c>
      <c r="F277" s="43" t="s">
        <v>738</v>
      </c>
      <c r="G277" s="44" t="s">
        <v>44</v>
      </c>
      <c r="H277" s="44" t="s">
        <v>44</v>
      </c>
      <c r="I277" s="42" t="s">
        <v>42</v>
      </c>
      <c r="J277" s="42" t="s">
        <v>42</v>
      </c>
      <c r="K277" s="42" t="s">
        <v>42</v>
      </c>
      <c r="L277" s="45" t="n">
        <f>AF277</f>
        <v>0</v>
      </c>
      <c r="M277" s="46" t="s">
        <v>46</v>
      </c>
      <c r="N277" s="58" t="n">
        <v>11111</v>
      </c>
      <c r="O277" s="47" t="n">
        <f>L277*N277*BJ277</f>
        <v>0</v>
      </c>
      <c r="P277" s="48" t="n">
        <f>BH277</f>
        <v>0</v>
      </c>
      <c r="Q277" s="45">
             </c>
      <c r="R277" s="49" t="n">
        <f>L277*Q277</f>
        <v>0</v>
      </c>
      <c r="S277" s="46" t="s">
        <f>IF(I277="粉剂", "千克", IF(I277="", "", "粒"))</f>
        <v>47</v>
      </c>
      <c r="T277" s="49">
             </c>
      <c r="U277" s="49">
             </c>
      <c r="V277" s="49">
             </c>
      <c r="W277" s="49">
             </c>
      <c r="X277" s="49">
             </c>
      <c r="Y277" s="49">
             </c>
      <c r="Z277" s="49">
             </c>
      <c r="AA277" s="49">
             </c>
      <c r="AB277" s="49">
             </c>
      <c r="AC277" s="49">
             </c>
      <c r="AD277" s="49">
             </c>
      <c r="AE277" s="49">
             </c>
      <c r="AF277" s="45" t="n">
        <f>T277+U277+V277+W277+X277+Y277+Z277+AA277+AB277+AC277+AD277+AE277</f>
        <v>0</v>
      </c>
      <c r="AG277" s="50">
             </c>
      <c r="AH277" s="51" t="n">
        <f>$Q277*T277</f>
        <v>0</v>
      </c>
      <c r="AI277" s="51" t="n">
        <f>$Q277*U277</f>
        <v>0</v>
      </c>
      <c r="AJ277" s="51" t="n">
        <f>$Q277*V277</f>
        <v>0</v>
      </c>
      <c r="AK277" s="51" t="n">
        <f>$Q277*W277</f>
        <v>0</v>
      </c>
      <c r="AL277" s="51" t="n">
        <f>$Q277*X277</f>
        <v>0</v>
      </c>
      <c r="AM277" s="51" t="n">
        <f>$Q277*Y277</f>
        <v>0</v>
      </c>
      <c r="AN277" s="51" t="n">
        <f>$Q277*Z277</f>
        <v>0</v>
      </c>
      <c r="AO277" s="52" t="n">
        <f>$Q277*AA277</f>
        <v>0</v>
      </c>
      <c r="AP277" s="52" t="n">
        <f>$Q277*AB277</f>
        <v>0</v>
      </c>
      <c r="AQ277" s="52" t="n">
        <f>$Q277*AC277</f>
        <v>0</v>
      </c>
      <c r="AR277" s="52" t="n">
        <f>$Q277*AD277</f>
        <v>0</v>
      </c>
      <c r="AS277" s="52" t="n">
        <f>$Q277*AE277</f>
        <v>0</v>
      </c>
      <c r="AT277" s="52" t="n">
        <f>SUM(AH277:AS277)</f>
        <v>0</v>
      </c>
      <c r="AU277" s="53">
             </c>
      <c r="AV277" s="54" t="n">
        <f>IF($M277="人民币", $N277*T277*$BJ277/1.13, $N277*T277*$BJ277)</f>
        <v>0</v>
      </c>
      <c r="AW277" s="54" t="n">
        <f>IF($M277="人民币", $N277*U277*$BJ277/1.13, $N277*U277*$BJ277)</f>
        <v>0</v>
      </c>
      <c r="AX277" s="54" t="n">
        <f>IF($M277="人民币", $N277*V277*$BJ277/1.13, $N277*V277*$BJ277)</f>
        <v>0</v>
      </c>
      <c r="AY277" s="54" t="n">
        <f>IF($M277="人民币", $N277*W277*$BJ277/1.13, $N277*W277*$BJ277)</f>
        <v>0</v>
      </c>
      <c r="AZ277" s="54" t="n">
        <f>IF($M277="人民币", $N277*X277*$BJ277/1.13, $N277*X277*$BJ277)</f>
        <v>0</v>
      </c>
      <c r="BA277" s="54" t="n">
        <f>IF($M277="人民币", $N277*Y277*$BJ277/1.13, $N277*Y277*$BJ277)</f>
        <v>0</v>
      </c>
      <c r="BB277" s="54" t="n">
        <f>IF($M277="人民币", $N277*Z277*$BJ277/1.13, $N277*Z277*$BJ277)</f>
        <v>0</v>
      </c>
      <c r="BC277" s="54" t="n">
        <f>IF($M277="人民币", $N277*AA277*$BJ277/1.13, $N277*AA277*$BJ277)</f>
        <v>0</v>
      </c>
      <c r="BD277" s="54" t="n">
        <f>IF($M277="人民币", $N277*AB277*$BJ277/1.13, $N277*AB277*$BJ277)</f>
        <v>0</v>
      </c>
      <c r="BE277" s="54" t="n">
        <f>IF($M277="人民币", $N277*AC277*$BJ277/1.13, $N277*AC277*$BJ277)</f>
        <v>0</v>
      </c>
      <c r="BF277" s="54" t="n">
        <f>IF($M277="人民币", $N277*AD277*$BJ277/1.13, $N277*AD277*$BJ277)</f>
        <v>0</v>
      </c>
      <c r="BG277" s="54" t="n">
        <f>IF($M277="人民币", $N277*AE277*$BJ277/1.13, $N277*AE277*$BJ277)</f>
        <v>0</v>
      </c>
      <c r="BH277" s="55" t="n">
        <f>SUM(AV277:BG277)</f>
        <v>0</v>
      </c>
      <c r="BI277" s="56">
             </c>
      <c r="BJ277" s="57" t="n">
        <v>271</v>
      </c>
      <c r="BK277" s="29" t="n">
        <f>IF(OR(D277="", F277="", J277="", M277=""), 1, 0)</f>
        <v>0</v>
      </c>
      <c r="BL277" s="7">
             </c>
      <c r="BR277" s="7">
             </c>
    </row>
    <row r="278" x14ac:dyDescent="0.25">
      <c r="A278" s="40" t="n">
        <f>ROW()-5</f>
        <v>273</v>
      </c>
      <c r="B278" s="41" t="s">
        <v>44</v>
      </c>
      <c r="C278" s="42" t="s">
        <v>42</v>
      </c>
      <c r="D278" s="43" t="s">
        <v>739</v>
      </c>
      <c r="E278" s="42" t="s">
        <v>42</v>
      </c>
      <c r="F278" s="43" t="s">
        <v>740</v>
      </c>
      <c r="G278" s="44" t="s">
        <v>44</v>
      </c>
      <c r="H278" s="44" t="s">
        <v>44</v>
      </c>
      <c r="I278" s="42" t="s">
        <v>42</v>
      </c>
      <c r="J278" s="42" t="s">
        <v>42</v>
      </c>
      <c r="K278" s="42" t="s">
        <v>42</v>
      </c>
      <c r="L278" s="45" t="n">
        <f>AF278</f>
        <v>0</v>
      </c>
      <c r="M278" s="46" t="s">
        <v>46</v>
      </c>
      <c r="N278" s="58" t="n">
        <v>11111</v>
      </c>
      <c r="O278" s="47" t="n">
        <f>L278*N278*BJ278</f>
        <v>0</v>
      </c>
      <c r="P278" s="48" t="n">
        <f>BH278</f>
        <v>0</v>
      </c>
      <c r="Q278" s="45">
             </c>
      <c r="R278" s="49" t="n">
        <f>L278*Q278</f>
        <v>0</v>
      </c>
      <c r="S278" s="46" t="s">
        <f>IF(I278="粉剂", "千克", IF(I278="", "", "粒"))</f>
        <v>47</v>
      </c>
      <c r="T278" s="49">
             </c>
      <c r="U278" s="49">
             </c>
      <c r="V278" s="49">
             </c>
      <c r="W278" s="49">
             </c>
      <c r="X278" s="49">
             </c>
      <c r="Y278" s="49">
             </c>
      <c r="Z278" s="49">
             </c>
      <c r="AA278" s="49">
             </c>
      <c r="AB278" s="49">
             </c>
      <c r="AC278" s="49">
             </c>
      <c r="AD278" s="49">
             </c>
      <c r="AE278" s="49">
             </c>
      <c r="AF278" s="45" t="n">
        <f>T278+U278+V278+W278+X278+Y278+Z278+AA278+AB278+AC278+AD278+AE278</f>
        <v>0</v>
      </c>
      <c r="AG278" s="50">
             </c>
      <c r="AH278" s="51" t="n">
        <f>$Q278*T278</f>
        <v>0</v>
      </c>
      <c r="AI278" s="51" t="n">
        <f>$Q278*U278</f>
        <v>0</v>
      </c>
      <c r="AJ278" s="51" t="n">
        <f>$Q278*V278</f>
        <v>0</v>
      </c>
      <c r="AK278" s="51" t="n">
        <f>$Q278*W278</f>
        <v>0</v>
      </c>
      <c r="AL278" s="51" t="n">
        <f>$Q278*X278</f>
        <v>0</v>
      </c>
      <c r="AM278" s="51" t="n">
        <f>$Q278*Y278</f>
        <v>0</v>
      </c>
      <c r="AN278" s="51" t="n">
        <f>$Q278*Z278</f>
        <v>0</v>
      </c>
      <c r="AO278" s="52" t="n">
        <f>$Q278*AA278</f>
        <v>0</v>
      </c>
      <c r="AP278" s="52" t="n">
        <f>$Q278*AB278</f>
        <v>0</v>
      </c>
      <c r="AQ278" s="52" t="n">
        <f>$Q278*AC278</f>
        <v>0</v>
      </c>
      <c r="AR278" s="52" t="n">
        <f>$Q278*AD278</f>
        <v>0</v>
      </c>
      <c r="AS278" s="52" t="n">
        <f>$Q278*AE278</f>
        <v>0</v>
      </c>
      <c r="AT278" s="52" t="n">
        <f>SUM(AH278:AS278)</f>
        <v>0</v>
      </c>
      <c r="AU278" s="53">
             </c>
      <c r="AV278" s="54" t="n">
        <f>IF($M278="人民币", $N278*T278*$BJ278/1.13, $N278*T278*$BJ278)</f>
        <v>0</v>
      </c>
      <c r="AW278" s="54" t="n">
        <f>IF($M278="人民币", $N278*U278*$BJ278/1.13, $N278*U278*$BJ278)</f>
        <v>0</v>
      </c>
      <c r="AX278" s="54" t="n">
        <f>IF($M278="人民币", $N278*V278*$BJ278/1.13, $N278*V278*$BJ278)</f>
        <v>0</v>
      </c>
      <c r="AY278" s="54" t="n">
        <f>IF($M278="人民币", $N278*W278*$BJ278/1.13, $N278*W278*$BJ278)</f>
        <v>0</v>
      </c>
      <c r="AZ278" s="54" t="n">
        <f>IF($M278="人民币", $N278*X278*$BJ278/1.13, $N278*X278*$BJ278)</f>
        <v>0</v>
      </c>
      <c r="BA278" s="54" t="n">
        <f>IF($M278="人民币", $N278*Y278*$BJ278/1.13, $N278*Y278*$BJ278)</f>
        <v>0</v>
      </c>
      <c r="BB278" s="54" t="n">
        <f>IF($M278="人民币", $N278*Z278*$BJ278/1.13, $N278*Z278*$BJ278)</f>
        <v>0</v>
      </c>
      <c r="BC278" s="54" t="n">
        <f>IF($M278="人民币", $N278*AA278*$BJ278/1.13, $N278*AA278*$BJ278)</f>
        <v>0</v>
      </c>
      <c r="BD278" s="54" t="n">
        <f>IF($M278="人民币", $N278*AB278*$BJ278/1.13, $N278*AB278*$BJ278)</f>
        <v>0</v>
      </c>
      <c r="BE278" s="54" t="n">
        <f>IF($M278="人民币", $N278*AC278*$BJ278/1.13, $N278*AC278*$BJ278)</f>
        <v>0</v>
      </c>
      <c r="BF278" s="54" t="n">
        <f>IF($M278="人民币", $N278*AD278*$BJ278/1.13, $N278*AD278*$BJ278)</f>
        <v>0</v>
      </c>
      <c r="BG278" s="54" t="n">
        <f>IF($M278="人民币", $N278*AE278*$BJ278/1.13, $N278*AE278*$BJ278)</f>
        <v>0</v>
      </c>
      <c r="BH278" s="55" t="n">
        <f>SUM(AV278:BG278)</f>
        <v>0</v>
      </c>
      <c r="BI278" s="56">
             </c>
      <c r="BJ278" s="57" t="n">
        <v>272</v>
      </c>
      <c r="BK278" s="29" t="n">
        <f>IF(OR(D278="", F278="", J278="", M278=""), 1, 0)</f>
        <v>0</v>
      </c>
      <c r="BL278" s="7">
             </c>
      <c r="BR278" s="7">
             </c>
    </row>
    <row r="279" x14ac:dyDescent="0.25">
      <c r="A279" s="40" t="n">
        <f>ROW()-5</f>
        <v>274</v>
      </c>
      <c r="B279" s="41" t="s">
        <v>44</v>
      </c>
      <c r="C279" s="42" t="s">
        <v>42</v>
      </c>
      <c r="D279" s="43" t="s">
        <v>741</v>
      </c>
      <c r="E279" s="42" t="s">
        <v>42</v>
      </c>
      <c r="F279" s="43" t="s">
        <v>742</v>
      </c>
      <c r="G279" s="44" t="s">
        <v>44</v>
      </c>
      <c r="H279" s="44" t="s">
        <v>44</v>
      </c>
      <c r="I279" s="42" t="s">
        <v>42</v>
      </c>
      <c r="J279" s="42" t="s">
        <v>42</v>
      </c>
      <c r="K279" s="42" t="s">
        <v>42</v>
      </c>
      <c r="L279" s="45" t="n">
        <f>AF279</f>
        <v>0</v>
      </c>
      <c r="M279" s="46" t="s">
        <v>46</v>
      </c>
      <c r="N279" s="58" t="n">
        <v>11111</v>
      </c>
      <c r="O279" s="47" t="n">
        <f>L279*N279*BJ279</f>
        <v>0</v>
      </c>
      <c r="P279" s="48" t="n">
        <f>BH279</f>
        <v>0</v>
      </c>
      <c r="Q279" s="45">
             </c>
      <c r="R279" s="49" t="n">
        <f>L279*Q279</f>
        <v>0</v>
      </c>
      <c r="S279" s="46" t="s">
        <f>IF(I279="粉剂", "千克", IF(I279="", "", "粒"))</f>
        <v>47</v>
      </c>
      <c r="T279" s="49">
             </c>
      <c r="U279" s="49">
             </c>
      <c r="V279" s="49">
             </c>
      <c r="W279" s="49">
             </c>
      <c r="X279" s="49">
             </c>
      <c r="Y279" s="49">
             </c>
      <c r="Z279" s="49">
             </c>
      <c r="AA279" s="49">
             </c>
      <c r="AB279" s="49">
             </c>
      <c r="AC279" s="49">
             </c>
      <c r="AD279" s="49">
             </c>
      <c r="AE279" s="49">
             </c>
      <c r="AF279" s="45" t="n">
        <f>T279+U279+V279+W279+X279+Y279+Z279+AA279+AB279+AC279+AD279+AE279</f>
        <v>0</v>
      </c>
      <c r="AG279" s="50">
             </c>
      <c r="AH279" s="51" t="n">
        <f>$Q279*T279</f>
        <v>0</v>
      </c>
      <c r="AI279" s="51" t="n">
        <f>$Q279*U279</f>
        <v>0</v>
      </c>
      <c r="AJ279" s="51" t="n">
        <f>$Q279*V279</f>
        <v>0</v>
      </c>
      <c r="AK279" s="51" t="n">
        <f>$Q279*W279</f>
        <v>0</v>
      </c>
      <c r="AL279" s="51" t="n">
        <f>$Q279*X279</f>
        <v>0</v>
      </c>
      <c r="AM279" s="51" t="n">
        <f>$Q279*Y279</f>
        <v>0</v>
      </c>
      <c r="AN279" s="51" t="n">
        <f>$Q279*Z279</f>
        <v>0</v>
      </c>
      <c r="AO279" s="52" t="n">
        <f>$Q279*AA279</f>
        <v>0</v>
      </c>
      <c r="AP279" s="52" t="n">
        <f>$Q279*AB279</f>
        <v>0</v>
      </c>
      <c r="AQ279" s="52" t="n">
        <f>$Q279*AC279</f>
        <v>0</v>
      </c>
      <c r="AR279" s="52" t="n">
        <f>$Q279*AD279</f>
        <v>0</v>
      </c>
      <c r="AS279" s="52" t="n">
        <f>$Q279*AE279</f>
        <v>0</v>
      </c>
      <c r="AT279" s="52" t="n">
        <f>SUM(AH279:AS279)</f>
        <v>0</v>
      </c>
      <c r="AU279" s="53">
             </c>
      <c r="AV279" s="54" t="n">
        <f>IF($M279="人民币", $N279*T279*$BJ279/1.13, $N279*T279*$BJ279)</f>
        <v>0</v>
      </c>
      <c r="AW279" s="54" t="n">
        <f>IF($M279="人民币", $N279*U279*$BJ279/1.13, $N279*U279*$BJ279)</f>
        <v>0</v>
      </c>
      <c r="AX279" s="54" t="n">
        <f>IF($M279="人民币", $N279*V279*$BJ279/1.13, $N279*V279*$BJ279)</f>
        <v>0</v>
      </c>
      <c r="AY279" s="54" t="n">
        <f>IF($M279="人民币", $N279*W279*$BJ279/1.13, $N279*W279*$BJ279)</f>
        <v>0</v>
      </c>
      <c r="AZ279" s="54" t="n">
        <f>IF($M279="人民币", $N279*X279*$BJ279/1.13, $N279*X279*$BJ279)</f>
        <v>0</v>
      </c>
      <c r="BA279" s="54" t="n">
        <f>IF($M279="人民币", $N279*Y279*$BJ279/1.13, $N279*Y279*$BJ279)</f>
        <v>0</v>
      </c>
      <c r="BB279" s="54" t="n">
        <f>IF($M279="人民币", $N279*Z279*$BJ279/1.13, $N279*Z279*$BJ279)</f>
        <v>0</v>
      </c>
      <c r="BC279" s="54" t="n">
        <f>IF($M279="人民币", $N279*AA279*$BJ279/1.13, $N279*AA279*$BJ279)</f>
        <v>0</v>
      </c>
      <c r="BD279" s="54" t="n">
        <f>IF($M279="人民币", $N279*AB279*$BJ279/1.13, $N279*AB279*$BJ279)</f>
        <v>0</v>
      </c>
      <c r="BE279" s="54" t="n">
        <f>IF($M279="人民币", $N279*AC279*$BJ279/1.13, $N279*AC279*$BJ279)</f>
        <v>0</v>
      </c>
      <c r="BF279" s="54" t="n">
        <f>IF($M279="人民币", $N279*AD279*$BJ279/1.13, $N279*AD279*$BJ279)</f>
        <v>0</v>
      </c>
      <c r="BG279" s="54" t="n">
        <f>IF($M279="人民币", $N279*AE279*$BJ279/1.13, $N279*AE279*$BJ279)</f>
        <v>0</v>
      </c>
      <c r="BH279" s="55" t="n">
        <f>SUM(AV279:BG279)</f>
        <v>0</v>
      </c>
      <c r="BI279" s="56">
             </c>
      <c r="BJ279" s="57" t="n">
        <v>273</v>
      </c>
      <c r="BK279" s="29" t="n">
        <f>IF(OR(D279="", F279="", J279="", M279=""), 1, 0)</f>
        <v>0</v>
      </c>
      <c r="BL279" s="7">
             </c>
      <c r="BR279" s="7">
             </c>
    </row>
    <row r="280" x14ac:dyDescent="0.25">
      <c r="A280" s="40" t="n">
        <f>ROW()-5</f>
        <v>275</v>
      </c>
      <c r="B280" s="41" t="s">
        <v>44</v>
      </c>
      <c r="C280" s="42" t="s">
        <v>42</v>
      </c>
      <c r="D280" s="43" t="s">
        <v>743</v>
      </c>
      <c r="E280" s="42" t="s">
        <v>42</v>
      </c>
      <c r="F280" s="43" t="s">
        <v>744</v>
      </c>
      <c r="G280" s="44" t="s">
        <v>44</v>
      </c>
      <c r="H280" s="44" t="s">
        <v>44</v>
      </c>
      <c r="I280" s="42" t="s">
        <v>42</v>
      </c>
      <c r="J280" s="42" t="s">
        <v>42</v>
      </c>
      <c r="K280" s="42" t="s">
        <v>42</v>
      </c>
      <c r="L280" s="45" t="n">
        <f>AF280</f>
        <v>0</v>
      </c>
      <c r="M280" s="46" t="s">
        <v>46</v>
      </c>
      <c r="N280" s="58" t="n">
        <v>11111</v>
      </c>
      <c r="O280" s="47" t="n">
        <f>L280*N280*BJ280</f>
        <v>0</v>
      </c>
      <c r="P280" s="48" t="n">
        <f>BH280</f>
        <v>0</v>
      </c>
      <c r="Q280" s="45">
             </c>
      <c r="R280" s="49" t="n">
        <f>L280*Q280</f>
        <v>0</v>
      </c>
      <c r="S280" s="46" t="s">
        <f>IF(I280="粉剂", "千克", IF(I280="", "", "粒"))</f>
        <v>47</v>
      </c>
      <c r="T280" s="49">
             </c>
      <c r="U280" s="49">
             </c>
      <c r="V280" s="49">
             </c>
      <c r="W280" s="49">
             </c>
      <c r="X280" s="49">
             </c>
      <c r="Y280" s="49">
             </c>
      <c r="Z280" s="49">
             </c>
      <c r="AA280" s="49">
             </c>
      <c r="AB280" s="49">
             </c>
      <c r="AC280" s="49">
             </c>
      <c r="AD280" s="49">
             </c>
      <c r="AE280" s="49">
             </c>
      <c r="AF280" s="45" t="n">
        <f>T280+U280+V280+W280+X280+Y280+Z280+AA280+AB280+AC280+AD280+AE280</f>
        <v>0</v>
      </c>
      <c r="AG280" s="50">
             </c>
      <c r="AH280" s="51" t="n">
        <f>$Q280*T280</f>
        <v>0</v>
      </c>
      <c r="AI280" s="51" t="n">
        <f>$Q280*U280</f>
        <v>0</v>
      </c>
      <c r="AJ280" s="51" t="n">
        <f>$Q280*V280</f>
        <v>0</v>
      </c>
      <c r="AK280" s="51" t="n">
        <f>$Q280*W280</f>
        <v>0</v>
      </c>
      <c r="AL280" s="51" t="n">
        <f>$Q280*X280</f>
        <v>0</v>
      </c>
      <c r="AM280" s="51" t="n">
        <f>$Q280*Y280</f>
        <v>0</v>
      </c>
      <c r="AN280" s="51" t="n">
        <f>$Q280*Z280</f>
        <v>0</v>
      </c>
      <c r="AO280" s="52" t="n">
        <f>$Q280*AA280</f>
        <v>0</v>
      </c>
      <c r="AP280" s="52" t="n">
        <f>$Q280*AB280</f>
        <v>0</v>
      </c>
      <c r="AQ280" s="52" t="n">
        <f>$Q280*AC280</f>
        <v>0</v>
      </c>
      <c r="AR280" s="52" t="n">
        <f>$Q280*AD280</f>
        <v>0</v>
      </c>
      <c r="AS280" s="52" t="n">
        <f>$Q280*AE280</f>
        <v>0</v>
      </c>
      <c r="AT280" s="52" t="n">
        <f>SUM(AH280:AS280)</f>
        <v>0</v>
      </c>
      <c r="AU280" s="53">
             </c>
      <c r="AV280" s="54" t="n">
        <f>IF($M280="人民币", $N280*T280*$BJ280/1.13, $N280*T280*$BJ280)</f>
        <v>0</v>
      </c>
      <c r="AW280" s="54" t="n">
        <f>IF($M280="人民币", $N280*U280*$BJ280/1.13, $N280*U280*$BJ280)</f>
        <v>0</v>
      </c>
      <c r="AX280" s="54" t="n">
        <f>IF($M280="人民币", $N280*V280*$BJ280/1.13, $N280*V280*$BJ280)</f>
        <v>0</v>
      </c>
      <c r="AY280" s="54" t="n">
        <f>IF($M280="人民币", $N280*W280*$BJ280/1.13, $N280*W280*$BJ280)</f>
        <v>0</v>
      </c>
      <c r="AZ280" s="54" t="n">
        <f>IF($M280="人民币", $N280*X280*$BJ280/1.13, $N280*X280*$BJ280)</f>
        <v>0</v>
      </c>
      <c r="BA280" s="54" t="n">
        <f>IF($M280="人民币", $N280*Y280*$BJ280/1.13, $N280*Y280*$BJ280)</f>
        <v>0</v>
      </c>
      <c r="BB280" s="54" t="n">
        <f>IF($M280="人民币", $N280*Z280*$BJ280/1.13, $N280*Z280*$BJ280)</f>
        <v>0</v>
      </c>
      <c r="BC280" s="54" t="n">
        <f>IF($M280="人民币", $N280*AA280*$BJ280/1.13, $N280*AA280*$BJ280)</f>
        <v>0</v>
      </c>
      <c r="BD280" s="54" t="n">
        <f>IF($M280="人民币", $N280*AB280*$BJ280/1.13, $N280*AB280*$BJ280)</f>
        <v>0</v>
      </c>
      <c r="BE280" s="54" t="n">
        <f>IF($M280="人民币", $N280*AC280*$BJ280/1.13, $N280*AC280*$BJ280)</f>
        <v>0</v>
      </c>
      <c r="BF280" s="54" t="n">
        <f>IF($M280="人民币", $N280*AD280*$BJ280/1.13, $N280*AD280*$BJ280)</f>
        <v>0</v>
      </c>
      <c r="BG280" s="54" t="n">
        <f>IF($M280="人民币", $N280*AE280*$BJ280/1.13, $N280*AE280*$BJ280)</f>
        <v>0</v>
      </c>
      <c r="BH280" s="55" t="n">
        <f>SUM(AV280:BG280)</f>
        <v>0</v>
      </c>
      <c r="BI280" s="56">
             </c>
      <c r="BJ280" s="57" t="n">
        <v>274</v>
      </c>
      <c r="BK280" s="29" t="n">
        <f>IF(OR(D280="", F280="", J280="", M280=""), 1, 0)</f>
        <v>0</v>
      </c>
      <c r="BL280" s="7">
             </c>
      <c r="BR280" s="7">
             </c>
    </row>
    <row r="281" x14ac:dyDescent="0.25">
      <c r="A281" s="40" t="n">
        <f>ROW()-5</f>
        <v>276</v>
      </c>
      <c r="B281" s="41" t="s">
        <v>44</v>
      </c>
      <c r="C281" s="42" t="s">
        <v>42</v>
      </c>
      <c r="D281" s="43" t="s">
        <v>745</v>
      </c>
      <c r="E281" s="42" t="s">
        <v>42</v>
      </c>
      <c r="F281" s="43" t="s">
        <v>746</v>
      </c>
      <c r="G281" s="44" t="s">
        <v>44</v>
      </c>
      <c r="H281" s="44" t="s">
        <v>44</v>
      </c>
      <c r="I281" s="42" t="s">
        <v>42</v>
      </c>
      <c r="J281" s="42" t="s">
        <v>42</v>
      </c>
      <c r="K281" s="42" t="s">
        <v>42</v>
      </c>
      <c r="L281" s="45" t="n">
        <f>AF281</f>
        <v>0</v>
      </c>
      <c r="M281" s="46" t="s">
        <v>46</v>
      </c>
      <c r="N281" s="58" t="n">
        <v>11111</v>
      </c>
      <c r="O281" s="47" t="n">
        <f>L281*N281*BJ281</f>
        <v>0</v>
      </c>
      <c r="P281" s="48" t="n">
        <f>BH281</f>
        <v>0</v>
      </c>
      <c r="Q281" s="45">
             </c>
      <c r="R281" s="49" t="n">
        <f>L281*Q281</f>
        <v>0</v>
      </c>
      <c r="S281" s="46" t="s">
        <f>IF(I281="粉剂", "千克", IF(I281="", "", "粒"))</f>
        <v>47</v>
      </c>
      <c r="T281" s="49">
             </c>
      <c r="U281" s="49">
             </c>
      <c r="V281" s="49">
             </c>
      <c r="W281" s="49">
             </c>
      <c r="X281" s="49">
             </c>
      <c r="Y281" s="49">
             </c>
      <c r="Z281" s="49">
             </c>
      <c r="AA281" s="49">
             </c>
      <c r="AB281" s="49">
             </c>
      <c r="AC281" s="49">
             </c>
      <c r="AD281" s="49">
             </c>
      <c r="AE281" s="49">
             </c>
      <c r="AF281" s="45" t="n">
        <f>T281+U281+V281+W281+X281+Y281+Z281+AA281+AB281+AC281+AD281+AE281</f>
        <v>0</v>
      </c>
      <c r="AG281" s="50">
             </c>
      <c r="AH281" s="51" t="n">
        <f>$Q281*T281</f>
        <v>0</v>
      </c>
      <c r="AI281" s="51" t="n">
        <f>$Q281*U281</f>
        <v>0</v>
      </c>
      <c r="AJ281" s="51" t="n">
        <f>$Q281*V281</f>
        <v>0</v>
      </c>
      <c r="AK281" s="51" t="n">
        <f>$Q281*W281</f>
        <v>0</v>
      </c>
      <c r="AL281" s="51" t="n">
        <f>$Q281*X281</f>
        <v>0</v>
      </c>
      <c r="AM281" s="51" t="n">
        <f>$Q281*Y281</f>
        <v>0</v>
      </c>
      <c r="AN281" s="51" t="n">
        <f>$Q281*Z281</f>
        <v>0</v>
      </c>
      <c r="AO281" s="52" t="n">
        <f>$Q281*AA281</f>
        <v>0</v>
      </c>
      <c r="AP281" s="52" t="n">
        <f>$Q281*AB281</f>
        <v>0</v>
      </c>
      <c r="AQ281" s="52" t="n">
        <f>$Q281*AC281</f>
        <v>0</v>
      </c>
      <c r="AR281" s="52" t="n">
        <f>$Q281*AD281</f>
        <v>0</v>
      </c>
      <c r="AS281" s="52" t="n">
        <f>$Q281*AE281</f>
        <v>0</v>
      </c>
      <c r="AT281" s="52" t="n">
        <f>SUM(AH281:AS281)</f>
        <v>0</v>
      </c>
      <c r="AU281" s="53">
             </c>
      <c r="AV281" s="54" t="n">
        <f>IF($M281="人民币", $N281*T281*$BJ281/1.13, $N281*T281*$BJ281)</f>
        <v>0</v>
      </c>
      <c r="AW281" s="54" t="n">
        <f>IF($M281="人民币", $N281*U281*$BJ281/1.13, $N281*U281*$BJ281)</f>
        <v>0</v>
      </c>
      <c r="AX281" s="54" t="n">
        <f>IF($M281="人民币", $N281*V281*$BJ281/1.13, $N281*V281*$BJ281)</f>
        <v>0</v>
      </c>
      <c r="AY281" s="54" t="n">
        <f>IF($M281="人民币", $N281*W281*$BJ281/1.13, $N281*W281*$BJ281)</f>
        <v>0</v>
      </c>
      <c r="AZ281" s="54" t="n">
        <f>IF($M281="人民币", $N281*X281*$BJ281/1.13, $N281*X281*$BJ281)</f>
        <v>0</v>
      </c>
      <c r="BA281" s="54" t="n">
        <f>IF($M281="人民币", $N281*Y281*$BJ281/1.13, $N281*Y281*$BJ281)</f>
        <v>0</v>
      </c>
      <c r="BB281" s="54" t="n">
        <f>IF($M281="人民币", $N281*Z281*$BJ281/1.13, $N281*Z281*$BJ281)</f>
        <v>0</v>
      </c>
      <c r="BC281" s="54" t="n">
        <f>IF($M281="人民币", $N281*AA281*$BJ281/1.13, $N281*AA281*$BJ281)</f>
        <v>0</v>
      </c>
      <c r="BD281" s="54" t="n">
        <f>IF($M281="人民币", $N281*AB281*$BJ281/1.13, $N281*AB281*$BJ281)</f>
        <v>0</v>
      </c>
      <c r="BE281" s="54" t="n">
        <f>IF($M281="人民币", $N281*AC281*$BJ281/1.13, $N281*AC281*$BJ281)</f>
        <v>0</v>
      </c>
      <c r="BF281" s="54" t="n">
        <f>IF($M281="人民币", $N281*AD281*$BJ281/1.13, $N281*AD281*$BJ281)</f>
        <v>0</v>
      </c>
      <c r="BG281" s="54" t="n">
        <f>IF($M281="人民币", $N281*AE281*$BJ281/1.13, $N281*AE281*$BJ281)</f>
        <v>0</v>
      </c>
      <c r="BH281" s="55" t="n">
        <f>SUM(AV281:BG281)</f>
        <v>0</v>
      </c>
      <c r="BI281" s="56">
             </c>
      <c r="BJ281" s="57" t="n">
        <v>275</v>
      </c>
      <c r="BK281" s="29" t="n">
        <f>IF(OR(D281="", F281="", J281="", M281=""), 1, 0)</f>
        <v>0</v>
      </c>
      <c r="BL281" s="7">
             </c>
      <c r="BR281" s="7">
             </c>
    </row>
    <row r="282" x14ac:dyDescent="0.25">
      <c r="A282" s="40" t="n">
        <f>ROW()-5</f>
        <v>277</v>
      </c>
      <c r="B282" s="41" t="s">
        <v>44</v>
      </c>
      <c r="C282" s="42" t="s">
        <v>42</v>
      </c>
      <c r="D282" s="43" t="s">
        <v>747</v>
      </c>
      <c r="E282" s="42" t="s">
        <v>42</v>
      </c>
      <c r="F282" s="43" t="s">
        <v>748</v>
      </c>
      <c r="G282" s="44" t="s">
        <v>44</v>
      </c>
      <c r="H282" s="44" t="s">
        <v>44</v>
      </c>
      <c r="I282" s="42" t="s">
        <v>42</v>
      </c>
      <c r="J282" s="42" t="s">
        <v>42</v>
      </c>
      <c r="K282" s="42" t="s">
        <v>42</v>
      </c>
      <c r="L282" s="45" t="n">
        <f>AF282</f>
        <v>0</v>
      </c>
      <c r="M282" s="46" t="s">
        <v>46</v>
      </c>
      <c r="N282" s="58" t="n">
        <v>11111</v>
      </c>
      <c r="O282" s="47" t="n">
        <f>L282*N282*BJ282</f>
        <v>0</v>
      </c>
      <c r="P282" s="48" t="n">
        <f>BH282</f>
        <v>0</v>
      </c>
      <c r="Q282" s="45">
             </c>
      <c r="R282" s="49" t="n">
        <f>L282*Q282</f>
        <v>0</v>
      </c>
      <c r="S282" s="46" t="s">
        <f>IF(I282="粉剂", "千克", IF(I282="", "", "粒"))</f>
        <v>47</v>
      </c>
      <c r="T282" s="49">
             </c>
      <c r="U282" s="49">
             </c>
      <c r="V282" s="49">
             </c>
      <c r="W282" s="49">
             </c>
      <c r="X282" s="49">
             </c>
      <c r="Y282" s="49">
             </c>
      <c r="Z282" s="49">
             </c>
      <c r="AA282" s="49">
             </c>
      <c r="AB282" s="49">
             </c>
      <c r="AC282" s="49">
             </c>
      <c r="AD282" s="49">
             </c>
      <c r="AE282" s="49">
             </c>
      <c r="AF282" s="45" t="n">
        <f>T282+U282+V282+W282+X282+Y282+Z282+AA282+AB282+AC282+AD282+AE282</f>
        <v>0</v>
      </c>
      <c r="AG282" s="50">
             </c>
      <c r="AH282" s="51" t="n">
        <f>$Q282*T282</f>
        <v>0</v>
      </c>
      <c r="AI282" s="51" t="n">
        <f>$Q282*U282</f>
        <v>0</v>
      </c>
      <c r="AJ282" s="51" t="n">
        <f>$Q282*V282</f>
        <v>0</v>
      </c>
      <c r="AK282" s="51" t="n">
        <f>$Q282*W282</f>
        <v>0</v>
      </c>
      <c r="AL282" s="51" t="n">
        <f>$Q282*X282</f>
        <v>0</v>
      </c>
      <c r="AM282" s="51" t="n">
        <f>$Q282*Y282</f>
        <v>0</v>
      </c>
      <c r="AN282" s="51" t="n">
        <f>$Q282*Z282</f>
        <v>0</v>
      </c>
      <c r="AO282" s="52" t="n">
        <f>$Q282*AA282</f>
        <v>0</v>
      </c>
      <c r="AP282" s="52" t="n">
        <f>$Q282*AB282</f>
        <v>0</v>
      </c>
      <c r="AQ282" s="52" t="n">
        <f>$Q282*AC282</f>
        <v>0</v>
      </c>
      <c r="AR282" s="52" t="n">
        <f>$Q282*AD282</f>
        <v>0</v>
      </c>
      <c r="AS282" s="52" t="n">
        <f>$Q282*AE282</f>
        <v>0</v>
      </c>
      <c r="AT282" s="52" t="n">
        <f>SUM(AH282:AS282)</f>
        <v>0</v>
      </c>
      <c r="AU282" s="53">
             </c>
      <c r="AV282" s="54" t="n">
        <f>IF($M282="人民币", $N282*T282*$BJ282/1.13, $N282*T282*$BJ282)</f>
        <v>0</v>
      </c>
      <c r="AW282" s="54" t="n">
        <f>IF($M282="人民币", $N282*U282*$BJ282/1.13, $N282*U282*$BJ282)</f>
        <v>0</v>
      </c>
      <c r="AX282" s="54" t="n">
        <f>IF($M282="人民币", $N282*V282*$BJ282/1.13, $N282*V282*$BJ282)</f>
        <v>0</v>
      </c>
      <c r="AY282" s="54" t="n">
        <f>IF($M282="人民币", $N282*W282*$BJ282/1.13, $N282*W282*$BJ282)</f>
        <v>0</v>
      </c>
      <c r="AZ282" s="54" t="n">
        <f>IF($M282="人民币", $N282*X282*$BJ282/1.13, $N282*X282*$BJ282)</f>
        <v>0</v>
      </c>
      <c r="BA282" s="54" t="n">
        <f>IF($M282="人民币", $N282*Y282*$BJ282/1.13, $N282*Y282*$BJ282)</f>
        <v>0</v>
      </c>
      <c r="BB282" s="54" t="n">
        <f>IF($M282="人民币", $N282*Z282*$BJ282/1.13, $N282*Z282*$BJ282)</f>
        <v>0</v>
      </c>
      <c r="BC282" s="54" t="n">
        <f>IF($M282="人民币", $N282*AA282*$BJ282/1.13, $N282*AA282*$BJ282)</f>
        <v>0</v>
      </c>
      <c r="BD282" s="54" t="n">
        <f>IF($M282="人民币", $N282*AB282*$BJ282/1.13, $N282*AB282*$BJ282)</f>
        <v>0</v>
      </c>
      <c r="BE282" s="54" t="n">
        <f>IF($M282="人民币", $N282*AC282*$BJ282/1.13, $N282*AC282*$BJ282)</f>
        <v>0</v>
      </c>
      <c r="BF282" s="54" t="n">
        <f>IF($M282="人民币", $N282*AD282*$BJ282/1.13, $N282*AD282*$BJ282)</f>
        <v>0</v>
      </c>
      <c r="BG282" s="54" t="n">
        <f>IF($M282="人民币", $N282*AE282*$BJ282/1.13, $N282*AE282*$BJ282)</f>
        <v>0</v>
      </c>
      <c r="BH282" s="55" t="n">
        <f>SUM(AV282:BG282)</f>
        <v>0</v>
      </c>
      <c r="BI282" s="56">
             </c>
      <c r="BJ282" s="57" t="n">
        <v>276</v>
      </c>
      <c r="BK282" s="29" t="n">
        <f>IF(OR(D282="", F282="", J282="", M282=""), 1, 0)</f>
        <v>0</v>
      </c>
      <c r="BL282" s="7">
             </c>
      <c r="BR282" s="7">
             </c>
    </row>
    <row r="283" x14ac:dyDescent="0.25">
      <c r="A283" s="40" t="n">
        <f>ROW()-5</f>
        <v>278</v>
      </c>
      <c r="B283" s="41" t="s">
        <v>44</v>
      </c>
      <c r="C283" s="42" t="s">
        <v>42</v>
      </c>
      <c r="D283" s="43" t="s">
        <v>749</v>
      </c>
      <c r="E283" s="42" t="s">
        <v>42</v>
      </c>
      <c r="F283" s="43" t="s">
        <v>750</v>
      </c>
      <c r="G283" s="44" t="s">
        <v>44</v>
      </c>
      <c r="H283" s="44" t="s">
        <v>44</v>
      </c>
      <c r="I283" s="42" t="s">
        <v>42</v>
      </c>
      <c r="J283" s="42" t="s">
        <v>42</v>
      </c>
      <c r="K283" s="42" t="s">
        <v>42</v>
      </c>
      <c r="L283" s="45" t="n">
        <f>AF283</f>
        <v>0</v>
      </c>
      <c r="M283" s="46" t="s">
        <v>46</v>
      </c>
      <c r="N283" s="58" t="n">
        <v>11111</v>
      </c>
      <c r="O283" s="47" t="n">
        <f>L283*N283*BJ283</f>
        <v>0</v>
      </c>
      <c r="P283" s="48" t="n">
        <f>BH283</f>
        <v>0</v>
      </c>
      <c r="Q283" s="45">
             </c>
      <c r="R283" s="49" t="n">
        <f>L283*Q283</f>
        <v>0</v>
      </c>
      <c r="S283" s="46" t="s">
        <f>IF(I283="粉剂", "千克", IF(I283="", "", "粒"))</f>
        <v>47</v>
      </c>
      <c r="T283" s="49">
             </c>
      <c r="U283" s="49">
             </c>
      <c r="V283" s="49">
             </c>
      <c r="W283" s="49">
             </c>
      <c r="X283" s="49">
             </c>
      <c r="Y283" s="49">
             </c>
      <c r="Z283" s="49">
             </c>
      <c r="AA283" s="49">
             </c>
      <c r="AB283" s="49">
             </c>
      <c r="AC283" s="49">
             </c>
      <c r="AD283" s="49">
             </c>
      <c r="AE283" s="49">
             </c>
      <c r="AF283" s="45" t="n">
        <f>T283+U283+V283+W283+X283+Y283+Z283+AA283+AB283+AC283+AD283+AE283</f>
        <v>0</v>
      </c>
      <c r="AG283" s="50">
             </c>
      <c r="AH283" s="51" t="n">
        <f>$Q283*T283</f>
        <v>0</v>
      </c>
      <c r="AI283" s="51" t="n">
        <f>$Q283*U283</f>
        <v>0</v>
      </c>
      <c r="AJ283" s="51" t="n">
        <f>$Q283*V283</f>
        <v>0</v>
      </c>
      <c r="AK283" s="51" t="n">
        <f>$Q283*W283</f>
        <v>0</v>
      </c>
      <c r="AL283" s="51" t="n">
        <f>$Q283*X283</f>
        <v>0</v>
      </c>
      <c r="AM283" s="51" t="n">
        <f>$Q283*Y283</f>
        <v>0</v>
      </c>
      <c r="AN283" s="51" t="n">
        <f>$Q283*Z283</f>
        <v>0</v>
      </c>
      <c r="AO283" s="52" t="n">
        <f>$Q283*AA283</f>
        <v>0</v>
      </c>
      <c r="AP283" s="52" t="n">
        <f>$Q283*AB283</f>
        <v>0</v>
      </c>
      <c r="AQ283" s="52" t="n">
        <f>$Q283*AC283</f>
        <v>0</v>
      </c>
      <c r="AR283" s="52" t="n">
        <f>$Q283*AD283</f>
        <v>0</v>
      </c>
      <c r="AS283" s="52" t="n">
        <f>$Q283*AE283</f>
        <v>0</v>
      </c>
      <c r="AT283" s="52" t="n">
        <f>SUM(AH283:AS283)</f>
        <v>0</v>
      </c>
      <c r="AU283" s="53">
             </c>
      <c r="AV283" s="54" t="n">
        <f>IF($M283="人民币", $N283*T283*$BJ283/1.13, $N283*T283*$BJ283)</f>
        <v>0</v>
      </c>
      <c r="AW283" s="54" t="n">
        <f>IF($M283="人民币", $N283*U283*$BJ283/1.13, $N283*U283*$BJ283)</f>
        <v>0</v>
      </c>
      <c r="AX283" s="54" t="n">
        <f>IF($M283="人民币", $N283*V283*$BJ283/1.13, $N283*V283*$BJ283)</f>
        <v>0</v>
      </c>
      <c r="AY283" s="54" t="n">
        <f>IF($M283="人民币", $N283*W283*$BJ283/1.13, $N283*W283*$BJ283)</f>
        <v>0</v>
      </c>
      <c r="AZ283" s="54" t="n">
        <f>IF($M283="人民币", $N283*X283*$BJ283/1.13, $N283*X283*$BJ283)</f>
        <v>0</v>
      </c>
      <c r="BA283" s="54" t="n">
        <f>IF($M283="人民币", $N283*Y283*$BJ283/1.13, $N283*Y283*$BJ283)</f>
        <v>0</v>
      </c>
      <c r="BB283" s="54" t="n">
        <f>IF($M283="人民币", $N283*Z283*$BJ283/1.13, $N283*Z283*$BJ283)</f>
        <v>0</v>
      </c>
      <c r="BC283" s="54" t="n">
        <f>IF($M283="人民币", $N283*AA283*$BJ283/1.13, $N283*AA283*$BJ283)</f>
        <v>0</v>
      </c>
      <c r="BD283" s="54" t="n">
        <f>IF($M283="人民币", $N283*AB283*$BJ283/1.13, $N283*AB283*$BJ283)</f>
        <v>0</v>
      </c>
      <c r="BE283" s="54" t="n">
        <f>IF($M283="人民币", $N283*AC283*$BJ283/1.13, $N283*AC283*$BJ283)</f>
        <v>0</v>
      </c>
      <c r="BF283" s="54" t="n">
        <f>IF($M283="人民币", $N283*AD283*$BJ283/1.13, $N283*AD283*$BJ283)</f>
        <v>0</v>
      </c>
      <c r="BG283" s="54" t="n">
        <f>IF($M283="人民币", $N283*AE283*$BJ283/1.13, $N283*AE283*$BJ283)</f>
        <v>0</v>
      </c>
      <c r="BH283" s="55" t="n">
        <f>SUM(AV283:BG283)</f>
        <v>0</v>
      </c>
      <c r="BI283" s="56">
             </c>
      <c r="BJ283" s="57" t="n">
        <v>277</v>
      </c>
      <c r="BK283" s="29" t="n">
        <f>IF(OR(D283="", F283="", J283="", M283=""), 1, 0)</f>
        <v>0</v>
      </c>
      <c r="BL283" s="7">
             </c>
      <c r="BR283" s="7">
             </c>
    </row>
    <row r="284" x14ac:dyDescent="0.25">
      <c r="A284" s="40" t="n">
        <f>ROW()-5</f>
        <v>279</v>
      </c>
      <c r="B284" s="41" t="s">
        <v>44</v>
      </c>
      <c r="C284" s="42" t="s">
        <v>42</v>
      </c>
      <c r="D284" s="43" t="s">
        <v>751</v>
      </c>
      <c r="E284" s="42" t="s">
        <v>42</v>
      </c>
      <c r="F284" s="43" t="s">
        <v>752</v>
      </c>
      <c r="G284" s="44" t="s">
        <v>44</v>
      </c>
      <c r="H284" s="44" t="s">
        <v>44</v>
      </c>
      <c r="I284" s="42" t="s">
        <v>42</v>
      </c>
      <c r="J284" s="42" t="s">
        <v>42</v>
      </c>
      <c r="K284" s="42" t="s">
        <v>42</v>
      </c>
      <c r="L284" s="45" t="n">
        <f>AF284</f>
        <v>0</v>
      </c>
      <c r="M284" s="46" t="s">
        <v>46</v>
      </c>
      <c r="N284" s="58" t="n">
        <v>11111</v>
      </c>
      <c r="O284" s="47" t="n">
        <f>L284*N284*BJ284</f>
        <v>0</v>
      </c>
      <c r="P284" s="48" t="n">
        <f>BH284</f>
        <v>0</v>
      </c>
      <c r="Q284" s="45">
             </c>
      <c r="R284" s="49" t="n">
        <f>L284*Q284</f>
        <v>0</v>
      </c>
      <c r="S284" s="46" t="s">
        <f>IF(I284="粉剂", "千克", IF(I284="", "", "粒"))</f>
        <v>47</v>
      </c>
      <c r="T284" s="49">
             </c>
      <c r="U284" s="49">
             </c>
      <c r="V284" s="49">
             </c>
      <c r="W284" s="49">
             </c>
      <c r="X284" s="49">
             </c>
      <c r="Y284" s="49">
             </c>
      <c r="Z284" s="49">
             </c>
      <c r="AA284" s="49">
             </c>
      <c r="AB284" s="49">
             </c>
      <c r="AC284" s="49">
             </c>
      <c r="AD284" s="49">
             </c>
      <c r="AE284" s="49">
             </c>
      <c r="AF284" s="45" t="n">
        <f>T284+U284+V284+W284+X284+Y284+Z284+AA284+AB284+AC284+AD284+AE284</f>
        <v>0</v>
      </c>
      <c r="AG284" s="50">
             </c>
      <c r="AH284" s="51" t="n">
        <f>$Q284*T284</f>
        <v>0</v>
      </c>
      <c r="AI284" s="51" t="n">
        <f>$Q284*U284</f>
        <v>0</v>
      </c>
      <c r="AJ284" s="51" t="n">
        <f>$Q284*V284</f>
        <v>0</v>
      </c>
      <c r="AK284" s="51" t="n">
        <f>$Q284*W284</f>
        <v>0</v>
      </c>
      <c r="AL284" s="51" t="n">
        <f>$Q284*X284</f>
        <v>0</v>
      </c>
      <c r="AM284" s="51" t="n">
        <f>$Q284*Y284</f>
        <v>0</v>
      </c>
      <c r="AN284" s="51" t="n">
        <f>$Q284*Z284</f>
        <v>0</v>
      </c>
      <c r="AO284" s="52" t="n">
        <f>$Q284*AA284</f>
        <v>0</v>
      </c>
      <c r="AP284" s="52" t="n">
        <f>$Q284*AB284</f>
        <v>0</v>
      </c>
      <c r="AQ284" s="52" t="n">
        <f>$Q284*AC284</f>
        <v>0</v>
      </c>
      <c r="AR284" s="52" t="n">
        <f>$Q284*AD284</f>
        <v>0</v>
      </c>
      <c r="AS284" s="52" t="n">
        <f>$Q284*AE284</f>
        <v>0</v>
      </c>
      <c r="AT284" s="52" t="n">
        <f>SUM(AH284:AS284)</f>
        <v>0</v>
      </c>
      <c r="AU284" s="53">
             </c>
      <c r="AV284" s="54" t="n">
        <f>IF($M284="人民币", $N284*T284*$BJ284/1.13, $N284*T284*$BJ284)</f>
        <v>0</v>
      </c>
      <c r="AW284" s="54" t="n">
        <f>IF($M284="人民币", $N284*U284*$BJ284/1.13, $N284*U284*$BJ284)</f>
        <v>0</v>
      </c>
      <c r="AX284" s="54" t="n">
        <f>IF($M284="人民币", $N284*V284*$BJ284/1.13, $N284*V284*$BJ284)</f>
        <v>0</v>
      </c>
      <c r="AY284" s="54" t="n">
        <f>IF($M284="人民币", $N284*W284*$BJ284/1.13, $N284*W284*$BJ284)</f>
        <v>0</v>
      </c>
      <c r="AZ284" s="54" t="n">
        <f>IF($M284="人民币", $N284*X284*$BJ284/1.13, $N284*X284*$BJ284)</f>
        <v>0</v>
      </c>
      <c r="BA284" s="54" t="n">
        <f>IF($M284="人民币", $N284*Y284*$BJ284/1.13, $N284*Y284*$BJ284)</f>
        <v>0</v>
      </c>
      <c r="BB284" s="54" t="n">
        <f>IF($M284="人民币", $N284*Z284*$BJ284/1.13, $N284*Z284*$BJ284)</f>
        <v>0</v>
      </c>
      <c r="BC284" s="54" t="n">
        <f>IF($M284="人民币", $N284*AA284*$BJ284/1.13, $N284*AA284*$BJ284)</f>
        <v>0</v>
      </c>
      <c r="BD284" s="54" t="n">
        <f>IF($M284="人民币", $N284*AB284*$BJ284/1.13, $N284*AB284*$BJ284)</f>
        <v>0</v>
      </c>
      <c r="BE284" s="54" t="n">
        <f>IF($M284="人民币", $N284*AC284*$BJ284/1.13, $N284*AC284*$BJ284)</f>
        <v>0</v>
      </c>
      <c r="BF284" s="54" t="n">
        <f>IF($M284="人民币", $N284*AD284*$BJ284/1.13, $N284*AD284*$BJ284)</f>
        <v>0</v>
      </c>
      <c r="BG284" s="54" t="n">
        <f>IF($M284="人民币", $N284*AE284*$BJ284/1.13, $N284*AE284*$BJ284)</f>
        <v>0</v>
      </c>
      <c r="BH284" s="55" t="n">
        <f>SUM(AV284:BG284)</f>
        <v>0</v>
      </c>
      <c r="BI284" s="56">
             </c>
      <c r="BJ284" s="57" t="n">
        <v>278</v>
      </c>
      <c r="BK284" s="29" t="n">
        <f>IF(OR(D284="", F284="", J284="", M284=""), 1, 0)</f>
        <v>0</v>
      </c>
      <c r="BL284" s="7">
             </c>
      <c r="BR284" s="7">
             </c>
    </row>
    <row r="285" x14ac:dyDescent="0.25">
      <c r="A285" s="40" t="n">
        <f>ROW()-5</f>
        <v>280</v>
      </c>
      <c r="B285" s="41" t="s">
        <v>44</v>
      </c>
      <c r="C285" s="42" t="s">
        <v>42</v>
      </c>
      <c r="D285" s="43" t="s">
        <v>753</v>
      </c>
      <c r="E285" s="42" t="s">
        <v>42</v>
      </c>
      <c r="F285" s="43" t="s">
        <v>754</v>
      </c>
      <c r="G285" s="44" t="s">
        <v>44</v>
      </c>
      <c r="H285" s="44" t="s">
        <v>44</v>
      </c>
      <c r="I285" s="42" t="s">
        <v>42</v>
      </c>
      <c r="J285" s="42" t="s">
        <v>42</v>
      </c>
      <c r="K285" s="42" t="s">
        <v>42</v>
      </c>
      <c r="L285" s="45" t="n">
        <f>AF285</f>
        <v>0</v>
      </c>
      <c r="M285" s="46" t="s">
        <v>46</v>
      </c>
      <c r="N285" s="58" t="n">
        <v>11111</v>
      </c>
      <c r="O285" s="47" t="n">
        <f>L285*N285*BJ285</f>
        <v>0</v>
      </c>
      <c r="P285" s="48" t="n">
        <f>BH285</f>
        <v>0</v>
      </c>
      <c r="Q285" s="45">
             </c>
      <c r="R285" s="49" t="n">
        <f>L285*Q285</f>
        <v>0</v>
      </c>
      <c r="S285" s="46" t="s">
        <f>IF(I285="粉剂", "千克", IF(I285="", "", "粒"))</f>
        <v>47</v>
      </c>
      <c r="T285" s="49">
             </c>
      <c r="U285" s="49">
             </c>
      <c r="V285" s="49">
             </c>
      <c r="W285" s="49">
             </c>
      <c r="X285" s="49">
             </c>
      <c r="Y285" s="49">
             </c>
      <c r="Z285" s="49">
             </c>
      <c r="AA285" s="49">
             </c>
      <c r="AB285" s="49">
             </c>
      <c r="AC285" s="49">
             </c>
      <c r="AD285" s="49">
             </c>
      <c r="AE285" s="49">
             </c>
      <c r="AF285" s="45" t="n">
        <f>T285+U285+V285+W285+X285+Y285+Z285+AA285+AB285+AC285+AD285+AE285</f>
        <v>0</v>
      </c>
      <c r="AG285" s="50">
             </c>
      <c r="AH285" s="51" t="n">
        <f>$Q285*T285</f>
        <v>0</v>
      </c>
      <c r="AI285" s="51" t="n">
        <f>$Q285*U285</f>
        <v>0</v>
      </c>
      <c r="AJ285" s="51" t="n">
        <f>$Q285*V285</f>
        <v>0</v>
      </c>
      <c r="AK285" s="51" t="n">
        <f>$Q285*W285</f>
        <v>0</v>
      </c>
      <c r="AL285" s="51" t="n">
        <f>$Q285*X285</f>
        <v>0</v>
      </c>
      <c r="AM285" s="51" t="n">
        <f>$Q285*Y285</f>
        <v>0</v>
      </c>
      <c r="AN285" s="51" t="n">
        <f>$Q285*Z285</f>
        <v>0</v>
      </c>
      <c r="AO285" s="52" t="n">
        <f>$Q285*AA285</f>
        <v>0</v>
      </c>
      <c r="AP285" s="52" t="n">
        <f>$Q285*AB285</f>
        <v>0</v>
      </c>
      <c r="AQ285" s="52" t="n">
        <f>$Q285*AC285</f>
        <v>0</v>
      </c>
      <c r="AR285" s="52" t="n">
        <f>$Q285*AD285</f>
        <v>0</v>
      </c>
      <c r="AS285" s="52" t="n">
        <f>$Q285*AE285</f>
        <v>0</v>
      </c>
      <c r="AT285" s="52" t="n">
        <f>SUM(AH285:AS285)</f>
        <v>0</v>
      </c>
      <c r="AU285" s="53">
             </c>
      <c r="AV285" s="54" t="n">
        <f>IF($M285="人民币", $N285*T285*$BJ285/1.13, $N285*T285*$BJ285)</f>
        <v>0</v>
      </c>
      <c r="AW285" s="54" t="n">
        <f>IF($M285="人民币", $N285*U285*$BJ285/1.13, $N285*U285*$BJ285)</f>
        <v>0</v>
      </c>
      <c r="AX285" s="54" t="n">
        <f>IF($M285="人民币", $N285*V285*$BJ285/1.13, $N285*V285*$BJ285)</f>
        <v>0</v>
      </c>
      <c r="AY285" s="54" t="n">
        <f>IF($M285="人民币", $N285*W285*$BJ285/1.13, $N285*W285*$BJ285)</f>
        <v>0</v>
      </c>
      <c r="AZ285" s="54" t="n">
        <f>IF($M285="人民币", $N285*X285*$BJ285/1.13, $N285*X285*$BJ285)</f>
        <v>0</v>
      </c>
      <c r="BA285" s="54" t="n">
        <f>IF($M285="人民币", $N285*Y285*$BJ285/1.13, $N285*Y285*$BJ285)</f>
        <v>0</v>
      </c>
      <c r="BB285" s="54" t="n">
        <f>IF($M285="人民币", $N285*Z285*$BJ285/1.13, $N285*Z285*$BJ285)</f>
        <v>0</v>
      </c>
      <c r="BC285" s="54" t="n">
        <f>IF($M285="人民币", $N285*AA285*$BJ285/1.13, $N285*AA285*$BJ285)</f>
        <v>0</v>
      </c>
      <c r="BD285" s="54" t="n">
        <f>IF($M285="人民币", $N285*AB285*$BJ285/1.13, $N285*AB285*$BJ285)</f>
        <v>0</v>
      </c>
      <c r="BE285" s="54" t="n">
        <f>IF($M285="人民币", $N285*AC285*$BJ285/1.13, $N285*AC285*$BJ285)</f>
        <v>0</v>
      </c>
      <c r="BF285" s="54" t="n">
        <f>IF($M285="人民币", $N285*AD285*$BJ285/1.13, $N285*AD285*$BJ285)</f>
        <v>0</v>
      </c>
      <c r="BG285" s="54" t="n">
        <f>IF($M285="人民币", $N285*AE285*$BJ285/1.13, $N285*AE285*$BJ285)</f>
        <v>0</v>
      </c>
      <c r="BH285" s="55" t="n">
        <f>SUM(AV285:BG285)</f>
        <v>0</v>
      </c>
      <c r="BI285" s="56">
             </c>
      <c r="BJ285" s="57" t="n">
        <v>279</v>
      </c>
      <c r="BK285" s="29" t="n">
        <f>IF(OR(D285="", F285="", J285="", M285=""), 1, 0)</f>
        <v>0</v>
      </c>
      <c r="BL285" s="7">
             </c>
      <c r="BR285" s="7">
             </c>
    </row>
    <row r="286" x14ac:dyDescent="0.25">
      <c r="A286" s="40" t="n">
        <f>ROW()-5</f>
        <v>281</v>
      </c>
      <c r="B286" s="41" t="s">
        <v>44</v>
      </c>
      <c r="C286" s="42" t="s">
        <v>42</v>
      </c>
      <c r="D286" s="43" t="s">
        <v>755</v>
      </c>
      <c r="E286" s="42" t="s">
        <v>42</v>
      </c>
      <c r="F286" s="43" t="s">
        <v>756</v>
      </c>
      <c r="G286" s="44" t="s">
        <v>44</v>
      </c>
      <c r="H286" s="44" t="s">
        <v>44</v>
      </c>
      <c r="I286" s="42" t="s">
        <v>42</v>
      </c>
      <c r="J286" s="42" t="s">
        <v>42</v>
      </c>
      <c r="K286" s="42" t="s">
        <v>42</v>
      </c>
      <c r="L286" s="45" t="n">
        <f>AF286</f>
        <v>0</v>
      </c>
      <c r="M286" s="46" t="s">
        <v>46</v>
      </c>
      <c r="N286" s="58" t="n">
        <v>11111</v>
      </c>
      <c r="O286" s="47" t="n">
        <f>L286*N286*BJ286</f>
        <v>0</v>
      </c>
      <c r="P286" s="48" t="n">
        <f>BH286</f>
        <v>0</v>
      </c>
      <c r="Q286" s="45">
             </c>
      <c r="R286" s="49" t="n">
        <f>L286*Q286</f>
        <v>0</v>
      </c>
      <c r="S286" s="46" t="s">
        <f>IF(I286="粉剂", "千克", IF(I286="", "", "粒"))</f>
        <v>47</v>
      </c>
      <c r="T286" s="49">
             </c>
      <c r="U286" s="49">
             </c>
      <c r="V286" s="49">
             </c>
      <c r="W286" s="49">
             </c>
      <c r="X286" s="49">
             </c>
      <c r="Y286" s="49">
             </c>
      <c r="Z286" s="49">
             </c>
      <c r="AA286" s="49">
             </c>
      <c r="AB286" s="49">
             </c>
      <c r="AC286" s="49">
             </c>
      <c r="AD286" s="49">
             </c>
      <c r="AE286" s="49">
             </c>
      <c r="AF286" s="45" t="n">
        <f>T286+U286+V286+W286+X286+Y286+Z286+AA286+AB286+AC286+AD286+AE286</f>
        <v>0</v>
      </c>
      <c r="AG286" s="50">
             </c>
      <c r="AH286" s="51" t="n">
        <f>$Q286*T286</f>
        <v>0</v>
      </c>
      <c r="AI286" s="51" t="n">
        <f>$Q286*U286</f>
        <v>0</v>
      </c>
      <c r="AJ286" s="51" t="n">
        <f>$Q286*V286</f>
        <v>0</v>
      </c>
      <c r="AK286" s="51" t="n">
        <f>$Q286*W286</f>
        <v>0</v>
      </c>
      <c r="AL286" s="51" t="n">
        <f>$Q286*X286</f>
        <v>0</v>
      </c>
      <c r="AM286" s="51" t="n">
        <f>$Q286*Y286</f>
        <v>0</v>
      </c>
      <c r="AN286" s="51" t="n">
        <f>$Q286*Z286</f>
        <v>0</v>
      </c>
      <c r="AO286" s="52" t="n">
        <f>$Q286*AA286</f>
        <v>0</v>
      </c>
      <c r="AP286" s="52" t="n">
        <f>$Q286*AB286</f>
        <v>0</v>
      </c>
      <c r="AQ286" s="52" t="n">
        <f>$Q286*AC286</f>
        <v>0</v>
      </c>
      <c r="AR286" s="52" t="n">
        <f>$Q286*AD286</f>
        <v>0</v>
      </c>
      <c r="AS286" s="52" t="n">
        <f>$Q286*AE286</f>
        <v>0</v>
      </c>
      <c r="AT286" s="52" t="n">
        <f>SUM(AH286:AS286)</f>
        <v>0</v>
      </c>
      <c r="AU286" s="53">
             </c>
      <c r="AV286" s="54" t="n">
        <f>IF($M286="人民币", $N286*T286*$BJ286/1.13, $N286*T286*$BJ286)</f>
        <v>0</v>
      </c>
      <c r="AW286" s="54" t="n">
        <f>IF($M286="人民币", $N286*U286*$BJ286/1.13, $N286*U286*$BJ286)</f>
        <v>0</v>
      </c>
      <c r="AX286" s="54" t="n">
        <f>IF($M286="人民币", $N286*V286*$BJ286/1.13, $N286*V286*$BJ286)</f>
        <v>0</v>
      </c>
      <c r="AY286" s="54" t="n">
        <f>IF($M286="人民币", $N286*W286*$BJ286/1.13, $N286*W286*$BJ286)</f>
        <v>0</v>
      </c>
      <c r="AZ286" s="54" t="n">
        <f>IF($M286="人民币", $N286*X286*$BJ286/1.13, $N286*X286*$BJ286)</f>
        <v>0</v>
      </c>
      <c r="BA286" s="54" t="n">
        <f>IF($M286="人民币", $N286*Y286*$BJ286/1.13, $N286*Y286*$BJ286)</f>
        <v>0</v>
      </c>
      <c r="BB286" s="54" t="n">
        <f>IF($M286="人民币", $N286*Z286*$BJ286/1.13, $N286*Z286*$BJ286)</f>
        <v>0</v>
      </c>
      <c r="BC286" s="54" t="n">
        <f>IF($M286="人民币", $N286*AA286*$BJ286/1.13, $N286*AA286*$BJ286)</f>
        <v>0</v>
      </c>
      <c r="BD286" s="54" t="n">
        <f>IF($M286="人民币", $N286*AB286*$BJ286/1.13, $N286*AB286*$BJ286)</f>
        <v>0</v>
      </c>
      <c r="BE286" s="54" t="n">
        <f>IF($M286="人民币", $N286*AC286*$BJ286/1.13, $N286*AC286*$BJ286)</f>
        <v>0</v>
      </c>
      <c r="BF286" s="54" t="n">
        <f>IF($M286="人民币", $N286*AD286*$BJ286/1.13, $N286*AD286*$BJ286)</f>
        <v>0</v>
      </c>
      <c r="BG286" s="54" t="n">
        <f>IF($M286="人民币", $N286*AE286*$BJ286/1.13, $N286*AE286*$BJ286)</f>
        <v>0</v>
      </c>
      <c r="BH286" s="55" t="n">
        <f>SUM(AV286:BG286)</f>
        <v>0</v>
      </c>
      <c r="BI286" s="56">
             </c>
      <c r="BJ286" s="57" t="n">
        <v>280</v>
      </c>
      <c r="BK286" s="29" t="n">
        <f>IF(OR(D286="", F286="", J286="", M286=""), 1, 0)</f>
        <v>0</v>
      </c>
      <c r="BL286" s="7">
             </c>
      <c r="BR286" s="7">
             </c>
    </row>
    <row r="287" x14ac:dyDescent="0.25">
      <c r="A287" s="40" t="n">
        <f>ROW()-5</f>
        <v>282</v>
      </c>
      <c r="B287" s="41" t="s">
        <v>44</v>
      </c>
      <c r="C287" s="42" t="s">
        <v>42</v>
      </c>
      <c r="D287" s="43" t="s">
        <v>757</v>
      </c>
      <c r="E287" s="42" t="s">
        <v>42</v>
      </c>
      <c r="F287" s="43" t="s">
        <v>758</v>
      </c>
      <c r="G287" s="44" t="s">
        <v>44</v>
      </c>
      <c r="H287" s="44" t="s">
        <v>44</v>
      </c>
      <c r="I287" s="42" t="s">
        <v>42</v>
      </c>
      <c r="J287" s="42" t="s">
        <v>42</v>
      </c>
      <c r="K287" s="42" t="s">
        <v>42</v>
      </c>
      <c r="L287" s="45" t="n">
        <f>AF287</f>
        <v>0</v>
      </c>
      <c r="M287" s="46" t="s">
        <v>46</v>
      </c>
      <c r="N287" s="58" t="n">
        <v>11111</v>
      </c>
      <c r="O287" s="47" t="n">
        <f>L287*N287*BJ287</f>
        <v>0</v>
      </c>
      <c r="P287" s="48" t="n">
        <f>BH287</f>
        <v>0</v>
      </c>
      <c r="Q287" s="45">
             </c>
      <c r="R287" s="49" t="n">
        <f>L287*Q287</f>
        <v>0</v>
      </c>
      <c r="S287" s="46" t="s">
        <f>IF(I287="粉剂", "千克", IF(I287="", "", "粒"))</f>
        <v>47</v>
      </c>
      <c r="T287" s="49">
             </c>
      <c r="U287" s="49">
             </c>
      <c r="V287" s="49">
             </c>
      <c r="W287" s="49">
             </c>
      <c r="X287" s="49">
             </c>
      <c r="Y287" s="49">
             </c>
      <c r="Z287" s="49">
             </c>
      <c r="AA287" s="49">
             </c>
      <c r="AB287" s="49">
             </c>
      <c r="AC287" s="49">
             </c>
      <c r="AD287" s="49">
             </c>
      <c r="AE287" s="49">
             </c>
      <c r="AF287" s="45" t="n">
        <f>T287+U287+V287+W287+X287+Y287+Z287+AA287+AB287+AC287+AD287+AE287</f>
        <v>0</v>
      </c>
      <c r="AG287" s="50">
             </c>
      <c r="AH287" s="51" t="n">
        <f>$Q287*T287</f>
        <v>0</v>
      </c>
      <c r="AI287" s="51" t="n">
        <f>$Q287*U287</f>
        <v>0</v>
      </c>
      <c r="AJ287" s="51" t="n">
        <f>$Q287*V287</f>
        <v>0</v>
      </c>
      <c r="AK287" s="51" t="n">
        <f>$Q287*W287</f>
        <v>0</v>
      </c>
      <c r="AL287" s="51" t="n">
        <f>$Q287*X287</f>
        <v>0</v>
      </c>
      <c r="AM287" s="51" t="n">
        <f>$Q287*Y287</f>
        <v>0</v>
      </c>
      <c r="AN287" s="51" t="n">
        <f>$Q287*Z287</f>
        <v>0</v>
      </c>
      <c r="AO287" s="52" t="n">
        <f>$Q287*AA287</f>
        <v>0</v>
      </c>
      <c r="AP287" s="52" t="n">
        <f>$Q287*AB287</f>
        <v>0</v>
      </c>
      <c r="AQ287" s="52" t="n">
        <f>$Q287*AC287</f>
        <v>0</v>
      </c>
      <c r="AR287" s="52" t="n">
        <f>$Q287*AD287</f>
        <v>0</v>
      </c>
      <c r="AS287" s="52" t="n">
        <f>$Q287*AE287</f>
        <v>0</v>
      </c>
      <c r="AT287" s="52" t="n">
        <f>SUM(AH287:AS287)</f>
        <v>0</v>
      </c>
      <c r="AU287" s="53">
             </c>
      <c r="AV287" s="54" t="n">
        <f>IF($M287="人民币", $N287*T287*$BJ287/1.13, $N287*T287*$BJ287)</f>
        <v>0</v>
      </c>
      <c r="AW287" s="54" t="n">
        <f>IF($M287="人民币", $N287*U287*$BJ287/1.13, $N287*U287*$BJ287)</f>
        <v>0</v>
      </c>
      <c r="AX287" s="54" t="n">
        <f>IF($M287="人民币", $N287*V287*$BJ287/1.13, $N287*V287*$BJ287)</f>
        <v>0</v>
      </c>
      <c r="AY287" s="54" t="n">
        <f>IF($M287="人民币", $N287*W287*$BJ287/1.13, $N287*W287*$BJ287)</f>
        <v>0</v>
      </c>
      <c r="AZ287" s="54" t="n">
        <f>IF($M287="人民币", $N287*X287*$BJ287/1.13, $N287*X287*$BJ287)</f>
        <v>0</v>
      </c>
      <c r="BA287" s="54" t="n">
        <f>IF($M287="人民币", $N287*Y287*$BJ287/1.13, $N287*Y287*$BJ287)</f>
        <v>0</v>
      </c>
      <c r="BB287" s="54" t="n">
        <f>IF($M287="人民币", $N287*Z287*$BJ287/1.13, $N287*Z287*$BJ287)</f>
        <v>0</v>
      </c>
      <c r="BC287" s="54" t="n">
        <f>IF($M287="人民币", $N287*AA287*$BJ287/1.13, $N287*AA287*$BJ287)</f>
        <v>0</v>
      </c>
      <c r="BD287" s="54" t="n">
        <f>IF($M287="人民币", $N287*AB287*$BJ287/1.13, $N287*AB287*$BJ287)</f>
        <v>0</v>
      </c>
      <c r="BE287" s="54" t="n">
        <f>IF($M287="人民币", $N287*AC287*$BJ287/1.13, $N287*AC287*$BJ287)</f>
        <v>0</v>
      </c>
      <c r="BF287" s="54" t="n">
        <f>IF($M287="人民币", $N287*AD287*$BJ287/1.13, $N287*AD287*$BJ287)</f>
        <v>0</v>
      </c>
      <c r="BG287" s="54" t="n">
        <f>IF($M287="人民币", $N287*AE287*$BJ287/1.13, $N287*AE287*$BJ287)</f>
        <v>0</v>
      </c>
      <c r="BH287" s="55" t="n">
        <f>SUM(AV287:BG287)</f>
        <v>0</v>
      </c>
      <c r="BI287" s="56">
             </c>
      <c r="BJ287" s="57" t="n">
        <v>281</v>
      </c>
      <c r="BK287" s="29" t="n">
        <f>IF(OR(D287="", F287="", J287="", M287=""), 1, 0)</f>
        <v>0</v>
      </c>
      <c r="BL287" s="7">
             </c>
      <c r="BR287" s="7">
             </c>
    </row>
    <row r="288" x14ac:dyDescent="0.25">
      <c r="A288" s="40" t="n">
        <f>ROW()-5</f>
        <v>283</v>
      </c>
      <c r="B288" s="41" t="s">
        <v>44</v>
      </c>
      <c r="C288" s="42" t="s">
        <v>42</v>
      </c>
      <c r="D288" s="43" t="s">
        <v>759</v>
      </c>
      <c r="E288" s="42" t="s">
        <v>42</v>
      </c>
      <c r="F288" s="43" t="s">
        <v>760</v>
      </c>
      <c r="G288" s="44" t="s">
        <v>44</v>
      </c>
      <c r="H288" s="44" t="s">
        <v>44</v>
      </c>
      <c r="I288" s="42" t="s">
        <v>42</v>
      </c>
      <c r="J288" s="42" t="s">
        <v>42</v>
      </c>
      <c r="K288" s="42" t="s">
        <v>42</v>
      </c>
      <c r="L288" s="45" t="n">
        <f>AF288</f>
        <v>0</v>
      </c>
      <c r="M288" s="46" t="s">
        <v>46</v>
      </c>
      <c r="N288" s="58" t="n">
        <v>11111</v>
      </c>
      <c r="O288" s="47" t="n">
        <f>L288*N288*BJ288</f>
        <v>0</v>
      </c>
      <c r="P288" s="48" t="n">
        <f>BH288</f>
        <v>0</v>
      </c>
      <c r="Q288" s="45">
             </c>
      <c r="R288" s="49" t="n">
        <f>L288*Q288</f>
        <v>0</v>
      </c>
      <c r="S288" s="46" t="s">
        <f>IF(I288="粉剂", "千克", IF(I288="", "", "粒"))</f>
        <v>47</v>
      </c>
      <c r="T288" s="49">
             </c>
      <c r="U288" s="49">
             </c>
      <c r="V288" s="49">
             </c>
      <c r="W288" s="49">
             </c>
      <c r="X288" s="49">
             </c>
      <c r="Y288" s="49">
             </c>
      <c r="Z288" s="49">
             </c>
      <c r="AA288" s="49">
             </c>
      <c r="AB288" s="49">
             </c>
      <c r="AC288" s="49">
             </c>
      <c r="AD288" s="49">
             </c>
      <c r="AE288" s="49">
             </c>
      <c r="AF288" s="45" t="n">
        <f>T288+U288+V288+W288+X288+Y288+Z288+AA288+AB288+AC288+AD288+AE288</f>
        <v>0</v>
      </c>
      <c r="AG288" s="50">
             </c>
      <c r="AH288" s="51" t="n">
        <f>$Q288*T288</f>
        <v>0</v>
      </c>
      <c r="AI288" s="51" t="n">
        <f>$Q288*U288</f>
        <v>0</v>
      </c>
      <c r="AJ288" s="51" t="n">
        <f>$Q288*V288</f>
        <v>0</v>
      </c>
      <c r="AK288" s="51" t="n">
        <f>$Q288*W288</f>
        <v>0</v>
      </c>
      <c r="AL288" s="51" t="n">
        <f>$Q288*X288</f>
        <v>0</v>
      </c>
      <c r="AM288" s="51" t="n">
        <f>$Q288*Y288</f>
        <v>0</v>
      </c>
      <c r="AN288" s="51" t="n">
        <f>$Q288*Z288</f>
        <v>0</v>
      </c>
      <c r="AO288" s="52" t="n">
        <f>$Q288*AA288</f>
        <v>0</v>
      </c>
      <c r="AP288" s="52" t="n">
        <f>$Q288*AB288</f>
        <v>0</v>
      </c>
      <c r="AQ288" s="52" t="n">
        <f>$Q288*AC288</f>
        <v>0</v>
      </c>
      <c r="AR288" s="52" t="n">
        <f>$Q288*AD288</f>
        <v>0</v>
      </c>
      <c r="AS288" s="52" t="n">
        <f>$Q288*AE288</f>
        <v>0</v>
      </c>
      <c r="AT288" s="52" t="n">
        <f>SUM(AH288:AS288)</f>
        <v>0</v>
      </c>
      <c r="AU288" s="53">
             </c>
      <c r="AV288" s="54" t="n">
        <f>IF($M288="人民币", $N288*T288*$BJ288/1.13, $N288*T288*$BJ288)</f>
        <v>0</v>
      </c>
      <c r="AW288" s="54" t="n">
        <f>IF($M288="人民币", $N288*U288*$BJ288/1.13, $N288*U288*$BJ288)</f>
        <v>0</v>
      </c>
      <c r="AX288" s="54" t="n">
        <f>IF($M288="人民币", $N288*V288*$BJ288/1.13, $N288*V288*$BJ288)</f>
        <v>0</v>
      </c>
      <c r="AY288" s="54" t="n">
        <f>IF($M288="人民币", $N288*W288*$BJ288/1.13, $N288*W288*$BJ288)</f>
        <v>0</v>
      </c>
      <c r="AZ288" s="54" t="n">
        <f>IF($M288="人民币", $N288*X288*$BJ288/1.13, $N288*X288*$BJ288)</f>
        <v>0</v>
      </c>
      <c r="BA288" s="54" t="n">
        <f>IF($M288="人民币", $N288*Y288*$BJ288/1.13, $N288*Y288*$BJ288)</f>
        <v>0</v>
      </c>
      <c r="BB288" s="54" t="n">
        <f>IF($M288="人民币", $N288*Z288*$BJ288/1.13, $N288*Z288*$BJ288)</f>
        <v>0</v>
      </c>
      <c r="BC288" s="54" t="n">
        <f>IF($M288="人民币", $N288*AA288*$BJ288/1.13, $N288*AA288*$BJ288)</f>
        <v>0</v>
      </c>
      <c r="BD288" s="54" t="n">
        <f>IF($M288="人民币", $N288*AB288*$BJ288/1.13, $N288*AB288*$BJ288)</f>
        <v>0</v>
      </c>
      <c r="BE288" s="54" t="n">
        <f>IF($M288="人民币", $N288*AC288*$BJ288/1.13, $N288*AC288*$BJ288)</f>
        <v>0</v>
      </c>
      <c r="BF288" s="54" t="n">
        <f>IF($M288="人民币", $N288*AD288*$BJ288/1.13, $N288*AD288*$BJ288)</f>
        <v>0</v>
      </c>
      <c r="BG288" s="54" t="n">
        <f>IF($M288="人民币", $N288*AE288*$BJ288/1.13, $N288*AE288*$BJ288)</f>
        <v>0</v>
      </c>
      <c r="BH288" s="55" t="n">
        <f>SUM(AV288:BG288)</f>
        <v>0</v>
      </c>
      <c r="BI288" s="56">
             </c>
      <c r="BJ288" s="57" t="n">
        <v>282</v>
      </c>
      <c r="BK288" s="29" t="n">
        <f>IF(OR(D288="", F288="", J288="", M288=""), 1, 0)</f>
        <v>0</v>
      </c>
      <c r="BL288" s="7">
             </c>
      <c r="BR288" s="7">
             </c>
    </row>
    <row r="289" x14ac:dyDescent="0.25">
      <c r="A289" s="40" t="n">
        <f>ROW()-5</f>
        <v>284</v>
      </c>
      <c r="B289" s="41" t="s">
        <v>44</v>
      </c>
      <c r="C289" s="42" t="s">
        <v>42</v>
      </c>
      <c r="D289" s="43" t="s">
        <v>761</v>
      </c>
      <c r="E289" s="42" t="s">
        <v>42</v>
      </c>
      <c r="F289" s="43" t="s">
        <v>762</v>
      </c>
      <c r="G289" s="44" t="s">
        <v>44</v>
      </c>
      <c r="H289" s="44" t="s">
        <v>44</v>
      </c>
      <c r="I289" s="42" t="s">
        <v>42</v>
      </c>
      <c r="J289" s="42" t="s">
        <v>42</v>
      </c>
      <c r="K289" s="42" t="s">
        <v>42</v>
      </c>
      <c r="L289" s="45" t="n">
        <f>AF289</f>
        <v>0</v>
      </c>
      <c r="M289" s="46" t="s">
        <v>46</v>
      </c>
      <c r="N289" s="58" t="n">
        <v>11111</v>
      </c>
      <c r="O289" s="47" t="n">
        <f>L289*N289*BJ289</f>
        <v>0</v>
      </c>
      <c r="P289" s="48" t="n">
        <f>BH289</f>
        <v>0</v>
      </c>
      <c r="Q289" s="45">
             </c>
      <c r="R289" s="49" t="n">
        <f>L289*Q289</f>
        <v>0</v>
      </c>
      <c r="S289" s="46" t="s">
        <f>IF(I289="粉剂", "千克", IF(I289="", "", "粒"))</f>
        <v>47</v>
      </c>
      <c r="T289" s="49">
             </c>
      <c r="U289" s="49">
             </c>
      <c r="V289" s="49">
             </c>
      <c r="W289" s="49">
             </c>
      <c r="X289" s="49">
             </c>
      <c r="Y289" s="49">
             </c>
      <c r="Z289" s="49">
             </c>
      <c r="AA289" s="49">
             </c>
      <c r="AB289" s="49">
             </c>
      <c r="AC289" s="49">
             </c>
      <c r="AD289" s="49">
             </c>
      <c r="AE289" s="49">
             </c>
      <c r="AF289" s="45" t="n">
        <f>T289+U289+V289+W289+X289+Y289+Z289+AA289+AB289+AC289+AD289+AE289</f>
        <v>0</v>
      </c>
      <c r="AG289" s="50">
             </c>
      <c r="AH289" s="51" t="n">
        <f>$Q289*T289</f>
        <v>0</v>
      </c>
      <c r="AI289" s="51" t="n">
        <f>$Q289*U289</f>
        <v>0</v>
      </c>
      <c r="AJ289" s="51" t="n">
        <f>$Q289*V289</f>
        <v>0</v>
      </c>
      <c r="AK289" s="51" t="n">
        <f>$Q289*W289</f>
        <v>0</v>
      </c>
      <c r="AL289" s="51" t="n">
        <f>$Q289*X289</f>
        <v>0</v>
      </c>
      <c r="AM289" s="51" t="n">
        <f>$Q289*Y289</f>
        <v>0</v>
      </c>
      <c r="AN289" s="51" t="n">
        <f>$Q289*Z289</f>
        <v>0</v>
      </c>
      <c r="AO289" s="52" t="n">
        <f>$Q289*AA289</f>
        <v>0</v>
      </c>
      <c r="AP289" s="52" t="n">
        <f>$Q289*AB289</f>
        <v>0</v>
      </c>
      <c r="AQ289" s="52" t="n">
        <f>$Q289*AC289</f>
        <v>0</v>
      </c>
      <c r="AR289" s="52" t="n">
        <f>$Q289*AD289</f>
        <v>0</v>
      </c>
      <c r="AS289" s="52" t="n">
        <f>$Q289*AE289</f>
        <v>0</v>
      </c>
      <c r="AT289" s="52" t="n">
        <f>SUM(AH289:AS289)</f>
        <v>0</v>
      </c>
      <c r="AU289" s="53">
             </c>
      <c r="AV289" s="54" t="n">
        <f>IF($M289="人民币", $N289*T289*$BJ289/1.13, $N289*T289*$BJ289)</f>
        <v>0</v>
      </c>
      <c r="AW289" s="54" t="n">
        <f>IF($M289="人民币", $N289*U289*$BJ289/1.13, $N289*U289*$BJ289)</f>
        <v>0</v>
      </c>
      <c r="AX289" s="54" t="n">
        <f>IF($M289="人民币", $N289*V289*$BJ289/1.13, $N289*V289*$BJ289)</f>
        <v>0</v>
      </c>
      <c r="AY289" s="54" t="n">
        <f>IF($M289="人民币", $N289*W289*$BJ289/1.13, $N289*W289*$BJ289)</f>
        <v>0</v>
      </c>
      <c r="AZ289" s="54" t="n">
        <f>IF($M289="人民币", $N289*X289*$BJ289/1.13, $N289*X289*$BJ289)</f>
        <v>0</v>
      </c>
      <c r="BA289" s="54" t="n">
        <f>IF($M289="人民币", $N289*Y289*$BJ289/1.13, $N289*Y289*$BJ289)</f>
        <v>0</v>
      </c>
      <c r="BB289" s="54" t="n">
        <f>IF($M289="人民币", $N289*Z289*$BJ289/1.13, $N289*Z289*$BJ289)</f>
        <v>0</v>
      </c>
      <c r="BC289" s="54" t="n">
        <f>IF($M289="人民币", $N289*AA289*$BJ289/1.13, $N289*AA289*$BJ289)</f>
        <v>0</v>
      </c>
      <c r="BD289" s="54" t="n">
        <f>IF($M289="人民币", $N289*AB289*$BJ289/1.13, $N289*AB289*$BJ289)</f>
        <v>0</v>
      </c>
      <c r="BE289" s="54" t="n">
        <f>IF($M289="人民币", $N289*AC289*$BJ289/1.13, $N289*AC289*$BJ289)</f>
        <v>0</v>
      </c>
      <c r="BF289" s="54" t="n">
        <f>IF($M289="人民币", $N289*AD289*$BJ289/1.13, $N289*AD289*$BJ289)</f>
        <v>0</v>
      </c>
      <c r="BG289" s="54" t="n">
        <f>IF($M289="人民币", $N289*AE289*$BJ289/1.13, $N289*AE289*$BJ289)</f>
        <v>0</v>
      </c>
      <c r="BH289" s="55" t="n">
        <f>SUM(AV289:BG289)</f>
        <v>0</v>
      </c>
      <c r="BI289" s="56">
             </c>
      <c r="BJ289" s="57" t="n">
        <v>283</v>
      </c>
      <c r="BK289" s="29" t="n">
        <f>IF(OR(D289="", F289="", J289="", M289=""), 1, 0)</f>
        <v>0</v>
      </c>
      <c r="BL289" s="7">
             </c>
      <c r="BR289" s="7">
             </c>
    </row>
    <row r="290" x14ac:dyDescent="0.25">
      <c r="A290" s="40" t="n">
        <f>ROW()-5</f>
        <v>285</v>
      </c>
      <c r="B290" s="41" t="s">
        <v>44</v>
      </c>
      <c r="C290" s="42" t="s">
        <v>42</v>
      </c>
      <c r="D290" s="43" t="s">
        <v>763</v>
      </c>
      <c r="E290" s="42" t="s">
        <v>42</v>
      </c>
      <c r="F290" s="43" t="s">
        <v>764</v>
      </c>
      <c r="G290" s="44" t="s">
        <v>44</v>
      </c>
      <c r="H290" s="44" t="s">
        <v>44</v>
      </c>
      <c r="I290" s="42" t="s">
        <v>42</v>
      </c>
      <c r="J290" s="42" t="s">
        <v>42</v>
      </c>
      <c r="K290" s="42" t="s">
        <v>42</v>
      </c>
      <c r="L290" s="45" t="n">
        <f>AF290</f>
        <v>0</v>
      </c>
      <c r="M290" s="46" t="s">
        <v>46</v>
      </c>
      <c r="N290" s="58" t="n">
        <v>11111</v>
      </c>
      <c r="O290" s="47" t="n">
        <f>L290*N290*BJ290</f>
        <v>0</v>
      </c>
      <c r="P290" s="48" t="n">
        <f>BH290</f>
        <v>0</v>
      </c>
      <c r="Q290" s="45">
             </c>
      <c r="R290" s="49" t="n">
        <f>L290*Q290</f>
        <v>0</v>
      </c>
      <c r="S290" s="46" t="s">
        <f>IF(I290="粉剂", "千克", IF(I290="", "", "粒"))</f>
        <v>47</v>
      </c>
      <c r="T290" s="49">
             </c>
      <c r="U290" s="49">
             </c>
      <c r="V290" s="49">
             </c>
      <c r="W290" s="49">
             </c>
      <c r="X290" s="49">
             </c>
      <c r="Y290" s="49">
             </c>
      <c r="Z290" s="49">
             </c>
      <c r="AA290" s="49">
             </c>
      <c r="AB290" s="49">
             </c>
      <c r="AC290" s="49">
             </c>
      <c r="AD290" s="49">
             </c>
      <c r="AE290" s="49">
             </c>
      <c r="AF290" s="45" t="n">
        <f>T290+U290+V290+W290+X290+Y290+Z290+AA290+AB290+AC290+AD290+AE290</f>
        <v>0</v>
      </c>
      <c r="AG290" s="50">
             </c>
      <c r="AH290" s="51" t="n">
        <f>$Q290*T290</f>
        <v>0</v>
      </c>
      <c r="AI290" s="51" t="n">
        <f>$Q290*U290</f>
        <v>0</v>
      </c>
      <c r="AJ290" s="51" t="n">
        <f>$Q290*V290</f>
        <v>0</v>
      </c>
      <c r="AK290" s="51" t="n">
        <f>$Q290*W290</f>
        <v>0</v>
      </c>
      <c r="AL290" s="51" t="n">
        <f>$Q290*X290</f>
        <v>0</v>
      </c>
      <c r="AM290" s="51" t="n">
        <f>$Q290*Y290</f>
        <v>0</v>
      </c>
      <c r="AN290" s="51" t="n">
        <f>$Q290*Z290</f>
        <v>0</v>
      </c>
      <c r="AO290" s="52" t="n">
        <f>$Q290*AA290</f>
        <v>0</v>
      </c>
      <c r="AP290" s="52" t="n">
        <f>$Q290*AB290</f>
        <v>0</v>
      </c>
      <c r="AQ290" s="52" t="n">
        <f>$Q290*AC290</f>
        <v>0</v>
      </c>
      <c r="AR290" s="52" t="n">
        <f>$Q290*AD290</f>
        <v>0</v>
      </c>
      <c r="AS290" s="52" t="n">
        <f>$Q290*AE290</f>
        <v>0</v>
      </c>
      <c r="AT290" s="52" t="n">
        <f>SUM(AH290:AS290)</f>
        <v>0</v>
      </c>
      <c r="AU290" s="53">
             </c>
      <c r="AV290" s="54" t="n">
        <f>IF($M290="人民币", $N290*T290*$BJ290/1.13, $N290*T290*$BJ290)</f>
        <v>0</v>
      </c>
      <c r="AW290" s="54" t="n">
        <f>IF($M290="人民币", $N290*U290*$BJ290/1.13, $N290*U290*$BJ290)</f>
        <v>0</v>
      </c>
      <c r="AX290" s="54" t="n">
        <f>IF($M290="人民币", $N290*V290*$BJ290/1.13, $N290*V290*$BJ290)</f>
        <v>0</v>
      </c>
      <c r="AY290" s="54" t="n">
        <f>IF($M290="人民币", $N290*W290*$BJ290/1.13, $N290*W290*$BJ290)</f>
        <v>0</v>
      </c>
      <c r="AZ290" s="54" t="n">
        <f>IF($M290="人民币", $N290*X290*$BJ290/1.13, $N290*X290*$BJ290)</f>
        <v>0</v>
      </c>
      <c r="BA290" s="54" t="n">
        <f>IF($M290="人民币", $N290*Y290*$BJ290/1.13, $N290*Y290*$BJ290)</f>
        <v>0</v>
      </c>
      <c r="BB290" s="54" t="n">
        <f>IF($M290="人民币", $N290*Z290*$BJ290/1.13, $N290*Z290*$BJ290)</f>
        <v>0</v>
      </c>
      <c r="BC290" s="54" t="n">
        <f>IF($M290="人民币", $N290*AA290*$BJ290/1.13, $N290*AA290*$BJ290)</f>
        <v>0</v>
      </c>
      <c r="BD290" s="54" t="n">
        <f>IF($M290="人民币", $N290*AB290*$BJ290/1.13, $N290*AB290*$BJ290)</f>
        <v>0</v>
      </c>
      <c r="BE290" s="54" t="n">
        <f>IF($M290="人民币", $N290*AC290*$BJ290/1.13, $N290*AC290*$BJ290)</f>
        <v>0</v>
      </c>
      <c r="BF290" s="54" t="n">
        <f>IF($M290="人民币", $N290*AD290*$BJ290/1.13, $N290*AD290*$BJ290)</f>
        <v>0</v>
      </c>
      <c r="BG290" s="54" t="n">
        <f>IF($M290="人民币", $N290*AE290*$BJ290/1.13, $N290*AE290*$BJ290)</f>
        <v>0</v>
      </c>
      <c r="BH290" s="55" t="n">
        <f>SUM(AV290:BG290)</f>
        <v>0</v>
      </c>
      <c r="BI290" s="56">
             </c>
      <c r="BJ290" s="57" t="n">
        <v>284</v>
      </c>
      <c r="BK290" s="29" t="n">
        <f>IF(OR(D290="", F290="", J290="", M290=""), 1, 0)</f>
        <v>0</v>
      </c>
      <c r="BL290" s="7">
             </c>
      <c r="BR290" s="7">
             </c>
    </row>
    <row r="291" x14ac:dyDescent="0.25">
      <c r="A291" s="40" t="n">
        <f>ROW()-5</f>
        <v>286</v>
      </c>
      <c r="B291" s="41" t="s">
        <v>44</v>
      </c>
      <c r="C291" s="42" t="s">
        <v>42</v>
      </c>
      <c r="D291" s="43" t="s">
        <v>765</v>
      </c>
      <c r="E291" s="42" t="s">
        <v>42</v>
      </c>
      <c r="F291" s="43" t="s">
        <v>766</v>
      </c>
      <c r="G291" s="44" t="s">
        <v>44</v>
      </c>
      <c r="H291" s="44" t="s">
        <v>44</v>
      </c>
      <c r="I291" s="42" t="s">
        <v>42</v>
      </c>
      <c r="J291" s="42" t="s">
        <v>42</v>
      </c>
      <c r="K291" s="42" t="s">
        <v>42</v>
      </c>
      <c r="L291" s="45" t="n">
        <f>AF291</f>
        <v>0</v>
      </c>
      <c r="M291" s="46" t="s">
        <v>46</v>
      </c>
      <c r="N291" s="58" t="n">
        <v>11111</v>
      </c>
      <c r="O291" s="47" t="n">
        <f>L291*N291*BJ291</f>
        <v>0</v>
      </c>
      <c r="P291" s="48" t="n">
        <f>BH291</f>
        <v>0</v>
      </c>
      <c r="Q291" s="45">
             </c>
      <c r="R291" s="49" t="n">
        <f>L291*Q291</f>
        <v>0</v>
      </c>
      <c r="S291" s="46" t="s">
        <f>IF(I291="粉剂", "千克", IF(I291="", "", "粒"))</f>
        <v>47</v>
      </c>
      <c r="T291" s="49">
             </c>
      <c r="U291" s="49">
             </c>
      <c r="V291" s="49">
             </c>
      <c r="W291" s="49">
             </c>
      <c r="X291" s="49">
             </c>
      <c r="Y291" s="49">
             </c>
      <c r="Z291" s="49">
             </c>
      <c r="AA291" s="49">
             </c>
      <c r="AB291" s="49">
             </c>
      <c r="AC291" s="49">
             </c>
      <c r="AD291" s="49">
             </c>
      <c r="AE291" s="49">
             </c>
      <c r="AF291" s="45" t="n">
        <f>T291+U291+V291+W291+X291+Y291+Z291+AA291+AB291+AC291+AD291+AE291</f>
        <v>0</v>
      </c>
      <c r="AG291" s="50">
             </c>
      <c r="AH291" s="51" t="n">
        <f>$Q291*T291</f>
        <v>0</v>
      </c>
      <c r="AI291" s="51" t="n">
        <f>$Q291*U291</f>
        <v>0</v>
      </c>
      <c r="AJ291" s="51" t="n">
        <f>$Q291*V291</f>
        <v>0</v>
      </c>
      <c r="AK291" s="51" t="n">
        <f>$Q291*W291</f>
        <v>0</v>
      </c>
      <c r="AL291" s="51" t="n">
        <f>$Q291*X291</f>
        <v>0</v>
      </c>
      <c r="AM291" s="51" t="n">
        <f>$Q291*Y291</f>
        <v>0</v>
      </c>
      <c r="AN291" s="51" t="n">
        <f>$Q291*Z291</f>
        <v>0</v>
      </c>
      <c r="AO291" s="52" t="n">
        <f>$Q291*AA291</f>
        <v>0</v>
      </c>
      <c r="AP291" s="52" t="n">
        <f>$Q291*AB291</f>
        <v>0</v>
      </c>
      <c r="AQ291" s="52" t="n">
        <f>$Q291*AC291</f>
        <v>0</v>
      </c>
      <c r="AR291" s="52" t="n">
        <f>$Q291*AD291</f>
        <v>0</v>
      </c>
      <c r="AS291" s="52" t="n">
        <f>$Q291*AE291</f>
        <v>0</v>
      </c>
      <c r="AT291" s="52" t="n">
        <f>SUM(AH291:AS291)</f>
        <v>0</v>
      </c>
      <c r="AU291" s="53">
             </c>
      <c r="AV291" s="54" t="n">
        <f>IF($M291="人民币", $N291*T291*$BJ291/1.13, $N291*T291*$BJ291)</f>
        <v>0</v>
      </c>
      <c r="AW291" s="54" t="n">
        <f>IF($M291="人民币", $N291*U291*$BJ291/1.13, $N291*U291*$BJ291)</f>
        <v>0</v>
      </c>
      <c r="AX291" s="54" t="n">
        <f>IF($M291="人民币", $N291*V291*$BJ291/1.13, $N291*V291*$BJ291)</f>
        <v>0</v>
      </c>
      <c r="AY291" s="54" t="n">
        <f>IF($M291="人民币", $N291*W291*$BJ291/1.13, $N291*W291*$BJ291)</f>
        <v>0</v>
      </c>
      <c r="AZ291" s="54" t="n">
        <f>IF($M291="人民币", $N291*X291*$BJ291/1.13, $N291*X291*$BJ291)</f>
        <v>0</v>
      </c>
      <c r="BA291" s="54" t="n">
        <f>IF($M291="人民币", $N291*Y291*$BJ291/1.13, $N291*Y291*$BJ291)</f>
        <v>0</v>
      </c>
      <c r="BB291" s="54" t="n">
        <f>IF($M291="人民币", $N291*Z291*$BJ291/1.13, $N291*Z291*$BJ291)</f>
        <v>0</v>
      </c>
      <c r="BC291" s="54" t="n">
        <f>IF($M291="人民币", $N291*AA291*$BJ291/1.13, $N291*AA291*$BJ291)</f>
        <v>0</v>
      </c>
      <c r="BD291" s="54" t="n">
        <f>IF($M291="人民币", $N291*AB291*$BJ291/1.13, $N291*AB291*$BJ291)</f>
        <v>0</v>
      </c>
      <c r="BE291" s="54" t="n">
        <f>IF($M291="人民币", $N291*AC291*$BJ291/1.13, $N291*AC291*$BJ291)</f>
        <v>0</v>
      </c>
      <c r="BF291" s="54" t="n">
        <f>IF($M291="人民币", $N291*AD291*$BJ291/1.13, $N291*AD291*$BJ291)</f>
        <v>0</v>
      </c>
      <c r="BG291" s="54" t="n">
        <f>IF($M291="人民币", $N291*AE291*$BJ291/1.13, $N291*AE291*$BJ291)</f>
        <v>0</v>
      </c>
      <c r="BH291" s="55" t="n">
        <f>SUM(AV291:BG291)</f>
        <v>0</v>
      </c>
      <c r="BI291" s="56">
             </c>
      <c r="BJ291" s="57" t="n">
        <v>285</v>
      </c>
      <c r="BK291" s="29" t="n">
        <f>IF(OR(D291="", F291="", J291="", M291=""), 1, 0)</f>
        <v>0</v>
      </c>
      <c r="BL291" s="7">
             </c>
      <c r="BR291" s="7">
             </c>
    </row>
    <row r="292" x14ac:dyDescent="0.25">
      <c r="A292" s="40" t="n">
        <f>ROW()-5</f>
        <v>287</v>
      </c>
      <c r="B292" s="41" t="s">
        <v>44</v>
      </c>
      <c r="C292" s="42" t="s">
        <v>42</v>
      </c>
      <c r="D292" s="43" t="s">
        <v>767</v>
      </c>
      <c r="E292" s="42" t="s">
        <v>42</v>
      </c>
      <c r="F292" s="43" t="s">
        <v>768</v>
      </c>
      <c r="G292" s="44" t="s">
        <v>44</v>
      </c>
      <c r="H292" s="44" t="s">
        <v>44</v>
      </c>
      <c r="I292" s="42" t="s">
        <v>42</v>
      </c>
      <c r="J292" s="42" t="s">
        <v>42</v>
      </c>
      <c r="K292" s="42" t="s">
        <v>42</v>
      </c>
      <c r="L292" s="45" t="n">
        <f>AF292</f>
        <v>0</v>
      </c>
      <c r="M292" s="46" t="s">
        <v>46</v>
      </c>
      <c r="N292" s="58" t="n">
        <v>11111</v>
      </c>
      <c r="O292" s="47" t="n">
        <f>L292*N292*BJ292</f>
        <v>0</v>
      </c>
      <c r="P292" s="48" t="n">
        <f>BH292</f>
        <v>0</v>
      </c>
      <c r="Q292" s="45">
             </c>
      <c r="R292" s="49" t="n">
        <f>L292*Q292</f>
        <v>0</v>
      </c>
      <c r="S292" s="46" t="s">
        <f>IF(I292="粉剂", "千克", IF(I292="", "", "粒"))</f>
        <v>47</v>
      </c>
      <c r="T292" s="49">
             </c>
      <c r="U292" s="49">
             </c>
      <c r="V292" s="49">
             </c>
      <c r="W292" s="49">
             </c>
      <c r="X292" s="49">
             </c>
      <c r="Y292" s="49">
             </c>
      <c r="Z292" s="49">
             </c>
      <c r="AA292" s="49">
             </c>
      <c r="AB292" s="49">
             </c>
      <c r="AC292" s="49">
             </c>
      <c r="AD292" s="49">
             </c>
      <c r="AE292" s="49">
             </c>
      <c r="AF292" s="45" t="n">
        <f>T292+U292+V292+W292+X292+Y292+Z292+AA292+AB292+AC292+AD292+AE292</f>
        <v>0</v>
      </c>
      <c r="AG292" s="50">
             </c>
      <c r="AH292" s="51" t="n">
        <f>$Q292*T292</f>
        <v>0</v>
      </c>
      <c r="AI292" s="51" t="n">
        <f>$Q292*U292</f>
        <v>0</v>
      </c>
      <c r="AJ292" s="51" t="n">
        <f>$Q292*V292</f>
        <v>0</v>
      </c>
      <c r="AK292" s="51" t="n">
        <f>$Q292*W292</f>
        <v>0</v>
      </c>
      <c r="AL292" s="51" t="n">
        <f>$Q292*X292</f>
        <v>0</v>
      </c>
      <c r="AM292" s="51" t="n">
        <f>$Q292*Y292</f>
        <v>0</v>
      </c>
      <c r="AN292" s="51" t="n">
        <f>$Q292*Z292</f>
        <v>0</v>
      </c>
      <c r="AO292" s="52" t="n">
        <f>$Q292*AA292</f>
        <v>0</v>
      </c>
      <c r="AP292" s="52" t="n">
        <f>$Q292*AB292</f>
        <v>0</v>
      </c>
      <c r="AQ292" s="52" t="n">
        <f>$Q292*AC292</f>
        <v>0</v>
      </c>
      <c r="AR292" s="52" t="n">
        <f>$Q292*AD292</f>
        <v>0</v>
      </c>
      <c r="AS292" s="52" t="n">
        <f>$Q292*AE292</f>
        <v>0</v>
      </c>
      <c r="AT292" s="52" t="n">
        <f>SUM(AH292:AS292)</f>
        <v>0</v>
      </c>
      <c r="AU292" s="53">
             </c>
      <c r="AV292" s="54" t="n">
        <f>IF($M292="人民币", $N292*T292*$BJ292/1.13, $N292*T292*$BJ292)</f>
        <v>0</v>
      </c>
      <c r="AW292" s="54" t="n">
        <f>IF($M292="人民币", $N292*U292*$BJ292/1.13, $N292*U292*$BJ292)</f>
        <v>0</v>
      </c>
      <c r="AX292" s="54" t="n">
        <f>IF($M292="人民币", $N292*V292*$BJ292/1.13, $N292*V292*$BJ292)</f>
        <v>0</v>
      </c>
      <c r="AY292" s="54" t="n">
        <f>IF($M292="人民币", $N292*W292*$BJ292/1.13, $N292*W292*$BJ292)</f>
        <v>0</v>
      </c>
      <c r="AZ292" s="54" t="n">
        <f>IF($M292="人民币", $N292*X292*$BJ292/1.13, $N292*X292*$BJ292)</f>
        <v>0</v>
      </c>
      <c r="BA292" s="54" t="n">
        <f>IF($M292="人民币", $N292*Y292*$BJ292/1.13, $N292*Y292*$BJ292)</f>
        <v>0</v>
      </c>
      <c r="BB292" s="54" t="n">
        <f>IF($M292="人民币", $N292*Z292*$BJ292/1.13, $N292*Z292*$BJ292)</f>
        <v>0</v>
      </c>
      <c r="BC292" s="54" t="n">
        <f>IF($M292="人民币", $N292*AA292*$BJ292/1.13, $N292*AA292*$BJ292)</f>
        <v>0</v>
      </c>
      <c r="BD292" s="54" t="n">
        <f>IF($M292="人民币", $N292*AB292*$BJ292/1.13, $N292*AB292*$BJ292)</f>
        <v>0</v>
      </c>
      <c r="BE292" s="54" t="n">
        <f>IF($M292="人民币", $N292*AC292*$BJ292/1.13, $N292*AC292*$BJ292)</f>
        <v>0</v>
      </c>
      <c r="BF292" s="54" t="n">
        <f>IF($M292="人民币", $N292*AD292*$BJ292/1.13, $N292*AD292*$BJ292)</f>
        <v>0</v>
      </c>
      <c r="BG292" s="54" t="n">
        <f>IF($M292="人民币", $N292*AE292*$BJ292/1.13, $N292*AE292*$BJ292)</f>
        <v>0</v>
      </c>
      <c r="BH292" s="55" t="n">
        <f>SUM(AV292:BG292)</f>
        <v>0</v>
      </c>
      <c r="BI292" s="56">
             </c>
      <c r="BJ292" s="57" t="n">
        <v>286</v>
      </c>
      <c r="BK292" s="29" t="n">
        <f>IF(OR(D292="", F292="", J292="", M292=""), 1, 0)</f>
        <v>0</v>
      </c>
      <c r="BL292" s="7">
             </c>
      <c r="BR292" s="7">
             </c>
    </row>
    <row r="293" x14ac:dyDescent="0.25">
      <c r="A293" s="40" t="n">
        <f>ROW()-5</f>
        <v>288</v>
      </c>
      <c r="B293" s="41" t="s">
        <v>44</v>
      </c>
      <c r="C293" s="42" t="s">
        <v>42</v>
      </c>
      <c r="D293" s="43" t="s">
        <v>769</v>
      </c>
      <c r="E293" s="42" t="s">
        <v>42</v>
      </c>
      <c r="F293" s="43" t="s">
        <v>770</v>
      </c>
      <c r="G293" s="44" t="s">
        <v>44</v>
      </c>
      <c r="H293" s="44" t="s">
        <v>44</v>
      </c>
      <c r="I293" s="42" t="s">
        <v>42</v>
      </c>
      <c r="J293" s="42" t="s">
        <v>42</v>
      </c>
      <c r="K293" s="42" t="s">
        <v>42</v>
      </c>
      <c r="L293" s="45" t="n">
        <f>AF293</f>
        <v>0</v>
      </c>
      <c r="M293" s="46" t="s">
        <v>46</v>
      </c>
      <c r="N293" s="58" t="n">
        <v>11111</v>
      </c>
      <c r="O293" s="47" t="n">
        <f>L293*N293*BJ293</f>
        <v>0</v>
      </c>
      <c r="P293" s="48" t="n">
        <f>BH293</f>
        <v>0</v>
      </c>
      <c r="Q293" s="45">
             </c>
      <c r="R293" s="49" t="n">
        <f>L293*Q293</f>
        <v>0</v>
      </c>
      <c r="S293" s="46" t="s">
        <f>IF(I293="粉剂", "千克", IF(I293="", "", "粒"))</f>
        <v>47</v>
      </c>
      <c r="T293" s="49">
             </c>
      <c r="U293" s="49">
             </c>
      <c r="V293" s="49">
             </c>
      <c r="W293" s="49">
             </c>
      <c r="X293" s="49">
             </c>
      <c r="Y293" s="49">
             </c>
      <c r="Z293" s="49">
             </c>
      <c r="AA293" s="49">
             </c>
      <c r="AB293" s="49">
             </c>
      <c r="AC293" s="49">
             </c>
      <c r="AD293" s="49">
             </c>
      <c r="AE293" s="49">
             </c>
      <c r="AF293" s="45" t="n">
        <f>T293+U293+V293+W293+X293+Y293+Z293+AA293+AB293+AC293+AD293+AE293</f>
        <v>0</v>
      </c>
      <c r="AG293" s="50">
             </c>
      <c r="AH293" s="51" t="n">
        <f>$Q293*T293</f>
        <v>0</v>
      </c>
      <c r="AI293" s="51" t="n">
        <f>$Q293*U293</f>
        <v>0</v>
      </c>
      <c r="AJ293" s="51" t="n">
        <f>$Q293*V293</f>
        <v>0</v>
      </c>
      <c r="AK293" s="51" t="n">
        <f>$Q293*W293</f>
        <v>0</v>
      </c>
      <c r="AL293" s="51" t="n">
        <f>$Q293*X293</f>
        <v>0</v>
      </c>
      <c r="AM293" s="51" t="n">
        <f>$Q293*Y293</f>
        <v>0</v>
      </c>
      <c r="AN293" s="51" t="n">
        <f>$Q293*Z293</f>
        <v>0</v>
      </c>
      <c r="AO293" s="52" t="n">
        <f>$Q293*AA293</f>
        <v>0</v>
      </c>
      <c r="AP293" s="52" t="n">
        <f>$Q293*AB293</f>
        <v>0</v>
      </c>
      <c r="AQ293" s="52" t="n">
        <f>$Q293*AC293</f>
        <v>0</v>
      </c>
      <c r="AR293" s="52" t="n">
        <f>$Q293*AD293</f>
        <v>0</v>
      </c>
      <c r="AS293" s="52" t="n">
        <f>$Q293*AE293</f>
        <v>0</v>
      </c>
      <c r="AT293" s="52" t="n">
        <f>SUM(AH293:AS293)</f>
        <v>0</v>
      </c>
      <c r="AU293" s="53">
             </c>
      <c r="AV293" s="54" t="n">
        <f>IF($M293="人民币", $N293*T293*$BJ293/1.13, $N293*T293*$BJ293)</f>
        <v>0</v>
      </c>
      <c r="AW293" s="54" t="n">
        <f>IF($M293="人民币", $N293*U293*$BJ293/1.13, $N293*U293*$BJ293)</f>
        <v>0</v>
      </c>
      <c r="AX293" s="54" t="n">
        <f>IF($M293="人民币", $N293*V293*$BJ293/1.13, $N293*V293*$BJ293)</f>
        <v>0</v>
      </c>
      <c r="AY293" s="54" t="n">
        <f>IF($M293="人民币", $N293*W293*$BJ293/1.13, $N293*W293*$BJ293)</f>
        <v>0</v>
      </c>
      <c r="AZ293" s="54" t="n">
        <f>IF($M293="人民币", $N293*X293*$BJ293/1.13, $N293*X293*$BJ293)</f>
        <v>0</v>
      </c>
      <c r="BA293" s="54" t="n">
        <f>IF($M293="人民币", $N293*Y293*$BJ293/1.13, $N293*Y293*$BJ293)</f>
        <v>0</v>
      </c>
      <c r="BB293" s="54" t="n">
        <f>IF($M293="人民币", $N293*Z293*$BJ293/1.13, $N293*Z293*$BJ293)</f>
        <v>0</v>
      </c>
      <c r="BC293" s="54" t="n">
        <f>IF($M293="人民币", $N293*AA293*$BJ293/1.13, $N293*AA293*$BJ293)</f>
        <v>0</v>
      </c>
      <c r="BD293" s="54" t="n">
        <f>IF($M293="人民币", $N293*AB293*$BJ293/1.13, $N293*AB293*$BJ293)</f>
        <v>0</v>
      </c>
      <c r="BE293" s="54" t="n">
        <f>IF($M293="人民币", $N293*AC293*$BJ293/1.13, $N293*AC293*$BJ293)</f>
        <v>0</v>
      </c>
      <c r="BF293" s="54" t="n">
        <f>IF($M293="人民币", $N293*AD293*$BJ293/1.13, $N293*AD293*$BJ293)</f>
        <v>0</v>
      </c>
      <c r="BG293" s="54" t="n">
        <f>IF($M293="人民币", $N293*AE293*$BJ293/1.13, $N293*AE293*$BJ293)</f>
        <v>0</v>
      </c>
      <c r="BH293" s="55" t="n">
        <f>SUM(AV293:BG293)</f>
        <v>0</v>
      </c>
      <c r="BI293" s="56">
             </c>
      <c r="BJ293" s="57" t="n">
        <v>287</v>
      </c>
      <c r="BK293" s="29" t="n">
        <f>IF(OR(D293="", F293="", J293="", M293=""), 1, 0)</f>
        <v>0</v>
      </c>
      <c r="BL293" s="7">
             </c>
      <c r="BR293" s="7">
             </c>
    </row>
    <row r="294" x14ac:dyDescent="0.25">
      <c r="A294" s="40" t="n">
        <f>ROW()-5</f>
        <v>289</v>
      </c>
      <c r="B294" s="41" t="s">
        <v>44</v>
      </c>
      <c r="C294" s="42" t="s">
        <v>42</v>
      </c>
      <c r="D294" s="43" t="s">
        <v>771</v>
      </c>
      <c r="E294" s="42" t="s">
        <v>42</v>
      </c>
      <c r="F294" s="43" t="s">
        <v>772</v>
      </c>
      <c r="G294" s="44" t="s">
        <v>44</v>
      </c>
      <c r="H294" s="44" t="s">
        <v>44</v>
      </c>
      <c r="I294" s="42" t="s">
        <v>42</v>
      </c>
      <c r="J294" s="42" t="s">
        <v>42</v>
      </c>
      <c r="K294" s="42" t="s">
        <v>42</v>
      </c>
      <c r="L294" s="45" t="n">
        <f>AF294</f>
        <v>0</v>
      </c>
      <c r="M294" s="46" t="s">
        <v>46</v>
      </c>
      <c r="N294" s="58" t="n">
        <v>11111</v>
      </c>
      <c r="O294" s="47" t="n">
        <f>L294*N294*BJ294</f>
        <v>0</v>
      </c>
      <c r="P294" s="48" t="n">
        <f>BH294</f>
        <v>0</v>
      </c>
      <c r="Q294" s="45">
             </c>
      <c r="R294" s="49" t="n">
        <f>L294*Q294</f>
        <v>0</v>
      </c>
      <c r="S294" s="46" t="s">
        <f>IF(I294="粉剂", "千克", IF(I294="", "", "粒"))</f>
        <v>47</v>
      </c>
      <c r="T294" s="49">
             </c>
      <c r="U294" s="49">
             </c>
      <c r="V294" s="49">
             </c>
      <c r="W294" s="49">
             </c>
      <c r="X294" s="49">
             </c>
      <c r="Y294" s="49">
             </c>
      <c r="Z294" s="49">
             </c>
      <c r="AA294" s="49">
             </c>
      <c r="AB294" s="49">
             </c>
      <c r="AC294" s="49">
             </c>
      <c r="AD294" s="49">
             </c>
      <c r="AE294" s="49">
             </c>
      <c r="AF294" s="45" t="n">
        <f>T294+U294+V294+W294+X294+Y294+Z294+AA294+AB294+AC294+AD294+AE294</f>
        <v>0</v>
      </c>
      <c r="AG294" s="50">
             </c>
      <c r="AH294" s="51" t="n">
        <f>$Q294*T294</f>
        <v>0</v>
      </c>
      <c r="AI294" s="51" t="n">
        <f>$Q294*U294</f>
        <v>0</v>
      </c>
      <c r="AJ294" s="51" t="n">
        <f>$Q294*V294</f>
        <v>0</v>
      </c>
      <c r="AK294" s="51" t="n">
        <f>$Q294*W294</f>
        <v>0</v>
      </c>
      <c r="AL294" s="51" t="n">
        <f>$Q294*X294</f>
        <v>0</v>
      </c>
      <c r="AM294" s="51" t="n">
        <f>$Q294*Y294</f>
        <v>0</v>
      </c>
      <c r="AN294" s="51" t="n">
        <f>$Q294*Z294</f>
        <v>0</v>
      </c>
      <c r="AO294" s="52" t="n">
        <f>$Q294*AA294</f>
        <v>0</v>
      </c>
      <c r="AP294" s="52" t="n">
        <f>$Q294*AB294</f>
        <v>0</v>
      </c>
      <c r="AQ294" s="52" t="n">
        <f>$Q294*AC294</f>
        <v>0</v>
      </c>
      <c r="AR294" s="52" t="n">
        <f>$Q294*AD294</f>
        <v>0</v>
      </c>
      <c r="AS294" s="52" t="n">
        <f>$Q294*AE294</f>
        <v>0</v>
      </c>
      <c r="AT294" s="52" t="n">
        <f>SUM(AH294:AS294)</f>
        <v>0</v>
      </c>
      <c r="AU294" s="53">
             </c>
      <c r="AV294" s="54" t="n">
        <f>IF($M294="人民币", $N294*T294*$BJ294/1.13, $N294*T294*$BJ294)</f>
        <v>0</v>
      </c>
      <c r="AW294" s="54" t="n">
        <f>IF($M294="人民币", $N294*U294*$BJ294/1.13, $N294*U294*$BJ294)</f>
        <v>0</v>
      </c>
      <c r="AX294" s="54" t="n">
        <f>IF($M294="人民币", $N294*V294*$BJ294/1.13, $N294*V294*$BJ294)</f>
        <v>0</v>
      </c>
      <c r="AY294" s="54" t="n">
        <f>IF($M294="人民币", $N294*W294*$BJ294/1.13, $N294*W294*$BJ294)</f>
        <v>0</v>
      </c>
      <c r="AZ294" s="54" t="n">
        <f>IF($M294="人民币", $N294*X294*$BJ294/1.13, $N294*X294*$BJ294)</f>
        <v>0</v>
      </c>
      <c r="BA294" s="54" t="n">
        <f>IF($M294="人民币", $N294*Y294*$BJ294/1.13, $N294*Y294*$BJ294)</f>
        <v>0</v>
      </c>
      <c r="BB294" s="54" t="n">
        <f>IF($M294="人民币", $N294*Z294*$BJ294/1.13, $N294*Z294*$BJ294)</f>
        <v>0</v>
      </c>
      <c r="BC294" s="54" t="n">
        <f>IF($M294="人民币", $N294*AA294*$BJ294/1.13, $N294*AA294*$BJ294)</f>
        <v>0</v>
      </c>
      <c r="BD294" s="54" t="n">
        <f>IF($M294="人民币", $N294*AB294*$BJ294/1.13, $N294*AB294*$BJ294)</f>
        <v>0</v>
      </c>
      <c r="BE294" s="54" t="n">
        <f>IF($M294="人民币", $N294*AC294*$BJ294/1.13, $N294*AC294*$BJ294)</f>
        <v>0</v>
      </c>
      <c r="BF294" s="54" t="n">
        <f>IF($M294="人民币", $N294*AD294*$BJ294/1.13, $N294*AD294*$BJ294)</f>
        <v>0</v>
      </c>
      <c r="BG294" s="54" t="n">
        <f>IF($M294="人民币", $N294*AE294*$BJ294/1.13, $N294*AE294*$BJ294)</f>
        <v>0</v>
      </c>
      <c r="BH294" s="55" t="n">
        <f>SUM(AV294:BG294)</f>
        <v>0</v>
      </c>
      <c r="BI294" s="56">
             </c>
      <c r="BJ294" s="57" t="n">
        <v>288</v>
      </c>
      <c r="BK294" s="29" t="n">
        <f>IF(OR(D294="", F294="", J294="", M294=""), 1, 0)</f>
        <v>0</v>
      </c>
      <c r="BL294" s="7">
             </c>
      <c r="BR294" s="7">
             </c>
    </row>
    <row r="295" x14ac:dyDescent="0.25">
      <c r="A295" s="40" t="n">
        <f>ROW()-5</f>
        <v>290</v>
      </c>
      <c r="B295" s="41" t="s">
        <v>44</v>
      </c>
      <c r="C295" s="42" t="s">
        <v>42</v>
      </c>
      <c r="D295" s="43" t="s">
        <v>773</v>
      </c>
      <c r="E295" s="42" t="s">
        <v>42</v>
      </c>
      <c r="F295" s="43" t="s">
        <v>774</v>
      </c>
      <c r="G295" s="44" t="s">
        <v>44</v>
      </c>
      <c r="H295" s="44" t="s">
        <v>44</v>
      </c>
      <c r="I295" s="42" t="s">
        <v>42</v>
      </c>
      <c r="J295" s="42" t="s">
        <v>42</v>
      </c>
      <c r="K295" s="42" t="s">
        <v>42</v>
      </c>
      <c r="L295" s="45" t="n">
        <f>AF295</f>
        <v>0</v>
      </c>
      <c r="M295" s="46" t="s">
        <v>46</v>
      </c>
      <c r="N295" s="58" t="n">
        <v>11111</v>
      </c>
      <c r="O295" s="47" t="n">
        <f>L295*N295*BJ295</f>
        <v>0</v>
      </c>
      <c r="P295" s="48" t="n">
        <f>BH295</f>
        <v>0</v>
      </c>
      <c r="Q295" s="45">
             </c>
      <c r="R295" s="49" t="n">
        <f>L295*Q295</f>
        <v>0</v>
      </c>
      <c r="S295" s="46" t="s">
        <f>IF(I295="粉剂", "千克", IF(I295="", "", "粒"))</f>
        <v>47</v>
      </c>
      <c r="T295" s="49">
             </c>
      <c r="U295" s="49">
             </c>
      <c r="V295" s="49">
             </c>
      <c r="W295" s="49">
             </c>
      <c r="X295" s="49">
             </c>
      <c r="Y295" s="49">
             </c>
      <c r="Z295" s="49">
             </c>
      <c r="AA295" s="49">
             </c>
      <c r="AB295" s="49">
             </c>
      <c r="AC295" s="49">
             </c>
      <c r="AD295" s="49">
             </c>
      <c r="AE295" s="49">
             </c>
      <c r="AF295" s="45" t="n">
        <f>T295+U295+V295+W295+X295+Y295+Z295+AA295+AB295+AC295+AD295+AE295</f>
        <v>0</v>
      </c>
      <c r="AG295" s="50">
             </c>
      <c r="AH295" s="51" t="n">
        <f>$Q295*T295</f>
        <v>0</v>
      </c>
      <c r="AI295" s="51" t="n">
        <f>$Q295*U295</f>
        <v>0</v>
      </c>
      <c r="AJ295" s="51" t="n">
        <f>$Q295*V295</f>
        <v>0</v>
      </c>
      <c r="AK295" s="51" t="n">
        <f>$Q295*W295</f>
        <v>0</v>
      </c>
      <c r="AL295" s="51" t="n">
        <f>$Q295*X295</f>
        <v>0</v>
      </c>
      <c r="AM295" s="51" t="n">
        <f>$Q295*Y295</f>
        <v>0</v>
      </c>
      <c r="AN295" s="51" t="n">
        <f>$Q295*Z295</f>
        <v>0</v>
      </c>
      <c r="AO295" s="52" t="n">
        <f>$Q295*AA295</f>
        <v>0</v>
      </c>
      <c r="AP295" s="52" t="n">
        <f>$Q295*AB295</f>
        <v>0</v>
      </c>
      <c r="AQ295" s="52" t="n">
        <f>$Q295*AC295</f>
        <v>0</v>
      </c>
      <c r="AR295" s="52" t="n">
        <f>$Q295*AD295</f>
        <v>0</v>
      </c>
      <c r="AS295" s="52" t="n">
        <f>$Q295*AE295</f>
        <v>0</v>
      </c>
      <c r="AT295" s="52" t="n">
        <f>SUM(AH295:AS295)</f>
        <v>0</v>
      </c>
      <c r="AU295" s="53">
             </c>
      <c r="AV295" s="54" t="n">
        <f>IF($M295="人民币", $N295*T295*$BJ295/1.13, $N295*T295*$BJ295)</f>
        <v>0</v>
      </c>
      <c r="AW295" s="54" t="n">
        <f>IF($M295="人民币", $N295*U295*$BJ295/1.13, $N295*U295*$BJ295)</f>
        <v>0</v>
      </c>
      <c r="AX295" s="54" t="n">
        <f>IF($M295="人民币", $N295*V295*$BJ295/1.13, $N295*V295*$BJ295)</f>
        <v>0</v>
      </c>
      <c r="AY295" s="54" t="n">
        <f>IF($M295="人民币", $N295*W295*$BJ295/1.13, $N295*W295*$BJ295)</f>
        <v>0</v>
      </c>
      <c r="AZ295" s="54" t="n">
        <f>IF($M295="人民币", $N295*X295*$BJ295/1.13, $N295*X295*$BJ295)</f>
        <v>0</v>
      </c>
      <c r="BA295" s="54" t="n">
        <f>IF($M295="人民币", $N295*Y295*$BJ295/1.13, $N295*Y295*$BJ295)</f>
        <v>0</v>
      </c>
      <c r="BB295" s="54" t="n">
        <f>IF($M295="人民币", $N295*Z295*$BJ295/1.13, $N295*Z295*$BJ295)</f>
        <v>0</v>
      </c>
      <c r="BC295" s="54" t="n">
        <f>IF($M295="人民币", $N295*AA295*$BJ295/1.13, $N295*AA295*$BJ295)</f>
        <v>0</v>
      </c>
      <c r="BD295" s="54" t="n">
        <f>IF($M295="人民币", $N295*AB295*$BJ295/1.13, $N295*AB295*$BJ295)</f>
        <v>0</v>
      </c>
      <c r="BE295" s="54" t="n">
        <f>IF($M295="人民币", $N295*AC295*$BJ295/1.13, $N295*AC295*$BJ295)</f>
        <v>0</v>
      </c>
      <c r="BF295" s="54" t="n">
        <f>IF($M295="人民币", $N295*AD295*$BJ295/1.13, $N295*AD295*$BJ295)</f>
        <v>0</v>
      </c>
      <c r="BG295" s="54" t="n">
        <f>IF($M295="人民币", $N295*AE295*$BJ295/1.13, $N295*AE295*$BJ295)</f>
        <v>0</v>
      </c>
      <c r="BH295" s="55" t="n">
        <f>SUM(AV295:BG295)</f>
        <v>0</v>
      </c>
      <c r="BI295" s="56">
             </c>
      <c r="BJ295" s="57" t="n">
        <v>289</v>
      </c>
      <c r="BK295" s="29" t="n">
        <f>IF(OR(D295="", F295="", J295="", M295=""), 1, 0)</f>
        <v>0</v>
      </c>
      <c r="BL295" s="7">
             </c>
      <c r="BR295" s="7">
             </c>
    </row>
    <row r="296" x14ac:dyDescent="0.25">
      <c r="A296" s="40" t="n">
        <f>ROW()-5</f>
        <v>291</v>
      </c>
      <c r="B296" s="41" t="s">
        <v>44</v>
      </c>
      <c r="C296" s="42" t="s">
        <v>42</v>
      </c>
      <c r="D296" s="43" t="s">
        <v>775</v>
      </c>
      <c r="E296" s="42" t="s">
        <v>42</v>
      </c>
      <c r="F296" s="43" t="s">
        <v>776</v>
      </c>
      <c r="G296" s="44" t="s">
        <v>44</v>
      </c>
      <c r="H296" s="44" t="s">
        <v>44</v>
      </c>
      <c r="I296" s="42" t="s">
        <v>42</v>
      </c>
      <c r="J296" s="42" t="s">
        <v>42</v>
      </c>
      <c r="K296" s="42" t="s">
        <v>42</v>
      </c>
      <c r="L296" s="45" t="n">
        <f>AF296</f>
        <v>0</v>
      </c>
      <c r="M296" s="46" t="s">
        <v>46</v>
      </c>
      <c r="N296" s="58" t="n">
        <v>11111</v>
      </c>
      <c r="O296" s="47" t="n">
        <f>L296*N296*BJ296</f>
        <v>0</v>
      </c>
      <c r="P296" s="48" t="n">
        <f>BH296</f>
        <v>0</v>
      </c>
      <c r="Q296" s="45">
             </c>
      <c r="R296" s="49" t="n">
        <f>L296*Q296</f>
        <v>0</v>
      </c>
      <c r="S296" s="46" t="s">
        <f>IF(I296="粉剂", "千克", IF(I296="", "", "粒"))</f>
        <v>47</v>
      </c>
      <c r="T296" s="49">
             </c>
      <c r="U296" s="49">
             </c>
      <c r="V296" s="49">
             </c>
      <c r="W296" s="49">
             </c>
      <c r="X296" s="49">
             </c>
      <c r="Y296" s="49">
             </c>
      <c r="Z296" s="49">
             </c>
      <c r="AA296" s="49">
             </c>
      <c r="AB296" s="49">
             </c>
      <c r="AC296" s="49">
             </c>
      <c r="AD296" s="49">
             </c>
      <c r="AE296" s="49">
             </c>
      <c r="AF296" s="45" t="n">
        <f>T296+U296+V296+W296+X296+Y296+Z296+AA296+AB296+AC296+AD296+AE296</f>
        <v>0</v>
      </c>
      <c r="AG296" s="50">
             </c>
      <c r="AH296" s="51" t="n">
        <f>$Q296*T296</f>
        <v>0</v>
      </c>
      <c r="AI296" s="51" t="n">
        <f>$Q296*U296</f>
        <v>0</v>
      </c>
      <c r="AJ296" s="51" t="n">
        <f>$Q296*V296</f>
        <v>0</v>
      </c>
      <c r="AK296" s="51" t="n">
        <f>$Q296*W296</f>
        <v>0</v>
      </c>
      <c r="AL296" s="51" t="n">
        <f>$Q296*X296</f>
        <v>0</v>
      </c>
      <c r="AM296" s="51" t="n">
        <f>$Q296*Y296</f>
        <v>0</v>
      </c>
      <c r="AN296" s="51" t="n">
        <f>$Q296*Z296</f>
        <v>0</v>
      </c>
      <c r="AO296" s="52" t="n">
        <f>$Q296*AA296</f>
        <v>0</v>
      </c>
      <c r="AP296" s="52" t="n">
        <f>$Q296*AB296</f>
        <v>0</v>
      </c>
      <c r="AQ296" s="52" t="n">
        <f>$Q296*AC296</f>
        <v>0</v>
      </c>
      <c r="AR296" s="52" t="n">
        <f>$Q296*AD296</f>
        <v>0</v>
      </c>
      <c r="AS296" s="52" t="n">
        <f>$Q296*AE296</f>
        <v>0</v>
      </c>
      <c r="AT296" s="52" t="n">
        <f>SUM(AH296:AS296)</f>
        <v>0</v>
      </c>
      <c r="AU296" s="53">
             </c>
      <c r="AV296" s="54" t="n">
        <f>IF($M296="人民币", $N296*T296*$BJ296/1.13, $N296*T296*$BJ296)</f>
        <v>0</v>
      </c>
      <c r="AW296" s="54" t="n">
        <f>IF($M296="人民币", $N296*U296*$BJ296/1.13, $N296*U296*$BJ296)</f>
        <v>0</v>
      </c>
      <c r="AX296" s="54" t="n">
        <f>IF($M296="人民币", $N296*V296*$BJ296/1.13, $N296*V296*$BJ296)</f>
        <v>0</v>
      </c>
      <c r="AY296" s="54" t="n">
        <f>IF($M296="人民币", $N296*W296*$BJ296/1.13, $N296*W296*$BJ296)</f>
        <v>0</v>
      </c>
      <c r="AZ296" s="54" t="n">
        <f>IF($M296="人民币", $N296*X296*$BJ296/1.13, $N296*X296*$BJ296)</f>
        <v>0</v>
      </c>
      <c r="BA296" s="54" t="n">
        <f>IF($M296="人民币", $N296*Y296*$BJ296/1.13, $N296*Y296*$BJ296)</f>
        <v>0</v>
      </c>
      <c r="BB296" s="54" t="n">
        <f>IF($M296="人民币", $N296*Z296*$BJ296/1.13, $N296*Z296*$BJ296)</f>
        <v>0</v>
      </c>
      <c r="BC296" s="54" t="n">
        <f>IF($M296="人民币", $N296*AA296*$BJ296/1.13, $N296*AA296*$BJ296)</f>
        <v>0</v>
      </c>
      <c r="BD296" s="54" t="n">
        <f>IF($M296="人民币", $N296*AB296*$BJ296/1.13, $N296*AB296*$BJ296)</f>
        <v>0</v>
      </c>
      <c r="BE296" s="54" t="n">
        <f>IF($M296="人民币", $N296*AC296*$BJ296/1.13, $N296*AC296*$BJ296)</f>
        <v>0</v>
      </c>
      <c r="BF296" s="54" t="n">
        <f>IF($M296="人民币", $N296*AD296*$BJ296/1.13, $N296*AD296*$BJ296)</f>
        <v>0</v>
      </c>
      <c r="BG296" s="54" t="n">
        <f>IF($M296="人民币", $N296*AE296*$BJ296/1.13, $N296*AE296*$BJ296)</f>
        <v>0</v>
      </c>
      <c r="BH296" s="55" t="n">
        <f>SUM(AV296:BG296)</f>
        <v>0</v>
      </c>
      <c r="BI296" s="56">
             </c>
      <c r="BJ296" s="57" t="n">
        <v>290</v>
      </c>
      <c r="BK296" s="29" t="n">
        <f>IF(OR(D296="", F296="", J296="", M296=""), 1, 0)</f>
        <v>0</v>
      </c>
      <c r="BL296" s="7">
             </c>
      <c r="BR296" s="7">
             </c>
    </row>
    <row r="297" x14ac:dyDescent="0.25">
      <c r="A297" s="40" t="n">
        <f>ROW()-5</f>
        <v>292</v>
      </c>
      <c r="B297" s="41" t="s">
        <v>44</v>
      </c>
      <c r="C297" s="42" t="s">
        <v>42</v>
      </c>
      <c r="D297" s="43" t="s">
        <v>777</v>
      </c>
      <c r="E297" s="42" t="s">
        <v>42</v>
      </c>
      <c r="F297" s="43" t="s">
        <v>778</v>
      </c>
      <c r="G297" s="44" t="s">
        <v>44</v>
      </c>
      <c r="H297" s="44" t="s">
        <v>44</v>
      </c>
      <c r="I297" s="42" t="s">
        <v>42</v>
      </c>
      <c r="J297" s="42" t="s">
        <v>42</v>
      </c>
      <c r="K297" s="42" t="s">
        <v>42</v>
      </c>
      <c r="L297" s="45" t="n">
        <f>AF297</f>
        <v>0</v>
      </c>
      <c r="M297" s="46" t="s">
        <v>46</v>
      </c>
      <c r="N297" s="58" t="n">
        <v>11111</v>
      </c>
      <c r="O297" s="47" t="n">
        <f>L297*N297*BJ297</f>
        <v>0</v>
      </c>
      <c r="P297" s="48" t="n">
        <f>BH297</f>
        <v>0</v>
      </c>
      <c r="Q297" s="45">
             </c>
      <c r="R297" s="49" t="n">
        <f>L297*Q297</f>
        <v>0</v>
      </c>
      <c r="S297" s="46" t="s">
        <f>IF(I297="粉剂", "千克", IF(I297="", "", "粒"))</f>
        <v>47</v>
      </c>
      <c r="T297" s="49">
             </c>
      <c r="U297" s="49">
             </c>
      <c r="V297" s="49">
             </c>
      <c r="W297" s="49">
             </c>
      <c r="X297" s="49">
             </c>
      <c r="Y297" s="49">
             </c>
      <c r="Z297" s="49">
             </c>
      <c r="AA297" s="49">
             </c>
      <c r="AB297" s="49">
             </c>
      <c r="AC297" s="49">
             </c>
      <c r="AD297" s="49">
             </c>
      <c r="AE297" s="49">
             </c>
      <c r="AF297" s="45" t="n">
        <f>T297+U297+V297+W297+X297+Y297+Z297+AA297+AB297+AC297+AD297+AE297</f>
        <v>0</v>
      </c>
      <c r="AG297" s="50">
             </c>
      <c r="AH297" s="51" t="n">
        <f>$Q297*T297</f>
        <v>0</v>
      </c>
      <c r="AI297" s="51" t="n">
        <f>$Q297*U297</f>
        <v>0</v>
      </c>
      <c r="AJ297" s="51" t="n">
        <f>$Q297*V297</f>
        <v>0</v>
      </c>
      <c r="AK297" s="51" t="n">
        <f>$Q297*W297</f>
        <v>0</v>
      </c>
      <c r="AL297" s="51" t="n">
        <f>$Q297*X297</f>
        <v>0</v>
      </c>
      <c r="AM297" s="51" t="n">
        <f>$Q297*Y297</f>
        <v>0</v>
      </c>
      <c r="AN297" s="51" t="n">
        <f>$Q297*Z297</f>
        <v>0</v>
      </c>
      <c r="AO297" s="52" t="n">
        <f>$Q297*AA297</f>
        <v>0</v>
      </c>
      <c r="AP297" s="52" t="n">
        <f>$Q297*AB297</f>
        <v>0</v>
      </c>
      <c r="AQ297" s="52" t="n">
        <f>$Q297*AC297</f>
        <v>0</v>
      </c>
      <c r="AR297" s="52" t="n">
        <f>$Q297*AD297</f>
        <v>0</v>
      </c>
      <c r="AS297" s="52" t="n">
        <f>$Q297*AE297</f>
        <v>0</v>
      </c>
      <c r="AT297" s="52" t="n">
        <f>SUM(AH297:AS297)</f>
        <v>0</v>
      </c>
      <c r="AU297" s="53">
             </c>
      <c r="AV297" s="54" t="n">
        <f>IF($M297="人民币", $N297*T297*$BJ297/1.13, $N297*T297*$BJ297)</f>
        <v>0</v>
      </c>
      <c r="AW297" s="54" t="n">
        <f>IF($M297="人民币", $N297*U297*$BJ297/1.13, $N297*U297*$BJ297)</f>
        <v>0</v>
      </c>
      <c r="AX297" s="54" t="n">
        <f>IF($M297="人民币", $N297*V297*$BJ297/1.13, $N297*V297*$BJ297)</f>
        <v>0</v>
      </c>
      <c r="AY297" s="54" t="n">
        <f>IF($M297="人民币", $N297*W297*$BJ297/1.13, $N297*W297*$BJ297)</f>
        <v>0</v>
      </c>
      <c r="AZ297" s="54" t="n">
        <f>IF($M297="人民币", $N297*X297*$BJ297/1.13, $N297*X297*$BJ297)</f>
        <v>0</v>
      </c>
      <c r="BA297" s="54" t="n">
        <f>IF($M297="人民币", $N297*Y297*$BJ297/1.13, $N297*Y297*$BJ297)</f>
        <v>0</v>
      </c>
      <c r="BB297" s="54" t="n">
        <f>IF($M297="人民币", $N297*Z297*$BJ297/1.13, $N297*Z297*$BJ297)</f>
        <v>0</v>
      </c>
      <c r="BC297" s="54" t="n">
        <f>IF($M297="人民币", $N297*AA297*$BJ297/1.13, $N297*AA297*$BJ297)</f>
        <v>0</v>
      </c>
      <c r="BD297" s="54" t="n">
        <f>IF($M297="人民币", $N297*AB297*$BJ297/1.13, $N297*AB297*$BJ297)</f>
        <v>0</v>
      </c>
      <c r="BE297" s="54" t="n">
        <f>IF($M297="人民币", $N297*AC297*$BJ297/1.13, $N297*AC297*$BJ297)</f>
        <v>0</v>
      </c>
      <c r="BF297" s="54" t="n">
        <f>IF($M297="人民币", $N297*AD297*$BJ297/1.13, $N297*AD297*$BJ297)</f>
        <v>0</v>
      </c>
      <c r="BG297" s="54" t="n">
        <f>IF($M297="人民币", $N297*AE297*$BJ297/1.13, $N297*AE297*$BJ297)</f>
        <v>0</v>
      </c>
      <c r="BH297" s="55" t="n">
        <f>SUM(AV297:BG297)</f>
        <v>0</v>
      </c>
      <c r="BI297" s="56">
             </c>
      <c r="BJ297" s="57" t="n">
        <v>291</v>
      </c>
      <c r="BK297" s="29" t="n">
        <f>IF(OR(D297="", F297="", J297="", M297=""), 1, 0)</f>
        <v>0</v>
      </c>
      <c r="BL297" s="7">
             </c>
      <c r="BR297" s="7">
             </c>
    </row>
    <row r="298" x14ac:dyDescent="0.25">
      <c r="A298" s="40" t="n">
        <f>ROW()-5</f>
        <v>293</v>
      </c>
      <c r="B298" s="41" t="s">
        <v>44</v>
      </c>
      <c r="C298" s="42" t="s">
        <v>42</v>
      </c>
      <c r="D298" s="43" t="s">
        <v>779</v>
      </c>
      <c r="E298" s="42" t="s">
        <v>42</v>
      </c>
      <c r="F298" s="43" t="s">
        <v>780</v>
      </c>
      <c r="G298" s="44" t="s">
        <v>44</v>
      </c>
      <c r="H298" s="44" t="s">
        <v>44</v>
      </c>
      <c r="I298" s="42" t="s">
        <v>42</v>
      </c>
      <c r="J298" s="42" t="s">
        <v>42</v>
      </c>
      <c r="K298" s="42" t="s">
        <v>42</v>
      </c>
      <c r="L298" s="45" t="n">
        <f>AF298</f>
        <v>0</v>
      </c>
      <c r="M298" s="46" t="s">
        <v>46</v>
      </c>
      <c r="N298" s="58" t="n">
        <v>11111</v>
      </c>
      <c r="O298" s="47" t="n">
        <f>L298*N298*BJ298</f>
        <v>0</v>
      </c>
      <c r="P298" s="48" t="n">
        <f>BH298</f>
        <v>0</v>
      </c>
      <c r="Q298" s="45">
             </c>
      <c r="R298" s="49" t="n">
        <f>L298*Q298</f>
        <v>0</v>
      </c>
      <c r="S298" s="46" t="s">
        <f>IF(I298="粉剂", "千克", IF(I298="", "", "粒"))</f>
        <v>47</v>
      </c>
      <c r="T298" s="49">
             </c>
      <c r="U298" s="49">
             </c>
      <c r="V298" s="49">
             </c>
      <c r="W298" s="49">
             </c>
      <c r="X298" s="49">
             </c>
      <c r="Y298" s="49">
             </c>
      <c r="Z298" s="49">
             </c>
      <c r="AA298" s="49">
             </c>
      <c r="AB298" s="49">
             </c>
      <c r="AC298" s="49">
             </c>
      <c r="AD298" s="49">
             </c>
      <c r="AE298" s="49">
             </c>
      <c r="AF298" s="45" t="n">
        <f>T298+U298+V298+W298+X298+Y298+Z298+AA298+AB298+AC298+AD298+AE298</f>
        <v>0</v>
      </c>
      <c r="AG298" s="50">
             </c>
      <c r="AH298" s="51" t="n">
        <f>$Q298*T298</f>
        <v>0</v>
      </c>
      <c r="AI298" s="51" t="n">
        <f>$Q298*U298</f>
        <v>0</v>
      </c>
      <c r="AJ298" s="51" t="n">
        <f>$Q298*V298</f>
        <v>0</v>
      </c>
      <c r="AK298" s="51" t="n">
        <f>$Q298*W298</f>
        <v>0</v>
      </c>
      <c r="AL298" s="51" t="n">
        <f>$Q298*X298</f>
        <v>0</v>
      </c>
      <c r="AM298" s="51" t="n">
        <f>$Q298*Y298</f>
        <v>0</v>
      </c>
      <c r="AN298" s="51" t="n">
        <f>$Q298*Z298</f>
        <v>0</v>
      </c>
      <c r="AO298" s="52" t="n">
        <f>$Q298*AA298</f>
        <v>0</v>
      </c>
      <c r="AP298" s="52" t="n">
        <f>$Q298*AB298</f>
        <v>0</v>
      </c>
      <c r="AQ298" s="52" t="n">
        <f>$Q298*AC298</f>
        <v>0</v>
      </c>
      <c r="AR298" s="52" t="n">
        <f>$Q298*AD298</f>
        <v>0</v>
      </c>
      <c r="AS298" s="52" t="n">
        <f>$Q298*AE298</f>
        <v>0</v>
      </c>
      <c r="AT298" s="52" t="n">
        <f>SUM(AH298:AS298)</f>
        <v>0</v>
      </c>
      <c r="AU298" s="53">
             </c>
      <c r="AV298" s="54" t="n">
        <f>IF($M298="人民币", $N298*T298*$BJ298/1.13, $N298*T298*$BJ298)</f>
        <v>0</v>
      </c>
      <c r="AW298" s="54" t="n">
        <f>IF($M298="人民币", $N298*U298*$BJ298/1.13, $N298*U298*$BJ298)</f>
        <v>0</v>
      </c>
      <c r="AX298" s="54" t="n">
        <f>IF($M298="人民币", $N298*V298*$BJ298/1.13, $N298*V298*$BJ298)</f>
        <v>0</v>
      </c>
      <c r="AY298" s="54" t="n">
        <f>IF($M298="人民币", $N298*W298*$BJ298/1.13, $N298*W298*$BJ298)</f>
        <v>0</v>
      </c>
      <c r="AZ298" s="54" t="n">
        <f>IF($M298="人民币", $N298*X298*$BJ298/1.13, $N298*X298*$BJ298)</f>
        <v>0</v>
      </c>
      <c r="BA298" s="54" t="n">
        <f>IF($M298="人民币", $N298*Y298*$BJ298/1.13, $N298*Y298*$BJ298)</f>
        <v>0</v>
      </c>
      <c r="BB298" s="54" t="n">
        <f>IF($M298="人民币", $N298*Z298*$BJ298/1.13, $N298*Z298*$BJ298)</f>
        <v>0</v>
      </c>
      <c r="BC298" s="54" t="n">
        <f>IF($M298="人民币", $N298*AA298*$BJ298/1.13, $N298*AA298*$BJ298)</f>
        <v>0</v>
      </c>
      <c r="BD298" s="54" t="n">
        <f>IF($M298="人民币", $N298*AB298*$BJ298/1.13, $N298*AB298*$BJ298)</f>
        <v>0</v>
      </c>
      <c r="BE298" s="54" t="n">
        <f>IF($M298="人民币", $N298*AC298*$BJ298/1.13, $N298*AC298*$BJ298)</f>
        <v>0</v>
      </c>
      <c r="BF298" s="54" t="n">
        <f>IF($M298="人民币", $N298*AD298*$BJ298/1.13, $N298*AD298*$BJ298)</f>
        <v>0</v>
      </c>
      <c r="BG298" s="54" t="n">
        <f>IF($M298="人民币", $N298*AE298*$BJ298/1.13, $N298*AE298*$BJ298)</f>
        <v>0</v>
      </c>
      <c r="BH298" s="55" t="n">
        <f>SUM(AV298:BG298)</f>
        <v>0</v>
      </c>
      <c r="BI298" s="56">
             </c>
      <c r="BJ298" s="57" t="n">
        <v>292</v>
      </c>
      <c r="BK298" s="29" t="n">
        <f>IF(OR(D298="", F298="", J298="", M298=""), 1, 0)</f>
        <v>0</v>
      </c>
      <c r="BL298" s="7">
             </c>
      <c r="BR298" s="7">
             </c>
    </row>
    <row r="299" x14ac:dyDescent="0.25">
      <c r="A299" s="40" t="n">
        <f>ROW()-5</f>
        <v>294</v>
      </c>
      <c r="B299" s="41" t="s">
        <v>44</v>
      </c>
      <c r="C299" s="42" t="s">
        <v>42</v>
      </c>
      <c r="D299" s="43" t="s">
        <v>781</v>
      </c>
      <c r="E299" s="42" t="s">
        <v>42</v>
      </c>
      <c r="F299" s="43" t="s">
        <v>782</v>
      </c>
      <c r="G299" s="44" t="s">
        <v>44</v>
      </c>
      <c r="H299" s="44" t="s">
        <v>44</v>
      </c>
      <c r="I299" s="42" t="s">
        <v>42</v>
      </c>
      <c r="J299" s="42" t="s">
        <v>42</v>
      </c>
      <c r="K299" s="42" t="s">
        <v>42</v>
      </c>
      <c r="L299" s="45" t="n">
        <f>AF299</f>
        <v>0</v>
      </c>
      <c r="M299" s="46" t="s">
        <v>46</v>
      </c>
      <c r="N299" s="58" t="n">
        <v>11111</v>
      </c>
      <c r="O299" s="47" t="n">
        <f>L299*N299*BJ299</f>
        <v>0</v>
      </c>
      <c r="P299" s="48" t="n">
        <f>BH299</f>
        <v>0</v>
      </c>
      <c r="Q299" s="45">
             </c>
      <c r="R299" s="49" t="n">
        <f>L299*Q299</f>
        <v>0</v>
      </c>
      <c r="S299" s="46" t="s">
        <f>IF(I299="粉剂", "千克", IF(I299="", "", "粒"))</f>
        <v>47</v>
      </c>
      <c r="T299" s="49">
             </c>
      <c r="U299" s="49">
             </c>
      <c r="V299" s="49">
             </c>
      <c r="W299" s="49">
             </c>
      <c r="X299" s="49">
             </c>
      <c r="Y299" s="49">
             </c>
      <c r="Z299" s="49">
             </c>
      <c r="AA299" s="49">
             </c>
      <c r="AB299" s="49">
             </c>
      <c r="AC299" s="49">
             </c>
      <c r="AD299" s="49">
             </c>
      <c r="AE299" s="49">
             </c>
      <c r="AF299" s="45" t="n">
        <f>T299+U299+V299+W299+X299+Y299+Z299+AA299+AB299+AC299+AD299+AE299</f>
        <v>0</v>
      </c>
      <c r="AG299" s="50">
             </c>
      <c r="AH299" s="51" t="n">
        <f>$Q299*T299</f>
        <v>0</v>
      </c>
      <c r="AI299" s="51" t="n">
        <f>$Q299*U299</f>
        <v>0</v>
      </c>
      <c r="AJ299" s="51" t="n">
        <f>$Q299*V299</f>
        <v>0</v>
      </c>
      <c r="AK299" s="51" t="n">
        <f>$Q299*W299</f>
        <v>0</v>
      </c>
      <c r="AL299" s="51" t="n">
        <f>$Q299*X299</f>
        <v>0</v>
      </c>
      <c r="AM299" s="51" t="n">
        <f>$Q299*Y299</f>
        <v>0</v>
      </c>
      <c r="AN299" s="51" t="n">
        <f>$Q299*Z299</f>
        <v>0</v>
      </c>
      <c r="AO299" s="52" t="n">
        <f>$Q299*AA299</f>
        <v>0</v>
      </c>
      <c r="AP299" s="52" t="n">
        <f>$Q299*AB299</f>
        <v>0</v>
      </c>
      <c r="AQ299" s="52" t="n">
        <f>$Q299*AC299</f>
        <v>0</v>
      </c>
      <c r="AR299" s="52" t="n">
        <f>$Q299*AD299</f>
        <v>0</v>
      </c>
      <c r="AS299" s="52" t="n">
        <f>$Q299*AE299</f>
        <v>0</v>
      </c>
      <c r="AT299" s="52" t="n">
        <f>SUM(AH299:AS299)</f>
        <v>0</v>
      </c>
      <c r="AU299" s="53">
             </c>
      <c r="AV299" s="54" t="n">
        <f>IF($M299="人民币", $N299*T299*$BJ299/1.13, $N299*T299*$BJ299)</f>
        <v>0</v>
      </c>
      <c r="AW299" s="54" t="n">
        <f>IF($M299="人民币", $N299*U299*$BJ299/1.13, $N299*U299*$BJ299)</f>
        <v>0</v>
      </c>
      <c r="AX299" s="54" t="n">
        <f>IF($M299="人民币", $N299*V299*$BJ299/1.13, $N299*V299*$BJ299)</f>
        <v>0</v>
      </c>
      <c r="AY299" s="54" t="n">
        <f>IF($M299="人民币", $N299*W299*$BJ299/1.13, $N299*W299*$BJ299)</f>
        <v>0</v>
      </c>
      <c r="AZ299" s="54" t="n">
        <f>IF($M299="人民币", $N299*X299*$BJ299/1.13, $N299*X299*$BJ299)</f>
        <v>0</v>
      </c>
      <c r="BA299" s="54" t="n">
        <f>IF($M299="人民币", $N299*Y299*$BJ299/1.13, $N299*Y299*$BJ299)</f>
        <v>0</v>
      </c>
      <c r="BB299" s="54" t="n">
        <f>IF($M299="人民币", $N299*Z299*$BJ299/1.13, $N299*Z299*$BJ299)</f>
        <v>0</v>
      </c>
      <c r="BC299" s="54" t="n">
        <f>IF($M299="人民币", $N299*AA299*$BJ299/1.13, $N299*AA299*$BJ299)</f>
        <v>0</v>
      </c>
      <c r="BD299" s="54" t="n">
        <f>IF($M299="人民币", $N299*AB299*$BJ299/1.13, $N299*AB299*$BJ299)</f>
        <v>0</v>
      </c>
      <c r="BE299" s="54" t="n">
        <f>IF($M299="人民币", $N299*AC299*$BJ299/1.13, $N299*AC299*$BJ299)</f>
        <v>0</v>
      </c>
      <c r="BF299" s="54" t="n">
        <f>IF($M299="人民币", $N299*AD299*$BJ299/1.13, $N299*AD299*$BJ299)</f>
        <v>0</v>
      </c>
      <c r="BG299" s="54" t="n">
        <f>IF($M299="人民币", $N299*AE299*$BJ299/1.13, $N299*AE299*$BJ299)</f>
        <v>0</v>
      </c>
      <c r="BH299" s="55" t="n">
        <f>SUM(AV299:BG299)</f>
        <v>0</v>
      </c>
      <c r="BI299" s="56">
             </c>
      <c r="BJ299" s="57" t="n">
        <v>293</v>
      </c>
      <c r="BK299" s="29" t="n">
        <f>IF(OR(D299="", F299="", J299="", M299=""), 1, 0)</f>
        <v>0</v>
      </c>
      <c r="BL299" s="7">
             </c>
      <c r="BR299" s="7">
             </c>
    </row>
    <row r="300" x14ac:dyDescent="0.25">
      <c r="A300" s="40" t="n">
        <f>ROW()-5</f>
        <v>295</v>
      </c>
      <c r="B300" s="41" t="s">
        <v>44</v>
      </c>
      <c r="C300" s="42" t="s">
        <v>42</v>
      </c>
      <c r="D300" s="43" t="s">
        <v>783</v>
      </c>
      <c r="E300" s="42" t="s">
        <v>42</v>
      </c>
      <c r="F300" s="43" t="s">
        <v>784</v>
      </c>
      <c r="G300" s="44" t="s">
        <v>44</v>
      </c>
      <c r="H300" s="44" t="s">
        <v>785</v>
      </c>
      <c r="I300" s="42" t="s">
        <v>42</v>
      </c>
      <c r="J300" s="42" t="s">
        <v>42</v>
      </c>
      <c r="K300" s="42" t="s">
        <v>42</v>
      </c>
      <c r="L300" s="45" t="n">
        <f>AF300</f>
        <v>0</v>
      </c>
      <c r="M300" s="46" t="s">
        <v>46</v>
      </c>
      <c r="N300" s="58" t="n">
        <v>11111</v>
      </c>
      <c r="O300" s="47" t="n">
        <f>L300*N300*BJ300</f>
        <v>0</v>
      </c>
      <c r="P300" s="48" t="n">
        <f>BH300</f>
        <v>0</v>
      </c>
      <c r="Q300" s="45">
             </c>
      <c r="R300" s="49" t="n">
        <f>L300*Q300</f>
        <v>0</v>
      </c>
      <c r="S300" s="46" t="s">
        <f>IF(I300="粉剂", "千克", IF(I300="", "", "粒"))</f>
        <v>47</v>
      </c>
      <c r="T300" s="49">
             </c>
      <c r="U300" s="49">
             </c>
      <c r="V300" s="49">
             </c>
      <c r="W300" s="49">
             </c>
      <c r="X300" s="49">
             </c>
      <c r="Y300" s="49">
             </c>
      <c r="Z300" s="49">
             </c>
      <c r="AA300" s="49">
             </c>
      <c r="AB300" s="49">
             </c>
      <c r="AC300" s="49">
             </c>
      <c r="AD300" s="49">
             </c>
      <c r="AE300" s="49">
             </c>
      <c r="AF300" s="45" t="n">
        <f>T300+U300+V300+W300+X300+Y300+Z300+AA300+AB300+AC300+AD300+AE300</f>
        <v>0</v>
      </c>
      <c r="AG300" s="50">
             </c>
      <c r="AH300" s="51" t="n">
        <f>$Q300*T300</f>
        <v>0</v>
      </c>
      <c r="AI300" s="51" t="n">
        <f>$Q300*U300</f>
        <v>0</v>
      </c>
      <c r="AJ300" s="51" t="n">
        <f>$Q300*V300</f>
        <v>0</v>
      </c>
      <c r="AK300" s="51" t="n">
        <f>$Q300*W300</f>
        <v>0</v>
      </c>
      <c r="AL300" s="51" t="n">
        <f>$Q300*X300</f>
        <v>0</v>
      </c>
      <c r="AM300" s="51" t="n">
        <f>$Q300*Y300</f>
        <v>0</v>
      </c>
      <c r="AN300" s="51" t="n">
        <f>$Q300*Z300</f>
        <v>0</v>
      </c>
      <c r="AO300" s="52" t="n">
        <f>$Q300*AA300</f>
        <v>0</v>
      </c>
      <c r="AP300" s="52" t="n">
        <f>$Q300*AB300</f>
        <v>0</v>
      </c>
      <c r="AQ300" s="52" t="n">
        <f>$Q300*AC300</f>
        <v>0</v>
      </c>
      <c r="AR300" s="52" t="n">
        <f>$Q300*AD300</f>
        <v>0</v>
      </c>
      <c r="AS300" s="52" t="n">
        <f>$Q300*AE300</f>
        <v>0</v>
      </c>
      <c r="AT300" s="52" t="n">
        <f>SUM(AH300:AS300)</f>
        <v>0</v>
      </c>
      <c r="AU300" s="53">
             </c>
      <c r="AV300" s="54" t="n">
        <f>IF($M300="人民币", $N300*T300*$BJ300/1.13, $N300*T300*$BJ300)</f>
        <v>0</v>
      </c>
      <c r="AW300" s="54" t="n">
        <f>IF($M300="人民币", $N300*U300*$BJ300/1.13, $N300*U300*$BJ300)</f>
        <v>0</v>
      </c>
      <c r="AX300" s="54" t="n">
        <f>IF($M300="人民币", $N300*V300*$BJ300/1.13, $N300*V300*$BJ300)</f>
        <v>0</v>
      </c>
      <c r="AY300" s="54" t="n">
        <f>IF($M300="人民币", $N300*W300*$BJ300/1.13, $N300*W300*$BJ300)</f>
        <v>0</v>
      </c>
      <c r="AZ300" s="54" t="n">
        <f>IF($M300="人民币", $N300*X300*$BJ300/1.13, $N300*X300*$BJ300)</f>
        <v>0</v>
      </c>
      <c r="BA300" s="54" t="n">
        <f>IF($M300="人民币", $N300*Y300*$BJ300/1.13, $N300*Y300*$BJ300)</f>
        <v>0</v>
      </c>
      <c r="BB300" s="54" t="n">
        <f>IF($M300="人民币", $N300*Z300*$BJ300/1.13, $N300*Z300*$BJ300)</f>
        <v>0</v>
      </c>
      <c r="BC300" s="54" t="n">
        <f>IF($M300="人民币", $N300*AA300*$BJ300/1.13, $N300*AA300*$BJ300)</f>
        <v>0</v>
      </c>
      <c r="BD300" s="54" t="n">
        <f>IF($M300="人民币", $N300*AB300*$BJ300/1.13, $N300*AB300*$BJ300)</f>
        <v>0</v>
      </c>
      <c r="BE300" s="54" t="n">
        <f>IF($M300="人民币", $N300*AC300*$BJ300/1.13, $N300*AC300*$BJ300)</f>
        <v>0</v>
      </c>
      <c r="BF300" s="54" t="n">
        <f>IF($M300="人民币", $N300*AD300*$BJ300/1.13, $N300*AD300*$BJ300)</f>
        <v>0</v>
      </c>
      <c r="BG300" s="54" t="n">
        <f>IF($M300="人民币", $N300*AE300*$BJ300/1.13, $N300*AE300*$BJ300)</f>
        <v>0</v>
      </c>
      <c r="BH300" s="55" t="n">
        <f>SUM(AV300:BG300)</f>
        <v>0</v>
      </c>
      <c r="BI300" s="56">
             </c>
      <c r="BJ300" s="57" t="n">
        <v>294</v>
      </c>
      <c r="BK300" s="29" t="n">
        <f>IF(OR(D300="", F300="", J300="", M300=""), 1, 0)</f>
        <v>0</v>
      </c>
      <c r="BL300" s="7">
             </c>
      <c r="BR300" s="7">
             </c>
    </row>
    <row r="301" x14ac:dyDescent="0.25">
      <c r="A301" s="40" t="n">
        <f>ROW()-5</f>
        <v>296</v>
      </c>
      <c r="B301" s="41" t="s">
        <v>44</v>
      </c>
      <c r="C301" s="42" t="s">
        <v>42</v>
      </c>
      <c r="D301" s="43" t="s">
        <v>786</v>
      </c>
      <c r="E301" s="42" t="s">
        <v>42</v>
      </c>
      <c r="F301" s="43" t="s">
        <v>787</v>
      </c>
      <c r="G301" s="44" t="s">
        <v>787</v>
      </c>
      <c r="H301" s="44" t="s">
        <v>788</v>
      </c>
      <c r="I301" s="42" t="s">
        <v>42</v>
      </c>
      <c r="J301" s="42" t="s">
        <v>42</v>
      </c>
      <c r="K301" s="42" t="s">
        <v>42</v>
      </c>
      <c r="L301" s="45" t="n">
        <f>AF301</f>
        <v>0</v>
      </c>
      <c r="M301" s="46" t="s">
        <v>46</v>
      </c>
      <c r="N301" s="58" t="n">
        <v>11111</v>
      </c>
      <c r="O301" s="47" t="n">
        <f>L301*N301*BJ301</f>
        <v>0</v>
      </c>
      <c r="P301" s="48" t="n">
        <f>BH301</f>
        <v>0</v>
      </c>
      <c r="Q301" s="45">
             </c>
      <c r="R301" s="49" t="n">
        <f>L301*Q301</f>
        <v>0</v>
      </c>
      <c r="S301" s="46" t="s">
        <f>IF(I301="粉剂", "千克", IF(I301="", "", "粒"))</f>
        <v>47</v>
      </c>
      <c r="T301" s="49">
             </c>
      <c r="U301" s="49">
             </c>
      <c r="V301" s="49">
             </c>
      <c r="W301" s="49">
             </c>
      <c r="X301" s="49">
             </c>
      <c r="Y301" s="49">
             </c>
      <c r="Z301" s="49">
             </c>
      <c r="AA301" s="49">
             </c>
      <c r="AB301" s="49">
             </c>
      <c r="AC301" s="49">
             </c>
      <c r="AD301" s="49">
             </c>
      <c r="AE301" s="49">
             </c>
      <c r="AF301" s="45" t="n">
        <f>T301+U301+V301+W301+X301+Y301+Z301+AA301+AB301+AC301+AD301+AE301</f>
        <v>0</v>
      </c>
      <c r="AG301" s="50">
             </c>
      <c r="AH301" s="51" t="n">
        <f>$Q301*T301</f>
        <v>0</v>
      </c>
      <c r="AI301" s="51" t="n">
        <f>$Q301*U301</f>
        <v>0</v>
      </c>
      <c r="AJ301" s="51" t="n">
        <f>$Q301*V301</f>
        <v>0</v>
      </c>
      <c r="AK301" s="51" t="n">
        <f>$Q301*W301</f>
        <v>0</v>
      </c>
      <c r="AL301" s="51" t="n">
        <f>$Q301*X301</f>
        <v>0</v>
      </c>
      <c r="AM301" s="51" t="n">
        <f>$Q301*Y301</f>
        <v>0</v>
      </c>
      <c r="AN301" s="51" t="n">
        <f>$Q301*Z301</f>
        <v>0</v>
      </c>
      <c r="AO301" s="52" t="n">
        <f>$Q301*AA301</f>
        <v>0</v>
      </c>
      <c r="AP301" s="52" t="n">
        <f>$Q301*AB301</f>
        <v>0</v>
      </c>
      <c r="AQ301" s="52" t="n">
        <f>$Q301*AC301</f>
        <v>0</v>
      </c>
      <c r="AR301" s="52" t="n">
        <f>$Q301*AD301</f>
        <v>0</v>
      </c>
      <c r="AS301" s="52" t="n">
        <f>$Q301*AE301</f>
        <v>0</v>
      </c>
      <c r="AT301" s="52" t="n">
        <f>SUM(AH301:AS301)</f>
        <v>0</v>
      </c>
      <c r="AU301" s="53">
             </c>
      <c r="AV301" s="54" t="n">
        <f>IF($M301="人民币", $N301*T301*$BJ301/1.13, $N301*T301*$BJ301)</f>
        <v>0</v>
      </c>
      <c r="AW301" s="54" t="n">
        <f>IF($M301="人民币", $N301*U301*$BJ301/1.13, $N301*U301*$BJ301)</f>
        <v>0</v>
      </c>
      <c r="AX301" s="54" t="n">
        <f>IF($M301="人民币", $N301*V301*$BJ301/1.13, $N301*V301*$BJ301)</f>
        <v>0</v>
      </c>
      <c r="AY301" s="54" t="n">
        <f>IF($M301="人民币", $N301*W301*$BJ301/1.13, $N301*W301*$BJ301)</f>
        <v>0</v>
      </c>
      <c r="AZ301" s="54" t="n">
        <f>IF($M301="人民币", $N301*X301*$BJ301/1.13, $N301*X301*$BJ301)</f>
        <v>0</v>
      </c>
      <c r="BA301" s="54" t="n">
        <f>IF($M301="人民币", $N301*Y301*$BJ301/1.13, $N301*Y301*$BJ301)</f>
        <v>0</v>
      </c>
      <c r="BB301" s="54" t="n">
        <f>IF($M301="人民币", $N301*Z301*$BJ301/1.13, $N301*Z301*$BJ301)</f>
        <v>0</v>
      </c>
      <c r="BC301" s="54" t="n">
        <f>IF($M301="人民币", $N301*AA301*$BJ301/1.13, $N301*AA301*$BJ301)</f>
        <v>0</v>
      </c>
      <c r="BD301" s="54" t="n">
        <f>IF($M301="人民币", $N301*AB301*$BJ301/1.13, $N301*AB301*$BJ301)</f>
        <v>0</v>
      </c>
      <c r="BE301" s="54" t="n">
        <f>IF($M301="人民币", $N301*AC301*$BJ301/1.13, $N301*AC301*$BJ301)</f>
        <v>0</v>
      </c>
      <c r="BF301" s="54" t="n">
        <f>IF($M301="人民币", $N301*AD301*$BJ301/1.13, $N301*AD301*$BJ301)</f>
        <v>0</v>
      </c>
      <c r="BG301" s="54" t="n">
        <f>IF($M301="人民币", $N301*AE301*$BJ301/1.13, $N301*AE301*$BJ301)</f>
        <v>0</v>
      </c>
      <c r="BH301" s="55" t="n">
        <f>SUM(AV301:BG301)</f>
        <v>0</v>
      </c>
      <c r="BI301" s="56">
             </c>
      <c r="BJ301" s="57" t="n">
        <v>295</v>
      </c>
      <c r="BK301" s="29" t="n">
        <f>IF(OR(D301="", F301="", J301="", M301=""), 1, 0)</f>
        <v>0</v>
      </c>
      <c r="BL301" s="7">
             </c>
      <c r="BR301" s="7">
             </c>
    </row>
    <row r="302" x14ac:dyDescent="0.25">
      <c r="A302" s="40" t="n">
        <f>ROW()-5</f>
        <v>297</v>
      </c>
      <c r="B302" s="41" t="s">
        <v>44</v>
      </c>
      <c r="C302" s="42" t="s">
        <v>42</v>
      </c>
      <c r="D302" s="43" t="s">
        <v>789</v>
      </c>
      <c r="E302" s="42" t="s">
        <v>42</v>
      </c>
      <c r="F302" s="43" t="s">
        <v>790</v>
      </c>
      <c r="G302" s="44" t="s">
        <v>44</v>
      </c>
      <c r="H302" s="44" t="s">
        <v>44</v>
      </c>
      <c r="I302" s="42" t="s">
        <v>42</v>
      </c>
      <c r="J302" s="42" t="s">
        <v>42</v>
      </c>
      <c r="K302" s="42" t="s">
        <v>42</v>
      </c>
      <c r="L302" s="45" t="n">
        <f>AF302</f>
        <v>0</v>
      </c>
      <c r="M302" s="46" t="s">
        <v>46</v>
      </c>
      <c r="N302" s="58" t="n">
        <v>11111</v>
      </c>
      <c r="O302" s="47" t="n">
        <f>L302*N302*BJ302</f>
        <v>0</v>
      </c>
      <c r="P302" s="48" t="n">
        <f>BH302</f>
        <v>0</v>
      </c>
      <c r="Q302" s="45">
             </c>
      <c r="R302" s="49" t="n">
        <f>L302*Q302</f>
        <v>0</v>
      </c>
      <c r="S302" s="46" t="s">
        <f>IF(I302="粉剂", "千克", IF(I302="", "", "粒"))</f>
        <v>47</v>
      </c>
      <c r="T302" s="49">
             </c>
      <c r="U302" s="49">
             </c>
      <c r="V302" s="49">
             </c>
      <c r="W302" s="49">
             </c>
      <c r="X302" s="49">
             </c>
      <c r="Y302" s="49">
             </c>
      <c r="Z302" s="49">
             </c>
      <c r="AA302" s="49">
             </c>
      <c r="AB302" s="49">
             </c>
      <c r="AC302" s="49">
             </c>
      <c r="AD302" s="49">
             </c>
      <c r="AE302" s="49">
             </c>
      <c r="AF302" s="45" t="n">
        <f>T302+U302+V302+W302+X302+Y302+Z302+AA302+AB302+AC302+AD302+AE302</f>
        <v>0</v>
      </c>
      <c r="AG302" s="50">
             </c>
      <c r="AH302" s="51" t="n">
        <f>$Q302*T302</f>
        <v>0</v>
      </c>
      <c r="AI302" s="51" t="n">
        <f>$Q302*U302</f>
        <v>0</v>
      </c>
      <c r="AJ302" s="51" t="n">
        <f>$Q302*V302</f>
        <v>0</v>
      </c>
      <c r="AK302" s="51" t="n">
        <f>$Q302*W302</f>
        <v>0</v>
      </c>
      <c r="AL302" s="51" t="n">
        <f>$Q302*X302</f>
        <v>0</v>
      </c>
      <c r="AM302" s="51" t="n">
        <f>$Q302*Y302</f>
        <v>0</v>
      </c>
      <c r="AN302" s="51" t="n">
        <f>$Q302*Z302</f>
        <v>0</v>
      </c>
      <c r="AO302" s="52" t="n">
        <f>$Q302*AA302</f>
        <v>0</v>
      </c>
      <c r="AP302" s="52" t="n">
        <f>$Q302*AB302</f>
        <v>0</v>
      </c>
      <c r="AQ302" s="52" t="n">
        <f>$Q302*AC302</f>
        <v>0</v>
      </c>
      <c r="AR302" s="52" t="n">
        <f>$Q302*AD302</f>
        <v>0</v>
      </c>
      <c r="AS302" s="52" t="n">
        <f>$Q302*AE302</f>
        <v>0</v>
      </c>
      <c r="AT302" s="52" t="n">
        <f>SUM(AH302:AS302)</f>
        <v>0</v>
      </c>
      <c r="AU302" s="53">
             </c>
      <c r="AV302" s="54" t="n">
        <f>IF($M302="人民币", $N302*T302*$BJ302/1.13, $N302*T302*$BJ302)</f>
        <v>0</v>
      </c>
      <c r="AW302" s="54" t="n">
        <f>IF($M302="人民币", $N302*U302*$BJ302/1.13, $N302*U302*$BJ302)</f>
        <v>0</v>
      </c>
      <c r="AX302" s="54" t="n">
        <f>IF($M302="人民币", $N302*V302*$BJ302/1.13, $N302*V302*$BJ302)</f>
        <v>0</v>
      </c>
      <c r="AY302" s="54" t="n">
        <f>IF($M302="人民币", $N302*W302*$BJ302/1.13, $N302*W302*$BJ302)</f>
        <v>0</v>
      </c>
      <c r="AZ302" s="54" t="n">
        <f>IF($M302="人民币", $N302*X302*$BJ302/1.13, $N302*X302*$BJ302)</f>
        <v>0</v>
      </c>
      <c r="BA302" s="54" t="n">
        <f>IF($M302="人民币", $N302*Y302*$BJ302/1.13, $N302*Y302*$BJ302)</f>
        <v>0</v>
      </c>
      <c r="BB302" s="54" t="n">
        <f>IF($M302="人民币", $N302*Z302*$BJ302/1.13, $N302*Z302*$BJ302)</f>
        <v>0</v>
      </c>
      <c r="BC302" s="54" t="n">
        <f>IF($M302="人民币", $N302*AA302*$BJ302/1.13, $N302*AA302*$BJ302)</f>
        <v>0</v>
      </c>
      <c r="BD302" s="54" t="n">
        <f>IF($M302="人民币", $N302*AB302*$BJ302/1.13, $N302*AB302*$BJ302)</f>
        <v>0</v>
      </c>
      <c r="BE302" s="54" t="n">
        <f>IF($M302="人民币", $N302*AC302*$BJ302/1.13, $N302*AC302*$BJ302)</f>
        <v>0</v>
      </c>
      <c r="BF302" s="54" t="n">
        <f>IF($M302="人民币", $N302*AD302*$BJ302/1.13, $N302*AD302*$BJ302)</f>
        <v>0</v>
      </c>
      <c r="BG302" s="54" t="n">
        <f>IF($M302="人民币", $N302*AE302*$BJ302/1.13, $N302*AE302*$BJ302)</f>
        <v>0</v>
      </c>
      <c r="BH302" s="55" t="n">
        <f>SUM(AV302:BG302)</f>
        <v>0</v>
      </c>
      <c r="BI302" s="56">
             </c>
      <c r="BJ302" s="57" t="n">
        <v>296</v>
      </c>
      <c r="BK302" s="29" t="n">
        <f>IF(OR(D302="", F302="", J302="", M302=""), 1, 0)</f>
        <v>0</v>
      </c>
      <c r="BL302" s="7">
             </c>
      <c r="BR302" s="7">
             </c>
    </row>
    <row r="303" x14ac:dyDescent="0.25">
      <c r="A303" s="40" t="n">
        <f>ROW()-5</f>
        <v>298</v>
      </c>
      <c r="B303" s="41" t="s">
        <v>44</v>
      </c>
      <c r="C303" s="42" t="s">
        <v>42</v>
      </c>
      <c r="D303" s="43" t="s">
        <v>791</v>
      </c>
      <c r="E303" s="42" t="s">
        <v>42</v>
      </c>
      <c r="F303" s="43" t="s">
        <v>792</v>
      </c>
      <c r="G303" s="44" t="s">
        <v>44</v>
      </c>
      <c r="H303" s="44" t="s">
        <v>44</v>
      </c>
      <c r="I303" s="42" t="s">
        <v>42</v>
      </c>
      <c r="J303" s="42" t="s">
        <v>42</v>
      </c>
      <c r="K303" s="42" t="s">
        <v>42</v>
      </c>
      <c r="L303" s="45" t="n">
        <f>AF303</f>
        <v>0</v>
      </c>
      <c r="M303" s="46" t="s">
        <v>46</v>
      </c>
      <c r="N303" s="58" t="n">
        <v>11111</v>
      </c>
      <c r="O303" s="47" t="n">
        <f>L303*N303*BJ303</f>
        <v>0</v>
      </c>
      <c r="P303" s="48" t="n">
        <f>BH303</f>
        <v>0</v>
      </c>
      <c r="Q303" s="45">
             </c>
      <c r="R303" s="49" t="n">
        <f>L303*Q303</f>
        <v>0</v>
      </c>
      <c r="S303" s="46" t="s">
        <f>IF(I303="粉剂", "千克", IF(I303="", "", "粒"))</f>
        <v>47</v>
      </c>
      <c r="T303" s="49">
             </c>
      <c r="U303" s="49">
             </c>
      <c r="V303" s="49">
             </c>
      <c r="W303" s="49">
             </c>
      <c r="X303" s="49">
             </c>
      <c r="Y303" s="49">
             </c>
      <c r="Z303" s="49">
             </c>
      <c r="AA303" s="49">
             </c>
      <c r="AB303" s="49">
             </c>
      <c r="AC303" s="49">
             </c>
      <c r="AD303" s="49">
             </c>
      <c r="AE303" s="49">
             </c>
      <c r="AF303" s="45" t="n">
        <f>T303+U303+V303+W303+X303+Y303+Z303+AA303+AB303+AC303+AD303+AE303</f>
        <v>0</v>
      </c>
      <c r="AG303" s="50">
             </c>
      <c r="AH303" s="51" t="n">
        <f>$Q303*T303</f>
        <v>0</v>
      </c>
      <c r="AI303" s="51" t="n">
        <f>$Q303*U303</f>
        <v>0</v>
      </c>
      <c r="AJ303" s="51" t="n">
        <f>$Q303*V303</f>
        <v>0</v>
      </c>
      <c r="AK303" s="51" t="n">
        <f>$Q303*W303</f>
        <v>0</v>
      </c>
      <c r="AL303" s="51" t="n">
        <f>$Q303*X303</f>
        <v>0</v>
      </c>
      <c r="AM303" s="51" t="n">
        <f>$Q303*Y303</f>
        <v>0</v>
      </c>
      <c r="AN303" s="51" t="n">
        <f>$Q303*Z303</f>
        <v>0</v>
      </c>
      <c r="AO303" s="52" t="n">
        <f>$Q303*AA303</f>
        <v>0</v>
      </c>
      <c r="AP303" s="52" t="n">
        <f>$Q303*AB303</f>
        <v>0</v>
      </c>
      <c r="AQ303" s="52" t="n">
        <f>$Q303*AC303</f>
        <v>0</v>
      </c>
      <c r="AR303" s="52" t="n">
        <f>$Q303*AD303</f>
        <v>0</v>
      </c>
      <c r="AS303" s="52" t="n">
        <f>$Q303*AE303</f>
        <v>0</v>
      </c>
      <c r="AT303" s="52" t="n">
        <f>SUM(AH303:AS303)</f>
        <v>0</v>
      </c>
      <c r="AU303" s="53">
             </c>
      <c r="AV303" s="54" t="n">
        <f>IF($M303="人民币", $N303*T303*$BJ303/1.13, $N303*T303*$BJ303)</f>
        <v>0</v>
      </c>
      <c r="AW303" s="54" t="n">
        <f>IF($M303="人民币", $N303*U303*$BJ303/1.13, $N303*U303*$BJ303)</f>
        <v>0</v>
      </c>
      <c r="AX303" s="54" t="n">
        <f>IF($M303="人民币", $N303*V303*$BJ303/1.13, $N303*V303*$BJ303)</f>
        <v>0</v>
      </c>
      <c r="AY303" s="54" t="n">
        <f>IF($M303="人民币", $N303*W303*$BJ303/1.13, $N303*W303*$BJ303)</f>
        <v>0</v>
      </c>
      <c r="AZ303" s="54" t="n">
        <f>IF($M303="人民币", $N303*X303*$BJ303/1.13, $N303*X303*$BJ303)</f>
        <v>0</v>
      </c>
      <c r="BA303" s="54" t="n">
        <f>IF($M303="人民币", $N303*Y303*$BJ303/1.13, $N303*Y303*$BJ303)</f>
        <v>0</v>
      </c>
      <c r="BB303" s="54" t="n">
        <f>IF($M303="人民币", $N303*Z303*$BJ303/1.13, $N303*Z303*$BJ303)</f>
        <v>0</v>
      </c>
      <c r="BC303" s="54" t="n">
        <f>IF($M303="人民币", $N303*AA303*$BJ303/1.13, $N303*AA303*$BJ303)</f>
        <v>0</v>
      </c>
      <c r="BD303" s="54" t="n">
        <f>IF($M303="人民币", $N303*AB303*$BJ303/1.13, $N303*AB303*$BJ303)</f>
        <v>0</v>
      </c>
      <c r="BE303" s="54" t="n">
        <f>IF($M303="人民币", $N303*AC303*$BJ303/1.13, $N303*AC303*$BJ303)</f>
        <v>0</v>
      </c>
      <c r="BF303" s="54" t="n">
        <f>IF($M303="人民币", $N303*AD303*$BJ303/1.13, $N303*AD303*$BJ303)</f>
        <v>0</v>
      </c>
      <c r="BG303" s="54" t="n">
        <f>IF($M303="人民币", $N303*AE303*$BJ303/1.13, $N303*AE303*$BJ303)</f>
        <v>0</v>
      </c>
      <c r="BH303" s="55" t="n">
        <f>SUM(AV303:BG303)</f>
        <v>0</v>
      </c>
      <c r="BI303" s="56">
             </c>
      <c r="BJ303" s="57" t="n">
        <v>297</v>
      </c>
      <c r="BK303" s="29" t="n">
        <f>IF(OR(D303="", F303="", J303="", M303=""), 1, 0)</f>
        <v>0</v>
      </c>
      <c r="BL303" s="7">
             </c>
      <c r="BR303" s="7">
             </c>
    </row>
    <row r="304" x14ac:dyDescent="0.25">
      <c r="A304" s="40" t="n">
        <f>ROW()-5</f>
        <v>299</v>
      </c>
      <c r="B304" s="41" t="s">
        <v>44</v>
      </c>
      <c r="C304" s="42" t="s">
        <v>42</v>
      </c>
      <c r="D304" s="43" t="s">
        <v>793</v>
      </c>
      <c r="E304" s="42" t="s">
        <v>42</v>
      </c>
      <c r="F304" s="43" t="s">
        <v>794</v>
      </c>
      <c r="G304" s="44" t="s">
        <v>44</v>
      </c>
      <c r="H304" s="44" t="s">
        <v>795</v>
      </c>
      <c r="I304" s="42" t="s">
        <v>42</v>
      </c>
      <c r="J304" s="42" t="s">
        <v>42</v>
      </c>
      <c r="K304" s="42" t="s">
        <v>42</v>
      </c>
      <c r="L304" s="45" t="n">
        <f>AF304</f>
        <v>0</v>
      </c>
      <c r="M304" s="46" t="s">
        <v>46</v>
      </c>
      <c r="N304" s="58" t="n">
        <v>11111</v>
      </c>
      <c r="O304" s="47" t="n">
        <f>L304*N304*BJ304</f>
        <v>0</v>
      </c>
      <c r="P304" s="48" t="n">
        <f>BH304</f>
        <v>0</v>
      </c>
      <c r="Q304" s="45">
             </c>
      <c r="R304" s="49" t="n">
        <f>L304*Q304</f>
        <v>0</v>
      </c>
      <c r="S304" s="46" t="s">
        <f>IF(I304="粉剂", "千克", IF(I304="", "", "粒"))</f>
        <v>47</v>
      </c>
      <c r="T304" s="49">
             </c>
      <c r="U304" s="49">
             </c>
      <c r="V304" s="49">
             </c>
      <c r="W304" s="49">
             </c>
      <c r="X304" s="49">
             </c>
      <c r="Y304" s="49">
             </c>
      <c r="Z304" s="49">
             </c>
      <c r="AA304" s="49">
             </c>
      <c r="AB304" s="49">
             </c>
      <c r="AC304" s="49">
             </c>
      <c r="AD304" s="49">
             </c>
      <c r="AE304" s="49">
             </c>
      <c r="AF304" s="45" t="n">
        <f>T304+U304+V304+W304+X304+Y304+Z304+AA304+AB304+AC304+AD304+AE304</f>
        <v>0</v>
      </c>
      <c r="AG304" s="50">
             </c>
      <c r="AH304" s="51" t="n">
        <f>$Q304*T304</f>
        <v>0</v>
      </c>
      <c r="AI304" s="51" t="n">
        <f>$Q304*U304</f>
        <v>0</v>
      </c>
      <c r="AJ304" s="51" t="n">
        <f>$Q304*V304</f>
        <v>0</v>
      </c>
      <c r="AK304" s="51" t="n">
        <f>$Q304*W304</f>
        <v>0</v>
      </c>
      <c r="AL304" s="51" t="n">
        <f>$Q304*X304</f>
        <v>0</v>
      </c>
      <c r="AM304" s="51" t="n">
        <f>$Q304*Y304</f>
        <v>0</v>
      </c>
      <c r="AN304" s="51" t="n">
        <f>$Q304*Z304</f>
        <v>0</v>
      </c>
      <c r="AO304" s="52" t="n">
        <f>$Q304*AA304</f>
        <v>0</v>
      </c>
      <c r="AP304" s="52" t="n">
        <f>$Q304*AB304</f>
        <v>0</v>
      </c>
      <c r="AQ304" s="52" t="n">
        <f>$Q304*AC304</f>
        <v>0</v>
      </c>
      <c r="AR304" s="52" t="n">
        <f>$Q304*AD304</f>
        <v>0</v>
      </c>
      <c r="AS304" s="52" t="n">
        <f>$Q304*AE304</f>
        <v>0</v>
      </c>
      <c r="AT304" s="52" t="n">
        <f>SUM(AH304:AS304)</f>
        <v>0</v>
      </c>
      <c r="AU304" s="53">
             </c>
      <c r="AV304" s="54" t="n">
        <f>IF($M304="人民币", $N304*T304*$BJ304/1.13, $N304*T304*$BJ304)</f>
        <v>0</v>
      </c>
      <c r="AW304" s="54" t="n">
        <f>IF($M304="人民币", $N304*U304*$BJ304/1.13, $N304*U304*$BJ304)</f>
        <v>0</v>
      </c>
      <c r="AX304" s="54" t="n">
        <f>IF($M304="人民币", $N304*V304*$BJ304/1.13, $N304*V304*$BJ304)</f>
        <v>0</v>
      </c>
      <c r="AY304" s="54" t="n">
        <f>IF($M304="人民币", $N304*W304*$BJ304/1.13, $N304*W304*$BJ304)</f>
        <v>0</v>
      </c>
      <c r="AZ304" s="54" t="n">
        <f>IF($M304="人民币", $N304*X304*$BJ304/1.13, $N304*X304*$BJ304)</f>
        <v>0</v>
      </c>
      <c r="BA304" s="54" t="n">
        <f>IF($M304="人民币", $N304*Y304*$BJ304/1.13, $N304*Y304*$BJ304)</f>
        <v>0</v>
      </c>
      <c r="BB304" s="54" t="n">
        <f>IF($M304="人民币", $N304*Z304*$BJ304/1.13, $N304*Z304*$BJ304)</f>
        <v>0</v>
      </c>
      <c r="BC304" s="54" t="n">
        <f>IF($M304="人民币", $N304*AA304*$BJ304/1.13, $N304*AA304*$BJ304)</f>
        <v>0</v>
      </c>
      <c r="BD304" s="54" t="n">
        <f>IF($M304="人民币", $N304*AB304*$BJ304/1.13, $N304*AB304*$BJ304)</f>
        <v>0</v>
      </c>
      <c r="BE304" s="54" t="n">
        <f>IF($M304="人民币", $N304*AC304*$BJ304/1.13, $N304*AC304*$BJ304)</f>
        <v>0</v>
      </c>
      <c r="BF304" s="54" t="n">
        <f>IF($M304="人民币", $N304*AD304*$BJ304/1.13, $N304*AD304*$BJ304)</f>
        <v>0</v>
      </c>
      <c r="BG304" s="54" t="n">
        <f>IF($M304="人民币", $N304*AE304*$BJ304/1.13, $N304*AE304*$BJ304)</f>
        <v>0</v>
      </c>
      <c r="BH304" s="55" t="n">
        <f>SUM(AV304:BG304)</f>
        <v>0</v>
      </c>
      <c r="BI304" s="56">
             </c>
      <c r="BJ304" s="57" t="n">
        <v>298</v>
      </c>
      <c r="BK304" s="29" t="n">
        <f>IF(OR(D304="", F304="", J304="", M304=""), 1, 0)</f>
        <v>0</v>
      </c>
      <c r="BL304" s="7">
             </c>
      <c r="BR304" s="7">
             </c>
    </row>
    <row r="305" x14ac:dyDescent="0.25">
      <c r="A305" s="40" t="n">
        <f>ROW()-5</f>
        <v>300</v>
      </c>
      <c r="B305" s="41" t="s">
        <v>44</v>
      </c>
      <c r="C305" s="42" t="s">
        <v>42</v>
      </c>
      <c r="D305" s="43" t="s">
        <v>796</v>
      </c>
      <c r="E305" s="42" t="s">
        <v>42</v>
      </c>
      <c r="F305" s="43" t="s">
        <v>797</v>
      </c>
      <c r="G305" s="44" t="s">
        <v>44</v>
      </c>
      <c r="H305" s="44" t="s">
        <v>44</v>
      </c>
      <c r="I305" s="42" t="s">
        <v>42</v>
      </c>
      <c r="J305" s="42" t="s">
        <v>42</v>
      </c>
      <c r="K305" s="42" t="s">
        <v>42</v>
      </c>
      <c r="L305" s="45" t="n">
        <f>AF305</f>
        <v>0</v>
      </c>
      <c r="M305" s="46" t="s">
        <v>46</v>
      </c>
      <c r="N305" s="58" t="n">
        <v>11111</v>
      </c>
      <c r="O305" s="47" t="n">
        <f>L305*N305*BJ305</f>
        <v>0</v>
      </c>
      <c r="P305" s="48" t="n">
        <f>BH305</f>
        <v>0</v>
      </c>
      <c r="Q305" s="45">
             </c>
      <c r="R305" s="49" t="n">
        <f>L305*Q305</f>
        <v>0</v>
      </c>
      <c r="S305" s="46" t="s">
        <f>IF(I305="粉剂", "千克", IF(I305="", "", "粒"))</f>
        <v>47</v>
      </c>
      <c r="T305" s="49">
             </c>
      <c r="U305" s="49">
             </c>
      <c r="V305" s="49">
             </c>
      <c r="W305" s="49">
             </c>
      <c r="X305" s="49">
             </c>
      <c r="Y305" s="49">
             </c>
      <c r="Z305" s="49">
             </c>
      <c r="AA305" s="49">
             </c>
      <c r="AB305" s="49">
             </c>
      <c r="AC305" s="49">
             </c>
      <c r="AD305" s="49">
             </c>
      <c r="AE305" s="49">
             </c>
      <c r="AF305" s="45" t="n">
        <f>T305+U305+V305+W305+X305+Y305+Z305+AA305+AB305+AC305+AD305+AE305</f>
        <v>0</v>
      </c>
      <c r="AG305" s="50">
             </c>
      <c r="AH305" s="51" t="n">
        <f>$Q305*T305</f>
        <v>0</v>
      </c>
      <c r="AI305" s="51" t="n">
        <f>$Q305*U305</f>
        <v>0</v>
      </c>
      <c r="AJ305" s="51" t="n">
        <f>$Q305*V305</f>
        <v>0</v>
      </c>
      <c r="AK305" s="51" t="n">
        <f>$Q305*W305</f>
        <v>0</v>
      </c>
      <c r="AL305" s="51" t="n">
        <f>$Q305*X305</f>
        <v>0</v>
      </c>
      <c r="AM305" s="51" t="n">
        <f>$Q305*Y305</f>
        <v>0</v>
      </c>
      <c r="AN305" s="51" t="n">
        <f>$Q305*Z305</f>
        <v>0</v>
      </c>
      <c r="AO305" s="52" t="n">
        <f>$Q305*AA305</f>
        <v>0</v>
      </c>
      <c r="AP305" s="52" t="n">
        <f>$Q305*AB305</f>
        <v>0</v>
      </c>
      <c r="AQ305" s="52" t="n">
        <f>$Q305*AC305</f>
        <v>0</v>
      </c>
      <c r="AR305" s="52" t="n">
        <f>$Q305*AD305</f>
        <v>0</v>
      </c>
      <c r="AS305" s="52" t="n">
        <f>$Q305*AE305</f>
        <v>0</v>
      </c>
      <c r="AT305" s="52" t="n">
        <f>SUM(AH305:AS305)</f>
        <v>0</v>
      </c>
      <c r="AU305" s="53">
             </c>
      <c r="AV305" s="54" t="n">
        <f>IF($M305="人民币", $N305*T305*$BJ305/1.13, $N305*T305*$BJ305)</f>
        <v>0</v>
      </c>
      <c r="AW305" s="54" t="n">
        <f>IF($M305="人民币", $N305*U305*$BJ305/1.13, $N305*U305*$BJ305)</f>
        <v>0</v>
      </c>
      <c r="AX305" s="54" t="n">
        <f>IF($M305="人民币", $N305*V305*$BJ305/1.13, $N305*V305*$BJ305)</f>
        <v>0</v>
      </c>
      <c r="AY305" s="54" t="n">
        <f>IF($M305="人民币", $N305*W305*$BJ305/1.13, $N305*W305*$BJ305)</f>
        <v>0</v>
      </c>
      <c r="AZ305" s="54" t="n">
        <f>IF($M305="人民币", $N305*X305*$BJ305/1.13, $N305*X305*$BJ305)</f>
        <v>0</v>
      </c>
      <c r="BA305" s="54" t="n">
        <f>IF($M305="人民币", $N305*Y305*$BJ305/1.13, $N305*Y305*$BJ305)</f>
        <v>0</v>
      </c>
      <c r="BB305" s="54" t="n">
        <f>IF($M305="人民币", $N305*Z305*$BJ305/1.13, $N305*Z305*$BJ305)</f>
        <v>0</v>
      </c>
      <c r="BC305" s="54" t="n">
        <f>IF($M305="人民币", $N305*AA305*$BJ305/1.13, $N305*AA305*$BJ305)</f>
        <v>0</v>
      </c>
      <c r="BD305" s="54" t="n">
        <f>IF($M305="人民币", $N305*AB305*$BJ305/1.13, $N305*AB305*$BJ305)</f>
        <v>0</v>
      </c>
      <c r="BE305" s="54" t="n">
        <f>IF($M305="人民币", $N305*AC305*$BJ305/1.13, $N305*AC305*$BJ305)</f>
        <v>0</v>
      </c>
      <c r="BF305" s="54" t="n">
        <f>IF($M305="人民币", $N305*AD305*$BJ305/1.13, $N305*AD305*$BJ305)</f>
        <v>0</v>
      </c>
      <c r="BG305" s="54" t="n">
        <f>IF($M305="人民币", $N305*AE305*$BJ305/1.13, $N305*AE305*$BJ305)</f>
        <v>0</v>
      </c>
      <c r="BH305" s="55" t="n">
        <f>SUM(AV305:BG305)</f>
        <v>0</v>
      </c>
      <c r="BI305" s="56">
             </c>
      <c r="BJ305" s="57" t="n">
        <v>299</v>
      </c>
      <c r="BK305" s="29" t="n">
        <f>IF(OR(D305="", F305="", J305="", M305=""), 1, 0)</f>
        <v>0</v>
      </c>
      <c r="BL305" s="7">
             </c>
      <c r="BR305" s="7">
             </c>
    </row>
    <row r="306" x14ac:dyDescent="0.25">
      <c r="A306" s="40" t="n">
        <f>ROW()-5</f>
        <v>301</v>
      </c>
      <c r="B306" s="41" t="s">
        <v>44</v>
      </c>
      <c r="C306" s="42" t="s">
        <v>42</v>
      </c>
      <c r="D306" s="43" t="s">
        <v>798</v>
      </c>
      <c r="E306" s="42" t="s">
        <v>42</v>
      </c>
      <c r="F306" s="43" t="s">
        <v>799</v>
      </c>
      <c r="G306" s="44" t="s">
        <v>44</v>
      </c>
      <c r="H306" s="44" t="s">
        <v>44</v>
      </c>
      <c r="I306" s="42" t="s">
        <v>42</v>
      </c>
      <c r="J306" s="42" t="s">
        <v>42</v>
      </c>
      <c r="K306" s="42" t="s">
        <v>42</v>
      </c>
      <c r="L306" s="45" t="n">
        <f>AF306</f>
        <v>0</v>
      </c>
      <c r="M306" s="46" t="s">
        <v>46</v>
      </c>
      <c r="N306" s="58" t="n">
        <v>11111</v>
      </c>
      <c r="O306" s="47" t="n">
        <f>L306*N306*BJ306</f>
        <v>0</v>
      </c>
      <c r="P306" s="48" t="n">
        <f>BH306</f>
        <v>0</v>
      </c>
      <c r="Q306" s="45">
             </c>
      <c r="R306" s="49" t="n">
        <f>L306*Q306</f>
        <v>0</v>
      </c>
      <c r="S306" s="46" t="s">
        <f>IF(I306="粉剂", "千克", IF(I306="", "", "粒"))</f>
        <v>47</v>
      </c>
      <c r="T306" s="49">
             </c>
      <c r="U306" s="49">
             </c>
      <c r="V306" s="49">
             </c>
      <c r="W306" s="49">
             </c>
      <c r="X306" s="49">
             </c>
      <c r="Y306" s="49">
             </c>
      <c r="Z306" s="49">
             </c>
      <c r="AA306" s="49">
             </c>
      <c r="AB306" s="49">
             </c>
      <c r="AC306" s="49">
             </c>
      <c r="AD306" s="49">
             </c>
      <c r="AE306" s="49">
             </c>
      <c r="AF306" s="45" t="n">
        <f>T306+U306+V306+W306+X306+Y306+Z306+AA306+AB306+AC306+AD306+AE306</f>
        <v>0</v>
      </c>
      <c r="AG306" s="50">
             </c>
      <c r="AH306" s="51" t="n">
        <f>$Q306*T306</f>
        <v>0</v>
      </c>
      <c r="AI306" s="51" t="n">
        <f>$Q306*U306</f>
        <v>0</v>
      </c>
      <c r="AJ306" s="51" t="n">
        <f>$Q306*V306</f>
        <v>0</v>
      </c>
      <c r="AK306" s="51" t="n">
        <f>$Q306*W306</f>
        <v>0</v>
      </c>
      <c r="AL306" s="51" t="n">
        <f>$Q306*X306</f>
        <v>0</v>
      </c>
      <c r="AM306" s="51" t="n">
        <f>$Q306*Y306</f>
        <v>0</v>
      </c>
      <c r="AN306" s="51" t="n">
        <f>$Q306*Z306</f>
        <v>0</v>
      </c>
      <c r="AO306" s="52" t="n">
        <f>$Q306*AA306</f>
        <v>0</v>
      </c>
      <c r="AP306" s="52" t="n">
        <f>$Q306*AB306</f>
        <v>0</v>
      </c>
      <c r="AQ306" s="52" t="n">
        <f>$Q306*AC306</f>
        <v>0</v>
      </c>
      <c r="AR306" s="52" t="n">
        <f>$Q306*AD306</f>
        <v>0</v>
      </c>
      <c r="AS306" s="52" t="n">
        <f>$Q306*AE306</f>
        <v>0</v>
      </c>
      <c r="AT306" s="52" t="n">
        <f>SUM(AH306:AS306)</f>
        <v>0</v>
      </c>
      <c r="AU306" s="53">
             </c>
      <c r="AV306" s="54" t="n">
        <f>IF($M306="人民币", $N306*T306*$BJ306/1.13, $N306*T306*$BJ306)</f>
        <v>0</v>
      </c>
      <c r="AW306" s="54" t="n">
        <f>IF($M306="人民币", $N306*U306*$BJ306/1.13, $N306*U306*$BJ306)</f>
        <v>0</v>
      </c>
      <c r="AX306" s="54" t="n">
        <f>IF($M306="人民币", $N306*V306*$BJ306/1.13, $N306*V306*$BJ306)</f>
        <v>0</v>
      </c>
      <c r="AY306" s="54" t="n">
        <f>IF($M306="人民币", $N306*W306*$BJ306/1.13, $N306*W306*$BJ306)</f>
        <v>0</v>
      </c>
      <c r="AZ306" s="54" t="n">
        <f>IF($M306="人民币", $N306*X306*$BJ306/1.13, $N306*X306*$BJ306)</f>
        <v>0</v>
      </c>
      <c r="BA306" s="54" t="n">
        <f>IF($M306="人民币", $N306*Y306*$BJ306/1.13, $N306*Y306*$BJ306)</f>
        <v>0</v>
      </c>
      <c r="BB306" s="54" t="n">
        <f>IF($M306="人民币", $N306*Z306*$BJ306/1.13, $N306*Z306*$BJ306)</f>
        <v>0</v>
      </c>
      <c r="BC306" s="54" t="n">
        <f>IF($M306="人民币", $N306*AA306*$BJ306/1.13, $N306*AA306*$BJ306)</f>
        <v>0</v>
      </c>
      <c r="BD306" s="54" t="n">
        <f>IF($M306="人民币", $N306*AB306*$BJ306/1.13, $N306*AB306*$BJ306)</f>
        <v>0</v>
      </c>
      <c r="BE306" s="54" t="n">
        <f>IF($M306="人民币", $N306*AC306*$BJ306/1.13, $N306*AC306*$BJ306)</f>
        <v>0</v>
      </c>
      <c r="BF306" s="54" t="n">
        <f>IF($M306="人民币", $N306*AD306*$BJ306/1.13, $N306*AD306*$BJ306)</f>
        <v>0</v>
      </c>
      <c r="BG306" s="54" t="n">
        <f>IF($M306="人民币", $N306*AE306*$BJ306/1.13, $N306*AE306*$BJ306)</f>
        <v>0</v>
      </c>
      <c r="BH306" s="55" t="n">
        <f>SUM(AV306:BG306)</f>
        <v>0</v>
      </c>
      <c r="BI306" s="56">
             </c>
      <c r="BJ306" s="57" t="n">
        <v>300</v>
      </c>
      <c r="BK306" s="29" t="n">
        <f>IF(OR(D306="", F306="", J306="", M306=""), 1, 0)</f>
        <v>0</v>
      </c>
      <c r="BL306" s="7">
             </c>
      <c r="BR306" s="7">
             </c>
    </row>
    <row r="307" x14ac:dyDescent="0.25">
      <c r="A307" s="40" t="n">
        <f>ROW()-5</f>
        <v>302</v>
      </c>
      <c r="B307" s="41" t="s">
        <v>44</v>
      </c>
      <c r="C307" s="42" t="s">
        <v>42</v>
      </c>
      <c r="D307" s="43" t="s">
        <v>800</v>
      </c>
      <c r="E307" s="42" t="s">
        <v>42</v>
      </c>
      <c r="F307" s="43" t="s">
        <v>801</v>
      </c>
      <c r="G307" s="44" t="s">
        <v>801</v>
      </c>
      <c r="H307" s="44" t="s">
        <v>802</v>
      </c>
      <c r="I307" s="42" t="s">
        <v>42</v>
      </c>
      <c r="J307" s="42" t="s">
        <v>42</v>
      </c>
      <c r="K307" s="42" t="s">
        <v>42</v>
      </c>
      <c r="L307" s="45" t="n">
        <f>AF307</f>
        <v>0</v>
      </c>
      <c r="M307" s="46" t="s">
        <v>46</v>
      </c>
      <c r="N307" s="58" t="n">
        <v>11111</v>
      </c>
      <c r="O307" s="47" t="n">
        <f>L307*N307*BJ307</f>
        <v>0</v>
      </c>
      <c r="P307" s="48" t="n">
        <f>BH307</f>
        <v>0</v>
      </c>
      <c r="Q307" s="45">
             </c>
      <c r="R307" s="49" t="n">
        <f>L307*Q307</f>
        <v>0</v>
      </c>
      <c r="S307" s="46" t="s">
        <f>IF(I307="粉剂", "千克", IF(I307="", "", "粒"))</f>
        <v>47</v>
      </c>
      <c r="T307" s="49">
             </c>
      <c r="U307" s="49">
             </c>
      <c r="V307" s="49">
             </c>
      <c r="W307" s="49">
             </c>
      <c r="X307" s="49">
             </c>
      <c r="Y307" s="49">
             </c>
      <c r="Z307" s="49">
             </c>
      <c r="AA307" s="49">
             </c>
      <c r="AB307" s="49">
             </c>
      <c r="AC307" s="49">
             </c>
      <c r="AD307" s="49">
             </c>
      <c r="AE307" s="49">
             </c>
      <c r="AF307" s="45" t="n">
        <f>T307+U307+V307+W307+X307+Y307+Z307+AA307+AB307+AC307+AD307+AE307</f>
        <v>0</v>
      </c>
      <c r="AG307" s="50">
             </c>
      <c r="AH307" s="51" t="n">
        <f>$Q307*T307</f>
        <v>0</v>
      </c>
      <c r="AI307" s="51" t="n">
        <f>$Q307*U307</f>
        <v>0</v>
      </c>
      <c r="AJ307" s="51" t="n">
        <f>$Q307*V307</f>
        <v>0</v>
      </c>
      <c r="AK307" s="51" t="n">
        <f>$Q307*W307</f>
        <v>0</v>
      </c>
      <c r="AL307" s="51" t="n">
        <f>$Q307*X307</f>
        <v>0</v>
      </c>
      <c r="AM307" s="51" t="n">
        <f>$Q307*Y307</f>
        <v>0</v>
      </c>
      <c r="AN307" s="51" t="n">
        <f>$Q307*Z307</f>
        <v>0</v>
      </c>
      <c r="AO307" s="52" t="n">
        <f>$Q307*AA307</f>
        <v>0</v>
      </c>
      <c r="AP307" s="52" t="n">
        <f>$Q307*AB307</f>
        <v>0</v>
      </c>
      <c r="AQ307" s="52" t="n">
        <f>$Q307*AC307</f>
        <v>0</v>
      </c>
      <c r="AR307" s="52" t="n">
        <f>$Q307*AD307</f>
        <v>0</v>
      </c>
      <c r="AS307" s="52" t="n">
        <f>$Q307*AE307</f>
        <v>0</v>
      </c>
      <c r="AT307" s="52" t="n">
        <f>SUM(AH307:AS307)</f>
        <v>0</v>
      </c>
      <c r="AU307" s="53">
             </c>
      <c r="AV307" s="54" t="n">
        <f>IF($M307="人民币", $N307*T307*$BJ307/1.13, $N307*T307*$BJ307)</f>
        <v>0</v>
      </c>
      <c r="AW307" s="54" t="n">
        <f>IF($M307="人民币", $N307*U307*$BJ307/1.13, $N307*U307*$BJ307)</f>
        <v>0</v>
      </c>
      <c r="AX307" s="54" t="n">
        <f>IF($M307="人民币", $N307*V307*$BJ307/1.13, $N307*V307*$BJ307)</f>
        <v>0</v>
      </c>
      <c r="AY307" s="54" t="n">
        <f>IF($M307="人民币", $N307*W307*$BJ307/1.13, $N307*W307*$BJ307)</f>
        <v>0</v>
      </c>
      <c r="AZ307" s="54" t="n">
        <f>IF($M307="人民币", $N307*X307*$BJ307/1.13, $N307*X307*$BJ307)</f>
        <v>0</v>
      </c>
      <c r="BA307" s="54" t="n">
        <f>IF($M307="人民币", $N307*Y307*$BJ307/1.13, $N307*Y307*$BJ307)</f>
        <v>0</v>
      </c>
      <c r="BB307" s="54" t="n">
        <f>IF($M307="人民币", $N307*Z307*$BJ307/1.13, $N307*Z307*$BJ307)</f>
        <v>0</v>
      </c>
      <c r="BC307" s="54" t="n">
        <f>IF($M307="人民币", $N307*AA307*$BJ307/1.13, $N307*AA307*$BJ307)</f>
        <v>0</v>
      </c>
      <c r="BD307" s="54" t="n">
        <f>IF($M307="人民币", $N307*AB307*$BJ307/1.13, $N307*AB307*$BJ307)</f>
        <v>0</v>
      </c>
      <c r="BE307" s="54" t="n">
        <f>IF($M307="人民币", $N307*AC307*$BJ307/1.13, $N307*AC307*$BJ307)</f>
        <v>0</v>
      </c>
      <c r="BF307" s="54" t="n">
        <f>IF($M307="人民币", $N307*AD307*$BJ307/1.13, $N307*AD307*$BJ307)</f>
        <v>0</v>
      </c>
      <c r="BG307" s="54" t="n">
        <f>IF($M307="人民币", $N307*AE307*$BJ307/1.13, $N307*AE307*$BJ307)</f>
        <v>0</v>
      </c>
      <c r="BH307" s="55" t="n">
        <f>SUM(AV307:BG307)</f>
        <v>0</v>
      </c>
      <c r="BI307" s="56">
             </c>
      <c r="BJ307" s="57" t="n">
        <v>301</v>
      </c>
      <c r="BK307" s="29" t="n">
        <f>IF(OR(D307="", F307="", J307="", M307=""), 1, 0)</f>
        <v>0</v>
      </c>
      <c r="BL307" s="7">
             </c>
      <c r="BR307" s="7">
             </c>
    </row>
    <row r="308" x14ac:dyDescent="0.25">
      <c r="A308" s="40" t="n">
        <f>ROW()-5</f>
        <v>303</v>
      </c>
      <c r="B308" s="41" t="s">
        <v>44</v>
      </c>
      <c r="C308" s="42" t="s">
        <v>42</v>
      </c>
      <c r="D308" s="43" t="s">
        <v>803</v>
      </c>
      <c r="E308" s="42" t="s">
        <v>42</v>
      </c>
      <c r="F308" s="43" t="s">
        <v>804</v>
      </c>
      <c r="G308" s="44" t="s">
        <v>44</v>
      </c>
      <c r="H308" s="44" t="s">
        <v>44</v>
      </c>
      <c r="I308" s="42" t="s">
        <v>42</v>
      </c>
      <c r="J308" s="42" t="s">
        <v>42</v>
      </c>
      <c r="K308" s="42" t="s">
        <v>42</v>
      </c>
      <c r="L308" s="45" t="n">
        <f>AF308</f>
        <v>0</v>
      </c>
      <c r="M308" s="46" t="s">
        <v>46</v>
      </c>
      <c r="N308" s="58" t="n">
        <v>11111</v>
      </c>
      <c r="O308" s="47" t="n">
        <f>L308*N308*BJ308</f>
        <v>0</v>
      </c>
      <c r="P308" s="48" t="n">
        <f>BH308</f>
        <v>0</v>
      </c>
      <c r="Q308" s="45">
             </c>
      <c r="R308" s="49" t="n">
        <f>L308*Q308</f>
        <v>0</v>
      </c>
      <c r="S308" s="46" t="s">
        <f>IF(I308="粉剂", "千克", IF(I308="", "", "粒"))</f>
        <v>47</v>
      </c>
      <c r="T308" s="49">
             </c>
      <c r="U308" s="49">
             </c>
      <c r="V308" s="49">
             </c>
      <c r="W308" s="49">
             </c>
      <c r="X308" s="49">
             </c>
      <c r="Y308" s="49">
             </c>
      <c r="Z308" s="49">
             </c>
      <c r="AA308" s="49">
             </c>
      <c r="AB308" s="49">
             </c>
      <c r="AC308" s="49">
             </c>
      <c r="AD308" s="49">
             </c>
      <c r="AE308" s="49">
             </c>
      <c r="AF308" s="45" t="n">
        <f>T308+U308+V308+W308+X308+Y308+Z308+AA308+AB308+AC308+AD308+AE308</f>
        <v>0</v>
      </c>
      <c r="AG308" s="50">
             </c>
      <c r="AH308" s="51" t="n">
        <f>$Q308*T308</f>
        <v>0</v>
      </c>
      <c r="AI308" s="51" t="n">
        <f>$Q308*U308</f>
        <v>0</v>
      </c>
      <c r="AJ308" s="51" t="n">
        <f>$Q308*V308</f>
        <v>0</v>
      </c>
      <c r="AK308" s="51" t="n">
        <f>$Q308*W308</f>
        <v>0</v>
      </c>
      <c r="AL308" s="51" t="n">
        <f>$Q308*X308</f>
        <v>0</v>
      </c>
      <c r="AM308" s="51" t="n">
        <f>$Q308*Y308</f>
        <v>0</v>
      </c>
      <c r="AN308" s="51" t="n">
        <f>$Q308*Z308</f>
        <v>0</v>
      </c>
      <c r="AO308" s="52" t="n">
        <f>$Q308*AA308</f>
        <v>0</v>
      </c>
      <c r="AP308" s="52" t="n">
        <f>$Q308*AB308</f>
        <v>0</v>
      </c>
      <c r="AQ308" s="52" t="n">
        <f>$Q308*AC308</f>
        <v>0</v>
      </c>
      <c r="AR308" s="52" t="n">
        <f>$Q308*AD308</f>
        <v>0</v>
      </c>
      <c r="AS308" s="52" t="n">
        <f>$Q308*AE308</f>
        <v>0</v>
      </c>
      <c r="AT308" s="52" t="n">
        <f>SUM(AH308:AS308)</f>
        <v>0</v>
      </c>
      <c r="AU308" s="53">
             </c>
      <c r="AV308" s="54" t="n">
        <f>IF($M308="人民币", $N308*T308*$BJ308/1.13, $N308*T308*$BJ308)</f>
        <v>0</v>
      </c>
      <c r="AW308" s="54" t="n">
        <f>IF($M308="人民币", $N308*U308*$BJ308/1.13, $N308*U308*$BJ308)</f>
        <v>0</v>
      </c>
      <c r="AX308" s="54" t="n">
        <f>IF($M308="人民币", $N308*V308*$BJ308/1.13, $N308*V308*$BJ308)</f>
        <v>0</v>
      </c>
      <c r="AY308" s="54" t="n">
        <f>IF($M308="人民币", $N308*W308*$BJ308/1.13, $N308*W308*$BJ308)</f>
        <v>0</v>
      </c>
      <c r="AZ308" s="54" t="n">
        <f>IF($M308="人民币", $N308*X308*$BJ308/1.13, $N308*X308*$BJ308)</f>
        <v>0</v>
      </c>
      <c r="BA308" s="54" t="n">
        <f>IF($M308="人民币", $N308*Y308*$BJ308/1.13, $N308*Y308*$BJ308)</f>
        <v>0</v>
      </c>
      <c r="BB308" s="54" t="n">
        <f>IF($M308="人民币", $N308*Z308*$BJ308/1.13, $N308*Z308*$BJ308)</f>
        <v>0</v>
      </c>
      <c r="BC308" s="54" t="n">
        <f>IF($M308="人民币", $N308*AA308*$BJ308/1.13, $N308*AA308*$BJ308)</f>
        <v>0</v>
      </c>
      <c r="BD308" s="54" t="n">
        <f>IF($M308="人民币", $N308*AB308*$BJ308/1.13, $N308*AB308*$BJ308)</f>
        <v>0</v>
      </c>
      <c r="BE308" s="54" t="n">
        <f>IF($M308="人民币", $N308*AC308*$BJ308/1.13, $N308*AC308*$BJ308)</f>
        <v>0</v>
      </c>
      <c r="BF308" s="54" t="n">
        <f>IF($M308="人民币", $N308*AD308*$BJ308/1.13, $N308*AD308*$BJ308)</f>
        <v>0</v>
      </c>
      <c r="BG308" s="54" t="n">
        <f>IF($M308="人民币", $N308*AE308*$BJ308/1.13, $N308*AE308*$BJ308)</f>
        <v>0</v>
      </c>
      <c r="BH308" s="55" t="n">
        <f>SUM(AV308:BG308)</f>
        <v>0</v>
      </c>
      <c r="BI308" s="56">
             </c>
      <c r="BJ308" s="57" t="n">
        <v>302</v>
      </c>
      <c r="BK308" s="29" t="n">
        <f>IF(OR(D308="", F308="", J308="", M308=""), 1, 0)</f>
        <v>0</v>
      </c>
      <c r="BL308" s="7">
             </c>
      <c r="BR308" s="7">
             </c>
    </row>
    <row r="309" x14ac:dyDescent="0.25">
      <c r="A309" s="40" t="n">
        <f>ROW()-5</f>
        <v>304</v>
      </c>
      <c r="B309" s="41" t="s">
        <v>44</v>
      </c>
      <c r="C309" s="42" t="s">
        <v>42</v>
      </c>
      <c r="D309" s="43" t="s">
        <v>805</v>
      </c>
      <c r="E309" s="42" t="s">
        <v>42</v>
      </c>
      <c r="F309" s="43" t="s">
        <v>806</v>
      </c>
      <c r="G309" s="44" t="s">
        <v>44</v>
      </c>
      <c r="H309" s="44" t="s">
        <v>44</v>
      </c>
      <c r="I309" s="42" t="s">
        <v>42</v>
      </c>
      <c r="J309" s="42" t="s">
        <v>42</v>
      </c>
      <c r="K309" s="42" t="s">
        <v>42</v>
      </c>
      <c r="L309" s="45" t="n">
        <f>AF309</f>
        <v>0</v>
      </c>
      <c r="M309" s="46" t="s">
        <v>46</v>
      </c>
      <c r="N309" s="58" t="n">
        <v>11111</v>
      </c>
      <c r="O309" s="47" t="n">
        <f>L309*N309*BJ309</f>
        <v>0</v>
      </c>
      <c r="P309" s="48" t="n">
        <f>BH309</f>
        <v>0</v>
      </c>
      <c r="Q309" s="45">
             </c>
      <c r="R309" s="49" t="n">
        <f>L309*Q309</f>
        <v>0</v>
      </c>
      <c r="S309" s="46" t="s">
        <f>IF(I309="粉剂", "千克", IF(I309="", "", "粒"))</f>
        <v>47</v>
      </c>
      <c r="T309" s="49">
             </c>
      <c r="U309" s="49">
             </c>
      <c r="V309" s="49">
             </c>
      <c r="W309" s="49">
             </c>
      <c r="X309" s="49">
             </c>
      <c r="Y309" s="49">
             </c>
      <c r="Z309" s="49">
             </c>
      <c r="AA309" s="49">
             </c>
      <c r="AB309" s="49">
             </c>
      <c r="AC309" s="49">
             </c>
      <c r="AD309" s="49">
             </c>
      <c r="AE309" s="49">
             </c>
      <c r="AF309" s="45" t="n">
        <f>T309+U309+V309+W309+X309+Y309+Z309+AA309+AB309+AC309+AD309+AE309</f>
        <v>0</v>
      </c>
      <c r="AG309" s="50">
             </c>
      <c r="AH309" s="51" t="n">
        <f>$Q309*T309</f>
        <v>0</v>
      </c>
      <c r="AI309" s="51" t="n">
        <f>$Q309*U309</f>
        <v>0</v>
      </c>
      <c r="AJ309" s="51" t="n">
        <f>$Q309*V309</f>
        <v>0</v>
      </c>
      <c r="AK309" s="51" t="n">
        <f>$Q309*W309</f>
        <v>0</v>
      </c>
      <c r="AL309" s="51" t="n">
        <f>$Q309*X309</f>
        <v>0</v>
      </c>
      <c r="AM309" s="51" t="n">
        <f>$Q309*Y309</f>
        <v>0</v>
      </c>
      <c r="AN309" s="51" t="n">
        <f>$Q309*Z309</f>
        <v>0</v>
      </c>
      <c r="AO309" s="52" t="n">
        <f>$Q309*AA309</f>
        <v>0</v>
      </c>
      <c r="AP309" s="52" t="n">
        <f>$Q309*AB309</f>
        <v>0</v>
      </c>
      <c r="AQ309" s="52" t="n">
        <f>$Q309*AC309</f>
        <v>0</v>
      </c>
      <c r="AR309" s="52" t="n">
        <f>$Q309*AD309</f>
        <v>0</v>
      </c>
      <c r="AS309" s="52" t="n">
        <f>$Q309*AE309</f>
        <v>0</v>
      </c>
      <c r="AT309" s="52" t="n">
        <f>SUM(AH309:AS309)</f>
        <v>0</v>
      </c>
      <c r="AU309" s="53">
             </c>
      <c r="AV309" s="54" t="n">
        <f>IF($M309="人民币", $N309*T309*$BJ309/1.13, $N309*T309*$BJ309)</f>
        <v>0</v>
      </c>
      <c r="AW309" s="54" t="n">
        <f>IF($M309="人民币", $N309*U309*$BJ309/1.13, $N309*U309*$BJ309)</f>
        <v>0</v>
      </c>
      <c r="AX309" s="54" t="n">
        <f>IF($M309="人民币", $N309*V309*$BJ309/1.13, $N309*V309*$BJ309)</f>
        <v>0</v>
      </c>
      <c r="AY309" s="54" t="n">
        <f>IF($M309="人民币", $N309*W309*$BJ309/1.13, $N309*W309*$BJ309)</f>
        <v>0</v>
      </c>
      <c r="AZ309" s="54" t="n">
        <f>IF($M309="人民币", $N309*X309*$BJ309/1.13, $N309*X309*$BJ309)</f>
        <v>0</v>
      </c>
      <c r="BA309" s="54" t="n">
        <f>IF($M309="人民币", $N309*Y309*$BJ309/1.13, $N309*Y309*$BJ309)</f>
        <v>0</v>
      </c>
      <c r="BB309" s="54" t="n">
        <f>IF($M309="人民币", $N309*Z309*$BJ309/1.13, $N309*Z309*$BJ309)</f>
        <v>0</v>
      </c>
      <c r="BC309" s="54" t="n">
        <f>IF($M309="人民币", $N309*AA309*$BJ309/1.13, $N309*AA309*$BJ309)</f>
        <v>0</v>
      </c>
      <c r="BD309" s="54" t="n">
        <f>IF($M309="人民币", $N309*AB309*$BJ309/1.13, $N309*AB309*$BJ309)</f>
        <v>0</v>
      </c>
      <c r="BE309" s="54" t="n">
        <f>IF($M309="人民币", $N309*AC309*$BJ309/1.13, $N309*AC309*$BJ309)</f>
        <v>0</v>
      </c>
      <c r="BF309" s="54" t="n">
        <f>IF($M309="人民币", $N309*AD309*$BJ309/1.13, $N309*AD309*$BJ309)</f>
        <v>0</v>
      </c>
      <c r="BG309" s="54" t="n">
        <f>IF($M309="人民币", $N309*AE309*$BJ309/1.13, $N309*AE309*$BJ309)</f>
        <v>0</v>
      </c>
      <c r="BH309" s="55" t="n">
        <f>SUM(AV309:BG309)</f>
        <v>0</v>
      </c>
      <c r="BI309" s="56">
             </c>
      <c r="BJ309" s="57" t="n">
        <v>303</v>
      </c>
      <c r="BK309" s="29" t="n">
        <f>IF(OR(D309="", F309="", J309="", M309=""), 1, 0)</f>
        <v>0</v>
      </c>
      <c r="BL309" s="7">
             </c>
      <c r="BR309" s="7">
             </c>
    </row>
    <row r="310" x14ac:dyDescent="0.25">
      <c r="A310" s="40" t="n">
        <f>ROW()-5</f>
        <v>305</v>
      </c>
      <c r="B310" s="41" t="s">
        <v>44</v>
      </c>
      <c r="C310" s="42" t="s">
        <v>42</v>
      </c>
      <c r="D310" s="43" t="s">
        <v>807</v>
      </c>
      <c r="E310" s="42" t="s">
        <v>42</v>
      </c>
      <c r="F310" s="43" t="s">
        <v>808</v>
      </c>
      <c r="G310" s="44" t="s">
        <v>808</v>
      </c>
      <c r="H310" s="44" t="s">
        <v>809</v>
      </c>
      <c r="I310" s="42" t="s">
        <v>42</v>
      </c>
      <c r="J310" s="42" t="s">
        <v>42</v>
      </c>
      <c r="K310" s="42" t="s">
        <v>42</v>
      </c>
      <c r="L310" s="45" t="n">
        <f>AF310</f>
        <v>0</v>
      </c>
      <c r="M310" s="46" t="s">
        <v>46</v>
      </c>
      <c r="N310" s="58" t="n">
        <v>11111</v>
      </c>
      <c r="O310" s="47" t="n">
        <f>L310*N310*BJ310</f>
        <v>0</v>
      </c>
      <c r="P310" s="48" t="n">
        <f>BH310</f>
        <v>0</v>
      </c>
      <c r="Q310" s="45">
             </c>
      <c r="R310" s="49" t="n">
        <f>L310*Q310</f>
        <v>0</v>
      </c>
      <c r="S310" s="46" t="s">
        <f>IF(I310="粉剂", "千克", IF(I310="", "", "粒"))</f>
        <v>47</v>
      </c>
      <c r="T310" s="49">
             </c>
      <c r="U310" s="49">
             </c>
      <c r="V310" s="49">
             </c>
      <c r="W310" s="49">
             </c>
      <c r="X310" s="49">
             </c>
      <c r="Y310" s="49">
             </c>
      <c r="Z310" s="49">
             </c>
      <c r="AA310" s="49">
             </c>
      <c r="AB310" s="49">
             </c>
      <c r="AC310" s="49">
             </c>
      <c r="AD310" s="49">
             </c>
      <c r="AE310" s="49">
             </c>
      <c r="AF310" s="45" t="n">
        <f>T310+U310+V310+W310+X310+Y310+Z310+AA310+AB310+AC310+AD310+AE310</f>
        <v>0</v>
      </c>
      <c r="AG310" s="50">
             </c>
      <c r="AH310" s="51" t="n">
        <f>$Q310*T310</f>
        <v>0</v>
      </c>
      <c r="AI310" s="51" t="n">
        <f>$Q310*U310</f>
        <v>0</v>
      </c>
      <c r="AJ310" s="51" t="n">
        <f>$Q310*V310</f>
        <v>0</v>
      </c>
      <c r="AK310" s="51" t="n">
        <f>$Q310*W310</f>
        <v>0</v>
      </c>
      <c r="AL310" s="51" t="n">
        <f>$Q310*X310</f>
        <v>0</v>
      </c>
      <c r="AM310" s="51" t="n">
        <f>$Q310*Y310</f>
        <v>0</v>
      </c>
      <c r="AN310" s="51" t="n">
        <f>$Q310*Z310</f>
        <v>0</v>
      </c>
      <c r="AO310" s="52" t="n">
        <f>$Q310*AA310</f>
        <v>0</v>
      </c>
      <c r="AP310" s="52" t="n">
        <f>$Q310*AB310</f>
        <v>0</v>
      </c>
      <c r="AQ310" s="52" t="n">
        <f>$Q310*AC310</f>
        <v>0</v>
      </c>
      <c r="AR310" s="52" t="n">
        <f>$Q310*AD310</f>
        <v>0</v>
      </c>
      <c r="AS310" s="52" t="n">
        <f>$Q310*AE310</f>
        <v>0</v>
      </c>
      <c r="AT310" s="52" t="n">
        <f>SUM(AH310:AS310)</f>
        <v>0</v>
      </c>
      <c r="AU310" s="53">
             </c>
      <c r="AV310" s="54" t="n">
        <f>IF($M310="人民币", $N310*T310*$BJ310/1.13, $N310*T310*$BJ310)</f>
        <v>0</v>
      </c>
      <c r="AW310" s="54" t="n">
        <f>IF($M310="人民币", $N310*U310*$BJ310/1.13, $N310*U310*$BJ310)</f>
        <v>0</v>
      </c>
      <c r="AX310" s="54" t="n">
        <f>IF($M310="人民币", $N310*V310*$BJ310/1.13, $N310*V310*$BJ310)</f>
        <v>0</v>
      </c>
      <c r="AY310" s="54" t="n">
        <f>IF($M310="人民币", $N310*W310*$BJ310/1.13, $N310*W310*$BJ310)</f>
        <v>0</v>
      </c>
      <c r="AZ310" s="54" t="n">
        <f>IF($M310="人民币", $N310*X310*$BJ310/1.13, $N310*X310*$BJ310)</f>
        <v>0</v>
      </c>
      <c r="BA310" s="54" t="n">
        <f>IF($M310="人民币", $N310*Y310*$BJ310/1.13, $N310*Y310*$BJ310)</f>
        <v>0</v>
      </c>
      <c r="BB310" s="54" t="n">
        <f>IF($M310="人民币", $N310*Z310*$BJ310/1.13, $N310*Z310*$BJ310)</f>
        <v>0</v>
      </c>
      <c r="BC310" s="54" t="n">
        <f>IF($M310="人民币", $N310*AA310*$BJ310/1.13, $N310*AA310*$BJ310)</f>
        <v>0</v>
      </c>
      <c r="BD310" s="54" t="n">
        <f>IF($M310="人民币", $N310*AB310*$BJ310/1.13, $N310*AB310*$BJ310)</f>
        <v>0</v>
      </c>
      <c r="BE310" s="54" t="n">
        <f>IF($M310="人民币", $N310*AC310*$BJ310/1.13, $N310*AC310*$BJ310)</f>
        <v>0</v>
      </c>
      <c r="BF310" s="54" t="n">
        <f>IF($M310="人民币", $N310*AD310*$BJ310/1.13, $N310*AD310*$BJ310)</f>
        <v>0</v>
      </c>
      <c r="BG310" s="54" t="n">
        <f>IF($M310="人民币", $N310*AE310*$BJ310/1.13, $N310*AE310*$BJ310)</f>
        <v>0</v>
      </c>
      <c r="BH310" s="55" t="n">
        <f>SUM(AV310:BG310)</f>
        <v>0</v>
      </c>
      <c r="BI310" s="56">
             </c>
      <c r="BJ310" s="57" t="n">
        <v>304</v>
      </c>
      <c r="BK310" s="29" t="n">
        <f>IF(OR(D310="", F310="", J310="", M310=""), 1, 0)</f>
        <v>0</v>
      </c>
      <c r="BL310" s="7">
             </c>
      <c r="BR310" s="7">
             </c>
    </row>
    <row r="311" x14ac:dyDescent="0.25">
      <c r="A311" s="40" t="n">
        <f>ROW()-5</f>
        <v>306</v>
      </c>
      <c r="B311" s="41" t="s">
        <v>44</v>
      </c>
      <c r="C311" s="42" t="s">
        <v>42</v>
      </c>
      <c r="D311" s="43" t="s">
        <v>810</v>
      </c>
      <c r="E311" s="42" t="s">
        <v>42</v>
      </c>
      <c r="F311" s="43" t="s">
        <v>811</v>
      </c>
      <c r="G311" s="44" t="s">
        <v>44</v>
      </c>
      <c r="H311" s="44" t="s">
        <v>812</v>
      </c>
      <c r="I311" s="42" t="s">
        <v>42</v>
      </c>
      <c r="J311" s="42" t="s">
        <v>42</v>
      </c>
      <c r="K311" s="42" t="s">
        <v>42</v>
      </c>
      <c r="L311" s="45" t="n">
        <f>AF311</f>
        <v>0</v>
      </c>
      <c r="M311" s="46" t="s">
        <v>46</v>
      </c>
      <c r="N311" s="58" t="n">
        <v>11111</v>
      </c>
      <c r="O311" s="47" t="n">
        <f>L311*N311*BJ311</f>
        <v>0</v>
      </c>
      <c r="P311" s="48" t="n">
        <f>BH311</f>
        <v>0</v>
      </c>
      <c r="Q311" s="45">
             </c>
      <c r="R311" s="49" t="n">
        <f>L311*Q311</f>
        <v>0</v>
      </c>
      <c r="S311" s="46" t="s">
        <f>IF(I311="粉剂", "千克", IF(I311="", "", "粒"))</f>
        <v>47</v>
      </c>
      <c r="T311" s="49">
             </c>
      <c r="U311" s="49">
             </c>
      <c r="V311" s="49">
             </c>
      <c r="W311" s="49">
             </c>
      <c r="X311" s="49">
             </c>
      <c r="Y311" s="49">
             </c>
      <c r="Z311" s="49">
             </c>
      <c r="AA311" s="49">
             </c>
      <c r="AB311" s="49">
             </c>
      <c r="AC311" s="49">
             </c>
      <c r="AD311" s="49">
             </c>
      <c r="AE311" s="49">
             </c>
      <c r="AF311" s="45" t="n">
        <f>T311+U311+V311+W311+X311+Y311+Z311+AA311+AB311+AC311+AD311+AE311</f>
        <v>0</v>
      </c>
      <c r="AG311" s="50">
             </c>
      <c r="AH311" s="51" t="n">
        <f>$Q311*T311</f>
        <v>0</v>
      </c>
      <c r="AI311" s="51" t="n">
        <f>$Q311*U311</f>
        <v>0</v>
      </c>
      <c r="AJ311" s="51" t="n">
        <f>$Q311*V311</f>
        <v>0</v>
      </c>
      <c r="AK311" s="51" t="n">
        <f>$Q311*W311</f>
        <v>0</v>
      </c>
      <c r="AL311" s="51" t="n">
        <f>$Q311*X311</f>
        <v>0</v>
      </c>
      <c r="AM311" s="51" t="n">
        <f>$Q311*Y311</f>
        <v>0</v>
      </c>
      <c r="AN311" s="51" t="n">
        <f>$Q311*Z311</f>
        <v>0</v>
      </c>
      <c r="AO311" s="52" t="n">
        <f>$Q311*AA311</f>
        <v>0</v>
      </c>
      <c r="AP311" s="52" t="n">
        <f>$Q311*AB311</f>
        <v>0</v>
      </c>
      <c r="AQ311" s="52" t="n">
        <f>$Q311*AC311</f>
        <v>0</v>
      </c>
      <c r="AR311" s="52" t="n">
        <f>$Q311*AD311</f>
        <v>0</v>
      </c>
      <c r="AS311" s="52" t="n">
        <f>$Q311*AE311</f>
        <v>0</v>
      </c>
      <c r="AT311" s="52" t="n">
        <f>SUM(AH311:AS311)</f>
        <v>0</v>
      </c>
      <c r="AU311" s="53">
             </c>
      <c r="AV311" s="54" t="n">
        <f>IF($M311="人民币", $N311*T311*$BJ311/1.13, $N311*T311*$BJ311)</f>
        <v>0</v>
      </c>
      <c r="AW311" s="54" t="n">
        <f>IF($M311="人民币", $N311*U311*$BJ311/1.13, $N311*U311*$BJ311)</f>
        <v>0</v>
      </c>
      <c r="AX311" s="54" t="n">
        <f>IF($M311="人民币", $N311*V311*$BJ311/1.13, $N311*V311*$BJ311)</f>
        <v>0</v>
      </c>
      <c r="AY311" s="54" t="n">
        <f>IF($M311="人民币", $N311*W311*$BJ311/1.13, $N311*W311*$BJ311)</f>
        <v>0</v>
      </c>
      <c r="AZ311" s="54" t="n">
        <f>IF($M311="人民币", $N311*X311*$BJ311/1.13, $N311*X311*$BJ311)</f>
        <v>0</v>
      </c>
      <c r="BA311" s="54" t="n">
        <f>IF($M311="人民币", $N311*Y311*$BJ311/1.13, $N311*Y311*$BJ311)</f>
        <v>0</v>
      </c>
      <c r="BB311" s="54" t="n">
        <f>IF($M311="人民币", $N311*Z311*$BJ311/1.13, $N311*Z311*$BJ311)</f>
        <v>0</v>
      </c>
      <c r="BC311" s="54" t="n">
        <f>IF($M311="人民币", $N311*AA311*$BJ311/1.13, $N311*AA311*$BJ311)</f>
        <v>0</v>
      </c>
      <c r="BD311" s="54" t="n">
        <f>IF($M311="人民币", $N311*AB311*$BJ311/1.13, $N311*AB311*$BJ311)</f>
        <v>0</v>
      </c>
      <c r="BE311" s="54" t="n">
        <f>IF($M311="人民币", $N311*AC311*$BJ311/1.13, $N311*AC311*$BJ311)</f>
        <v>0</v>
      </c>
      <c r="BF311" s="54" t="n">
        <f>IF($M311="人民币", $N311*AD311*$BJ311/1.13, $N311*AD311*$BJ311)</f>
        <v>0</v>
      </c>
      <c r="BG311" s="54" t="n">
        <f>IF($M311="人民币", $N311*AE311*$BJ311/1.13, $N311*AE311*$BJ311)</f>
        <v>0</v>
      </c>
      <c r="BH311" s="55" t="n">
        <f>SUM(AV311:BG311)</f>
        <v>0</v>
      </c>
      <c r="BI311" s="56">
             </c>
      <c r="BJ311" s="57" t="n">
        <v>305</v>
      </c>
      <c r="BK311" s="29" t="n">
        <f>IF(OR(D311="", F311="", J311="", M311=""), 1, 0)</f>
        <v>0</v>
      </c>
      <c r="BL311" s="7">
             </c>
      <c r="BR311" s="7">
             </c>
    </row>
    <row r="312" x14ac:dyDescent="0.25">
      <c r="A312" s="40" t="n">
        <f>ROW()-5</f>
        <v>307</v>
      </c>
      <c r="B312" s="41" t="s">
        <v>44</v>
      </c>
      <c r="C312" s="42" t="s">
        <v>42</v>
      </c>
      <c r="D312" s="43" t="s">
        <v>813</v>
      </c>
      <c r="E312" s="42" t="s">
        <v>42</v>
      </c>
      <c r="F312" s="43" t="s">
        <v>814</v>
      </c>
      <c r="G312" s="44" t="s">
        <v>44</v>
      </c>
      <c r="H312" s="44" t="s">
        <v>44</v>
      </c>
      <c r="I312" s="42" t="s">
        <v>42</v>
      </c>
      <c r="J312" s="42" t="s">
        <v>42</v>
      </c>
      <c r="K312" s="42" t="s">
        <v>42</v>
      </c>
      <c r="L312" s="45" t="n">
        <f>AF312</f>
        <v>0</v>
      </c>
      <c r="M312" s="46" t="s">
        <v>46</v>
      </c>
      <c r="N312" s="58" t="n">
        <v>11111</v>
      </c>
      <c r="O312" s="47" t="n">
        <f>L312*N312*BJ312</f>
        <v>0</v>
      </c>
      <c r="P312" s="48" t="n">
        <f>BH312</f>
        <v>0</v>
      </c>
      <c r="Q312" s="45">
             </c>
      <c r="R312" s="49" t="n">
        <f>L312*Q312</f>
        <v>0</v>
      </c>
      <c r="S312" s="46" t="s">
        <f>IF(I312="粉剂", "千克", IF(I312="", "", "粒"))</f>
        <v>47</v>
      </c>
      <c r="T312" s="49">
             </c>
      <c r="U312" s="49">
             </c>
      <c r="V312" s="49">
             </c>
      <c r="W312" s="49">
             </c>
      <c r="X312" s="49">
             </c>
      <c r="Y312" s="49">
             </c>
      <c r="Z312" s="49">
             </c>
      <c r="AA312" s="49">
             </c>
      <c r="AB312" s="49">
             </c>
      <c r="AC312" s="49">
             </c>
      <c r="AD312" s="49">
             </c>
      <c r="AE312" s="49">
             </c>
      <c r="AF312" s="45" t="n">
        <f>T312+U312+V312+W312+X312+Y312+Z312+AA312+AB312+AC312+AD312+AE312</f>
        <v>0</v>
      </c>
      <c r="AG312" s="50">
             </c>
      <c r="AH312" s="51" t="n">
        <f>$Q312*T312</f>
        <v>0</v>
      </c>
      <c r="AI312" s="51" t="n">
        <f>$Q312*U312</f>
        <v>0</v>
      </c>
      <c r="AJ312" s="51" t="n">
        <f>$Q312*V312</f>
        <v>0</v>
      </c>
      <c r="AK312" s="51" t="n">
        <f>$Q312*W312</f>
        <v>0</v>
      </c>
      <c r="AL312" s="51" t="n">
        <f>$Q312*X312</f>
        <v>0</v>
      </c>
      <c r="AM312" s="51" t="n">
        <f>$Q312*Y312</f>
        <v>0</v>
      </c>
      <c r="AN312" s="51" t="n">
        <f>$Q312*Z312</f>
        <v>0</v>
      </c>
      <c r="AO312" s="52" t="n">
        <f>$Q312*AA312</f>
        <v>0</v>
      </c>
      <c r="AP312" s="52" t="n">
        <f>$Q312*AB312</f>
        <v>0</v>
      </c>
      <c r="AQ312" s="52" t="n">
        <f>$Q312*AC312</f>
        <v>0</v>
      </c>
      <c r="AR312" s="52" t="n">
        <f>$Q312*AD312</f>
        <v>0</v>
      </c>
      <c r="AS312" s="52" t="n">
        <f>$Q312*AE312</f>
        <v>0</v>
      </c>
      <c r="AT312" s="52" t="n">
        <f>SUM(AH312:AS312)</f>
        <v>0</v>
      </c>
      <c r="AU312" s="53">
             </c>
      <c r="AV312" s="54" t="n">
        <f>IF($M312="人民币", $N312*T312*$BJ312/1.13, $N312*T312*$BJ312)</f>
        <v>0</v>
      </c>
      <c r="AW312" s="54" t="n">
        <f>IF($M312="人民币", $N312*U312*$BJ312/1.13, $N312*U312*$BJ312)</f>
        <v>0</v>
      </c>
      <c r="AX312" s="54" t="n">
        <f>IF($M312="人民币", $N312*V312*$BJ312/1.13, $N312*V312*$BJ312)</f>
        <v>0</v>
      </c>
      <c r="AY312" s="54" t="n">
        <f>IF($M312="人民币", $N312*W312*$BJ312/1.13, $N312*W312*$BJ312)</f>
        <v>0</v>
      </c>
      <c r="AZ312" s="54" t="n">
        <f>IF($M312="人民币", $N312*X312*$BJ312/1.13, $N312*X312*$BJ312)</f>
        <v>0</v>
      </c>
      <c r="BA312" s="54" t="n">
        <f>IF($M312="人民币", $N312*Y312*$BJ312/1.13, $N312*Y312*$BJ312)</f>
        <v>0</v>
      </c>
      <c r="BB312" s="54" t="n">
        <f>IF($M312="人民币", $N312*Z312*$BJ312/1.13, $N312*Z312*$BJ312)</f>
        <v>0</v>
      </c>
      <c r="BC312" s="54" t="n">
        <f>IF($M312="人民币", $N312*AA312*$BJ312/1.13, $N312*AA312*$BJ312)</f>
        <v>0</v>
      </c>
      <c r="BD312" s="54" t="n">
        <f>IF($M312="人民币", $N312*AB312*$BJ312/1.13, $N312*AB312*$BJ312)</f>
        <v>0</v>
      </c>
      <c r="BE312" s="54" t="n">
        <f>IF($M312="人民币", $N312*AC312*$BJ312/1.13, $N312*AC312*$BJ312)</f>
        <v>0</v>
      </c>
      <c r="BF312" s="54" t="n">
        <f>IF($M312="人民币", $N312*AD312*$BJ312/1.13, $N312*AD312*$BJ312)</f>
        <v>0</v>
      </c>
      <c r="BG312" s="54" t="n">
        <f>IF($M312="人民币", $N312*AE312*$BJ312/1.13, $N312*AE312*$BJ312)</f>
        <v>0</v>
      </c>
      <c r="BH312" s="55" t="n">
        <f>SUM(AV312:BG312)</f>
        <v>0</v>
      </c>
      <c r="BI312" s="56">
             </c>
      <c r="BJ312" s="57" t="n">
        <v>306</v>
      </c>
      <c r="BK312" s="29" t="n">
        <f>IF(OR(D312="", F312="", J312="", M312=""), 1, 0)</f>
        <v>0</v>
      </c>
      <c r="BL312" s="7">
             </c>
      <c r="BR312" s="7">
             </c>
    </row>
    <row r="313" x14ac:dyDescent="0.25">
      <c r="A313" s="40" t="n">
        <f>ROW()-5</f>
        <v>308</v>
      </c>
      <c r="B313" s="41" t="s">
        <v>44</v>
      </c>
      <c r="C313" s="42" t="s">
        <v>42</v>
      </c>
      <c r="D313" s="43" t="s">
        <v>815</v>
      </c>
      <c r="E313" s="42" t="s">
        <v>42</v>
      </c>
      <c r="F313" s="43" t="s">
        <v>816</v>
      </c>
      <c r="G313" s="44" t="s">
        <v>816</v>
      </c>
      <c r="H313" s="44" t="s">
        <v>817</v>
      </c>
      <c r="I313" s="42" t="s">
        <v>42</v>
      </c>
      <c r="J313" s="42" t="s">
        <v>42</v>
      </c>
      <c r="K313" s="42" t="s">
        <v>42</v>
      </c>
      <c r="L313" s="45" t="n">
        <f>AF313</f>
        <v>0</v>
      </c>
      <c r="M313" s="46" t="s">
        <v>46</v>
      </c>
      <c r="N313" s="58" t="n">
        <v>11111</v>
      </c>
      <c r="O313" s="47" t="n">
        <f>L313*N313*BJ313</f>
        <v>0</v>
      </c>
      <c r="P313" s="48" t="n">
        <f>BH313</f>
        <v>0</v>
      </c>
      <c r="Q313" s="45">
             </c>
      <c r="R313" s="49" t="n">
        <f>L313*Q313</f>
        <v>0</v>
      </c>
      <c r="S313" s="46" t="s">
        <f>IF(I313="粉剂", "千克", IF(I313="", "", "粒"))</f>
        <v>47</v>
      </c>
      <c r="T313" s="49">
             </c>
      <c r="U313" s="49">
             </c>
      <c r="V313" s="49">
             </c>
      <c r="W313" s="49">
             </c>
      <c r="X313" s="49">
             </c>
      <c r="Y313" s="49">
             </c>
      <c r="Z313" s="49">
             </c>
      <c r="AA313" s="49">
             </c>
      <c r="AB313" s="49">
             </c>
      <c r="AC313" s="49">
             </c>
      <c r="AD313" s="49">
             </c>
      <c r="AE313" s="49">
             </c>
      <c r="AF313" s="45" t="n">
        <f>T313+U313+V313+W313+X313+Y313+Z313+AA313+AB313+AC313+AD313+AE313</f>
        <v>0</v>
      </c>
      <c r="AG313" s="50">
             </c>
      <c r="AH313" s="51" t="n">
        <f>$Q313*T313</f>
        <v>0</v>
      </c>
      <c r="AI313" s="51" t="n">
        <f>$Q313*U313</f>
        <v>0</v>
      </c>
      <c r="AJ313" s="51" t="n">
        <f>$Q313*V313</f>
        <v>0</v>
      </c>
      <c r="AK313" s="51" t="n">
        <f>$Q313*W313</f>
        <v>0</v>
      </c>
      <c r="AL313" s="51" t="n">
        <f>$Q313*X313</f>
        <v>0</v>
      </c>
      <c r="AM313" s="51" t="n">
        <f>$Q313*Y313</f>
        <v>0</v>
      </c>
      <c r="AN313" s="51" t="n">
        <f>$Q313*Z313</f>
        <v>0</v>
      </c>
      <c r="AO313" s="52" t="n">
        <f>$Q313*AA313</f>
        <v>0</v>
      </c>
      <c r="AP313" s="52" t="n">
        <f>$Q313*AB313</f>
        <v>0</v>
      </c>
      <c r="AQ313" s="52" t="n">
        <f>$Q313*AC313</f>
        <v>0</v>
      </c>
      <c r="AR313" s="52" t="n">
        <f>$Q313*AD313</f>
        <v>0</v>
      </c>
      <c r="AS313" s="52" t="n">
        <f>$Q313*AE313</f>
        <v>0</v>
      </c>
      <c r="AT313" s="52" t="n">
        <f>SUM(AH313:AS313)</f>
        <v>0</v>
      </c>
      <c r="AU313" s="53">
             </c>
      <c r="AV313" s="54" t="n">
        <f>IF($M313="人民币", $N313*T313*$BJ313/1.13, $N313*T313*$BJ313)</f>
        <v>0</v>
      </c>
      <c r="AW313" s="54" t="n">
        <f>IF($M313="人民币", $N313*U313*$BJ313/1.13, $N313*U313*$BJ313)</f>
        <v>0</v>
      </c>
      <c r="AX313" s="54" t="n">
        <f>IF($M313="人民币", $N313*V313*$BJ313/1.13, $N313*V313*$BJ313)</f>
        <v>0</v>
      </c>
      <c r="AY313" s="54" t="n">
        <f>IF($M313="人民币", $N313*W313*$BJ313/1.13, $N313*W313*$BJ313)</f>
        <v>0</v>
      </c>
      <c r="AZ313" s="54" t="n">
        <f>IF($M313="人民币", $N313*X313*$BJ313/1.13, $N313*X313*$BJ313)</f>
        <v>0</v>
      </c>
      <c r="BA313" s="54" t="n">
        <f>IF($M313="人民币", $N313*Y313*$BJ313/1.13, $N313*Y313*$BJ313)</f>
        <v>0</v>
      </c>
      <c r="BB313" s="54" t="n">
        <f>IF($M313="人民币", $N313*Z313*$BJ313/1.13, $N313*Z313*$BJ313)</f>
        <v>0</v>
      </c>
      <c r="BC313" s="54" t="n">
        <f>IF($M313="人民币", $N313*AA313*$BJ313/1.13, $N313*AA313*$BJ313)</f>
        <v>0</v>
      </c>
      <c r="BD313" s="54" t="n">
        <f>IF($M313="人民币", $N313*AB313*$BJ313/1.13, $N313*AB313*$BJ313)</f>
        <v>0</v>
      </c>
      <c r="BE313" s="54" t="n">
        <f>IF($M313="人民币", $N313*AC313*$BJ313/1.13, $N313*AC313*$BJ313)</f>
        <v>0</v>
      </c>
      <c r="BF313" s="54" t="n">
        <f>IF($M313="人民币", $N313*AD313*$BJ313/1.13, $N313*AD313*$BJ313)</f>
        <v>0</v>
      </c>
      <c r="BG313" s="54" t="n">
        <f>IF($M313="人民币", $N313*AE313*$BJ313/1.13, $N313*AE313*$BJ313)</f>
        <v>0</v>
      </c>
      <c r="BH313" s="55" t="n">
        <f>SUM(AV313:BG313)</f>
        <v>0</v>
      </c>
      <c r="BI313" s="56">
             </c>
      <c r="BJ313" s="57" t="n">
        <v>307</v>
      </c>
      <c r="BK313" s="29" t="n">
        <f>IF(OR(D313="", F313="", J313="", M313=""), 1, 0)</f>
        <v>0</v>
      </c>
      <c r="BL313" s="7">
             </c>
      <c r="BR313" s="7">
             </c>
    </row>
    <row r="314" x14ac:dyDescent="0.25">
      <c r="A314" s="40" t="n">
        <f>ROW()-5</f>
        <v>309</v>
      </c>
      <c r="B314" s="41" t="s">
        <v>44</v>
      </c>
      <c r="C314" s="42" t="s">
        <v>42</v>
      </c>
      <c r="D314" s="43" t="s">
        <v>818</v>
      </c>
      <c r="E314" s="42" t="s">
        <v>42</v>
      </c>
      <c r="F314" s="43" t="s">
        <v>819</v>
      </c>
      <c r="G314" s="44" t="s">
        <v>44</v>
      </c>
      <c r="H314" s="44" t="s">
        <v>820</v>
      </c>
      <c r="I314" s="42" t="s">
        <v>42</v>
      </c>
      <c r="J314" s="42" t="s">
        <v>42</v>
      </c>
      <c r="K314" s="42" t="s">
        <v>42</v>
      </c>
      <c r="L314" s="45" t="n">
        <f>AF314</f>
        <v>0</v>
      </c>
      <c r="M314" s="46" t="s">
        <v>46</v>
      </c>
      <c r="N314" s="58" t="n">
        <v>11111</v>
      </c>
      <c r="O314" s="47" t="n">
        <f>L314*N314*BJ314</f>
        <v>0</v>
      </c>
      <c r="P314" s="48" t="n">
        <f>BH314</f>
        <v>0</v>
      </c>
      <c r="Q314" s="45">
             </c>
      <c r="R314" s="49" t="n">
        <f>L314*Q314</f>
        <v>0</v>
      </c>
      <c r="S314" s="46" t="s">
        <f>IF(I314="粉剂", "千克", IF(I314="", "", "粒"))</f>
        <v>47</v>
      </c>
      <c r="T314" s="49">
             </c>
      <c r="U314" s="49">
             </c>
      <c r="V314" s="49">
             </c>
      <c r="W314" s="49">
             </c>
      <c r="X314" s="49">
             </c>
      <c r="Y314" s="49">
             </c>
      <c r="Z314" s="49">
             </c>
      <c r="AA314" s="49">
             </c>
      <c r="AB314" s="49">
             </c>
      <c r="AC314" s="49">
             </c>
      <c r="AD314" s="49">
             </c>
      <c r="AE314" s="49">
             </c>
      <c r="AF314" s="45" t="n">
        <f>T314+U314+V314+W314+X314+Y314+Z314+AA314+AB314+AC314+AD314+AE314</f>
        <v>0</v>
      </c>
      <c r="AG314" s="50">
             </c>
      <c r="AH314" s="51" t="n">
        <f>$Q314*T314</f>
        <v>0</v>
      </c>
      <c r="AI314" s="51" t="n">
        <f>$Q314*U314</f>
        <v>0</v>
      </c>
      <c r="AJ314" s="51" t="n">
        <f>$Q314*V314</f>
        <v>0</v>
      </c>
      <c r="AK314" s="51" t="n">
        <f>$Q314*W314</f>
        <v>0</v>
      </c>
      <c r="AL314" s="51" t="n">
        <f>$Q314*X314</f>
        <v>0</v>
      </c>
      <c r="AM314" s="51" t="n">
        <f>$Q314*Y314</f>
        <v>0</v>
      </c>
      <c r="AN314" s="51" t="n">
        <f>$Q314*Z314</f>
        <v>0</v>
      </c>
      <c r="AO314" s="52" t="n">
        <f>$Q314*AA314</f>
        <v>0</v>
      </c>
      <c r="AP314" s="52" t="n">
        <f>$Q314*AB314</f>
        <v>0</v>
      </c>
      <c r="AQ314" s="52" t="n">
        <f>$Q314*AC314</f>
        <v>0</v>
      </c>
      <c r="AR314" s="52" t="n">
        <f>$Q314*AD314</f>
        <v>0</v>
      </c>
      <c r="AS314" s="52" t="n">
        <f>$Q314*AE314</f>
        <v>0</v>
      </c>
      <c r="AT314" s="52" t="n">
        <f>SUM(AH314:AS314)</f>
        <v>0</v>
      </c>
      <c r="AU314" s="53">
             </c>
      <c r="AV314" s="54" t="n">
        <f>IF($M314="人民币", $N314*T314*$BJ314/1.13, $N314*T314*$BJ314)</f>
        <v>0</v>
      </c>
      <c r="AW314" s="54" t="n">
        <f>IF($M314="人民币", $N314*U314*$BJ314/1.13, $N314*U314*$BJ314)</f>
        <v>0</v>
      </c>
      <c r="AX314" s="54" t="n">
        <f>IF($M314="人民币", $N314*V314*$BJ314/1.13, $N314*V314*$BJ314)</f>
        <v>0</v>
      </c>
      <c r="AY314" s="54" t="n">
        <f>IF($M314="人民币", $N314*W314*$BJ314/1.13, $N314*W314*$BJ314)</f>
        <v>0</v>
      </c>
      <c r="AZ314" s="54" t="n">
        <f>IF($M314="人民币", $N314*X314*$BJ314/1.13, $N314*X314*$BJ314)</f>
        <v>0</v>
      </c>
      <c r="BA314" s="54" t="n">
        <f>IF($M314="人民币", $N314*Y314*$BJ314/1.13, $N314*Y314*$BJ314)</f>
        <v>0</v>
      </c>
      <c r="BB314" s="54" t="n">
        <f>IF($M314="人民币", $N314*Z314*$BJ314/1.13, $N314*Z314*$BJ314)</f>
        <v>0</v>
      </c>
      <c r="BC314" s="54" t="n">
        <f>IF($M314="人民币", $N314*AA314*$BJ314/1.13, $N314*AA314*$BJ314)</f>
        <v>0</v>
      </c>
      <c r="BD314" s="54" t="n">
        <f>IF($M314="人民币", $N314*AB314*$BJ314/1.13, $N314*AB314*$BJ314)</f>
        <v>0</v>
      </c>
      <c r="BE314" s="54" t="n">
        <f>IF($M314="人民币", $N314*AC314*$BJ314/1.13, $N314*AC314*$BJ314)</f>
        <v>0</v>
      </c>
      <c r="BF314" s="54" t="n">
        <f>IF($M314="人民币", $N314*AD314*$BJ314/1.13, $N314*AD314*$BJ314)</f>
        <v>0</v>
      </c>
      <c r="BG314" s="54" t="n">
        <f>IF($M314="人民币", $N314*AE314*$BJ314/1.13, $N314*AE314*$BJ314)</f>
        <v>0</v>
      </c>
      <c r="BH314" s="55" t="n">
        <f>SUM(AV314:BG314)</f>
        <v>0</v>
      </c>
      <c r="BI314" s="56">
             </c>
      <c r="BJ314" s="57" t="n">
        <v>308</v>
      </c>
      <c r="BK314" s="29" t="n">
        <f>IF(OR(D314="", F314="", J314="", M314=""), 1, 0)</f>
        <v>0</v>
      </c>
      <c r="BL314" s="7">
             </c>
      <c r="BR314" s="7">
             </c>
    </row>
    <row r="315" x14ac:dyDescent="0.25">
      <c r="A315" s="40" t="n">
        <f>ROW()-5</f>
        <v>310</v>
      </c>
      <c r="B315" s="41" t="s">
        <v>44</v>
      </c>
      <c r="C315" s="42" t="s">
        <v>42</v>
      </c>
      <c r="D315" s="43" t="s">
        <v>821</v>
      </c>
      <c r="E315" s="42" t="s">
        <v>42</v>
      </c>
      <c r="F315" s="43" t="s">
        <v>822</v>
      </c>
      <c r="G315" s="44" t="s">
        <v>44</v>
      </c>
      <c r="H315" s="44" t="s">
        <v>44</v>
      </c>
      <c r="I315" s="42" t="s">
        <v>42</v>
      </c>
      <c r="J315" s="42" t="s">
        <v>42</v>
      </c>
      <c r="K315" s="42" t="s">
        <v>42</v>
      </c>
      <c r="L315" s="45" t="n">
        <f>AF315</f>
        <v>0</v>
      </c>
      <c r="M315" s="46" t="s">
        <v>46</v>
      </c>
      <c r="N315" s="58" t="n">
        <v>11111</v>
      </c>
      <c r="O315" s="47" t="n">
        <f>L315*N315*BJ315</f>
        <v>0</v>
      </c>
      <c r="P315" s="48" t="n">
        <f>BH315</f>
        <v>0</v>
      </c>
      <c r="Q315" s="45">
             </c>
      <c r="R315" s="49" t="n">
        <f>L315*Q315</f>
        <v>0</v>
      </c>
      <c r="S315" s="46" t="s">
        <f>IF(I315="粉剂", "千克", IF(I315="", "", "粒"))</f>
        <v>47</v>
      </c>
      <c r="T315" s="49">
             </c>
      <c r="U315" s="49">
             </c>
      <c r="V315" s="49">
             </c>
      <c r="W315" s="49">
             </c>
      <c r="X315" s="49">
             </c>
      <c r="Y315" s="49">
             </c>
      <c r="Z315" s="49">
             </c>
      <c r="AA315" s="49">
             </c>
      <c r="AB315" s="49">
             </c>
      <c r="AC315" s="49">
             </c>
      <c r="AD315" s="49">
             </c>
      <c r="AE315" s="49">
             </c>
      <c r="AF315" s="45" t="n">
        <f>T315+U315+V315+W315+X315+Y315+Z315+AA315+AB315+AC315+AD315+AE315</f>
        <v>0</v>
      </c>
      <c r="AG315" s="50">
             </c>
      <c r="AH315" s="51" t="n">
        <f>$Q315*T315</f>
        <v>0</v>
      </c>
      <c r="AI315" s="51" t="n">
        <f>$Q315*U315</f>
        <v>0</v>
      </c>
      <c r="AJ315" s="51" t="n">
        <f>$Q315*V315</f>
        <v>0</v>
      </c>
      <c r="AK315" s="51" t="n">
        <f>$Q315*W315</f>
        <v>0</v>
      </c>
      <c r="AL315" s="51" t="n">
        <f>$Q315*X315</f>
        <v>0</v>
      </c>
      <c r="AM315" s="51" t="n">
        <f>$Q315*Y315</f>
        <v>0</v>
      </c>
      <c r="AN315" s="51" t="n">
        <f>$Q315*Z315</f>
        <v>0</v>
      </c>
      <c r="AO315" s="52" t="n">
        <f>$Q315*AA315</f>
        <v>0</v>
      </c>
      <c r="AP315" s="52" t="n">
        <f>$Q315*AB315</f>
        <v>0</v>
      </c>
      <c r="AQ315" s="52" t="n">
        <f>$Q315*AC315</f>
        <v>0</v>
      </c>
      <c r="AR315" s="52" t="n">
        <f>$Q315*AD315</f>
        <v>0</v>
      </c>
      <c r="AS315" s="52" t="n">
        <f>$Q315*AE315</f>
        <v>0</v>
      </c>
      <c r="AT315" s="52" t="n">
        <f>SUM(AH315:AS315)</f>
        <v>0</v>
      </c>
      <c r="AU315" s="53">
             </c>
      <c r="AV315" s="54" t="n">
        <f>IF($M315="人民币", $N315*T315*$BJ315/1.13, $N315*T315*$BJ315)</f>
        <v>0</v>
      </c>
      <c r="AW315" s="54" t="n">
        <f>IF($M315="人民币", $N315*U315*$BJ315/1.13, $N315*U315*$BJ315)</f>
        <v>0</v>
      </c>
      <c r="AX315" s="54" t="n">
        <f>IF($M315="人民币", $N315*V315*$BJ315/1.13, $N315*V315*$BJ315)</f>
        <v>0</v>
      </c>
      <c r="AY315" s="54" t="n">
        <f>IF($M315="人民币", $N315*W315*$BJ315/1.13, $N315*W315*$BJ315)</f>
        <v>0</v>
      </c>
      <c r="AZ315" s="54" t="n">
        <f>IF($M315="人民币", $N315*X315*$BJ315/1.13, $N315*X315*$BJ315)</f>
        <v>0</v>
      </c>
      <c r="BA315" s="54" t="n">
        <f>IF($M315="人民币", $N315*Y315*$BJ315/1.13, $N315*Y315*$BJ315)</f>
        <v>0</v>
      </c>
      <c r="BB315" s="54" t="n">
        <f>IF($M315="人民币", $N315*Z315*$BJ315/1.13, $N315*Z315*$BJ315)</f>
        <v>0</v>
      </c>
      <c r="BC315" s="54" t="n">
        <f>IF($M315="人民币", $N315*AA315*$BJ315/1.13, $N315*AA315*$BJ315)</f>
        <v>0</v>
      </c>
      <c r="BD315" s="54" t="n">
        <f>IF($M315="人民币", $N315*AB315*$BJ315/1.13, $N315*AB315*$BJ315)</f>
        <v>0</v>
      </c>
      <c r="BE315" s="54" t="n">
        <f>IF($M315="人民币", $N315*AC315*$BJ315/1.13, $N315*AC315*$BJ315)</f>
        <v>0</v>
      </c>
      <c r="BF315" s="54" t="n">
        <f>IF($M315="人民币", $N315*AD315*$BJ315/1.13, $N315*AD315*$BJ315)</f>
        <v>0</v>
      </c>
      <c r="BG315" s="54" t="n">
        <f>IF($M315="人民币", $N315*AE315*$BJ315/1.13, $N315*AE315*$BJ315)</f>
        <v>0</v>
      </c>
      <c r="BH315" s="55" t="n">
        <f>SUM(AV315:BG315)</f>
        <v>0</v>
      </c>
      <c r="BI315" s="56">
             </c>
      <c r="BJ315" s="57" t="n">
        <v>309</v>
      </c>
      <c r="BK315" s="29" t="n">
        <f>IF(OR(D315="", F315="", J315="", M315=""), 1, 0)</f>
        <v>0</v>
      </c>
      <c r="BL315" s="7">
             </c>
      <c r="BR315" s="7">
             </c>
    </row>
    <row r="316" x14ac:dyDescent="0.25">
      <c r="A316" s="40" t="n">
        <f>ROW()-5</f>
        <v>311</v>
      </c>
      <c r="B316" s="41" t="s">
        <v>44</v>
      </c>
      <c r="C316" s="42" t="s">
        <v>42</v>
      </c>
      <c r="D316" s="43" t="s">
        <v>823</v>
      </c>
      <c r="E316" s="42" t="s">
        <v>42</v>
      </c>
      <c r="F316" s="43" t="s">
        <v>824</v>
      </c>
      <c r="G316" s="44" t="s">
        <v>824</v>
      </c>
      <c r="H316" s="44" t="s">
        <v>825</v>
      </c>
      <c r="I316" s="42" t="s">
        <v>42</v>
      </c>
      <c r="J316" s="42" t="s">
        <v>42</v>
      </c>
      <c r="K316" s="42" t="s">
        <v>42</v>
      </c>
      <c r="L316" s="45" t="n">
        <f>AF316</f>
        <v>0</v>
      </c>
      <c r="M316" s="46" t="s">
        <v>46</v>
      </c>
      <c r="N316" s="58" t="n">
        <v>11111</v>
      </c>
      <c r="O316" s="47" t="n">
        <f>L316*N316*BJ316</f>
        <v>0</v>
      </c>
      <c r="P316" s="48" t="n">
        <f>BH316</f>
        <v>0</v>
      </c>
      <c r="Q316" s="45">
             </c>
      <c r="R316" s="49" t="n">
        <f>L316*Q316</f>
        <v>0</v>
      </c>
      <c r="S316" s="46" t="s">
        <f>IF(I316="粉剂", "千克", IF(I316="", "", "粒"))</f>
        <v>47</v>
      </c>
      <c r="T316" s="49">
             </c>
      <c r="U316" s="49">
             </c>
      <c r="V316" s="49">
             </c>
      <c r="W316" s="49">
             </c>
      <c r="X316" s="49">
             </c>
      <c r="Y316" s="49">
             </c>
      <c r="Z316" s="49">
             </c>
      <c r="AA316" s="49">
             </c>
      <c r="AB316" s="49">
             </c>
      <c r="AC316" s="49">
             </c>
      <c r="AD316" s="49">
             </c>
      <c r="AE316" s="49">
             </c>
      <c r="AF316" s="45" t="n">
        <f>T316+U316+V316+W316+X316+Y316+Z316+AA316+AB316+AC316+AD316+AE316</f>
        <v>0</v>
      </c>
      <c r="AG316" s="50">
             </c>
      <c r="AH316" s="51" t="n">
        <f>$Q316*T316</f>
        <v>0</v>
      </c>
      <c r="AI316" s="51" t="n">
        <f>$Q316*U316</f>
        <v>0</v>
      </c>
      <c r="AJ316" s="51" t="n">
        <f>$Q316*V316</f>
        <v>0</v>
      </c>
      <c r="AK316" s="51" t="n">
        <f>$Q316*W316</f>
        <v>0</v>
      </c>
      <c r="AL316" s="51" t="n">
        <f>$Q316*X316</f>
        <v>0</v>
      </c>
      <c r="AM316" s="51" t="n">
        <f>$Q316*Y316</f>
        <v>0</v>
      </c>
      <c r="AN316" s="51" t="n">
        <f>$Q316*Z316</f>
        <v>0</v>
      </c>
      <c r="AO316" s="52" t="n">
        <f>$Q316*AA316</f>
        <v>0</v>
      </c>
      <c r="AP316" s="52" t="n">
        <f>$Q316*AB316</f>
        <v>0</v>
      </c>
      <c r="AQ316" s="52" t="n">
        <f>$Q316*AC316</f>
        <v>0</v>
      </c>
      <c r="AR316" s="52" t="n">
        <f>$Q316*AD316</f>
        <v>0</v>
      </c>
      <c r="AS316" s="52" t="n">
        <f>$Q316*AE316</f>
        <v>0</v>
      </c>
      <c r="AT316" s="52" t="n">
        <f>SUM(AH316:AS316)</f>
        <v>0</v>
      </c>
      <c r="AU316" s="53">
             </c>
      <c r="AV316" s="54" t="n">
        <f>IF($M316="人民币", $N316*T316*$BJ316/1.13, $N316*T316*$BJ316)</f>
        <v>0</v>
      </c>
      <c r="AW316" s="54" t="n">
        <f>IF($M316="人民币", $N316*U316*$BJ316/1.13, $N316*U316*$BJ316)</f>
        <v>0</v>
      </c>
      <c r="AX316" s="54" t="n">
        <f>IF($M316="人民币", $N316*V316*$BJ316/1.13, $N316*V316*$BJ316)</f>
        <v>0</v>
      </c>
      <c r="AY316" s="54" t="n">
        <f>IF($M316="人民币", $N316*W316*$BJ316/1.13, $N316*W316*$BJ316)</f>
        <v>0</v>
      </c>
      <c r="AZ316" s="54" t="n">
        <f>IF($M316="人民币", $N316*X316*$BJ316/1.13, $N316*X316*$BJ316)</f>
        <v>0</v>
      </c>
      <c r="BA316" s="54" t="n">
        <f>IF($M316="人民币", $N316*Y316*$BJ316/1.13, $N316*Y316*$BJ316)</f>
        <v>0</v>
      </c>
      <c r="BB316" s="54" t="n">
        <f>IF($M316="人民币", $N316*Z316*$BJ316/1.13, $N316*Z316*$BJ316)</f>
        <v>0</v>
      </c>
      <c r="BC316" s="54" t="n">
        <f>IF($M316="人民币", $N316*AA316*$BJ316/1.13, $N316*AA316*$BJ316)</f>
        <v>0</v>
      </c>
      <c r="BD316" s="54" t="n">
        <f>IF($M316="人民币", $N316*AB316*$BJ316/1.13, $N316*AB316*$BJ316)</f>
        <v>0</v>
      </c>
      <c r="BE316" s="54" t="n">
        <f>IF($M316="人民币", $N316*AC316*$BJ316/1.13, $N316*AC316*$BJ316)</f>
        <v>0</v>
      </c>
      <c r="BF316" s="54" t="n">
        <f>IF($M316="人民币", $N316*AD316*$BJ316/1.13, $N316*AD316*$BJ316)</f>
        <v>0</v>
      </c>
      <c r="BG316" s="54" t="n">
        <f>IF($M316="人民币", $N316*AE316*$BJ316/1.13, $N316*AE316*$BJ316)</f>
        <v>0</v>
      </c>
      <c r="BH316" s="55" t="n">
        <f>SUM(AV316:BG316)</f>
        <v>0</v>
      </c>
      <c r="BI316" s="56">
             </c>
      <c r="BJ316" s="57" t="n">
        <v>310</v>
      </c>
      <c r="BK316" s="29" t="n">
        <f>IF(OR(D316="", F316="", J316="", M316=""), 1, 0)</f>
        <v>0</v>
      </c>
      <c r="BL316" s="7">
             </c>
      <c r="BR316" s="7">
             </c>
    </row>
    <row r="317" x14ac:dyDescent="0.25">
      <c r="A317" s="40" t="n">
        <f>ROW()-5</f>
        <v>312</v>
      </c>
      <c r="B317" s="41" t="s">
        <v>44</v>
      </c>
      <c r="C317" s="42" t="s">
        <v>42</v>
      </c>
      <c r="D317" s="43" t="s">
        <v>826</v>
      </c>
      <c r="E317" s="42" t="s">
        <v>42</v>
      </c>
      <c r="F317" s="43" t="s">
        <v>827</v>
      </c>
      <c r="G317" s="44" t="s">
        <v>44</v>
      </c>
      <c r="H317" s="44" t="s">
        <v>828</v>
      </c>
      <c r="I317" s="42" t="s">
        <v>42</v>
      </c>
      <c r="J317" s="42" t="s">
        <v>42</v>
      </c>
      <c r="K317" s="42" t="s">
        <v>42</v>
      </c>
      <c r="L317" s="45" t="n">
        <f>AF317</f>
        <v>0</v>
      </c>
      <c r="M317" s="46" t="s">
        <v>46</v>
      </c>
      <c r="N317" s="58" t="n">
        <v>11111</v>
      </c>
      <c r="O317" s="47" t="n">
        <f>L317*N317*BJ317</f>
        <v>0</v>
      </c>
      <c r="P317" s="48" t="n">
        <f>BH317</f>
        <v>0</v>
      </c>
      <c r="Q317" s="45">
             </c>
      <c r="R317" s="49" t="n">
        <f>L317*Q317</f>
        <v>0</v>
      </c>
      <c r="S317" s="46" t="s">
        <f>IF(I317="粉剂", "千克", IF(I317="", "", "粒"))</f>
        <v>47</v>
      </c>
      <c r="T317" s="49">
             </c>
      <c r="U317" s="49">
             </c>
      <c r="V317" s="49">
             </c>
      <c r="W317" s="49">
             </c>
      <c r="X317" s="49">
             </c>
      <c r="Y317" s="49">
             </c>
      <c r="Z317" s="49">
             </c>
      <c r="AA317" s="49">
             </c>
      <c r="AB317" s="49">
             </c>
      <c r="AC317" s="49">
             </c>
      <c r="AD317" s="49">
             </c>
      <c r="AE317" s="49">
             </c>
      <c r="AF317" s="45" t="n">
        <f>T317+U317+V317+W317+X317+Y317+Z317+AA317+AB317+AC317+AD317+AE317</f>
        <v>0</v>
      </c>
      <c r="AG317" s="50">
             </c>
      <c r="AH317" s="51" t="n">
        <f>$Q317*T317</f>
        <v>0</v>
      </c>
      <c r="AI317" s="51" t="n">
        <f>$Q317*U317</f>
        <v>0</v>
      </c>
      <c r="AJ317" s="51" t="n">
        <f>$Q317*V317</f>
        <v>0</v>
      </c>
      <c r="AK317" s="51" t="n">
        <f>$Q317*W317</f>
        <v>0</v>
      </c>
      <c r="AL317" s="51" t="n">
        <f>$Q317*X317</f>
        <v>0</v>
      </c>
      <c r="AM317" s="51" t="n">
        <f>$Q317*Y317</f>
        <v>0</v>
      </c>
      <c r="AN317" s="51" t="n">
        <f>$Q317*Z317</f>
        <v>0</v>
      </c>
      <c r="AO317" s="52" t="n">
        <f>$Q317*AA317</f>
        <v>0</v>
      </c>
      <c r="AP317" s="52" t="n">
        <f>$Q317*AB317</f>
        <v>0</v>
      </c>
      <c r="AQ317" s="52" t="n">
        <f>$Q317*AC317</f>
        <v>0</v>
      </c>
      <c r="AR317" s="52" t="n">
        <f>$Q317*AD317</f>
        <v>0</v>
      </c>
      <c r="AS317" s="52" t="n">
        <f>$Q317*AE317</f>
        <v>0</v>
      </c>
      <c r="AT317" s="52" t="n">
        <f>SUM(AH317:AS317)</f>
        <v>0</v>
      </c>
      <c r="AU317" s="53">
             </c>
      <c r="AV317" s="54" t="n">
        <f>IF($M317="人民币", $N317*T317*$BJ317/1.13, $N317*T317*$BJ317)</f>
        <v>0</v>
      </c>
      <c r="AW317" s="54" t="n">
        <f>IF($M317="人民币", $N317*U317*$BJ317/1.13, $N317*U317*$BJ317)</f>
        <v>0</v>
      </c>
      <c r="AX317" s="54" t="n">
        <f>IF($M317="人民币", $N317*V317*$BJ317/1.13, $N317*V317*$BJ317)</f>
        <v>0</v>
      </c>
      <c r="AY317" s="54" t="n">
        <f>IF($M317="人民币", $N317*W317*$BJ317/1.13, $N317*W317*$BJ317)</f>
        <v>0</v>
      </c>
      <c r="AZ317" s="54" t="n">
        <f>IF($M317="人民币", $N317*X317*$BJ317/1.13, $N317*X317*$BJ317)</f>
        <v>0</v>
      </c>
      <c r="BA317" s="54" t="n">
        <f>IF($M317="人民币", $N317*Y317*$BJ317/1.13, $N317*Y317*$BJ317)</f>
        <v>0</v>
      </c>
      <c r="BB317" s="54" t="n">
        <f>IF($M317="人民币", $N317*Z317*$BJ317/1.13, $N317*Z317*$BJ317)</f>
        <v>0</v>
      </c>
      <c r="BC317" s="54" t="n">
        <f>IF($M317="人民币", $N317*AA317*$BJ317/1.13, $N317*AA317*$BJ317)</f>
        <v>0</v>
      </c>
      <c r="BD317" s="54" t="n">
        <f>IF($M317="人民币", $N317*AB317*$BJ317/1.13, $N317*AB317*$BJ317)</f>
        <v>0</v>
      </c>
      <c r="BE317" s="54" t="n">
        <f>IF($M317="人民币", $N317*AC317*$BJ317/1.13, $N317*AC317*$BJ317)</f>
        <v>0</v>
      </c>
      <c r="BF317" s="54" t="n">
        <f>IF($M317="人民币", $N317*AD317*$BJ317/1.13, $N317*AD317*$BJ317)</f>
        <v>0</v>
      </c>
      <c r="BG317" s="54" t="n">
        <f>IF($M317="人民币", $N317*AE317*$BJ317/1.13, $N317*AE317*$BJ317)</f>
        <v>0</v>
      </c>
      <c r="BH317" s="55" t="n">
        <f>SUM(AV317:BG317)</f>
        <v>0</v>
      </c>
      <c r="BI317" s="56">
             </c>
      <c r="BJ317" s="57" t="n">
        <v>311</v>
      </c>
      <c r="BK317" s="29" t="n">
        <f>IF(OR(D317="", F317="", J317="", M317=""), 1, 0)</f>
        <v>0</v>
      </c>
      <c r="BL317" s="7">
             </c>
      <c r="BR317" s="7">
             </c>
    </row>
    <row r="318" x14ac:dyDescent="0.25">
      <c r="A318" s="40" t="n">
        <f>ROW()-5</f>
        <v>313</v>
      </c>
      <c r="B318" s="41" t="s">
        <v>44</v>
      </c>
      <c r="C318" s="42" t="s">
        <v>42</v>
      </c>
      <c r="D318" s="43" t="s">
        <v>829</v>
      </c>
      <c r="E318" s="42" t="s">
        <v>42</v>
      </c>
      <c r="F318" s="43" t="s">
        <v>830</v>
      </c>
      <c r="G318" s="44" t="s">
        <v>44</v>
      </c>
      <c r="H318" s="44" t="s">
        <v>44</v>
      </c>
      <c r="I318" s="42" t="s">
        <v>42</v>
      </c>
      <c r="J318" s="42" t="s">
        <v>42</v>
      </c>
      <c r="K318" s="42" t="s">
        <v>42</v>
      </c>
      <c r="L318" s="45" t="n">
        <f>AF318</f>
        <v>0</v>
      </c>
      <c r="M318" s="46" t="s">
        <v>46</v>
      </c>
      <c r="N318" s="58" t="n">
        <v>11111</v>
      </c>
      <c r="O318" s="47" t="n">
        <f>L318*N318*BJ318</f>
        <v>0</v>
      </c>
      <c r="P318" s="48" t="n">
        <f>BH318</f>
        <v>0</v>
      </c>
      <c r="Q318" s="45">
             </c>
      <c r="R318" s="49" t="n">
        <f>L318*Q318</f>
        <v>0</v>
      </c>
      <c r="S318" s="46" t="s">
        <f>IF(I318="粉剂", "千克", IF(I318="", "", "粒"))</f>
        <v>47</v>
      </c>
      <c r="T318" s="49">
             </c>
      <c r="U318" s="49">
             </c>
      <c r="V318" s="49">
             </c>
      <c r="W318" s="49">
             </c>
      <c r="X318" s="49">
             </c>
      <c r="Y318" s="49">
             </c>
      <c r="Z318" s="49">
             </c>
      <c r="AA318" s="49">
             </c>
      <c r="AB318" s="49">
             </c>
      <c r="AC318" s="49">
             </c>
      <c r="AD318" s="49">
             </c>
      <c r="AE318" s="49">
             </c>
      <c r="AF318" s="45" t="n">
        <f>T318+U318+V318+W318+X318+Y318+Z318+AA318+AB318+AC318+AD318+AE318</f>
        <v>0</v>
      </c>
      <c r="AG318" s="50">
             </c>
      <c r="AH318" s="51" t="n">
        <f>$Q318*T318</f>
        <v>0</v>
      </c>
      <c r="AI318" s="51" t="n">
        <f>$Q318*U318</f>
        <v>0</v>
      </c>
      <c r="AJ318" s="51" t="n">
        <f>$Q318*V318</f>
        <v>0</v>
      </c>
      <c r="AK318" s="51" t="n">
        <f>$Q318*W318</f>
        <v>0</v>
      </c>
      <c r="AL318" s="51" t="n">
        <f>$Q318*X318</f>
        <v>0</v>
      </c>
      <c r="AM318" s="51" t="n">
        <f>$Q318*Y318</f>
        <v>0</v>
      </c>
      <c r="AN318" s="51" t="n">
        <f>$Q318*Z318</f>
        <v>0</v>
      </c>
      <c r="AO318" s="52" t="n">
        <f>$Q318*AA318</f>
        <v>0</v>
      </c>
      <c r="AP318" s="52" t="n">
        <f>$Q318*AB318</f>
        <v>0</v>
      </c>
      <c r="AQ318" s="52" t="n">
        <f>$Q318*AC318</f>
        <v>0</v>
      </c>
      <c r="AR318" s="52" t="n">
        <f>$Q318*AD318</f>
        <v>0</v>
      </c>
      <c r="AS318" s="52" t="n">
        <f>$Q318*AE318</f>
        <v>0</v>
      </c>
      <c r="AT318" s="52" t="n">
        <f>SUM(AH318:AS318)</f>
        <v>0</v>
      </c>
      <c r="AU318" s="53">
             </c>
      <c r="AV318" s="54" t="n">
        <f>IF($M318="人民币", $N318*T318*$BJ318/1.13, $N318*T318*$BJ318)</f>
        <v>0</v>
      </c>
      <c r="AW318" s="54" t="n">
        <f>IF($M318="人民币", $N318*U318*$BJ318/1.13, $N318*U318*$BJ318)</f>
        <v>0</v>
      </c>
      <c r="AX318" s="54" t="n">
        <f>IF($M318="人民币", $N318*V318*$BJ318/1.13, $N318*V318*$BJ318)</f>
        <v>0</v>
      </c>
      <c r="AY318" s="54" t="n">
        <f>IF($M318="人民币", $N318*W318*$BJ318/1.13, $N318*W318*$BJ318)</f>
        <v>0</v>
      </c>
      <c r="AZ318" s="54" t="n">
        <f>IF($M318="人民币", $N318*X318*$BJ318/1.13, $N318*X318*$BJ318)</f>
        <v>0</v>
      </c>
      <c r="BA318" s="54" t="n">
        <f>IF($M318="人民币", $N318*Y318*$BJ318/1.13, $N318*Y318*$BJ318)</f>
        <v>0</v>
      </c>
      <c r="BB318" s="54" t="n">
        <f>IF($M318="人民币", $N318*Z318*$BJ318/1.13, $N318*Z318*$BJ318)</f>
        <v>0</v>
      </c>
      <c r="BC318" s="54" t="n">
        <f>IF($M318="人民币", $N318*AA318*$BJ318/1.13, $N318*AA318*$BJ318)</f>
        <v>0</v>
      </c>
      <c r="BD318" s="54" t="n">
        <f>IF($M318="人民币", $N318*AB318*$BJ318/1.13, $N318*AB318*$BJ318)</f>
        <v>0</v>
      </c>
      <c r="BE318" s="54" t="n">
        <f>IF($M318="人民币", $N318*AC318*$BJ318/1.13, $N318*AC318*$BJ318)</f>
        <v>0</v>
      </c>
      <c r="BF318" s="54" t="n">
        <f>IF($M318="人民币", $N318*AD318*$BJ318/1.13, $N318*AD318*$BJ318)</f>
        <v>0</v>
      </c>
      <c r="BG318" s="54" t="n">
        <f>IF($M318="人民币", $N318*AE318*$BJ318/1.13, $N318*AE318*$BJ318)</f>
        <v>0</v>
      </c>
      <c r="BH318" s="55" t="n">
        <f>SUM(AV318:BG318)</f>
        <v>0</v>
      </c>
      <c r="BI318" s="56">
             </c>
      <c r="BJ318" s="57" t="n">
        <v>312</v>
      </c>
      <c r="BK318" s="29" t="n">
        <f>IF(OR(D318="", F318="", J318="", M318=""), 1, 0)</f>
        <v>0</v>
      </c>
      <c r="BL318" s="7">
             </c>
      <c r="BR318" s="7">
             </c>
    </row>
    <row r="319" x14ac:dyDescent="0.25">
      <c r="A319" s="40" t="n">
        <f>ROW()-5</f>
        <v>314</v>
      </c>
      <c r="B319" s="41" t="s">
        <v>44</v>
      </c>
      <c r="C319" s="42" t="s">
        <v>42</v>
      </c>
      <c r="D319" s="43" t="s">
        <v>831</v>
      </c>
      <c r="E319" s="42" t="s">
        <v>42</v>
      </c>
      <c r="F319" s="43" t="s">
        <v>832</v>
      </c>
      <c r="G319" s="44" t="s">
        <v>44</v>
      </c>
      <c r="H319" s="44" t="s">
        <v>44</v>
      </c>
      <c r="I319" s="42" t="s">
        <v>42</v>
      </c>
      <c r="J319" s="42" t="s">
        <v>42</v>
      </c>
      <c r="K319" s="42" t="s">
        <v>42</v>
      </c>
      <c r="L319" s="45" t="n">
        <f>AF319</f>
        <v>0</v>
      </c>
      <c r="M319" s="46" t="s">
        <v>46</v>
      </c>
      <c r="N319" s="58" t="n">
        <v>11111</v>
      </c>
      <c r="O319" s="47" t="n">
        <f>L319*N319*BJ319</f>
        <v>0</v>
      </c>
      <c r="P319" s="48" t="n">
        <f>BH319</f>
        <v>0</v>
      </c>
      <c r="Q319" s="45">
             </c>
      <c r="R319" s="49" t="n">
        <f>L319*Q319</f>
        <v>0</v>
      </c>
      <c r="S319" s="46" t="s">
        <f>IF(I319="粉剂", "千克", IF(I319="", "", "粒"))</f>
        <v>47</v>
      </c>
      <c r="T319" s="49">
             </c>
      <c r="U319" s="49">
             </c>
      <c r="V319" s="49">
             </c>
      <c r="W319" s="49">
             </c>
      <c r="X319" s="49">
             </c>
      <c r="Y319" s="49">
             </c>
      <c r="Z319" s="49">
             </c>
      <c r="AA319" s="49">
             </c>
      <c r="AB319" s="49">
             </c>
      <c r="AC319" s="49">
             </c>
      <c r="AD319" s="49">
             </c>
      <c r="AE319" s="49">
             </c>
      <c r="AF319" s="45" t="n">
        <f>T319+U319+V319+W319+X319+Y319+Z319+AA319+AB319+AC319+AD319+AE319</f>
        <v>0</v>
      </c>
      <c r="AG319" s="50">
             </c>
      <c r="AH319" s="51" t="n">
        <f>$Q319*T319</f>
        <v>0</v>
      </c>
      <c r="AI319" s="51" t="n">
        <f>$Q319*U319</f>
        <v>0</v>
      </c>
      <c r="AJ319" s="51" t="n">
        <f>$Q319*V319</f>
        <v>0</v>
      </c>
      <c r="AK319" s="51" t="n">
        <f>$Q319*W319</f>
        <v>0</v>
      </c>
      <c r="AL319" s="51" t="n">
        <f>$Q319*X319</f>
        <v>0</v>
      </c>
      <c r="AM319" s="51" t="n">
        <f>$Q319*Y319</f>
        <v>0</v>
      </c>
      <c r="AN319" s="51" t="n">
        <f>$Q319*Z319</f>
        <v>0</v>
      </c>
      <c r="AO319" s="52" t="n">
        <f>$Q319*AA319</f>
        <v>0</v>
      </c>
      <c r="AP319" s="52" t="n">
        <f>$Q319*AB319</f>
        <v>0</v>
      </c>
      <c r="AQ319" s="52" t="n">
        <f>$Q319*AC319</f>
        <v>0</v>
      </c>
      <c r="AR319" s="52" t="n">
        <f>$Q319*AD319</f>
        <v>0</v>
      </c>
      <c r="AS319" s="52" t="n">
        <f>$Q319*AE319</f>
        <v>0</v>
      </c>
      <c r="AT319" s="52" t="n">
        <f>SUM(AH319:AS319)</f>
        <v>0</v>
      </c>
      <c r="AU319" s="53">
             </c>
      <c r="AV319" s="54" t="n">
        <f>IF($M319="人民币", $N319*T319*$BJ319/1.13, $N319*T319*$BJ319)</f>
        <v>0</v>
      </c>
      <c r="AW319" s="54" t="n">
        <f>IF($M319="人民币", $N319*U319*$BJ319/1.13, $N319*U319*$BJ319)</f>
        <v>0</v>
      </c>
      <c r="AX319" s="54" t="n">
        <f>IF($M319="人民币", $N319*V319*$BJ319/1.13, $N319*V319*$BJ319)</f>
        <v>0</v>
      </c>
      <c r="AY319" s="54" t="n">
        <f>IF($M319="人民币", $N319*W319*$BJ319/1.13, $N319*W319*$BJ319)</f>
        <v>0</v>
      </c>
      <c r="AZ319" s="54" t="n">
        <f>IF($M319="人民币", $N319*X319*$BJ319/1.13, $N319*X319*$BJ319)</f>
        <v>0</v>
      </c>
      <c r="BA319" s="54" t="n">
        <f>IF($M319="人民币", $N319*Y319*$BJ319/1.13, $N319*Y319*$BJ319)</f>
        <v>0</v>
      </c>
      <c r="BB319" s="54" t="n">
        <f>IF($M319="人民币", $N319*Z319*$BJ319/1.13, $N319*Z319*$BJ319)</f>
        <v>0</v>
      </c>
      <c r="BC319" s="54" t="n">
        <f>IF($M319="人民币", $N319*AA319*$BJ319/1.13, $N319*AA319*$BJ319)</f>
        <v>0</v>
      </c>
      <c r="BD319" s="54" t="n">
        <f>IF($M319="人民币", $N319*AB319*$BJ319/1.13, $N319*AB319*$BJ319)</f>
        <v>0</v>
      </c>
      <c r="BE319" s="54" t="n">
        <f>IF($M319="人民币", $N319*AC319*$BJ319/1.13, $N319*AC319*$BJ319)</f>
        <v>0</v>
      </c>
      <c r="BF319" s="54" t="n">
        <f>IF($M319="人民币", $N319*AD319*$BJ319/1.13, $N319*AD319*$BJ319)</f>
        <v>0</v>
      </c>
      <c r="BG319" s="54" t="n">
        <f>IF($M319="人民币", $N319*AE319*$BJ319/1.13, $N319*AE319*$BJ319)</f>
        <v>0</v>
      </c>
      <c r="BH319" s="55" t="n">
        <f>SUM(AV319:BG319)</f>
        <v>0</v>
      </c>
      <c r="BI319" s="56">
             </c>
      <c r="BJ319" s="57" t="n">
        <v>313</v>
      </c>
      <c r="BK319" s="29" t="n">
        <f>IF(OR(D319="", F319="", J319="", M319=""), 1, 0)</f>
        <v>0</v>
      </c>
      <c r="BL319" s="7">
             </c>
      <c r="BR319" s="7">
             </c>
    </row>
    <row r="320" x14ac:dyDescent="0.25">
      <c r="A320" s="40" t="n">
        <f>ROW()-5</f>
        <v>315</v>
      </c>
      <c r="B320" s="41" t="s">
        <v>44</v>
      </c>
      <c r="C320" s="42" t="s">
        <v>42</v>
      </c>
      <c r="D320" s="43" t="s">
        <v>833</v>
      </c>
      <c r="E320" s="42" t="s">
        <v>42</v>
      </c>
      <c r="F320" s="43" t="s">
        <v>834</v>
      </c>
      <c r="G320" s="44" t="s">
        <v>44</v>
      </c>
      <c r="H320" s="44" t="s">
        <v>835</v>
      </c>
      <c r="I320" s="42" t="s">
        <v>42</v>
      </c>
      <c r="J320" s="42" t="s">
        <v>42</v>
      </c>
      <c r="K320" s="42" t="s">
        <v>42</v>
      </c>
      <c r="L320" s="45" t="n">
        <f>AF320</f>
        <v>0</v>
      </c>
      <c r="M320" s="46" t="s">
        <v>46</v>
      </c>
      <c r="N320" s="58" t="n">
        <v>11111</v>
      </c>
      <c r="O320" s="47" t="n">
        <f>L320*N320*BJ320</f>
        <v>0</v>
      </c>
      <c r="P320" s="48" t="n">
        <f>BH320</f>
        <v>0</v>
      </c>
      <c r="Q320" s="45">
             </c>
      <c r="R320" s="49" t="n">
        <f>L320*Q320</f>
        <v>0</v>
      </c>
      <c r="S320" s="46" t="s">
        <f>IF(I320="粉剂", "千克", IF(I320="", "", "粒"))</f>
        <v>47</v>
      </c>
      <c r="T320" s="49">
             </c>
      <c r="U320" s="49">
             </c>
      <c r="V320" s="49">
             </c>
      <c r="W320" s="49">
             </c>
      <c r="X320" s="49">
             </c>
      <c r="Y320" s="49">
             </c>
      <c r="Z320" s="49">
             </c>
      <c r="AA320" s="49">
             </c>
      <c r="AB320" s="49">
             </c>
      <c r="AC320" s="49">
             </c>
      <c r="AD320" s="49">
             </c>
      <c r="AE320" s="49">
             </c>
      <c r="AF320" s="45" t="n">
        <f>T320+U320+V320+W320+X320+Y320+Z320+AA320+AB320+AC320+AD320+AE320</f>
        <v>0</v>
      </c>
      <c r="AG320" s="50">
             </c>
      <c r="AH320" s="51" t="n">
        <f>$Q320*T320</f>
        <v>0</v>
      </c>
      <c r="AI320" s="51" t="n">
        <f>$Q320*U320</f>
        <v>0</v>
      </c>
      <c r="AJ320" s="51" t="n">
        <f>$Q320*V320</f>
        <v>0</v>
      </c>
      <c r="AK320" s="51" t="n">
        <f>$Q320*W320</f>
        <v>0</v>
      </c>
      <c r="AL320" s="51" t="n">
        <f>$Q320*X320</f>
        <v>0</v>
      </c>
      <c r="AM320" s="51" t="n">
        <f>$Q320*Y320</f>
        <v>0</v>
      </c>
      <c r="AN320" s="51" t="n">
        <f>$Q320*Z320</f>
        <v>0</v>
      </c>
      <c r="AO320" s="52" t="n">
        <f>$Q320*AA320</f>
        <v>0</v>
      </c>
      <c r="AP320" s="52" t="n">
        <f>$Q320*AB320</f>
        <v>0</v>
      </c>
      <c r="AQ320" s="52" t="n">
        <f>$Q320*AC320</f>
        <v>0</v>
      </c>
      <c r="AR320" s="52" t="n">
        <f>$Q320*AD320</f>
        <v>0</v>
      </c>
      <c r="AS320" s="52" t="n">
        <f>$Q320*AE320</f>
        <v>0</v>
      </c>
      <c r="AT320" s="52" t="n">
        <f>SUM(AH320:AS320)</f>
        <v>0</v>
      </c>
      <c r="AU320" s="53">
             </c>
      <c r="AV320" s="54" t="n">
        <f>IF($M320="人民币", $N320*T320*$BJ320/1.13, $N320*T320*$BJ320)</f>
        <v>0</v>
      </c>
      <c r="AW320" s="54" t="n">
        <f>IF($M320="人民币", $N320*U320*$BJ320/1.13, $N320*U320*$BJ320)</f>
        <v>0</v>
      </c>
      <c r="AX320" s="54" t="n">
        <f>IF($M320="人民币", $N320*V320*$BJ320/1.13, $N320*V320*$BJ320)</f>
        <v>0</v>
      </c>
      <c r="AY320" s="54" t="n">
        <f>IF($M320="人民币", $N320*W320*$BJ320/1.13, $N320*W320*$BJ320)</f>
        <v>0</v>
      </c>
      <c r="AZ320" s="54" t="n">
        <f>IF($M320="人民币", $N320*X320*$BJ320/1.13, $N320*X320*$BJ320)</f>
        <v>0</v>
      </c>
      <c r="BA320" s="54" t="n">
        <f>IF($M320="人民币", $N320*Y320*$BJ320/1.13, $N320*Y320*$BJ320)</f>
        <v>0</v>
      </c>
      <c r="BB320" s="54" t="n">
        <f>IF($M320="人民币", $N320*Z320*$BJ320/1.13, $N320*Z320*$BJ320)</f>
        <v>0</v>
      </c>
      <c r="BC320" s="54" t="n">
        <f>IF($M320="人民币", $N320*AA320*$BJ320/1.13, $N320*AA320*$BJ320)</f>
        <v>0</v>
      </c>
      <c r="BD320" s="54" t="n">
        <f>IF($M320="人民币", $N320*AB320*$BJ320/1.13, $N320*AB320*$BJ320)</f>
        <v>0</v>
      </c>
      <c r="BE320" s="54" t="n">
        <f>IF($M320="人民币", $N320*AC320*$BJ320/1.13, $N320*AC320*$BJ320)</f>
        <v>0</v>
      </c>
      <c r="BF320" s="54" t="n">
        <f>IF($M320="人民币", $N320*AD320*$BJ320/1.13, $N320*AD320*$BJ320)</f>
        <v>0</v>
      </c>
      <c r="BG320" s="54" t="n">
        <f>IF($M320="人民币", $N320*AE320*$BJ320/1.13, $N320*AE320*$BJ320)</f>
        <v>0</v>
      </c>
      <c r="BH320" s="55" t="n">
        <f>SUM(AV320:BG320)</f>
        <v>0</v>
      </c>
      <c r="BI320" s="56">
             </c>
      <c r="BJ320" s="57" t="n">
        <v>314</v>
      </c>
      <c r="BK320" s="29" t="n">
        <f>IF(OR(D320="", F320="", J320="", M320=""), 1, 0)</f>
        <v>0</v>
      </c>
      <c r="BL320" s="7">
             </c>
      <c r="BR320" s="7">
             </c>
    </row>
    <row r="321" x14ac:dyDescent="0.25">
      <c r="A321" s="40" t="n">
        <f>ROW()-5</f>
        <v>316</v>
      </c>
      <c r="B321" s="41" t="s">
        <v>44</v>
      </c>
      <c r="C321" s="42" t="s">
        <v>42</v>
      </c>
      <c r="D321" s="43" t="s">
        <v>836</v>
      </c>
      <c r="E321" s="42" t="s">
        <v>42</v>
      </c>
      <c r="F321" s="43" t="s">
        <v>837</v>
      </c>
      <c r="G321" s="44" t="s">
        <v>44</v>
      </c>
      <c r="H321" s="44" t="s">
        <v>44</v>
      </c>
      <c r="I321" s="42" t="s">
        <v>42</v>
      </c>
      <c r="J321" s="42" t="s">
        <v>42</v>
      </c>
      <c r="K321" s="42" t="s">
        <v>42</v>
      </c>
      <c r="L321" s="45" t="n">
        <f>AF321</f>
        <v>0</v>
      </c>
      <c r="M321" s="46" t="s">
        <v>46</v>
      </c>
      <c r="N321" s="58" t="n">
        <v>11111</v>
      </c>
      <c r="O321" s="47" t="n">
        <f>L321*N321*BJ321</f>
        <v>0</v>
      </c>
      <c r="P321" s="48" t="n">
        <f>BH321</f>
        <v>0</v>
      </c>
      <c r="Q321" s="45">
             </c>
      <c r="R321" s="49" t="n">
        <f>L321*Q321</f>
        <v>0</v>
      </c>
      <c r="S321" s="46" t="s">
        <f>IF(I321="粉剂", "千克", IF(I321="", "", "粒"))</f>
        <v>47</v>
      </c>
      <c r="T321" s="49">
             </c>
      <c r="U321" s="49">
             </c>
      <c r="V321" s="49">
             </c>
      <c r="W321" s="49">
             </c>
      <c r="X321" s="49">
             </c>
      <c r="Y321" s="49">
             </c>
      <c r="Z321" s="49">
             </c>
      <c r="AA321" s="49">
             </c>
      <c r="AB321" s="49">
             </c>
      <c r="AC321" s="49">
             </c>
      <c r="AD321" s="49">
             </c>
      <c r="AE321" s="49">
             </c>
      <c r="AF321" s="45" t="n">
        <f>T321+U321+V321+W321+X321+Y321+Z321+AA321+AB321+AC321+AD321+AE321</f>
        <v>0</v>
      </c>
      <c r="AG321" s="50">
             </c>
      <c r="AH321" s="51" t="n">
        <f>$Q321*T321</f>
        <v>0</v>
      </c>
      <c r="AI321" s="51" t="n">
        <f>$Q321*U321</f>
        <v>0</v>
      </c>
      <c r="AJ321" s="51" t="n">
        <f>$Q321*V321</f>
        <v>0</v>
      </c>
      <c r="AK321" s="51" t="n">
        <f>$Q321*W321</f>
        <v>0</v>
      </c>
      <c r="AL321" s="51" t="n">
        <f>$Q321*X321</f>
        <v>0</v>
      </c>
      <c r="AM321" s="51" t="n">
        <f>$Q321*Y321</f>
        <v>0</v>
      </c>
      <c r="AN321" s="51" t="n">
        <f>$Q321*Z321</f>
        <v>0</v>
      </c>
      <c r="AO321" s="52" t="n">
        <f>$Q321*AA321</f>
        <v>0</v>
      </c>
      <c r="AP321" s="52" t="n">
        <f>$Q321*AB321</f>
        <v>0</v>
      </c>
      <c r="AQ321" s="52" t="n">
        <f>$Q321*AC321</f>
        <v>0</v>
      </c>
      <c r="AR321" s="52" t="n">
        <f>$Q321*AD321</f>
        <v>0</v>
      </c>
      <c r="AS321" s="52" t="n">
        <f>$Q321*AE321</f>
        <v>0</v>
      </c>
      <c r="AT321" s="52" t="n">
        <f>SUM(AH321:AS321)</f>
        <v>0</v>
      </c>
      <c r="AU321" s="53">
             </c>
      <c r="AV321" s="54" t="n">
        <f>IF($M321="人民币", $N321*T321*$BJ321/1.13, $N321*T321*$BJ321)</f>
        <v>0</v>
      </c>
      <c r="AW321" s="54" t="n">
        <f>IF($M321="人民币", $N321*U321*$BJ321/1.13, $N321*U321*$BJ321)</f>
        <v>0</v>
      </c>
      <c r="AX321" s="54" t="n">
        <f>IF($M321="人民币", $N321*V321*$BJ321/1.13, $N321*V321*$BJ321)</f>
        <v>0</v>
      </c>
      <c r="AY321" s="54" t="n">
        <f>IF($M321="人民币", $N321*W321*$BJ321/1.13, $N321*W321*$BJ321)</f>
        <v>0</v>
      </c>
      <c r="AZ321" s="54" t="n">
        <f>IF($M321="人民币", $N321*X321*$BJ321/1.13, $N321*X321*$BJ321)</f>
        <v>0</v>
      </c>
      <c r="BA321" s="54" t="n">
        <f>IF($M321="人民币", $N321*Y321*$BJ321/1.13, $N321*Y321*$BJ321)</f>
        <v>0</v>
      </c>
      <c r="BB321" s="54" t="n">
        <f>IF($M321="人民币", $N321*Z321*$BJ321/1.13, $N321*Z321*$BJ321)</f>
        <v>0</v>
      </c>
      <c r="BC321" s="54" t="n">
        <f>IF($M321="人民币", $N321*AA321*$BJ321/1.13, $N321*AA321*$BJ321)</f>
        <v>0</v>
      </c>
      <c r="BD321" s="54" t="n">
        <f>IF($M321="人民币", $N321*AB321*$BJ321/1.13, $N321*AB321*$BJ321)</f>
        <v>0</v>
      </c>
      <c r="BE321" s="54" t="n">
        <f>IF($M321="人民币", $N321*AC321*$BJ321/1.13, $N321*AC321*$BJ321)</f>
        <v>0</v>
      </c>
      <c r="BF321" s="54" t="n">
        <f>IF($M321="人民币", $N321*AD321*$BJ321/1.13, $N321*AD321*$BJ321)</f>
        <v>0</v>
      </c>
      <c r="BG321" s="54" t="n">
        <f>IF($M321="人民币", $N321*AE321*$BJ321/1.13, $N321*AE321*$BJ321)</f>
        <v>0</v>
      </c>
      <c r="BH321" s="55" t="n">
        <f>SUM(AV321:BG321)</f>
        <v>0</v>
      </c>
      <c r="BI321" s="56">
             </c>
      <c r="BJ321" s="57" t="n">
        <v>315</v>
      </c>
      <c r="BK321" s="29" t="n">
        <f>IF(OR(D321="", F321="", J321="", M321=""), 1, 0)</f>
        <v>0</v>
      </c>
      <c r="BL321" s="7">
             </c>
      <c r="BR321" s="7">
             </c>
    </row>
    <row r="322" x14ac:dyDescent="0.25">
      <c r="A322" s="40" t="n">
        <f>ROW()-5</f>
        <v>317</v>
      </c>
      <c r="B322" s="41" t="s">
        <v>44</v>
      </c>
      <c r="C322" s="42" t="s">
        <v>42</v>
      </c>
      <c r="D322" s="43" t="s">
        <v>838</v>
      </c>
      <c r="E322" s="42" t="s">
        <v>42</v>
      </c>
      <c r="F322" s="43" t="s">
        <v>839</v>
      </c>
      <c r="G322" s="44" t="s">
        <v>44</v>
      </c>
      <c r="H322" s="44" t="s">
        <v>44</v>
      </c>
      <c r="I322" s="42" t="s">
        <v>42</v>
      </c>
      <c r="J322" s="42" t="s">
        <v>42</v>
      </c>
      <c r="K322" s="42" t="s">
        <v>42</v>
      </c>
      <c r="L322" s="45" t="n">
        <f>AF322</f>
        <v>0</v>
      </c>
      <c r="M322" s="46" t="s">
        <v>46</v>
      </c>
      <c r="N322" s="58" t="n">
        <v>11111</v>
      </c>
      <c r="O322" s="47" t="n">
        <f>L322*N322*BJ322</f>
        <v>0</v>
      </c>
      <c r="P322" s="48" t="n">
        <f>BH322</f>
        <v>0</v>
      </c>
      <c r="Q322" s="45">
             </c>
      <c r="R322" s="49" t="n">
        <f>L322*Q322</f>
        <v>0</v>
      </c>
      <c r="S322" s="46" t="s">
        <f>IF(I322="粉剂", "千克", IF(I322="", "", "粒"))</f>
        <v>47</v>
      </c>
      <c r="T322" s="49">
             </c>
      <c r="U322" s="49">
             </c>
      <c r="V322" s="49">
             </c>
      <c r="W322" s="49">
             </c>
      <c r="X322" s="49">
             </c>
      <c r="Y322" s="49">
             </c>
      <c r="Z322" s="49">
             </c>
      <c r="AA322" s="49">
             </c>
      <c r="AB322" s="49">
             </c>
      <c r="AC322" s="49">
             </c>
      <c r="AD322" s="49">
             </c>
      <c r="AE322" s="49">
             </c>
      <c r="AF322" s="45" t="n">
        <f>T322+U322+V322+W322+X322+Y322+Z322+AA322+AB322+AC322+AD322+AE322</f>
        <v>0</v>
      </c>
      <c r="AG322" s="50">
             </c>
      <c r="AH322" s="51" t="n">
        <f>$Q322*T322</f>
        <v>0</v>
      </c>
      <c r="AI322" s="51" t="n">
        <f>$Q322*U322</f>
        <v>0</v>
      </c>
      <c r="AJ322" s="51" t="n">
        <f>$Q322*V322</f>
        <v>0</v>
      </c>
      <c r="AK322" s="51" t="n">
        <f>$Q322*W322</f>
        <v>0</v>
      </c>
      <c r="AL322" s="51" t="n">
        <f>$Q322*X322</f>
        <v>0</v>
      </c>
      <c r="AM322" s="51" t="n">
        <f>$Q322*Y322</f>
        <v>0</v>
      </c>
      <c r="AN322" s="51" t="n">
        <f>$Q322*Z322</f>
        <v>0</v>
      </c>
      <c r="AO322" s="52" t="n">
        <f>$Q322*AA322</f>
        <v>0</v>
      </c>
      <c r="AP322" s="52" t="n">
        <f>$Q322*AB322</f>
        <v>0</v>
      </c>
      <c r="AQ322" s="52" t="n">
        <f>$Q322*AC322</f>
        <v>0</v>
      </c>
      <c r="AR322" s="52" t="n">
        <f>$Q322*AD322</f>
        <v>0</v>
      </c>
      <c r="AS322" s="52" t="n">
        <f>$Q322*AE322</f>
        <v>0</v>
      </c>
      <c r="AT322" s="52" t="n">
        <f>SUM(AH322:AS322)</f>
        <v>0</v>
      </c>
      <c r="AU322" s="53">
             </c>
      <c r="AV322" s="54" t="n">
        <f>IF($M322="人民币", $N322*T322*$BJ322/1.13, $N322*T322*$BJ322)</f>
        <v>0</v>
      </c>
      <c r="AW322" s="54" t="n">
        <f>IF($M322="人民币", $N322*U322*$BJ322/1.13, $N322*U322*$BJ322)</f>
        <v>0</v>
      </c>
      <c r="AX322" s="54" t="n">
        <f>IF($M322="人民币", $N322*V322*$BJ322/1.13, $N322*V322*$BJ322)</f>
        <v>0</v>
      </c>
      <c r="AY322" s="54" t="n">
        <f>IF($M322="人民币", $N322*W322*$BJ322/1.13, $N322*W322*$BJ322)</f>
        <v>0</v>
      </c>
      <c r="AZ322" s="54" t="n">
        <f>IF($M322="人民币", $N322*X322*$BJ322/1.13, $N322*X322*$BJ322)</f>
        <v>0</v>
      </c>
      <c r="BA322" s="54" t="n">
        <f>IF($M322="人民币", $N322*Y322*$BJ322/1.13, $N322*Y322*$BJ322)</f>
        <v>0</v>
      </c>
      <c r="BB322" s="54" t="n">
        <f>IF($M322="人民币", $N322*Z322*$BJ322/1.13, $N322*Z322*$BJ322)</f>
        <v>0</v>
      </c>
      <c r="BC322" s="54" t="n">
        <f>IF($M322="人民币", $N322*AA322*$BJ322/1.13, $N322*AA322*$BJ322)</f>
        <v>0</v>
      </c>
      <c r="BD322" s="54" t="n">
        <f>IF($M322="人民币", $N322*AB322*$BJ322/1.13, $N322*AB322*$BJ322)</f>
        <v>0</v>
      </c>
      <c r="BE322" s="54" t="n">
        <f>IF($M322="人民币", $N322*AC322*$BJ322/1.13, $N322*AC322*$BJ322)</f>
        <v>0</v>
      </c>
      <c r="BF322" s="54" t="n">
        <f>IF($M322="人民币", $N322*AD322*$BJ322/1.13, $N322*AD322*$BJ322)</f>
        <v>0</v>
      </c>
      <c r="BG322" s="54" t="n">
        <f>IF($M322="人民币", $N322*AE322*$BJ322/1.13, $N322*AE322*$BJ322)</f>
        <v>0</v>
      </c>
      <c r="BH322" s="55" t="n">
        <f>SUM(AV322:BG322)</f>
        <v>0</v>
      </c>
      <c r="BI322" s="56">
             </c>
      <c r="BJ322" s="57" t="n">
        <v>316</v>
      </c>
      <c r="BK322" s="29" t="n">
        <f>IF(OR(D322="", F322="", J322="", M322=""), 1, 0)</f>
        <v>0</v>
      </c>
      <c r="BL322" s="7">
             </c>
      <c r="BR322" s="7">
             </c>
    </row>
    <row r="323" x14ac:dyDescent="0.25">
      <c r="A323" s="40" t="n">
        <f>ROW()-5</f>
        <v>318</v>
      </c>
      <c r="B323" s="41" t="s">
        <v>44</v>
      </c>
      <c r="C323" s="42" t="s">
        <v>42</v>
      </c>
      <c r="D323" s="43" t="s">
        <v>840</v>
      </c>
      <c r="E323" s="42" t="s">
        <v>42</v>
      </c>
      <c r="F323" s="43" t="s">
        <v>841</v>
      </c>
      <c r="G323" s="44" t="s">
        <v>841</v>
      </c>
      <c r="H323" s="44" t="s">
        <v>842</v>
      </c>
      <c r="I323" s="42" t="s">
        <v>42</v>
      </c>
      <c r="J323" s="42" t="s">
        <v>42</v>
      </c>
      <c r="K323" s="42" t="s">
        <v>42</v>
      </c>
      <c r="L323" s="45" t="n">
        <f>AF323</f>
        <v>0</v>
      </c>
      <c r="M323" s="46" t="s">
        <v>46</v>
      </c>
      <c r="N323" s="58" t="n">
        <v>11111</v>
      </c>
      <c r="O323" s="47" t="n">
        <f>L323*N323*BJ323</f>
        <v>0</v>
      </c>
      <c r="P323" s="48" t="n">
        <f>BH323</f>
        <v>0</v>
      </c>
      <c r="Q323" s="45">
             </c>
      <c r="R323" s="49" t="n">
        <f>L323*Q323</f>
        <v>0</v>
      </c>
      <c r="S323" s="46" t="s">
        <f>IF(I323="粉剂", "千克", IF(I323="", "", "粒"))</f>
        <v>47</v>
      </c>
      <c r="T323" s="49">
             </c>
      <c r="U323" s="49">
             </c>
      <c r="V323" s="49">
             </c>
      <c r="W323" s="49">
             </c>
      <c r="X323" s="49">
             </c>
      <c r="Y323" s="49">
             </c>
      <c r="Z323" s="49">
             </c>
      <c r="AA323" s="49">
             </c>
      <c r="AB323" s="49">
             </c>
      <c r="AC323" s="49">
             </c>
      <c r="AD323" s="49">
             </c>
      <c r="AE323" s="49">
             </c>
      <c r="AF323" s="45" t="n">
        <f>T323+U323+V323+W323+X323+Y323+Z323+AA323+AB323+AC323+AD323+AE323</f>
        <v>0</v>
      </c>
      <c r="AG323" s="50">
             </c>
      <c r="AH323" s="51" t="n">
        <f>$Q323*T323</f>
        <v>0</v>
      </c>
      <c r="AI323" s="51" t="n">
        <f>$Q323*U323</f>
        <v>0</v>
      </c>
      <c r="AJ323" s="51" t="n">
        <f>$Q323*V323</f>
        <v>0</v>
      </c>
      <c r="AK323" s="51" t="n">
        <f>$Q323*W323</f>
        <v>0</v>
      </c>
      <c r="AL323" s="51" t="n">
        <f>$Q323*X323</f>
        <v>0</v>
      </c>
      <c r="AM323" s="51" t="n">
        <f>$Q323*Y323</f>
        <v>0</v>
      </c>
      <c r="AN323" s="51" t="n">
        <f>$Q323*Z323</f>
        <v>0</v>
      </c>
      <c r="AO323" s="52" t="n">
        <f>$Q323*AA323</f>
        <v>0</v>
      </c>
      <c r="AP323" s="52" t="n">
        <f>$Q323*AB323</f>
        <v>0</v>
      </c>
      <c r="AQ323" s="52" t="n">
        <f>$Q323*AC323</f>
        <v>0</v>
      </c>
      <c r="AR323" s="52" t="n">
        <f>$Q323*AD323</f>
        <v>0</v>
      </c>
      <c r="AS323" s="52" t="n">
        <f>$Q323*AE323</f>
        <v>0</v>
      </c>
      <c r="AT323" s="52" t="n">
        <f>SUM(AH323:AS323)</f>
        <v>0</v>
      </c>
      <c r="AU323" s="53">
             </c>
      <c r="AV323" s="54" t="n">
        <f>IF($M323="人民币", $N323*T323*$BJ323/1.13, $N323*T323*$BJ323)</f>
        <v>0</v>
      </c>
      <c r="AW323" s="54" t="n">
        <f>IF($M323="人民币", $N323*U323*$BJ323/1.13, $N323*U323*$BJ323)</f>
        <v>0</v>
      </c>
      <c r="AX323" s="54" t="n">
        <f>IF($M323="人民币", $N323*V323*$BJ323/1.13, $N323*V323*$BJ323)</f>
        <v>0</v>
      </c>
      <c r="AY323" s="54" t="n">
        <f>IF($M323="人民币", $N323*W323*$BJ323/1.13, $N323*W323*$BJ323)</f>
        <v>0</v>
      </c>
      <c r="AZ323" s="54" t="n">
        <f>IF($M323="人民币", $N323*X323*$BJ323/1.13, $N323*X323*$BJ323)</f>
        <v>0</v>
      </c>
      <c r="BA323" s="54" t="n">
        <f>IF($M323="人民币", $N323*Y323*$BJ323/1.13, $N323*Y323*$BJ323)</f>
        <v>0</v>
      </c>
      <c r="BB323" s="54" t="n">
        <f>IF($M323="人民币", $N323*Z323*$BJ323/1.13, $N323*Z323*$BJ323)</f>
        <v>0</v>
      </c>
      <c r="BC323" s="54" t="n">
        <f>IF($M323="人民币", $N323*AA323*$BJ323/1.13, $N323*AA323*$BJ323)</f>
        <v>0</v>
      </c>
      <c r="BD323" s="54" t="n">
        <f>IF($M323="人民币", $N323*AB323*$BJ323/1.13, $N323*AB323*$BJ323)</f>
        <v>0</v>
      </c>
      <c r="BE323" s="54" t="n">
        <f>IF($M323="人民币", $N323*AC323*$BJ323/1.13, $N323*AC323*$BJ323)</f>
        <v>0</v>
      </c>
      <c r="BF323" s="54" t="n">
        <f>IF($M323="人民币", $N323*AD323*$BJ323/1.13, $N323*AD323*$BJ323)</f>
        <v>0</v>
      </c>
      <c r="BG323" s="54" t="n">
        <f>IF($M323="人民币", $N323*AE323*$BJ323/1.13, $N323*AE323*$BJ323)</f>
        <v>0</v>
      </c>
      <c r="BH323" s="55" t="n">
        <f>SUM(AV323:BG323)</f>
        <v>0</v>
      </c>
      <c r="BI323" s="56">
             </c>
      <c r="BJ323" s="57" t="n">
        <v>317</v>
      </c>
      <c r="BK323" s="29" t="n">
        <f>IF(OR(D323="", F323="", J323="", M323=""), 1, 0)</f>
        <v>0</v>
      </c>
      <c r="BL323" s="7">
             </c>
      <c r="BR323" s="7">
             </c>
    </row>
    <row r="324" x14ac:dyDescent="0.25">
      <c r="A324" s="40" t="n">
        <f>ROW()-5</f>
        <v>319</v>
      </c>
      <c r="B324" s="41" t="s">
        <v>44</v>
      </c>
      <c r="C324" s="42" t="s">
        <v>42</v>
      </c>
      <c r="D324" s="43" t="s">
        <v>843</v>
      </c>
      <c r="E324" s="42" t="s">
        <v>42</v>
      </c>
      <c r="F324" s="43" t="s">
        <v>844</v>
      </c>
      <c r="G324" s="44" t="s">
        <v>44</v>
      </c>
      <c r="H324" s="44" t="s">
        <v>44</v>
      </c>
      <c r="I324" s="42" t="s">
        <v>42</v>
      </c>
      <c r="J324" s="42" t="s">
        <v>42</v>
      </c>
      <c r="K324" s="42" t="s">
        <v>42</v>
      </c>
      <c r="L324" s="45" t="n">
        <f>AF324</f>
        <v>0</v>
      </c>
      <c r="M324" s="46" t="s">
        <v>46</v>
      </c>
      <c r="N324" s="58" t="n">
        <v>11111</v>
      </c>
      <c r="O324" s="47" t="n">
        <f>L324*N324*BJ324</f>
        <v>0</v>
      </c>
      <c r="P324" s="48" t="n">
        <f>BH324</f>
        <v>0</v>
      </c>
      <c r="Q324" s="45">
             </c>
      <c r="R324" s="49" t="n">
        <f>L324*Q324</f>
        <v>0</v>
      </c>
      <c r="S324" s="46" t="s">
        <f>IF(I324="粉剂", "千克", IF(I324="", "", "粒"))</f>
        <v>47</v>
      </c>
      <c r="T324" s="49">
             </c>
      <c r="U324" s="49">
             </c>
      <c r="V324" s="49">
             </c>
      <c r="W324" s="49">
             </c>
      <c r="X324" s="49">
             </c>
      <c r="Y324" s="49">
             </c>
      <c r="Z324" s="49">
             </c>
      <c r="AA324" s="49">
             </c>
      <c r="AB324" s="49">
             </c>
      <c r="AC324" s="49">
             </c>
      <c r="AD324" s="49">
             </c>
      <c r="AE324" s="49">
             </c>
      <c r="AF324" s="45" t="n">
        <f>T324+U324+V324+W324+X324+Y324+Z324+AA324+AB324+AC324+AD324+AE324</f>
        <v>0</v>
      </c>
      <c r="AG324" s="50">
             </c>
      <c r="AH324" s="51" t="n">
        <f>$Q324*T324</f>
        <v>0</v>
      </c>
      <c r="AI324" s="51" t="n">
        <f>$Q324*U324</f>
        <v>0</v>
      </c>
      <c r="AJ324" s="51" t="n">
        <f>$Q324*V324</f>
        <v>0</v>
      </c>
      <c r="AK324" s="51" t="n">
        <f>$Q324*W324</f>
        <v>0</v>
      </c>
      <c r="AL324" s="51" t="n">
        <f>$Q324*X324</f>
        <v>0</v>
      </c>
      <c r="AM324" s="51" t="n">
        <f>$Q324*Y324</f>
        <v>0</v>
      </c>
      <c r="AN324" s="51" t="n">
        <f>$Q324*Z324</f>
        <v>0</v>
      </c>
      <c r="AO324" s="52" t="n">
        <f>$Q324*AA324</f>
        <v>0</v>
      </c>
      <c r="AP324" s="52" t="n">
        <f>$Q324*AB324</f>
        <v>0</v>
      </c>
      <c r="AQ324" s="52" t="n">
        <f>$Q324*AC324</f>
        <v>0</v>
      </c>
      <c r="AR324" s="52" t="n">
        <f>$Q324*AD324</f>
        <v>0</v>
      </c>
      <c r="AS324" s="52" t="n">
        <f>$Q324*AE324</f>
        <v>0</v>
      </c>
      <c r="AT324" s="52" t="n">
        <f>SUM(AH324:AS324)</f>
        <v>0</v>
      </c>
      <c r="AU324" s="53">
             </c>
      <c r="AV324" s="54" t="n">
        <f>IF($M324="人民币", $N324*T324*$BJ324/1.13, $N324*T324*$BJ324)</f>
        <v>0</v>
      </c>
      <c r="AW324" s="54" t="n">
        <f>IF($M324="人民币", $N324*U324*$BJ324/1.13, $N324*U324*$BJ324)</f>
        <v>0</v>
      </c>
      <c r="AX324" s="54" t="n">
        <f>IF($M324="人民币", $N324*V324*$BJ324/1.13, $N324*V324*$BJ324)</f>
        <v>0</v>
      </c>
      <c r="AY324" s="54" t="n">
        <f>IF($M324="人民币", $N324*W324*$BJ324/1.13, $N324*W324*$BJ324)</f>
        <v>0</v>
      </c>
      <c r="AZ324" s="54" t="n">
        <f>IF($M324="人民币", $N324*X324*$BJ324/1.13, $N324*X324*$BJ324)</f>
        <v>0</v>
      </c>
      <c r="BA324" s="54" t="n">
        <f>IF($M324="人民币", $N324*Y324*$BJ324/1.13, $N324*Y324*$BJ324)</f>
        <v>0</v>
      </c>
      <c r="BB324" s="54" t="n">
        <f>IF($M324="人民币", $N324*Z324*$BJ324/1.13, $N324*Z324*$BJ324)</f>
        <v>0</v>
      </c>
      <c r="BC324" s="54" t="n">
        <f>IF($M324="人民币", $N324*AA324*$BJ324/1.13, $N324*AA324*$BJ324)</f>
        <v>0</v>
      </c>
      <c r="BD324" s="54" t="n">
        <f>IF($M324="人民币", $N324*AB324*$BJ324/1.13, $N324*AB324*$BJ324)</f>
        <v>0</v>
      </c>
      <c r="BE324" s="54" t="n">
        <f>IF($M324="人民币", $N324*AC324*$BJ324/1.13, $N324*AC324*$BJ324)</f>
        <v>0</v>
      </c>
      <c r="BF324" s="54" t="n">
        <f>IF($M324="人民币", $N324*AD324*$BJ324/1.13, $N324*AD324*$BJ324)</f>
        <v>0</v>
      </c>
      <c r="BG324" s="54" t="n">
        <f>IF($M324="人民币", $N324*AE324*$BJ324/1.13, $N324*AE324*$BJ324)</f>
        <v>0</v>
      </c>
      <c r="BH324" s="55" t="n">
        <f>SUM(AV324:BG324)</f>
        <v>0</v>
      </c>
      <c r="BI324" s="56">
             </c>
      <c r="BJ324" s="57" t="n">
        <v>318</v>
      </c>
      <c r="BK324" s="29" t="n">
        <f>IF(OR(D324="", F324="", J324="", M324=""), 1, 0)</f>
        <v>0</v>
      </c>
      <c r="BL324" s="7">
             </c>
      <c r="BR324" s="7">
             </c>
    </row>
    <row r="325" x14ac:dyDescent="0.25">
      <c r="A325" s="40" t="n">
        <f>ROW()-5</f>
        <v>320</v>
      </c>
      <c r="B325" s="41" t="s">
        <v>44</v>
      </c>
      <c r="C325" s="42" t="s">
        <v>42</v>
      </c>
      <c r="D325" s="43" t="s">
        <v>845</v>
      </c>
      <c r="E325" s="42" t="s">
        <v>42</v>
      </c>
      <c r="F325" s="43" t="s">
        <v>846</v>
      </c>
      <c r="G325" s="44" t="s">
        <v>44</v>
      </c>
      <c r="H325" s="44" t="s">
        <v>44</v>
      </c>
      <c r="I325" s="42" t="s">
        <v>42</v>
      </c>
      <c r="J325" s="42" t="s">
        <v>42</v>
      </c>
      <c r="K325" s="42" t="s">
        <v>42</v>
      </c>
      <c r="L325" s="45" t="n">
        <f>AF325</f>
        <v>0</v>
      </c>
      <c r="M325" s="46" t="s">
        <v>46</v>
      </c>
      <c r="N325" s="58" t="n">
        <v>11111</v>
      </c>
      <c r="O325" s="47" t="n">
        <f>L325*N325*BJ325</f>
        <v>0</v>
      </c>
      <c r="P325" s="48" t="n">
        <f>BH325</f>
        <v>0</v>
      </c>
      <c r="Q325" s="45">
             </c>
      <c r="R325" s="49" t="n">
        <f>L325*Q325</f>
        <v>0</v>
      </c>
      <c r="S325" s="46" t="s">
        <f>IF(I325="粉剂", "千克", IF(I325="", "", "粒"))</f>
        <v>47</v>
      </c>
      <c r="T325" s="49">
             </c>
      <c r="U325" s="49">
             </c>
      <c r="V325" s="49">
             </c>
      <c r="W325" s="49">
             </c>
      <c r="X325" s="49">
             </c>
      <c r="Y325" s="49">
             </c>
      <c r="Z325" s="49">
             </c>
      <c r="AA325" s="49">
             </c>
      <c r="AB325" s="49">
             </c>
      <c r="AC325" s="49">
             </c>
      <c r="AD325" s="49">
             </c>
      <c r="AE325" s="49">
             </c>
      <c r="AF325" s="45" t="n">
        <f>T325+U325+V325+W325+X325+Y325+Z325+AA325+AB325+AC325+AD325+AE325</f>
        <v>0</v>
      </c>
      <c r="AG325" s="50">
             </c>
      <c r="AH325" s="51" t="n">
        <f>$Q325*T325</f>
        <v>0</v>
      </c>
      <c r="AI325" s="51" t="n">
        <f>$Q325*U325</f>
        <v>0</v>
      </c>
      <c r="AJ325" s="51" t="n">
        <f>$Q325*V325</f>
        <v>0</v>
      </c>
      <c r="AK325" s="51" t="n">
        <f>$Q325*W325</f>
        <v>0</v>
      </c>
      <c r="AL325" s="51" t="n">
        <f>$Q325*X325</f>
        <v>0</v>
      </c>
      <c r="AM325" s="51" t="n">
        <f>$Q325*Y325</f>
        <v>0</v>
      </c>
      <c r="AN325" s="51" t="n">
        <f>$Q325*Z325</f>
        <v>0</v>
      </c>
      <c r="AO325" s="52" t="n">
        <f>$Q325*AA325</f>
        <v>0</v>
      </c>
      <c r="AP325" s="52" t="n">
        <f>$Q325*AB325</f>
        <v>0</v>
      </c>
      <c r="AQ325" s="52" t="n">
        <f>$Q325*AC325</f>
        <v>0</v>
      </c>
      <c r="AR325" s="52" t="n">
        <f>$Q325*AD325</f>
        <v>0</v>
      </c>
      <c r="AS325" s="52" t="n">
        <f>$Q325*AE325</f>
        <v>0</v>
      </c>
      <c r="AT325" s="52" t="n">
        <f>SUM(AH325:AS325)</f>
        <v>0</v>
      </c>
      <c r="AU325" s="53">
             </c>
      <c r="AV325" s="54" t="n">
        <f>IF($M325="人民币", $N325*T325*$BJ325/1.13, $N325*T325*$BJ325)</f>
        <v>0</v>
      </c>
      <c r="AW325" s="54" t="n">
        <f>IF($M325="人民币", $N325*U325*$BJ325/1.13, $N325*U325*$BJ325)</f>
        <v>0</v>
      </c>
      <c r="AX325" s="54" t="n">
        <f>IF($M325="人民币", $N325*V325*$BJ325/1.13, $N325*V325*$BJ325)</f>
        <v>0</v>
      </c>
      <c r="AY325" s="54" t="n">
        <f>IF($M325="人民币", $N325*W325*$BJ325/1.13, $N325*W325*$BJ325)</f>
        <v>0</v>
      </c>
      <c r="AZ325" s="54" t="n">
        <f>IF($M325="人民币", $N325*X325*$BJ325/1.13, $N325*X325*$BJ325)</f>
        <v>0</v>
      </c>
      <c r="BA325" s="54" t="n">
        <f>IF($M325="人民币", $N325*Y325*$BJ325/1.13, $N325*Y325*$BJ325)</f>
        <v>0</v>
      </c>
      <c r="BB325" s="54" t="n">
        <f>IF($M325="人民币", $N325*Z325*$BJ325/1.13, $N325*Z325*$BJ325)</f>
        <v>0</v>
      </c>
      <c r="BC325" s="54" t="n">
        <f>IF($M325="人民币", $N325*AA325*$BJ325/1.13, $N325*AA325*$BJ325)</f>
        <v>0</v>
      </c>
      <c r="BD325" s="54" t="n">
        <f>IF($M325="人民币", $N325*AB325*$BJ325/1.13, $N325*AB325*$BJ325)</f>
        <v>0</v>
      </c>
      <c r="BE325" s="54" t="n">
        <f>IF($M325="人民币", $N325*AC325*$BJ325/1.13, $N325*AC325*$BJ325)</f>
        <v>0</v>
      </c>
      <c r="BF325" s="54" t="n">
        <f>IF($M325="人民币", $N325*AD325*$BJ325/1.13, $N325*AD325*$BJ325)</f>
        <v>0</v>
      </c>
      <c r="BG325" s="54" t="n">
        <f>IF($M325="人民币", $N325*AE325*$BJ325/1.13, $N325*AE325*$BJ325)</f>
        <v>0</v>
      </c>
      <c r="BH325" s="55" t="n">
        <f>SUM(AV325:BG325)</f>
        <v>0</v>
      </c>
      <c r="BI325" s="56">
             </c>
      <c r="BJ325" s="57" t="n">
        <v>319</v>
      </c>
      <c r="BK325" s="29" t="n">
        <f>IF(OR(D325="", F325="", J325="", M325=""), 1, 0)</f>
        <v>0</v>
      </c>
      <c r="BL325" s="7">
             </c>
      <c r="BR325" s="7">
             </c>
    </row>
    <row r="326" x14ac:dyDescent="0.25">
      <c r="A326" s="40" t="n">
        <f>ROW()-5</f>
        <v>321</v>
      </c>
      <c r="B326" s="41" t="s">
        <v>44</v>
      </c>
      <c r="C326" s="42" t="s">
        <v>42</v>
      </c>
      <c r="D326" s="43" t="s">
        <v>847</v>
      </c>
      <c r="E326" s="42" t="s">
        <v>42</v>
      </c>
      <c r="F326" s="43" t="s">
        <v>848</v>
      </c>
      <c r="G326" s="44" t="s">
        <v>848</v>
      </c>
      <c r="H326" s="44" t="s">
        <v>849</v>
      </c>
      <c r="I326" s="42" t="s">
        <v>42</v>
      </c>
      <c r="J326" s="42" t="s">
        <v>42</v>
      </c>
      <c r="K326" s="42" t="s">
        <v>42</v>
      </c>
      <c r="L326" s="45" t="n">
        <f>AF326</f>
        <v>0</v>
      </c>
      <c r="M326" s="46" t="s">
        <v>46</v>
      </c>
      <c r="N326" s="58" t="n">
        <v>11111</v>
      </c>
      <c r="O326" s="47" t="n">
        <f>L326*N326*BJ326</f>
        <v>0</v>
      </c>
      <c r="P326" s="48" t="n">
        <f>BH326</f>
        <v>0</v>
      </c>
      <c r="Q326" s="45">
             </c>
      <c r="R326" s="49" t="n">
        <f>L326*Q326</f>
        <v>0</v>
      </c>
      <c r="S326" s="46" t="s">
        <f>IF(I326="粉剂", "千克", IF(I326="", "", "粒"))</f>
        <v>47</v>
      </c>
      <c r="T326" s="49">
             </c>
      <c r="U326" s="49">
             </c>
      <c r="V326" s="49">
             </c>
      <c r="W326" s="49">
             </c>
      <c r="X326" s="49">
             </c>
      <c r="Y326" s="49">
             </c>
      <c r="Z326" s="49">
             </c>
      <c r="AA326" s="49">
             </c>
      <c r="AB326" s="49">
             </c>
      <c r="AC326" s="49">
             </c>
      <c r="AD326" s="49">
             </c>
      <c r="AE326" s="49">
             </c>
      <c r="AF326" s="45" t="n">
        <f>T326+U326+V326+W326+X326+Y326+Z326+AA326+AB326+AC326+AD326+AE326</f>
        <v>0</v>
      </c>
      <c r="AG326" s="50">
             </c>
      <c r="AH326" s="51" t="n">
        <f>$Q326*T326</f>
        <v>0</v>
      </c>
      <c r="AI326" s="51" t="n">
        <f>$Q326*U326</f>
        <v>0</v>
      </c>
      <c r="AJ326" s="51" t="n">
        <f>$Q326*V326</f>
        <v>0</v>
      </c>
      <c r="AK326" s="51" t="n">
        <f>$Q326*W326</f>
        <v>0</v>
      </c>
      <c r="AL326" s="51" t="n">
        <f>$Q326*X326</f>
        <v>0</v>
      </c>
      <c r="AM326" s="51" t="n">
        <f>$Q326*Y326</f>
        <v>0</v>
      </c>
      <c r="AN326" s="51" t="n">
        <f>$Q326*Z326</f>
        <v>0</v>
      </c>
      <c r="AO326" s="52" t="n">
        <f>$Q326*AA326</f>
        <v>0</v>
      </c>
      <c r="AP326" s="52" t="n">
        <f>$Q326*AB326</f>
        <v>0</v>
      </c>
      <c r="AQ326" s="52" t="n">
        <f>$Q326*AC326</f>
        <v>0</v>
      </c>
      <c r="AR326" s="52" t="n">
        <f>$Q326*AD326</f>
        <v>0</v>
      </c>
      <c r="AS326" s="52" t="n">
        <f>$Q326*AE326</f>
        <v>0</v>
      </c>
      <c r="AT326" s="52" t="n">
        <f>SUM(AH326:AS326)</f>
        <v>0</v>
      </c>
      <c r="AU326" s="53">
             </c>
      <c r="AV326" s="54" t="n">
        <f>IF($M326="人民币", $N326*T326*$BJ326/1.13, $N326*T326*$BJ326)</f>
        <v>0</v>
      </c>
      <c r="AW326" s="54" t="n">
        <f>IF($M326="人民币", $N326*U326*$BJ326/1.13, $N326*U326*$BJ326)</f>
        <v>0</v>
      </c>
      <c r="AX326" s="54" t="n">
        <f>IF($M326="人民币", $N326*V326*$BJ326/1.13, $N326*V326*$BJ326)</f>
        <v>0</v>
      </c>
      <c r="AY326" s="54" t="n">
        <f>IF($M326="人民币", $N326*W326*$BJ326/1.13, $N326*W326*$BJ326)</f>
        <v>0</v>
      </c>
      <c r="AZ326" s="54" t="n">
        <f>IF($M326="人民币", $N326*X326*$BJ326/1.13, $N326*X326*$BJ326)</f>
        <v>0</v>
      </c>
      <c r="BA326" s="54" t="n">
        <f>IF($M326="人民币", $N326*Y326*$BJ326/1.13, $N326*Y326*$BJ326)</f>
        <v>0</v>
      </c>
      <c r="BB326" s="54" t="n">
        <f>IF($M326="人民币", $N326*Z326*$BJ326/1.13, $N326*Z326*$BJ326)</f>
        <v>0</v>
      </c>
      <c r="BC326" s="54" t="n">
        <f>IF($M326="人民币", $N326*AA326*$BJ326/1.13, $N326*AA326*$BJ326)</f>
        <v>0</v>
      </c>
      <c r="BD326" s="54" t="n">
        <f>IF($M326="人民币", $N326*AB326*$BJ326/1.13, $N326*AB326*$BJ326)</f>
        <v>0</v>
      </c>
      <c r="BE326" s="54" t="n">
        <f>IF($M326="人民币", $N326*AC326*$BJ326/1.13, $N326*AC326*$BJ326)</f>
        <v>0</v>
      </c>
      <c r="BF326" s="54" t="n">
        <f>IF($M326="人民币", $N326*AD326*$BJ326/1.13, $N326*AD326*$BJ326)</f>
        <v>0</v>
      </c>
      <c r="BG326" s="54" t="n">
        <f>IF($M326="人民币", $N326*AE326*$BJ326/1.13, $N326*AE326*$BJ326)</f>
        <v>0</v>
      </c>
      <c r="BH326" s="55" t="n">
        <f>SUM(AV326:BG326)</f>
        <v>0</v>
      </c>
      <c r="BI326" s="56">
             </c>
      <c r="BJ326" s="57" t="n">
        <v>320</v>
      </c>
      <c r="BK326" s="29" t="n">
        <f>IF(OR(D326="", F326="", J326="", M326=""), 1, 0)</f>
        <v>0</v>
      </c>
      <c r="BL326" s="7">
             </c>
      <c r="BR326" s="7">
             </c>
    </row>
    <row r="327" x14ac:dyDescent="0.25">
      <c r="A327" s="40" t="n">
        <f>ROW()-5</f>
        <v>322</v>
      </c>
      <c r="B327" s="41" t="s">
        <v>44</v>
      </c>
      <c r="C327" s="42" t="s">
        <v>42</v>
      </c>
      <c r="D327" s="43" t="s">
        <v>850</v>
      </c>
      <c r="E327" s="42" t="s">
        <v>42</v>
      </c>
      <c r="F327" s="43" t="s">
        <v>851</v>
      </c>
      <c r="G327" s="44" t="s">
        <v>44</v>
      </c>
      <c r="H327" s="44" t="s">
        <v>44</v>
      </c>
      <c r="I327" s="42" t="s">
        <v>42</v>
      </c>
      <c r="J327" s="42" t="s">
        <v>42</v>
      </c>
      <c r="K327" s="42" t="s">
        <v>42</v>
      </c>
      <c r="L327" s="45" t="n">
        <f>AF327</f>
        <v>0</v>
      </c>
      <c r="M327" s="46" t="s">
        <v>46</v>
      </c>
      <c r="N327" s="58" t="n">
        <v>11111</v>
      </c>
      <c r="O327" s="47" t="n">
        <f>L327*N327*BJ327</f>
        <v>0</v>
      </c>
      <c r="P327" s="48" t="n">
        <f>BH327</f>
        <v>0</v>
      </c>
      <c r="Q327" s="45">
             </c>
      <c r="R327" s="49" t="n">
        <f>L327*Q327</f>
        <v>0</v>
      </c>
      <c r="S327" s="46" t="s">
        <f>IF(I327="粉剂", "千克", IF(I327="", "", "粒"))</f>
        <v>47</v>
      </c>
      <c r="T327" s="49">
             </c>
      <c r="U327" s="49">
             </c>
      <c r="V327" s="49">
             </c>
      <c r="W327" s="49">
             </c>
      <c r="X327" s="49">
             </c>
      <c r="Y327" s="49">
             </c>
      <c r="Z327" s="49">
             </c>
      <c r="AA327" s="49">
             </c>
      <c r="AB327" s="49">
             </c>
      <c r="AC327" s="49">
             </c>
      <c r="AD327" s="49">
             </c>
      <c r="AE327" s="49">
             </c>
      <c r="AF327" s="45" t="n">
        <f>T327+U327+V327+W327+X327+Y327+Z327+AA327+AB327+AC327+AD327+AE327</f>
        <v>0</v>
      </c>
      <c r="AG327" s="50">
             </c>
      <c r="AH327" s="51" t="n">
        <f>$Q327*T327</f>
        <v>0</v>
      </c>
      <c r="AI327" s="51" t="n">
        <f>$Q327*U327</f>
        <v>0</v>
      </c>
      <c r="AJ327" s="51" t="n">
        <f>$Q327*V327</f>
        <v>0</v>
      </c>
      <c r="AK327" s="51" t="n">
        <f>$Q327*W327</f>
        <v>0</v>
      </c>
      <c r="AL327" s="51" t="n">
        <f>$Q327*X327</f>
        <v>0</v>
      </c>
      <c r="AM327" s="51" t="n">
        <f>$Q327*Y327</f>
        <v>0</v>
      </c>
      <c r="AN327" s="51" t="n">
        <f>$Q327*Z327</f>
        <v>0</v>
      </c>
      <c r="AO327" s="52" t="n">
        <f>$Q327*AA327</f>
        <v>0</v>
      </c>
      <c r="AP327" s="52" t="n">
        <f>$Q327*AB327</f>
        <v>0</v>
      </c>
      <c r="AQ327" s="52" t="n">
        <f>$Q327*AC327</f>
        <v>0</v>
      </c>
      <c r="AR327" s="52" t="n">
        <f>$Q327*AD327</f>
        <v>0</v>
      </c>
      <c r="AS327" s="52" t="n">
        <f>$Q327*AE327</f>
        <v>0</v>
      </c>
      <c r="AT327" s="52" t="n">
        <f>SUM(AH327:AS327)</f>
        <v>0</v>
      </c>
      <c r="AU327" s="53">
             </c>
      <c r="AV327" s="54" t="n">
        <f>IF($M327="人民币", $N327*T327*$BJ327/1.13, $N327*T327*$BJ327)</f>
        <v>0</v>
      </c>
      <c r="AW327" s="54" t="n">
        <f>IF($M327="人民币", $N327*U327*$BJ327/1.13, $N327*U327*$BJ327)</f>
        <v>0</v>
      </c>
      <c r="AX327" s="54" t="n">
        <f>IF($M327="人民币", $N327*V327*$BJ327/1.13, $N327*V327*$BJ327)</f>
        <v>0</v>
      </c>
      <c r="AY327" s="54" t="n">
        <f>IF($M327="人民币", $N327*W327*$BJ327/1.13, $N327*W327*$BJ327)</f>
        <v>0</v>
      </c>
      <c r="AZ327" s="54" t="n">
        <f>IF($M327="人民币", $N327*X327*$BJ327/1.13, $N327*X327*$BJ327)</f>
        <v>0</v>
      </c>
      <c r="BA327" s="54" t="n">
        <f>IF($M327="人民币", $N327*Y327*$BJ327/1.13, $N327*Y327*$BJ327)</f>
        <v>0</v>
      </c>
      <c r="BB327" s="54" t="n">
        <f>IF($M327="人民币", $N327*Z327*$BJ327/1.13, $N327*Z327*$BJ327)</f>
        <v>0</v>
      </c>
      <c r="BC327" s="54" t="n">
        <f>IF($M327="人民币", $N327*AA327*$BJ327/1.13, $N327*AA327*$BJ327)</f>
        <v>0</v>
      </c>
      <c r="BD327" s="54" t="n">
        <f>IF($M327="人民币", $N327*AB327*$BJ327/1.13, $N327*AB327*$BJ327)</f>
        <v>0</v>
      </c>
      <c r="BE327" s="54" t="n">
        <f>IF($M327="人民币", $N327*AC327*$BJ327/1.13, $N327*AC327*$BJ327)</f>
        <v>0</v>
      </c>
      <c r="BF327" s="54" t="n">
        <f>IF($M327="人民币", $N327*AD327*$BJ327/1.13, $N327*AD327*$BJ327)</f>
        <v>0</v>
      </c>
      <c r="BG327" s="54" t="n">
        <f>IF($M327="人民币", $N327*AE327*$BJ327/1.13, $N327*AE327*$BJ327)</f>
        <v>0</v>
      </c>
      <c r="BH327" s="55" t="n">
        <f>SUM(AV327:BG327)</f>
        <v>0</v>
      </c>
      <c r="BI327" s="56">
             </c>
      <c r="BJ327" s="57" t="n">
        <v>321</v>
      </c>
      <c r="BK327" s="29" t="n">
        <f>IF(OR(D327="", F327="", J327="", M327=""), 1, 0)</f>
        <v>0</v>
      </c>
      <c r="BL327" s="7">
             </c>
      <c r="BR327" s="7">
             </c>
    </row>
    <row r="328" x14ac:dyDescent="0.25">
      <c r="A328" s="40" t="n">
        <f>ROW()-5</f>
        <v>323</v>
      </c>
      <c r="B328" s="41" t="s">
        <v>44</v>
      </c>
      <c r="C328" s="42" t="s">
        <v>42</v>
      </c>
      <c r="D328" s="43" t="s">
        <v>852</v>
      </c>
      <c r="E328" s="42" t="s">
        <v>42</v>
      </c>
      <c r="F328" s="43" t="s">
        <v>853</v>
      </c>
      <c r="G328" s="44" t="s">
        <v>853</v>
      </c>
      <c r="H328" s="44" t="s">
        <v>44</v>
      </c>
      <c r="I328" s="42" t="s">
        <v>42</v>
      </c>
      <c r="J328" s="42" t="s">
        <v>42</v>
      </c>
      <c r="K328" s="42" t="s">
        <v>42</v>
      </c>
      <c r="L328" s="45" t="n">
        <f>AF328</f>
        <v>0</v>
      </c>
      <c r="M328" s="46" t="s">
        <v>46</v>
      </c>
      <c r="N328" s="58" t="n">
        <v>11111</v>
      </c>
      <c r="O328" s="47" t="n">
        <f>L328*N328*BJ328</f>
        <v>0</v>
      </c>
      <c r="P328" s="48" t="n">
        <f>BH328</f>
        <v>0</v>
      </c>
      <c r="Q328" s="45">
             </c>
      <c r="R328" s="49" t="n">
        <f>L328*Q328</f>
        <v>0</v>
      </c>
      <c r="S328" s="46" t="s">
        <f>IF(I328="粉剂", "千克", IF(I328="", "", "粒"))</f>
        <v>47</v>
      </c>
      <c r="T328" s="49">
             </c>
      <c r="U328" s="49">
             </c>
      <c r="V328" s="49">
             </c>
      <c r="W328" s="49">
             </c>
      <c r="X328" s="49">
             </c>
      <c r="Y328" s="49">
             </c>
      <c r="Z328" s="49">
             </c>
      <c r="AA328" s="49">
             </c>
      <c r="AB328" s="49">
             </c>
      <c r="AC328" s="49">
             </c>
      <c r="AD328" s="49">
             </c>
      <c r="AE328" s="49">
             </c>
      <c r="AF328" s="45" t="n">
        <f>T328+U328+V328+W328+X328+Y328+Z328+AA328+AB328+AC328+AD328+AE328</f>
        <v>0</v>
      </c>
      <c r="AG328" s="50">
             </c>
      <c r="AH328" s="51" t="n">
        <f>$Q328*T328</f>
        <v>0</v>
      </c>
      <c r="AI328" s="51" t="n">
        <f>$Q328*U328</f>
        <v>0</v>
      </c>
      <c r="AJ328" s="51" t="n">
        <f>$Q328*V328</f>
        <v>0</v>
      </c>
      <c r="AK328" s="51" t="n">
        <f>$Q328*W328</f>
        <v>0</v>
      </c>
      <c r="AL328" s="51" t="n">
        <f>$Q328*X328</f>
        <v>0</v>
      </c>
      <c r="AM328" s="51" t="n">
        <f>$Q328*Y328</f>
        <v>0</v>
      </c>
      <c r="AN328" s="51" t="n">
        <f>$Q328*Z328</f>
        <v>0</v>
      </c>
      <c r="AO328" s="52" t="n">
        <f>$Q328*AA328</f>
        <v>0</v>
      </c>
      <c r="AP328" s="52" t="n">
        <f>$Q328*AB328</f>
        <v>0</v>
      </c>
      <c r="AQ328" s="52" t="n">
        <f>$Q328*AC328</f>
        <v>0</v>
      </c>
      <c r="AR328" s="52" t="n">
        <f>$Q328*AD328</f>
        <v>0</v>
      </c>
      <c r="AS328" s="52" t="n">
        <f>$Q328*AE328</f>
        <v>0</v>
      </c>
      <c r="AT328" s="52" t="n">
        <f>SUM(AH328:AS328)</f>
        <v>0</v>
      </c>
      <c r="AU328" s="53">
             </c>
      <c r="AV328" s="54" t="n">
        <f>IF($M328="人民币", $N328*T328*$BJ328/1.13, $N328*T328*$BJ328)</f>
        <v>0</v>
      </c>
      <c r="AW328" s="54" t="n">
        <f>IF($M328="人民币", $N328*U328*$BJ328/1.13, $N328*U328*$BJ328)</f>
        <v>0</v>
      </c>
      <c r="AX328" s="54" t="n">
        <f>IF($M328="人民币", $N328*V328*$BJ328/1.13, $N328*V328*$BJ328)</f>
        <v>0</v>
      </c>
      <c r="AY328" s="54" t="n">
        <f>IF($M328="人民币", $N328*W328*$BJ328/1.13, $N328*W328*$BJ328)</f>
        <v>0</v>
      </c>
      <c r="AZ328" s="54" t="n">
        <f>IF($M328="人民币", $N328*X328*$BJ328/1.13, $N328*X328*$BJ328)</f>
        <v>0</v>
      </c>
      <c r="BA328" s="54" t="n">
        <f>IF($M328="人民币", $N328*Y328*$BJ328/1.13, $N328*Y328*$BJ328)</f>
        <v>0</v>
      </c>
      <c r="BB328" s="54" t="n">
        <f>IF($M328="人民币", $N328*Z328*$BJ328/1.13, $N328*Z328*$BJ328)</f>
        <v>0</v>
      </c>
      <c r="BC328" s="54" t="n">
        <f>IF($M328="人民币", $N328*AA328*$BJ328/1.13, $N328*AA328*$BJ328)</f>
        <v>0</v>
      </c>
      <c r="BD328" s="54" t="n">
        <f>IF($M328="人民币", $N328*AB328*$BJ328/1.13, $N328*AB328*$BJ328)</f>
        <v>0</v>
      </c>
      <c r="BE328" s="54" t="n">
        <f>IF($M328="人民币", $N328*AC328*$BJ328/1.13, $N328*AC328*$BJ328)</f>
        <v>0</v>
      </c>
      <c r="BF328" s="54" t="n">
        <f>IF($M328="人民币", $N328*AD328*$BJ328/1.13, $N328*AD328*$BJ328)</f>
        <v>0</v>
      </c>
      <c r="BG328" s="54" t="n">
        <f>IF($M328="人民币", $N328*AE328*$BJ328/1.13, $N328*AE328*$BJ328)</f>
        <v>0</v>
      </c>
      <c r="BH328" s="55" t="n">
        <f>SUM(AV328:BG328)</f>
        <v>0</v>
      </c>
      <c r="BI328" s="56">
             </c>
      <c r="BJ328" s="57" t="n">
        <v>322</v>
      </c>
      <c r="BK328" s="29" t="n">
        <f>IF(OR(D328="", F328="", J328="", M328=""), 1, 0)</f>
        <v>0</v>
      </c>
      <c r="BL328" s="7">
             </c>
      <c r="BR328" s="7">
             </c>
    </row>
    <row r="329" x14ac:dyDescent="0.25">
      <c r="A329" s="40" t="n">
        <f>ROW()-5</f>
        <v>324</v>
      </c>
      <c r="B329" s="41" t="s">
        <v>44</v>
      </c>
      <c r="C329" s="42" t="s">
        <v>42</v>
      </c>
      <c r="D329" s="43" t="s">
        <v>854</v>
      </c>
      <c r="E329" s="42" t="s">
        <v>42</v>
      </c>
      <c r="F329" s="43" t="s">
        <v>855</v>
      </c>
      <c r="G329" s="44" t="s">
        <v>855</v>
      </c>
      <c r="H329" s="44" t="s">
        <v>856</v>
      </c>
      <c r="I329" s="42" t="s">
        <v>42</v>
      </c>
      <c r="J329" s="42" t="s">
        <v>42</v>
      </c>
      <c r="K329" s="42" t="s">
        <v>42</v>
      </c>
      <c r="L329" s="45" t="n">
        <f>AF329</f>
        <v>0</v>
      </c>
      <c r="M329" s="46" t="s">
        <v>46</v>
      </c>
      <c r="N329" s="58" t="n">
        <v>11111</v>
      </c>
      <c r="O329" s="47" t="n">
        <f>L329*N329*BJ329</f>
        <v>0</v>
      </c>
      <c r="P329" s="48" t="n">
        <f>BH329</f>
        <v>0</v>
      </c>
      <c r="Q329" s="45">
             </c>
      <c r="R329" s="49" t="n">
        <f>L329*Q329</f>
        <v>0</v>
      </c>
      <c r="S329" s="46" t="s">
        <f>IF(I329="粉剂", "千克", IF(I329="", "", "粒"))</f>
        <v>47</v>
      </c>
      <c r="T329" s="49">
             </c>
      <c r="U329" s="49">
             </c>
      <c r="V329" s="49">
             </c>
      <c r="W329" s="49">
             </c>
      <c r="X329" s="49">
             </c>
      <c r="Y329" s="49">
             </c>
      <c r="Z329" s="49">
             </c>
      <c r="AA329" s="49">
             </c>
      <c r="AB329" s="49">
             </c>
      <c r="AC329" s="49">
             </c>
      <c r="AD329" s="49">
             </c>
      <c r="AE329" s="49">
             </c>
      <c r="AF329" s="45" t="n">
        <f>T329+U329+V329+W329+X329+Y329+Z329+AA329+AB329+AC329+AD329+AE329</f>
        <v>0</v>
      </c>
      <c r="AG329" s="50">
             </c>
      <c r="AH329" s="51" t="n">
        <f>$Q329*T329</f>
        <v>0</v>
      </c>
      <c r="AI329" s="51" t="n">
        <f>$Q329*U329</f>
        <v>0</v>
      </c>
      <c r="AJ329" s="51" t="n">
        <f>$Q329*V329</f>
        <v>0</v>
      </c>
      <c r="AK329" s="51" t="n">
        <f>$Q329*W329</f>
        <v>0</v>
      </c>
      <c r="AL329" s="51" t="n">
        <f>$Q329*X329</f>
        <v>0</v>
      </c>
      <c r="AM329" s="51" t="n">
        <f>$Q329*Y329</f>
        <v>0</v>
      </c>
      <c r="AN329" s="51" t="n">
        <f>$Q329*Z329</f>
        <v>0</v>
      </c>
      <c r="AO329" s="52" t="n">
        <f>$Q329*AA329</f>
        <v>0</v>
      </c>
      <c r="AP329" s="52" t="n">
        <f>$Q329*AB329</f>
        <v>0</v>
      </c>
      <c r="AQ329" s="52" t="n">
        <f>$Q329*AC329</f>
        <v>0</v>
      </c>
      <c r="AR329" s="52" t="n">
        <f>$Q329*AD329</f>
        <v>0</v>
      </c>
      <c r="AS329" s="52" t="n">
        <f>$Q329*AE329</f>
        <v>0</v>
      </c>
      <c r="AT329" s="52" t="n">
        <f>SUM(AH329:AS329)</f>
        <v>0</v>
      </c>
      <c r="AU329" s="53">
             </c>
      <c r="AV329" s="54" t="n">
        <f>IF($M329="人民币", $N329*T329*$BJ329/1.13, $N329*T329*$BJ329)</f>
        <v>0</v>
      </c>
      <c r="AW329" s="54" t="n">
        <f>IF($M329="人民币", $N329*U329*$BJ329/1.13, $N329*U329*$BJ329)</f>
        <v>0</v>
      </c>
      <c r="AX329" s="54" t="n">
        <f>IF($M329="人民币", $N329*V329*$BJ329/1.13, $N329*V329*$BJ329)</f>
        <v>0</v>
      </c>
      <c r="AY329" s="54" t="n">
        <f>IF($M329="人民币", $N329*W329*$BJ329/1.13, $N329*W329*$BJ329)</f>
        <v>0</v>
      </c>
      <c r="AZ329" s="54" t="n">
        <f>IF($M329="人民币", $N329*X329*$BJ329/1.13, $N329*X329*$BJ329)</f>
        <v>0</v>
      </c>
      <c r="BA329" s="54" t="n">
        <f>IF($M329="人民币", $N329*Y329*$BJ329/1.13, $N329*Y329*$BJ329)</f>
        <v>0</v>
      </c>
      <c r="BB329" s="54" t="n">
        <f>IF($M329="人民币", $N329*Z329*$BJ329/1.13, $N329*Z329*$BJ329)</f>
        <v>0</v>
      </c>
      <c r="BC329" s="54" t="n">
        <f>IF($M329="人民币", $N329*AA329*$BJ329/1.13, $N329*AA329*$BJ329)</f>
        <v>0</v>
      </c>
      <c r="BD329" s="54" t="n">
        <f>IF($M329="人民币", $N329*AB329*$BJ329/1.13, $N329*AB329*$BJ329)</f>
        <v>0</v>
      </c>
      <c r="BE329" s="54" t="n">
        <f>IF($M329="人民币", $N329*AC329*$BJ329/1.13, $N329*AC329*$BJ329)</f>
        <v>0</v>
      </c>
      <c r="BF329" s="54" t="n">
        <f>IF($M329="人民币", $N329*AD329*$BJ329/1.13, $N329*AD329*$BJ329)</f>
        <v>0</v>
      </c>
      <c r="BG329" s="54" t="n">
        <f>IF($M329="人民币", $N329*AE329*$BJ329/1.13, $N329*AE329*$BJ329)</f>
        <v>0</v>
      </c>
      <c r="BH329" s="55" t="n">
        <f>SUM(AV329:BG329)</f>
        <v>0</v>
      </c>
      <c r="BI329" s="56">
             </c>
      <c r="BJ329" s="57" t="n">
        <v>323</v>
      </c>
      <c r="BK329" s="29" t="n">
        <f>IF(OR(D329="", F329="", J329="", M329=""), 1, 0)</f>
        <v>0</v>
      </c>
      <c r="BL329" s="7">
             </c>
      <c r="BR329" s="7">
             </c>
    </row>
    <row r="330" x14ac:dyDescent="0.25">
      <c r="A330" s="40" t="n">
        <f>ROW()-5</f>
        <v>325</v>
      </c>
      <c r="B330" s="41" t="s">
        <v>44</v>
      </c>
      <c r="C330" s="42" t="s">
        <v>42</v>
      </c>
      <c r="D330" s="43" t="s">
        <v>857</v>
      </c>
      <c r="E330" s="42" t="s">
        <v>42</v>
      </c>
      <c r="F330" s="43" t="s">
        <v>858</v>
      </c>
      <c r="G330" s="44" t="s">
        <v>44</v>
      </c>
      <c r="H330" s="44" t="s">
        <v>859</v>
      </c>
      <c r="I330" s="42" t="s">
        <v>42</v>
      </c>
      <c r="J330" s="42" t="s">
        <v>42</v>
      </c>
      <c r="K330" s="42" t="s">
        <v>42</v>
      </c>
      <c r="L330" s="45" t="n">
        <f>AF330</f>
        <v>0</v>
      </c>
      <c r="M330" s="46" t="s">
        <v>46</v>
      </c>
      <c r="N330" s="58" t="n">
        <v>11111</v>
      </c>
      <c r="O330" s="47" t="n">
        <f>L330*N330*BJ330</f>
        <v>0</v>
      </c>
      <c r="P330" s="48" t="n">
        <f>BH330</f>
        <v>0</v>
      </c>
      <c r="Q330" s="45">
             </c>
      <c r="R330" s="49" t="n">
        <f>L330*Q330</f>
        <v>0</v>
      </c>
      <c r="S330" s="46" t="s">
        <f>IF(I330="粉剂", "千克", IF(I330="", "", "粒"))</f>
        <v>47</v>
      </c>
      <c r="T330" s="49">
             </c>
      <c r="U330" s="49">
             </c>
      <c r="V330" s="49">
             </c>
      <c r="W330" s="49">
             </c>
      <c r="X330" s="49">
             </c>
      <c r="Y330" s="49">
             </c>
      <c r="Z330" s="49">
             </c>
      <c r="AA330" s="49">
             </c>
      <c r="AB330" s="49">
             </c>
      <c r="AC330" s="49">
             </c>
      <c r="AD330" s="49">
             </c>
      <c r="AE330" s="49">
             </c>
      <c r="AF330" s="45" t="n">
        <f>T330+U330+V330+W330+X330+Y330+Z330+AA330+AB330+AC330+AD330+AE330</f>
        <v>0</v>
      </c>
      <c r="AG330" s="50">
             </c>
      <c r="AH330" s="51" t="n">
        <f>$Q330*T330</f>
        <v>0</v>
      </c>
      <c r="AI330" s="51" t="n">
        <f>$Q330*U330</f>
        <v>0</v>
      </c>
      <c r="AJ330" s="51" t="n">
        <f>$Q330*V330</f>
        <v>0</v>
      </c>
      <c r="AK330" s="51" t="n">
        <f>$Q330*W330</f>
        <v>0</v>
      </c>
      <c r="AL330" s="51" t="n">
        <f>$Q330*X330</f>
        <v>0</v>
      </c>
      <c r="AM330" s="51" t="n">
        <f>$Q330*Y330</f>
        <v>0</v>
      </c>
      <c r="AN330" s="51" t="n">
        <f>$Q330*Z330</f>
        <v>0</v>
      </c>
      <c r="AO330" s="52" t="n">
        <f>$Q330*AA330</f>
        <v>0</v>
      </c>
      <c r="AP330" s="52" t="n">
        <f>$Q330*AB330</f>
        <v>0</v>
      </c>
      <c r="AQ330" s="52" t="n">
        <f>$Q330*AC330</f>
        <v>0</v>
      </c>
      <c r="AR330" s="52" t="n">
        <f>$Q330*AD330</f>
        <v>0</v>
      </c>
      <c r="AS330" s="52" t="n">
        <f>$Q330*AE330</f>
        <v>0</v>
      </c>
      <c r="AT330" s="52" t="n">
        <f>SUM(AH330:AS330)</f>
        <v>0</v>
      </c>
      <c r="AU330" s="53">
             </c>
      <c r="AV330" s="54" t="n">
        <f>IF($M330="人民币", $N330*T330*$BJ330/1.13, $N330*T330*$BJ330)</f>
        <v>0</v>
      </c>
      <c r="AW330" s="54" t="n">
        <f>IF($M330="人民币", $N330*U330*$BJ330/1.13, $N330*U330*$BJ330)</f>
        <v>0</v>
      </c>
      <c r="AX330" s="54" t="n">
        <f>IF($M330="人民币", $N330*V330*$BJ330/1.13, $N330*V330*$BJ330)</f>
        <v>0</v>
      </c>
      <c r="AY330" s="54" t="n">
        <f>IF($M330="人民币", $N330*W330*$BJ330/1.13, $N330*W330*$BJ330)</f>
        <v>0</v>
      </c>
      <c r="AZ330" s="54" t="n">
        <f>IF($M330="人民币", $N330*X330*$BJ330/1.13, $N330*X330*$BJ330)</f>
        <v>0</v>
      </c>
      <c r="BA330" s="54" t="n">
        <f>IF($M330="人民币", $N330*Y330*$BJ330/1.13, $N330*Y330*$BJ330)</f>
        <v>0</v>
      </c>
      <c r="BB330" s="54" t="n">
        <f>IF($M330="人民币", $N330*Z330*$BJ330/1.13, $N330*Z330*$BJ330)</f>
        <v>0</v>
      </c>
      <c r="BC330" s="54" t="n">
        <f>IF($M330="人民币", $N330*AA330*$BJ330/1.13, $N330*AA330*$BJ330)</f>
        <v>0</v>
      </c>
      <c r="BD330" s="54" t="n">
        <f>IF($M330="人民币", $N330*AB330*$BJ330/1.13, $N330*AB330*$BJ330)</f>
        <v>0</v>
      </c>
      <c r="BE330" s="54" t="n">
        <f>IF($M330="人民币", $N330*AC330*$BJ330/1.13, $N330*AC330*$BJ330)</f>
        <v>0</v>
      </c>
      <c r="BF330" s="54" t="n">
        <f>IF($M330="人民币", $N330*AD330*$BJ330/1.13, $N330*AD330*$BJ330)</f>
        <v>0</v>
      </c>
      <c r="BG330" s="54" t="n">
        <f>IF($M330="人民币", $N330*AE330*$BJ330/1.13, $N330*AE330*$BJ330)</f>
        <v>0</v>
      </c>
      <c r="BH330" s="55" t="n">
        <f>SUM(AV330:BG330)</f>
        <v>0</v>
      </c>
      <c r="BI330" s="56">
             </c>
      <c r="BJ330" s="57" t="n">
        <v>324</v>
      </c>
      <c r="BK330" s="29" t="n">
        <f>IF(OR(D330="", F330="", J330="", M330=""), 1, 0)</f>
        <v>0</v>
      </c>
      <c r="BL330" s="7">
             </c>
      <c r="BR330" s="7">
             </c>
    </row>
    <row r="331" x14ac:dyDescent="0.25">
      <c r="A331" s="40" t="n">
        <f>ROW()-5</f>
        <v>326</v>
      </c>
      <c r="B331" s="41" t="s">
        <v>44</v>
      </c>
      <c r="C331" s="42" t="s">
        <v>42</v>
      </c>
      <c r="D331" s="43" t="s">
        <v>860</v>
      </c>
      <c r="E331" s="42" t="s">
        <v>42</v>
      </c>
      <c r="F331" s="43" t="s">
        <v>861</v>
      </c>
      <c r="G331" s="44" t="s">
        <v>861</v>
      </c>
      <c r="H331" s="44" t="s">
        <v>44</v>
      </c>
      <c r="I331" s="42" t="s">
        <v>42</v>
      </c>
      <c r="J331" s="42" t="s">
        <v>42</v>
      </c>
      <c r="K331" s="42" t="s">
        <v>42</v>
      </c>
      <c r="L331" s="45" t="n">
        <f>AF331</f>
        <v>0</v>
      </c>
      <c r="M331" s="46" t="s">
        <v>46</v>
      </c>
      <c r="N331" s="58" t="n">
        <v>11111</v>
      </c>
      <c r="O331" s="47" t="n">
        <f>L331*N331*BJ331</f>
        <v>0</v>
      </c>
      <c r="P331" s="48" t="n">
        <f>BH331</f>
        <v>0</v>
      </c>
      <c r="Q331" s="45">
             </c>
      <c r="R331" s="49" t="n">
        <f>L331*Q331</f>
        <v>0</v>
      </c>
      <c r="S331" s="46" t="s">
        <f>IF(I331="粉剂", "千克", IF(I331="", "", "粒"))</f>
        <v>47</v>
      </c>
      <c r="T331" s="49">
             </c>
      <c r="U331" s="49">
             </c>
      <c r="V331" s="49">
             </c>
      <c r="W331" s="49">
             </c>
      <c r="X331" s="49">
             </c>
      <c r="Y331" s="49">
             </c>
      <c r="Z331" s="49">
             </c>
      <c r="AA331" s="49">
             </c>
      <c r="AB331" s="49">
             </c>
      <c r="AC331" s="49">
             </c>
      <c r="AD331" s="49">
             </c>
      <c r="AE331" s="49">
             </c>
      <c r="AF331" s="45" t="n">
        <f>T331+U331+V331+W331+X331+Y331+Z331+AA331+AB331+AC331+AD331+AE331</f>
        <v>0</v>
      </c>
      <c r="AG331" s="50">
             </c>
      <c r="AH331" s="51" t="n">
        <f>$Q331*T331</f>
        <v>0</v>
      </c>
      <c r="AI331" s="51" t="n">
        <f>$Q331*U331</f>
        <v>0</v>
      </c>
      <c r="AJ331" s="51" t="n">
        <f>$Q331*V331</f>
        <v>0</v>
      </c>
      <c r="AK331" s="51" t="n">
        <f>$Q331*W331</f>
        <v>0</v>
      </c>
      <c r="AL331" s="51" t="n">
        <f>$Q331*X331</f>
        <v>0</v>
      </c>
      <c r="AM331" s="51" t="n">
        <f>$Q331*Y331</f>
        <v>0</v>
      </c>
      <c r="AN331" s="51" t="n">
        <f>$Q331*Z331</f>
        <v>0</v>
      </c>
      <c r="AO331" s="52" t="n">
        <f>$Q331*AA331</f>
        <v>0</v>
      </c>
      <c r="AP331" s="52" t="n">
        <f>$Q331*AB331</f>
        <v>0</v>
      </c>
      <c r="AQ331" s="52" t="n">
        <f>$Q331*AC331</f>
        <v>0</v>
      </c>
      <c r="AR331" s="52" t="n">
        <f>$Q331*AD331</f>
        <v>0</v>
      </c>
      <c r="AS331" s="52" t="n">
        <f>$Q331*AE331</f>
        <v>0</v>
      </c>
      <c r="AT331" s="52" t="n">
        <f>SUM(AH331:AS331)</f>
        <v>0</v>
      </c>
      <c r="AU331" s="53">
             </c>
      <c r="AV331" s="54" t="n">
        <f>IF($M331="人民币", $N331*T331*$BJ331/1.13, $N331*T331*$BJ331)</f>
        <v>0</v>
      </c>
      <c r="AW331" s="54" t="n">
        <f>IF($M331="人民币", $N331*U331*$BJ331/1.13, $N331*U331*$BJ331)</f>
        <v>0</v>
      </c>
      <c r="AX331" s="54" t="n">
        <f>IF($M331="人民币", $N331*V331*$BJ331/1.13, $N331*V331*$BJ331)</f>
        <v>0</v>
      </c>
      <c r="AY331" s="54" t="n">
        <f>IF($M331="人民币", $N331*W331*$BJ331/1.13, $N331*W331*$BJ331)</f>
        <v>0</v>
      </c>
      <c r="AZ331" s="54" t="n">
        <f>IF($M331="人民币", $N331*X331*$BJ331/1.13, $N331*X331*$BJ331)</f>
        <v>0</v>
      </c>
      <c r="BA331" s="54" t="n">
        <f>IF($M331="人民币", $N331*Y331*$BJ331/1.13, $N331*Y331*$BJ331)</f>
        <v>0</v>
      </c>
      <c r="BB331" s="54" t="n">
        <f>IF($M331="人民币", $N331*Z331*$BJ331/1.13, $N331*Z331*$BJ331)</f>
        <v>0</v>
      </c>
      <c r="BC331" s="54" t="n">
        <f>IF($M331="人民币", $N331*AA331*$BJ331/1.13, $N331*AA331*$BJ331)</f>
        <v>0</v>
      </c>
      <c r="BD331" s="54" t="n">
        <f>IF($M331="人民币", $N331*AB331*$BJ331/1.13, $N331*AB331*$BJ331)</f>
        <v>0</v>
      </c>
      <c r="BE331" s="54" t="n">
        <f>IF($M331="人民币", $N331*AC331*$BJ331/1.13, $N331*AC331*$BJ331)</f>
        <v>0</v>
      </c>
      <c r="BF331" s="54" t="n">
        <f>IF($M331="人民币", $N331*AD331*$BJ331/1.13, $N331*AD331*$BJ331)</f>
        <v>0</v>
      </c>
      <c r="BG331" s="54" t="n">
        <f>IF($M331="人民币", $N331*AE331*$BJ331/1.13, $N331*AE331*$BJ331)</f>
        <v>0</v>
      </c>
      <c r="BH331" s="55" t="n">
        <f>SUM(AV331:BG331)</f>
        <v>0</v>
      </c>
      <c r="BI331" s="56">
             </c>
      <c r="BJ331" s="57" t="n">
        <v>325</v>
      </c>
      <c r="BK331" s="29" t="n">
        <f>IF(OR(D331="", F331="", J331="", M331=""), 1, 0)</f>
        <v>0</v>
      </c>
      <c r="BL331" s="7">
             </c>
      <c r="BR331" s="7">
             </c>
    </row>
    <row r="332" x14ac:dyDescent="0.25">
      <c r="A332" s="40" t="n">
        <f>ROW()-5</f>
        <v>327</v>
      </c>
      <c r="B332" s="41" t="s">
        <v>44</v>
      </c>
      <c r="C332" s="42" t="s">
        <v>42</v>
      </c>
      <c r="D332" s="43" t="s">
        <v>862</v>
      </c>
      <c r="E332" s="42" t="s">
        <v>42</v>
      </c>
      <c r="F332" s="43" t="s">
        <v>863</v>
      </c>
      <c r="G332" s="44" t="s">
        <v>863</v>
      </c>
      <c r="H332" s="44" t="s">
        <v>864</v>
      </c>
      <c r="I332" s="42" t="s">
        <v>42</v>
      </c>
      <c r="J332" s="42" t="s">
        <v>42</v>
      </c>
      <c r="K332" s="42" t="s">
        <v>42</v>
      </c>
      <c r="L332" s="45" t="n">
        <f>AF332</f>
        <v>0</v>
      </c>
      <c r="M332" s="46" t="s">
        <v>46</v>
      </c>
      <c r="N332" s="58" t="n">
        <v>11111</v>
      </c>
      <c r="O332" s="47" t="n">
        <f>L332*N332*BJ332</f>
        <v>0</v>
      </c>
      <c r="P332" s="48" t="n">
        <f>BH332</f>
        <v>0</v>
      </c>
      <c r="Q332" s="45">
             </c>
      <c r="R332" s="49" t="n">
        <f>L332*Q332</f>
        <v>0</v>
      </c>
      <c r="S332" s="46" t="s">
        <f>IF(I332="粉剂", "千克", IF(I332="", "", "粒"))</f>
        <v>47</v>
      </c>
      <c r="T332" s="49">
             </c>
      <c r="U332" s="49">
             </c>
      <c r="V332" s="49">
             </c>
      <c r="W332" s="49">
             </c>
      <c r="X332" s="49">
             </c>
      <c r="Y332" s="49">
             </c>
      <c r="Z332" s="49">
             </c>
      <c r="AA332" s="49">
             </c>
      <c r="AB332" s="49">
             </c>
      <c r="AC332" s="49">
             </c>
      <c r="AD332" s="49">
             </c>
      <c r="AE332" s="49">
             </c>
      <c r="AF332" s="45" t="n">
        <f>T332+U332+V332+W332+X332+Y332+Z332+AA332+AB332+AC332+AD332+AE332</f>
        <v>0</v>
      </c>
      <c r="AG332" s="50">
             </c>
      <c r="AH332" s="51" t="n">
        <f>$Q332*T332</f>
        <v>0</v>
      </c>
      <c r="AI332" s="51" t="n">
        <f>$Q332*U332</f>
        <v>0</v>
      </c>
      <c r="AJ332" s="51" t="n">
        <f>$Q332*V332</f>
        <v>0</v>
      </c>
      <c r="AK332" s="51" t="n">
        <f>$Q332*W332</f>
        <v>0</v>
      </c>
      <c r="AL332" s="51" t="n">
        <f>$Q332*X332</f>
        <v>0</v>
      </c>
      <c r="AM332" s="51" t="n">
        <f>$Q332*Y332</f>
        <v>0</v>
      </c>
      <c r="AN332" s="51" t="n">
        <f>$Q332*Z332</f>
        <v>0</v>
      </c>
      <c r="AO332" s="52" t="n">
        <f>$Q332*AA332</f>
        <v>0</v>
      </c>
      <c r="AP332" s="52" t="n">
        <f>$Q332*AB332</f>
        <v>0</v>
      </c>
      <c r="AQ332" s="52" t="n">
        <f>$Q332*AC332</f>
        <v>0</v>
      </c>
      <c r="AR332" s="52" t="n">
        <f>$Q332*AD332</f>
        <v>0</v>
      </c>
      <c r="AS332" s="52" t="n">
        <f>$Q332*AE332</f>
        <v>0</v>
      </c>
      <c r="AT332" s="52" t="n">
        <f>SUM(AH332:AS332)</f>
        <v>0</v>
      </c>
      <c r="AU332" s="53">
             </c>
      <c r="AV332" s="54" t="n">
        <f>IF($M332="人民币", $N332*T332*$BJ332/1.13, $N332*T332*$BJ332)</f>
        <v>0</v>
      </c>
      <c r="AW332" s="54" t="n">
        <f>IF($M332="人民币", $N332*U332*$BJ332/1.13, $N332*U332*$BJ332)</f>
        <v>0</v>
      </c>
      <c r="AX332" s="54" t="n">
        <f>IF($M332="人民币", $N332*V332*$BJ332/1.13, $N332*V332*$BJ332)</f>
        <v>0</v>
      </c>
      <c r="AY332" s="54" t="n">
        <f>IF($M332="人民币", $N332*W332*$BJ332/1.13, $N332*W332*$BJ332)</f>
        <v>0</v>
      </c>
      <c r="AZ332" s="54" t="n">
        <f>IF($M332="人民币", $N332*X332*$BJ332/1.13, $N332*X332*$BJ332)</f>
        <v>0</v>
      </c>
      <c r="BA332" s="54" t="n">
        <f>IF($M332="人民币", $N332*Y332*$BJ332/1.13, $N332*Y332*$BJ332)</f>
        <v>0</v>
      </c>
      <c r="BB332" s="54" t="n">
        <f>IF($M332="人民币", $N332*Z332*$BJ332/1.13, $N332*Z332*$BJ332)</f>
        <v>0</v>
      </c>
      <c r="BC332" s="54" t="n">
        <f>IF($M332="人民币", $N332*AA332*$BJ332/1.13, $N332*AA332*$BJ332)</f>
        <v>0</v>
      </c>
      <c r="BD332" s="54" t="n">
        <f>IF($M332="人民币", $N332*AB332*$BJ332/1.13, $N332*AB332*$BJ332)</f>
        <v>0</v>
      </c>
      <c r="BE332" s="54" t="n">
        <f>IF($M332="人民币", $N332*AC332*$BJ332/1.13, $N332*AC332*$BJ332)</f>
        <v>0</v>
      </c>
      <c r="BF332" s="54" t="n">
        <f>IF($M332="人民币", $N332*AD332*$BJ332/1.13, $N332*AD332*$BJ332)</f>
        <v>0</v>
      </c>
      <c r="BG332" s="54" t="n">
        <f>IF($M332="人民币", $N332*AE332*$BJ332/1.13, $N332*AE332*$BJ332)</f>
        <v>0</v>
      </c>
      <c r="BH332" s="55" t="n">
        <f>SUM(AV332:BG332)</f>
        <v>0</v>
      </c>
      <c r="BI332" s="56">
             </c>
      <c r="BJ332" s="57" t="n">
        <v>326</v>
      </c>
      <c r="BK332" s="29" t="n">
        <f>IF(OR(D332="", F332="", J332="", M332=""), 1, 0)</f>
        <v>0</v>
      </c>
      <c r="BL332" s="7">
             </c>
      <c r="BR332" s="7">
             </c>
    </row>
    <row r="333" x14ac:dyDescent="0.25">
      <c r="A333" s="40" t="n">
        <f>ROW()-5</f>
        <v>328</v>
      </c>
      <c r="B333" s="41" t="s">
        <v>44</v>
      </c>
      <c r="C333" s="42" t="s">
        <v>42</v>
      </c>
      <c r="D333" s="43" t="s">
        <v>865</v>
      </c>
      <c r="E333" s="42" t="s">
        <v>42</v>
      </c>
      <c r="F333" s="43" t="s">
        <v>866</v>
      </c>
      <c r="G333" s="44" t="s">
        <v>44</v>
      </c>
      <c r="H333" s="44" t="s">
        <v>867</v>
      </c>
      <c r="I333" s="42" t="s">
        <v>42</v>
      </c>
      <c r="J333" s="42" t="s">
        <v>42</v>
      </c>
      <c r="K333" s="42" t="s">
        <v>42</v>
      </c>
      <c r="L333" s="45" t="n">
        <f>AF333</f>
        <v>0</v>
      </c>
      <c r="M333" s="46" t="s">
        <v>46</v>
      </c>
      <c r="N333" s="58" t="n">
        <v>11111</v>
      </c>
      <c r="O333" s="47" t="n">
        <f>L333*N333*BJ333</f>
        <v>0</v>
      </c>
      <c r="P333" s="48" t="n">
        <f>BH333</f>
        <v>0</v>
      </c>
      <c r="Q333" s="45">
             </c>
      <c r="R333" s="49" t="n">
        <f>L333*Q333</f>
        <v>0</v>
      </c>
      <c r="S333" s="46" t="s">
        <f>IF(I333="粉剂", "千克", IF(I333="", "", "粒"))</f>
        <v>47</v>
      </c>
      <c r="T333" s="49">
             </c>
      <c r="U333" s="49">
             </c>
      <c r="V333" s="49">
             </c>
      <c r="W333" s="49">
             </c>
      <c r="X333" s="49">
             </c>
      <c r="Y333" s="49">
             </c>
      <c r="Z333" s="49">
             </c>
      <c r="AA333" s="49">
             </c>
      <c r="AB333" s="49">
             </c>
      <c r="AC333" s="49">
             </c>
      <c r="AD333" s="49">
             </c>
      <c r="AE333" s="49">
             </c>
      <c r="AF333" s="45" t="n">
        <f>T333+U333+V333+W333+X333+Y333+Z333+AA333+AB333+AC333+AD333+AE333</f>
        <v>0</v>
      </c>
      <c r="AG333" s="50">
             </c>
      <c r="AH333" s="51" t="n">
        <f>$Q333*T333</f>
        <v>0</v>
      </c>
      <c r="AI333" s="51" t="n">
        <f>$Q333*U333</f>
        <v>0</v>
      </c>
      <c r="AJ333" s="51" t="n">
        <f>$Q333*V333</f>
        <v>0</v>
      </c>
      <c r="AK333" s="51" t="n">
        <f>$Q333*W333</f>
        <v>0</v>
      </c>
      <c r="AL333" s="51" t="n">
        <f>$Q333*X333</f>
        <v>0</v>
      </c>
      <c r="AM333" s="51" t="n">
        <f>$Q333*Y333</f>
        <v>0</v>
      </c>
      <c r="AN333" s="51" t="n">
        <f>$Q333*Z333</f>
        <v>0</v>
      </c>
      <c r="AO333" s="52" t="n">
        <f>$Q333*AA333</f>
        <v>0</v>
      </c>
      <c r="AP333" s="52" t="n">
        <f>$Q333*AB333</f>
        <v>0</v>
      </c>
      <c r="AQ333" s="52" t="n">
        <f>$Q333*AC333</f>
        <v>0</v>
      </c>
      <c r="AR333" s="52" t="n">
        <f>$Q333*AD333</f>
        <v>0</v>
      </c>
      <c r="AS333" s="52" t="n">
        <f>$Q333*AE333</f>
        <v>0</v>
      </c>
      <c r="AT333" s="52" t="n">
        <f>SUM(AH333:AS333)</f>
        <v>0</v>
      </c>
      <c r="AU333" s="53">
             </c>
      <c r="AV333" s="54" t="n">
        <f>IF($M333="人民币", $N333*T333*$BJ333/1.13, $N333*T333*$BJ333)</f>
        <v>0</v>
      </c>
      <c r="AW333" s="54" t="n">
        <f>IF($M333="人民币", $N333*U333*$BJ333/1.13, $N333*U333*$BJ333)</f>
        <v>0</v>
      </c>
      <c r="AX333" s="54" t="n">
        <f>IF($M333="人民币", $N333*V333*$BJ333/1.13, $N333*V333*$BJ333)</f>
        <v>0</v>
      </c>
      <c r="AY333" s="54" t="n">
        <f>IF($M333="人民币", $N333*W333*$BJ333/1.13, $N333*W333*$BJ333)</f>
        <v>0</v>
      </c>
      <c r="AZ333" s="54" t="n">
        <f>IF($M333="人民币", $N333*X333*$BJ333/1.13, $N333*X333*$BJ333)</f>
        <v>0</v>
      </c>
      <c r="BA333" s="54" t="n">
        <f>IF($M333="人民币", $N333*Y333*$BJ333/1.13, $N333*Y333*$BJ333)</f>
        <v>0</v>
      </c>
      <c r="BB333" s="54" t="n">
        <f>IF($M333="人民币", $N333*Z333*$BJ333/1.13, $N333*Z333*$BJ333)</f>
        <v>0</v>
      </c>
      <c r="BC333" s="54" t="n">
        <f>IF($M333="人民币", $N333*AA333*$BJ333/1.13, $N333*AA333*$BJ333)</f>
        <v>0</v>
      </c>
      <c r="BD333" s="54" t="n">
        <f>IF($M333="人民币", $N333*AB333*$BJ333/1.13, $N333*AB333*$BJ333)</f>
        <v>0</v>
      </c>
      <c r="BE333" s="54" t="n">
        <f>IF($M333="人民币", $N333*AC333*$BJ333/1.13, $N333*AC333*$BJ333)</f>
        <v>0</v>
      </c>
      <c r="BF333" s="54" t="n">
        <f>IF($M333="人民币", $N333*AD333*$BJ333/1.13, $N333*AD333*$BJ333)</f>
        <v>0</v>
      </c>
      <c r="BG333" s="54" t="n">
        <f>IF($M333="人民币", $N333*AE333*$BJ333/1.13, $N333*AE333*$BJ333)</f>
        <v>0</v>
      </c>
      <c r="BH333" s="55" t="n">
        <f>SUM(AV333:BG333)</f>
        <v>0</v>
      </c>
      <c r="BI333" s="56">
             </c>
      <c r="BJ333" s="57" t="n">
        <v>327</v>
      </c>
      <c r="BK333" s="29" t="n">
        <f>IF(OR(D333="", F333="", J333="", M333=""), 1, 0)</f>
        <v>0</v>
      </c>
      <c r="BL333" s="7">
             </c>
      <c r="BR333" s="7">
             </c>
    </row>
    <row r="334" x14ac:dyDescent="0.25">
      <c r="A334" s="40" t="n">
        <f>ROW()-5</f>
        <v>329</v>
      </c>
      <c r="B334" s="41" t="s">
        <v>44</v>
      </c>
      <c r="C334" s="42" t="s">
        <v>42</v>
      </c>
      <c r="D334" s="43" t="s">
        <v>868</v>
      </c>
      <c r="E334" s="42" t="s">
        <v>42</v>
      </c>
      <c r="F334" s="43" t="s">
        <v>869</v>
      </c>
      <c r="G334" s="44" t="s">
        <v>44</v>
      </c>
      <c r="H334" s="44" t="s">
        <v>44</v>
      </c>
      <c r="I334" s="42" t="s">
        <v>42</v>
      </c>
      <c r="J334" s="42" t="s">
        <v>42</v>
      </c>
      <c r="K334" s="42" t="s">
        <v>42</v>
      </c>
      <c r="L334" s="45" t="n">
        <f>AF334</f>
        <v>0</v>
      </c>
      <c r="M334" s="46" t="s">
        <v>46</v>
      </c>
      <c r="N334" s="58" t="n">
        <v>11111</v>
      </c>
      <c r="O334" s="47" t="n">
        <f>L334*N334*BJ334</f>
        <v>0</v>
      </c>
      <c r="P334" s="48" t="n">
        <f>BH334</f>
        <v>0</v>
      </c>
      <c r="Q334" s="45">
             </c>
      <c r="R334" s="49" t="n">
        <f>L334*Q334</f>
        <v>0</v>
      </c>
      <c r="S334" s="46" t="s">
        <f>IF(I334="粉剂", "千克", IF(I334="", "", "粒"))</f>
        <v>47</v>
      </c>
      <c r="T334" s="49">
             </c>
      <c r="U334" s="49">
             </c>
      <c r="V334" s="49">
             </c>
      <c r="W334" s="49">
             </c>
      <c r="X334" s="49">
             </c>
      <c r="Y334" s="49">
             </c>
      <c r="Z334" s="49">
             </c>
      <c r="AA334" s="49">
             </c>
      <c r="AB334" s="49">
             </c>
      <c r="AC334" s="49">
             </c>
      <c r="AD334" s="49">
             </c>
      <c r="AE334" s="49">
             </c>
      <c r="AF334" s="45" t="n">
        <f>T334+U334+V334+W334+X334+Y334+Z334+AA334+AB334+AC334+AD334+AE334</f>
        <v>0</v>
      </c>
      <c r="AG334" s="50">
             </c>
      <c r="AH334" s="51" t="n">
        <f>$Q334*T334</f>
        <v>0</v>
      </c>
      <c r="AI334" s="51" t="n">
        <f>$Q334*U334</f>
        <v>0</v>
      </c>
      <c r="AJ334" s="51" t="n">
        <f>$Q334*V334</f>
        <v>0</v>
      </c>
      <c r="AK334" s="51" t="n">
        <f>$Q334*W334</f>
        <v>0</v>
      </c>
      <c r="AL334" s="51" t="n">
        <f>$Q334*X334</f>
        <v>0</v>
      </c>
      <c r="AM334" s="51" t="n">
        <f>$Q334*Y334</f>
        <v>0</v>
      </c>
      <c r="AN334" s="51" t="n">
        <f>$Q334*Z334</f>
        <v>0</v>
      </c>
      <c r="AO334" s="52" t="n">
        <f>$Q334*AA334</f>
        <v>0</v>
      </c>
      <c r="AP334" s="52" t="n">
        <f>$Q334*AB334</f>
        <v>0</v>
      </c>
      <c r="AQ334" s="52" t="n">
        <f>$Q334*AC334</f>
        <v>0</v>
      </c>
      <c r="AR334" s="52" t="n">
        <f>$Q334*AD334</f>
        <v>0</v>
      </c>
      <c r="AS334" s="52" t="n">
        <f>$Q334*AE334</f>
        <v>0</v>
      </c>
      <c r="AT334" s="52" t="n">
        <f>SUM(AH334:AS334)</f>
        <v>0</v>
      </c>
      <c r="AU334" s="53">
             </c>
      <c r="AV334" s="54" t="n">
        <f>IF($M334="人民币", $N334*T334*$BJ334/1.13, $N334*T334*$BJ334)</f>
        <v>0</v>
      </c>
      <c r="AW334" s="54" t="n">
        <f>IF($M334="人民币", $N334*U334*$BJ334/1.13, $N334*U334*$BJ334)</f>
        <v>0</v>
      </c>
      <c r="AX334" s="54" t="n">
        <f>IF($M334="人民币", $N334*V334*$BJ334/1.13, $N334*V334*$BJ334)</f>
        <v>0</v>
      </c>
      <c r="AY334" s="54" t="n">
        <f>IF($M334="人民币", $N334*W334*$BJ334/1.13, $N334*W334*$BJ334)</f>
        <v>0</v>
      </c>
      <c r="AZ334" s="54" t="n">
        <f>IF($M334="人民币", $N334*X334*$BJ334/1.13, $N334*X334*$BJ334)</f>
        <v>0</v>
      </c>
      <c r="BA334" s="54" t="n">
        <f>IF($M334="人民币", $N334*Y334*$BJ334/1.13, $N334*Y334*$BJ334)</f>
        <v>0</v>
      </c>
      <c r="BB334" s="54" t="n">
        <f>IF($M334="人民币", $N334*Z334*$BJ334/1.13, $N334*Z334*$BJ334)</f>
        <v>0</v>
      </c>
      <c r="BC334" s="54" t="n">
        <f>IF($M334="人民币", $N334*AA334*$BJ334/1.13, $N334*AA334*$BJ334)</f>
        <v>0</v>
      </c>
      <c r="BD334" s="54" t="n">
        <f>IF($M334="人民币", $N334*AB334*$BJ334/1.13, $N334*AB334*$BJ334)</f>
        <v>0</v>
      </c>
      <c r="BE334" s="54" t="n">
        <f>IF($M334="人民币", $N334*AC334*$BJ334/1.13, $N334*AC334*$BJ334)</f>
        <v>0</v>
      </c>
      <c r="BF334" s="54" t="n">
        <f>IF($M334="人民币", $N334*AD334*$BJ334/1.13, $N334*AD334*$BJ334)</f>
        <v>0</v>
      </c>
      <c r="BG334" s="54" t="n">
        <f>IF($M334="人民币", $N334*AE334*$BJ334/1.13, $N334*AE334*$BJ334)</f>
        <v>0</v>
      </c>
      <c r="BH334" s="55" t="n">
        <f>SUM(AV334:BG334)</f>
        <v>0</v>
      </c>
      <c r="BI334" s="56">
             </c>
      <c r="BJ334" s="57" t="n">
        <v>328</v>
      </c>
      <c r="BK334" s="29" t="n">
        <f>IF(OR(D334="", F334="", J334="", M334=""), 1, 0)</f>
        <v>0</v>
      </c>
      <c r="BL334" s="7">
             </c>
      <c r="BR334" s="7">
             </c>
    </row>
    <row r="335" x14ac:dyDescent="0.25">
      <c r="A335" s="40" t="n">
        <f>ROW()-5</f>
        <v>330</v>
      </c>
      <c r="B335" s="41" t="s">
        <v>44</v>
      </c>
      <c r="C335" s="42" t="s">
        <v>42</v>
      </c>
      <c r="D335" s="43" t="s">
        <v>870</v>
      </c>
      <c r="E335" s="42" t="s">
        <v>42</v>
      </c>
      <c r="F335" s="43" t="s">
        <v>871</v>
      </c>
      <c r="G335" s="44" t="s">
        <v>44</v>
      </c>
      <c r="H335" s="44" t="s">
        <v>44</v>
      </c>
      <c r="I335" s="42" t="s">
        <v>42</v>
      </c>
      <c r="J335" s="42" t="s">
        <v>42</v>
      </c>
      <c r="K335" s="42" t="s">
        <v>42</v>
      </c>
      <c r="L335" s="45" t="n">
        <f>AF335</f>
        <v>0</v>
      </c>
      <c r="M335" s="46" t="s">
        <v>46</v>
      </c>
      <c r="N335" s="58" t="n">
        <v>11111</v>
      </c>
      <c r="O335" s="47" t="n">
        <f>L335*N335*BJ335</f>
        <v>0</v>
      </c>
      <c r="P335" s="48" t="n">
        <f>BH335</f>
        <v>0</v>
      </c>
      <c r="Q335" s="45">
             </c>
      <c r="R335" s="49" t="n">
        <f>L335*Q335</f>
        <v>0</v>
      </c>
      <c r="S335" s="46" t="s">
        <f>IF(I335="粉剂", "千克", IF(I335="", "", "粒"))</f>
        <v>47</v>
      </c>
      <c r="T335" s="49">
             </c>
      <c r="U335" s="49">
             </c>
      <c r="V335" s="49">
             </c>
      <c r="W335" s="49">
             </c>
      <c r="X335" s="49">
             </c>
      <c r="Y335" s="49">
             </c>
      <c r="Z335" s="49">
             </c>
      <c r="AA335" s="49">
             </c>
      <c r="AB335" s="49">
             </c>
      <c r="AC335" s="49">
             </c>
      <c r="AD335" s="49">
             </c>
      <c r="AE335" s="49">
             </c>
      <c r="AF335" s="45" t="n">
        <f>T335+U335+V335+W335+X335+Y335+Z335+AA335+AB335+AC335+AD335+AE335</f>
        <v>0</v>
      </c>
      <c r="AG335" s="50">
             </c>
      <c r="AH335" s="51" t="n">
        <f>$Q335*T335</f>
        <v>0</v>
      </c>
      <c r="AI335" s="51" t="n">
        <f>$Q335*U335</f>
        <v>0</v>
      </c>
      <c r="AJ335" s="51" t="n">
        <f>$Q335*V335</f>
        <v>0</v>
      </c>
      <c r="AK335" s="51" t="n">
        <f>$Q335*W335</f>
        <v>0</v>
      </c>
      <c r="AL335" s="51" t="n">
        <f>$Q335*X335</f>
        <v>0</v>
      </c>
      <c r="AM335" s="51" t="n">
        <f>$Q335*Y335</f>
        <v>0</v>
      </c>
      <c r="AN335" s="51" t="n">
        <f>$Q335*Z335</f>
        <v>0</v>
      </c>
      <c r="AO335" s="52" t="n">
        <f>$Q335*AA335</f>
        <v>0</v>
      </c>
      <c r="AP335" s="52" t="n">
        <f>$Q335*AB335</f>
        <v>0</v>
      </c>
      <c r="AQ335" s="52" t="n">
        <f>$Q335*AC335</f>
        <v>0</v>
      </c>
      <c r="AR335" s="52" t="n">
        <f>$Q335*AD335</f>
        <v>0</v>
      </c>
      <c r="AS335" s="52" t="n">
        <f>$Q335*AE335</f>
        <v>0</v>
      </c>
      <c r="AT335" s="52" t="n">
        <f>SUM(AH335:AS335)</f>
        <v>0</v>
      </c>
      <c r="AU335" s="53">
             </c>
      <c r="AV335" s="54" t="n">
        <f>IF($M335="人民币", $N335*T335*$BJ335/1.13, $N335*T335*$BJ335)</f>
        <v>0</v>
      </c>
      <c r="AW335" s="54" t="n">
        <f>IF($M335="人民币", $N335*U335*$BJ335/1.13, $N335*U335*$BJ335)</f>
        <v>0</v>
      </c>
      <c r="AX335" s="54" t="n">
        <f>IF($M335="人民币", $N335*V335*$BJ335/1.13, $N335*V335*$BJ335)</f>
        <v>0</v>
      </c>
      <c r="AY335" s="54" t="n">
        <f>IF($M335="人民币", $N335*W335*$BJ335/1.13, $N335*W335*$BJ335)</f>
        <v>0</v>
      </c>
      <c r="AZ335" s="54" t="n">
        <f>IF($M335="人民币", $N335*X335*$BJ335/1.13, $N335*X335*$BJ335)</f>
        <v>0</v>
      </c>
      <c r="BA335" s="54" t="n">
        <f>IF($M335="人民币", $N335*Y335*$BJ335/1.13, $N335*Y335*$BJ335)</f>
        <v>0</v>
      </c>
      <c r="BB335" s="54" t="n">
        <f>IF($M335="人民币", $N335*Z335*$BJ335/1.13, $N335*Z335*$BJ335)</f>
        <v>0</v>
      </c>
      <c r="BC335" s="54" t="n">
        <f>IF($M335="人民币", $N335*AA335*$BJ335/1.13, $N335*AA335*$BJ335)</f>
        <v>0</v>
      </c>
      <c r="BD335" s="54" t="n">
        <f>IF($M335="人民币", $N335*AB335*$BJ335/1.13, $N335*AB335*$BJ335)</f>
        <v>0</v>
      </c>
      <c r="BE335" s="54" t="n">
        <f>IF($M335="人民币", $N335*AC335*$BJ335/1.13, $N335*AC335*$BJ335)</f>
        <v>0</v>
      </c>
      <c r="BF335" s="54" t="n">
        <f>IF($M335="人民币", $N335*AD335*$BJ335/1.13, $N335*AD335*$BJ335)</f>
        <v>0</v>
      </c>
      <c r="BG335" s="54" t="n">
        <f>IF($M335="人民币", $N335*AE335*$BJ335/1.13, $N335*AE335*$BJ335)</f>
        <v>0</v>
      </c>
      <c r="BH335" s="55" t="n">
        <f>SUM(AV335:BG335)</f>
        <v>0</v>
      </c>
      <c r="BI335" s="56">
             </c>
      <c r="BJ335" s="57" t="n">
        <v>329</v>
      </c>
      <c r="BK335" s="29" t="n">
        <f>IF(OR(D335="", F335="", J335="", M335=""), 1, 0)</f>
        <v>0</v>
      </c>
      <c r="BL335" s="7">
             </c>
      <c r="BR335" s="7">
             </c>
    </row>
    <row r="336" x14ac:dyDescent="0.25">
      <c r="A336" s="40" t="n">
        <f>ROW()-5</f>
        <v>331</v>
      </c>
      <c r="B336" s="41" t="s">
        <v>44</v>
      </c>
      <c r="C336" s="42" t="s">
        <v>42</v>
      </c>
      <c r="D336" s="43" t="s">
        <v>872</v>
      </c>
      <c r="E336" s="42" t="s">
        <v>42</v>
      </c>
      <c r="F336" s="43" t="s">
        <v>873</v>
      </c>
      <c r="G336" s="44" t="s">
        <v>873</v>
      </c>
      <c r="H336" s="44" t="s">
        <v>874</v>
      </c>
      <c r="I336" s="42" t="s">
        <v>42</v>
      </c>
      <c r="J336" s="42" t="s">
        <v>42</v>
      </c>
      <c r="K336" s="42" t="s">
        <v>42</v>
      </c>
      <c r="L336" s="45" t="n">
        <f>AF336</f>
        <v>0</v>
      </c>
      <c r="M336" s="46" t="s">
        <v>46</v>
      </c>
      <c r="N336" s="58" t="n">
        <v>11111</v>
      </c>
      <c r="O336" s="47" t="n">
        <f>L336*N336*BJ336</f>
        <v>0</v>
      </c>
      <c r="P336" s="48" t="n">
        <f>BH336</f>
        <v>0</v>
      </c>
      <c r="Q336" s="45">
             </c>
      <c r="R336" s="49" t="n">
        <f>L336*Q336</f>
        <v>0</v>
      </c>
      <c r="S336" s="46" t="s">
        <f>IF(I336="粉剂", "千克", IF(I336="", "", "粒"))</f>
        <v>47</v>
      </c>
      <c r="T336" s="49">
             </c>
      <c r="U336" s="49">
             </c>
      <c r="V336" s="49">
             </c>
      <c r="W336" s="49">
             </c>
      <c r="X336" s="49">
             </c>
      <c r="Y336" s="49">
             </c>
      <c r="Z336" s="49">
             </c>
      <c r="AA336" s="49">
             </c>
      <c r="AB336" s="49">
             </c>
      <c r="AC336" s="49">
             </c>
      <c r="AD336" s="49">
             </c>
      <c r="AE336" s="49">
             </c>
      <c r="AF336" s="45" t="n">
        <f>T336+U336+V336+W336+X336+Y336+Z336+AA336+AB336+AC336+AD336+AE336</f>
        <v>0</v>
      </c>
      <c r="AG336" s="50">
             </c>
      <c r="AH336" s="51" t="n">
        <f>$Q336*T336</f>
        <v>0</v>
      </c>
      <c r="AI336" s="51" t="n">
        <f>$Q336*U336</f>
        <v>0</v>
      </c>
      <c r="AJ336" s="51" t="n">
        <f>$Q336*V336</f>
        <v>0</v>
      </c>
      <c r="AK336" s="51" t="n">
        <f>$Q336*W336</f>
        <v>0</v>
      </c>
      <c r="AL336" s="51" t="n">
        <f>$Q336*X336</f>
        <v>0</v>
      </c>
      <c r="AM336" s="51" t="n">
        <f>$Q336*Y336</f>
        <v>0</v>
      </c>
      <c r="AN336" s="51" t="n">
        <f>$Q336*Z336</f>
        <v>0</v>
      </c>
      <c r="AO336" s="52" t="n">
        <f>$Q336*AA336</f>
        <v>0</v>
      </c>
      <c r="AP336" s="52" t="n">
        <f>$Q336*AB336</f>
        <v>0</v>
      </c>
      <c r="AQ336" s="52" t="n">
        <f>$Q336*AC336</f>
        <v>0</v>
      </c>
      <c r="AR336" s="52" t="n">
        <f>$Q336*AD336</f>
        <v>0</v>
      </c>
      <c r="AS336" s="52" t="n">
        <f>$Q336*AE336</f>
        <v>0</v>
      </c>
      <c r="AT336" s="52" t="n">
        <f>SUM(AH336:AS336)</f>
        <v>0</v>
      </c>
      <c r="AU336" s="53">
             </c>
      <c r="AV336" s="54" t="n">
        <f>IF($M336="人民币", $N336*T336*$BJ336/1.13, $N336*T336*$BJ336)</f>
        <v>0</v>
      </c>
      <c r="AW336" s="54" t="n">
        <f>IF($M336="人民币", $N336*U336*$BJ336/1.13, $N336*U336*$BJ336)</f>
        <v>0</v>
      </c>
      <c r="AX336" s="54" t="n">
        <f>IF($M336="人民币", $N336*V336*$BJ336/1.13, $N336*V336*$BJ336)</f>
        <v>0</v>
      </c>
      <c r="AY336" s="54" t="n">
        <f>IF($M336="人民币", $N336*W336*$BJ336/1.13, $N336*W336*$BJ336)</f>
        <v>0</v>
      </c>
      <c r="AZ336" s="54" t="n">
        <f>IF($M336="人民币", $N336*X336*$BJ336/1.13, $N336*X336*$BJ336)</f>
        <v>0</v>
      </c>
      <c r="BA336" s="54" t="n">
        <f>IF($M336="人民币", $N336*Y336*$BJ336/1.13, $N336*Y336*$BJ336)</f>
        <v>0</v>
      </c>
      <c r="BB336" s="54" t="n">
        <f>IF($M336="人民币", $N336*Z336*$BJ336/1.13, $N336*Z336*$BJ336)</f>
        <v>0</v>
      </c>
      <c r="BC336" s="54" t="n">
        <f>IF($M336="人民币", $N336*AA336*$BJ336/1.13, $N336*AA336*$BJ336)</f>
        <v>0</v>
      </c>
      <c r="BD336" s="54" t="n">
        <f>IF($M336="人民币", $N336*AB336*$BJ336/1.13, $N336*AB336*$BJ336)</f>
        <v>0</v>
      </c>
      <c r="BE336" s="54" t="n">
        <f>IF($M336="人民币", $N336*AC336*$BJ336/1.13, $N336*AC336*$BJ336)</f>
        <v>0</v>
      </c>
      <c r="BF336" s="54" t="n">
        <f>IF($M336="人民币", $N336*AD336*$BJ336/1.13, $N336*AD336*$BJ336)</f>
        <v>0</v>
      </c>
      <c r="BG336" s="54" t="n">
        <f>IF($M336="人民币", $N336*AE336*$BJ336/1.13, $N336*AE336*$BJ336)</f>
        <v>0</v>
      </c>
      <c r="BH336" s="55" t="n">
        <f>SUM(AV336:BG336)</f>
        <v>0</v>
      </c>
      <c r="BI336" s="56">
             </c>
      <c r="BJ336" s="57" t="n">
        <v>330</v>
      </c>
      <c r="BK336" s="29" t="n">
        <f>IF(OR(D336="", F336="", J336="", M336=""), 1, 0)</f>
        <v>0</v>
      </c>
      <c r="BL336" s="7">
             </c>
      <c r="BR336" s="7">
             </c>
    </row>
    <row r="337" x14ac:dyDescent="0.25">
      <c r="A337" s="40" t="n">
        <f>ROW()-5</f>
        <v>332</v>
      </c>
      <c r="B337" s="41" t="s">
        <v>44</v>
      </c>
      <c r="C337" s="42" t="s">
        <v>42</v>
      </c>
      <c r="D337" s="43" t="s">
        <v>875</v>
      </c>
      <c r="E337" s="42" t="s">
        <v>42</v>
      </c>
      <c r="F337" s="43" t="s">
        <v>876</v>
      </c>
      <c r="G337" s="44" t="s">
        <v>44</v>
      </c>
      <c r="H337" s="44" t="s">
        <v>44</v>
      </c>
      <c r="I337" s="42" t="s">
        <v>42</v>
      </c>
      <c r="J337" s="42" t="s">
        <v>42</v>
      </c>
      <c r="K337" s="42" t="s">
        <v>42</v>
      </c>
      <c r="L337" s="45" t="n">
        <f>AF337</f>
        <v>0</v>
      </c>
      <c r="M337" s="46" t="s">
        <v>46</v>
      </c>
      <c r="N337" s="58" t="n">
        <v>11111</v>
      </c>
      <c r="O337" s="47" t="n">
        <f>L337*N337*BJ337</f>
        <v>0</v>
      </c>
      <c r="P337" s="48" t="n">
        <f>BH337</f>
        <v>0</v>
      </c>
      <c r="Q337" s="45">
             </c>
      <c r="R337" s="49" t="n">
        <f>L337*Q337</f>
        <v>0</v>
      </c>
      <c r="S337" s="46" t="s">
        <f>IF(I337="粉剂", "千克", IF(I337="", "", "粒"))</f>
        <v>47</v>
      </c>
      <c r="T337" s="49">
             </c>
      <c r="U337" s="49">
             </c>
      <c r="V337" s="49">
             </c>
      <c r="W337" s="49">
             </c>
      <c r="X337" s="49">
             </c>
      <c r="Y337" s="49">
             </c>
      <c r="Z337" s="49">
             </c>
      <c r="AA337" s="49">
             </c>
      <c r="AB337" s="49">
             </c>
      <c r="AC337" s="49">
             </c>
      <c r="AD337" s="49">
             </c>
      <c r="AE337" s="49">
             </c>
      <c r="AF337" s="45" t="n">
        <f>T337+U337+V337+W337+X337+Y337+Z337+AA337+AB337+AC337+AD337+AE337</f>
        <v>0</v>
      </c>
      <c r="AG337" s="50">
             </c>
      <c r="AH337" s="51" t="n">
        <f>$Q337*T337</f>
        <v>0</v>
      </c>
      <c r="AI337" s="51" t="n">
        <f>$Q337*U337</f>
        <v>0</v>
      </c>
      <c r="AJ337" s="51" t="n">
        <f>$Q337*V337</f>
        <v>0</v>
      </c>
      <c r="AK337" s="51" t="n">
        <f>$Q337*W337</f>
        <v>0</v>
      </c>
      <c r="AL337" s="51" t="n">
        <f>$Q337*X337</f>
        <v>0</v>
      </c>
      <c r="AM337" s="51" t="n">
        <f>$Q337*Y337</f>
        <v>0</v>
      </c>
      <c r="AN337" s="51" t="n">
        <f>$Q337*Z337</f>
        <v>0</v>
      </c>
      <c r="AO337" s="52" t="n">
        <f>$Q337*AA337</f>
        <v>0</v>
      </c>
      <c r="AP337" s="52" t="n">
        <f>$Q337*AB337</f>
        <v>0</v>
      </c>
      <c r="AQ337" s="52" t="n">
        <f>$Q337*AC337</f>
        <v>0</v>
      </c>
      <c r="AR337" s="52" t="n">
        <f>$Q337*AD337</f>
        <v>0</v>
      </c>
      <c r="AS337" s="52" t="n">
        <f>$Q337*AE337</f>
        <v>0</v>
      </c>
      <c r="AT337" s="52" t="n">
        <f>SUM(AH337:AS337)</f>
        <v>0</v>
      </c>
      <c r="AU337" s="53">
             </c>
      <c r="AV337" s="54" t="n">
        <f>IF($M337="人民币", $N337*T337*$BJ337/1.13, $N337*T337*$BJ337)</f>
        <v>0</v>
      </c>
      <c r="AW337" s="54" t="n">
        <f>IF($M337="人民币", $N337*U337*$BJ337/1.13, $N337*U337*$BJ337)</f>
        <v>0</v>
      </c>
      <c r="AX337" s="54" t="n">
        <f>IF($M337="人民币", $N337*V337*$BJ337/1.13, $N337*V337*$BJ337)</f>
        <v>0</v>
      </c>
      <c r="AY337" s="54" t="n">
        <f>IF($M337="人民币", $N337*W337*$BJ337/1.13, $N337*W337*$BJ337)</f>
        <v>0</v>
      </c>
      <c r="AZ337" s="54" t="n">
        <f>IF($M337="人民币", $N337*X337*$BJ337/1.13, $N337*X337*$BJ337)</f>
        <v>0</v>
      </c>
      <c r="BA337" s="54" t="n">
        <f>IF($M337="人民币", $N337*Y337*$BJ337/1.13, $N337*Y337*$BJ337)</f>
        <v>0</v>
      </c>
      <c r="BB337" s="54" t="n">
        <f>IF($M337="人民币", $N337*Z337*$BJ337/1.13, $N337*Z337*$BJ337)</f>
        <v>0</v>
      </c>
      <c r="BC337" s="54" t="n">
        <f>IF($M337="人民币", $N337*AA337*$BJ337/1.13, $N337*AA337*$BJ337)</f>
        <v>0</v>
      </c>
      <c r="BD337" s="54" t="n">
        <f>IF($M337="人民币", $N337*AB337*$BJ337/1.13, $N337*AB337*$BJ337)</f>
        <v>0</v>
      </c>
      <c r="BE337" s="54" t="n">
        <f>IF($M337="人民币", $N337*AC337*$BJ337/1.13, $N337*AC337*$BJ337)</f>
        <v>0</v>
      </c>
      <c r="BF337" s="54" t="n">
        <f>IF($M337="人民币", $N337*AD337*$BJ337/1.13, $N337*AD337*$BJ337)</f>
        <v>0</v>
      </c>
      <c r="BG337" s="54" t="n">
        <f>IF($M337="人民币", $N337*AE337*$BJ337/1.13, $N337*AE337*$BJ337)</f>
        <v>0</v>
      </c>
      <c r="BH337" s="55" t="n">
        <f>SUM(AV337:BG337)</f>
        <v>0</v>
      </c>
      <c r="BI337" s="56">
             </c>
      <c r="BJ337" s="57" t="n">
        <v>331</v>
      </c>
      <c r="BK337" s="29" t="n">
        <f>IF(OR(D337="", F337="", J337="", M337=""), 1, 0)</f>
        <v>0</v>
      </c>
      <c r="BL337" s="7">
             </c>
      <c r="BR337" s="7">
             </c>
    </row>
    <row r="338" x14ac:dyDescent="0.25">
      <c r="A338" s="40" t="n">
        <f>ROW()-5</f>
        <v>333</v>
      </c>
      <c r="B338" s="41" t="s">
        <v>44</v>
      </c>
      <c r="C338" s="42" t="s">
        <v>42</v>
      </c>
      <c r="D338" s="43" t="s">
        <v>877</v>
      </c>
      <c r="E338" s="42" t="s">
        <v>42</v>
      </c>
      <c r="F338" s="43" t="s">
        <v>878</v>
      </c>
      <c r="G338" s="44" t="s">
        <v>44</v>
      </c>
      <c r="H338" s="44" t="s">
        <v>44</v>
      </c>
      <c r="I338" s="42" t="s">
        <v>42</v>
      </c>
      <c r="J338" s="42" t="s">
        <v>42</v>
      </c>
      <c r="K338" s="42" t="s">
        <v>42</v>
      </c>
      <c r="L338" s="45" t="n">
        <f>AF338</f>
        <v>0</v>
      </c>
      <c r="M338" s="46" t="s">
        <v>46</v>
      </c>
      <c r="N338" s="58" t="n">
        <v>11111</v>
      </c>
      <c r="O338" s="47" t="n">
        <f>L338*N338*BJ338</f>
        <v>0</v>
      </c>
      <c r="P338" s="48" t="n">
        <f>BH338</f>
        <v>0</v>
      </c>
      <c r="Q338" s="45">
             </c>
      <c r="R338" s="49" t="n">
        <f>L338*Q338</f>
        <v>0</v>
      </c>
      <c r="S338" s="46" t="s">
        <f>IF(I338="粉剂", "千克", IF(I338="", "", "粒"))</f>
        <v>47</v>
      </c>
      <c r="T338" s="49">
             </c>
      <c r="U338" s="49">
             </c>
      <c r="V338" s="49">
             </c>
      <c r="W338" s="49">
             </c>
      <c r="X338" s="49">
             </c>
      <c r="Y338" s="49">
             </c>
      <c r="Z338" s="49">
             </c>
      <c r="AA338" s="49">
             </c>
      <c r="AB338" s="49">
             </c>
      <c r="AC338" s="49">
             </c>
      <c r="AD338" s="49">
             </c>
      <c r="AE338" s="49">
             </c>
      <c r="AF338" s="45" t="n">
        <f>T338+U338+V338+W338+X338+Y338+Z338+AA338+AB338+AC338+AD338+AE338</f>
        <v>0</v>
      </c>
      <c r="AG338" s="50">
             </c>
      <c r="AH338" s="51" t="n">
        <f>$Q338*T338</f>
        <v>0</v>
      </c>
      <c r="AI338" s="51" t="n">
        <f>$Q338*U338</f>
        <v>0</v>
      </c>
      <c r="AJ338" s="51" t="n">
        <f>$Q338*V338</f>
        <v>0</v>
      </c>
      <c r="AK338" s="51" t="n">
        <f>$Q338*W338</f>
        <v>0</v>
      </c>
      <c r="AL338" s="51" t="n">
        <f>$Q338*X338</f>
        <v>0</v>
      </c>
      <c r="AM338" s="51" t="n">
        <f>$Q338*Y338</f>
        <v>0</v>
      </c>
      <c r="AN338" s="51" t="n">
        <f>$Q338*Z338</f>
        <v>0</v>
      </c>
      <c r="AO338" s="52" t="n">
        <f>$Q338*AA338</f>
        <v>0</v>
      </c>
      <c r="AP338" s="52" t="n">
        <f>$Q338*AB338</f>
        <v>0</v>
      </c>
      <c r="AQ338" s="52" t="n">
        <f>$Q338*AC338</f>
        <v>0</v>
      </c>
      <c r="AR338" s="52" t="n">
        <f>$Q338*AD338</f>
        <v>0</v>
      </c>
      <c r="AS338" s="52" t="n">
        <f>$Q338*AE338</f>
        <v>0</v>
      </c>
      <c r="AT338" s="52" t="n">
        <f>SUM(AH338:AS338)</f>
        <v>0</v>
      </c>
      <c r="AU338" s="53">
             </c>
      <c r="AV338" s="54" t="n">
        <f>IF($M338="人民币", $N338*T338*$BJ338/1.13, $N338*T338*$BJ338)</f>
        <v>0</v>
      </c>
      <c r="AW338" s="54" t="n">
        <f>IF($M338="人民币", $N338*U338*$BJ338/1.13, $N338*U338*$BJ338)</f>
        <v>0</v>
      </c>
      <c r="AX338" s="54" t="n">
        <f>IF($M338="人民币", $N338*V338*$BJ338/1.13, $N338*V338*$BJ338)</f>
        <v>0</v>
      </c>
      <c r="AY338" s="54" t="n">
        <f>IF($M338="人民币", $N338*W338*$BJ338/1.13, $N338*W338*$BJ338)</f>
        <v>0</v>
      </c>
      <c r="AZ338" s="54" t="n">
        <f>IF($M338="人民币", $N338*X338*$BJ338/1.13, $N338*X338*$BJ338)</f>
        <v>0</v>
      </c>
      <c r="BA338" s="54" t="n">
        <f>IF($M338="人民币", $N338*Y338*$BJ338/1.13, $N338*Y338*$BJ338)</f>
        <v>0</v>
      </c>
      <c r="BB338" s="54" t="n">
        <f>IF($M338="人民币", $N338*Z338*$BJ338/1.13, $N338*Z338*$BJ338)</f>
        <v>0</v>
      </c>
      <c r="BC338" s="54" t="n">
        <f>IF($M338="人民币", $N338*AA338*$BJ338/1.13, $N338*AA338*$BJ338)</f>
        <v>0</v>
      </c>
      <c r="BD338" s="54" t="n">
        <f>IF($M338="人民币", $N338*AB338*$BJ338/1.13, $N338*AB338*$BJ338)</f>
        <v>0</v>
      </c>
      <c r="BE338" s="54" t="n">
        <f>IF($M338="人民币", $N338*AC338*$BJ338/1.13, $N338*AC338*$BJ338)</f>
        <v>0</v>
      </c>
      <c r="BF338" s="54" t="n">
        <f>IF($M338="人民币", $N338*AD338*$BJ338/1.13, $N338*AD338*$BJ338)</f>
        <v>0</v>
      </c>
      <c r="BG338" s="54" t="n">
        <f>IF($M338="人民币", $N338*AE338*$BJ338/1.13, $N338*AE338*$BJ338)</f>
        <v>0</v>
      </c>
      <c r="BH338" s="55" t="n">
        <f>SUM(AV338:BG338)</f>
        <v>0</v>
      </c>
      <c r="BI338" s="56">
             </c>
      <c r="BJ338" s="57" t="n">
        <v>332</v>
      </c>
      <c r="BK338" s="29" t="n">
        <f>IF(OR(D338="", F338="", J338="", M338=""), 1, 0)</f>
        <v>0</v>
      </c>
      <c r="BL338" s="7">
             </c>
      <c r="BR338" s="7">
             </c>
    </row>
    <row r="339" x14ac:dyDescent="0.25">
      <c r="A339" s="40" t="n">
        <f>ROW()-5</f>
        <v>334</v>
      </c>
      <c r="B339" s="41" t="s">
        <v>44</v>
      </c>
      <c r="C339" s="42" t="s">
        <v>42</v>
      </c>
      <c r="D339" s="43" t="s">
        <v>879</v>
      </c>
      <c r="E339" s="42" t="s">
        <v>42</v>
      </c>
      <c r="F339" s="43" t="s">
        <v>880</v>
      </c>
      <c r="G339" s="44" t="s">
        <v>880</v>
      </c>
      <c r="H339" s="44" t="s">
        <v>881</v>
      </c>
      <c r="I339" s="42" t="s">
        <v>42</v>
      </c>
      <c r="J339" s="42" t="s">
        <v>42</v>
      </c>
      <c r="K339" s="42" t="s">
        <v>42</v>
      </c>
      <c r="L339" s="45" t="n">
        <f>AF339</f>
        <v>0</v>
      </c>
      <c r="M339" s="46" t="s">
        <v>46</v>
      </c>
      <c r="N339" s="58" t="n">
        <v>11111</v>
      </c>
      <c r="O339" s="47" t="n">
        <f>L339*N339*BJ339</f>
        <v>0</v>
      </c>
      <c r="P339" s="48" t="n">
        <f>BH339</f>
        <v>0</v>
      </c>
      <c r="Q339" s="45">
             </c>
      <c r="R339" s="49" t="n">
        <f>L339*Q339</f>
        <v>0</v>
      </c>
      <c r="S339" s="46" t="s">
        <f>IF(I339="粉剂", "千克", IF(I339="", "", "粒"))</f>
        <v>47</v>
      </c>
      <c r="T339" s="49">
             </c>
      <c r="U339" s="49">
             </c>
      <c r="V339" s="49">
             </c>
      <c r="W339" s="49">
             </c>
      <c r="X339" s="49">
             </c>
      <c r="Y339" s="49">
             </c>
      <c r="Z339" s="49">
             </c>
      <c r="AA339" s="49">
             </c>
      <c r="AB339" s="49">
             </c>
      <c r="AC339" s="49">
             </c>
      <c r="AD339" s="49">
             </c>
      <c r="AE339" s="49">
             </c>
      <c r="AF339" s="45" t="n">
        <f>T339+U339+V339+W339+X339+Y339+Z339+AA339+AB339+AC339+AD339+AE339</f>
        <v>0</v>
      </c>
      <c r="AG339" s="50">
             </c>
      <c r="AH339" s="51" t="n">
        <f>$Q339*T339</f>
        <v>0</v>
      </c>
      <c r="AI339" s="51" t="n">
        <f>$Q339*U339</f>
        <v>0</v>
      </c>
      <c r="AJ339" s="51" t="n">
        <f>$Q339*V339</f>
        <v>0</v>
      </c>
      <c r="AK339" s="51" t="n">
        <f>$Q339*W339</f>
        <v>0</v>
      </c>
      <c r="AL339" s="51" t="n">
        <f>$Q339*X339</f>
        <v>0</v>
      </c>
      <c r="AM339" s="51" t="n">
        <f>$Q339*Y339</f>
        <v>0</v>
      </c>
      <c r="AN339" s="51" t="n">
        <f>$Q339*Z339</f>
        <v>0</v>
      </c>
      <c r="AO339" s="52" t="n">
        <f>$Q339*AA339</f>
        <v>0</v>
      </c>
      <c r="AP339" s="52" t="n">
        <f>$Q339*AB339</f>
        <v>0</v>
      </c>
      <c r="AQ339" s="52" t="n">
        <f>$Q339*AC339</f>
        <v>0</v>
      </c>
      <c r="AR339" s="52" t="n">
        <f>$Q339*AD339</f>
        <v>0</v>
      </c>
      <c r="AS339" s="52" t="n">
        <f>$Q339*AE339</f>
        <v>0</v>
      </c>
      <c r="AT339" s="52" t="n">
        <f>SUM(AH339:AS339)</f>
        <v>0</v>
      </c>
      <c r="AU339" s="53">
             </c>
      <c r="AV339" s="54" t="n">
        <f>IF($M339="人民币", $N339*T339*$BJ339/1.13, $N339*T339*$BJ339)</f>
        <v>0</v>
      </c>
      <c r="AW339" s="54" t="n">
        <f>IF($M339="人民币", $N339*U339*$BJ339/1.13, $N339*U339*$BJ339)</f>
        <v>0</v>
      </c>
      <c r="AX339" s="54" t="n">
        <f>IF($M339="人民币", $N339*V339*$BJ339/1.13, $N339*V339*$BJ339)</f>
        <v>0</v>
      </c>
      <c r="AY339" s="54" t="n">
        <f>IF($M339="人民币", $N339*W339*$BJ339/1.13, $N339*W339*$BJ339)</f>
        <v>0</v>
      </c>
      <c r="AZ339" s="54" t="n">
        <f>IF($M339="人民币", $N339*X339*$BJ339/1.13, $N339*X339*$BJ339)</f>
        <v>0</v>
      </c>
      <c r="BA339" s="54" t="n">
        <f>IF($M339="人民币", $N339*Y339*$BJ339/1.13, $N339*Y339*$BJ339)</f>
        <v>0</v>
      </c>
      <c r="BB339" s="54" t="n">
        <f>IF($M339="人民币", $N339*Z339*$BJ339/1.13, $N339*Z339*$BJ339)</f>
        <v>0</v>
      </c>
      <c r="BC339" s="54" t="n">
        <f>IF($M339="人民币", $N339*AA339*$BJ339/1.13, $N339*AA339*$BJ339)</f>
        <v>0</v>
      </c>
      <c r="BD339" s="54" t="n">
        <f>IF($M339="人民币", $N339*AB339*$BJ339/1.13, $N339*AB339*$BJ339)</f>
        <v>0</v>
      </c>
      <c r="BE339" s="54" t="n">
        <f>IF($M339="人民币", $N339*AC339*$BJ339/1.13, $N339*AC339*$BJ339)</f>
        <v>0</v>
      </c>
      <c r="BF339" s="54" t="n">
        <f>IF($M339="人民币", $N339*AD339*$BJ339/1.13, $N339*AD339*$BJ339)</f>
        <v>0</v>
      </c>
      <c r="BG339" s="54" t="n">
        <f>IF($M339="人民币", $N339*AE339*$BJ339/1.13, $N339*AE339*$BJ339)</f>
        <v>0</v>
      </c>
      <c r="BH339" s="55" t="n">
        <f>SUM(AV339:BG339)</f>
        <v>0</v>
      </c>
      <c r="BI339" s="56">
             </c>
      <c r="BJ339" s="57" t="n">
        <v>333</v>
      </c>
      <c r="BK339" s="29" t="n">
        <f>IF(OR(D339="", F339="", J339="", M339=""), 1, 0)</f>
        <v>0</v>
      </c>
      <c r="BL339" s="7">
             </c>
      <c r="BR339" s="7">
             </c>
    </row>
    <row r="340" x14ac:dyDescent="0.25">
      <c r="A340" s="40" t="n">
        <f>ROW()-5</f>
        <v>335</v>
      </c>
      <c r="B340" s="41" t="s">
        <v>44</v>
      </c>
      <c r="C340" s="42" t="s">
        <v>42</v>
      </c>
      <c r="D340" s="43" t="s">
        <v>882</v>
      </c>
      <c r="E340" s="42" t="s">
        <v>42</v>
      </c>
      <c r="F340" s="43" t="s">
        <v>883</v>
      </c>
      <c r="G340" s="44" t="s">
        <v>44</v>
      </c>
      <c r="H340" s="44" t="s">
        <v>44</v>
      </c>
      <c r="I340" s="42" t="s">
        <v>42</v>
      </c>
      <c r="J340" s="42" t="s">
        <v>42</v>
      </c>
      <c r="K340" s="42" t="s">
        <v>42</v>
      </c>
      <c r="L340" s="45" t="n">
        <f>AF340</f>
        <v>0</v>
      </c>
      <c r="M340" s="46" t="s">
        <v>46</v>
      </c>
      <c r="N340" s="58" t="n">
        <v>11111</v>
      </c>
      <c r="O340" s="47" t="n">
        <f>L340*N340*BJ340</f>
        <v>0</v>
      </c>
      <c r="P340" s="48" t="n">
        <f>BH340</f>
        <v>0</v>
      </c>
      <c r="Q340" s="45">
             </c>
      <c r="R340" s="49" t="n">
        <f>L340*Q340</f>
        <v>0</v>
      </c>
      <c r="S340" s="46" t="s">
        <f>IF(I340="粉剂", "千克", IF(I340="", "", "粒"))</f>
        <v>47</v>
      </c>
      <c r="T340" s="49">
             </c>
      <c r="U340" s="49">
             </c>
      <c r="V340" s="49">
             </c>
      <c r="W340" s="49">
             </c>
      <c r="X340" s="49">
             </c>
      <c r="Y340" s="49">
             </c>
      <c r="Z340" s="49">
             </c>
      <c r="AA340" s="49">
             </c>
      <c r="AB340" s="49">
             </c>
      <c r="AC340" s="49">
             </c>
      <c r="AD340" s="49">
             </c>
      <c r="AE340" s="49">
             </c>
      <c r="AF340" s="45" t="n">
        <f>T340+U340+V340+W340+X340+Y340+Z340+AA340+AB340+AC340+AD340+AE340</f>
        <v>0</v>
      </c>
      <c r="AG340" s="50">
             </c>
      <c r="AH340" s="51" t="n">
        <f>$Q340*T340</f>
        <v>0</v>
      </c>
      <c r="AI340" s="51" t="n">
        <f>$Q340*U340</f>
        <v>0</v>
      </c>
      <c r="AJ340" s="51" t="n">
        <f>$Q340*V340</f>
        <v>0</v>
      </c>
      <c r="AK340" s="51" t="n">
        <f>$Q340*W340</f>
        <v>0</v>
      </c>
      <c r="AL340" s="51" t="n">
        <f>$Q340*X340</f>
        <v>0</v>
      </c>
      <c r="AM340" s="51" t="n">
        <f>$Q340*Y340</f>
        <v>0</v>
      </c>
      <c r="AN340" s="51" t="n">
        <f>$Q340*Z340</f>
        <v>0</v>
      </c>
      <c r="AO340" s="52" t="n">
        <f>$Q340*AA340</f>
        <v>0</v>
      </c>
      <c r="AP340" s="52" t="n">
        <f>$Q340*AB340</f>
        <v>0</v>
      </c>
      <c r="AQ340" s="52" t="n">
        <f>$Q340*AC340</f>
        <v>0</v>
      </c>
      <c r="AR340" s="52" t="n">
        <f>$Q340*AD340</f>
        <v>0</v>
      </c>
      <c r="AS340" s="52" t="n">
        <f>$Q340*AE340</f>
        <v>0</v>
      </c>
      <c r="AT340" s="52" t="n">
        <f>SUM(AH340:AS340)</f>
        <v>0</v>
      </c>
      <c r="AU340" s="53">
             </c>
      <c r="AV340" s="54" t="n">
        <f>IF($M340="人民币", $N340*T340*$BJ340/1.13, $N340*T340*$BJ340)</f>
        <v>0</v>
      </c>
      <c r="AW340" s="54" t="n">
        <f>IF($M340="人民币", $N340*U340*$BJ340/1.13, $N340*U340*$BJ340)</f>
        <v>0</v>
      </c>
      <c r="AX340" s="54" t="n">
        <f>IF($M340="人民币", $N340*V340*$BJ340/1.13, $N340*V340*$BJ340)</f>
        <v>0</v>
      </c>
      <c r="AY340" s="54" t="n">
        <f>IF($M340="人民币", $N340*W340*$BJ340/1.13, $N340*W340*$BJ340)</f>
        <v>0</v>
      </c>
      <c r="AZ340" s="54" t="n">
        <f>IF($M340="人民币", $N340*X340*$BJ340/1.13, $N340*X340*$BJ340)</f>
        <v>0</v>
      </c>
      <c r="BA340" s="54" t="n">
        <f>IF($M340="人民币", $N340*Y340*$BJ340/1.13, $N340*Y340*$BJ340)</f>
        <v>0</v>
      </c>
      <c r="BB340" s="54" t="n">
        <f>IF($M340="人民币", $N340*Z340*$BJ340/1.13, $N340*Z340*$BJ340)</f>
        <v>0</v>
      </c>
      <c r="BC340" s="54" t="n">
        <f>IF($M340="人民币", $N340*AA340*$BJ340/1.13, $N340*AA340*$BJ340)</f>
        <v>0</v>
      </c>
      <c r="BD340" s="54" t="n">
        <f>IF($M340="人民币", $N340*AB340*$BJ340/1.13, $N340*AB340*$BJ340)</f>
        <v>0</v>
      </c>
      <c r="BE340" s="54" t="n">
        <f>IF($M340="人民币", $N340*AC340*$BJ340/1.13, $N340*AC340*$BJ340)</f>
        <v>0</v>
      </c>
      <c r="BF340" s="54" t="n">
        <f>IF($M340="人民币", $N340*AD340*$BJ340/1.13, $N340*AD340*$BJ340)</f>
        <v>0</v>
      </c>
      <c r="BG340" s="54" t="n">
        <f>IF($M340="人民币", $N340*AE340*$BJ340/1.13, $N340*AE340*$BJ340)</f>
        <v>0</v>
      </c>
      <c r="BH340" s="55" t="n">
        <f>SUM(AV340:BG340)</f>
        <v>0</v>
      </c>
      <c r="BI340" s="56">
             </c>
      <c r="BJ340" s="57" t="n">
        <v>334</v>
      </c>
      <c r="BK340" s="29" t="n">
        <f>IF(OR(D340="", F340="", J340="", M340=""), 1, 0)</f>
        <v>0</v>
      </c>
      <c r="BL340" s="7">
             </c>
      <c r="BR340" s="7">
             </c>
    </row>
    <row r="341" x14ac:dyDescent="0.25">
      <c r="A341" s="40" t="n">
        <f>ROW()-5</f>
        <v>336</v>
      </c>
      <c r="B341" s="41" t="s">
        <v>44</v>
      </c>
      <c r="C341" s="42" t="s">
        <v>42</v>
      </c>
      <c r="D341" s="43" t="s">
        <v>884</v>
      </c>
      <c r="E341" s="42" t="s">
        <v>42</v>
      </c>
      <c r="F341" s="43" t="s">
        <v>885</v>
      </c>
      <c r="G341" s="44" t="s">
        <v>44</v>
      </c>
      <c r="H341" s="44" t="s">
        <v>44</v>
      </c>
      <c r="I341" s="42" t="s">
        <v>42</v>
      </c>
      <c r="J341" s="42" t="s">
        <v>42</v>
      </c>
      <c r="K341" s="42" t="s">
        <v>42</v>
      </c>
      <c r="L341" s="45" t="n">
        <f>AF341</f>
        <v>0</v>
      </c>
      <c r="M341" s="46" t="s">
        <v>46</v>
      </c>
      <c r="N341" s="58" t="n">
        <v>11111</v>
      </c>
      <c r="O341" s="47" t="n">
        <f>L341*N341*BJ341</f>
        <v>0</v>
      </c>
      <c r="P341" s="48" t="n">
        <f>BH341</f>
        <v>0</v>
      </c>
      <c r="Q341" s="45">
             </c>
      <c r="R341" s="49" t="n">
        <f>L341*Q341</f>
        <v>0</v>
      </c>
      <c r="S341" s="46" t="s">
        <f>IF(I341="粉剂", "千克", IF(I341="", "", "粒"))</f>
        <v>47</v>
      </c>
      <c r="T341" s="49">
             </c>
      <c r="U341" s="49">
             </c>
      <c r="V341" s="49">
             </c>
      <c r="W341" s="49">
             </c>
      <c r="X341" s="49">
             </c>
      <c r="Y341" s="49">
             </c>
      <c r="Z341" s="49">
             </c>
      <c r="AA341" s="49">
             </c>
      <c r="AB341" s="49">
             </c>
      <c r="AC341" s="49">
             </c>
      <c r="AD341" s="49">
             </c>
      <c r="AE341" s="49">
             </c>
      <c r="AF341" s="45" t="n">
        <f>T341+U341+V341+W341+X341+Y341+Z341+AA341+AB341+AC341+AD341+AE341</f>
        <v>0</v>
      </c>
      <c r="AG341" s="50">
             </c>
      <c r="AH341" s="51" t="n">
        <f>$Q341*T341</f>
        <v>0</v>
      </c>
      <c r="AI341" s="51" t="n">
        <f>$Q341*U341</f>
        <v>0</v>
      </c>
      <c r="AJ341" s="51" t="n">
        <f>$Q341*V341</f>
        <v>0</v>
      </c>
      <c r="AK341" s="51" t="n">
        <f>$Q341*W341</f>
        <v>0</v>
      </c>
      <c r="AL341" s="51" t="n">
        <f>$Q341*X341</f>
        <v>0</v>
      </c>
      <c r="AM341" s="51" t="n">
        <f>$Q341*Y341</f>
        <v>0</v>
      </c>
      <c r="AN341" s="51" t="n">
        <f>$Q341*Z341</f>
        <v>0</v>
      </c>
      <c r="AO341" s="52" t="n">
        <f>$Q341*AA341</f>
        <v>0</v>
      </c>
      <c r="AP341" s="52" t="n">
        <f>$Q341*AB341</f>
        <v>0</v>
      </c>
      <c r="AQ341" s="52" t="n">
        <f>$Q341*AC341</f>
        <v>0</v>
      </c>
      <c r="AR341" s="52" t="n">
        <f>$Q341*AD341</f>
        <v>0</v>
      </c>
      <c r="AS341" s="52" t="n">
        <f>$Q341*AE341</f>
        <v>0</v>
      </c>
      <c r="AT341" s="52" t="n">
        <f>SUM(AH341:AS341)</f>
        <v>0</v>
      </c>
      <c r="AU341" s="53">
             </c>
      <c r="AV341" s="54" t="n">
        <f>IF($M341="人民币", $N341*T341*$BJ341/1.13, $N341*T341*$BJ341)</f>
        <v>0</v>
      </c>
      <c r="AW341" s="54" t="n">
        <f>IF($M341="人民币", $N341*U341*$BJ341/1.13, $N341*U341*$BJ341)</f>
        <v>0</v>
      </c>
      <c r="AX341" s="54" t="n">
        <f>IF($M341="人民币", $N341*V341*$BJ341/1.13, $N341*V341*$BJ341)</f>
        <v>0</v>
      </c>
      <c r="AY341" s="54" t="n">
        <f>IF($M341="人民币", $N341*W341*$BJ341/1.13, $N341*W341*$BJ341)</f>
        <v>0</v>
      </c>
      <c r="AZ341" s="54" t="n">
        <f>IF($M341="人民币", $N341*X341*$BJ341/1.13, $N341*X341*$BJ341)</f>
        <v>0</v>
      </c>
      <c r="BA341" s="54" t="n">
        <f>IF($M341="人民币", $N341*Y341*$BJ341/1.13, $N341*Y341*$BJ341)</f>
        <v>0</v>
      </c>
      <c r="BB341" s="54" t="n">
        <f>IF($M341="人民币", $N341*Z341*$BJ341/1.13, $N341*Z341*$BJ341)</f>
        <v>0</v>
      </c>
      <c r="BC341" s="54" t="n">
        <f>IF($M341="人民币", $N341*AA341*$BJ341/1.13, $N341*AA341*$BJ341)</f>
        <v>0</v>
      </c>
      <c r="BD341" s="54" t="n">
        <f>IF($M341="人民币", $N341*AB341*$BJ341/1.13, $N341*AB341*$BJ341)</f>
        <v>0</v>
      </c>
      <c r="BE341" s="54" t="n">
        <f>IF($M341="人民币", $N341*AC341*$BJ341/1.13, $N341*AC341*$BJ341)</f>
        <v>0</v>
      </c>
      <c r="BF341" s="54" t="n">
        <f>IF($M341="人民币", $N341*AD341*$BJ341/1.13, $N341*AD341*$BJ341)</f>
        <v>0</v>
      </c>
      <c r="BG341" s="54" t="n">
        <f>IF($M341="人民币", $N341*AE341*$BJ341/1.13, $N341*AE341*$BJ341)</f>
        <v>0</v>
      </c>
      <c r="BH341" s="55" t="n">
        <f>SUM(AV341:BG341)</f>
        <v>0</v>
      </c>
      <c r="BI341" s="56">
             </c>
      <c r="BJ341" s="57" t="n">
        <v>335</v>
      </c>
      <c r="BK341" s="29" t="n">
        <f>IF(OR(D341="", F341="", J341="", M341=""), 1, 0)</f>
        <v>0</v>
      </c>
      <c r="BL341" s="7">
             </c>
      <c r="BR341" s="7">
             </c>
    </row>
    <row r="342" x14ac:dyDescent="0.25">
      <c r="A342" s="40" t="n">
        <f>ROW()-5</f>
        <v>337</v>
      </c>
      <c r="B342" s="41" t="s">
        <v>44</v>
      </c>
      <c r="C342" s="42" t="s">
        <v>42</v>
      </c>
      <c r="D342" s="43" t="s">
        <v>886</v>
      </c>
      <c r="E342" s="42" t="s">
        <v>42</v>
      </c>
      <c r="F342" s="43" t="s">
        <v>887</v>
      </c>
      <c r="G342" s="44" t="s">
        <v>887</v>
      </c>
      <c r="H342" s="44" t="s">
        <v>888</v>
      </c>
      <c r="I342" s="42" t="s">
        <v>42</v>
      </c>
      <c r="J342" s="42" t="s">
        <v>42</v>
      </c>
      <c r="K342" s="42" t="s">
        <v>42</v>
      </c>
      <c r="L342" s="45" t="n">
        <f>AF342</f>
        <v>0</v>
      </c>
      <c r="M342" s="46" t="s">
        <v>46</v>
      </c>
      <c r="N342" s="58" t="n">
        <v>11111</v>
      </c>
      <c r="O342" s="47" t="n">
        <f>L342*N342*BJ342</f>
        <v>0</v>
      </c>
      <c r="P342" s="48" t="n">
        <f>BH342</f>
        <v>0</v>
      </c>
      <c r="Q342" s="45">
             </c>
      <c r="R342" s="49" t="n">
        <f>L342*Q342</f>
        <v>0</v>
      </c>
      <c r="S342" s="46" t="s">
        <f>IF(I342="粉剂", "千克", IF(I342="", "", "粒"))</f>
        <v>47</v>
      </c>
      <c r="T342" s="49">
             </c>
      <c r="U342" s="49">
             </c>
      <c r="V342" s="49">
             </c>
      <c r="W342" s="49">
             </c>
      <c r="X342" s="49">
             </c>
      <c r="Y342" s="49">
             </c>
      <c r="Z342" s="49">
             </c>
      <c r="AA342" s="49">
             </c>
      <c r="AB342" s="49">
             </c>
      <c r="AC342" s="49">
             </c>
      <c r="AD342" s="49">
             </c>
      <c r="AE342" s="49">
             </c>
      <c r="AF342" s="45" t="n">
        <f>T342+U342+V342+W342+X342+Y342+Z342+AA342+AB342+AC342+AD342+AE342</f>
        <v>0</v>
      </c>
      <c r="AG342" s="50">
             </c>
      <c r="AH342" s="51" t="n">
        <f>$Q342*T342</f>
        <v>0</v>
      </c>
      <c r="AI342" s="51" t="n">
        <f>$Q342*U342</f>
        <v>0</v>
      </c>
      <c r="AJ342" s="51" t="n">
        <f>$Q342*V342</f>
        <v>0</v>
      </c>
      <c r="AK342" s="51" t="n">
        <f>$Q342*W342</f>
        <v>0</v>
      </c>
      <c r="AL342" s="51" t="n">
        <f>$Q342*X342</f>
        <v>0</v>
      </c>
      <c r="AM342" s="51" t="n">
        <f>$Q342*Y342</f>
        <v>0</v>
      </c>
      <c r="AN342" s="51" t="n">
        <f>$Q342*Z342</f>
        <v>0</v>
      </c>
      <c r="AO342" s="52" t="n">
        <f>$Q342*AA342</f>
        <v>0</v>
      </c>
      <c r="AP342" s="52" t="n">
        <f>$Q342*AB342</f>
        <v>0</v>
      </c>
      <c r="AQ342" s="52" t="n">
        <f>$Q342*AC342</f>
        <v>0</v>
      </c>
      <c r="AR342" s="52" t="n">
        <f>$Q342*AD342</f>
        <v>0</v>
      </c>
      <c r="AS342" s="52" t="n">
        <f>$Q342*AE342</f>
        <v>0</v>
      </c>
      <c r="AT342" s="52" t="n">
        <f>SUM(AH342:AS342)</f>
        <v>0</v>
      </c>
      <c r="AU342" s="53">
             </c>
      <c r="AV342" s="54" t="n">
        <f>IF($M342="人民币", $N342*T342*$BJ342/1.13, $N342*T342*$BJ342)</f>
        <v>0</v>
      </c>
      <c r="AW342" s="54" t="n">
        <f>IF($M342="人民币", $N342*U342*$BJ342/1.13, $N342*U342*$BJ342)</f>
        <v>0</v>
      </c>
      <c r="AX342" s="54" t="n">
        <f>IF($M342="人民币", $N342*V342*$BJ342/1.13, $N342*V342*$BJ342)</f>
        <v>0</v>
      </c>
      <c r="AY342" s="54" t="n">
        <f>IF($M342="人民币", $N342*W342*$BJ342/1.13, $N342*W342*$BJ342)</f>
        <v>0</v>
      </c>
      <c r="AZ342" s="54" t="n">
        <f>IF($M342="人民币", $N342*X342*$BJ342/1.13, $N342*X342*$BJ342)</f>
        <v>0</v>
      </c>
      <c r="BA342" s="54" t="n">
        <f>IF($M342="人民币", $N342*Y342*$BJ342/1.13, $N342*Y342*$BJ342)</f>
        <v>0</v>
      </c>
      <c r="BB342" s="54" t="n">
        <f>IF($M342="人民币", $N342*Z342*$BJ342/1.13, $N342*Z342*$BJ342)</f>
        <v>0</v>
      </c>
      <c r="BC342" s="54" t="n">
        <f>IF($M342="人民币", $N342*AA342*$BJ342/1.13, $N342*AA342*$BJ342)</f>
        <v>0</v>
      </c>
      <c r="BD342" s="54" t="n">
        <f>IF($M342="人民币", $N342*AB342*$BJ342/1.13, $N342*AB342*$BJ342)</f>
        <v>0</v>
      </c>
      <c r="BE342" s="54" t="n">
        <f>IF($M342="人民币", $N342*AC342*$BJ342/1.13, $N342*AC342*$BJ342)</f>
        <v>0</v>
      </c>
      <c r="BF342" s="54" t="n">
        <f>IF($M342="人民币", $N342*AD342*$BJ342/1.13, $N342*AD342*$BJ342)</f>
        <v>0</v>
      </c>
      <c r="BG342" s="54" t="n">
        <f>IF($M342="人民币", $N342*AE342*$BJ342/1.13, $N342*AE342*$BJ342)</f>
        <v>0</v>
      </c>
      <c r="BH342" s="55" t="n">
        <f>SUM(AV342:BG342)</f>
        <v>0</v>
      </c>
      <c r="BI342" s="56">
             </c>
      <c r="BJ342" s="57" t="n">
        <v>336</v>
      </c>
      <c r="BK342" s="29" t="n">
        <f>IF(OR(D342="", F342="", J342="", M342=""), 1, 0)</f>
        <v>0</v>
      </c>
      <c r="BL342" s="7">
             </c>
      <c r="BR342" s="7">
             </c>
    </row>
    <row r="343" x14ac:dyDescent="0.25">
      <c r="A343" s="40" t="n">
        <f>ROW()-5</f>
        <v>338</v>
      </c>
      <c r="B343" s="41" t="s">
        <v>44</v>
      </c>
      <c r="C343" s="42" t="s">
        <v>42</v>
      </c>
      <c r="D343" s="43" t="s">
        <v>889</v>
      </c>
      <c r="E343" s="42" t="s">
        <v>42</v>
      </c>
      <c r="F343" s="43" t="s">
        <v>890</v>
      </c>
      <c r="G343" s="44" t="s">
        <v>44</v>
      </c>
      <c r="H343" s="44" t="s">
        <v>891</v>
      </c>
      <c r="I343" s="42" t="s">
        <v>42</v>
      </c>
      <c r="J343" s="42" t="s">
        <v>42</v>
      </c>
      <c r="K343" s="42" t="s">
        <v>42</v>
      </c>
      <c r="L343" s="45" t="n">
        <f>AF343</f>
        <v>0</v>
      </c>
      <c r="M343" s="46" t="s">
        <v>46</v>
      </c>
      <c r="N343" s="58" t="n">
        <v>11111</v>
      </c>
      <c r="O343" s="47" t="n">
        <f>L343*N343*BJ343</f>
        <v>0</v>
      </c>
      <c r="P343" s="48" t="n">
        <f>BH343</f>
        <v>0</v>
      </c>
      <c r="Q343" s="45">
             </c>
      <c r="R343" s="49" t="n">
        <f>L343*Q343</f>
        <v>0</v>
      </c>
      <c r="S343" s="46" t="s">
        <f>IF(I343="粉剂", "千克", IF(I343="", "", "粒"))</f>
        <v>47</v>
      </c>
      <c r="T343" s="49">
             </c>
      <c r="U343" s="49">
             </c>
      <c r="V343" s="49">
             </c>
      <c r="W343" s="49">
             </c>
      <c r="X343" s="49">
             </c>
      <c r="Y343" s="49">
             </c>
      <c r="Z343" s="49">
             </c>
      <c r="AA343" s="49">
             </c>
      <c r="AB343" s="49">
             </c>
      <c r="AC343" s="49">
             </c>
      <c r="AD343" s="49">
             </c>
      <c r="AE343" s="49">
             </c>
      <c r="AF343" s="45" t="n">
        <f>T343+U343+V343+W343+X343+Y343+Z343+AA343+AB343+AC343+AD343+AE343</f>
        <v>0</v>
      </c>
      <c r="AG343" s="50">
             </c>
      <c r="AH343" s="51" t="n">
        <f>$Q343*T343</f>
        <v>0</v>
      </c>
      <c r="AI343" s="51" t="n">
        <f>$Q343*U343</f>
        <v>0</v>
      </c>
      <c r="AJ343" s="51" t="n">
        <f>$Q343*V343</f>
        <v>0</v>
      </c>
      <c r="AK343" s="51" t="n">
        <f>$Q343*W343</f>
        <v>0</v>
      </c>
      <c r="AL343" s="51" t="n">
        <f>$Q343*X343</f>
        <v>0</v>
      </c>
      <c r="AM343" s="51" t="n">
        <f>$Q343*Y343</f>
        <v>0</v>
      </c>
      <c r="AN343" s="51" t="n">
        <f>$Q343*Z343</f>
        <v>0</v>
      </c>
      <c r="AO343" s="52" t="n">
        <f>$Q343*AA343</f>
        <v>0</v>
      </c>
      <c r="AP343" s="52" t="n">
        <f>$Q343*AB343</f>
        <v>0</v>
      </c>
      <c r="AQ343" s="52" t="n">
        <f>$Q343*AC343</f>
        <v>0</v>
      </c>
      <c r="AR343" s="52" t="n">
        <f>$Q343*AD343</f>
        <v>0</v>
      </c>
      <c r="AS343" s="52" t="n">
        <f>$Q343*AE343</f>
        <v>0</v>
      </c>
      <c r="AT343" s="52" t="n">
        <f>SUM(AH343:AS343)</f>
        <v>0</v>
      </c>
      <c r="AU343" s="53">
             </c>
      <c r="AV343" s="54" t="n">
        <f>IF($M343="人民币", $N343*T343*$BJ343/1.13, $N343*T343*$BJ343)</f>
        <v>0</v>
      </c>
      <c r="AW343" s="54" t="n">
        <f>IF($M343="人民币", $N343*U343*$BJ343/1.13, $N343*U343*$BJ343)</f>
        <v>0</v>
      </c>
      <c r="AX343" s="54" t="n">
        <f>IF($M343="人民币", $N343*V343*$BJ343/1.13, $N343*V343*$BJ343)</f>
        <v>0</v>
      </c>
      <c r="AY343" s="54" t="n">
        <f>IF($M343="人民币", $N343*W343*$BJ343/1.13, $N343*W343*$BJ343)</f>
        <v>0</v>
      </c>
      <c r="AZ343" s="54" t="n">
        <f>IF($M343="人民币", $N343*X343*$BJ343/1.13, $N343*X343*$BJ343)</f>
        <v>0</v>
      </c>
      <c r="BA343" s="54" t="n">
        <f>IF($M343="人民币", $N343*Y343*$BJ343/1.13, $N343*Y343*$BJ343)</f>
        <v>0</v>
      </c>
      <c r="BB343" s="54" t="n">
        <f>IF($M343="人民币", $N343*Z343*$BJ343/1.13, $N343*Z343*$BJ343)</f>
        <v>0</v>
      </c>
      <c r="BC343" s="54" t="n">
        <f>IF($M343="人民币", $N343*AA343*$BJ343/1.13, $N343*AA343*$BJ343)</f>
        <v>0</v>
      </c>
      <c r="BD343" s="54" t="n">
        <f>IF($M343="人民币", $N343*AB343*$BJ343/1.13, $N343*AB343*$BJ343)</f>
        <v>0</v>
      </c>
      <c r="BE343" s="54" t="n">
        <f>IF($M343="人民币", $N343*AC343*$BJ343/1.13, $N343*AC343*$BJ343)</f>
        <v>0</v>
      </c>
      <c r="BF343" s="54" t="n">
        <f>IF($M343="人民币", $N343*AD343*$BJ343/1.13, $N343*AD343*$BJ343)</f>
        <v>0</v>
      </c>
      <c r="BG343" s="54" t="n">
        <f>IF($M343="人民币", $N343*AE343*$BJ343/1.13, $N343*AE343*$BJ343)</f>
        <v>0</v>
      </c>
      <c r="BH343" s="55" t="n">
        <f>SUM(AV343:BG343)</f>
        <v>0</v>
      </c>
      <c r="BI343" s="56">
             </c>
      <c r="BJ343" s="57" t="n">
        <v>337</v>
      </c>
      <c r="BK343" s="29" t="n">
        <f>IF(OR(D343="", F343="", J343="", M343=""), 1, 0)</f>
        <v>0</v>
      </c>
      <c r="BL343" s="7">
             </c>
      <c r="BR343" s="7">
             </c>
    </row>
    <row r="344" x14ac:dyDescent="0.25">
      <c r="A344" s="40" t="n">
        <f>ROW()-5</f>
        <v>339</v>
      </c>
      <c r="B344" s="41" t="s">
        <v>44</v>
      </c>
      <c r="C344" s="42" t="s">
        <v>42</v>
      </c>
      <c r="D344" s="43" t="s">
        <v>892</v>
      </c>
      <c r="E344" s="42" t="s">
        <v>42</v>
      </c>
      <c r="F344" s="43" t="s">
        <v>893</v>
      </c>
      <c r="G344" s="44" t="s">
        <v>44</v>
      </c>
      <c r="H344" s="44" t="s">
        <v>44</v>
      </c>
      <c r="I344" s="42" t="s">
        <v>42</v>
      </c>
      <c r="J344" s="42" t="s">
        <v>42</v>
      </c>
      <c r="K344" s="42" t="s">
        <v>42</v>
      </c>
      <c r="L344" s="45" t="n">
        <f>AF344</f>
        <v>0</v>
      </c>
      <c r="M344" s="46" t="s">
        <v>46</v>
      </c>
      <c r="N344" s="58" t="n">
        <v>11111</v>
      </c>
      <c r="O344" s="47" t="n">
        <f>L344*N344*BJ344</f>
        <v>0</v>
      </c>
      <c r="P344" s="48" t="n">
        <f>BH344</f>
        <v>0</v>
      </c>
      <c r="Q344" s="45">
             </c>
      <c r="R344" s="49" t="n">
        <f>L344*Q344</f>
        <v>0</v>
      </c>
      <c r="S344" s="46" t="s">
        <f>IF(I344="粉剂", "千克", IF(I344="", "", "粒"))</f>
        <v>47</v>
      </c>
      <c r="T344" s="49">
             </c>
      <c r="U344" s="49">
             </c>
      <c r="V344" s="49">
             </c>
      <c r="W344" s="49">
             </c>
      <c r="X344" s="49">
             </c>
      <c r="Y344" s="49">
             </c>
      <c r="Z344" s="49">
             </c>
      <c r="AA344" s="49">
             </c>
      <c r="AB344" s="49">
             </c>
      <c r="AC344" s="49">
             </c>
      <c r="AD344" s="49">
             </c>
      <c r="AE344" s="49">
             </c>
      <c r="AF344" s="45" t="n">
        <f>T344+U344+V344+W344+X344+Y344+Z344+AA344+AB344+AC344+AD344+AE344</f>
        <v>0</v>
      </c>
      <c r="AG344" s="50">
             </c>
      <c r="AH344" s="51" t="n">
        <f>$Q344*T344</f>
        <v>0</v>
      </c>
      <c r="AI344" s="51" t="n">
        <f>$Q344*U344</f>
        <v>0</v>
      </c>
      <c r="AJ344" s="51" t="n">
        <f>$Q344*V344</f>
        <v>0</v>
      </c>
      <c r="AK344" s="51" t="n">
        <f>$Q344*W344</f>
        <v>0</v>
      </c>
      <c r="AL344" s="51" t="n">
        <f>$Q344*X344</f>
        <v>0</v>
      </c>
      <c r="AM344" s="51" t="n">
        <f>$Q344*Y344</f>
        <v>0</v>
      </c>
      <c r="AN344" s="51" t="n">
        <f>$Q344*Z344</f>
        <v>0</v>
      </c>
      <c r="AO344" s="52" t="n">
        <f>$Q344*AA344</f>
        <v>0</v>
      </c>
      <c r="AP344" s="52" t="n">
        <f>$Q344*AB344</f>
        <v>0</v>
      </c>
      <c r="AQ344" s="52" t="n">
        <f>$Q344*AC344</f>
        <v>0</v>
      </c>
      <c r="AR344" s="52" t="n">
        <f>$Q344*AD344</f>
        <v>0</v>
      </c>
      <c r="AS344" s="52" t="n">
        <f>$Q344*AE344</f>
        <v>0</v>
      </c>
      <c r="AT344" s="52" t="n">
        <f>SUM(AH344:AS344)</f>
        <v>0</v>
      </c>
      <c r="AU344" s="53">
             </c>
      <c r="AV344" s="54" t="n">
        <f>IF($M344="人民币", $N344*T344*$BJ344/1.13, $N344*T344*$BJ344)</f>
        <v>0</v>
      </c>
      <c r="AW344" s="54" t="n">
        <f>IF($M344="人民币", $N344*U344*$BJ344/1.13, $N344*U344*$BJ344)</f>
        <v>0</v>
      </c>
      <c r="AX344" s="54" t="n">
        <f>IF($M344="人民币", $N344*V344*$BJ344/1.13, $N344*V344*$BJ344)</f>
        <v>0</v>
      </c>
      <c r="AY344" s="54" t="n">
        <f>IF($M344="人民币", $N344*W344*$BJ344/1.13, $N344*W344*$BJ344)</f>
        <v>0</v>
      </c>
      <c r="AZ344" s="54" t="n">
        <f>IF($M344="人民币", $N344*X344*$BJ344/1.13, $N344*X344*$BJ344)</f>
        <v>0</v>
      </c>
      <c r="BA344" s="54" t="n">
        <f>IF($M344="人民币", $N344*Y344*$BJ344/1.13, $N344*Y344*$BJ344)</f>
        <v>0</v>
      </c>
      <c r="BB344" s="54" t="n">
        <f>IF($M344="人民币", $N344*Z344*$BJ344/1.13, $N344*Z344*$BJ344)</f>
        <v>0</v>
      </c>
      <c r="BC344" s="54" t="n">
        <f>IF($M344="人民币", $N344*AA344*$BJ344/1.13, $N344*AA344*$BJ344)</f>
        <v>0</v>
      </c>
      <c r="BD344" s="54" t="n">
        <f>IF($M344="人民币", $N344*AB344*$BJ344/1.13, $N344*AB344*$BJ344)</f>
        <v>0</v>
      </c>
      <c r="BE344" s="54" t="n">
        <f>IF($M344="人民币", $N344*AC344*$BJ344/1.13, $N344*AC344*$BJ344)</f>
        <v>0</v>
      </c>
      <c r="BF344" s="54" t="n">
        <f>IF($M344="人民币", $N344*AD344*$BJ344/1.13, $N344*AD344*$BJ344)</f>
        <v>0</v>
      </c>
      <c r="BG344" s="54" t="n">
        <f>IF($M344="人民币", $N344*AE344*$BJ344/1.13, $N344*AE344*$BJ344)</f>
        <v>0</v>
      </c>
      <c r="BH344" s="55" t="n">
        <f>SUM(AV344:BG344)</f>
        <v>0</v>
      </c>
      <c r="BI344" s="56">
             </c>
      <c r="BJ344" s="57" t="n">
        <v>338</v>
      </c>
      <c r="BK344" s="29" t="n">
        <f>IF(OR(D344="", F344="", J344="", M344=""), 1, 0)</f>
        <v>0</v>
      </c>
      <c r="BL344" s="7">
             </c>
      <c r="BR344" s="7">
             </c>
    </row>
    <row r="345" x14ac:dyDescent="0.25">
      <c r="A345" s="40" t="n">
        <f>ROW()-5</f>
        <v>340</v>
      </c>
      <c r="B345" s="41" t="s">
        <v>44</v>
      </c>
      <c r="C345" s="42" t="s">
        <v>42</v>
      </c>
      <c r="D345" s="43" t="s">
        <v>894</v>
      </c>
      <c r="E345" s="42" t="s">
        <v>42</v>
      </c>
      <c r="F345" s="43" t="s">
        <v>895</v>
      </c>
      <c r="G345" s="44" t="s">
        <v>895</v>
      </c>
      <c r="H345" s="44" t="s">
        <v>896</v>
      </c>
      <c r="I345" s="42" t="s">
        <v>42</v>
      </c>
      <c r="J345" s="42" t="s">
        <v>42</v>
      </c>
      <c r="K345" s="42" t="s">
        <v>42</v>
      </c>
      <c r="L345" s="45" t="n">
        <f>AF345</f>
        <v>0</v>
      </c>
      <c r="M345" s="46" t="s">
        <v>46</v>
      </c>
      <c r="N345" s="58" t="n">
        <v>11111</v>
      </c>
      <c r="O345" s="47" t="n">
        <f>L345*N345*BJ345</f>
        <v>0</v>
      </c>
      <c r="P345" s="48" t="n">
        <f>BH345</f>
        <v>0</v>
      </c>
      <c r="Q345" s="45">
             </c>
      <c r="R345" s="49" t="n">
        <f>L345*Q345</f>
        <v>0</v>
      </c>
      <c r="S345" s="46" t="s">
        <f>IF(I345="粉剂", "千克", IF(I345="", "", "粒"))</f>
        <v>47</v>
      </c>
      <c r="T345" s="49">
             </c>
      <c r="U345" s="49">
             </c>
      <c r="V345" s="49">
             </c>
      <c r="W345" s="49">
             </c>
      <c r="X345" s="49">
             </c>
      <c r="Y345" s="49">
             </c>
      <c r="Z345" s="49">
             </c>
      <c r="AA345" s="49">
             </c>
      <c r="AB345" s="49">
             </c>
      <c r="AC345" s="49">
             </c>
      <c r="AD345" s="49">
             </c>
      <c r="AE345" s="49">
             </c>
      <c r="AF345" s="45" t="n">
        <f>T345+U345+V345+W345+X345+Y345+Z345+AA345+AB345+AC345+AD345+AE345</f>
        <v>0</v>
      </c>
      <c r="AG345" s="50">
             </c>
      <c r="AH345" s="51" t="n">
        <f>$Q345*T345</f>
        <v>0</v>
      </c>
      <c r="AI345" s="51" t="n">
        <f>$Q345*U345</f>
        <v>0</v>
      </c>
      <c r="AJ345" s="51" t="n">
        <f>$Q345*V345</f>
        <v>0</v>
      </c>
      <c r="AK345" s="51" t="n">
        <f>$Q345*W345</f>
        <v>0</v>
      </c>
      <c r="AL345" s="51" t="n">
        <f>$Q345*X345</f>
        <v>0</v>
      </c>
      <c r="AM345" s="51" t="n">
        <f>$Q345*Y345</f>
        <v>0</v>
      </c>
      <c r="AN345" s="51" t="n">
        <f>$Q345*Z345</f>
        <v>0</v>
      </c>
      <c r="AO345" s="52" t="n">
        <f>$Q345*AA345</f>
        <v>0</v>
      </c>
      <c r="AP345" s="52" t="n">
        <f>$Q345*AB345</f>
        <v>0</v>
      </c>
      <c r="AQ345" s="52" t="n">
        <f>$Q345*AC345</f>
        <v>0</v>
      </c>
      <c r="AR345" s="52" t="n">
        <f>$Q345*AD345</f>
        <v>0</v>
      </c>
      <c r="AS345" s="52" t="n">
        <f>$Q345*AE345</f>
        <v>0</v>
      </c>
      <c r="AT345" s="52" t="n">
        <f>SUM(AH345:AS345)</f>
        <v>0</v>
      </c>
      <c r="AU345" s="53">
             </c>
      <c r="AV345" s="54" t="n">
        <f>IF($M345="人民币", $N345*T345*$BJ345/1.13, $N345*T345*$BJ345)</f>
        <v>0</v>
      </c>
      <c r="AW345" s="54" t="n">
        <f>IF($M345="人民币", $N345*U345*$BJ345/1.13, $N345*U345*$BJ345)</f>
        <v>0</v>
      </c>
      <c r="AX345" s="54" t="n">
        <f>IF($M345="人民币", $N345*V345*$BJ345/1.13, $N345*V345*$BJ345)</f>
        <v>0</v>
      </c>
      <c r="AY345" s="54" t="n">
        <f>IF($M345="人民币", $N345*W345*$BJ345/1.13, $N345*W345*$BJ345)</f>
        <v>0</v>
      </c>
      <c r="AZ345" s="54" t="n">
        <f>IF($M345="人民币", $N345*X345*$BJ345/1.13, $N345*X345*$BJ345)</f>
        <v>0</v>
      </c>
      <c r="BA345" s="54" t="n">
        <f>IF($M345="人民币", $N345*Y345*$BJ345/1.13, $N345*Y345*$BJ345)</f>
        <v>0</v>
      </c>
      <c r="BB345" s="54" t="n">
        <f>IF($M345="人民币", $N345*Z345*$BJ345/1.13, $N345*Z345*$BJ345)</f>
        <v>0</v>
      </c>
      <c r="BC345" s="54" t="n">
        <f>IF($M345="人民币", $N345*AA345*$BJ345/1.13, $N345*AA345*$BJ345)</f>
        <v>0</v>
      </c>
      <c r="BD345" s="54" t="n">
        <f>IF($M345="人民币", $N345*AB345*$BJ345/1.13, $N345*AB345*$BJ345)</f>
        <v>0</v>
      </c>
      <c r="BE345" s="54" t="n">
        <f>IF($M345="人民币", $N345*AC345*$BJ345/1.13, $N345*AC345*$BJ345)</f>
        <v>0</v>
      </c>
      <c r="BF345" s="54" t="n">
        <f>IF($M345="人民币", $N345*AD345*$BJ345/1.13, $N345*AD345*$BJ345)</f>
        <v>0</v>
      </c>
      <c r="BG345" s="54" t="n">
        <f>IF($M345="人民币", $N345*AE345*$BJ345/1.13, $N345*AE345*$BJ345)</f>
        <v>0</v>
      </c>
      <c r="BH345" s="55" t="n">
        <f>SUM(AV345:BG345)</f>
        <v>0</v>
      </c>
      <c r="BI345" s="56">
             </c>
      <c r="BJ345" s="57" t="n">
        <v>339</v>
      </c>
      <c r="BK345" s="29" t="n">
        <f>IF(OR(D345="", F345="", J345="", M345=""), 1, 0)</f>
        <v>0</v>
      </c>
      <c r="BL345" s="7">
             </c>
      <c r="BR345" s="7">
             </c>
    </row>
    <row r="346" x14ac:dyDescent="0.25">
      <c r="A346" s="40" t="n">
        <f>ROW()-5</f>
        <v>341</v>
      </c>
      <c r="B346" s="41" t="s">
        <v>44</v>
      </c>
      <c r="C346" s="42" t="s">
        <v>42</v>
      </c>
      <c r="D346" s="43" t="s">
        <v>897</v>
      </c>
      <c r="E346" s="42" t="s">
        <v>42</v>
      </c>
      <c r="F346" s="43" t="s">
        <v>898</v>
      </c>
      <c r="G346" s="44" t="s">
        <v>44</v>
      </c>
      <c r="H346" s="44" t="s">
        <v>899</v>
      </c>
      <c r="I346" s="42" t="s">
        <v>42</v>
      </c>
      <c r="J346" s="42" t="s">
        <v>42</v>
      </c>
      <c r="K346" s="42" t="s">
        <v>42</v>
      </c>
      <c r="L346" s="45" t="n">
        <f>AF346</f>
        <v>0</v>
      </c>
      <c r="M346" s="46" t="s">
        <v>46</v>
      </c>
      <c r="N346" s="58" t="n">
        <v>11111</v>
      </c>
      <c r="O346" s="47" t="n">
        <f>L346*N346*BJ346</f>
        <v>0</v>
      </c>
      <c r="P346" s="48" t="n">
        <f>BH346</f>
        <v>0</v>
      </c>
      <c r="Q346" s="45">
             </c>
      <c r="R346" s="49" t="n">
        <f>L346*Q346</f>
        <v>0</v>
      </c>
      <c r="S346" s="46" t="s">
        <f>IF(I346="粉剂", "千克", IF(I346="", "", "粒"))</f>
        <v>47</v>
      </c>
      <c r="T346" s="49">
             </c>
      <c r="U346" s="49">
             </c>
      <c r="V346" s="49">
             </c>
      <c r="W346" s="49">
             </c>
      <c r="X346" s="49">
             </c>
      <c r="Y346" s="49">
             </c>
      <c r="Z346" s="49">
             </c>
      <c r="AA346" s="49">
             </c>
      <c r="AB346" s="49">
             </c>
      <c r="AC346" s="49">
             </c>
      <c r="AD346" s="49">
             </c>
      <c r="AE346" s="49">
             </c>
      <c r="AF346" s="45" t="n">
        <f>T346+U346+V346+W346+X346+Y346+Z346+AA346+AB346+AC346+AD346+AE346</f>
        <v>0</v>
      </c>
      <c r="AG346" s="50">
             </c>
      <c r="AH346" s="51" t="n">
        <f>$Q346*T346</f>
        <v>0</v>
      </c>
      <c r="AI346" s="51" t="n">
        <f>$Q346*U346</f>
        <v>0</v>
      </c>
      <c r="AJ346" s="51" t="n">
        <f>$Q346*V346</f>
        <v>0</v>
      </c>
      <c r="AK346" s="51" t="n">
        <f>$Q346*W346</f>
        <v>0</v>
      </c>
      <c r="AL346" s="51" t="n">
        <f>$Q346*X346</f>
        <v>0</v>
      </c>
      <c r="AM346" s="51" t="n">
        <f>$Q346*Y346</f>
        <v>0</v>
      </c>
      <c r="AN346" s="51" t="n">
        <f>$Q346*Z346</f>
        <v>0</v>
      </c>
      <c r="AO346" s="52" t="n">
        <f>$Q346*AA346</f>
        <v>0</v>
      </c>
      <c r="AP346" s="52" t="n">
        <f>$Q346*AB346</f>
        <v>0</v>
      </c>
      <c r="AQ346" s="52" t="n">
        <f>$Q346*AC346</f>
        <v>0</v>
      </c>
      <c r="AR346" s="52" t="n">
        <f>$Q346*AD346</f>
        <v>0</v>
      </c>
      <c r="AS346" s="52" t="n">
        <f>$Q346*AE346</f>
        <v>0</v>
      </c>
      <c r="AT346" s="52" t="n">
        <f>SUM(AH346:AS346)</f>
        <v>0</v>
      </c>
      <c r="AU346" s="53">
             </c>
      <c r="AV346" s="54" t="n">
        <f>IF($M346="人民币", $N346*T346*$BJ346/1.13, $N346*T346*$BJ346)</f>
        <v>0</v>
      </c>
      <c r="AW346" s="54" t="n">
        <f>IF($M346="人民币", $N346*U346*$BJ346/1.13, $N346*U346*$BJ346)</f>
        <v>0</v>
      </c>
      <c r="AX346" s="54" t="n">
        <f>IF($M346="人民币", $N346*V346*$BJ346/1.13, $N346*V346*$BJ346)</f>
        <v>0</v>
      </c>
      <c r="AY346" s="54" t="n">
        <f>IF($M346="人民币", $N346*W346*$BJ346/1.13, $N346*W346*$BJ346)</f>
        <v>0</v>
      </c>
      <c r="AZ346" s="54" t="n">
        <f>IF($M346="人民币", $N346*X346*$BJ346/1.13, $N346*X346*$BJ346)</f>
        <v>0</v>
      </c>
      <c r="BA346" s="54" t="n">
        <f>IF($M346="人民币", $N346*Y346*$BJ346/1.13, $N346*Y346*$BJ346)</f>
        <v>0</v>
      </c>
      <c r="BB346" s="54" t="n">
        <f>IF($M346="人民币", $N346*Z346*$BJ346/1.13, $N346*Z346*$BJ346)</f>
        <v>0</v>
      </c>
      <c r="BC346" s="54" t="n">
        <f>IF($M346="人民币", $N346*AA346*$BJ346/1.13, $N346*AA346*$BJ346)</f>
        <v>0</v>
      </c>
      <c r="BD346" s="54" t="n">
        <f>IF($M346="人民币", $N346*AB346*$BJ346/1.13, $N346*AB346*$BJ346)</f>
        <v>0</v>
      </c>
      <c r="BE346" s="54" t="n">
        <f>IF($M346="人民币", $N346*AC346*$BJ346/1.13, $N346*AC346*$BJ346)</f>
        <v>0</v>
      </c>
      <c r="BF346" s="54" t="n">
        <f>IF($M346="人民币", $N346*AD346*$BJ346/1.13, $N346*AD346*$BJ346)</f>
        <v>0</v>
      </c>
      <c r="BG346" s="54" t="n">
        <f>IF($M346="人民币", $N346*AE346*$BJ346/1.13, $N346*AE346*$BJ346)</f>
        <v>0</v>
      </c>
      <c r="BH346" s="55" t="n">
        <f>SUM(AV346:BG346)</f>
        <v>0</v>
      </c>
      <c r="BI346" s="56">
             </c>
      <c r="BJ346" s="57" t="n">
        <v>340</v>
      </c>
      <c r="BK346" s="29" t="n">
        <f>IF(OR(D346="", F346="", J346="", M346=""), 1, 0)</f>
        <v>0</v>
      </c>
      <c r="BL346" s="7">
             </c>
      <c r="BR346" s="7">
             </c>
    </row>
    <row r="347" x14ac:dyDescent="0.25">
      <c r="A347" s="40" t="n">
        <f>ROW()-5</f>
        <v>342</v>
      </c>
      <c r="B347" s="41" t="s">
        <v>44</v>
      </c>
      <c r="C347" s="42" t="s">
        <v>42</v>
      </c>
      <c r="D347" s="43" t="s">
        <v>900</v>
      </c>
      <c r="E347" s="42" t="s">
        <v>42</v>
      </c>
      <c r="F347" s="43" t="s">
        <v>901</v>
      </c>
      <c r="G347" s="44" t="s">
        <v>44</v>
      </c>
      <c r="H347" s="44" t="s">
        <v>44</v>
      </c>
      <c r="I347" s="42" t="s">
        <v>42</v>
      </c>
      <c r="J347" s="42" t="s">
        <v>42</v>
      </c>
      <c r="K347" s="42" t="s">
        <v>42</v>
      </c>
      <c r="L347" s="45" t="n">
        <f>AF347</f>
        <v>0</v>
      </c>
      <c r="M347" s="46" t="s">
        <v>46</v>
      </c>
      <c r="N347" s="58" t="n">
        <v>11111</v>
      </c>
      <c r="O347" s="47" t="n">
        <f>L347*N347*BJ347</f>
        <v>0</v>
      </c>
      <c r="P347" s="48" t="n">
        <f>BH347</f>
        <v>0</v>
      </c>
      <c r="Q347" s="45">
             </c>
      <c r="R347" s="49" t="n">
        <f>L347*Q347</f>
        <v>0</v>
      </c>
      <c r="S347" s="46" t="s">
        <f>IF(I347="粉剂", "千克", IF(I347="", "", "粒"))</f>
        <v>47</v>
      </c>
      <c r="T347" s="49">
             </c>
      <c r="U347" s="49">
             </c>
      <c r="V347" s="49">
             </c>
      <c r="W347" s="49">
             </c>
      <c r="X347" s="49">
             </c>
      <c r="Y347" s="49">
             </c>
      <c r="Z347" s="49">
             </c>
      <c r="AA347" s="49">
             </c>
      <c r="AB347" s="49">
             </c>
      <c r="AC347" s="49">
             </c>
      <c r="AD347" s="49">
             </c>
      <c r="AE347" s="49">
             </c>
      <c r="AF347" s="45" t="n">
        <f>T347+U347+V347+W347+X347+Y347+Z347+AA347+AB347+AC347+AD347+AE347</f>
        <v>0</v>
      </c>
      <c r="AG347" s="50">
             </c>
      <c r="AH347" s="51" t="n">
        <f>$Q347*T347</f>
        <v>0</v>
      </c>
      <c r="AI347" s="51" t="n">
        <f>$Q347*U347</f>
        <v>0</v>
      </c>
      <c r="AJ347" s="51" t="n">
        <f>$Q347*V347</f>
        <v>0</v>
      </c>
      <c r="AK347" s="51" t="n">
        <f>$Q347*W347</f>
        <v>0</v>
      </c>
      <c r="AL347" s="51" t="n">
        <f>$Q347*X347</f>
        <v>0</v>
      </c>
      <c r="AM347" s="51" t="n">
        <f>$Q347*Y347</f>
        <v>0</v>
      </c>
      <c r="AN347" s="51" t="n">
        <f>$Q347*Z347</f>
        <v>0</v>
      </c>
      <c r="AO347" s="52" t="n">
        <f>$Q347*AA347</f>
        <v>0</v>
      </c>
      <c r="AP347" s="52" t="n">
        <f>$Q347*AB347</f>
        <v>0</v>
      </c>
      <c r="AQ347" s="52" t="n">
        <f>$Q347*AC347</f>
        <v>0</v>
      </c>
      <c r="AR347" s="52" t="n">
        <f>$Q347*AD347</f>
        <v>0</v>
      </c>
      <c r="AS347" s="52" t="n">
        <f>$Q347*AE347</f>
        <v>0</v>
      </c>
      <c r="AT347" s="52" t="n">
        <f>SUM(AH347:AS347)</f>
        <v>0</v>
      </c>
      <c r="AU347" s="53">
             </c>
      <c r="AV347" s="54" t="n">
        <f>IF($M347="人民币", $N347*T347*$BJ347/1.13, $N347*T347*$BJ347)</f>
        <v>0</v>
      </c>
      <c r="AW347" s="54" t="n">
        <f>IF($M347="人民币", $N347*U347*$BJ347/1.13, $N347*U347*$BJ347)</f>
        <v>0</v>
      </c>
      <c r="AX347" s="54" t="n">
        <f>IF($M347="人民币", $N347*V347*$BJ347/1.13, $N347*V347*$BJ347)</f>
        <v>0</v>
      </c>
      <c r="AY347" s="54" t="n">
        <f>IF($M347="人民币", $N347*W347*$BJ347/1.13, $N347*W347*$BJ347)</f>
        <v>0</v>
      </c>
      <c r="AZ347" s="54" t="n">
        <f>IF($M347="人民币", $N347*X347*$BJ347/1.13, $N347*X347*$BJ347)</f>
        <v>0</v>
      </c>
      <c r="BA347" s="54" t="n">
        <f>IF($M347="人民币", $N347*Y347*$BJ347/1.13, $N347*Y347*$BJ347)</f>
        <v>0</v>
      </c>
      <c r="BB347" s="54" t="n">
        <f>IF($M347="人民币", $N347*Z347*$BJ347/1.13, $N347*Z347*$BJ347)</f>
        <v>0</v>
      </c>
      <c r="BC347" s="54" t="n">
        <f>IF($M347="人民币", $N347*AA347*$BJ347/1.13, $N347*AA347*$BJ347)</f>
        <v>0</v>
      </c>
      <c r="BD347" s="54" t="n">
        <f>IF($M347="人民币", $N347*AB347*$BJ347/1.13, $N347*AB347*$BJ347)</f>
        <v>0</v>
      </c>
      <c r="BE347" s="54" t="n">
        <f>IF($M347="人民币", $N347*AC347*$BJ347/1.13, $N347*AC347*$BJ347)</f>
        <v>0</v>
      </c>
      <c r="BF347" s="54" t="n">
        <f>IF($M347="人民币", $N347*AD347*$BJ347/1.13, $N347*AD347*$BJ347)</f>
        <v>0</v>
      </c>
      <c r="BG347" s="54" t="n">
        <f>IF($M347="人民币", $N347*AE347*$BJ347/1.13, $N347*AE347*$BJ347)</f>
        <v>0</v>
      </c>
      <c r="BH347" s="55" t="n">
        <f>SUM(AV347:BG347)</f>
        <v>0</v>
      </c>
      <c r="BI347" s="56">
             </c>
      <c r="BJ347" s="57" t="n">
        <v>341</v>
      </c>
      <c r="BK347" s="29" t="n">
        <f>IF(OR(D347="", F347="", J347="", M347=""), 1, 0)</f>
        <v>0</v>
      </c>
      <c r="BL347" s="7">
             </c>
      <c r="BR347" s="7">
             </c>
    </row>
    <row r="348" x14ac:dyDescent="0.25">
      <c r="A348" s="40" t="n">
        <f>ROW()-5</f>
        <v>343</v>
      </c>
      <c r="B348" s="41" t="s">
        <v>44</v>
      </c>
      <c r="C348" s="42" t="s">
        <v>42</v>
      </c>
      <c r="D348" s="43" t="s">
        <v>902</v>
      </c>
      <c r="E348" s="42" t="s">
        <v>42</v>
      </c>
      <c r="F348" s="43" t="s">
        <v>903</v>
      </c>
      <c r="G348" s="44" t="s">
        <v>903</v>
      </c>
      <c r="H348" s="44" t="s">
        <v>904</v>
      </c>
      <c r="I348" s="42" t="s">
        <v>42</v>
      </c>
      <c r="J348" s="42" t="s">
        <v>42</v>
      </c>
      <c r="K348" s="42" t="s">
        <v>42</v>
      </c>
      <c r="L348" s="45" t="n">
        <f>AF348</f>
        <v>0</v>
      </c>
      <c r="M348" s="46" t="s">
        <v>46</v>
      </c>
      <c r="N348" s="58" t="n">
        <v>11111</v>
      </c>
      <c r="O348" s="47" t="n">
        <f>L348*N348*BJ348</f>
        <v>0</v>
      </c>
      <c r="P348" s="48" t="n">
        <f>BH348</f>
        <v>0</v>
      </c>
      <c r="Q348" s="45">
             </c>
      <c r="R348" s="49" t="n">
        <f>L348*Q348</f>
        <v>0</v>
      </c>
      <c r="S348" s="46" t="s">
        <f>IF(I348="粉剂", "千克", IF(I348="", "", "粒"))</f>
        <v>47</v>
      </c>
      <c r="T348" s="49">
             </c>
      <c r="U348" s="49">
             </c>
      <c r="V348" s="49">
             </c>
      <c r="W348" s="49">
             </c>
      <c r="X348" s="49">
             </c>
      <c r="Y348" s="49">
             </c>
      <c r="Z348" s="49">
             </c>
      <c r="AA348" s="49">
             </c>
      <c r="AB348" s="49">
             </c>
      <c r="AC348" s="49">
             </c>
      <c r="AD348" s="49">
             </c>
      <c r="AE348" s="49">
             </c>
      <c r="AF348" s="45" t="n">
        <f>T348+U348+V348+W348+X348+Y348+Z348+AA348+AB348+AC348+AD348+AE348</f>
        <v>0</v>
      </c>
      <c r="AG348" s="50">
             </c>
      <c r="AH348" s="51" t="n">
        <f>$Q348*T348</f>
        <v>0</v>
      </c>
      <c r="AI348" s="51" t="n">
        <f>$Q348*U348</f>
        <v>0</v>
      </c>
      <c r="AJ348" s="51" t="n">
        <f>$Q348*V348</f>
        <v>0</v>
      </c>
      <c r="AK348" s="51" t="n">
        <f>$Q348*W348</f>
        <v>0</v>
      </c>
      <c r="AL348" s="51" t="n">
        <f>$Q348*X348</f>
        <v>0</v>
      </c>
      <c r="AM348" s="51" t="n">
        <f>$Q348*Y348</f>
        <v>0</v>
      </c>
      <c r="AN348" s="51" t="n">
        <f>$Q348*Z348</f>
        <v>0</v>
      </c>
      <c r="AO348" s="52" t="n">
        <f>$Q348*AA348</f>
        <v>0</v>
      </c>
      <c r="AP348" s="52" t="n">
        <f>$Q348*AB348</f>
        <v>0</v>
      </c>
      <c r="AQ348" s="52" t="n">
        <f>$Q348*AC348</f>
        <v>0</v>
      </c>
      <c r="AR348" s="52" t="n">
        <f>$Q348*AD348</f>
        <v>0</v>
      </c>
      <c r="AS348" s="52" t="n">
        <f>$Q348*AE348</f>
        <v>0</v>
      </c>
      <c r="AT348" s="52" t="n">
        <f>SUM(AH348:AS348)</f>
        <v>0</v>
      </c>
      <c r="AU348" s="53">
             </c>
      <c r="AV348" s="54" t="n">
        <f>IF($M348="人民币", $N348*T348*$BJ348/1.13, $N348*T348*$BJ348)</f>
        <v>0</v>
      </c>
      <c r="AW348" s="54" t="n">
        <f>IF($M348="人民币", $N348*U348*$BJ348/1.13, $N348*U348*$BJ348)</f>
        <v>0</v>
      </c>
      <c r="AX348" s="54" t="n">
        <f>IF($M348="人民币", $N348*V348*$BJ348/1.13, $N348*V348*$BJ348)</f>
        <v>0</v>
      </c>
      <c r="AY348" s="54" t="n">
        <f>IF($M348="人民币", $N348*W348*$BJ348/1.13, $N348*W348*$BJ348)</f>
        <v>0</v>
      </c>
      <c r="AZ348" s="54" t="n">
        <f>IF($M348="人民币", $N348*X348*$BJ348/1.13, $N348*X348*$BJ348)</f>
        <v>0</v>
      </c>
      <c r="BA348" s="54" t="n">
        <f>IF($M348="人民币", $N348*Y348*$BJ348/1.13, $N348*Y348*$BJ348)</f>
        <v>0</v>
      </c>
      <c r="BB348" s="54" t="n">
        <f>IF($M348="人民币", $N348*Z348*$BJ348/1.13, $N348*Z348*$BJ348)</f>
        <v>0</v>
      </c>
      <c r="BC348" s="54" t="n">
        <f>IF($M348="人民币", $N348*AA348*$BJ348/1.13, $N348*AA348*$BJ348)</f>
        <v>0</v>
      </c>
      <c r="BD348" s="54" t="n">
        <f>IF($M348="人民币", $N348*AB348*$BJ348/1.13, $N348*AB348*$BJ348)</f>
        <v>0</v>
      </c>
      <c r="BE348" s="54" t="n">
        <f>IF($M348="人民币", $N348*AC348*$BJ348/1.13, $N348*AC348*$BJ348)</f>
        <v>0</v>
      </c>
      <c r="BF348" s="54" t="n">
        <f>IF($M348="人民币", $N348*AD348*$BJ348/1.13, $N348*AD348*$BJ348)</f>
        <v>0</v>
      </c>
      <c r="BG348" s="54" t="n">
        <f>IF($M348="人民币", $N348*AE348*$BJ348/1.13, $N348*AE348*$BJ348)</f>
        <v>0</v>
      </c>
      <c r="BH348" s="55" t="n">
        <f>SUM(AV348:BG348)</f>
        <v>0</v>
      </c>
      <c r="BI348" s="56">
             </c>
      <c r="BJ348" s="57" t="n">
        <v>342</v>
      </c>
      <c r="BK348" s="29" t="n">
        <f>IF(OR(D348="", F348="", J348="", M348=""), 1, 0)</f>
        <v>0</v>
      </c>
      <c r="BL348" s="7">
             </c>
      <c r="BR348" s="7">
             </c>
    </row>
    <row r="349" x14ac:dyDescent="0.25">
      <c r="A349" s="40" t="n">
        <f>ROW()-5</f>
        <v>344</v>
      </c>
      <c r="B349" s="41" t="s">
        <v>44</v>
      </c>
      <c r="C349" s="42" t="s">
        <v>42</v>
      </c>
      <c r="D349" s="43" t="s">
        <v>905</v>
      </c>
      <c r="E349" s="42" t="s">
        <v>42</v>
      </c>
      <c r="F349" s="43" t="s">
        <v>906</v>
      </c>
      <c r="G349" s="44" t="s">
        <v>44</v>
      </c>
      <c r="H349" s="44" t="s">
        <v>907</v>
      </c>
      <c r="I349" s="42" t="s">
        <v>42</v>
      </c>
      <c r="J349" s="42" t="s">
        <v>42</v>
      </c>
      <c r="K349" s="42" t="s">
        <v>42</v>
      </c>
      <c r="L349" s="45" t="n">
        <f>AF349</f>
        <v>0</v>
      </c>
      <c r="M349" s="46" t="s">
        <v>46</v>
      </c>
      <c r="N349" s="58" t="n">
        <v>11111</v>
      </c>
      <c r="O349" s="47" t="n">
        <f>L349*N349*BJ349</f>
        <v>0</v>
      </c>
      <c r="P349" s="48" t="n">
        <f>BH349</f>
        <v>0</v>
      </c>
      <c r="Q349" s="45">
             </c>
      <c r="R349" s="49" t="n">
        <f>L349*Q349</f>
        <v>0</v>
      </c>
      <c r="S349" s="46" t="s">
        <f>IF(I349="粉剂", "千克", IF(I349="", "", "粒"))</f>
        <v>47</v>
      </c>
      <c r="T349" s="49">
             </c>
      <c r="U349" s="49">
             </c>
      <c r="V349" s="49">
             </c>
      <c r="W349" s="49">
             </c>
      <c r="X349" s="49">
             </c>
      <c r="Y349" s="49">
             </c>
      <c r="Z349" s="49">
             </c>
      <c r="AA349" s="49">
             </c>
      <c r="AB349" s="49">
             </c>
      <c r="AC349" s="49">
             </c>
      <c r="AD349" s="49">
             </c>
      <c r="AE349" s="49">
             </c>
      <c r="AF349" s="45" t="n">
        <f>T349+U349+V349+W349+X349+Y349+Z349+AA349+AB349+AC349+AD349+AE349</f>
        <v>0</v>
      </c>
      <c r="AG349" s="50">
             </c>
      <c r="AH349" s="51" t="n">
        <f>$Q349*T349</f>
        <v>0</v>
      </c>
      <c r="AI349" s="51" t="n">
        <f>$Q349*U349</f>
        <v>0</v>
      </c>
      <c r="AJ349" s="51" t="n">
        <f>$Q349*V349</f>
        <v>0</v>
      </c>
      <c r="AK349" s="51" t="n">
        <f>$Q349*W349</f>
        <v>0</v>
      </c>
      <c r="AL349" s="51" t="n">
        <f>$Q349*X349</f>
        <v>0</v>
      </c>
      <c r="AM349" s="51" t="n">
        <f>$Q349*Y349</f>
        <v>0</v>
      </c>
      <c r="AN349" s="51" t="n">
        <f>$Q349*Z349</f>
        <v>0</v>
      </c>
      <c r="AO349" s="52" t="n">
        <f>$Q349*AA349</f>
        <v>0</v>
      </c>
      <c r="AP349" s="52" t="n">
        <f>$Q349*AB349</f>
        <v>0</v>
      </c>
      <c r="AQ349" s="52" t="n">
        <f>$Q349*AC349</f>
        <v>0</v>
      </c>
      <c r="AR349" s="52" t="n">
        <f>$Q349*AD349</f>
        <v>0</v>
      </c>
      <c r="AS349" s="52" t="n">
        <f>$Q349*AE349</f>
        <v>0</v>
      </c>
      <c r="AT349" s="52" t="n">
        <f>SUM(AH349:AS349)</f>
        <v>0</v>
      </c>
      <c r="AU349" s="53">
             </c>
      <c r="AV349" s="54" t="n">
        <f>IF($M349="人民币", $N349*T349*$BJ349/1.13, $N349*T349*$BJ349)</f>
        <v>0</v>
      </c>
      <c r="AW349" s="54" t="n">
        <f>IF($M349="人民币", $N349*U349*$BJ349/1.13, $N349*U349*$BJ349)</f>
        <v>0</v>
      </c>
      <c r="AX349" s="54" t="n">
        <f>IF($M349="人民币", $N349*V349*$BJ349/1.13, $N349*V349*$BJ349)</f>
        <v>0</v>
      </c>
      <c r="AY349" s="54" t="n">
        <f>IF($M349="人民币", $N349*W349*$BJ349/1.13, $N349*W349*$BJ349)</f>
        <v>0</v>
      </c>
      <c r="AZ349" s="54" t="n">
        <f>IF($M349="人民币", $N349*X349*$BJ349/1.13, $N349*X349*$BJ349)</f>
        <v>0</v>
      </c>
      <c r="BA349" s="54" t="n">
        <f>IF($M349="人民币", $N349*Y349*$BJ349/1.13, $N349*Y349*$BJ349)</f>
        <v>0</v>
      </c>
      <c r="BB349" s="54" t="n">
        <f>IF($M349="人民币", $N349*Z349*$BJ349/1.13, $N349*Z349*$BJ349)</f>
        <v>0</v>
      </c>
      <c r="BC349" s="54" t="n">
        <f>IF($M349="人民币", $N349*AA349*$BJ349/1.13, $N349*AA349*$BJ349)</f>
        <v>0</v>
      </c>
      <c r="BD349" s="54" t="n">
        <f>IF($M349="人民币", $N349*AB349*$BJ349/1.13, $N349*AB349*$BJ349)</f>
        <v>0</v>
      </c>
      <c r="BE349" s="54" t="n">
        <f>IF($M349="人民币", $N349*AC349*$BJ349/1.13, $N349*AC349*$BJ349)</f>
        <v>0</v>
      </c>
      <c r="BF349" s="54" t="n">
        <f>IF($M349="人民币", $N349*AD349*$BJ349/1.13, $N349*AD349*$BJ349)</f>
        <v>0</v>
      </c>
      <c r="BG349" s="54" t="n">
        <f>IF($M349="人民币", $N349*AE349*$BJ349/1.13, $N349*AE349*$BJ349)</f>
        <v>0</v>
      </c>
      <c r="BH349" s="55" t="n">
        <f>SUM(AV349:BG349)</f>
        <v>0</v>
      </c>
      <c r="BI349" s="56">
             </c>
      <c r="BJ349" s="57" t="n">
        <v>343</v>
      </c>
      <c r="BK349" s="29" t="n">
        <f>IF(OR(D349="", F349="", J349="", M349=""), 1, 0)</f>
        <v>0</v>
      </c>
      <c r="BL349" s="7">
             </c>
      <c r="BR349" s="7">
             </c>
    </row>
    <row r="350" x14ac:dyDescent="0.25">
      <c r="A350" s="40" t="n">
        <f>ROW()-5</f>
        <v>345</v>
      </c>
      <c r="B350" s="41" t="s">
        <v>44</v>
      </c>
      <c r="C350" s="42" t="s">
        <v>42</v>
      </c>
      <c r="D350" s="43" t="s">
        <v>908</v>
      </c>
      <c r="E350" s="42" t="s">
        <v>42</v>
      </c>
      <c r="F350" s="43" t="s">
        <v>909</v>
      </c>
      <c r="G350" s="44" t="s">
        <v>909</v>
      </c>
      <c r="H350" s="44" t="s">
        <v>44</v>
      </c>
      <c r="I350" s="42" t="s">
        <v>42</v>
      </c>
      <c r="J350" s="42" t="s">
        <v>42</v>
      </c>
      <c r="K350" s="42" t="s">
        <v>42</v>
      </c>
      <c r="L350" s="45" t="n">
        <f>AF350</f>
        <v>0</v>
      </c>
      <c r="M350" s="46" t="s">
        <v>46</v>
      </c>
      <c r="N350" s="58" t="n">
        <v>11111</v>
      </c>
      <c r="O350" s="47" t="n">
        <f>L350*N350*BJ350</f>
        <v>0</v>
      </c>
      <c r="P350" s="48" t="n">
        <f>BH350</f>
        <v>0</v>
      </c>
      <c r="Q350" s="45">
             </c>
      <c r="R350" s="49" t="n">
        <f>L350*Q350</f>
        <v>0</v>
      </c>
      <c r="S350" s="46" t="s">
        <f>IF(I350="粉剂", "千克", IF(I350="", "", "粒"))</f>
        <v>47</v>
      </c>
      <c r="T350" s="49">
             </c>
      <c r="U350" s="49">
             </c>
      <c r="V350" s="49">
             </c>
      <c r="W350" s="49">
             </c>
      <c r="X350" s="49">
             </c>
      <c r="Y350" s="49">
             </c>
      <c r="Z350" s="49">
             </c>
      <c r="AA350" s="49">
             </c>
      <c r="AB350" s="49">
             </c>
      <c r="AC350" s="49">
             </c>
      <c r="AD350" s="49">
             </c>
      <c r="AE350" s="49">
             </c>
      <c r="AF350" s="45" t="n">
        <f>T350+U350+V350+W350+X350+Y350+Z350+AA350+AB350+AC350+AD350+AE350</f>
        <v>0</v>
      </c>
      <c r="AG350" s="50">
             </c>
      <c r="AH350" s="51" t="n">
        <f>$Q350*T350</f>
        <v>0</v>
      </c>
      <c r="AI350" s="51" t="n">
        <f>$Q350*U350</f>
        <v>0</v>
      </c>
      <c r="AJ350" s="51" t="n">
        <f>$Q350*V350</f>
        <v>0</v>
      </c>
      <c r="AK350" s="51" t="n">
        <f>$Q350*W350</f>
        <v>0</v>
      </c>
      <c r="AL350" s="51" t="n">
        <f>$Q350*X350</f>
        <v>0</v>
      </c>
      <c r="AM350" s="51" t="n">
        <f>$Q350*Y350</f>
        <v>0</v>
      </c>
      <c r="AN350" s="51" t="n">
        <f>$Q350*Z350</f>
        <v>0</v>
      </c>
      <c r="AO350" s="52" t="n">
        <f>$Q350*AA350</f>
        <v>0</v>
      </c>
      <c r="AP350" s="52" t="n">
        <f>$Q350*AB350</f>
        <v>0</v>
      </c>
      <c r="AQ350" s="52" t="n">
        <f>$Q350*AC350</f>
        <v>0</v>
      </c>
      <c r="AR350" s="52" t="n">
        <f>$Q350*AD350</f>
        <v>0</v>
      </c>
      <c r="AS350" s="52" t="n">
        <f>$Q350*AE350</f>
        <v>0</v>
      </c>
      <c r="AT350" s="52" t="n">
        <f>SUM(AH350:AS350)</f>
        <v>0</v>
      </c>
      <c r="AU350" s="53">
             </c>
      <c r="AV350" s="54" t="n">
        <f>IF($M350="人民币", $N350*T350*$BJ350/1.13, $N350*T350*$BJ350)</f>
        <v>0</v>
      </c>
      <c r="AW350" s="54" t="n">
        <f>IF($M350="人民币", $N350*U350*$BJ350/1.13, $N350*U350*$BJ350)</f>
        <v>0</v>
      </c>
      <c r="AX350" s="54" t="n">
        <f>IF($M350="人民币", $N350*V350*$BJ350/1.13, $N350*V350*$BJ350)</f>
        <v>0</v>
      </c>
      <c r="AY350" s="54" t="n">
        <f>IF($M350="人民币", $N350*W350*$BJ350/1.13, $N350*W350*$BJ350)</f>
        <v>0</v>
      </c>
      <c r="AZ350" s="54" t="n">
        <f>IF($M350="人民币", $N350*X350*$BJ350/1.13, $N350*X350*$BJ350)</f>
        <v>0</v>
      </c>
      <c r="BA350" s="54" t="n">
        <f>IF($M350="人民币", $N350*Y350*$BJ350/1.13, $N350*Y350*$BJ350)</f>
        <v>0</v>
      </c>
      <c r="BB350" s="54" t="n">
        <f>IF($M350="人民币", $N350*Z350*$BJ350/1.13, $N350*Z350*$BJ350)</f>
        <v>0</v>
      </c>
      <c r="BC350" s="54" t="n">
        <f>IF($M350="人民币", $N350*AA350*$BJ350/1.13, $N350*AA350*$BJ350)</f>
        <v>0</v>
      </c>
      <c r="BD350" s="54" t="n">
        <f>IF($M350="人民币", $N350*AB350*$BJ350/1.13, $N350*AB350*$BJ350)</f>
        <v>0</v>
      </c>
      <c r="BE350" s="54" t="n">
        <f>IF($M350="人民币", $N350*AC350*$BJ350/1.13, $N350*AC350*$BJ350)</f>
        <v>0</v>
      </c>
      <c r="BF350" s="54" t="n">
        <f>IF($M350="人民币", $N350*AD350*$BJ350/1.13, $N350*AD350*$BJ350)</f>
        <v>0</v>
      </c>
      <c r="BG350" s="54" t="n">
        <f>IF($M350="人民币", $N350*AE350*$BJ350/1.13, $N350*AE350*$BJ350)</f>
        <v>0</v>
      </c>
      <c r="BH350" s="55" t="n">
        <f>SUM(AV350:BG350)</f>
        <v>0</v>
      </c>
      <c r="BI350" s="56">
             </c>
      <c r="BJ350" s="57" t="n">
        <v>344</v>
      </c>
      <c r="BK350" s="29" t="n">
        <f>IF(OR(D350="", F350="", J350="", M350=""), 1, 0)</f>
        <v>0</v>
      </c>
      <c r="BL350" s="7">
             </c>
      <c r="BR350" s="7">
             </c>
    </row>
    <row r="351" x14ac:dyDescent="0.25">
      <c r="A351" s="40" t="n">
        <f>ROW()-5</f>
        <v>346</v>
      </c>
      <c r="B351" s="41" t="s">
        <v>44</v>
      </c>
      <c r="C351" s="42" t="s">
        <v>42</v>
      </c>
      <c r="D351" s="43" t="s">
        <v>910</v>
      </c>
      <c r="E351" s="42" t="s">
        <v>42</v>
      </c>
      <c r="F351" s="43" t="s">
        <v>911</v>
      </c>
      <c r="G351" s="44" t="s">
        <v>44</v>
      </c>
      <c r="H351" s="44" t="s">
        <v>44</v>
      </c>
      <c r="I351" s="42" t="s">
        <v>42</v>
      </c>
      <c r="J351" s="42" t="s">
        <v>42</v>
      </c>
      <c r="K351" s="42" t="s">
        <v>42</v>
      </c>
      <c r="L351" s="45" t="n">
        <f>AF351</f>
        <v>0</v>
      </c>
      <c r="M351" s="46" t="s">
        <v>46</v>
      </c>
      <c r="N351" s="58" t="n">
        <v>11111</v>
      </c>
      <c r="O351" s="47" t="n">
        <f>L351*N351*BJ351</f>
        <v>0</v>
      </c>
      <c r="P351" s="48" t="n">
        <f>BH351</f>
        <v>0</v>
      </c>
      <c r="Q351" s="45">
             </c>
      <c r="R351" s="49" t="n">
        <f>L351*Q351</f>
        <v>0</v>
      </c>
      <c r="S351" s="46" t="s">
        <f>IF(I351="粉剂", "千克", IF(I351="", "", "粒"))</f>
        <v>47</v>
      </c>
      <c r="T351" s="49">
             </c>
      <c r="U351" s="49">
             </c>
      <c r="V351" s="49">
             </c>
      <c r="W351" s="49">
             </c>
      <c r="X351" s="49">
             </c>
      <c r="Y351" s="49">
             </c>
      <c r="Z351" s="49">
             </c>
      <c r="AA351" s="49">
             </c>
      <c r="AB351" s="49">
             </c>
      <c r="AC351" s="49">
             </c>
      <c r="AD351" s="49">
             </c>
      <c r="AE351" s="49">
             </c>
      <c r="AF351" s="45" t="n">
        <f>T351+U351+V351+W351+X351+Y351+Z351+AA351+AB351+AC351+AD351+AE351</f>
        <v>0</v>
      </c>
      <c r="AG351" s="50">
             </c>
      <c r="AH351" s="51" t="n">
        <f>$Q351*T351</f>
        <v>0</v>
      </c>
      <c r="AI351" s="51" t="n">
        <f>$Q351*U351</f>
        <v>0</v>
      </c>
      <c r="AJ351" s="51" t="n">
        <f>$Q351*V351</f>
        <v>0</v>
      </c>
      <c r="AK351" s="51" t="n">
        <f>$Q351*W351</f>
        <v>0</v>
      </c>
      <c r="AL351" s="51" t="n">
        <f>$Q351*X351</f>
        <v>0</v>
      </c>
      <c r="AM351" s="51" t="n">
        <f>$Q351*Y351</f>
        <v>0</v>
      </c>
      <c r="AN351" s="51" t="n">
        <f>$Q351*Z351</f>
        <v>0</v>
      </c>
      <c r="AO351" s="52" t="n">
        <f>$Q351*AA351</f>
        <v>0</v>
      </c>
      <c r="AP351" s="52" t="n">
        <f>$Q351*AB351</f>
        <v>0</v>
      </c>
      <c r="AQ351" s="52" t="n">
        <f>$Q351*AC351</f>
        <v>0</v>
      </c>
      <c r="AR351" s="52" t="n">
        <f>$Q351*AD351</f>
        <v>0</v>
      </c>
      <c r="AS351" s="52" t="n">
        <f>$Q351*AE351</f>
        <v>0</v>
      </c>
      <c r="AT351" s="52" t="n">
        <f>SUM(AH351:AS351)</f>
        <v>0</v>
      </c>
      <c r="AU351" s="53">
             </c>
      <c r="AV351" s="54" t="n">
        <f>IF($M351="人民币", $N351*T351*$BJ351/1.13, $N351*T351*$BJ351)</f>
        <v>0</v>
      </c>
      <c r="AW351" s="54" t="n">
        <f>IF($M351="人民币", $N351*U351*$BJ351/1.13, $N351*U351*$BJ351)</f>
        <v>0</v>
      </c>
      <c r="AX351" s="54" t="n">
        <f>IF($M351="人民币", $N351*V351*$BJ351/1.13, $N351*V351*$BJ351)</f>
        <v>0</v>
      </c>
      <c r="AY351" s="54" t="n">
        <f>IF($M351="人民币", $N351*W351*$BJ351/1.13, $N351*W351*$BJ351)</f>
        <v>0</v>
      </c>
      <c r="AZ351" s="54" t="n">
        <f>IF($M351="人民币", $N351*X351*$BJ351/1.13, $N351*X351*$BJ351)</f>
        <v>0</v>
      </c>
      <c r="BA351" s="54" t="n">
        <f>IF($M351="人民币", $N351*Y351*$BJ351/1.13, $N351*Y351*$BJ351)</f>
        <v>0</v>
      </c>
      <c r="BB351" s="54" t="n">
        <f>IF($M351="人民币", $N351*Z351*$BJ351/1.13, $N351*Z351*$BJ351)</f>
        <v>0</v>
      </c>
      <c r="BC351" s="54" t="n">
        <f>IF($M351="人民币", $N351*AA351*$BJ351/1.13, $N351*AA351*$BJ351)</f>
        <v>0</v>
      </c>
      <c r="BD351" s="54" t="n">
        <f>IF($M351="人民币", $N351*AB351*$BJ351/1.13, $N351*AB351*$BJ351)</f>
        <v>0</v>
      </c>
      <c r="BE351" s="54" t="n">
        <f>IF($M351="人民币", $N351*AC351*$BJ351/1.13, $N351*AC351*$BJ351)</f>
        <v>0</v>
      </c>
      <c r="BF351" s="54" t="n">
        <f>IF($M351="人民币", $N351*AD351*$BJ351/1.13, $N351*AD351*$BJ351)</f>
        <v>0</v>
      </c>
      <c r="BG351" s="54" t="n">
        <f>IF($M351="人民币", $N351*AE351*$BJ351/1.13, $N351*AE351*$BJ351)</f>
        <v>0</v>
      </c>
      <c r="BH351" s="55" t="n">
        <f>SUM(AV351:BG351)</f>
        <v>0</v>
      </c>
      <c r="BI351" s="56">
             </c>
      <c r="BJ351" s="57" t="n">
        <v>345</v>
      </c>
      <c r="BK351" s="29" t="n">
        <f>IF(OR(D351="", F351="", J351="", M351=""), 1, 0)</f>
        <v>0</v>
      </c>
      <c r="BL351" s="7">
             </c>
      <c r="BR351" s="7">
             </c>
    </row>
    <row r="352" x14ac:dyDescent="0.25">
      <c r="A352" s="40" t="n">
        <f>ROW()-5</f>
        <v>347</v>
      </c>
      <c r="B352" s="41" t="s">
        <v>44</v>
      </c>
      <c r="C352" s="42" t="s">
        <v>42</v>
      </c>
      <c r="D352" s="43" t="s">
        <v>912</v>
      </c>
      <c r="E352" s="42" t="s">
        <v>42</v>
      </c>
      <c r="F352" s="43" t="s">
        <v>913</v>
      </c>
      <c r="G352" s="44" t="s">
        <v>44</v>
      </c>
      <c r="H352" s="44" t="s">
        <v>914</v>
      </c>
      <c r="I352" s="42" t="s">
        <v>42</v>
      </c>
      <c r="J352" s="42" t="s">
        <v>42</v>
      </c>
      <c r="K352" s="42" t="s">
        <v>42</v>
      </c>
      <c r="L352" s="45" t="n">
        <f>AF352</f>
        <v>0</v>
      </c>
      <c r="M352" s="46" t="s">
        <v>46</v>
      </c>
      <c r="N352" s="58" t="n">
        <v>11111</v>
      </c>
      <c r="O352" s="47" t="n">
        <f>L352*N352*BJ352</f>
        <v>0</v>
      </c>
      <c r="P352" s="48" t="n">
        <f>BH352</f>
        <v>0</v>
      </c>
      <c r="Q352" s="45">
             </c>
      <c r="R352" s="49" t="n">
        <f>L352*Q352</f>
        <v>0</v>
      </c>
      <c r="S352" s="46" t="s">
        <f>IF(I352="粉剂", "千克", IF(I352="", "", "粒"))</f>
        <v>47</v>
      </c>
      <c r="T352" s="49">
             </c>
      <c r="U352" s="49">
             </c>
      <c r="V352" s="49">
             </c>
      <c r="W352" s="49">
             </c>
      <c r="X352" s="49">
             </c>
      <c r="Y352" s="49">
             </c>
      <c r="Z352" s="49">
             </c>
      <c r="AA352" s="49">
             </c>
      <c r="AB352" s="49">
             </c>
      <c r="AC352" s="49">
             </c>
      <c r="AD352" s="49">
             </c>
      <c r="AE352" s="49">
             </c>
      <c r="AF352" s="45" t="n">
        <f>T352+U352+V352+W352+X352+Y352+Z352+AA352+AB352+AC352+AD352+AE352</f>
        <v>0</v>
      </c>
      <c r="AG352" s="50">
             </c>
      <c r="AH352" s="51" t="n">
        <f>$Q352*T352</f>
        <v>0</v>
      </c>
      <c r="AI352" s="51" t="n">
        <f>$Q352*U352</f>
        <v>0</v>
      </c>
      <c r="AJ352" s="51" t="n">
        <f>$Q352*V352</f>
        <v>0</v>
      </c>
      <c r="AK352" s="51" t="n">
        <f>$Q352*W352</f>
        <v>0</v>
      </c>
      <c r="AL352" s="51" t="n">
        <f>$Q352*X352</f>
        <v>0</v>
      </c>
      <c r="AM352" s="51" t="n">
        <f>$Q352*Y352</f>
        <v>0</v>
      </c>
      <c r="AN352" s="51" t="n">
        <f>$Q352*Z352</f>
        <v>0</v>
      </c>
      <c r="AO352" s="52" t="n">
        <f>$Q352*AA352</f>
        <v>0</v>
      </c>
      <c r="AP352" s="52" t="n">
        <f>$Q352*AB352</f>
        <v>0</v>
      </c>
      <c r="AQ352" s="52" t="n">
        <f>$Q352*AC352</f>
        <v>0</v>
      </c>
      <c r="AR352" s="52" t="n">
        <f>$Q352*AD352</f>
        <v>0</v>
      </c>
      <c r="AS352" s="52" t="n">
        <f>$Q352*AE352</f>
        <v>0</v>
      </c>
      <c r="AT352" s="52" t="n">
        <f>SUM(AH352:AS352)</f>
        <v>0</v>
      </c>
      <c r="AU352" s="53">
             </c>
      <c r="AV352" s="54" t="n">
        <f>IF($M352="人民币", $N352*T352*$BJ352/1.13, $N352*T352*$BJ352)</f>
        <v>0</v>
      </c>
      <c r="AW352" s="54" t="n">
        <f>IF($M352="人民币", $N352*U352*$BJ352/1.13, $N352*U352*$BJ352)</f>
        <v>0</v>
      </c>
      <c r="AX352" s="54" t="n">
        <f>IF($M352="人民币", $N352*V352*$BJ352/1.13, $N352*V352*$BJ352)</f>
        <v>0</v>
      </c>
      <c r="AY352" s="54" t="n">
        <f>IF($M352="人民币", $N352*W352*$BJ352/1.13, $N352*W352*$BJ352)</f>
        <v>0</v>
      </c>
      <c r="AZ352" s="54" t="n">
        <f>IF($M352="人民币", $N352*X352*$BJ352/1.13, $N352*X352*$BJ352)</f>
        <v>0</v>
      </c>
      <c r="BA352" s="54" t="n">
        <f>IF($M352="人民币", $N352*Y352*$BJ352/1.13, $N352*Y352*$BJ352)</f>
        <v>0</v>
      </c>
      <c r="BB352" s="54" t="n">
        <f>IF($M352="人民币", $N352*Z352*$BJ352/1.13, $N352*Z352*$BJ352)</f>
        <v>0</v>
      </c>
      <c r="BC352" s="54" t="n">
        <f>IF($M352="人民币", $N352*AA352*$BJ352/1.13, $N352*AA352*$BJ352)</f>
        <v>0</v>
      </c>
      <c r="BD352" s="54" t="n">
        <f>IF($M352="人民币", $N352*AB352*$BJ352/1.13, $N352*AB352*$BJ352)</f>
        <v>0</v>
      </c>
      <c r="BE352" s="54" t="n">
        <f>IF($M352="人民币", $N352*AC352*$BJ352/1.13, $N352*AC352*$BJ352)</f>
        <v>0</v>
      </c>
      <c r="BF352" s="54" t="n">
        <f>IF($M352="人民币", $N352*AD352*$BJ352/1.13, $N352*AD352*$BJ352)</f>
        <v>0</v>
      </c>
      <c r="BG352" s="54" t="n">
        <f>IF($M352="人民币", $N352*AE352*$BJ352/1.13, $N352*AE352*$BJ352)</f>
        <v>0</v>
      </c>
      <c r="BH352" s="55" t="n">
        <f>SUM(AV352:BG352)</f>
        <v>0</v>
      </c>
      <c r="BI352" s="56">
             </c>
      <c r="BJ352" s="57" t="n">
        <v>346</v>
      </c>
      <c r="BK352" s="29" t="n">
        <f>IF(OR(D352="", F352="", J352="", M352=""), 1, 0)</f>
        <v>0</v>
      </c>
      <c r="BL352" s="7">
             </c>
      <c r="BR352" s="7">
             </c>
    </row>
    <row r="353" x14ac:dyDescent="0.25">
      <c r="A353" s="40" t="n">
        <f>ROW()-5</f>
        <v>348</v>
      </c>
      <c r="B353" s="41" t="s">
        <v>44</v>
      </c>
      <c r="C353" s="42" t="s">
        <v>42</v>
      </c>
      <c r="D353" s="43" t="s">
        <v>915</v>
      </c>
      <c r="E353" s="42" t="s">
        <v>42</v>
      </c>
      <c r="F353" s="43" t="s">
        <v>916</v>
      </c>
      <c r="G353" s="44" t="s">
        <v>44</v>
      </c>
      <c r="H353" s="44" t="s">
        <v>44</v>
      </c>
      <c r="I353" s="42" t="s">
        <v>42</v>
      </c>
      <c r="J353" s="42" t="s">
        <v>42</v>
      </c>
      <c r="K353" s="42" t="s">
        <v>42</v>
      </c>
      <c r="L353" s="45" t="n">
        <f>AF353</f>
        <v>0</v>
      </c>
      <c r="M353" s="46" t="s">
        <v>46</v>
      </c>
      <c r="N353" s="58" t="n">
        <v>11111</v>
      </c>
      <c r="O353" s="47" t="n">
        <f>L353*N353*BJ353</f>
        <v>0</v>
      </c>
      <c r="P353" s="48" t="n">
        <f>BH353</f>
        <v>0</v>
      </c>
      <c r="Q353" s="45">
             </c>
      <c r="R353" s="49" t="n">
        <f>L353*Q353</f>
        <v>0</v>
      </c>
      <c r="S353" s="46" t="s">
        <f>IF(I353="粉剂", "千克", IF(I353="", "", "粒"))</f>
        <v>47</v>
      </c>
      <c r="T353" s="49">
             </c>
      <c r="U353" s="49">
             </c>
      <c r="V353" s="49">
             </c>
      <c r="W353" s="49">
             </c>
      <c r="X353" s="49">
             </c>
      <c r="Y353" s="49">
             </c>
      <c r="Z353" s="49">
             </c>
      <c r="AA353" s="49">
             </c>
      <c r="AB353" s="49">
             </c>
      <c r="AC353" s="49">
             </c>
      <c r="AD353" s="49">
             </c>
      <c r="AE353" s="49">
             </c>
      <c r="AF353" s="45" t="n">
        <f>T353+U353+V353+W353+X353+Y353+Z353+AA353+AB353+AC353+AD353+AE353</f>
        <v>0</v>
      </c>
      <c r="AG353" s="50">
             </c>
      <c r="AH353" s="51" t="n">
        <f>$Q353*T353</f>
        <v>0</v>
      </c>
      <c r="AI353" s="51" t="n">
        <f>$Q353*U353</f>
        <v>0</v>
      </c>
      <c r="AJ353" s="51" t="n">
        <f>$Q353*V353</f>
        <v>0</v>
      </c>
      <c r="AK353" s="51" t="n">
        <f>$Q353*W353</f>
        <v>0</v>
      </c>
      <c r="AL353" s="51" t="n">
        <f>$Q353*X353</f>
        <v>0</v>
      </c>
      <c r="AM353" s="51" t="n">
        <f>$Q353*Y353</f>
        <v>0</v>
      </c>
      <c r="AN353" s="51" t="n">
        <f>$Q353*Z353</f>
        <v>0</v>
      </c>
      <c r="AO353" s="52" t="n">
        <f>$Q353*AA353</f>
        <v>0</v>
      </c>
      <c r="AP353" s="52" t="n">
        <f>$Q353*AB353</f>
        <v>0</v>
      </c>
      <c r="AQ353" s="52" t="n">
        <f>$Q353*AC353</f>
        <v>0</v>
      </c>
      <c r="AR353" s="52" t="n">
        <f>$Q353*AD353</f>
        <v>0</v>
      </c>
      <c r="AS353" s="52" t="n">
        <f>$Q353*AE353</f>
        <v>0</v>
      </c>
      <c r="AT353" s="52" t="n">
        <f>SUM(AH353:AS353)</f>
        <v>0</v>
      </c>
      <c r="AU353" s="53">
             </c>
      <c r="AV353" s="54" t="n">
        <f>IF($M353="人民币", $N353*T353*$BJ353/1.13, $N353*T353*$BJ353)</f>
        <v>0</v>
      </c>
      <c r="AW353" s="54" t="n">
        <f>IF($M353="人民币", $N353*U353*$BJ353/1.13, $N353*U353*$BJ353)</f>
        <v>0</v>
      </c>
      <c r="AX353" s="54" t="n">
        <f>IF($M353="人民币", $N353*V353*$BJ353/1.13, $N353*V353*$BJ353)</f>
        <v>0</v>
      </c>
      <c r="AY353" s="54" t="n">
        <f>IF($M353="人民币", $N353*W353*$BJ353/1.13, $N353*W353*$BJ353)</f>
        <v>0</v>
      </c>
      <c r="AZ353" s="54" t="n">
        <f>IF($M353="人民币", $N353*X353*$BJ353/1.13, $N353*X353*$BJ353)</f>
        <v>0</v>
      </c>
      <c r="BA353" s="54" t="n">
        <f>IF($M353="人民币", $N353*Y353*$BJ353/1.13, $N353*Y353*$BJ353)</f>
        <v>0</v>
      </c>
      <c r="BB353" s="54" t="n">
        <f>IF($M353="人民币", $N353*Z353*$BJ353/1.13, $N353*Z353*$BJ353)</f>
        <v>0</v>
      </c>
      <c r="BC353" s="54" t="n">
        <f>IF($M353="人民币", $N353*AA353*$BJ353/1.13, $N353*AA353*$BJ353)</f>
        <v>0</v>
      </c>
      <c r="BD353" s="54" t="n">
        <f>IF($M353="人民币", $N353*AB353*$BJ353/1.13, $N353*AB353*$BJ353)</f>
        <v>0</v>
      </c>
      <c r="BE353" s="54" t="n">
        <f>IF($M353="人民币", $N353*AC353*$BJ353/1.13, $N353*AC353*$BJ353)</f>
        <v>0</v>
      </c>
      <c r="BF353" s="54" t="n">
        <f>IF($M353="人民币", $N353*AD353*$BJ353/1.13, $N353*AD353*$BJ353)</f>
        <v>0</v>
      </c>
      <c r="BG353" s="54" t="n">
        <f>IF($M353="人民币", $N353*AE353*$BJ353/1.13, $N353*AE353*$BJ353)</f>
        <v>0</v>
      </c>
      <c r="BH353" s="55" t="n">
        <f>SUM(AV353:BG353)</f>
        <v>0</v>
      </c>
      <c r="BI353" s="56">
             </c>
      <c r="BJ353" s="57" t="n">
        <v>347</v>
      </c>
      <c r="BK353" s="29" t="n">
        <f>IF(OR(D353="", F353="", J353="", M353=""), 1, 0)</f>
        <v>0</v>
      </c>
      <c r="BL353" s="7">
             </c>
      <c r="BR353" s="7">
             </c>
    </row>
    <row r="354" x14ac:dyDescent="0.25">
      <c r="A354" s="40" t="n">
        <f>ROW()-5</f>
        <v>349</v>
      </c>
      <c r="B354" s="41" t="s">
        <v>44</v>
      </c>
      <c r="C354" s="42" t="s">
        <v>42</v>
      </c>
      <c r="D354" s="43" t="s">
        <v>917</v>
      </c>
      <c r="E354" s="42" t="s">
        <v>42</v>
      </c>
      <c r="F354" s="43" t="s">
        <v>918</v>
      </c>
      <c r="G354" s="44" t="s">
        <v>44</v>
      </c>
      <c r="H354" s="44" t="s">
        <v>44</v>
      </c>
      <c r="I354" s="42" t="s">
        <v>42</v>
      </c>
      <c r="J354" s="42" t="s">
        <v>42</v>
      </c>
      <c r="K354" s="42" t="s">
        <v>42</v>
      </c>
      <c r="L354" s="45" t="n">
        <f>AF354</f>
        <v>0</v>
      </c>
      <c r="M354" s="46" t="s">
        <v>46</v>
      </c>
      <c r="N354" s="58" t="n">
        <v>11111</v>
      </c>
      <c r="O354" s="47" t="n">
        <f>L354*N354*BJ354</f>
        <v>0</v>
      </c>
      <c r="P354" s="48" t="n">
        <f>BH354</f>
        <v>0</v>
      </c>
      <c r="Q354" s="45">
             </c>
      <c r="R354" s="49" t="n">
        <f>L354*Q354</f>
        <v>0</v>
      </c>
      <c r="S354" s="46" t="s">
        <f>IF(I354="粉剂", "千克", IF(I354="", "", "粒"))</f>
        <v>47</v>
      </c>
      <c r="T354" s="49">
             </c>
      <c r="U354" s="49">
             </c>
      <c r="V354" s="49">
             </c>
      <c r="W354" s="49">
             </c>
      <c r="X354" s="49">
             </c>
      <c r="Y354" s="49">
             </c>
      <c r="Z354" s="49">
             </c>
      <c r="AA354" s="49">
             </c>
      <c r="AB354" s="49">
             </c>
      <c r="AC354" s="49">
             </c>
      <c r="AD354" s="49">
             </c>
      <c r="AE354" s="49">
             </c>
      <c r="AF354" s="45" t="n">
        <f>T354+U354+V354+W354+X354+Y354+Z354+AA354+AB354+AC354+AD354+AE354</f>
        <v>0</v>
      </c>
      <c r="AG354" s="50">
             </c>
      <c r="AH354" s="51" t="n">
        <f>$Q354*T354</f>
        <v>0</v>
      </c>
      <c r="AI354" s="51" t="n">
        <f>$Q354*U354</f>
        <v>0</v>
      </c>
      <c r="AJ354" s="51" t="n">
        <f>$Q354*V354</f>
        <v>0</v>
      </c>
      <c r="AK354" s="51" t="n">
        <f>$Q354*W354</f>
        <v>0</v>
      </c>
      <c r="AL354" s="51" t="n">
        <f>$Q354*X354</f>
        <v>0</v>
      </c>
      <c r="AM354" s="51" t="n">
        <f>$Q354*Y354</f>
        <v>0</v>
      </c>
      <c r="AN354" s="51" t="n">
        <f>$Q354*Z354</f>
        <v>0</v>
      </c>
      <c r="AO354" s="52" t="n">
        <f>$Q354*AA354</f>
        <v>0</v>
      </c>
      <c r="AP354" s="52" t="n">
        <f>$Q354*AB354</f>
        <v>0</v>
      </c>
      <c r="AQ354" s="52" t="n">
        <f>$Q354*AC354</f>
        <v>0</v>
      </c>
      <c r="AR354" s="52" t="n">
        <f>$Q354*AD354</f>
        <v>0</v>
      </c>
      <c r="AS354" s="52" t="n">
        <f>$Q354*AE354</f>
        <v>0</v>
      </c>
      <c r="AT354" s="52" t="n">
        <f>SUM(AH354:AS354)</f>
        <v>0</v>
      </c>
      <c r="AU354" s="53">
             </c>
      <c r="AV354" s="54" t="n">
        <f>IF($M354="人民币", $N354*T354*$BJ354/1.13, $N354*T354*$BJ354)</f>
        <v>0</v>
      </c>
      <c r="AW354" s="54" t="n">
        <f>IF($M354="人民币", $N354*U354*$BJ354/1.13, $N354*U354*$BJ354)</f>
        <v>0</v>
      </c>
      <c r="AX354" s="54" t="n">
        <f>IF($M354="人民币", $N354*V354*$BJ354/1.13, $N354*V354*$BJ354)</f>
        <v>0</v>
      </c>
      <c r="AY354" s="54" t="n">
        <f>IF($M354="人民币", $N354*W354*$BJ354/1.13, $N354*W354*$BJ354)</f>
        <v>0</v>
      </c>
      <c r="AZ354" s="54" t="n">
        <f>IF($M354="人民币", $N354*X354*$BJ354/1.13, $N354*X354*$BJ354)</f>
        <v>0</v>
      </c>
      <c r="BA354" s="54" t="n">
        <f>IF($M354="人民币", $N354*Y354*$BJ354/1.13, $N354*Y354*$BJ354)</f>
        <v>0</v>
      </c>
      <c r="BB354" s="54" t="n">
        <f>IF($M354="人民币", $N354*Z354*$BJ354/1.13, $N354*Z354*$BJ354)</f>
        <v>0</v>
      </c>
      <c r="BC354" s="54" t="n">
        <f>IF($M354="人民币", $N354*AA354*$BJ354/1.13, $N354*AA354*$BJ354)</f>
        <v>0</v>
      </c>
      <c r="BD354" s="54" t="n">
        <f>IF($M354="人民币", $N354*AB354*$BJ354/1.13, $N354*AB354*$BJ354)</f>
        <v>0</v>
      </c>
      <c r="BE354" s="54" t="n">
        <f>IF($M354="人民币", $N354*AC354*$BJ354/1.13, $N354*AC354*$BJ354)</f>
        <v>0</v>
      </c>
      <c r="BF354" s="54" t="n">
        <f>IF($M354="人民币", $N354*AD354*$BJ354/1.13, $N354*AD354*$BJ354)</f>
        <v>0</v>
      </c>
      <c r="BG354" s="54" t="n">
        <f>IF($M354="人民币", $N354*AE354*$BJ354/1.13, $N354*AE354*$BJ354)</f>
        <v>0</v>
      </c>
      <c r="BH354" s="55" t="n">
        <f>SUM(AV354:BG354)</f>
        <v>0</v>
      </c>
      <c r="BI354" s="56">
             </c>
      <c r="BJ354" s="57" t="n">
        <v>348</v>
      </c>
      <c r="BK354" s="29" t="n">
        <f>IF(OR(D354="", F354="", J354="", M354=""), 1, 0)</f>
        <v>0</v>
      </c>
      <c r="BL354" s="7">
             </c>
      <c r="BR354" s="7">
             </c>
    </row>
    <row r="355" x14ac:dyDescent="0.25">
      <c r="A355" s="40" t="n">
        <f>ROW()-5</f>
        <v>350</v>
      </c>
      <c r="B355" s="41" t="s">
        <v>44</v>
      </c>
      <c r="C355" s="42" t="s">
        <v>42</v>
      </c>
      <c r="D355" s="43" t="s">
        <v>919</v>
      </c>
      <c r="E355" s="42" t="s">
        <v>42</v>
      </c>
      <c r="F355" s="43" t="s">
        <v>920</v>
      </c>
      <c r="G355" s="44" t="s">
        <v>920</v>
      </c>
      <c r="H355" s="44" t="s">
        <v>921</v>
      </c>
      <c r="I355" s="42" t="s">
        <v>42</v>
      </c>
      <c r="J355" s="42" t="s">
        <v>42</v>
      </c>
      <c r="K355" s="42" t="s">
        <v>42</v>
      </c>
      <c r="L355" s="45" t="n">
        <f>AF355</f>
        <v>0</v>
      </c>
      <c r="M355" s="46" t="s">
        <v>46</v>
      </c>
      <c r="N355" s="58" t="n">
        <v>11111</v>
      </c>
      <c r="O355" s="47" t="n">
        <f>L355*N355*BJ355</f>
        <v>0</v>
      </c>
      <c r="P355" s="48" t="n">
        <f>BH355</f>
        <v>0</v>
      </c>
      <c r="Q355" s="45">
             </c>
      <c r="R355" s="49" t="n">
        <f>L355*Q355</f>
        <v>0</v>
      </c>
      <c r="S355" s="46" t="s">
        <f>IF(I355="粉剂", "千克", IF(I355="", "", "粒"))</f>
        <v>47</v>
      </c>
      <c r="T355" s="49">
             </c>
      <c r="U355" s="49">
             </c>
      <c r="V355" s="49">
             </c>
      <c r="W355" s="49">
             </c>
      <c r="X355" s="49">
             </c>
      <c r="Y355" s="49">
             </c>
      <c r="Z355" s="49">
             </c>
      <c r="AA355" s="49">
             </c>
      <c r="AB355" s="49">
             </c>
      <c r="AC355" s="49">
             </c>
      <c r="AD355" s="49">
             </c>
      <c r="AE355" s="49">
             </c>
      <c r="AF355" s="45" t="n">
        <f>T355+U355+V355+W355+X355+Y355+Z355+AA355+AB355+AC355+AD355+AE355</f>
        <v>0</v>
      </c>
      <c r="AG355" s="50">
             </c>
      <c r="AH355" s="51" t="n">
        <f>$Q355*T355</f>
        <v>0</v>
      </c>
      <c r="AI355" s="51" t="n">
        <f>$Q355*U355</f>
        <v>0</v>
      </c>
      <c r="AJ355" s="51" t="n">
        <f>$Q355*V355</f>
        <v>0</v>
      </c>
      <c r="AK355" s="51" t="n">
        <f>$Q355*W355</f>
        <v>0</v>
      </c>
      <c r="AL355" s="51" t="n">
        <f>$Q355*X355</f>
        <v>0</v>
      </c>
      <c r="AM355" s="51" t="n">
        <f>$Q355*Y355</f>
        <v>0</v>
      </c>
      <c r="AN355" s="51" t="n">
        <f>$Q355*Z355</f>
        <v>0</v>
      </c>
      <c r="AO355" s="52" t="n">
        <f>$Q355*AA355</f>
        <v>0</v>
      </c>
      <c r="AP355" s="52" t="n">
        <f>$Q355*AB355</f>
        <v>0</v>
      </c>
      <c r="AQ355" s="52" t="n">
        <f>$Q355*AC355</f>
        <v>0</v>
      </c>
      <c r="AR355" s="52" t="n">
        <f>$Q355*AD355</f>
        <v>0</v>
      </c>
      <c r="AS355" s="52" t="n">
        <f>$Q355*AE355</f>
        <v>0</v>
      </c>
      <c r="AT355" s="52" t="n">
        <f>SUM(AH355:AS355)</f>
        <v>0</v>
      </c>
      <c r="AU355" s="53">
             </c>
      <c r="AV355" s="54" t="n">
        <f>IF($M355="人民币", $N355*T355*$BJ355/1.13, $N355*T355*$BJ355)</f>
        <v>0</v>
      </c>
      <c r="AW355" s="54" t="n">
        <f>IF($M355="人民币", $N355*U355*$BJ355/1.13, $N355*U355*$BJ355)</f>
        <v>0</v>
      </c>
      <c r="AX355" s="54" t="n">
        <f>IF($M355="人民币", $N355*V355*$BJ355/1.13, $N355*V355*$BJ355)</f>
        <v>0</v>
      </c>
      <c r="AY355" s="54" t="n">
        <f>IF($M355="人民币", $N355*W355*$BJ355/1.13, $N355*W355*$BJ355)</f>
        <v>0</v>
      </c>
      <c r="AZ355" s="54" t="n">
        <f>IF($M355="人民币", $N355*X355*$BJ355/1.13, $N355*X355*$BJ355)</f>
        <v>0</v>
      </c>
      <c r="BA355" s="54" t="n">
        <f>IF($M355="人民币", $N355*Y355*$BJ355/1.13, $N355*Y355*$BJ355)</f>
        <v>0</v>
      </c>
      <c r="BB355" s="54" t="n">
        <f>IF($M355="人民币", $N355*Z355*$BJ355/1.13, $N355*Z355*$BJ355)</f>
        <v>0</v>
      </c>
      <c r="BC355" s="54" t="n">
        <f>IF($M355="人民币", $N355*AA355*$BJ355/1.13, $N355*AA355*$BJ355)</f>
        <v>0</v>
      </c>
      <c r="BD355" s="54" t="n">
        <f>IF($M355="人民币", $N355*AB355*$BJ355/1.13, $N355*AB355*$BJ355)</f>
        <v>0</v>
      </c>
      <c r="BE355" s="54" t="n">
        <f>IF($M355="人民币", $N355*AC355*$BJ355/1.13, $N355*AC355*$BJ355)</f>
        <v>0</v>
      </c>
      <c r="BF355" s="54" t="n">
        <f>IF($M355="人民币", $N355*AD355*$BJ355/1.13, $N355*AD355*$BJ355)</f>
        <v>0</v>
      </c>
      <c r="BG355" s="54" t="n">
        <f>IF($M355="人民币", $N355*AE355*$BJ355/1.13, $N355*AE355*$BJ355)</f>
        <v>0</v>
      </c>
      <c r="BH355" s="55" t="n">
        <f>SUM(AV355:BG355)</f>
        <v>0</v>
      </c>
      <c r="BI355" s="56">
             </c>
      <c r="BJ355" s="57" t="n">
        <v>349</v>
      </c>
      <c r="BK355" s="29" t="n">
        <f>IF(OR(D355="", F355="", J355="", M355=""), 1, 0)</f>
        <v>0</v>
      </c>
      <c r="BL355" s="7">
             </c>
      <c r="BR355" s="7">
             </c>
    </row>
    <row r="356" x14ac:dyDescent="0.25">
      <c r="A356" s="40" t="n">
        <f>ROW()-5</f>
        <v>351</v>
      </c>
      <c r="B356" s="41" t="s">
        <v>44</v>
      </c>
      <c r="C356" s="42" t="s">
        <v>42</v>
      </c>
      <c r="D356" s="43" t="s">
        <v>922</v>
      </c>
      <c r="E356" s="42" t="s">
        <v>42</v>
      </c>
      <c r="F356" s="43" t="s">
        <v>923</v>
      </c>
      <c r="G356" s="44" t="s">
        <v>44</v>
      </c>
      <c r="H356" s="44" t="s">
        <v>44</v>
      </c>
      <c r="I356" s="42" t="s">
        <v>42</v>
      </c>
      <c r="J356" s="42" t="s">
        <v>42</v>
      </c>
      <c r="K356" s="42" t="s">
        <v>42</v>
      </c>
      <c r="L356" s="45" t="n">
        <f>AF356</f>
        <v>0</v>
      </c>
      <c r="M356" s="46" t="s">
        <v>46</v>
      </c>
      <c r="N356" s="58" t="n">
        <v>11111</v>
      </c>
      <c r="O356" s="47" t="n">
        <f>L356*N356*BJ356</f>
        <v>0</v>
      </c>
      <c r="P356" s="48" t="n">
        <f>BH356</f>
        <v>0</v>
      </c>
      <c r="Q356" s="45">
             </c>
      <c r="R356" s="49" t="n">
        <f>L356*Q356</f>
        <v>0</v>
      </c>
      <c r="S356" s="46" t="s">
        <f>IF(I356="粉剂", "千克", IF(I356="", "", "粒"))</f>
        <v>47</v>
      </c>
      <c r="T356" s="49">
             </c>
      <c r="U356" s="49">
             </c>
      <c r="V356" s="49">
             </c>
      <c r="W356" s="49">
             </c>
      <c r="X356" s="49">
             </c>
      <c r="Y356" s="49">
             </c>
      <c r="Z356" s="49">
             </c>
      <c r="AA356" s="49">
             </c>
      <c r="AB356" s="49">
             </c>
      <c r="AC356" s="49">
             </c>
      <c r="AD356" s="49">
             </c>
      <c r="AE356" s="49">
             </c>
      <c r="AF356" s="45" t="n">
        <f>T356+U356+V356+W356+X356+Y356+Z356+AA356+AB356+AC356+AD356+AE356</f>
        <v>0</v>
      </c>
      <c r="AG356" s="50">
             </c>
      <c r="AH356" s="51" t="n">
        <f>$Q356*T356</f>
        <v>0</v>
      </c>
      <c r="AI356" s="51" t="n">
        <f>$Q356*U356</f>
        <v>0</v>
      </c>
      <c r="AJ356" s="51" t="n">
        <f>$Q356*V356</f>
        <v>0</v>
      </c>
      <c r="AK356" s="51" t="n">
        <f>$Q356*W356</f>
        <v>0</v>
      </c>
      <c r="AL356" s="51" t="n">
        <f>$Q356*X356</f>
        <v>0</v>
      </c>
      <c r="AM356" s="51" t="n">
        <f>$Q356*Y356</f>
        <v>0</v>
      </c>
      <c r="AN356" s="51" t="n">
        <f>$Q356*Z356</f>
        <v>0</v>
      </c>
      <c r="AO356" s="52" t="n">
        <f>$Q356*AA356</f>
        <v>0</v>
      </c>
      <c r="AP356" s="52" t="n">
        <f>$Q356*AB356</f>
        <v>0</v>
      </c>
      <c r="AQ356" s="52" t="n">
        <f>$Q356*AC356</f>
        <v>0</v>
      </c>
      <c r="AR356" s="52" t="n">
        <f>$Q356*AD356</f>
        <v>0</v>
      </c>
      <c r="AS356" s="52" t="n">
        <f>$Q356*AE356</f>
        <v>0</v>
      </c>
      <c r="AT356" s="52" t="n">
        <f>SUM(AH356:AS356)</f>
        <v>0</v>
      </c>
      <c r="AU356" s="53">
             </c>
      <c r="AV356" s="54" t="n">
        <f>IF($M356="人民币", $N356*T356*$BJ356/1.13, $N356*T356*$BJ356)</f>
        <v>0</v>
      </c>
      <c r="AW356" s="54" t="n">
        <f>IF($M356="人民币", $N356*U356*$BJ356/1.13, $N356*U356*$BJ356)</f>
        <v>0</v>
      </c>
      <c r="AX356" s="54" t="n">
        <f>IF($M356="人民币", $N356*V356*$BJ356/1.13, $N356*V356*$BJ356)</f>
        <v>0</v>
      </c>
      <c r="AY356" s="54" t="n">
        <f>IF($M356="人民币", $N356*W356*$BJ356/1.13, $N356*W356*$BJ356)</f>
        <v>0</v>
      </c>
      <c r="AZ356" s="54" t="n">
        <f>IF($M356="人民币", $N356*X356*$BJ356/1.13, $N356*X356*$BJ356)</f>
        <v>0</v>
      </c>
      <c r="BA356" s="54" t="n">
        <f>IF($M356="人民币", $N356*Y356*$BJ356/1.13, $N356*Y356*$BJ356)</f>
        <v>0</v>
      </c>
      <c r="BB356" s="54" t="n">
        <f>IF($M356="人民币", $N356*Z356*$BJ356/1.13, $N356*Z356*$BJ356)</f>
        <v>0</v>
      </c>
      <c r="BC356" s="54" t="n">
        <f>IF($M356="人民币", $N356*AA356*$BJ356/1.13, $N356*AA356*$BJ356)</f>
        <v>0</v>
      </c>
      <c r="BD356" s="54" t="n">
        <f>IF($M356="人民币", $N356*AB356*$BJ356/1.13, $N356*AB356*$BJ356)</f>
        <v>0</v>
      </c>
      <c r="BE356" s="54" t="n">
        <f>IF($M356="人民币", $N356*AC356*$BJ356/1.13, $N356*AC356*$BJ356)</f>
        <v>0</v>
      </c>
      <c r="BF356" s="54" t="n">
        <f>IF($M356="人民币", $N356*AD356*$BJ356/1.13, $N356*AD356*$BJ356)</f>
        <v>0</v>
      </c>
      <c r="BG356" s="54" t="n">
        <f>IF($M356="人民币", $N356*AE356*$BJ356/1.13, $N356*AE356*$BJ356)</f>
        <v>0</v>
      </c>
      <c r="BH356" s="55" t="n">
        <f>SUM(AV356:BG356)</f>
        <v>0</v>
      </c>
      <c r="BI356" s="56">
             </c>
      <c r="BJ356" s="57" t="n">
        <v>350</v>
      </c>
      <c r="BK356" s="29" t="n">
        <f>IF(OR(D356="", F356="", J356="", M356=""), 1, 0)</f>
        <v>0</v>
      </c>
      <c r="BL356" s="7">
             </c>
      <c r="BR356" s="7">
             </c>
    </row>
    <row r="357" x14ac:dyDescent="0.25">
      <c r="A357" s="40" t="n">
        <f>ROW()-5</f>
        <v>352</v>
      </c>
      <c r="B357" s="41" t="s">
        <v>44</v>
      </c>
      <c r="C357" s="42" t="s">
        <v>42</v>
      </c>
      <c r="D357" s="43" t="s">
        <v>924</v>
      </c>
      <c r="E357" s="42" t="s">
        <v>42</v>
      </c>
      <c r="F357" s="43" t="s">
        <v>925</v>
      </c>
      <c r="G357" s="44" t="s">
        <v>44</v>
      </c>
      <c r="H357" s="44" t="s">
        <v>44</v>
      </c>
      <c r="I357" s="42" t="s">
        <v>42</v>
      </c>
      <c r="J357" s="42" t="s">
        <v>42</v>
      </c>
      <c r="K357" s="42" t="s">
        <v>42</v>
      </c>
      <c r="L357" s="45" t="n">
        <f>AF357</f>
        <v>0</v>
      </c>
      <c r="M357" s="46" t="s">
        <v>46</v>
      </c>
      <c r="N357" s="58" t="n">
        <v>11111</v>
      </c>
      <c r="O357" s="47" t="n">
        <f>L357*N357*BJ357</f>
        <v>0</v>
      </c>
      <c r="P357" s="48" t="n">
        <f>BH357</f>
        <v>0</v>
      </c>
      <c r="Q357" s="45">
             </c>
      <c r="R357" s="49" t="n">
        <f>L357*Q357</f>
        <v>0</v>
      </c>
      <c r="S357" s="46" t="s">
        <f>IF(I357="粉剂", "千克", IF(I357="", "", "粒"))</f>
        <v>47</v>
      </c>
      <c r="T357" s="49">
             </c>
      <c r="U357" s="49">
             </c>
      <c r="V357" s="49">
             </c>
      <c r="W357" s="49">
             </c>
      <c r="X357" s="49">
             </c>
      <c r="Y357" s="49">
             </c>
      <c r="Z357" s="49">
             </c>
      <c r="AA357" s="49">
             </c>
      <c r="AB357" s="49">
             </c>
      <c r="AC357" s="49">
             </c>
      <c r="AD357" s="49">
             </c>
      <c r="AE357" s="49">
             </c>
      <c r="AF357" s="45" t="n">
        <f>T357+U357+V357+W357+X357+Y357+Z357+AA357+AB357+AC357+AD357+AE357</f>
        <v>0</v>
      </c>
      <c r="AG357" s="50">
             </c>
      <c r="AH357" s="51" t="n">
        <f>$Q357*T357</f>
        <v>0</v>
      </c>
      <c r="AI357" s="51" t="n">
        <f>$Q357*U357</f>
        <v>0</v>
      </c>
      <c r="AJ357" s="51" t="n">
        <f>$Q357*V357</f>
        <v>0</v>
      </c>
      <c r="AK357" s="51" t="n">
        <f>$Q357*W357</f>
        <v>0</v>
      </c>
      <c r="AL357" s="51" t="n">
        <f>$Q357*X357</f>
        <v>0</v>
      </c>
      <c r="AM357" s="51" t="n">
        <f>$Q357*Y357</f>
        <v>0</v>
      </c>
      <c r="AN357" s="51" t="n">
        <f>$Q357*Z357</f>
        <v>0</v>
      </c>
      <c r="AO357" s="52" t="n">
        <f>$Q357*AA357</f>
        <v>0</v>
      </c>
      <c r="AP357" s="52" t="n">
        <f>$Q357*AB357</f>
        <v>0</v>
      </c>
      <c r="AQ357" s="52" t="n">
        <f>$Q357*AC357</f>
        <v>0</v>
      </c>
      <c r="AR357" s="52" t="n">
        <f>$Q357*AD357</f>
        <v>0</v>
      </c>
      <c r="AS357" s="52" t="n">
        <f>$Q357*AE357</f>
        <v>0</v>
      </c>
      <c r="AT357" s="52" t="n">
        <f>SUM(AH357:AS357)</f>
        <v>0</v>
      </c>
      <c r="AU357" s="53">
             </c>
      <c r="AV357" s="54" t="n">
        <f>IF($M357="人民币", $N357*T357*$BJ357/1.13, $N357*T357*$BJ357)</f>
        <v>0</v>
      </c>
      <c r="AW357" s="54" t="n">
        <f>IF($M357="人民币", $N357*U357*$BJ357/1.13, $N357*U357*$BJ357)</f>
        <v>0</v>
      </c>
      <c r="AX357" s="54" t="n">
        <f>IF($M357="人民币", $N357*V357*$BJ357/1.13, $N357*V357*$BJ357)</f>
        <v>0</v>
      </c>
      <c r="AY357" s="54" t="n">
        <f>IF($M357="人民币", $N357*W357*$BJ357/1.13, $N357*W357*$BJ357)</f>
        <v>0</v>
      </c>
      <c r="AZ357" s="54" t="n">
        <f>IF($M357="人民币", $N357*X357*$BJ357/1.13, $N357*X357*$BJ357)</f>
        <v>0</v>
      </c>
      <c r="BA357" s="54" t="n">
        <f>IF($M357="人民币", $N357*Y357*$BJ357/1.13, $N357*Y357*$BJ357)</f>
        <v>0</v>
      </c>
      <c r="BB357" s="54" t="n">
        <f>IF($M357="人民币", $N357*Z357*$BJ357/1.13, $N357*Z357*$BJ357)</f>
        <v>0</v>
      </c>
      <c r="BC357" s="54" t="n">
        <f>IF($M357="人民币", $N357*AA357*$BJ357/1.13, $N357*AA357*$BJ357)</f>
        <v>0</v>
      </c>
      <c r="BD357" s="54" t="n">
        <f>IF($M357="人民币", $N357*AB357*$BJ357/1.13, $N357*AB357*$BJ357)</f>
        <v>0</v>
      </c>
      <c r="BE357" s="54" t="n">
        <f>IF($M357="人民币", $N357*AC357*$BJ357/1.13, $N357*AC357*$BJ357)</f>
        <v>0</v>
      </c>
      <c r="BF357" s="54" t="n">
        <f>IF($M357="人民币", $N357*AD357*$BJ357/1.13, $N357*AD357*$BJ357)</f>
        <v>0</v>
      </c>
      <c r="BG357" s="54" t="n">
        <f>IF($M357="人民币", $N357*AE357*$BJ357/1.13, $N357*AE357*$BJ357)</f>
        <v>0</v>
      </c>
      <c r="BH357" s="55" t="n">
        <f>SUM(AV357:BG357)</f>
        <v>0</v>
      </c>
      <c r="BI357" s="56">
             </c>
      <c r="BJ357" s="57" t="n">
        <v>351</v>
      </c>
      <c r="BK357" s="29" t="n">
        <f>IF(OR(D357="", F357="", J357="", M357=""), 1, 0)</f>
        <v>0</v>
      </c>
      <c r="BL357" s="7">
             </c>
      <c r="BR357" s="7">
             </c>
    </row>
    <row r="358" x14ac:dyDescent="0.25">
      <c r="A358" s="40" t="n">
        <f>ROW()-5</f>
        <v>353</v>
      </c>
      <c r="B358" s="41" t="s">
        <v>44</v>
      </c>
      <c r="C358" s="42" t="s">
        <v>42</v>
      </c>
      <c r="D358" s="43" t="s">
        <v>926</v>
      </c>
      <c r="E358" s="42" t="s">
        <v>42</v>
      </c>
      <c r="F358" s="43" t="s">
        <v>927</v>
      </c>
      <c r="G358" s="44" t="s">
        <v>927</v>
      </c>
      <c r="H358" s="44" t="s">
        <v>928</v>
      </c>
      <c r="I358" s="42" t="s">
        <v>42</v>
      </c>
      <c r="J358" s="42" t="s">
        <v>42</v>
      </c>
      <c r="K358" s="42" t="s">
        <v>42</v>
      </c>
      <c r="L358" s="45" t="n">
        <f>AF358</f>
        <v>0</v>
      </c>
      <c r="M358" s="46" t="s">
        <v>46</v>
      </c>
      <c r="N358" s="58" t="n">
        <v>11111</v>
      </c>
      <c r="O358" s="47" t="n">
        <f>L358*N358*BJ358</f>
        <v>0</v>
      </c>
      <c r="P358" s="48" t="n">
        <f>BH358</f>
        <v>0</v>
      </c>
      <c r="Q358" s="45">
             </c>
      <c r="R358" s="49" t="n">
        <f>L358*Q358</f>
        <v>0</v>
      </c>
      <c r="S358" s="46" t="s">
        <f>IF(I358="粉剂", "千克", IF(I358="", "", "粒"))</f>
        <v>47</v>
      </c>
      <c r="T358" s="49">
             </c>
      <c r="U358" s="49">
             </c>
      <c r="V358" s="49">
             </c>
      <c r="W358" s="49">
             </c>
      <c r="X358" s="49">
             </c>
      <c r="Y358" s="49">
             </c>
      <c r="Z358" s="49">
             </c>
      <c r="AA358" s="49">
             </c>
      <c r="AB358" s="49">
             </c>
      <c r="AC358" s="49">
             </c>
      <c r="AD358" s="49">
             </c>
      <c r="AE358" s="49">
             </c>
      <c r="AF358" s="45" t="n">
        <f>T358+U358+V358+W358+X358+Y358+Z358+AA358+AB358+AC358+AD358+AE358</f>
        <v>0</v>
      </c>
      <c r="AG358" s="50">
             </c>
      <c r="AH358" s="51" t="n">
        <f>$Q358*T358</f>
        <v>0</v>
      </c>
      <c r="AI358" s="51" t="n">
        <f>$Q358*U358</f>
        <v>0</v>
      </c>
      <c r="AJ358" s="51" t="n">
        <f>$Q358*V358</f>
        <v>0</v>
      </c>
      <c r="AK358" s="51" t="n">
        <f>$Q358*W358</f>
        <v>0</v>
      </c>
      <c r="AL358" s="51" t="n">
        <f>$Q358*X358</f>
        <v>0</v>
      </c>
      <c r="AM358" s="51" t="n">
        <f>$Q358*Y358</f>
        <v>0</v>
      </c>
      <c r="AN358" s="51" t="n">
        <f>$Q358*Z358</f>
        <v>0</v>
      </c>
      <c r="AO358" s="52" t="n">
        <f>$Q358*AA358</f>
        <v>0</v>
      </c>
      <c r="AP358" s="52" t="n">
        <f>$Q358*AB358</f>
        <v>0</v>
      </c>
      <c r="AQ358" s="52" t="n">
        <f>$Q358*AC358</f>
        <v>0</v>
      </c>
      <c r="AR358" s="52" t="n">
        <f>$Q358*AD358</f>
        <v>0</v>
      </c>
      <c r="AS358" s="52" t="n">
        <f>$Q358*AE358</f>
        <v>0</v>
      </c>
      <c r="AT358" s="52" t="n">
        <f>SUM(AH358:AS358)</f>
        <v>0</v>
      </c>
      <c r="AU358" s="53">
             </c>
      <c r="AV358" s="54" t="n">
        <f>IF($M358="人民币", $N358*T358*$BJ358/1.13, $N358*T358*$BJ358)</f>
        <v>0</v>
      </c>
      <c r="AW358" s="54" t="n">
        <f>IF($M358="人民币", $N358*U358*$BJ358/1.13, $N358*U358*$BJ358)</f>
        <v>0</v>
      </c>
      <c r="AX358" s="54" t="n">
        <f>IF($M358="人民币", $N358*V358*$BJ358/1.13, $N358*V358*$BJ358)</f>
        <v>0</v>
      </c>
      <c r="AY358" s="54" t="n">
        <f>IF($M358="人民币", $N358*W358*$BJ358/1.13, $N358*W358*$BJ358)</f>
        <v>0</v>
      </c>
      <c r="AZ358" s="54" t="n">
        <f>IF($M358="人民币", $N358*X358*$BJ358/1.13, $N358*X358*$BJ358)</f>
        <v>0</v>
      </c>
      <c r="BA358" s="54" t="n">
        <f>IF($M358="人民币", $N358*Y358*$BJ358/1.13, $N358*Y358*$BJ358)</f>
        <v>0</v>
      </c>
      <c r="BB358" s="54" t="n">
        <f>IF($M358="人民币", $N358*Z358*$BJ358/1.13, $N358*Z358*$BJ358)</f>
        <v>0</v>
      </c>
      <c r="BC358" s="54" t="n">
        <f>IF($M358="人民币", $N358*AA358*$BJ358/1.13, $N358*AA358*$BJ358)</f>
        <v>0</v>
      </c>
      <c r="BD358" s="54" t="n">
        <f>IF($M358="人民币", $N358*AB358*$BJ358/1.13, $N358*AB358*$BJ358)</f>
        <v>0</v>
      </c>
      <c r="BE358" s="54" t="n">
        <f>IF($M358="人民币", $N358*AC358*$BJ358/1.13, $N358*AC358*$BJ358)</f>
        <v>0</v>
      </c>
      <c r="BF358" s="54" t="n">
        <f>IF($M358="人民币", $N358*AD358*$BJ358/1.13, $N358*AD358*$BJ358)</f>
        <v>0</v>
      </c>
      <c r="BG358" s="54" t="n">
        <f>IF($M358="人民币", $N358*AE358*$BJ358/1.13, $N358*AE358*$BJ358)</f>
        <v>0</v>
      </c>
      <c r="BH358" s="55" t="n">
        <f>SUM(AV358:BG358)</f>
        <v>0</v>
      </c>
      <c r="BI358" s="56">
             </c>
      <c r="BJ358" s="57" t="n">
        <v>352</v>
      </c>
      <c r="BK358" s="29" t="n">
        <f>IF(OR(D358="", F358="", J358="", M358=""), 1, 0)</f>
        <v>0</v>
      </c>
      <c r="BL358" s="7">
             </c>
      <c r="BR358" s="7">
             </c>
    </row>
    <row r="359" x14ac:dyDescent="0.25">
      <c r="A359" s="40" t="n">
        <f>ROW()-5</f>
        <v>354</v>
      </c>
      <c r="B359" s="41" t="s">
        <v>44</v>
      </c>
      <c r="C359" s="42" t="s">
        <v>42</v>
      </c>
      <c r="D359" s="43" t="s">
        <v>929</v>
      </c>
      <c r="E359" s="42" t="s">
        <v>42</v>
      </c>
      <c r="F359" s="43" t="s">
        <v>930</v>
      </c>
      <c r="G359" s="44" t="s">
        <v>44</v>
      </c>
      <c r="H359" s="44" t="s">
        <v>931</v>
      </c>
      <c r="I359" s="42" t="s">
        <v>42</v>
      </c>
      <c r="J359" s="42" t="s">
        <v>42</v>
      </c>
      <c r="K359" s="42" t="s">
        <v>42</v>
      </c>
      <c r="L359" s="45" t="n">
        <f>AF359</f>
        <v>0</v>
      </c>
      <c r="M359" s="46" t="s">
        <v>46</v>
      </c>
      <c r="N359" s="58" t="n">
        <v>11111</v>
      </c>
      <c r="O359" s="47" t="n">
        <f>L359*N359*BJ359</f>
        <v>0</v>
      </c>
      <c r="P359" s="48" t="n">
        <f>BH359</f>
        <v>0</v>
      </c>
      <c r="Q359" s="45">
             </c>
      <c r="R359" s="49" t="n">
        <f>L359*Q359</f>
        <v>0</v>
      </c>
      <c r="S359" s="46" t="s">
        <f>IF(I359="粉剂", "千克", IF(I359="", "", "粒"))</f>
        <v>47</v>
      </c>
      <c r="T359" s="49">
             </c>
      <c r="U359" s="49">
             </c>
      <c r="V359" s="49">
             </c>
      <c r="W359" s="49">
             </c>
      <c r="X359" s="49">
             </c>
      <c r="Y359" s="49">
             </c>
      <c r="Z359" s="49">
             </c>
      <c r="AA359" s="49">
             </c>
      <c r="AB359" s="49">
             </c>
      <c r="AC359" s="49">
             </c>
      <c r="AD359" s="49">
             </c>
      <c r="AE359" s="49">
             </c>
      <c r="AF359" s="45" t="n">
        <f>T359+U359+V359+W359+X359+Y359+Z359+AA359+AB359+AC359+AD359+AE359</f>
        <v>0</v>
      </c>
      <c r="AG359" s="50">
             </c>
      <c r="AH359" s="51" t="n">
        <f>$Q359*T359</f>
        <v>0</v>
      </c>
      <c r="AI359" s="51" t="n">
        <f>$Q359*U359</f>
        <v>0</v>
      </c>
      <c r="AJ359" s="51" t="n">
        <f>$Q359*V359</f>
        <v>0</v>
      </c>
      <c r="AK359" s="51" t="n">
        <f>$Q359*W359</f>
        <v>0</v>
      </c>
      <c r="AL359" s="51" t="n">
        <f>$Q359*X359</f>
        <v>0</v>
      </c>
      <c r="AM359" s="51" t="n">
        <f>$Q359*Y359</f>
        <v>0</v>
      </c>
      <c r="AN359" s="51" t="n">
        <f>$Q359*Z359</f>
        <v>0</v>
      </c>
      <c r="AO359" s="52" t="n">
        <f>$Q359*AA359</f>
        <v>0</v>
      </c>
      <c r="AP359" s="52" t="n">
        <f>$Q359*AB359</f>
        <v>0</v>
      </c>
      <c r="AQ359" s="52" t="n">
        <f>$Q359*AC359</f>
        <v>0</v>
      </c>
      <c r="AR359" s="52" t="n">
        <f>$Q359*AD359</f>
        <v>0</v>
      </c>
      <c r="AS359" s="52" t="n">
        <f>$Q359*AE359</f>
        <v>0</v>
      </c>
      <c r="AT359" s="52" t="n">
        <f>SUM(AH359:AS359)</f>
        <v>0</v>
      </c>
      <c r="AU359" s="53">
             </c>
      <c r="AV359" s="54" t="n">
        <f>IF($M359="人民币", $N359*T359*$BJ359/1.13, $N359*T359*$BJ359)</f>
        <v>0</v>
      </c>
      <c r="AW359" s="54" t="n">
        <f>IF($M359="人民币", $N359*U359*$BJ359/1.13, $N359*U359*$BJ359)</f>
        <v>0</v>
      </c>
      <c r="AX359" s="54" t="n">
        <f>IF($M359="人民币", $N359*V359*$BJ359/1.13, $N359*V359*$BJ359)</f>
        <v>0</v>
      </c>
      <c r="AY359" s="54" t="n">
        <f>IF($M359="人民币", $N359*W359*$BJ359/1.13, $N359*W359*$BJ359)</f>
        <v>0</v>
      </c>
      <c r="AZ359" s="54" t="n">
        <f>IF($M359="人民币", $N359*X359*$BJ359/1.13, $N359*X359*$BJ359)</f>
        <v>0</v>
      </c>
      <c r="BA359" s="54" t="n">
        <f>IF($M359="人民币", $N359*Y359*$BJ359/1.13, $N359*Y359*$BJ359)</f>
        <v>0</v>
      </c>
      <c r="BB359" s="54" t="n">
        <f>IF($M359="人民币", $N359*Z359*$BJ359/1.13, $N359*Z359*$BJ359)</f>
        <v>0</v>
      </c>
      <c r="BC359" s="54" t="n">
        <f>IF($M359="人民币", $N359*AA359*$BJ359/1.13, $N359*AA359*$BJ359)</f>
        <v>0</v>
      </c>
      <c r="BD359" s="54" t="n">
        <f>IF($M359="人民币", $N359*AB359*$BJ359/1.13, $N359*AB359*$BJ359)</f>
        <v>0</v>
      </c>
      <c r="BE359" s="54" t="n">
        <f>IF($M359="人民币", $N359*AC359*$BJ359/1.13, $N359*AC359*$BJ359)</f>
        <v>0</v>
      </c>
      <c r="BF359" s="54" t="n">
        <f>IF($M359="人民币", $N359*AD359*$BJ359/1.13, $N359*AD359*$BJ359)</f>
        <v>0</v>
      </c>
      <c r="BG359" s="54" t="n">
        <f>IF($M359="人民币", $N359*AE359*$BJ359/1.13, $N359*AE359*$BJ359)</f>
        <v>0</v>
      </c>
      <c r="BH359" s="55" t="n">
        <f>SUM(AV359:BG359)</f>
        <v>0</v>
      </c>
      <c r="BI359" s="56">
             </c>
      <c r="BJ359" s="57" t="n">
        <v>353</v>
      </c>
      <c r="BK359" s="29" t="n">
        <f>IF(OR(D359="", F359="", J359="", M359=""), 1, 0)</f>
        <v>0</v>
      </c>
      <c r="BL359" s="7">
             </c>
      <c r="BR359" s="7">
             </c>
    </row>
    <row r="360" x14ac:dyDescent="0.25">
      <c r="A360" s="40" t="n">
        <f>ROW()-5</f>
        <v>355</v>
      </c>
      <c r="B360" s="41" t="s">
        <v>44</v>
      </c>
      <c r="C360" s="42" t="s">
        <v>42</v>
      </c>
      <c r="D360" s="43" t="s">
        <v>932</v>
      </c>
      <c r="E360" s="42" t="s">
        <v>42</v>
      </c>
      <c r="F360" s="43" t="s">
        <v>933</v>
      </c>
      <c r="G360" s="44" t="s">
        <v>933</v>
      </c>
      <c r="H360" s="44" t="s">
        <v>44</v>
      </c>
      <c r="I360" s="42" t="s">
        <v>42</v>
      </c>
      <c r="J360" s="42" t="s">
        <v>42</v>
      </c>
      <c r="K360" s="42" t="s">
        <v>42</v>
      </c>
      <c r="L360" s="45" t="n">
        <f>AF360</f>
        <v>0</v>
      </c>
      <c r="M360" s="46" t="s">
        <v>46</v>
      </c>
      <c r="N360" s="58" t="n">
        <v>11111</v>
      </c>
      <c r="O360" s="47" t="n">
        <f>L360*N360*BJ360</f>
        <v>0</v>
      </c>
      <c r="P360" s="48" t="n">
        <f>BH360</f>
        <v>0</v>
      </c>
      <c r="Q360" s="45">
             </c>
      <c r="R360" s="49" t="n">
        <f>L360*Q360</f>
        <v>0</v>
      </c>
      <c r="S360" s="46" t="s">
        <f>IF(I360="粉剂", "千克", IF(I360="", "", "粒"))</f>
        <v>47</v>
      </c>
      <c r="T360" s="49">
             </c>
      <c r="U360" s="49">
             </c>
      <c r="V360" s="49">
             </c>
      <c r="W360" s="49">
             </c>
      <c r="X360" s="49">
             </c>
      <c r="Y360" s="49">
             </c>
      <c r="Z360" s="49">
             </c>
      <c r="AA360" s="49">
             </c>
      <c r="AB360" s="49">
             </c>
      <c r="AC360" s="49">
             </c>
      <c r="AD360" s="49">
             </c>
      <c r="AE360" s="49">
             </c>
      <c r="AF360" s="45" t="n">
        <f>T360+U360+V360+W360+X360+Y360+Z360+AA360+AB360+AC360+AD360+AE360</f>
        <v>0</v>
      </c>
      <c r="AG360" s="50">
             </c>
      <c r="AH360" s="51" t="n">
        <f>$Q360*T360</f>
        <v>0</v>
      </c>
      <c r="AI360" s="51" t="n">
        <f>$Q360*U360</f>
        <v>0</v>
      </c>
      <c r="AJ360" s="51" t="n">
        <f>$Q360*V360</f>
        <v>0</v>
      </c>
      <c r="AK360" s="51" t="n">
        <f>$Q360*W360</f>
        <v>0</v>
      </c>
      <c r="AL360" s="51" t="n">
        <f>$Q360*X360</f>
        <v>0</v>
      </c>
      <c r="AM360" s="51" t="n">
        <f>$Q360*Y360</f>
        <v>0</v>
      </c>
      <c r="AN360" s="51" t="n">
        <f>$Q360*Z360</f>
        <v>0</v>
      </c>
      <c r="AO360" s="52" t="n">
        <f>$Q360*AA360</f>
        <v>0</v>
      </c>
      <c r="AP360" s="52" t="n">
        <f>$Q360*AB360</f>
        <v>0</v>
      </c>
      <c r="AQ360" s="52" t="n">
        <f>$Q360*AC360</f>
        <v>0</v>
      </c>
      <c r="AR360" s="52" t="n">
        <f>$Q360*AD360</f>
        <v>0</v>
      </c>
      <c r="AS360" s="52" t="n">
        <f>$Q360*AE360</f>
        <v>0</v>
      </c>
      <c r="AT360" s="52" t="n">
        <f>SUM(AH360:AS360)</f>
        <v>0</v>
      </c>
      <c r="AU360" s="53">
             </c>
      <c r="AV360" s="54" t="n">
        <f>IF($M360="人民币", $N360*T360*$BJ360/1.13, $N360*T360*$BJ360)</f>
        <v>0</v>
      </c>
      <c r="AW360" s="54" t="n">
        <f>IF($M360="人民币", $N360*U360*$BJ360/1.13, $N360*U360*$BJ360)</f>
        <v>0</v>
      </c>
      <c r="AX360" s="54" t="n">
        <f>IF($M360="人民币", $N360*V360*$BJ360/1.13, $N360*V360*$BJ360)</f>
        <v>0</v>
      </c>
      <c r="AY360" s="54" t="n">
        <f>IF($M360="人民币", $N360*W360*$BJ360/1.13, $N360*W360*$BJ360)</f>
        <v>0</v>
      </c>
      <c r="AZ360" s="54" t="n">
        <f>IF($M360="人民币", $N360*X360*$BJ360/1.13, $N360*X360*$BJ360)</f>
        <v>0</v>
      </c>
      <c r="BA360" s="54" t="n">
        <f>IF($M360="人民币", $N360*Y360*$BJ360/1.13, $N360*Y360*$BJ360)</f>
        <v>0</v>
      </c>
      <c r="BB360" s="54" t="n">
        <f>IF($M360="人民币", $N360*Z360*$BJ360/1.13, $N360*Z360*$BJ360)</f>
        <v>0</v>
      </c>
      <c r="BC360" s="54" t="n">
        <f>IF($M360="人民币", $N360*AA360*$BJ360/1.13, $N360*AA360*$BJ360)</f>
        <v>0</v>
      </c>
      <c r="BD360" s="54" t="n">
        <f>IF($M360="人民币", $N360*AB360*$BJ360/1.13, $N360*AB360*$BJ360)</f>
        <v>0</v>
      </c>
      <c r="BE360" s="54" t="n">
        <f>IF($M360="人民币", $N360*AC360*$BJ360/1.13, $N360*AC360*$BJ360)</f>
        <v>0</v>
      </c>
      <c r="BF360" s="54" t="n">
        <f>IF($M360="人民币", $N360*AD360*$BJ360/1.13, $N360*AD360*$BJ360)</f>
        <v>0</v>
      </c>
      <c r="BG360" s="54" t="n">
        <f>IF($M360="人民币", $N360*AE360*$BJ360/1.13, $N360*AE360*$BJ360)</f>
        <v>0</v>
      </c>
      <c r="BH360" s="55" t="n">
        <f>SUM(AV360:BG360)</f>
        <v>0</v>
      </c>
      <c r="BI360" s="56">
             </c>
      <c r="BJ360" s="57" t="n">
        <v>354</v>
      </c>
      <c r="BK360" s="29" t="n">
        <f>IF(OR(D360="", F360="", J360="", M360=""), 1, 0)</f>
        <v>0</v>
      </c>
      <c r="BL360" s="7">
             </c>
      <c r="BR360" s="7">
             </c>
    </row>
    <row r="361" x14ac:dyDescent="0.25">
      <c r="A361" s="40" t="n">
        <f>ROW()-5</f>
        <v>356</v>
      </c>
      <c r="B361" s="41" t="s">
        <v>44</v>
      </c>
      <c r="C361" s="42" t="s">
        <v>42</v>
      </c>
      <c r="D361" s="43" t="s">
        <v>934</v>
      </c>
      <c r="E361" s="42" t="s">
        <v>42</v>
      </c>
      <c r="F361" s="43" t="s">
        <v>935</v>
      </c>
      <c r="G361" s="44" t="s">
        <v>935</v>
      </c>
      <c r="H361" s="44" t="s">
        <v>936</v>
      </c>
      <c r="I361" s="42" t="s">
        <v>42</v>
      </c>
      <c r="J361" s="42" t="s">
        <v>42</v>
      </c>
      <c r="K361" s="42" t="s">
        <v>42</v>
      </c>
      <c r="L361" s="45" t="n">
        <f>AF361</f>
        <v>0</v>
      </c>
      <c r="M361" s="46" t="s">
        <v>46</v>
      </c>
      <c r="N361" s="58" t="n">
        <v>11111</v>
      </c>
      <c r="O361" s="47" t="n">
        <f>L361*N361*BJ361</f>
        <v>0</v>
      </c>
      <c r="P361" s="48" t="n">
        <f>BH361</f>
        <v>0</v>
      </c>
      <c r="Q361" s="45">
             </c>
      <c r="R361" s="49" t="n">
        <f>L361*Q361</f>
        <v>0</v>
      </c>
      <c r="S361" s="46" t="s">
        <f>IF(I361="粉剂", "千克", IF(I361="", "", "粒"))</f>
        <v>47</v>
      </c>
      <c r="T361" s="49">
             </c>
      <c r="U361" s="49">
             </c>
      <c r="V361" s="49">
             </c>
      <c r="W361" s="49">
             </c>
      <c r="X361" s="49">
             </c>
      <c r="Y361" s="49">
             </c>
      <c r="Z361" s="49">
             </c>
      <c r="AA361" s="49">
             </c>
      <c r="AB361" s="49">
             </c>
      <c r="AC361" s="49">
             </c>
      <c r="AD361" s="49">
             </c>
      <c r="AE361" s="49">
             </c>
      <c r="AF361" s="45" t="n">
        <f>T361+U361+V361+W361+X361+Y361+Z361+AA361+AB361+AC361+AD361+AE361</f>
        <v>0</v>
      </c>
      <c r="AG361" s="50">
             </c>
      <c r="AH361" s="51" t="n">
        <f>$Q361*T361</f>
        <v>0</v>
      </c>
      <c r="AI361" s="51" t="n">
        <f>$Q361*U361</f>
        <v>0</v>
      </c>
      <c r="AJ361" s="51" t="n">
        <f>$Q361*V361</f>
        <v>0</v>
      </c>
      <c r="AK361" s="51" t="n">
        <f>$Q361*W361</f>
        <v>0</v>
      </c>
      <c r="AL361" s="51" t="n">
        <f>$Q361*X361</f>
        <v>0</v>
      </c>
      <c r="AM361" s="51" t="n">
        <f>$Q361*Y361</f>
        <v>0</v>
      </c>
      <c r="AN361" s="51" t="n">
        <f>$Q361*Z361</f>
        <v>0</v>
      </c>
      <c r="AO361" s="52" t="n">
        <f>$Q361*AA361</f>
        <v>0</v>
      </c>
      <c r="AP361" s="52" t="n">
        <f>$Q361*AB361</f>
        <v>0</v>
      </c>
      <c r="AQ361" s="52" t="n">
        <f>$Q361*AC361</f>
        <v>0</v>
      </c>
      <c r="AR361" s="52" t="n">
        <f>$Q361*AD361</f>
        <v>0</v>
      </c>
      <c r="AS361" s="52" t="n">
        <f>$Q361*AE361</f>
        <v>0</v>
      </c>
      <c r="AT361" s="52" t="n">
        <f>SUM(AH361:AS361)</f>
        <v>0</v>
      </c>
      <c r="AU361" s="53">
             </c>
      <c r="AV361" s="54" t="n">
        <f>IF($M361="人民币", $N361*T361*$BJ361/1.13, $N361*T361*$BJ361)</f>
        <v>0</v>
      </c>
      <c r="AW361" s="54" t="n">
        <f>IF($M361="人民币", $N361*U361*$BJ361/1.13, $N361*U361*$BJ361)</f>
        <v>0</v>
      </c>
      <c r="AX361" s="54" t="n">
        <f>IF($M361="人民币", $N361*V361*$BJ361/1.13, $N361*V361*$BJ361)</f>
        <v>0</v>
      </c>
      <c r="AY361" s="54" t="n">
        <f>IF($M361="人民币", $N361*W361*$BJ361/1.13, $N361*W361*$BJ361)</f>
        <v>0</v>
      </c>
      <c r="AZ361" s="54" t="n">
        <f>IF($M361="人民币", $N361*X361*$BJ361/1.13, $N361*X361*$BJ361)</f>
        <v>0</v>
      </c>
      <c r="BA361" s="54" t="n">
        <f>IF($M361="人民币", $N361*Y361*$BJ361/1.13, $N361*Y361*$BJ361)</f>
        <v>0</v>
      </c>
      <c r="BB361" s="54" t="n">
        <f>IF($M361="人民币", $N361*Z361*$BJ361/1.13, $N361*Z361*$BJ361)</f>
        <v>0</v>
      </c>
      <c r="BC361" s="54" t="n">
        <f>IF($M361="人民币", $N361*AA361*$BJ361/1.13, $N361*AA361*$BJ361)</f>
        <v>0</v>
      </c>
      <c r="BD361" s="54" t="n">
        <f>IF($M361="人民币", $N361*AB361*$BJ361/1.13, $N361*AB361*$BJ361)</f>
        <v>0</v>
      </c>
      <c r="BE361" s="54" t="n">
        <f>IF($M361="人民币", $N361*AC361*$BJ361/1.13, $N361*AC361*$BJ361)</f>
        <v>0</v>
      </c>
      <c r="BF361" s="54" t="n">
        <f>IF($M361="人民币", $N361*AD361*$BJ361/1.13, $N361*AD361*$BJ361)</f>
        <v>0</v>
      </c>
      <c r="BG361" s="54" t="n">
        <f>IF($M361="人民币", $N361*AE361*$BJ361/1.13, $N361*AE361*$BJ361)</f>
        <v>0</v>
      </c>
      <c r="BH361" s="55" t="n">
        <f>SUM(AV361:BG361)</f>
        <v>0</v>
      </c>
      <c r="BI361" s="56">
             </c>
      <c r="BJ361" s="57" t="n">
        <v>355</v>
      </c>
      <c r="BK361" s="29" t="n">
        <f>IF(OR(D361="", F361="", J361="", M361=""), 1, 0)</f>
        <v>0</v>
      </c>
      <c r="BL361" s="7">
             </c>
      <c r="BR361" s="7">
             </c>
    </row>
    <row r="362" x14ac:dyDescent="0.25">
      <c r="A362" s="40" t="n">
        <f>ROW()-5</f>
        <v>357</v>
      </c>
      <c r="B362" s="41" t="s">
        <v>44</v>
      </c>
      <c r="C362" s="42" t="s">
        <v>42</v>
      </c>
      <c r="D362" s="43" t="s">
        <v>937</v>
      </c>
      <c r="E362" s="42" t="s">
        <v>42</v>
      </c>
      <c r="F362" s="43" t="s">
        <v>938</v>
      </c>
      <c r="G362" s="44" t="s">
        <v>44</v>
      </c>
      <c r="H362" s="44" t="s">
        <v>939</v>
      </c>
      <c r="I362" s="42" t="s">
        <v>42</v>
      </c>
      <c r="J362" s="42" t="s">
        <v>42</v>
      </c>
      <c r="K362" s="42" t="s">
        <v>42</v>
      </c>
      <c r="L362" s="45" t="n">
        <f>AF362</f>
        <v>0</v>
      </c>
      <c r="M362" s="46" t="s">
        <v>46</v>
      </c>
      <c r="N362" s="58" t="n">
        <v>11111</v>
      </c>
      <c r="O362" s="47" t="n">
        <f>L362*N362*BJ362</f>
        <v>0</v>
      </c>
      <c r="P362" s="48" t="n">
        <f>BH362</f>
        <v>0</v>
      </c>
      <c r="Q362" s="45">
             </c>
      <c r="R362" s="49" t="n">
        <f>L362*Q362</f>
        <v>0</v>
      </c>
      <c r="S362" s="46" t="s">
        <f>IF(I362="粉剂", "千克", IF(I362="", "", "粒"))</f>
        <v>47</v>
      </c>
      <c r="T362" s="49">
             </c>
      <c r="U362" s="49">
             </c>
      <c r="V362" s="49">
             </c>
      <c r="W362" s="49">
             </c>
      <c r="X362" s="49">
             </c>
      <c r="Y362" s="49">
             </c>
      <c r="Z362" s="49">
             </c>
      <c r="AA362" s="49">
             </c>
      <c r="AB362" s="49">
             </c>
      <c r="AC362" s="49">
             </c>
      <c r="AD362" s="49">
             </c>
      <c r="AE362" s="49">
             </c>
      <c r="AF362" s="45" t="n">
        <f>T362+U362+V362+W362+X362+Y362+Z362+AA362+AB362+AC362+AD362+AE362</f>
        <v>0</v>
      </c>
      <c r="AG362" s="50">
             </c>
      <c r="AH362" s="51" t="n">
        <f>$Q362*T362</f>
        <v>0</v>
      </c>
      <c r="AI362" s="51" t="n">
        <f>$Q362*U362</f>
        <v>0</v>
      </c>
      <c r="AJ362" s="51" t="n">
        <f>$Q362*V362</f>
        <v>0</v>
      </c>
      <c r="AK362" s="51" t="n">
        <f>$Q362*W362</f>
        <v>0</v>
      </c>
      <c r="AL362" s="51" t="n">
        <f>$Q362*X362</f>
        <v>0</v>
      </c>
      <c r="AM362" s="51" t="n">
        <f>$Q362*Y362</f>
        <v>0</v>
      </c>
      <c r="AN362" s="51" t="n">
        <f>$Q362*Z362</f>
        <v>0</v>
      </c>
      <c r="AO362" s="52" t="n">
        <f>$Q362*AA362</f>
        <v>0</v>
      </c>
      <c r="AP362" s="52" t="n">
        <f>$Q362*AB362</f>
        <v>0</v>
      </c>
      <c r="AQ362" s="52" t="n">
        <f>$Q362*AC362</f>
        <v>0</v>
      </c>
      <c r="AR362" s="52" t="n">
        <f>$Q362*AD362</f>
        <v>0</v>
      </c>
      <c r="AS362" s="52" t="n">
        <f>$Q362*AE362</f>
        <v>0</v>
      </c>
      <c r="AT362" s="52" t="n">
        <f>SUM(AH362:AS362)</f>
        <v>0</v>
      </c>
      <c r="AU362" s="53">
             </c>
      <c r="AV362" s="54" t="n">
        <f>IF($M362="人民币", $N362*T362*$BJ362/1.13, $N362*T362*$BJ362)</f>
        <v>0</v>
      </c>
      <c r="AW362" s="54" t="n">
        <f>IF($M362="人民币", $N362*U362*$BJ362/1.13, $N362*U362*$BJ362)</f>
        <v>0</v>
      </c>
      <c r="AX362" s="54" t="n">
        <f>IF($M362="人民币", $N362*V362*$BJ362/1.13, $N362*V362*$BJ362)</f>
        <v>0</v>
      </c>
      <c r="AY362" s="54" t="n">
        <f>IF($M362="人民币", $N362*W362*$BJ362/1.13, $N362*W362*$BJ362)</f>
        <v>0</v>
      </c>
      <c r="AZ362" s="54" t="n">
        <f>IF($M362="人民币", $N362*X362*$BJ362/1.13, $N362*X362*$BJ362)</f>
        <v>0</v>
      </c>
      <c r="BA362" s="54" t="n">
        <f>IF($M362="人民币", $N362*Y362*$BJ362/1.13, $N362*Y362*$BJ362)</f>
        <v>0</v>
      </c>
      <c r="BB362" s="54" t="n">
        <f>IF($M362="人民币", $N362*Z362*$BJ362/1.13, $N362*Z362*$BJ362)</f>
        <v>0</v>
      </c>
      <c r="BC362" s="54" t="n">
        <f>IF($M362="人民币", $N362*AA362*$BJ362/1.13, $N362*AA362*$BJ362)</f>
        <v>0</v>
      </c>
      <c r="BD362" s="54" t="n">
        <f>IF($M362="人民币", $N362*AB362*$BJ362/1.13, $N362*AB362*$BJ362)</f>
        <v>0</v>
      </c>
      <c r="BE362" s="54" t="n">
        <f>IF($M362="人民币", $N362*AC362*$BJ362/1.13, $N362*AC362*$BJ362)</f>
        <v>0</v>
      </c>
      <c r="BF362" s="54" t="n">
        <f>IF($M362="人民币", $N362*AD362*$BJ362/1.13, $N362*AD362*$BJ362)</f>
        <v>0</v>
      </c>
      <c r="BG362" s="54" t="n">
        <f>IF($M362="人民币", $N362*AE362*$BJ362/1.13, $N362*AE362*$BJ362)</f>
        <v>0</v>
      </c>
      <c r="BH362" s="55" t="n">
        <f>SUM(AV362:BG362)</f>
        <v>0</v>
      </c>
      <c r="BI362" s="56">
             </c>
      <c r="BJ362" s="57" t="n">
        <v>356</v>
      </c>
      <c r="BK362" s="29" t="n">
        <f>IF(OR(D362="", F362="", J362="", M362=""), 1, 0)</f>
        <v>0</v>
      </c>
      <c r="BL362" s="7">
             </c>
      <c r="BR362" s="7">
             </c>
    </row>
    <row r="363" x14ac:dyDescent="0.25">
      <c r="A363" s="40" t="n">
        <f>ROW()-5</f>
        <v>358</v>
      </c>
      <c r="B363" s="41" t="s">
        <v>44</v>
      </c>
      <c r="C363" s="42" t="s">
        <v>42</v>
      </c>
      <c r="D363" s="43" t="s">
        <v>940</v>
      </c>
      <c r="E363" s="42" t="s">
        <v>42</v>
      </c>
      <c r="F363" s="43" t="s">
        <v>941</v>
      </c>
      <c r="G363" s="44" t="s">
        <v>44</v>
      </c>
      <c r="H363" s="44" t="s">
        <v>44</v>
      </c>
      <c r="I363" s="42" t="s">
        <v>42</v>
      </c>
      <c r="J363" s="42" t="s">
        <v>42</v>
      </c>
      <c r="K363" s="42" t="s">
        <v>42</v>
      </c>
      <c r="L363" s="45" t="n">
        <f>AF363</f>
        <v>0</v>
      </c>
      <c r="M363" s="46" t="s">
        <v>46</v>
      </c>
      <c r="N363" s="58" t="n">
        <v>11111</v>
      </c>
      <c r="O363" s="47" t="n">
        <f>L363*N363*BJ363</f>
        <v>0</v>
      </c>
      <c r="P363" s="48" t="n">
        <f>BH363</f>
        <v>0</v>
      </c>
      <c r="Q363" s="45">
             </c>
      <c r="R363" s="49" t="n">
        <f>L363*Q363</f>
        <v>0</v>
      </c>
      <c r="S363" s="46" t="s">
        <f>IF(I363="粉剂", "千克", IF(I363="", "", "粒"))</f>
        <v>47</v>
      </c>
      <c r="T363" s="49">
             </c>
      <c r="U363" s="49">
             </c>
      <c r="V363" s="49">
             </c>
      <c r="W363" s="49">
             </c>
      <c r="X363" s="49">
             </c>
      <c r="Y363" s="49">
             </c>
      <c r="Z363" s="49">
             </c>
      <c r="AA363" s="49">
             </c>
      <c r="AB363" s="49">
             </c>
      <c r="AC363" s="49">
             </c>
      <c r="AD363" s="49">
             </c>
      <c r="AE363" s="49">
             </c>
      <c r="AF363" s="45" t="n">
        <f>T363+U363+V363+W363+X363+Y363+Z363+AA363+AB363+AC363+AD363+AE363</f>
        <v>0</v>
      </c>
      <c r="AG363" s="50">
             </c>
      <c r="AH363" s="51" t="n">
        <f>$Q363*T363</f>
        <v>0</v>
      </c>
      <c r="AI363" s="51" t="n">
        <f>$Q363*U363</f>
        <v>0</v>
      </c>
      <c r="AJ363" s="51" t="n">
        <f>$Q363*V363</f>
        <v>0</v>
      </c>
      <c r="AK363" s="51" t="n">
        <f>$Q363*W363</f>
        <v>0</v>
      </c>
      <c r="AL363" s="51" t="n">
        <f>$Q363*X363</f>
        <v>0</v>
      </c>
      <c r="AM363" s="51" t="n">
        <f>$Q363*Y363</f>
        <v>0</v>
      </c>
      <c r="AN363" s="51" t="n">
        <f>$Q363*Z363</f>
        <v>0</v>
      </c>
      <c r="AO363" s="52" t="n">
        <f>$Q363*AA363</f>
        <v>0</v>
      </c>
      <c r="AP363" s="52" t="n">
        <f>$Q363*AB363</f>
        <v>0</v>
      </c>
      <c r="AQ363" s="52" t="n">
        <f>$Q363*AC363</f>
        <v>0</v>
      </c>
      <c r="AR363" s="52" t="n">
        <f>$Q363*AD363</f>
        <v>0</v>
      </c>
      <c r="AS363" s="52" t="n">
        <f>$Q363*AE363</f>
        <v>0</v>
      </c>
      <c r="AT363" s="52" t="n">
        <f>SUM(AH363:AS363)</f>
        <v>0</v>
      </c>
      <c r="AU363" s="53">
             </c>
      <c r="AV363" s="54" t="n">
        <f>IF($M363="人民币", $N363*T363*$BJ363/1.13, $N363*T363*$BJ363)</f>
        <v>0</v>
      </c>
      <c r="AW363" s="54" t="n">
        <f>IF($M363="人民币", $N363*U363*$BJ363/1.13, $N363*U363*$BJ363)</f>
        <v>0</v>
      </c>
      <c r="AX363" s="54" t="n">
        <f>IF($M363="人民币", $N363*V363*$BJ363/1.13, $N363*V363*$BJ363)</f>
        <v>0</v>
      </c>
      <c r="AY363" s="54" t="n">
        <f>IF($M363="人民币", $N363*W363*$BJ363/1.13, $N363*W363*$BJ363)</f>
        <v>0</v>
      </c>
      <c r="AZ363" s="54" t="n">
        <f>IF($M363="人民币", $N363*X363*$BJ363/1.13, $N363*X363*$BJ363)</f>
        <v>0</v>
      </c>
      <c r="BA363" s="54" t="n">
        <f>IF($M363="人民币", $N363*Y363*$BJ363/1.13, $N363*Y363*$BJ363)</f>
        <v>0</v>
      </c>
      <c r="BB363" s="54" t="n">
        <f>IF($M363="人民币", $N363*Z363*$BJ363/1.13, $N363*Z363*$BJ363)</f>
        <v>0</v>
      </c>
      <c r="BC363" s="54" t="n">
        <f>IF($M363="人民币", $N363*AA363*$BJ363/1.13, $N363*AA363*$BJ363)</f>
        <v>0</v>
      </c>
      <c r="BD363" s="54" t="n">
        <f>IF($M363="人民币", $N363*AB363*$BJ363/1.13, $N363*AB363*$BJ363)</f>
        <v>0</v>
      </c>
      <c r="BE363" s="54" t="n">
        <f>IF($M363="人民币", $N363*AC363*$BJ363/1.13, $N363*AC363*$BJ363)</f>
        <v>0</v>
      </c>
      <c r="BF363" s="54" t="n">
        <f>IF($M363="人民币", $N363*AD363*$BJ363/1.13, $N363*AD363*$BJ363)</f>
        <v>0</v>
      </c>
      <c r="BG363" s="54" t="n">
        <f>IF($M363="人民币", $N363*AE363*$BJ363/1.13, $N363*AE363*$BJ363)</f>
        <v>0</v>
      </c>
      <c r="BH363" s="55" t="n">
        <f>SUM(AV363:BG363)</f>
        <v>0</v>
      </c>
      <c r="BI363" s="56">
             </c>
      <c r="BJ363" s="57" t="n">
        <v>357</v>
      </c>
      <c r="BK363" s="29" t="n">
        <f>IF(OR(D363="", F363="", J363="", M363=""), 1, 0)</f>
        <v>0</v>
      </c>
      <c r="BL363" s="7">
             </c>
      <c r="BR363" s="7">
             </c>
    </row>
    <row r="364" x14ac:dyDescent="0.25">
      <c r="A364" s="40" t="n">
        <f>ROW()-5</f>
        <v>359</v>
      </c>
      <c r="B364" s="41" t="s">
        <v>44</v>
      </c>
      <c r="C364" s="42" t="s">
        <v>42</v>
      </c>
      <c r="D364" s="43" t="s">
        <v>942</v>
      </c>
      <c r="E364" s="42" t="s">
        <v>42</v>
      </c>
      <c r="F364" s="43" t="s">
        <v>943</v>
      </c>
      <c r="G364" s="44" t="s">
        <v>943</v>
      </c>
      <c r="H364" s="44" t="s">
        <v>944</v>
      </c>
      <c r="I364" s="42" t="s">
        <v>42</v>
      </c>
      <c r="J364" s="42" t="s">
        <v>42</v>
      </c>
      <c r="K364" s="42" t="s">
        <v>42</v>
      </c>
      <c r="L364" s="45" t="n">
        <f>AF364</f>
        <v>0</v>
      </c>
      <c r="M364" s="46" t="s">
        <v>46</v>
      </c>
      <c r="N364" s="58" t="n">
        <v>11111</v>
      </c>
      <c r="O364" s="47" t="n">
        <f>L364*N364*BJ364</f>
        <v>0</v>
      </c>
      <c r="P364" s="48" t="n">
        <f>BH364</f>
        <v>0</v>
      </c>
      <c r="Q364" s="45">
             </c>
      <c r="R364" s="49" t="n">
        <f>L364*Q364</f>
        <v>0</v>
      </c>
      <c r="S364" s="46" t="s">
        <f>IF(I364="粉剂", "千克", IF(I364="", "", "粒"))</f>
        <v>47</v>
      </c>
      <c r="T364" s="49">
             </c>
      <c r="U364" s="49">
             </c>
      <c r="V364" s="49">
             </c>
      <c r="W364" s="49">
             </c>
      <c r="X364" s="49">
             </c>
      <c r="Y364" s="49">
             </c>
      <c r="Z364" s="49">
             </c>
      <c r="AA364" s="49">
             </c>
      <c r="AB364" s="49">
             </c>
      <c r="AC364" s="49">
             </c>
      <c r="AD364" s="49">
             </c>
      <c r="AE364" s="49">
             </c>
      <c r="AF364" s="45" t="n">
        <f>T364+U364+V364+W364+X364+Y364+Z364+AA364+AB364+AC364+AD364+AE364</f>
        <v>0</v>
      </c>
      <c r="AG364" s="50">
             </c>
      <c r="AH364" s="51" t="n">
        <f>$Q364*T364</f>
        <v>0</v>
      </c>
      <c r="AI364" s="51" t="n">
        <f>$Q364*U364</f>
        <v>0</v>
      </c>
      <c r="AJ364" s="51" t="n">
        <f>$Q364*V364</f>
        <v>0</v>
      </c>
      <c r="AK364" s="51" t="n">
        <f>$Q364*W364</f>
        <v>0</v>
      </c>
      <c r="AL364" s="51" t="n">
        <f>$Q364*X364</f>
        <v>0</v>
      </c>
      <c r="AM364" s="51" t="n">
        <f>$Q364*Y364</f>
        <v>0</v>
      </c>
      <c r="AN364" s="51" t="n">
        <f>$Q364*Z364</f>
        <v>0</v>
      </c>
      <c r="AO364" s="52" t="n">
        <f>$Q364*AA364</f>
        <v>0</v>
      </c>
      <c r="AP364" s="52" t="n">
        <f>$Q364*AB364</f>
        <v>0</v>
      </c>
      <c r="AQ364" s="52" t="n">
        <f>$Q364*AC364</f>
        <v>0</v>
      </c>
      <c r="AR364" s="52" t="n">
        <f>$Q364*AD364</f>
        <v>0</v>
      </c>
      <c r="AS364" s="52" t="n">
        <f>$Q364*AE364</f>
        <v>0</v>
      </c>
      <c r="AT364" s="52" t="n">
        <f>SUM(AH364:AS364)</f>
        <v>0</v>
      </c>
      <c r="AU364" s="53">
             </c>
      <c r="AV364" s="54" t="n">
        <f>IF($M364="人民币", $N364*T364*$BJ364/1.13, $N364*T364*$BJ364)</f>
        <v>0</v>
      </c>
      <c r="AW364" s="54" t="n">
        <f>IF($M364="人民币", $N364*U364*$BJ364/1.13, $N364*U364*$BJ364)</f>
        <v>0</v>
      </c>
      <c r="AX364" s="54" t="n">
        <f>IF($M364="人民币", $N364*V364*$BJ364/1.13, $N364*V364*$BJ364)</f>
        <v>0</v>
      </c>
      <c r="AY364" s="54" t="n">
        <f>IF($M364="人民币", $N364*W364*$BJ364/1.13, $N364*W364*$BJ364)</f>
        <v>0</v>
      </c>
      <c r="AZ364" s="54" t="n">
        <f>IF($M364="人民币", $N364*X364*$BJ364/1.13, $N364*X364*$BJ364)</f>
        <v>0</v>
      </c>
      <c r="BA364" s="54" t="n">
        <f>IF($M364="人民币", $N364*Y364*$BJ364/1.13, $N364*Y364*$BJ364)</f>
        <v>0</v>
      </c>
      <c r="BB364" s="54" t="n">
        <f>IF($M364="人民币", $N364*Z364*$BJ364/1.13, $N364*Z364*$BJ364)</f>
        <v>0</v>
      </c>
      <c r="BC364" s="54" t="n">
        <f>IF($M364="人民币", $N364*AA364*$BJ364/1.13, $N364*AA364*$BJ364)</f>
        <v>0</v>
      </c>
      <c r="BD364" s="54" t="n">
        <f>IF($M364="人民币", $N364*AB364*$BJ364/1.13, $N364*AB364*$BJ364)</f>
        <v>0</v>
      </c>
      <c r="BE364" s="54" t="n">
        <f>IF($M364="人民币", $N364*AC364*$BJ364/1.13, $N364*AC364*$BJ364)</f>
        <v>0</v>
      </c>
      <c r="BF364" s="54" t="n">
        <f>IF($M364="人民币", $N364*AD364*$BJ364/1.13, $N364*AD364*$BJ364)</f>
        <v>0</v>
      </c>
      <c r="BG364" s="54" t="n">
        <f>IF($M364="人民币", $N364*AE364*$BJ364/1.13, $N364*AE364*$BJ364)</f>
        <v>0</v>
      </c>
      <c r="BH364" s="55" t="n">
        <f>SUM(AV364:BG364)</f>
        <v>0</v>
      </c>
      <c r="BI364" s="56">
             </c>
      <c r="BJ364" s="57" t="n">
        <v>358</v>
      </c>
      <c r="BK364" s="29" t="n">
        <f>IF(OR(D364="", F364="", J364="", M364=""), 1, 0)</f>
        <v>0</v>
      </c>
      <c r="BL364" s="7">
             </c>
      <c r="BR364" s="7">
             </c>
    </row>
    <row r="365" x14ac:dyDescent="0.25">
      <c r="A365" s="40" t="n">
        <f>ROW()-5</f>
        <v>360</v>
      </c>
      <c r="B365" s="41" t="s">
        <v>44</v>
      </c>
      <c r="C365" s="42" t="s">
        <v>42</v>
      </c>
      <c r="D365" s="43" t="s">
        <v>945</v>
      </c>
      <c r="E365" s="42" t="s">
        <v>42</v>
      </c>
      <c r="F365" s="43" t="s">
        <v>946</v>
      </c>
      <c r="G365" s="44" t="s">
        <v>946</v>
      </c>
      <c r="H365" s="44" t="s">
        <v>947</v>
      </c>
      <c r="I365" s="42" t="s">
        <v>42</v>
      </c>
      <c r="J365" s="42" t="s">
        <v>42</v>
      </c>
      <c r="K365" s="42" t="s">
        <v>42</v>
      </c>
      <c r="L365" s="45" t="n">
        <f>AF365</f>
        <v>0</v>
      </c>
      <c r="M365" s="46" t="s">
        <v>46</v>
      </c>
      <c r="N365" s="58" t="n">
        <v>11111</v>
      </c>
      <c r="O365" s="47" t="n">
        <f>L365*N365*BJ365</f>
        <v>0</v>
      </c>
      <c r="P365" s="48" t="n">
        <f>BH365</f>
        <v>0</v>
      </c>
      <c r="Q365" s="45">
             </c>
      <c r="R365" s="49" t="n">
        <f>L365*Q365</f>
        <v>0</v>
      </c>
      <c r="S365" s="46" t="s">
        <f>IF(I365="粉剂", "千克", IF(I365="", "", "粒"))</f>
        <v>47</v>
      </c>
      <c r="T365" s="49">
             </c>
      <c r="U365" s="49">
             </c>
      <c r="V365" s="49">
             </c>
      <c r="W365" s="49">
             </c>
      <c r="X365" s="49">
             </c>
      <c r="Y365" s="49">
             </c>
      <c r="Z365" s="49">
             </c>
      <c r="AA365" s="49">
             </c>
      <c r="AB365" s="49">
             </c>
      <c r="AC365" s="49">
             </c>
      <c r="AD365" s="49">
             </c>
      <c r="AE365" s="49">
             </c>
      <c r="AF365" s="45" t="n">
        <f>T365+U365+V365+W365+X365+Y365+Z365+AA365+AB365+AC365+AD365+AE365</f>
        <v>0</v>
      </c>
      <c r="AG365" s="50">
             </c>
      <c r="AH365" s="51" t="n">
        <f>$Q365*T365</f>
        <v>0</v>
      </c>
      <c r="AI365" s="51" t="n">
        <f>$Q365*U365</f>
        <v>0</v>
      </c>
      <c r="AJ365" s="51" t="n">
        <f>$Q365*V365</f>
        <v>0</v>
      </c>
      <c r="AK365" s="51" t="n">
        <f>$Q365*W365</f>
        <v>0</v>
      </c>
      <c r="AL365" s="51" t="n">
        <f>$Q365*X365</f>
        <v>0</v>
      </c>
      <c r="AM365" s="51" t="n">
        <f>$Q365*Y365</f>
        <v>0</v>
      </c>
      <c r="AN365" s="51" t="n">
        <f>$Q365*Z365</f>
        <v>0</v>
      </c>
      <c r="AO365" s="52" t="n">
        <f>$Q365*AA365</f>
        <v>0</v>
      </c>
      <c r="AP365" s="52" t="n">
        <f>$Q365*AB365</f>
        <v>0</v>
      </c>
      <c r="AQ365" s="52" t="n">
        <f>$Q365*AC365</f>
        <v>0</v>
      </c>
      <c r="AR365" s="52" t="n">
        <f>$Q365*AD365</f>
        <v>0</v>
      </c>
      <c r="AS365" s="52" t="n">
        <f>$Q365*AE365</f>
        <v>0</v>
      </c>
      <c r="AT365" s="52" t="n">
        <f>SUM(AH365:AS365)</f>
        <v>0</v>
      </c>
      <c r="AU365" s="53">
             </c>
      <c r="AV365" s="54" t="n">
        <f>IF($M365="人民币", $N365*T365*$BJ365/1.13, $N365*T365*$BJ365)</f>
        <v>0</v>
      </c>
      <c r="AW365" s="54" t="n">
        <f>IF($M365="人民币", $N365*U365*$BJ365/1.13, $N365*U365*$BJ365)</f>
        <v>0</v>
      </c>
      <c r="AX365" s="54" t="n">
        <f>IF($M365="人民币", $N365*V365*$BJ365/1.13, $N365*V365*$BJ365)</f>
        <v>0</v>
      </c>
      <c r="AY365" s="54" t="n">
        <f>IF($M365="人民币", $N365*W365*$BJ365/1.13, $N365*W365*$BJ365)</f>
        <v>0</v>
      </c>
      <c r="AZ365" s="54" t="n">
        <f>IF($M365="人民币", $N365*X365*$BJ365/1.13, $N365*X365*$BJ365)</f>
        <v>0</v>
      </c>
      <c r="BA365" s="54" t="n">
        <f>IF($M365="人民币", $N365*Y365*$BJ365/1.13, $N365*Y365*$BJ365)</f>
        <v>0</v>
      </c>
      <c r="BB365" s="54" t="n">
        <f>IF($M365="人民币", $N365*Z365*$BJ365/1.13, $N365*Z365*$BJ365)</f>
        <v>0</v>
      </c>
      <c r="BC365" s="54" t="n">
        <f>IF($M365="人民币", $N365*AA365*$BJ365/1.13, $N365*AA365*$BJ365)</f>
        <v>0</v>
      </c>
      <c r="BD365" s="54" t="n">
        <f>IF($M365="人民币", $N365*AB365*$BJ365/1.13, $N365*AB365*$BJ365)</f>
        <v>0</v>
      </c>
      <c r="BE365" s="54" t="n">
        <f>IF($M365="人民币", $N365*AC365*$BJ365/1.13, $N365*AC365*$BJ365)</f>
        <v>0</v>
      </c>
      <c r="BF365" s="54" t="n">
        <f>IF($M365="人民币", $N365*AD365*$BJ365/1.13, $N365*AD365*$BJ365)</f>
        <v>0</v>
      </c>
      <c r="BG365" s="54" t="n">
        <f>IF($M365="人民币", $N365*AE365*$BJ365/1.13, $N365*AE365*$BJ365)</f>
        <v>0</v>
      </c>
      <c r="BH365" s="55" t="n">
        <f>SUM(AV365:BG365)</f>
        <v>0</v>
      </c>
      <c r="BI365" s="56">
             </c>
      <c r="BJ365" s="57" t="n">
        <v>359</v>
      </c>
      <c r="BK365" s="29" t="n">
        <f>IF(OR(D365="", F365="", J365="", M365=""), 1, 0)</f>
        <v>0</v>
      </c>
      <c r="BL365" s="7">
             </c>
      <c r="BR365" s="7">
             </c>
    </row>
    <row r="366" x14ac:dyDescent="0.25">
      <c r="A366" s="40" t="n">
        <f>ROW()-5</f>
        <v>361</v>
      </c>
      <c r="B366" s="41" t="s">
        <v>44</v>
      </c>
      <c r="C366" s="42" t="s">
        <v>42</v>
      </c>
      <c r="D366" s="43" t="s">
        <v>948</v>
      </c>
      <c r="E366" s="42" t="s">
        <v>42</v>
      </c>
      <c r="F366" s="43" t="s">
        <v>949</v>
      </c>
      <c r="G366" s="44" t="s">
        <v>44</v>
      </c>
      <c r="H366" s="44" t="s">
        <v>44</v>
      </c>
      <c r="I366" s="42" t="s">
        <v>42</v>
      </c>
      <c r="J366" s="42" t="s">
        <v>42</v>
      </c>
      <c r="K366" s="42" t="s">
        <v>42</v>
      </c>
      <c r="L366" s="45" t="n">
        <f>AF366</f>
        <v>0</v>
      </c>
      <c r="M366" s="46" t="s">
        <v>46</v>
      </c>
      <c r="N366" s="58" t="n">
        <v>11111</v>
      </c>
      <c r="O366" s="47" t="n">
        <f>L366*N366*BJ366</f>
        <v>0</v>
      </c>
      <c r="P366" s="48" t="n">
        <f>BH366</f>
        <v>0</v>
      </c>
      <c r="Q366" s="45">
             </c>
      <c r="R366" s="49" t="n">
        <f>L366*Q366</f>
        <v>0</v>
      </c>
      <c r="S366" s="46" t="s">
        <f>IF(I366="粉剂", "千克", IF(I366="", "", "粒"))</f>
        <v>47</v>
      </c>
      <c r="T366" s="49">
             </c>
      <c r="U366" s="49">
             </c>
      <c r="V366" s="49">
             </c>
      <c r="W366" s="49">
             </c>
      <c r="X366" s="49">
             </c>
      <c r="Y366" s="49">
             </c>
      <c r="Z366" s="49">
             </c>
      <c r="AA366" s="49">
             </c>
      <c r="AB366" s="49">
             </c>
      <c r="AC366" s="49">
             </c>
      <c r="AD366" s="49">
             </c>
      <c r="AE366" s="49">
             </c>
      <c r="AF366" s="45" t="n">
        <f>T366+U366+V366+W366+X366+Y366+Z366+AA366+AB366+AC366+AD366+AE366</f>
        <v>0</v>
      </c>
      <c r="AG366" s="50">
             </c>
      <c r="AH366" s="51" t="n">
        <f>$Q366*T366</f>
        <v>0</v>
      </c>
      <c r="AI366" s="51" t="n">
        <f>$Q366*U366</f>
        <v>0</v>
      </c>
      <c r="AJ366" s="51" t="n">
        <f>$Q366*V366</f>
        <v>0</v>
      </c>
      <c r="AK366" s="51" t="n">
        <f>$Q366*W366</f>
        <v>0</v>
      </c>
      <c r="AL366" s="51" t="n">
        <f>$Q366*X366</f>
        <v>0</v>
      </c>
      <c r="AM366" s="51" t="n">
        <f>$Q366*Y366</f>
        <v>0</v>
      </c>
      <c r="AN366" s="51" t="n">
        <f>$Q366*Z366</f>
        <v>0</v>
      </c>
      <c r="AO366" s="52" t="n">
        <f>$Q366*AA366</f>
        <v>0</v>
      </c>
      <c r="AP366" s="52" t="n">
        <f>$Q366*AB366</f>
        <v>0</v>
      </c>
      <c r="AQ366" s="52" t="n">
        <f>$Q366*AC366</f>
        <v>0</v>
      </c>
      <c r="AR366" s="52" t="n">
        <f>$Q366*AD366</f>
        <v>0</v>
      </c>
      <c r="AS366" s="52" t="n">
        <f>$Q366*AE366</f>
        <v>0</v>
      </c>
      <c r="AT366" s="52" t="n">
        <f>SUM(AH366:AS366)</f>
        <v>0</v>
      </c>
      <c r="AU366" s="53">
             </c>
      <c r="AV366" s="54" t="n">
        <f>IF($M366="人民币", $N366*T366*$BJ366/1.13, $N366*T366*$BJ366)</f>
        <v>0</v>
      </c>
      <c r="AW366" s="54" t="n">
        <f>IF($M366="人民币", $N366*U366*$BJ366/1.13, $N366*U366*$BJ366)</f>
        <v>0</v>
      </c>
      <c r="AX366" s="54" t="n">
        <f>IF($M366="人民币", $N366*V366*$BJ366/1.13, $N366*V366*$BJ366)</f>
        <v>0</v>
      </c>
      <c r="AY366" s="54" t="n">
        <f>IF($M366="人民币", $N366*W366*$BJ366/1.13, $N366*W366*$BJ366)</f>
        <v>0</v>
      </c>
      <c r="AZ366" s="54" t="n">
        <f>IF($M366="人民币", $N366*X366*$BJ366/1.13, $N366*X366*$BJ366)</f>
        <v>0</v>
      </c>
      <c r="BA366" s="54" t="n">
        <f>IF($M366="人民币", $N366*Y366*$BJ366/1.13, $N366*Y366*$BJ366)</f>
        <v>0</v>
      </c>
      <c r="BB366" s="54" t="n">
        <f>IF($M366="人民币", $N366*Z366*$BJ366/1.13, $N366*Z366*$BJ366)</f>
        <v>0</v>
      </c>
      <c r="BC366" s="54" t="n">
        <f>IF($M366="人民币", $N366*AA366*$BJ366/1.13, $N366*AA366*$BJ366)</f>
        <v>0</v>
      </c>
      <c r="BD366" s="54" t="n">
        <f>IF($M366="人民币", $N366*AB366*$BJ366/1.13, $N366*AB366*$BJ366)</f>
        <v>0</v>
      </c>
      <c r="BE366" s="54" t="n">
        <f>IF($M366="人民币", $N366*AC366*$BJ366/1.13, $N366*AC366*$BJ366)</f>
        <v>0</v>
      </c>
      <c r="BF366" s="54" t="n">
        <f>IF($M366="人民币", $N366*AD366*$BJ366/1.13, $N366*AD366*$BJ366)</f>
        <v>0</v>
      </c>
      <c r="BG366" s="54" t="n">
        <f>IF($M366="人民币", $N366*AE366*$BJ366/1.13, $N366*AE366*$BJ366)</f>
        <v>0</v>
      </c>
      <c r="BH366" s="55" t="n">
        <f>SUM(AV366:BG366)</f>
        <v>0</v>
      </c>
      <c r="BI366" s="56">
             </c>
      <c r="BJ366" s="57" t="n">
        <v>360</v>
      </c>
      <c r="BK366" s="29" t="n">
        <f>IF(OR(D366="", F366="", J366="", M366=""), 1, 0)</f>
        <v>0</v>
      </c>
      <c r="BL366" s="7">
             </c>
      <c r="BR366" s="7">
             </c>
    </row>
    <row r="367" x14ac:dyDescent="0.25">
      <c r="A367" s="40" t="n">
        <f>ROW()-5</f>
        <v>362</v>
      </c>
      <c r="B367" s="41" t="s">
        <v>44</v>
      </c>
      <c r="C367" s="42" t="s">
        <v>42</v>
      </c>
      <c r="D367" s="43" t="s">
        <v>950</v>
      </c>
      <c r="E367" s="42" t="s">
        <v>42</v>
      </c>
      <c r="F367" s="43" t="s">
        <v>951</v>
      </c>
      <c r="G367" s="44" t="s">
        <v>44</v>
      </c>
      <c r="H367" s="44" t="s">
        <v>44</v>
      </c>
      <c r="I367" s="42" t="s">
        <v>42</v>
      </c>
      <c r="J367" s="42" t="s">
        <v>42</v>
      </c>
      <c r="K367" s="42" t="s">
        <v>42</v>
      </c>
      <c r="L367" s="45" t="n">
        <f>AF367</f>
        <v>0</v>
      </c>
      <c r="M367" s="46" t="s">
        <v>46</v>
      </c>
      <c r="N367" s="58" t="n">
        <v>11111</v>
      </c>
      <c r="O367" s="47" t="n">
        <f>L367*N367*BJ367</f>
        <v>0</v>
      </c>
      <c r="P367" s="48" t="n">
        <f>BH367</f>
        <v>0</v>
      </c>
      <c r="Q367" s="45">
             </c>
      <c r="R367" s="49" t="n">
        <f>L367*Q367</f>
        <v>0</v>
      </c>
      <c r="S367" s="46" t="s">
        <f>IF(I367="粉剂", "千克", IF(I367="", "", "粒"))</f>
        <v>47</v>
      </c>
      <c r="T367" s="49">
             </c>
      <c r="U367" s="49">
             </c>
      <c r="V367" s="49">
             </c>
      <c r="W367" s="49">
             </c>
      <c r="X367" s="49">
             </c>
      <c r="Y367" s="49">
             </c>
      <c r="Z367" s="49">
             </c>
      <c r="AA367" s="49">
             </c>
      <c r="AB367" s="49">
             </c>
      <c r="AC367" s="49">
             </c>
      <c r="AD367" s="49">
             </c>
      <c r="AE367" s="49">
             </c>
      <c r="AF367" s="45" t="n">
        <f>T367+U367+V367+W367+X367+Y367+Z367+AA367+AB367+AC367+AD367+AE367</f>
        <v>0</v>
      </c>
      <c r="AG367" s="50">
             </c>
      <c r="AH367" s="51" t="n">
        <f>$Q367*T367</f>
        <v>0</v>
      </c>
      <c r="AI367" s="51" t="n">
        <f>$Q367*U367</f>
        <v>0</v>
      </c>
      <c r="AJ367" s="51" t="n">
        <f>$Q367*V367</f>
        <v>0</v>
      </c>
      <c r="AK367" s="51" t="n">
        <f>$Q367*W367</f>
        <v>0</v>
      </c>
      <c r="AL367" s="51" t="n">
        <f>$Q367*X367</f>
        <v>0</v>
      </c>
      <c r="AM367" s="51" t="n">
        <f>$Q367*Y367</f>
        <v>0</v>
      </c>
      <c r="AN367" s="51" t="n">
        <f>$Q367*Z367</f>
        <v>0</v>
      </c>
      <c r="AO367" s="52" t="n">
        <f>$Q367*AA367</f>
        <v>0</v>
      </c>
      <c r="AP367" s="52" t="n">
        <f>$Q367*AB367</f>
        <v>0</v>
      </c>
      <c r="AQ367" s="52" t="n">
        <f>$Q367*AC367</f>
        <v>0</v>
      </c>
      <c r="AR367" s="52" t="n">
        <f>$Q367*AD367</f>
        <v>0</v>
      </c>
      <c r="AS367" s="52" t="n">
        <f>$Q367*AE367</f>
        <v>0</v>
      </c>
      <c r="AT367" s="52" t="n">
        <f>SUM(AH367:AS367)</f>
        <v>0</v>
      </c>
      <c r="AU367" s="53">
             </c>
      <c r="AV367" s="54" t="n">
        <f>IF($M367="人民币", $N367*T367*$BJ367/1.13, $N367*T367*$BJ367)</f>
        <v>0</v>
      </c>
      <c r="AW367" s="54" t="n">
        <f>IF($M367="人民币", $N367*U367*$BJ367/1.13, $N367*U367*$BJ367)</f>
        <v>0</v>
      </c>
      <c r="AX367" s="54" t="n">
        <f>IF($M367="人民币", $N367*V367*$BJ367/1.13, $N367*V367*$BJ367)</f>
        <v>0</v>
      </c>
      <c r="AY367" s="54" t="n">
        <f>IF($M367="人民币", $N367*W367*$BJ367/1.13, $N367*W367*$BJ367)</f>
        <v>0</v>
      </c>
      <c r="AZ367" s="54" t="n">
        <f>IF($M367="人民币", $N367*X367*$BJ367/1.13, $N367*X367*$BJ367)</f>
        <v>0</v>
      </c>
      <c r="BA367" s="54" t="n">
        <f>IF($M367="人民币", $N367*Y367*$BJ367/1.13, $N367*Y367*$BJ367)</f>
        <v>0</v>
      </c>
      <c r="BB367" s="54" t="n">
        <f>IF($M367="人民币", $N367*Z367*$BJ367/1.13, $N367*Z367*$BJ367)</f>
        <v>0</v>
      </c>
      <c r="BC367" s="54" t="n">
        <f>IF($M367="人民币", $N367*AA367*$BJ367/1.13, $N367*AA367*$BJ367)</f>
        <v>0</v>
      </c>
      <c r="BD367" s="54" t="n">
        <f>IF($M367="人民币", $N367*AB367*$BJ367/1.13, $N367*AB367*$BJ367)</f>
        <v>0</v>
      </c>
      <c r="BE367" s="54" t="n">
        <f>IF($M367="人民币", $N367*AC367*$BJ367/1.13, $N367*AC367*$BJ367)</f>
        <v>0</v>
      </c>
      <c r="BF367" s="54" t="n">
        <f>IF($M367="人民币", $N367*AD367*$BJ367/1.13, $N367*AD367*$BJ367)</f>
        <v>0</v>
      </c>
      <c r="BG367" s="54" t="n">
        <f>IF($M367="人民币", $N367*AE367*$BJ367/1.13, $N367*AE367*$BJ367)</f>
        <v>0</v>
      </c>
      <c r="BH367" s="55" t="n">
        <f>SUM(AV367:BG367)</f>
        <v>0</v>
      </c>
      <c r="BI367" s="56">
             </c>
      <c r="BJ367" s="57" t="n">
        <v>361</v>
      </c>
      <c r="BK367" s="29" t="n">
        <f>IF(OR(D367="", F367="", J367="", M367=""), 1, 0)</f>
        <v>0</v>
      </c>
      <c r="BL367" s="7">
             </c>
      <c r="BR367" s="7">
             </c>
    </row>
    <row r="368" x14ac:dyDescent="0.25">
      <c r="A368" s="40" t="n">
        <f>ROW()-5</f>
        <v>363</v>
      </c>
      <c r="B368" s="41" t="s">
        <v>44</v>
      </c>
      <c r="C368" s="42" t="s">
        <v>42</v>
      </c>
      <c r="D368" s="43" t="s">
        <v>952</v>
      </c>
      <c r="E368" s="42" t="s">
        <v>42</v>
      </c>
      <c r="F368" s="43" t="s">
        <v>953</v>
      </c>
      <c r="G368" s="44" t="s">
        <v>44</v>
      </c>
      <c r="H368" s="44" t="s">
        <v>954</v>
      </c>
      <c r="I368" s="42" t="s">
        <v>42</v>
      </c>
      <c r="J368" s="42" t="s">
        <v>42</v>
      </c>
      <c r="K368" s="42" t="s">
        <v>42</v>
      </c>
      <c r="L368" s="45" t="n">
        <f>AF368</f>
        <v>0</v>
      </c>
      <c r="M368" s="46" t="s">
        <v>46</v>
      </c>
      <c r="N368" s="58" t="n">
        <v>11111</v>
      </c>
      <c r="O368" s="47" t="n">
        <f>L368*N368*BJ368</f>
        <v>0</v>
      </c>
      <c r="P368" s="48" t="n">
        <f>BH368</f>
        <v>0</v>
      </c>
      <c r="Q368" s="45">
             </c>
      <c r="R368" s="49" t="n">
        <f>L368*Q368</f>
        <v>0</v>
      </c>
      <c r="S368" s="46" t="s">
        <f>IF(I368="粉剂", "千克", IF(I368="", "", "粒"))</f>
        <v>47</v>
      </c>
      <c r="T368" s="49">
             </c>
      <c r="U368" s="49">
             </c>
      <c r="V368" s="49">
             </c>
      <c r="W368" s="49">
             </c>
      <c r="X368" s="49">
             </c>
      <c r="Y368" s="49">
             </c>
      <c r="Z368" s="49">
             </c>
      <c r="AA368" s="49">
             </c>
      <c r="AB368" s="49">
             </c>
      <c r="AC368" s="49">
             </c>
      <c r="AD368" s="49">
             </c>
      <c r="AE368" s="49">
             </c>
      <c r="AF368" s="45" t="n">
        <f>T368+U368+V368+W368+X368+Y368+Z368+AA368+AB368+AC368+AD368+AE368</f>
        <v>0</v>
      </c>
      <c r="AG368" s="50">
             </c>
      <c r="AH368" s="51" t="n">
        <f>$Q368*T368</f>
        <v>0</v>
      </c>
      <c r="AI368" s="51" t="n">
        <f>$Q368*U368</f>
        <v>0</v>
      </c>
      <c r="AJ368" s="51" t="n">
        <f>$Q368*V368</f>
        <v>0</v>
      </c>
      <c r="AK368" s="51" t="n">
        <f>$Q368*W368</f>
        <v>0</v>
      </c>
      <c r="AL368" s="51" t="n">
        <f>$Q368*X368</f>
        <v>0</v>
      </c>
      <c r="AM368" s="51" t="n">
        <f>$Q368*Y368</f>
        <v>0</v>
      </c>
      <c r="AN368" s="51" t="n">
        <f>$Q368*Z368</f>
        <v>0</v>
      </c>
      <c r="AO368" s="52" t="n">
        <f>$Q368*AA368</f>
        <v>0</v>
      </c>
      <c r="AP368" s="52" t="n">
        <f>$Q368*AB368</f>
        <v>0</v>
      </c>
      <c r="AQ368" s="52" t="n">
        <f>$Q368*AC368</f>
        <v>0</v>
      </c>
      <c r="AR368" s="52" t="n">
        <f>$Q368*AD368</f>
        <v>0</v>
      </c>
      <c r="AS368" s="52" t="n">
        <f>$Q368*AE368</f>
        <v>0</v>
      </c>
      <c r="AT368" s="52" t="n">
        <f>SUM(AH368:AS368)</f>
        <v>0</v>
      </c>
      <c r="AU368" s="53">
             </c>
      <c r="AV368" s="54" t="n">
        <f>IF($M368="人民币", $N368*T368*$BJ368/1.13, $N368*T368*$BJ368)</f>
        <v>0</v>
      </c>
      <c r="AW368" s="54" t="n">
        <f>IF($M368="人民币", $N368*U368*$BJ368/1.13, $N368*U368*$BJ368)</f>
        <v>0</v>
      </c>
      <c r="AX368" s="54" t="n">
        <f>IF($M368="人民币", $N368*V368*$BJ368/1.13, $N368*V368*$BJ368)</f>
        <v>0</v>
      </c>
      <c r="AY368" s="54" t="n">
        <f>IF($M368="人民币", $N368*W368*$BJ368/1.13, $N368*W368*$BJ368)</f>
        <v>0</v>
      </c>
      <c r="AZ368" s="54" t="n">
        <f>IF($M368="人民币", $N368*X368*$BJ368/1.13, $N368*X368*$BJ368)</f>
        <v>0</v>
      </c>
      <c r="BA368" s="54" t="n">
        <f>IF($M368="人民币", $N368*Y368*$BJ368/1.13, $N368*Y368*$BJ368)</f>
        <v>0</v>
      </c>
      <c r="BB368" s="54" t="n">
        <f>IF($M368="人民币", $N368*Z368*$BJ368/1.13, $N368*Z368*$BJ368)</f>
        <v>0</v>
      </c>
      <c r="BC368" s="54" t="n">
        <f>IF($M368="人民币", $N368*AA368*$BJ368/1.13, $N368*AA368*$BJ368)</f>
        <v>0</v>
      </c>
      <c r="BD368" s="54" t="n">
        <f>IF($M368="人民币", $N368*AB368*$BJ368/1.13, $N368*AB368*$BJ368)</f>
        <v>0</v>
      </c>
      <c r="BE368" s="54" t="n">
        <f>IF($M368="人民币", $N368*AC368*$BJ368/1.13, $N368*AC368*$BJ368)</f>
        <v>0</v>
      </c>
      <c r="BF368" s="54" t="n">
        <f>IF($M368="人民币", $N368*AD368*$BJ368/1.13, $N368*AD368*$BJ368)</f>
        <v>0</v>
      </c>
      <c r="BG368" s="54" t="n">
        <f>IF($M368="人民币", $N368*AE368*$BJ368/1.13, $N368*AE368*$BJ368)</f>
        <v>0</v>
      </c>
      <c r="BH368" s="55" t="n">
        <f>SUM(AV368:BG368)</f>
        <v>0</v>
      </c>
      <c r="BI368" s="56">
             </c>
      <c r="BJ368" s="57" t="n">
        <v>362</v>
      </c>
      <c r="BK368" s="29" t="n">
        <f>IF(OR(D368="", F368="", J368="", M368=""), 1, 0)</f>
        <v>0</v>
      </c>
      <c r="BL368" s="7">
             </c>
      <c r="BR368" s="7">
             </c>
    </row>
    <row r="369" x14ac:dyDescent="0.25">
      <c r="A369" s="40" t="n">
        <f>ROW()-5</f>
        <v>364</v>
      </c>
      <c r="B369" s="41" t="s">
        <v>44</v>
      </c>
      <c r="C369" s="42" t="s">
        <v>42</v>
      </c>
      <c r="D369" s="43" t="s">
        <v>955</v>
      </c>
      <c r="E369" s="42" t="s">
        <v>42</v>
      </c>
      <c r="F369" s="43" t="s">
        <v>956</v>
      </c>
      <c r="G369" s="44" t="s">
        <v>44</v>
      </c>
      <c r="H369" s="44" t="s">
        <v>44</v>
      </c>
      <c r="I369" s="42" t="s">
        <v>42</v>
      </c>
      <c r="J369" s="42" t="s">
        <v>42</v>
      </c>
      <c r="K369" s="42" t="s">
        <v>42</v>
      </c>
      <c r="L369" s="45" t="n">
        <f>AF369</f>
        <v>0</v>
      </c>
      <c r="M369" s="46" t="s">
        <v>46</v>
      </c>
      <c r="N369" s="58" t="n">
        <v>11111</v>
      </c>
      <c r="O369" s="47" t="n">
        <f>L369*N369*BJ369</f>
        <v>0</v>
      </c>
      <c r="P369" s="48" t="n">
        <f>BH369</f>
        <v>0</v>
      </c>
      <c r="Q369" s="45">
             </c>
      <c r="R369" s="49" t="n">
        <f>L369*Q369</f>
        <v>0</v>
      </c>
      <c r="S369" s="46" t="s">
        <f>IF(I369="粉剂", "千克", IF(I369="", "", "粒"))</f>
        <v>47</v>
      </c>
      <c r="T369" s="49">
             </c>
      <c r="U369" s="49">
             </c>
      <c r="V369" s="49">
             </c>
      <c r="W369" s="49">
             </c>
      <c r="X369" s="49">
             </c>
      <c r="Y369" s="49">
             </c>
      <c r="Z369" s="49">
             </c>
      <c r="AA369" s="49">
             </c>
      <c r="AB369" s="49">
             </c>
      <c r="AC369" s="49">
             </c>
      <c r="AD369" s="49">
             </c>
      <c r="AE369" s="49">
             </c>
      <c r="AF369" s="45" t="n">
        <f>T369+U369+V369+W369+X369+Y369+Z369+AA369+AB369+AC369+AD369+AE369</f>
        <v>0</v>
      </c>
      <c r="AG369" s="50">
             </c>
      <c r="AH369" s="51" t="n">
        <f>$Q369*T369</f>
        <v>0</v>
      </c>
      <c r="AI369" s="51" t="n">
        <f>$Q369*U369</f>
        <v>0</v>
      </c>
      <c r="AJ369" s="51" t="n">
        <f>$Q369*V369</f>
        <v>0</v>
      </c>
      <c r="AK369" s="51" t="n">
        <f>$Q369*W369</f>
        <v>0</v>
      </c>
      <c r="AL369" s="51" t="n">
        <f>$Q369*X369</f>
        <v>0</v>
      </c>
      <c r="AM369" s="51" t="n">
        <f>$Q369*Y369</f>
        <v>0</v>
      </c>
      <c r="AN369" s="51" t="n">
        <f>$Q369*Z369</f>
        <v>0</v>
      </c>
      <c r="AO369" s="52" t="n">
        <f>$Q369*AA369</f>
        <v>0</v>
      </c>
      <c r="AP369" s="52" t="n">
        <f>$Q369*AB369</f>
        <v>0</v>
      </c>
      <c r="AQ369" s="52" t="n">
        <f>$Q369*AC369</f>
        <v>0</v>
      </c>
      <c r="AR369" s="52" t="n">
        <f>$Q369*AD369</f>
        <v>0</v>
      </c>
      <c r="AS369" s="52" t="n">
        <f>$Q369*AE369</f>
        <v>0</v>
      </c>
      <c r="AT369" s="52" t="n">
        <f>SUM(AH369:AS369)</f>
        <v>0</v>
      </c>
      <c r="AU369" s="53">
             </c>
      <c r="AV369" s="54" t="n">
        <f>IF($M369="人民币", $N369*T369*$BJ369/1.13, $N369*T369*$BJ369)</f>
        <v>0</v>
      </c>
      <c r="AW369" s="54" t="n">
        <f>IF($M369="人民币", $N369*U369*$BJ369/1.13, $N369*U369*$BJ369)</f>
        <v>0</v>
      </c>
      <c r="AX369" s="54" t="n">
        <f>IF($M369="人民币", $N369*V369*$BJ369/1.13, $N369*V369*$BJ369)</f>
        <v>0</v>
      </c>
      <c r="AY369" s="54" t="n">
        <f>IF($M369="人民币", $N369*W369*$BJ369/1.13, $N369*W369*$BJ369)</f>
        <v>0</v>
      </c>
      <c r="AZ369" s="54" t="n">
        <f>IF($M369="人民币", $N369*X369*$BJ369/1.13, $N369*X369*$BJ369)</f>
        <v>0</v>
      </c>
      <c r="BA369" s="54" t="n">
        <f>IF($M369="人民币", $N369*Y369*$BJ369/1.13, $N369*Y369*$BJ369)</f>
        <v>0</v>
      </c>
      <c r="BB369" s="54" t="n">
        <f>IF($M369="人民币", $N369*Z369*$BJ369/1.13, $N369*Z369*$BJ369)</f>
        <v>0</v>
      </c>
      <c r="BC369" s="54" t="n">
        <f>IF($M369="人民币", $N369*AA369*$BJ369/1.13, $N369*AA369*$BJ369)</f>
        <v>0</v>
      </c>
      <c r="BD369" s="54" t="n">
        <f>IF($M369="人民币", $N369*AB369*$BJ369/1.13, $N369*AB369*$BJ369)</f>
        <v>0</v>
      </c>
      <c r="BE369" s="54" t="n">
        <f>IF($M369="人民币", $N369*AC369*$BJ369/1.13, $N369*AC369*$BJ369)</f>
        <v>0</v>
      </c>
      <c r="BF369" s="54" t="n">
        <f>IF($M369="人民币", $N369*AD369*$BJ369/1.13, $N369*AD369*$BJ369)</f>
        <v>0</v>
      </c>
      <c r="BG369" s="54" t="n">
        <f>IF($M369="人民币", $N369*AE369*$BJ369/1.13, $N369*AE369*$BJ369)</f>
        <v>0</v>
      </c>
      <c r="BH369" s="55" t="n">
        <f>SUM(AV369:BG369)</f>
        <v>0</v>
      </c>
      <c r="BI369" s="56">
             </c>
      <c r="BJ369" s="57" t="n">
        <v>363</v>
      </c>
      <c r="BK369" s="29" t="n">
        <f>IF(OR(D369="", F369="", J369="", M369=""), 1, 0)</f>
        <v>0</v>
      </c>
      <c r="BL369" s="7">
             </c>
      <c r="BR369" s="7">
             </c>
    </row>
    <row r="370" x14ac:dyDescent="0.25">
      <c r="A370" s="40" t="n">
        <f>ROW()-5</f>
        <v>365</v>
      </c>
      <c r="B370" s="41" t="s">
        <v>44</v>
      </c>
      <c r="C370" s="42" t="s">
        <v>42</v>
      </c>
      <c r="D370" s="43" t="s">
        <v>957</v>
      </c>
      <c r="E370" s="42" t="s">
        <v>42</v>
      </c>
      <c r="F370" s="43" t="s">
        <v>958</v>
      </c>
      <c r="G370" s="44" t="s">
        <v>44</v>
      </c>
      <c r="H370" s="44" t="s">
        <v>44</v>
      </c>
      <c r="I370" s="42" t="s">
        <v>42</v>
      </c>
      <c r="J370" s="42" t="s">
        <v>42</v>
      </c>
      <c r="K370" s="42" t="s">
        <v>42</v>
      </c>
      <c r="L370" s="45" t="n">
        <f>AF370</f>
        <v>0</v>
      </c>
      <c r="M370" s="46" t="s">
        <v>46</v>
      </c>
      <c r="N370" s="58" t="n">
        <v>11111</v>
      </c>
      <c r="O370" s="47" t="n">
        <f>L370*N370*BJ370</f>
        <v>0</v>
      </c>
      <c r="P370" s="48" t="n">
        <f>BH370</f>
        <v>0</v>
      </c>
      <c r="Q370" s="45">
             </c>
      <c r="R370" s="49" t="n">
        <f>L370*Q370</f>
        <v>0</v>
      </c>
      <c r="S370" s="46" t="s">
        <f>IF(I370="粉剂", "千克", IF(I370="", "", "粒"))</f>
        <v>47</v>
      </c>
      <c r="T370" s="49">
             </c>
      <c r="U370" s="49">
             </c>
      <c r="V370" s="49">
             </c>
      <c r="W370" s="49">
             </c>
      <c r="X370" s="49">
             </c>
      <c r="Y370" s="49">
             </c>
      <c r="Z370" s="49">
             </c>
      <c r="AA370" s="49">
             </c>
      <c r="AB370" s="49">
             </c>
      <c r="AC370" s="49">
             </c>
      <c r="AD370" s="49">
             </c>
      <c r="AE370" s="49">
             </c>
      <c r="AF370" s="45" t="n">
        <f>T370+U370+V370+W370+X370+Y370+Z370+AA370+AB370+AC370+AD370+AE370</f>
        <v>0</v>
      </c>
      <c r="AG370" s="50">
             </c>
      <c r="AH370" s="51" t="n">
        <f>$Q370*T370</f>
        <v>0</v>
      </c>
      <c r="AI370" s="51" t="n">
        <f>$Q370*U370</f>
        <v>0</v>
      </c>
      <c r="AJ370" s="51" t="n">
        <f>$Q370*V370</f>
        <v>0</v>
      </c>
      <c r="AK370" s="51" t="n">
        <f>$Q370*W370</f>
        <v>0</v>
      </c>
      <c r="AL370" s="51" t="n">
        <f>$Q370*X370</f>
        <v>0</v>
      </c>
      <c r="AM370" s="51" t="n">
        <f>$Q370*Y370</f>
        <v>0</v>
      </c>
      <c r="AN370" s="51" t="n">
        <f>$Q370*Z370</f>
        <v>0</v>
      </c>
      <c r="AO370" s="52" t="n">
        <f>$Q370*AA370</f>
        <v>0</v>
      </c>
      <c r="AP370" s="52" t="n">
        <f>$Q370*AB370</f>
        <v>0</v>
      </c>
      <c r="AQ370" s="52" t="n">
        <f>$Q370*AC370</f>
        <v>0</v>
      </c>
      <c r="AR370" s="52" t="n">
        <f>$Q370*AD370</f>
        <v>0</v>
      </c>
      <c r="AS370" s="52" t="n">
        <f>$Q370*AE370</f>
        <v>0</v>
      </c>
      <c r="AT370" s="52" t="n">
        <f>SUM(AH370:AS370)</f>
        <v>0</v>
      </c>
      <c r="AU370" s="53">
             </c>
      <c r="AV370" s="54" t="n">
        <f>IF($M370="人民币", $N370*T370*$BJ370/1.13, $N370*T370*$BJ370)</f>
        <v>0</v>
      </c>
      <c r="AW370" s="54" t="n">
        <f>IF($M370="人民币", $N370*U370*$BJ370/1.13, $N370*U370*$BJ370)</f>
        <v>0</v>
      </c>
      <c r="AX370" s="54" t="n">
        <f>IF($M370="人民币", $N370*V370*$BJ370/1.13, $N370*V370*$BJ370)</f>
        <v>0</v>
      </c>
      <c r="AY370" s="54" t="n">
        <f>IF($M370="人民币", $N370*W370*$BJ370/1.13, $N370*W370*$BJ370)</f>
        <v>0</v>
      </c>
      <c r="AZ370" s="54" t="n">
        <f>IF($M370="人民币", $N370*X370*$BJ370/1.13, $N370*X370*$BJ370)</f>
        <v>0</v>
      </c>
      <c r="BA370" s="54" t="n">
        <f>IF($M370="人民币", $N370*Y370*$BJ370/1.13, $N370*Y370*$BJ370)</f>
        <v>0</v>
      </c>
      <c r="BB370" s="54" t="n">
        <f>IF($M370="人民币", $N370*Z370*$BJ370/1.13, $N370*Z370*$BJ370)</f>
        <v>0</v>
      </c>
      <c r="BC370" s="54" t="n">
        <f>IF($M370="人民币", $N370*AA370*$BJ370/1.13, $N370*AA370*$BJ370)</f>
        <v>0</v>
      </c>
      <c r="BD370" s="54" t="n">
        <f>IF($M370="人民币", $N370*AB370*$BJ370/1.13, $N370*AB370*$BJ370)</f>
        <v>0</v>
      </c>
      <c r="BE370" s="54" t="n">
        <f>IF($M370="人民币", $N370*AC370*$BJ370/1.13, $N370*AC370*$BJ370)</f>
        <v>0</v>
      </c>
      <c r="BF370" s="54" t="n">
        <f>IF($M370="人民币", $N370*AD370*$BJ370/1.13, $N370*AD370*$BJ370)</f>
        <v>0</v>
      </c>
      <c r="BG370" s="54" t="n">
        <f>IF($M370="人民币", $N370*AE370*$BJ370/1.13, $N370*AE370*$BJ370)</f>
        <v>0</v>
      </c>
      <c r="BH370" s="55" t="n">
        <f>SUM(AV370:BG370)</f>
        <v>0</v>
      </c>
      <c r="BI370" s="56">
             </c>
      <c r="BJ370" s="57" t="n">
        <v>364</v>
      </c>
      <c r="BK370" s="29" t="n">
        <f>IF(OR(D370="", F370="", J370="", M370=""), 1, 0)</f>
        <v>0</v>
      </c>
      <c r="BL370" s="7">
             </c>
      <c r="BR370" s="7">
             </c>
    </row>
    <row r="371" x14ac:dyDescent="0.25">
      <c r="A371" s="40" t="n">
        <f>ROW()-5</f>
        <v>366</v>
      </c>
      <c r="B371" s="41" t="s">
        <v>44</v>
      </c>
      <c r="C371" s="42" t="s">
        <v>42</v>
      </c>
      <c r="D371" s="43" t="s">
        <v>959</v>
      </c>
      <c r="E371" s="42" t="s">
        <v>42</v>
      </c>
      <c r="F371" s="43" t="s">
        <v>960</v>
      </c>
      <c r="G371" s="44" t="s">
        <v>960</v>
      </c>
      <c r="H371" s="44" t="s">
        <v>961</v>
      </c>
      <c r="I371" s="42" t="s">
        <v>42</v>
      </c>
      <c r="J371" s="42" t="s">
        <v>42</v>
      </c>
      <c r="K371" s="42" t="s">
        <v>42</v>
      </c>
      <c r="L371" s="45" t="n">
        <f>AF371</f>
        <v>0</v>
      </c>
      <c r="M371" s="46" t="s">
        <v>46</v>
      </c>
      <c r="N371" s="58" t="n">
        <v>11111</v>
      </c>
      <c r="O371" s="47" t="n">
        <f>L371*N371*BJ371</f>
        <v>0</v>
      </c>
      <c r="P371" s="48" t="n">
        <f>BH371</f>
        <v>0</v>
      </c>
      <c r="Q371" s="45">
             </c>
      <c r="R371" s="49" t="n">
        <f>L371*Q371</f>
        <v>0</v>
      </c>
      <c r="S371" s="46" t="s">
        <f>IF(I371="粉剂", "千克", IF(I371="", "", "粒"))</f>
        <v>47</v>
      </c>
      <c r="T371" s="49">
             </c>
      <c r="U371" s="49">
             </c>
      <c r="V371" s="49">
             </c>
      <c r="W371" s="49">
             </c>
      <c r="X371" s="49">
             </c>
      <c r="Y371" s="49">
             </c>
      <c r="Z371" s="49">
             </c>
      <c r="AA371" s="49">
             </c>
      <c r="AB371" s="49">
             </c>
      <c r="AC371" s="49">
             </c>
      <c r="AD371" s="49">
             </c>
      <c r="AE371" s="49">
             </c>
      <c r="AF371" s="45" t="n">
        <f>T371+U371+V371+W371+X371+Y371+Z371+AA371+AB371+AC371+AD371+AE371</f>
        <v>0</v>
      </c>
      <c r="AG371" s="50">
             </c>
      <c r="AH371" s="51" t="n">
        <f>$Q371*T371</f>
        <v>0</v>
      </c>
      <c r="AI371" s="51" t="n">
        <f>$Q371*U371</f>
        <v>0</v>
      </c>
      <c r="AJ371" s="51" t="n">
        <f>$Q371*V371</f>
        <v>0</v>
      </c>
      <c r="AK371" s="51" t="n">
        <f>$Q371*W371</f>
        <v>0</v>
      </c>
      <c r="AL371" s="51" t="n">
        <f>$Q371*X371</f>
        <v>0</v>
      </c>
      <c r="AM371" s="51" t="n">
        <f>$Q371*Y371</f>
        <v>0</v>
      </c>
      <c r="AN371" s="51" t="n">
        <f>$Q371*Z371</f>
        <v>0</v>
      </c>
      <c r="AO371" s="52" t="n">
        <f>$Q371*AA371</f>
        <v>0</v>
      </c>
      <c r="AP371" s="52" t="n">
        <f>$Q371*AB371</f>
        <v>0</v>
      </c>
      <c r="AQ371" s="52" t="n">
        <f>$Q371*AC371</f>
        <v>0</v>
      </c>
      <c r="AR371" s="52" t="n">
        <f>$Q371*AD371</f>
        <v>0</v>
      </c>
      <c r="AS371" s="52" t="n">
        <f>$Q371*AE371</f>
        <v>0</v>
      </c>
      <c r="AT371" s="52" t="n">
        <f>SUM(AH371:AS371)</f>
        <v>0</v>
      </c>
      <c r="AU371" s="53">
             </c>
      <c r="AV371" s="54" t="n">
        <f>IF($M371="人民币", $N371*T371*$BJ371/1.13, $N371*T371*$BJ371)</f>
        <v>0</v>
      </c>
      <c r="AW371" s="54" t="n">
        <f>IF($M371="人民币", $N371*U371*$BJ371/1.13, $N371*U371*$BJ371)</f>
        <v>0</v>
      </c>
      <c r="AX371" s="54" t="n">
        <f>IF($M371="人民币", $N371*V371*$BJ371/1.13, $N371*V371*$BJ371)</f>
        <v>0</v>
      </c>
      <c r="AY371" s="54" t="n">
        <f>IF($M371="人民币", $N371*W371*$BJ371/1.13, $N371*W371*$BJ371)</f>
        <v>0</v>
      </c>
      <c r="AZ371" s="54" t="n">
        <f>IF($M371="人民币", $N371*X371*$BJ371/1.13, $N371*X371*$BJ371)</f>
        <v>0</v>
      </c>
      <c r="BA371" s="54" t="n">
        <f>IF($M371="人民币", $N371*Y371*$BJ371/1.13, $N371*Y371*$BJ371)</f>
        <v>0</v>
      </c>
      <c r="BB371" s="54" t="n">
        <f>IF($M371="人民币", $N371*Z371*$BJ371/1.13, $N371*Z371*$BJ371)</f>
        <v>0</v>
      </c>
      <c r="BC371" s="54" t="n">
        <f>IF($M371="人民币", $N371*AA371*$BJ371/1.13, $N371*AA371*$BJ371)</f>
        <v>0</v>
      </c>
      <c r="BD371" s="54" t="n">
        <f>IF($M371="人民币", $N371*AB371*$BJ371/1.13, $N371*AB371*$BJ371)</f>
        <v>0</v>
      </c>
      <c r="BE371" s="54" t="n">
        <f>IF($M371="人民币", $N371*AC371*$BJ371/1.13, $N371*AC371*$BJ371)</f>
        <v>0</v>
      </c>
      <c r="BF371" s="54" t="n">
        <f>IF($M371="人民币", $N371*AD371*$BJ371/1.13, $N371*AD371*$BJ371)</f>
        <v>0</v>
      </c>
      <c r="BG371" s="54" t="n">
        <f>IF($M371="人民币", $N371*AE371*$BJ371/1.13, $N371*AE371*$BJ371)</f>
        <v>0</v>
      </c>
      <c r="BH371" s="55" t="n">
        <f>SUM(AV371:BG371)</f>
        <v>0</v>
      </c>
      <c r="BI371" s="56">
             </c>
      <c r="BJ371" s="57" t="n">
        <v>365</v>
      </c>
      <c r="BK371" s="29" t="n">
        <f>IF(OR(D371="", F371="", J371="", M371=""), 1, 0)</f>
        <v>0</v>
      </c>
      <c r="BL371" s="7">
             </c>
      <c r="BR371" s="7">
             </c>
    </row>
    <row r="372" x14ac:dyDescent="0.25">
      <c r="A372" s="40" t="n">
        <f>ROW()-5</f>
        <v>367</v>
      </c>
      <c r="B372" s="41" t="s">
        <v>44</v>
      </c>
      <c r="C372" s="42" t="s">
        <v>42</v>
      </c>
      <c r="D372" s="43" t="s">
        <v>962</v>
      </c>
      <c r="E372" s="42" t="s">
        <v>42</v>
      </c>
      <c r="F372" s="43" t="s">
        <v>963</v>
      </c>
      <c r="G372" s="44" t="s">
        <v>44</v>
      </c>
      <c r="H372" s="44" t="s">
        <v>44</v>
      </c>
      <c r="I372" s="42" t="s">
        <v>42</v>
      </c>
      <c r="J372" s="42" t="s">
        <v>42</v>
      </c>
      <c r="K372" s="42" t="s">
        <v>42</v>
      </c>
      <c r="L372" s="45" t="n">
        <f>AF372</f>
        <v>0</v>
      </c>
      <c r="M372" s="46" t="s">
        <v>46</v>
      </c>
      <c r="N372" s="58" t="n">
        <v>11111</v>
      </c>
      <c r="O372" s="47" t="n">
        <f>L372*N372*BJ372</f>
        <v>0</v>
      </c>
      <c r="P372" s="48" t="n">
        <f>BH372</f>
        <v>0</v>
      </c>
      <c r="Q372" s="45">
             </c>
      <c r="R372" s="49" t="n">
        <f>L372*Q372</f>
        <v>0</v>
      </c>
      <c r="S372" s="46" t="s">
        <f>IF(I372="粉剂", "千克", IF(I372="", "", "粒"))</f>
        <v>47</v>
      </c>
      <c r="T372" s="49">
             </c>
      <c r="U372" s="49">
             </c>
      <c r="V372" s="49">
             </c>
      <c r="W372" s="49">
             </c>
      <c r="X372" s="49">
             </c>
      <c r="Y372" s="49">
             </c>
      <c r="Z372" s="49">
             </c>
      <c r="AA372" s="49">
             </c>
      <c r="AB372" s="49">
             </c>
      <c r="AC372" s="49">
             </c>
      <c r="AD372" s="49">
             </c>
      <c r="AE372" s="49">
             </c>
      <c r="AF372" s="45" t="n">
        <f>T372+U372+V372+W372+X372+Y372+Z372+AA372+AB372+AC372+AD372+AE372</f>
        <v>0</v>
      </c>
      <c r="AG372" s="50">
             </c>
      <c r="AH372" s="51" t="n">
        <f>$Q372*T372</f>
        <v>0</v>
      </c>
      <c r="AI372" s="51" t="n">
        <f>$Q372*U372</f>
        <v>0</v>
      </c>
      <c r="AJ372" s="51" t="n">
        <f>$Q372*V372</f>
        <v>0</v>
      </c>
      <c r="AK372" s="51" t="n">
        <f>$Q372*W372</f>
        <v>0</v>
      </c>
      <c r="AL372" s="51" t="n">
        <f>$Q372*X372</f>
        <v>0</v>
      </c>
      <c r="AM372" s="51" t="n">
        <f>$Q372*Y372</f>
        <v>0</v>
      </c>
      <c r="AN372" s="51" t="n">
        <f>$Q372*Z372</f>
        <v>0</v>
      </c>
      <c r="AO372" s="52" t="n">
        <f>$Q372*AA372</f>
        <v>0</v>
      </c>
      <c r="AP372" s="52" t="n">
        <f>$Q372*AB372</f>
        <v>0</v>
      </c>
      <c r="AQ372" s="52" t="n">
        <f>$Q372*AC372</f>
        <v>0</v>
      </c>
      <c r="AR372" s="52" t="n">
        <f>$Q372*AD372</f>
        <v>0</v>
      </c>
      <c r="AS372" s="52" t="n">
        <f>$Q372*AE372</f>
        <v>0</v>
      </c>
      <c r="AT372" s="52" t="n">
        <f>SUM(AH372:AS372)</f>
        <v>0</v>
      </c>
      <c r="AU372" s="53">
             </c>
      <c r="AV372" s="54" t="n">
        <f>IF($M372="人民币", $N372*T372*$BJ372/1.13, $N372*T372*$BJ372)</f>
        <v>0</v>
      </c>
      <c r="AW372" s="54" t="n">
        <f>IF($M372="人民币", $N372*U372*$BJ372/1.13, $N372*U372*$BJ372)</f>
        <v>0</v>
      </c>
      <c r="AX372" s="54" t="n">
        <f>IF($M372="人民币", $N372*V372*$BJ372/1.13, $N372*V372*$BJ372)</f>
        <v>0</v>
      </c>
      <c r="AY372" s="54" t="n">
        <f>IF($M372="人民币", $N372*W372*$BJ372/1.13, $N372*W372*$BJ372)</f>
        <v>0</v>
      </c>
      <c r="AZ372" s="54" t="n">
        <f>IF($M372="人民币", $N372*X372*$BJ372/1.13, $N372*X372*$BJ372)</f>
        <v>0</v>
      </c>
      <c r="BA372" s="54" t="n">
        <f>IF($M372="人民币", $N372*Y372*$BJ372/1.13, $N372*Y372*$BJ372)</f>
        <v>0</v>
      </c>
      <c r="BB372" s="54" t="n">
        <f>IF($M372="人民币", $N372*Z372*$BJ372/1.13, $N372*Z372*$BJ372)</f>
        <v>0</v>
      </c>
      <c r="BC372" s="54" t="n">
        <f>IF($M372="人民币", $N372*AA372*$BJ372/1.13, $N372*AA372*$BJ372)</f>
        <v>0</v>
      </c>
      <c r="BD372" s="54" t="n">
        <f>IF($M372="人民币", $N372*AB372*$BJ372/1.13, $N372*AB372*$BJ372)</f>
        <v>0</v>
      </c>
      <c r="BE372" s="54" t="n">
        <f>IF($M372="人民币", $N372*AC372*$BJ372/1.13, $N372*AC372*$BJ372)</f>
        <v>0</v>
      </c>
      <c r="BF372" s="54" t="n">
        <f>IF($M372="人民币", $N372*AD372*$BJ372/1.13, $N372*AD372*$BJ372)</f>
        <v>0</v>
      </c>
      <c r="BG372" s="54" t="n">
        <f>IF($M372="人民币", $N372*AE372*$BJ372/1.13, $N372*AE372*$BJ372)</f>
        <v>0</v>
      </c>
      <c r="BH372" s="55" t="n">
        <f>SUM(AV372:BG372)</f>
        <v>0</v>
      </c>
      <c r="BI372" s="56">
             </c>
      <c r="BJ372" s="57" t="n">
        <v>366</v>
      </c>
      <c r="BK372" s="29" t="n">
        <f>IF(OR(D372="", F372="", J372="", M372=""), 1, 0)</f>
        <v>0</v>
      </c>
      <c r="BL372" s="7">
             </c>
      <c r="BR372" s="7">
             </c>
    </row>
    <row r="373" x14ac:dyDescent="0.25">
      <c r="A373" s="40" t="n">
        <f>ROW()-5</f>
        <v>368</v>
      </c>
      <c r="B373" s="41" t="s">
        <v>44</v>
      </c>
      <c r="C373" s="42" t="s">
        <v>42</v>
      </c>
      <c r="D373" s="43" t="s">
        <v>964</v>
      </c>
      <c r="E373" s="42" t="s">
        <v>42</v>
      </c>
      <c r="F373" s="43" t="s">
        <v>965</v>
      </c>
      <c r="G373" s="44" t="s">
        <v>44</v>
      </c>
      <c r="H373" s="44" t="s">
        <v>44</v>
      </c>
      <c r="I373" s="42" t="s">
        <v>42</v>
      </c>
      <c r="J373" s="42" t="s">
        <v>42</v>
      </c>
      <c r="K373" s="42" t="s">
        <v>42</v>
      </c>
      <c r="L373" s="45" t="n">
        <f>AF373</f>
        <v>0</v>
      </c>
      <c r="M373" s="46" t="s">
        <v>46</v>
      </c>
      <c r="N373" s="58" t="n">
        <v>11111</v>
      </c>
      <c r="O373" s="47" t="n">
        <f>L373*N373*BJ373</f>
        <v>0</v>
      </c>
      <c r="P373" s="48" t="n">
        <f>BH373</f>
        <v>0</v>
      </c>
      <c r="Q373" s="45">
             </c>
      <c r="R373" s="49" t="n">
        <f>L373*Q373</f>
        <v>0</v>
      </c>
      <c r="S373" s="46" t="s">
        <f>IF(I373="粉剂", "千克", IF(I373="", "", "粒"))</f>
        <v>47</v>
      </c>
      <c r="T373" s="49">
             </c>
      <c r="U373" s="49">
             </c>
      <c r="V373" s="49">
             </c>
      <c r="W373" s="49">
             </c>
      <c r="X373" s="49">
             </c>
      <c r="Y373" s="49">
             </c>
      <c r="Z373" s="49">
             </c>
      <c r="AA373" s="49">
             </c>
      <c r="AB373" s="49">
             </c>
      <c r="AC373" s="49">
             </c>
      <c r="AD373" s="49">
             </c>
      <c r="AE373" s="49">
             </c>
      <c r="AF373" s="45" t="n">
        <f>T373+U373+V373+W373+X373+Y373+Z373+AA373+AB373+AC373+AD373+AE373</f>
        <v>0</v>
      </c>
      <c r="AG373" s="50">
             </c>
      <c r="AH373" s="51" t="n">
        <f>$Q373*T373</f>
        <v>0</v>
      </c>
      <c r="AI373" s="51" t="n">
        <f>$Q373*U373</f>
        <v>0</v>
      </c>
      <c r="AJ373" s="51" t="n">
        <f>$Q373*V373</f>
        <v>0</v>
      </c>
      <c r="AK373" s="51" t="n">
        <f>$Q373*W373</f>
        <v>0</v>
      </c>
      <c r="AL373" s="51" t="n">
        <f>$Q373*X373</f>
        <v>0</v>
      </c>
      <c r="AM373" s="51" t="n">
        <f>$Q373*Y373</f>
        <v>0</v>
      </c>
      <c r="AN373" s="51" t="n">
        <f>$Q373*Z373</f>
        <v>0</v>
      </c>
      <c r="AO373" s="52" t="n">
        <f>$Q373*AA373</f>
        <v>0</v>
      </c>
      <c r="AP373" s="52" t="n">
        <f>$Q373*AB373</f>
        <v>0</v>
      </c>
      <c r="AQ373" s="52" t="n">
        <f>$Q373*AC373</f>
        <v>0</v>
      </c>
      <c r="AR373" s="52" t="n">
        <f>$Q373*AD373</f>
        <v>0</v>
      </c>
      <c r="AS373" s="52" t="n">
        <f>$Q373*AE373</f>
        <v>0</v>
      </c>
      <c r="AT373" s="52" t="n">
        <f>SUM(AH373:AS373)</f>
        <v>0</v>
      </c>
      <c r="AU373" s="53">
             </c>
      <c r="AV373" s="54" t="n">
        <f>IF($M373="人民币", $N373*T373*$BJ373/1.13, $N373*T373*$BJ373)</f>
        <v>0</v>
      </c>
      <c r="AW373" s="54" t="n">
        <f>IF($M373="人民币", $N373*U373*$BJ373/1.13, $N373*U373*$BJ373)</f>
        <v>0</v>
      </c>
      <c r="AX373" s="54" t="n">
        <f>IF($M373="人民币", $N373*V373*$BJ373/1.13, $N373*V373*$BJ373)</f>
        <v>0</v>
      </c>
      <c r="AY373" s="54" t="n">
        <f>IF($M373="人民币", $N373*W373*$BJ373/1.13, $N373*W373*$BJ373)</f>
        <v>0</v>
      </c>
      <c r="AZ373" s="54" t="n">
        <f>IF($M373="人民币", $N373*X373*$BJ373/1.13, $N373*X373*$BJ373)</f>
        <v>0</v>
      </c>
      <c r="BA373" s="54" t="n">
        <f>IF($M373="人民币", $N373*Y373*$BJ373/1.13, $N373*Y373*$BJ373)</f>
        <v>0</v>
      </c>
      <c r="BB373" s="54" t="n">
        <f>IF($M373="人民币", $N373*Z373*$BJ373/1.13, $N373*Z373*$BJ373)</f>
        <v>0</v>
      </c>
      <c r="BC373" s="54" t="n">
        <f>IF($M373="人民币", $N373*AA373*$BJ373/1.13, $N373*AA373*$BJ373)</f>
        <v>0</v>
      </c>
      <c r="BD373" s="54" t="n">
        <f>IF($M373="人民币", $N373*AB373*$BJ373/1.13, $N373*AB373*$BJ373)</f>
        <v>0</v>
      </c>
      <c r="BE373" s="54" t="n">
        <f>IF($M373="人民币", $N373*AC373*$BJ373/1.13, $N373*AC373*$BJ373)</f>
        <v>0</v>
      </c>
      <c r="BF373" s="54" t="n">
        <f>IF($M373="人民币", $N373*AD373*$BJ373/1.13, $N373*AD373*$BJ373)</f>
        <v>0</v>
      </c>
      <c r="BG373" s="54" t="n">
        <f>IF($M373="人民币", $N373*AE373*$BJ373/1.13, $N373*AE373*$BJ373)</f>
        <v>0</v>
      </c>
      <c r="BH373" s="55" t="n">
        <f>SUM(AV373:BG373)</f>
        <v>0</v>
      </c>
      <c r="BI373" s="56">
             </c>
      <c r="BJ373" s="57" t="n">
        <v>367</v>
      </c>
      <c r="BK373" s="29" t="n">
        <f>IF(OR(D373="", F373="", J373="", M373=""), 1, 0)</f>
        <v>0</v>
      </c>
      <c r="BL373" s="7">
             </c>
      <c r="BR373" s="7">
             </c>
    </row>
    <row r="374" x14ac:dyDescent="0.25">
      <c r="A374" s="40" t="n">
        <f>ROW()-5</f>
        <v>369</v>
      </c>
      <c r="B374" s="41" t="s">
        <v>44</v>
      </c>
      <c r="C374" s="42" t="s">
        <v>42</v>
      </c>
      <c r="D374" s="43" t="s">
        <v>966</v>
      </c>
      <c r="E374" s="42" t="s">
        <v>42</v>
      </c>
      <c r="F374" s="43" t="s">
        <v>967</v>
      </c>
      <c r="G374" s="44" t="s">
        <v>967</v>
      </c>
      <c r="H374" s="44" t="s">
        <v>968</v>
      </c>
      <c r="I374" s="42" t="s">
        <v>42</v>
      </c>
      <c r="J374" s="42" t="s">
        <v>42</v>
      </c>
      <c r="K374" s="42" t="s">
        <v>42</v>
      </c>
      <c r="L374" s="45" t="n">
        <f>AF374</f>
        <v>0</v>
      </c>
      <c r="M374" s="46" t="s">
        <v>46</v>
      </c>
      <c r="N374" s="58" t="n">
        <v>11111</v>
      </c>
      <c r="O374" s="47" t="n">
        <f>L374*N374*BJ374</f>
        <v>0</v>
      </c>
      <c r="P374" s="48" t="n">
        <f>BH374</f>
        <v>0</v>
      </c>
      <c r="Q374" s="45">
             </c>
      <c r="R374" s="49" t="n">
        <f>L374*Q374</f>
        <v>0</v>
      </c>
      <c r="S374" s="46" t="s">
        <f>IF(I374="粉剂", "千克", IF(I374="", "", "粒"))</f>
        <v>47</v>
      </c>
      <c r="T374" s="49">
             </c>
      <c r="U374" s="49">
             </c>
      <c r="V374" s="49">
             </c>
      <c r="W374" s="49">
             </c>
      <c r="X374" s="49">
             </c>
      <c r="Y374" s="49">
             </c>
      <c r="Z374" s="49">
             </c>
      <c r="AA374" s="49">
             </c>
      <c r="AB374" s="49">
             </c>
      <c r="AC374" s="49">
             </c>
      <c r="AD374" s="49">
             </c>
      <c r="AE374" s="49">
             </c>
      <c r="AF374" s="45" t="n">
        <f>T374+U374+V374+W374+X374+Y374+Z374+AA374+AB374+AC374+AD374+AE374</f>
        <v>0</v>
      </c>
      <c r="AG374" s="50">
             </c>
      <c r="AH374" s="51" t="n">
        <f>$Q374*T374</f>
        <v>0</v>
      </c>
      <c r="AI374" s="51" t="n">
        <f>$Q374*U374</f>
        <v>0</v>
      </c>
      <c r="AJ374" s="51" t="n">
        <f>$Q374*V374</f>
        <v>0</v>
      </c>
      <c r="AK374" s="51" t="n">
        <f>$Q374*W374</f>
        <v>0</v>
      </c>
      <c r="AL374" s="51" t="n">
        <f>$Q374*X374</f>
        <v>0</v>
      </c>
      <c r="AM374" s="51" t="n">
        <f>$Q374*Y374</f>
        <v>0</v>
      </c>
      <c r="AN374" s="51" t="n">
        <f>$Q374*Z374</f>
        <v>0</v>
      </c>
      <c r="AO374" s="52" t="n">
        <f>$Q374*AA374</f>
        <v>0</v>
      </c>
      <c r="AP374" s="52" t="n">
        <f>$Q374*AB374</f>
        <v>0</v>
      </c>
      <c r="AQ374" s="52" t="n">
        <f>$Q374*AC374</f>
        <v>0</v>
      </c>
      <c r="AR374" s="52" t="n">
        <f>$Q374*AD374</f>
        <v>0</v>
      </c>
      <c r="AS374" s="52" t="n">
        <f>$Q374*AE374</f>
        <v>0</v>
      </c>
      <c r="AT374" s="52" t="n">
        <f>SUM(AH374:AS374)</f>
        <v>0</v>
      </c>
      <c r="AU374" s="53">
             </c>
      <c r="AV374" s="54" t="n">
        <f>IF($M374="人民币", $N374*T374*$BJ374/1.13, $N374*T374*$BJ374)</f>
        <v>0</v>
      </c>
      <c r="AW374" s="54" t="n">
        <f>IF($M374="人民币", $N374*U374*$BJ374/1.13, $N374*U374*$BJ374)</f>
        <v>0</v>
      </c>
      <c r="AX374" s="54" t="n">
        <f>IF($M374="人民币", $N374*V374*$BJ374/1.13, $N374*V374*$BJ374)</f>
        <v>0</v>
      </c>
      <c r="AY374" s="54" t="n">
        <f>IF($M374="人民币", $N374*W374*$BJ374/1.13, $N374*W374*$BJ374)</f>
        <v>0</v>
      </c>
      <c r="AZ374" s="54" t="n">
        <f>IF($M374="人民币", $N374*X374*$BJ374/1.13, $N374*X374*$BJ374)</f>
        <v>0</v>
      </c>
      <c r="BA374" s="54" t="n">
        <f>IF($M374="人民币", $N374*Y374*$BJ374/1.13, $N374*Y374*$BJ374)</f>
        <v>0</v>
      </c>
      <c r="BB374" s="54" t="n">
        <f>IF($M374="人民币", $N374*Z374*$BJ374/1.13, $N374*Z374*$BJ374)</f>
        <v>0</v>
      </c>
      <c r="BC374" s="54" t="n">
        <f>IF($M374="人民币", $N374*AA374*$BJ374/1.13, $N374*AA374*$BJ374)</f>
        <v>0</v>
      </c>
      <c r="BD374" s="54" t="n">
        <f>IF($M374="人民币", $N374*AB374*$BJ374/1.13, $N374*AB374*$BJ374)</f>
        <v>0</v>
      </c>
      <c r="BE374" s="54" t="n">
        <f>IF($M374="人民币", $N374*AC374*$BJ374/1.13, $N374*AC374*$BJ374)</f>
        <v>0</v>
      </c>
      <c r="BF374" s="54" t="n">
        <f>IF($M374="人民币", $N374*AD374*$BJ374/1.13, $N374*AD374*$BJ374)</f>
        <v>0</v>
      </c>
      <c r="BG374" s="54" t="n">
        <f>IF($M374="人民币", $N374*AE374*$BJ374/1.13, $N374*AE374*$BJ374)</f>
        <v>0</v>
      </c>
      <c r="BH374" s="55" t="n">
        <f>SUM(AV374:BG374)</f>
        <v>0</v>
      </c>
      <c r="BI374" s="56">
             </c>
      <c r="BJ374" s="57" t="n">
        <v>368</v>
      </c>
      <c r="BK374" s="29" t="n">
        <f>IF(OR(D374="", F374="", J374="", M374=""), 1, 0)</f>
        <v>0</v>
      </c>
      <c r="BL374" s="7">
             </c>
      <c r="BR374" s="7">
             </c>
    </row>
    <row r="375" x14ac:dyDescent="0.25">
      <c r="A375" s="40" t="n">
        <f>ROW()-5</f>
        <v>370</v>
      </c>
      <c r="B375" s="41" t="s">
        <v>44</v>
      </c>
      <c r="C375" s="42" t="s">
        <v>42</v>
      </c>
      <c r="D375" s="43" t="s">
        <v>969</v>
      </c>
      <c r="E375" s="42" t="s">
        <v>42</v>
      </c>
      <c r="F375" s="43" t="s">
        <v>970</v>
      </c>
      <c r="G375" s="44" t="s">
        <v>44</v>
      </c>
      <c r="H375" s="44" t="s">
        <v>971</v>
      </c>
      <c r="I375" s="42" t="s">
        <v>42</v>
      </c>
      <c r="J375" s="42" t="s">
        <v>42</v>
      </c>
      <c r="K375" s="42" t="s">
        <v>42</v>
      </c>
      <c r="L375" s="45" t="n">
        <f>AF375</f>
        <v>0</v>
      </c>
      <c r="M375" s="46" t="s">
        <v>46</v>
      </c>
      <c r="N375" s="58" t="n">
        <v>11111</v>
      </c>
      <c r="O375" s="47" t="n">
        <f>L375*N375*BJ375</f>
        <v>0</v>
      </c>
      <c r="P375" s="48" t="n">
        <f>BH375</f>
        <v>0</v>
      </c>
      <c r="Q375" s="45">
             </c>
      <c r="R375" s="49" t="n">
        <f>L375*Q375</f>
        <v>0</v>
      </c>
      <c r="S375" s="46" t="s">
        <f>IF(I375="粉剂", "千克", IF(I375="", "", "粒"))</f>
        <v>47</v>
      </c>
      <c r="T375" s="49">
             </c>
      <c r="U375" s="49">
             </c>
      <c r="V375" s="49">
             </c>
      <c r="W375" s="49">
             </c>
      <c r="X375" s="49">
             </c>
      <c r="Y375" s="49">
             </c>
      <c r="Z375" s="49">
             </c>
      <c r="AA375" s="49">
             </c>
      <c r="AB375" s="49">
             </c>
      <c r="AC375" s="49">
             </c>
      <c r="AD375" s="49">
             </c>
      <c r="AE375" s="49">
             </c>
      <c r="AF375" s="45" t="n">
        <f>T375+U375+V375+W375+X375+Y375+Z375+AA375+AB375+AC375+AD375+AE375</f>
        <v>0</v>
      </c>
      <c r="AG375" s="50">
             </c>
      <c r="AH375" s="51" t="n">
        <f>$Q375*T375</f>
        <v>0</v>
      </c>
      <c r="AI375" s="51" t="n">
        <f>$Q375*U375</f>
        <v>0</v>
      </c>
      <c r="AJ375" s="51" t="n">
        <f>$Q375*V375</f>
        <v>0</v>
      </c>
      <c r="AK375" s="51" t="n">
        <f>$Q375*W375</f>
        <v>0</v>
      </c>
      <c r="AL375" s="51" t="n">
        <f>$Q375*X375</f>
        <v>0</v>
      </c>
      <c r="AM375" s="51" t="n">
        <f>$Q375*Y375</f>
        <v>0</v>
      </c>
      <c r="AN375" s="51" t="n">
        <f>$Q375*Z375</f>
        <v>0</v>
      </c>
      <c r="AO375" s="52" t="n">
        <f>$Q375*AA375</f>
        <v>0</v>
      </c>
      <c r="AP375" s="52" t="n">
        <f>$Q375*AB375</f>
        <v>0</v>
      </c>
      <c r="AQ375" s="52" t="n">
        <f>$Q375*AC375</f>
        <v>0</v>
      </c>
      <c r="AR375" s="52" t="n">
        <f>$Q375*AD375</f>
        <v>0</v>
      </c>
      <c r="AS375" s="52" t="n">
        <f>$Q375*AE375</f>
        <v>0</v>
      </c>
      <c r="AT375" s="52" t="n">
        <f>SUM(AH375:AS375)</f>
        <v>0</v>
      </c>
      <c r="AU375" s="53">
             </c>
      <c r="AV375" s="54" t="n">
        <f>IF($M375="人民币", $N375*T375*$BJ375/1.13, $N375*T375*$BJ375)</f>
        <v>0</v>
      </c>
      <c r="AW375" s="54" t="n">
        <f>IF($M375="人民币", $N375*U375*$BJ375/1.13, $N375*U375*$BJ375)</f>
        <v>0</v>
      </c>
      <c r="AX375" s="54" t="n">
        <f>IF($M375="人民币", $N375*V375*$BJ375/1.13, $N375*V375*$BJ375)</f>
        <v>0</v>
      </c>
      <c r="AY375" s="54" t="n">
        <f>IF($M375="人民币", $N375*W375*$BJ375/1.13, $N375*W375*$BJ375)</f>
        <v>0</v>
      </c>
      <c r="AZ375" s="54" t="n">
        <f>IF($M375="人民币", $N375*X375*$BJ375/1.13, $N375*X375*$BJ375)</f>
        <v>0</v>
      </c>
      <c r="BA375" s="54" t="n">
        <f>IF($M375="人民币", $N375*Y375*$BJ375/1.13, $N375*Y375*$BJ375)</f>
        <v>0</v>
      </c>
      <c r="BB375" s="54" t="n">
        <f>IF($M375="人民币", $N375*Z375*$BJ375/1.13, $N375*Z375*$BJ375)</f>
        <v>0</v>
      </c>
      <c r="BC375" s="54" t="n">
        <f>IF($M375="人民币", $N375*AA375*$BJ375/1.13, $N375*AA375*$BJ375)</f>
        <v>0</v>
      </c>
      <c r="BD375" s="54" t="n">
        <f>IF($M375="人民币", $N375*AB375*$BJ375/1.13, $N375*AB375*$BJ375)</f>
        <v>0</v>
      </c>
      <c r="BE375" s="54" t="n">
        <f>IF($M375="人民币", $N375*AC375*$BJ375/1.13, $N375*AC375*$BJ375)</f>
        <v>0</v>
      </c>
      <c r="BF375" s="54" t="n">
        <f>IF($M375="人民币", $N375*AD375*$BJ375/1.13, $N375*AD375*$BJ375)</f>
        <v>0</v>
      </c>
      <c r="BG375" s="54" t="n">
        <f>IF($M375="人民币", $N375*AE375*$BJ375/1.13, $N375*AE375*$BJ375)</f>
        <v>0</v>
      </c>
      <c r="BH375" s="55" t="n">
        <f>SUM(AV375:BG375)</f>
        <v>0</v>
      </c>
      <c r="BI375" s="56">
             </c>
      <c r="BJ375" s="57" t="n">
        <v>369</v>
      </c>
      <c r="BK375" s="29" t="n">
        <f>IF(OR(D375="", F375="", J375="", M375=""), 1, 0)</f>
        <v>0</v>
      </c>
      <c r="BL375" s="7">
             </c>
      <c r="BR375" s="7">
             </c>
    </row>
    <row r="376" x14ac:dyDescent="0.25">
      <c r="A376" s="40" t="n">
        <f>ROW()-5</f>
        <v>371</v>
      </c>
      <c r="B376" s="41" t="s">
        <v>44</v>
      </c>
      <c r="C376" s="42" t="s">
        <v>42</v>
      </c>
      <c r="D376" s="43" t="s">
        <v>972</v>
      </c>
      <c r="E376" s="42" t="s">
        <v>42</v>
      </c>
      <c r="F376" s="43" t="s">
        <v>973</v>
      </c>
      <c r="G376" s="44" t="s">
        <v>44</v>
      </c>
      <c r="H376" s="44" t="s">
        <v>44</v>
      </c>
      <c r="I376" s="42" t="s">
        <v>42</v>
      </c>
      <c r="J376" s="42" t="s">
        <v>42</v>
      </c>
      <c r="K376" s="42" t="s">
        <v>42</v>
      </c>
      <c r="L376" s="45" t="n">
        <f>AF376</f>
        <v>0</v>
      </c>
      <c r="M376" s="46" t="s">
        <v>46</v>
      </c>
      <c r="N376" s="58" t="n">
        <v>11111</v>
      </c>
      <c r="O376" s="47" t="n">
        <f>L376*N376*BJ376</f>
        <v>0</v>
      </c>
      <c r="P376" s="48" t="n">
        <f>BH376</f>
        <v>0</v>
      </c>
      <c r="Q376" s="45">
             </c>
      <c r="R376" s="49" t="n">
        <f>L376*Q376</f>
        <v>0</v>
      </c>
      <c r="S376" s="46" t="s">
        <f>IF(I376="粉剂", "千克", IF(I376="", "", "粒"))</f>
        <v>47</v>
      </c>
      <c r="T376" s="49">
             </c>
      <c r="U376" s="49">
             </c>
      <c r="V376" s="49">
             </c>
      <c r="W376" s="49">
             </c>
      <c r="X376" s="49">
             </c>
      <c r="Y376" s="49">
             </c>
      <c r="Z376" s="49">
             </c>
      <c r="AA376" s="49">
             </c>
      <c r="AB376" s="49">
             </c>
      <c r="AC376" s="49">
             </c>
      <c r="AD376" s="49">
             </c>
      <c r="AE376" s="49">
             </c>
      <c r="AF376" s="45" t="n">
        <f>T376+U376+V376+W376+X376+Y376+Z376+AA376+AB376+AC376+AD376+AE376</f>
        <v>0</v>
      </c>
      <c r="AG376" s="50">
             </c>
      <c r="AH376" s="51" t="n">
        <f>$Q376*T376</f>
        <v>0</v>
      </c>
      <c r="AI376" s="51" t="n">
        <f>$Q376*U376</f>
        <v>0</v>
      </c>
      <c r="AJ376" s="51" t="n">
        <f>$Q376*V376</f>
        <v>0</v>
      </c>
      <c r="AK376" s="51" t="n">
        <f>$Q376*W376</f>
        <v>0</v>
      </c>
      <c r="AL376" s="51" t="n">
        <f>$Q376*X376</f>
        <v>0</v>
      </c>
      <c r="AM376" s="51" t="n">
        <f>$Q376*Y376</f>
        <v>0</v>
      </c>
      <c r="AN376" s="51" t="n">
        <f>$Q376*Z376</f>
        <v>0</v>
      </c>
      <c r="AO376" s="52" t="n">
        <f>$Q376*AA376</f>
        <v>0</v>
      </c>
      <c r="AP376" s="52" t="n">
        <f>$Q376*AB376</f>
        <v>0</v>
      </c>
      <c r="AQ376" s="52" t="n">
        <f>$Q376*AC376</f>
        <v>0</v>
      </c>
      <c r="AR376" s="52" t="n">
        <f>$Q376*AD376</f>
        <v>0</v>
      </c>
      <c r="AS376" s="52" t="n">
        <f>$Q376*AE376</f>
        <v>0</v>
      </c>
      <c r="AT376" s="52" t="n">
        <f>SUM(AH376:AS376)</f>
        <v>0</v>
      </c>
      <c r="AU376" s="53">
             </c>
      <c r="AV376" s="54" t="n">
        <f>IF($M376="人民币", $N376*T376*$BJ376/1.13, $N376*T376*$BJ376)</f>
        <v>0</v>
      </c>
      <c r="AW376" s="54" t="n">
        <f>IF($M376="人民币", $N376*U376*$BJ376/1.13, $N376*U376*$BJ376)</f>
        <v>0</v>
      </c>
      <c r="AX376" s="54" t="n">
        <f>IF($M376="人民币", $N376*V376*$BJ376/1.13, $N376*V376*$BJ376)</f>
        <v>0</v>
      </c>
      <c r="AY376" s="54" t="n">
        <f>IF($M376="人民币", $N376*W376*$BJ376/1.13, $N376*W376*$BJ376)</f>
        <v>0</v>
      </c>
      <c r="AZ376" s="54" t="n">
        <f>IF($M376="人民币", $N376*X376*$BJ376/1.13, $N376*X376*$BJ376)</f>
        <v>0</v>
      </c>
      <c r="BA376" s="54" t="n">
        <f>IF($M376="人民币", $N376*Y376*$BJ376/1.13, $N376*Y376*$BJ376)</f>
        <v>0</v>
      </c>
      <c r="BB376" s="54" t="n">
        <f>IF($M376="人民币", $N376*Z376*$BJ376/1.13, $N376*Z376*$BJ376)</f>
        <v>0</v>
      </c>
      <c r="BC376" s="54" t="n">
        <f>IF($M376="人民币", $N376*AA376*$BJ376/1.13, $N376*AA376*$BJ376)</f>
        <v>0</v>
      </c>
      <c r="BD376" s="54" t="n">
        <f>IF($M376="人民币", $N376*AB376*$BJ376/1.13, $N376*AB376*$BJ376)</f>
        <v>0</v>
      </c>
      <c r="BE376" s="54" t="n">
        <f>IF($M376="人民币", $N376*AC376*$BJ376/1.13, $N376*AC376*$BJ376)</f>
        <v>0</v>
      </c>
      <c r="BF376" s="54" t="n">
        <f>IF($M376="人民币", $N376*AD376*$BJ376/1.13, $N376*AD376*$BJ376)</f>
        <v>0</v>
      </c>
      <c r="BG376" s="54" t="n">
        <f>IF($M376="人民币", $N376*AE376*$BJ376/1.13, $N376*AE376*$BJ376)</f>
        <v>0</v>
      </c>
      <c r="BH376" s="55" t="n">
        <f>SUM(AV376:BG376)</f>
        <v>0</v>
      </c>
      <c r="BI376" s="56">
             </c>
      <c r="BJ376" s="57" t="n">
        <v>370</v>
      </c>
      <c r="BK376" s="29" t="n">
        <f>IF(OR(D376="", F376="", J376="", M376=""), 1, 0)</f>
        <v>0</v>
      </c>
      <c r="BL376" s="7">
             </c>
      <c r="BR376" s="7">
             </c>
    </row>
    <row r="377" x14ac:dyDescent="0.25">
      <c r="A377" s="40" t="n">
        <f>ROW()-5</f>
        <v>372</v>
      </c>
      <c r="B377" s="41" t="s">
        <v>44</v>
      </c>
      <c r="C377" s="42" t="s">
        <v>42</v>
      </c>
      <c r="D377" s="43" t="s">
        <v>974</v>
      </c>
      <c r="E377" s="42" t="s">
        <v>42</v>
      </c>
      <c r="F377" s="43" t="s">
        <v>975</v>
      </c>
      <c r="G377" s="44" t="s">
        <v>975</v>
      </c>
      <c r="H377" s="44" t="s">
        <v>976</v>
      </c>
      <c r="I377" s="42" t="s">
        <v>42</v>
      </c>
      <c r="J377" s="42" t="s">
        <v>42</v>
      </c>
      <c r="K377" s="42" t="s">
        <v>42</v>
      </c>
      <c r="L377" s="45" t="n">
        <f>AF377</f>
        <v>0</v>
      </c>
      <c r="M377" s="46" t="s">
        <v>46</v>
      </c>
      <c r="N377" s="58" t="n">
        <v>11111</v>
      </c>
      <c r="O377" s="47" t="n">
        <f>L377*N377*BJ377</f>
        <v>0</v>
      </c>
      <c r="P377" s="48" t="n">
        <f>BH377</f>
        <v>0</v>
      </c>
      <c r="Q377" s="45">
             </c>
      <c r="R377" s="49" t="n">
        <f>L377*Q377</f>
        <v>0</v>
      </c>
      <c r="S377" s="46" t="s">
        <f>IF(I377="粉剂", "千克", IF(I377="", "", "粒"))</f>
        <v>47</v>
      </c>
      <c r="T377" s="49">
             </c>
      <c r="U377" s="49">
             </c>
      <c r="V377" s="49">
             </c>
      <c r="W377" s="49">
             </c>
      <c r="X377" s="49">
             </c>
      <c r="Y377" s="49">
             </c>
      <c r="Z377" s="49">
             </c>
      <c r="AA377" s="49">
             </c>
      <c r="AB377" s="49">
             </c>
      <c r="AC377" s="49">
             </c>
      <c r="AD377" s="49">
             </c>
      <c r="AE377" s="49">
             </c>
      <c r="AF377" s="45" t="n">
        <f>T377+U377+V377+W377+X377+Y377+Z377+AA377+AB377+AC377+AD377+AE377</f>
        <v>0</v>
      </c>
      <c r="AG377" s="50">
             </c>
      <c r="AH377" s="51" t="n">
        <f>$Q377*T377</f>
        <v>0</v>
      </c>
      <c r="AI377" s="51" t="n">
        <f>$Q377*U377</f>
        <v>0</v>
      </c>
      <c r="AJ377" s="51" t="n">
        <f>$Q377*V377</f>
        <v>0</v>
      </c>
      <c r="AK377" s="51" t="n">
        <f>$Q377*W377</f>
        <v>0</v>
      </c>
      <c r="AL377" s="51" t="n">
        <f>$Q377*X377</f>
        <v>0</v>
      </c>
      <c r="AM377" s="51" t="n">
        <f>$Q377*Y377</f>
        <v>0</v>
      </c>
      <c r="AN377" s="51" t="n">
        <f>$Q377*Z377</f>
        <v>0</v>
      </c>
      <c r="AO377" s="52" t="n">
        <f>$Q377*AA377</f>
        <v>0</v>
      </c>
      <c r="AP377" s="52" t="n">
        <f>$Q377*AB377</f>
        <v>0</v>
      </c>
      <c r="AQ377" s="52" t="n">
        <f>$Q377*AC377</f>
        <v>0</v>
      </c>
      <c r="AR377" s="52" t="n">
        <f>$Q377*AD377</f>
        <v>0</v>
      </c>
      <c r="AS377" s="52" t="n">
        <f>$Q377*AE377</f>
        <v>0</v>
      </c>
      <c r="AT377" s="52" t="n">
        <f>SUM(AH377:AS377)</f>
        <v>0</v>
      </c>
      <c r="AU377" s="53">
             </c>
      <c r="AV377" s="54" t="n">
        <f>IF($M377="人民币", $N377*T377*$BJ377/1.13, $N377*T377*$BJ377)</f>
        <v>0</v>
      </c>
      <c r="AW377" s="54" t="n">
        <f>IF($M377="人民币", $N377*U377*$BJ377/1.13, $N377*U377*$BJ377)</f>
        <v>0</v>
      </c>
      <c r="AX377" s="54" t="n">
        <f>IF($M377="人民币", $N377*V377*$BJ377/1.13, $N377*V377*$BJ377)</f>
        <v>0</v>
      </c>
      <c r="AY377" s="54" t="n">
        <f>IF($M377="人民币", $N377*W377*$BJ377/1.13, $N377*W377*$BJ377)</f>
        <v>0</v>
      </c>
      <c r="AZ377" s="54" t="n">
        <f>IF($M377="人民币", $N377*X377*$BJ377/1.13, $N377*X377*$BJ377)</f>
        <v>0</v>
      </c>
      <c r="BA377" s="54" t="n">
        <f>IF($M377="人民币", $N377*Y377*$BJ377/1.13, $N377*Y377*$BJ377)</f>
        <v>0</v>
      </c>
      <c r="BB377" s="54" t="n">
        <f>IF($M377="人民币", $N377*Z377*$BJ377/1.13, $N377*Z377*$BJ377)</f>
        <v>0</v>
      </c>
      <c r="BC377" s="54" t="n">
        <f>IF($M377="人民币", $N377*AA377*$BJ377/1.13, $N377*AA377*$BJ377)</f>
        <v>0</v>
      </c>
      <c r="BD377" s="54" t="n">
        <f>IF($M377="人民币", $N377*AB377*$BJ377/1.13, $N377*AB377*$BJ377)</f>
        <v>0</v>
      </c>
      <c r="BE377" s="54" t="n">
        <f>IF($M377="人民币", $N377*AC377*$BJ377/1.13, $N377*AC377*$BJ377)</f>
        <v>0</v>
      </c>
      <c r="BF377" s="54" t="n">
        <f>IF($M377="人民币", $N377*AD377*$BJ377/1.13, $N377*AD377*$BJ377)</f>
        <v>0</v>
      </c>
      <c r="BG377" s="54" t="n">
        <f>IF($M377="人民币", $N377*AE377*$BJ377/1.13, $N377*AE377*$BJ377)</f>
        <v>0</v>
      </c>
      <c r="BH377" s="55" t="n">
        <f>SUM(AV377:BG377)</f>
        <v>0</v>
      </c>
      <c r="BI377" s="56">
             </c>
      <c r="BJ377" s="57" t="n">
        <v>371</v>
      </c>
      <c r="BK377" s="29" t="n">
        <f>IF(OR(D377="", F377="", J377="", M377=""), 1, 0)</f>
        <v>0</v>
      </c>
      <c r="BL377" s="7">
             </c>
      <c r="BR377" s="7">
             </c>
    </row>
    <row r="378" x14ac:dyDescent="0.25">
      <c r="A378" s="40" t="n">
        <f>ROW()-5</f>
        <v>373</v>
      </c>
      <c r="B378" s="41" t="s">
        <v>44</v>
      </c>
      <c r="C378" s="42" t="s">
        <v>42</v>
      </c>
      <c r="D378" s="43" t="s">
        <v>977</v>
      </c>
      <c r="E378" s="42" t="s">
        <v>42</v>
      </c>
      <c r="F378" s="43" t="s">
        <v>978</v>
      </c>
      <c r="G378" s="44" t="s">
        <v>44</v>
      </c>
      <c r="H378" s="44" t="s">
        <v>979</v>
      </c>
      <c r="I378" s="42" t="s">
        <v>42</v>
      </c>
      <c r="J378" s="42" t="s">
        <v>42</v>
      </c>
      <c r="K378" s="42" t="s">
        <v>42</v>
      </c>
      <c r="L378" s="45" t="n">
        <f>AF378</f>
        <v>0</v>
      </c>
      <c r="M378" s="46" t="s">
        <v>46</v>
      </c>
      <c r="N378" s="58" t="n">
        <v>11111</v>
      </c>
      <c r="O378" s="47" t="n">
        <f>L378*N378*BJ378</f>
        <v>0</v>
      </c>
      <c r="P378" s="48" t="n">
        <f>BH378</f>
        <v>0</v>
      </c>
      <c r="Q378" s="45">
             </c>
      <c r="R378" s="49" t="n">
        <f>L378*Q378</f>
        <v>0</v>
      </c>
      <c r="S378" s="46" t="s">
        <f>IF(I378="粉剂", "千克", IF(I378="", "", "粒"))</f>
        <v>47</v>
      </c>
      <c r="T378" s="49">
             </c>
      <c r="U378" s="49">
             </c>
      <c r="V378" s="49">
             </c>
      <c r="W378" s="49">
             </c>
      <c r="X378" s="49">
             </c>
      <c r="Y378" s="49">
             </c>
      <c r="Z378" s="49">
             </c>
      <c r="AA378" s="49">
             </c>
      <c r="AB378" s="49">
             </c>
      <c r="AC378" s="49">
             </c>
      <c r="AD378" s="49">
             </c>
      <c r="AE378" s="49">
             </c>
      <c r="AF378" s="45" t="n">
        <f>T378+U378+V378+W378+X378+Y378+Z378+AA378+AB378+AC378+AD378+AE378</f>
        <v>0</v>
      </c>
      <c r="AG378" s="50">
             </c>
      <c r="AH378" s="51" t="n">
        <f>$Q378*T378</f>
        <v>0</v>
      </c>
      <c r="AI378" s="51" t="n">
        <f>$Q378*U378</f>
        <v>0</v>
      </c>
      <c r="AJ378" s="51" t="n">
        <f>$Q378*V378</f>
        <v>0</v>
      </c>
      <c r="AK378" s="51" t="n">
        <f>$Q378*W378</f>
        <v>0</v>
      </c>
      <c r="AL378" s="51" t="n">
        <f>$Q378*X378</f>
        <v>0</v>
      </c>
      <c r="AM378" s="51" t="n">
        <f>$Q378*Y378</f>
        <v>0</v>
      </c>
      <c r="AN378" s="51" t="n">
        <f>$Q378*Z378</f>
        <v>0</v>
      </c>
      <c r="AO378" s="52" t="n">
        <f>$Q378*AA378</f>
        <v>0</v>
      </c>
      <c r="AP378" s="52" t="n">
        <f>$Q378*AB378</f>
        <v>0</v>
      </c>
      <c r="AQ378" s="52" t="n">
        <f>$Q378*AC378</f>
        <v>0</v>
      </c>
      <c r="AR378" s="52" t="n">
        <f>$Q378*AD378</f>
        <v>0</v>
      </c>
      <c r="AS378" s="52" t="n">
        <f>$Q378*AE378</f>
        <v>0</v>
      </c>
      <c r="AT378" s="52" t="n">
        <f>SUM(AH378:AS378)</f>
        <v>0</v>
      </c>
      <c r="AU378" s="53">
             </c>
      <c r="AV378" s="54" t="n">
        <f>IF($M378="人民币", $N378*T378*$BJ378/1.13, $N378*T378*$BJ378)</f>
        <v>0</v>
      </c>
      <c r="AW378" s="54" t="n">
        <f>IF($M378="人民币", $N378*U378*$BJ378/1.13, $N378*U378*$BJ378)</f>
        <v>0</v>
      </c>
      <c r="AX378" s="54" t="n">
        <f>IF($M378="人民币", $N378*V378*$BJ378/1.13, $N378*V378*$BJ378)</f>
        <v>0</v>
      </c>
      <c r="AY378" s="54" t="n">
        <f>IF($M378="人民币", $N378*W378*$BJ378/1.13, $N378*W378*$BJ378)</f>
        <v>0</v>
      </c>
      <c r="AZ378" s="54" t="n">
        <f>IF($M378="人民币", $N378*X378*$BJ378/1.13, $N378*X378*$BJ378)</f>
        <v>0</v>
      </c>
      <c r="BA378" s="54" t="n">
        <f>IF($M378="人民币", $N378*Y378*$BJ378/1.13, $N378*Y378*$BJ378)</f>
        <v>0</v>
      </c>
      <c r="BB378" s="54" t="n">
        <f>IF($M378="人民币", $N378*Z378*$BJ378/1.13, $N378*Z378*$BJ378)</f>
        <v>0</v>
      </c>
      <c r="BC378" s="54" t="n">
        <f>IF($M378="人民币", $N378*AA378*$BJ378/1.13, $N378*AA378*$BJ378)</f>
        <v>0</v>
      </c>
      <c r="BD378" s="54" t="n">
        <f>IF($M378="人民币", $N378*AB378*$BJ378/1.13, $N378*AB378*$BJ378)</f>
        <v>0</v>
      </c>
      <c r="BE378" s="54" t="n">
        <f>IF($M378="人民币", $N378*AC378*$BJ378/1.13, $N378*AC378*$BJ378)</f>
        <v>0</v>
      </c>
      <c r="BF378" s="54" t="n">
        <f>IF($M378="人民币", $N378*AD378*$BJ378/1.13, $N378*AD378*$BJ378)</f>
        <v>0</v>
      </c>
      <c r="BG378" s="54" t="n">
        <f>IF($M378="人民币", $N378*AE378*$BJ378/1.13, $N378*AE378*$BJ378)</f>
        <v>0</v>
      </c>
      <c r="BH378" s="55" t="n">
        <f>SUM(AV378:BG378)</f>
        <v>0</v>
      </c>
      <c r="BI378" s="56">
             </c>
      <c r="BJ378" s="57" t="n">
        <v>372</v>
      </c>
      <c r="BK378" s="29" t="n">
        <f>IF(OR(D378="", F378="", J378="", M378=""), 1, 0)</f>
        <v>0</v>
      </c>
      <c r="BL378" s="7">
             </c>
      <c r="BR378" s="7">
             </c>
    </row>
    <row r="379" x14ac:dyDescent="0.25">
      <c r="A379" s="40" t="n">
        <f>ROW()-5</f>
        <v>374</v>
      </c>
      <c r="B379" s="41" t="s">
        <v>44</v>
      </c>
      <c r="C379" s="42" t="s">
        <v>42</v>
      </c>
      <c r="D379" s="43" t="s">
        <v>980</v>
      </c>
      <c r="E379" s="42" t="s">
        <v>42</v>
      </c>
      <c r="F379" s="43" t="s">
        <v>981</v>
      </c>
      <c r="G379" s="44" t="s">
        <v>44</v>
      </c>
      <c r="H379" s="44" t="s">
        <v>44</v>
      </c>
      <c r="I379" s="42" t="s">
        <v>42</v>
      </c>
      <c r="J379" s="42" t="s">
        <v>42</v>
      </c>
      <c r="K379" s="42" t="s">
        <v>42</v>
      </c>
      <c r="L379" s="45" t="n">
        <f>AF379</f>
        <v>0</v>
      </c>
      <c r="M379" s="46" t="s">
        <v>46</v>
      </c>
      <c r="N379" s="58" t="n">
        <v>11111</v>
      </c>
      <c r="O379" s="47" t="n">
        <f>L379*N379*BJ379</f>
        <v>0</v>
      </c>
      <c r="P379" s="48" t="n">
        <f>BH379</f>
        <v>0</v>
      </c>
      <c r="Q379" s="45">
             </c>
      <c r="R379" s="49" t="n">
        <f>L379*Q379</f>
        <v>0</v>
      </c>
      <c r="S379" s="46" t="s">
        <f>IF(I379="粉剂", "千克", IF(I379="", "", "粒"))</f>
        <v>47</v>
      </c>
      <c r="T379" s="49">
             </c>
      <c r="U379" s="49">
             </c>
      <c r="V379" s="49">
             </c>
      <c r="W379" s="49">
             </c>
      <c r="X379" s="49">
             </c>
      <c r="Y379" s="49">
             </c>
      <c r="Z379" s="49">
             </c>
      <c r="AA379" s="49">
             </c>
      <c r="AB379" s="49">
             </c>
      <c r="AC379" s="49">
             </c>
      <c r="AD379" s="49">
             </c>
      <c r="AE379" s="49">
             </c>
      <c r="AF379" s="45" t="n">
        <f>T379+U379+V379+W379+X379+Y379+Z379+AA379+AB379+AC379+AD379+AE379</f>
        <v>0</v>
      </c>
      <c r="AG379" s="50">
             </c>
      <c r="AH379" s="51" t="n">
        <f>$Q379*T379</f>
        <v>0</v>
      </c>
      <c r="AI379" s="51" t="n">
        <f>$Q379*U379</f>
        <v>0</v>
      </c>
      <c r="AJ379" s="51" t="n">
        <f>$Q379*V379</f>
        <v>0</v>
      </c>
      <c r="AK379" s="51" t="n">
        <f>$Q379*W379</f>
        <v>0</v>
      </c>
      <c r="AL379" s="51" t="n">
        <f>$Q379*X379</f>
        <v>0</v>
      </c>
      <c r="AM379" s="51" t="n">
        <f>$Q379*Y379</f>
        <v>0</v>
      </c>
      <c r="AN379" s="51" t="n">
        <f>$Q379*Z379</f>
        <v>0</v>
      </c>
      <c r="AO379" s="52" t="n">
        <f>$Q379*AA379</f>
        <v>0</v>
      </c>
      <c r="AP379" s="52" t="n">
        <f>$Q379*AB379</f>
        <v>0</v>
      </c>
      <c r="AQ379" s="52" t="n">
        <f>$Q379*AC379</f>
        <v>0</v>
      </c>
      <c r="AR379" s="52" t="n">
        <f>$Q379*AD379</f>
        <v>0</v>
      </c>
      <c r="AS379" s="52" t="n">
        <f>$Q379*AE379</f>
        <v>0</v>
      </c>
      <c r="AT379" s="52" t="n">
        <f>SUM(AH379:AS379)</f>
        <v>0</v>
      </c>
      <c r="AU379" s="53">
             </c>
      <c r="AV379" s="54" t="n">
        <f>IF($M379="人民币", $N379*T379*$BJ379/1.13, $N379*T379*$BJ379)</f>
        <v>0</v>
      </c>
      <c r="AW379" s="54" t="n">
        <f>IF($M379="人民币", $N379*U379*$BJ379/1.13, $N379*U379*$BJ379)</f>
        <v>0</v>
      </c>
      <c r="AX379" s="54" t="n">
        <f>IF($M379="人民币", $N379*V379*$BJ379/1.13, $N379*V379*$BJ379)</f>
        <v>0</v>
      </c>
      <c r="AY379" s="54" t="n">
        <f>IF($M379="人民币", $N379*W379*$BJ379/1.13, $N379*W379*$BJ379)</f>
        <v>0</v>
      </c>
      <c r="AZ379" s="54" t="n">
        <f>IF($M379="人民币", $N379*X379*$BJ379/1.13, $N379*X379*$BJ379)</f>
        <v>0</v>
      </c>
      <c r="BA379" s="54" t="n">
        <f>IF($M379="人民币", $N379*Y379*$BJ379/1.13, $N379*Y379*$BJ379)</f>
        <v>0</v>
      </c>
      <c r="BB379" s="54" t="n">
        <f>IF($M379="人民币", $N379*Z379*$BJ379/1.13, $N379*Z379*$BJ379)</f>
        <v>0</v>
      </c>
      <c r="BC379" s="54" t="n">
        <f>IF($M379="人民币", $N379*AA379*$BJ379/1.13, $N379*AA379*$BJ379)</f>
        <v>0</v>
      </c>
      <c r="BD379" s="54" t="n">
        <f>IF($M379="人民币", $N379*AB379*$BJ379/1.13, $N379*AB379*$BJ379)</f>
        <v>0</v>
      </c>
      <c r="BE379" s="54" t="n">
        <f>IF($M379="人民币", $N379*AC379*$BJ379/1.13, $N379*AC379*$BJ379)</f>
        <v>0</v>
      </c>
      <c r="BF379" s="54" t="n">
        <f>IF($M379="人民币", $N379*AD379*$BJ379/1.13, $N379*AD379*$BJ379)</f>
        <v>0</v>
      </c>
      <c r="BG379" s="54" t="n">
        <f>IF($M379="人民币", $N379*AE379*$BJ379/1.13, $N379*AE379*$BJ379)</f>
        <v>0</v>
      </c>
      <c r="BH379" s="55" t="n">
        <f>SUM(AV379:BG379)</f>
        <v>0</v>
      </c>
      <c r="BI379" s="56">
             </c>
      <c r="BJ379" s="57" t="n">
        <v>373</v>
      </c>
      <c r="BK379" s="29" t="n">
        <f>IF(OR(D379="", F379="", J379="", M379=""), 1, 0)</f>
        <v>0</v>
      </c>
      <c r="BL379" s="7">
             </c>
      <c r="BR379" s="7">
             </c>
    </row>
    <row r="380" x14ac:dyDescent="0.25">
      <c r="A380" s="40" t="n">
        <f>ROW()-5</f>
        <v>375</v>
      </c>
      <c r="B380" s="41" t="s">
        <v>44</v>
      </c>
      <c r="C380" s="42" t="s">
        <v>42</v>
      </c>
      <c r="D380" s="43" t="s">
        <v>982</v>
      </c>
      <c r="E380" s="42" t="s">
        <v>42</v>
      </c>
      <c r="F380" s="43" t="s">
        <v>983</v>
      </c>
      <c r="G380" s="44" t="s">
        <v>983</v>
      </c>
      <c r="H380" s="44" t="s">
        <v>984</v>
      </c>
      <c r="I380" s="42" t="s">
        <v>42</v>
      </c>
      <c r="J380" s="42" t="s">
        <v>42</v>
      </c>
      <c r="K380" s="42" t="s">
        <v>42</v>
      </c>
      <c r="L380" s="45" t="n">
        <f>AF380</f>
        <v>0</v>
      </c>
      <c r="M380" s="46" t="s">
        <v>46</v>
      </c>
      <c r="N380" s="58" t="n">
        <v>11111</v>
      </c>
      <c r="O380" s="47" t="n">
        <f>L380*N380*BJ380</f>
        <v>0</v>
      </c>
      <c r="P380" s="48" t="n">
        <f>BH380</f>
        <v>0</v>
      </c>
      <c r="Q380" s="45">
             </c>
      <c r="R380" s="49" t="n">
        <f>L380*Q380</f>
        <v>0</v>
      </c>
      <c r="S380" s="46" t="s">
        <f>IF(I380="粉剂", "千克", IF(I380="", "", "粒"))</f>
        <v>47</v>
      </c>
      <c r="T380" s="49">
             </c>
      <c r="U380" s="49">
             </c>
      <c r="V380" s="49">
             </c>
      <c r="W380" s="49">
             </c>
      <c r="X380" s="49">
             </c>
      <c r="Y380" s="49">
             </c>
      <c r="Z380" s="49">
             </c>
      <c r="AA380" s="49">
             </c>
      <c r="AB380" s="49">
             </c>
      <c r="AC380" s="49">
             </c>
      <c r="AD380" s="49">
             </c>
      <c r="AE380" s="49">
             </c>
      <c r="AF380" s="45" t="n">
        <f>T380+U380+V380+W380+X380+Y380+Z380+AA380+AB380+AC380+AD380+AE380</f>
        <v>0</v>
      </c>
      <c r="AG380" s="50">
             </c>
      <c r="AH380" s="51" t="n">
        <f>$Q380*T380</f>
        <v>0</v>
      </c>
      <c r="AI380" s="51" t="n">
        <f>$Q380*U380</f>
        <v>0</v>
      </c>
      <c r="AJ380" s="51" t="n">
        <f>$Q380*V380</f>
        <v>0</v>
      </c>
      <c r="AK380" s="51" t="n">
        <f>$Q380*W380</f>
        <v>0</v>
      </c>
      <c r="AL380" s="51" t="n">
        <f>$Q380*X380</f>
        <v>0</v>
      </c>
      <c r="AM380" s="51" t="n">
        <f>$Q380*Y380</f>
        <v>0</v>
      </c>
      <c r="AN380" s="51" t="n">
        <f>$Q380*Z380</f>
        <v>0</v>
      </c>
      <c r="AO380" s="52" t="n">
        <f>$Q380*AA380</f>
        <v>0</v>
      </c>
      <c r="AP380" s="52" t="n">
        <f>$Q380*AB380</f>
        <v>0</v>
      </c>
      <c r="AQ380" s="52" t="n">
        <f>$Q380*AC380</f>
        <v>0</v>
      </c>
      <c r="AR380" s="52" t="n">
        <f>$Q380*AD380</f>
        <v>0</v>
      </c>
      <c r="AS380" s="52" t="n">
        <f>$Q380*AE380</f>
        <v>0</v>
      </c>
      <c r="AT380" s="52" t="n">
        <f>SUM(AH380:AS380)</f>
        <v>0</v>
      </c>
      <c r="AU380" s="53">
             </c>
      <c r="AV380" s="54" t="n">
        <f>IF($M380="人民币", $N380*T380*$BJ380/1.13, $N380*T380*$BJ380)</f>
        <v>0</v>
      </c>
      <c r="AW380" s="54" t="n">
        <f>IF($M380="人民币", $N380*U380*$BJ380/1.13, $N380*U380*$BJ380)</f>
        <v>0</v>
      </c>
      <c r="AX380" s="54" t="n">
        <f>IF($M380="人民币", $N380*V380*$BJ380/1.13, $N380*V380*$BJ380)</f>
        <v>0</v>
      </c>
      <c r="AY380" s="54" t="n">
        <f>IF($M380="人民币", $N380*W380*$BJ380/1.13, $N380*W380*$BJ380)</f>
        <v>0</v>
      </c>
      <c r="AZ380" s="54" t="n">
        <f>IF($M380="人民币", $N380*X380*$BJ380/1.13, $N380*X380*$BJ380)</f>
        <v>0</v>
      </c>
      <c r="BA380" s="54" t="n">
        <f>IF($M380="人民币", $N380*Y380*$BJ380/1.13, $N380*Y380*$BJ380)</f>
        <v>0</v>
      </c>
      <c r="BB380" s="54" t="n">
        <f>IF($M380="人民币", $N380*Z380*$BJ380/1.13, $N380*Z380*$BJ380)</f>
        <v>0</v>
      </c>
      <c r="BC380" s="54" t="n">
        <f>IF($M380="人民币", $N380*AA380*$BJ380/1.13, $N380*AA380*$BJ380)</f>
        <v>0</v>
      </c>
      <c r="BD380" s="54" t="n">
        <f>IF($M380="人民币", $N380*AB380*$BJ380/1.13, $N380*AB380*$BJ380)</f>
        <v>0</v>
      </c>
      <c r="BE380" s="54" t="n">
        <f>IF($M380="人民币", $N380*AC380*$BJ380/1.13, $N380*AC380*$BJ380)</f>
        <v>0</v>
      </c>
      <c r="BF380" s="54" t="n">
        <f>IF($M380="人民币", $N380*AD380*$BJ380/1.13, $N380*AD380*$BJ380)</f>
        <v>0</v>
      </c>
      <c r="BG380" s="54" t="n">
        <f>IF($M380="人民币", $N380*AE380*$BJ380/1.13, $N380*AE380*$BJ380)</f>
        <v>0</v>
      </c>
      <c r="BH380" s="55" t="n">
        <f>SUM(AV380:BG380)</f>
        <v>0</v>
      </c>
      <c r="BI380" s="56">
             </c>
      <c r="BJ380" s="57" t="n">
        <v>374</v>
      </c>
      <c r="BK380" s="29" t="n">
        <f>IF(OR(D380="", F380="", J380="", M380=""), 1, 0)</f>
        <v>0</v>
      </c>
      <c r="BL380" s="7">
             </c>
      <c r="BR380" s="7">
             </c>
    </row>
    <row r="381" x14ac:dyDescent="0.25">
      <c r="A381" s="40" t="n">
        <f>ROW()-5</f>
        <v>376</v>
      </c>
      <c r="B381" s="41" t="s">
        <v>44</v>
      </c>
      <c r="C381" s="42" t="s">
        <v>42</v>
      </c>
      <c r="D381" s="43" t="s">
        <v>985</v>
      </c>
      <c r="E381" s="42" t="s">
        <v>42</v>
      </c>
      <c r="F381" s="43" t="s">
        <v>986</v>
      </c>
      <c r="G381" s="44" t="s">
        <v>44</v>
      </c>
      <c r="H381" s="44" t="s">
        <v>987</v>
      </c>
      <c r="I381" s="42" t="s">
        <v>42</v>
      </c>
      <c r="J381" s="42" t="s">
        <v>42</v>
      </c>
      <c r="K381" s="42" t="s">
        <v>42</v>
      </c>
      <c r="L381" s="45" t="n">
        <f>AF381</f>
        <v>0</v>
      </c>
      <c r="M381" s="46" t="s">
        <v>46</v>
      </c>
      <c r="N381" s="58" t="n">
        <v>11111</v>
      </c>
      <c r="O381" s="47" t="n">
        <f>L381*N381*BJ381</f>
        <v>0</v>
      </c>
      <c r="P381" s="48" t="n">
        <f>BH381</f>
        <v>0</v>
      </c>
      <c r="Q381" s="45">
             </c>
      <c r="R381" s="49" t="n">
        <f>L381*Q381</f>
        <v>0</v>
      </c>
      <c r="S381" s="46" t="s">
        <f>IF(I381="粉剂", "千克", IF(I381="", "", "粒"))</f>
        <v>47</v>
      </c>
      <c r="T381" s="49">
             </c>
      <c r="U381" s="49">
             </c>
      <c r="V381" s="49">
             </c>
      <c r="W381" s="49">
             </c>
      <c r="X381" s="49">
             </c>
      <c r="Y381" s="49">
             </c>
      <c r="Z381" s="49">
             </c>
      <c r="AA381" s="49">
             </c>
      <c r="AB381" s="49">
             </c>
      <c r="AC381" s="49">
             </c>
      <c r="AD381" s="49">
             </c>
      <c r="AE381" s="49">
             </c>
      <c r="AF381" s="45" t="n">
        <f>T381+U381+V381+W381+X381+Y381+Z381+AA381+AB381+AC381+AD381+AE381</f>
        <v>0</v>
      </c>
      <c r="AG381" s="50">
             </c>
      <c r="AH381" s="51" t="n">
        <f>$Q381*T381</f>
        <v>0</v>
      </c>
      <c r="AI381" s="51" t="n">
        <f>$Q381*U381</f>
        <v>0</v>
      </c>
      <c r="AJ381" s="51" t="n">
        <f>$Q381*V381</f>
        <v>0</v>
      </c>
      <c r="AK381" s="51" t="n">
        <f>$Q381*W381</f>
        <v>0</v>
      </c>
      <c r="AL381" s="51" t="n">
        <f>$Q381*X381</f>
        <v>0</v>
      </c>
      <c r="AM381" s="51" t="n">
        <f>$Q381*Y381</f>
        <v>0</v>
      </c>
      <c r="AN381" s="51" t="n">
        <f>$Q381*Z381</f>
        <v>0</v>
      </c>
      <c r="AO381" s="52" t="n">
        <f>$Q381*AA381</f>
        <v>0</v>
      </c>
      <c r="AP381" s="52" t="n">
        <f>$Q381*AB381</f>
        <v>0</v>
      </c>
      <c r="AQ381" s="52" t="n">
        <f>$Q381*AC381</f>
        <v>0</v>
      </c>
      <c r="AR381" s="52" t="n">
        <f>$Q381*AD381</f>
        <v>0</v>
      </c>
      <c r="AS381" s="52" t="n">
        <f>$Q381*AE381</f>
        <v>0</v>
      </c>
      <c r="AT381" s="52" t="n">
        <f>SUM(AH381:AS381)</f>
        <v>0</v>
      </c>
      <c r="AU381" s="53">
             </c>
      <c r="AV381" s="54" t="n">
        <f>IF($M381="人民币", $N381*T381*$BJ381/1.13, $N381*T381*$BJ381)</f>
        <v>0</v>
      </c>
      <c r="AW381" s="54" t="n">
        <f>IF($M381="人民币", $N381*U381*$BJ381/1.13, $N381*U381*$BJ381)</f>
        <v>0</v>
      </c>
      <c r="AX381" s="54" t="n">
        <f>IF($M381="人民币", $N381*V381*$BJ381/1.13, $N381*V381*$BJ381)</f>
        <v>0</v>
      </c>
      <c r="AY381" s="54" t="n">
        <f>IF($M381="人民币", $N381*W381*$BJ381/1.13, $N381*W381*$BJ381)</f>
        <v>0</v>
      </c>
      <c r="AZ381" s="54" t="n">
        <f>IF($M381="人民币", $N381*X381*$BJ381/1.13, $N381*X381*$BJ381)</f>
        <v>0</v>
      </c>
      <c r="BA381" s="54" t="n">
        <f>IF($M381="人民币", $N381*Y381*$BJ381/1.13, $N381*Y381*$BJ381)</f>
        <v>0</v>
      </c>
      <c r="BB381" s="54" t="n">
        <f>IF($M381="人民币", $N381*Z381*$BJ381/1.13, $N381*Z381*$BJ381)</f>
        <v>0</v>
      </c>
      <c r="BC381" s="54" t="n">
        <f>IF($M381="人民币", $N381*AA381*$BJ381/1.13, $N381*AA381*$BJ381)</f>
        <v>0</v>
      </c>
      <c r="BD381" s="54" t="n">
        <f>IF($M381="人民币", $N381*AB381*$BJ381/1.13, $N381*AB381*$BJ381)</f>
        <v>0</v>
      </c>
      <c r="BE381" s="54" t="n">
        <f>IF($M381="人民币", $N381*AC381*$BJ381/1.13, $N381*AC381*$BJ381)</f>
        <v>0</v>
      </c>
      <c r="BF381" s="54" t="n">
        <f>IF($M381="人民币", $N381*AD381*$BJ381/1.13, $N381*AD381*$BJ381)</f>
        <v>0</v>
      </c>
      <c r="BG381" s="54" t="n">
        <f>IF($M381="人民币", $N381*AE381*$BJ381/1.13, $N381*AE381*$BJ381)</f>
        <v>0</v>
      </c>
      <c r="BH381" s="55" t="n">
        <f>SUM(AV381:BG381)</f>
        <v>0</v>
      </c>
      <c r="BI381" s="56">
             </c>
      <c r="BJ381" s="57" t="n">
        <v>375</v>
      </c>
      <c r="BK381" s="29" t="n">
        <f>IF(OR(D381="", F381="", J381="", M381=""), 1, 0)</f>
        <v>0</v>
      </c>
      <c r="BL381" s="7">
             </c>
      <c r="BR381" s="7">
             </c>
    </row>
    <row r="382" x14ac:dyDescent="0.25">
      <c r="A382" s="40" t="n">
        <f>ROW()-5</f>
        <v>377</v>
      </c>
      <c r="B382" s="41" t="s">
        <v>44</v>
      </c>
      <c r="C382" s="42" t="s">
        <v>42</v>
      </c>
      <c r="D382" s="43" t="s">
        <v>988</v>
      </c>
      <c r="E382" s="42" t="s">
        <v>42</v>
      </c>
      <c r="F382" s="43" t="s">
        <v>989</v>
      </c>
      <c r="G382" s="44" t="s">
        <v>989</v>
      </c>
      <c r="H382" s="44" t="s">
        <v>990</v>
      </c>
      <c r="I382" s="42" t="s">
        <v>42</v>
      </c>
      <c r="J382" s="42" t="s">
        <v>42</v>
      </c>
      <c r="K382" s="42" t="s">
        <v>42</v>
      </c>
      <c r="L382" s="45" t="n">
        <f>AF382</f>
        <v>0</v>
      </c>
      <c r="M382" s="46" t="s">
        <v>46</v>
      </c>
      <c r="N382" s="58" t="n">
        <v>11111</v>
      </c>
      <c r="O382" s="47" t="n">
        <f>L382*N382*BJ382</f>
        <v>0</v>
      </c>
      <c r="P382" s="48" t="n">
        <f>BH382</f>
        <v>0</v>
      </c>
      <c r="Q382" s="45">
             </c>
      <c r="R382" s="49" t="n">
        <f>L382*Q382</f>
        <v>0</v>
      </c>
      <c r="S382" s="46" t="s">
        <f>IF(I382="粉剂", "千克", IF(I382="", "", "粒"))</f>
        <v>47</v>
      </c>
      <c r="T382" s="49">
             </c>
      <c r="U382" s="49">
             </c>
      <c r="V382" s="49">
             </c>
      <c r="W382" s="49">
             </c>
      <c r="X382" s="49">
             </c>
      <c r="Y382" s="49">
             </c>
      <c r="Z382" s="49">
             </c>
      <c r="AA382" s="49">
             </c>
      <c r="AB382" s="49">
             </c>
      <c r="AC382" s="49">
             </c>
      <c r="AD382" s="49">
             </c>
      <c r="AE382" s="49">
             </c>
      <c r="AF382" s="45" t="n">
        <f>T382+U382+V382+W382+X382+Y382+Z382+AA382+AB382+AC382+AD382+AE382</f>
        <v>0</v>
      </c>
      <c r="AG382" s="50">
             </c>
      <c r="AH382" s="51" t="n">
        <f>$Q382*T382</f>
        <v>0</v>
      </c>
      <c r="AI382" s="51" t="n">
        <f>$Q382*U382</f>
        <v>0</v>
      </c>
      <c r="AJ382" s="51" t="n">
        <f>$Q382*V382</f>
        <v>0</v>
      </c>
      <c r="AK382" s="51" t="n">
        <f>$Q382*W382</f>
        <v>0</v>
      </c>
      <c r="AL382" s="51" t="n">
        <f>$Q382*X382</f>
        <v>0</v>
      </c>
      <c r="AM382" s="51" t="n">
        <f>$Q382*Y382</f>
        <v>0</v>
      </c>
      <c r="AN382" s="51" t="n">
        <f>$Q382*Z382</f>
        <v>0</v>
      </c>
      <c r="AO382" s="52" t="n">
        <f>$Q382*AA382</f>
        <v>0</v>
      </c>
      <c r="AP382" s="52" t="n">
        <f>$Q382*AB382</f>
        <v>0</v>
      </c>
      <c r="AQ382" s="52" t="n">
        <f>$Q382*AC382</f>
        <v>0</v>
      </c>
      <c r="AR382" s="52" t="n">
        <f>$Q382*AD382</f>
        <v>0</v>
      </c>
      <c r="AS382" s="52" t="n">
        <f>$Q382*AE382</f>
        <v>0</v>
      </c>
      <c r="AT382" s="52" t="n">
        <f>SUM(AH382:AS382)</f>
        <v>0</v>
      </c>
      <c r="AU382" s="53">
             </c>
      <c r="AV382" s="54" t="n">
        <f>IF($M382="人民币", $N382*T382*$BJ382/1.13, $N382*T382*$BJ382)</f>
        <v>0</v>
      </c>
      <c r="AW382" s="54" t="n">
        <f>IF($M382="人民币", $N382*U382*$BJ382/1.13, $N382*U382*$BJ382)</f>
        <v>0</v>
      </c>
      <c r="AX382" s="54" t="n">
        <f>IF($M382="人民币", $N382*V382*$BJ382/1.13, $N382*V382*$BJ382)</f>
        <v>0</v>
      </c>
      <c r="AY382" s="54" t="n">
        <f>IF($M382="人民币", $N382*W382*$BJ382/1.13, $N382*W382*$BJ382)</f>
        <v>0</v>
      </c>
      <c r="AZ382" s="54" t="n">
        <f>IF($M382="人民币", $N382*X382*$BJ382/1.13, $N382*X382*$BJ382)</f>
        <v>0</v>
      </c>
      <c r="BA382" s="54" t="n">
        <f>IF($M382="人民币", $N382*Y382*$BJ382/1.13, $N382*Y382*$BJ382)</f>
        <v>0</v>
      </c>
      <c r="BB382" s="54" t="n">
        <f>IF($M382="人民币", $N382*Z382*$BJ382/1.13, $N382*Z382*$BJ382)</f>
        <v>0</v>
      </c>
      <c r="BC382" s="54" t="n">
        <f>IF($M382="人民币", $N382*AA382*$BJ382/1.13, $N382*AA382*$BJ382)</f>
        <v>0</v>
      </c>
      <c r="BD382" s="54" t="n">
        <f>IF($M382="人民币", $N382*AB382*$BJ382/1.13, $N382*AB382*$BJ382)</f>
        <v>0</v>
      </c>
      <c r="BE382" s="54" t="n">
        <f>IF($M382="人民币", $N382*AC382*$BJ382/1.13, $N382*AC382*$BJ382)</f>
        <v>0</v>
      </c>
      <c r="BF382" s="54" t="n">
        <f>IF($M382="人民币", $N382*AD382*$BJ382/1.13, $N382*AD382*$BJ382)</f>
        <v>0</v>
      </c>
      <c r="BG382" s="54" t="n">
        <f>IF($M382="人民币", $N382*AE382*$BJ382/1.13, $N382*AE382*$BJ382)</f>
        <v>0</v>
      </c>
      <c r="BH382" s="55" t="n">
        <f>SUM(AV382:BG382)</f>
        <v>0</v>
      </c>
      <c r="BI382" s="56">
             </c>
      <c r="BJ382" s="57" t="n">
        <v>376</v>
      </c>
      <c r="BK382" s="29" t="n">
        <f>IF(OR(D382="", F382="", J382="", M382=""), 1, 0)</f>
        <v>0</v>
      </c>
      <c r="BL382" s="7">
             </c>
      <c r="BR382" s="7">
             </c>
    </row>
    <row r="383" x14ac:dyDescent="0.25">
      <c r="A383" s="40" t="n">
        <f>ROW()-5</f>
        <v>378</v>
      </c>
      <c r="B383" s="41" t="s">
        <v>44</v>
      </c>
      <c r="C383" s="42" t="s">
        <v>42</v>
      </c>
      <c r="D383" s="43" t="s">
        <v>991</v>
      </c>
      <c r="E383" s="42" t="s">
        <v>42</v>
      </c>
      <c r="F383" s="43" t="s">
        <v>992</v>
      </c>
      <c r="G383" s="44" t="s">
        <v>44</v>
      </c>
      <c r="H383" s="44" t="s">
        <v>44</v>
      </c>
      <c r="I383" s="42" t="s">
        <v>42</v>
      </c>
      <c r="J383" s="42" t="s">
        <v>42</v>
      </c>
      <c r="K383" s="42" t="s">
        <v>42</v>
      </c>
      <c r="L383" s="45" t="n">
        <f>AF383</f>
        <v>0</v>
      </c>
      <c r="M383" s="46" t="s">
        <v>46</v>
      </c>
      <c r="N383" s="58" t="n">
        <v>11111</v>
      </c>
      <c r="O383" s="47" t="n">
        <f>L383*N383*BJ383</f>
        <v>0</v>
      </c>
      <c r="P383" s="48" t="n">
        <f>BH383</f>
        <v>0</v>
      </c>
      <c r="Q383" s="45">
             </c>
      <c r="R383" s="49" t="n">
        <f>L383*Q383</f>
        <v>0</v>
      </c>
      <c r="S383" s="46" t="s">
        <f>IF(I383="粉剂", "千克", IF(I383="", "", "粒"))</f>
        <v>47</v>
      </c>
      <c r="T383" s="49">
             </c>
      <c r="U383" s="49">
             </c>
      <c r="V383" s="49">
             </c>
      <c r="W383" s="49">
             </c>
      <c r="X383" s="49">
             </c>
      <c r="Y383" s="49">
             </c>
      <c r="Z383" s="49">
             </c>
      <c r="AA383" s="49">
             </c>
      <c r="AB383" s="49">
             </c>
      <c r="AC383" s="49">
             </c>
      <c r="AD383" s="49">
             </c>
      <c r="AE383" s="49">
             </c>
      <c r="AF383" s="45" t="n">
        <f>T383+U383+V383+W383+X383+Y383+Z383+AA383+AB383+AC383+AD383+AE383</f>
        <v>0</v>
      </c>
      <c r="AG383" s="50">
             </c>
      <c r="AH383" s="51" t="n">
        <f>$Q383*T383</f>
        <v>0</v>
      </c>
      <c r="AI383" s="51" t="n">
        <f>$Q383*U383</f>
        <v>0</v>
      </c>
      <c r="AJ383" s="51" t="n">
        <f>$Q383*V383</f>
        <v>0</v>
      </c>
      <c r="AK383" s="51" t="n">
        <f>$Q383*W383</f>
        <v>0</v>
      </c>
      <c r="AL383" s="51" t="n">
        <f>$Q383*X383</f>
        <v>0</v>
      </c>
      <c r="AM383" s="51" t="n">
        <f>$Q383*Y383</f>
        <v>0</v>
      </c>
      <c r="AN383" s="51" t="n">
        <f>$Q383*Z383</f>
        <v>0</v>
      </c>
      <c r="AO383" s="52" t="n">
        <f>$Q383*AA383</f>
        <v>0</v>
      </c>
      <c r="AP383" s="52" t="n">
        <f>$Q383*AB383</f>
        <v>0</v>
      </c>
      <c r="AQ383" s="52" t="n">
        <f>$Q383*AC383</f>
        <v>0</v>
      </c>
      <c r="AR383" s="52" t="n">
        <f>$Q383*AD383</f>
        <v>0</v>
      </c>
      <c r="AS383" s="52" t="n">
        <f>$Q383*AE383</f>
        <v>0</v>
      </c>
      <c r="AT383" s="52" t="n">
        <f>SUM(AH383:AS383)</f>
        <v>0</v>
      </c>
      <c r="AU383" s="53">
             </c>
      <c r="AV383" s="54" t="n">
        <f>IF($M383="人民币", $N383*T383*$BJ383/1.13, $N383*T383*$BJ383)</f>
        <v>0</v>
      </c>
      <c r="AW383" s="54" t="n">
        <f>IF($M383="人民币", $N383*U383*$BJ383/1.13, $N383*U383*$BJ383)</f>
        <v>0</v>
      </c>
      <c r="AX383" s="54" t="n">
        <f>IF($M383="人民币", $N383*V383*$BJ383/1.13, $N383*V383*$BJ383)</f>
        <v>0</v>
      </c>
      <c r="AY383" s="54" t="n">
        <f>IF($M383="人民币", $N383*W383*$BJ383/1.13, $N383*W383*$BJ383)</f>
        <v>0</v>
      </c>
      <c r="AZ383" s="54" t="n">
        <f>IF($M383="人民币", $N383*X383*$BJ383/1.13, $N383*X383*$BJ383)</f>
        <v>0</v>
      </c>
      <c r="BA383" s="54" t="n">
        <f>IF($M383="人民币", $N383*Y383*$BJ383/1.13, $N383*Y383*$BJ383)</f>
        <v>0</v>
      </c>
      <c r="BB383" s="54" t="n">
        <f>IF($M383="人民币", $N383*Z383*$BJ383/1.13, $N383*Z383*$BJ383)</f>
        <v>0</v>
      </c>
      <c r="BC383" s="54" t="n">
        <f>IF($M383="人民币", $N383*AA383*$BJ383/1.13, $N383*AA383*$BJ383)</f>
        <v>0</v>
      </c>
      <c r="BD383" s="54" t="n">
        <f>IF($M383="人民币", $N383*AB383*$BJ383/1.13, $N383*AB383*$BJ383)</f>
        <v>0</v>
      </c>
      <c r="BE383" s="54" t="n">
        <f>IF($M383="人民币", $N383*AC383*$BJ383/1.13, $N383*AC383*$BJ383)</f>
        <v>0</v>
      </c>
      <c r="BF383" s="54" t="n">
        <f>IF($M383="人民币", $N383*AD383*$BJ383/1.13, $N383*AD383*$BJ383)</f>
        <v>0</v>
      </c>
      <c r="BG383" s="54" t="n">
        <f>IF($M383="人民币", $N383*AE383*$BJ383/1.13, $N383*AE383*$BJ383)</f>
        <v>0</v>
      </c>
      <c r="BH383" s="55" t="n">
        <f>SUM(AV383:BG383)</f>
        <v>0</v>
      </c>
      <c r="BI383" s="56">
             </c>
      <c r="BJ383" s="57" t="n">
        <v>377</v>
      </c>
      <c r="BK383" s="29" t="n">
        <f>IF(OR(D383="", F383="", J383="", M383=""), 1, 0)</f>
        <v>0</v>
      </c>
      <c r="BL383" s="7">
             </c>
      <c r="BR383" s="7">
             </c>
    </row>
    <row r="384" x14ac:dyDescent="0.25">
      <c r="A384" s="40" t="n">
        <f>ROW()-5</f>
        <v>379</v>
      </c>
      <c r="B384" s="41" t="s">
        <v>44</v>
      </c>
      <c r="C384" s="42" t="s">
        <v>42</v>
      </c>
      <c r="D384" s="43" t="s">
        <v>993</v>
      </c>
      <c r="E384" s="42" t="s">
        <v>42</v>
      </c>
      <c r="F384" s="43" t="s">
        <v>994</v>
      </c>
      <c r="G384" s="44" t="s">
        <v>44</v>
      </c>
      <c r="H384" s="44" t="s">
        <v>44</v>
      </c>
      <c r="I384" s="42" t="s">
        <v>42</v>
      </c>
      <c r="J384" s="42" t="s">
        <v>42</v>
      </c>
      <c r="K384" s="42" t="s">
        <v>42</v>
      </c>
      <c r="L384" s="45" t="n">
        <f>AF384</f>
        <v>0</v>
      </c>
      <c r="M384" s="46" t="s">
        <v>46</v>
      </c>
      <c r="N384" s="58" t="n">
        <v>11111</v>
      </c>
      <c r="O384" s="47" t="n">
        <f>L384*N384*BJ384</f>
        <v>0</v>
      </c>
      <c r="P384" s="48" t="n">
        <f>BH384</f>
        <v>0</v>
      </c>
      <c r="Q384" s="45">
             </c>
      <c r="R384" s="49" t="n">
        <f>L384*Q384</f>
        <v>0</v>
      </c>
      <c r="S384" s="46" t="s">
        <f>IF(I384="粉剂", "千克", IF(I384="", "", "粒"))</f>
        <v>47</v>
      </c>
      <c r="T384" s="49">
             </c>
      <c r="U384" s="49">
             </c>
      <c r="V384" s="49">
             </c>
      <c r="W384" s="49">
             </c>
      <c r="X384" s="49">
             </c>
      <c r="Y384" s="49">
             </c>
      <c r="Z384" s="49">
             </c>
      <c r="AA384" s="49">
             </c>
      <c r="AB384" s="49">
             </c>
      <c r="AC384" s="49">
             </c>
      <c r="AD384" s="49">
             </c>
      <c r="AE384" s="49">
             </c>
      <c r="AF384" s="45" t="n">
        <f>T384+U384+V384+W384+X384+Y384+Z384+AA384+AB384+AC384+AD384+AE384</f>
        <v>0</v>
      </c>
      <c r="AG384" s="50">
             </c>
      <c r="AH384" s="51" t="n">
        <f>$Q384*T384</f>
        <v>0</v>
      </c>
      <c r="AI384" s="51" t="n">
        <f>$Q384*U384</f>
        <v>0</v>
      </c>
      <c r="AJ384" s="51" t="n">
        <f>$Q384*V384</f>
        <v>0</v>
      </c>
      <c r="AK384" s="51" t="n">
        <f>$Q384*W384</f>
        <v>0</v>
      </c>
      <c r="AL384" s="51" t="n">
        <f>$Q384*X384</f>
        <v>0</v>
      </c>
      <c r="AM384" s="51" t="n">
        <f>$Q384*Y384</f>
        <v>0</v>
      </c>
      <c r="AN384" s="51" t="n">
        <f>$Q384*Z384</f>
        <v>0</v>
      </c>
      <c r="AO384" s="52" t="n">
        <f>$Q384*AA384</f>
        <v>0</v>
      </c>
      <c r="AP384" s="52" t="n">
        <f>$Q384*AB384</f>
        <v>0</v>
      </c>
      <c r="AQ384" s="52" t="n">
        <f>$Q384*AC384</f>
        <v>0</v>
      </c>
      <c r="AR384" s="52" t="n">
        <f>$Q384*AD384</f>
        <v>0</v>
      </c>
      <c r="AS384" s="52" t="n">
        <f>$Q384*AE384</f>
        <v>0</v>
      </c>
      <c r="AT384" s="52" t="n">
        <f>SUM(AH384:AS384)</f>
        <v>0</v>
      </c>
      <c r="AU384" s="53">
             </c>
      <c r="AV384" s="54" t="n">
        <f>IF($M384="人民币", $N384*T384*$BJ384/1.13, $N384*T384*$BJ384)</f>
        <v>0</v>
      </c>
      <c r="AW384" s="54" t="n">
        <f>IF($M384="人民币", $N384*U384*$BJ384/1.13, $N384*U384*$BJ384)</f>
        <v>0</v>
      </c>
      <c r="AX384" s="54" t="n">
        <f>IF($M384="人民币", $N384*V384*$BJ384/1.13, $N384*V384*$BJ384)</f>
        <v>0</v>
      </c>
      <c r="AY384" s="54" t="n">
        <f>IF($M384="人民币", $N384*W384*$BJ384/1.13, $N384*W384*$BJ384)</f>
        <v>0</v>
      </c>
      <c r="AZ384" s="54" t="n">
        <f>IF($M384="人民币", $N384*X384*$BJ384/1.13, $N384*X384*$BJ384)</f>
        <v>0</v>
      </c>
      <c r="BA384" s="54" t="n">
        <f>IF($M384="人民币", $N384*Y384*$BJ384/1.13, $N384*Y384*$BJ384)</f>
        <v>0</v>
      </c>
      <c r="BB384" s="54" t="n">
        <f>IF($M384="人民币", $N384*Z384*$BJ384/1.13, $N384*Z384*$BJ384)</f>
        <v>0</v>
      </c>
      <c r="BC384" s="54" t="n">
        <f>IF($M384="人民币", $N384*AA384*$BJ384/1.13, $N384*AA384*$BJ384)</f>
        <v>0</v>
      </c>
      <c r="BD384" s="54" t="n">
        <f>IF($M384="人民币", $N384*AB384*$BJ384/1.13, $N384*AB384*$BJ384)</f>
        <v>0</v>
      </c>
      <c r="BE384" s="54" t="n">
        <f>IF($M384="人民币", $N384*AC384*$BJ384/1.13, $N384*AC384*$BJ384)</f>
        <v>0</v>
      </c>
      <c r="BF384" s="54" t="n">
        <f>IF($M384="人民币", $N384*AD384*$BJ384/1.13, $N384*AD384*$BJ384)</f>
        <v>0</v>
      </c>
      <c r="BG384" s="54" t="n">
        <f>IF($M384="人民币", $N384*AE384*$BJ384/1.13, $N384*AE384*$BJ384)</f>
        <v>0</v>
      </c>
      <c r="BH384" s="55" t="n">
        <f>SUM(AV384:BG384)</f>
        <v>0</v>
      </c>
      <c r="BI384" s="56">
             </c>
      <c r="BJ384" s="57" t="n">
        <v>378</v>
      </c>
      <c r="BK384" s="29" t="n">
        <f>IF(OR(D384="", F384="", J384="", M384=""), 1, 0)</f>
        <v>0</v>
      </c>
      <c r="BL384" s="7">
             </c>
      <c r="BR384" s="7">
             </c>
    </row>
    <row r="385" x14ac:dyDescent="0.25">
      <c r="A385" s="40" t="n">
        <f>ROW()-5</f>
        <v>380</v>
      </c>
      <c r="B385" s="41" t="s">
        <v>44</v>
      </c>
      <c r="C385" s="42" t="s">
        <v>42</v>
      </c>
      <c r="D385" s="43" t="s">
        <v>995</v>
      </c>
      <c r="E385" s="42" t="s">
        <v>42</v>
      </c>
      <c r="F385" s="43" t="s">
        <v>996</v>
      </c>
      <c r="G385" s="44" t="s">
        <v>44</v>
      </c>
      <c r="H385" s="44" t="s">
        <v>44</v>
      </c>
      <c r="I385" s="42" t="s">
        <v>42</v>
      </c>
      <c r="J385" s="42" t="s">
        <v>42</v>
      </c>
      <c r="K385" s="42" t="s">
        <v>42</v>
      </c>
      <c r="L385" s="45" t="n">
        <f>AF385</f>
        <v>0</v>
      </c>
      <c r="M385" s="46" t="s">
        <v>46</v>
      </c>
      <c r="N385" s="58" t="n">
        <v>11111</v>
      </c>
      <c r="O385" s="47" t="n">
        <f>L385*N385*BJ385</f>
        <v>0</v>
      </c>
      <c r="P385" s="48" t="n">
        <f>BH385</f>
        <v>0</v>
      </c>
      <c r="Q385" s="45">
             </c>
      <c r="R385" s="49" t="n">
        <f>L385*Q385</f>
        <v>0</v>
      </c>
      <c r="S385" s="46" t="s">
        <f>IF(I385="粉剂", "千克", IF(I385="", "", "粒"))</f>
        <v>47</v>
      </c>
      <c r="T385" s="49">
             </c>
      <c r="U385" s="49">
             </c>
      <c r="V385" s="49">
             </c>
      <c r="W385" s="49">
             </c>
      <c r="X385" s="49">
             </c>
      <c r="Y385" s="49">
             </c>
      <c r="Z385" s="49">
             </c>
      <c r="AA385" s="49">
             </c>
      <c r="AB385" s="49">
             </c>
      <c r="AC385" s="49">
             </c>
      <c r="AD385" s="49">
             </c>
      <c r="AE385" s="49">
             </c>
      <c r="AF385" s="45" t="n">
        <f>T385+U385+V385+W385+X385+Y385+Z385+AA385+AB385+AC385+AD385+AE385</f>
        <v>0</v>
      </c>
      <c r="AG385" s="50">
             </c>
      <c r="AH385" s="51" t="n">
        <f>$Q385*T385</f>
        <v>0</v>
      </c>
      <c r="AI385" s="51" t="n">
        <f>$Q385*U385</f>
        <v>0</v>
      </c>
      <c r="AJ385" s="51" t="n">
        <f>$Q385*V385</f>
        <v>0</v>
      </c>
      <c r="AK385" s="51" t="n">
        <f>$Q385*W385</f>
        <v>0</v>
      </c>
      <c r="AL385" s="51" t="n">
        <f>$Q385*X385</f>
        <v>0</v>
      </c>
      <c r="AM385" s="51" t="n">
        <f>$Q385*Y385</f>
        <v>0</v>
      </c>
      <c r="AN385" s="51" t="n">
        <f>$Q385*Z385</f>
        <v>0</v>
      </c>
      <c r="AO385" s="52" t="n">
        <f>$Q385*AA385</f>
        <v>0</v>
      </c>
      <c r="AP385" s="52" t="n">
        <f>$Q385*AB385</f>
        <v>0</v>
      </c>
      <c r="AQ385" s="52" t="n">
        <f>$Q385*AC385</f>
        <v>0</v>
      </c>
      <c r="AR385" s="52" t="n">
        <f>$Q385*AD385</f>
        <v>0</v>
      </c>
      <c r="AS385" s="52" t="n">
        <f>$Q385*AE385</f>
        <v>0</v>
      </c>
      <c r="AT385" s="52" t="n">
        <f>SUM(AH385:AS385)</f>
        <v>0</v>
      </c>
      <c r="AU385" s="53">
             </c>
      <c r="AV385" s="54" t="n">
        <f>IF($M385="人民币", $N385*T385*$BJ385/1.13, $N385*T385*$BJ385)</f>
        <v>0</v>
      </c>
      <c r="AW385" s="54" t="n">
        <f>IF($M385="人民币", $N385*U385*$BJ385/1.13, $N385*U385*$BJ385)</f>
        <v>0</v>
      </c>
      <c r="AX385" s="54" t="n">
        <f>IF($M385="人民币", $N385*V385*$BJ385/1.13, $N385*V385*$BJ385)</f>
        <v>0</v>
      </c>
      <c r="AY385" s="54" t="n">
        <f>IF($M385="人民币", $N385*W385*$BJ385/1.13, $N385*W385*$BJ385)</f>
        <v>0</v>
      </c>
      <c r="AZ385" s="54" t="n">
        <f>IF($M385="人民币", $N385*X385*$BJ385/1.13, $N385*X385*$BJ385)</f>
        <v>0</v>
      </c>
      <c r="BA385" s="54" t="n">
        <f>IF($M385="人民币", $N385*Y385*$BJ385/1.13, $N385*Y385*$BJ385)</f>
        <v>0</v>
      </c>
      <c r="BB385" s="54" t="n">
        <f>IF($M385="人民币", $N385*Z385*$BJ385/1.13, $N385*Z385*$BJ385)</f>
        <v>0</v>
      </c>
      <c r="BC385" s="54" t="n">
        <f>IF($M385="人民币", $N385*AA385*$BJ385/1.13, $N385*AA385*$BJ385)</f>
        <v>0</v>
      </c>
      <c r="BD385" s="54" t="n">
        <f>IF($M385="人民币", $N385*AB385*$BJ385/1.13, $N385*AB385*$BJ385)</f>
        <v>0</v>
      </c>
      <c r="BE385" s="54" t="n">
        <f>IF($M385="人民币", $N385*AC385*$BJ385/1.13, $N385*AC385*$BJ385)</f>
        <v>0</v>
      </c>
      <c r="BF385" s="54" t="n">
        <f>IF($M385="人民币", $N385*AD385*$BJ385/1.13, $N385*AD385*$BJ385)</f>
        <v>0</v>
      </c>
      <c r="BG385" s="54" t="n">
        <f>IF($M385="人民币", $N385*AE385*$BJ385/1.13, $N385*AE385*$BJ385)</f>
        <v>0</v>
      </c>
      <c r="BH385" s="55" t="n">
        <f>SUM(AV385:BG385)</f>
        <v>0</v>
      </c>
      <c r="BI385" s="56">
             </c>
      <c r="BJ385" s="57" t="n">
        <v>379</v>
      </c>
      <c r="BK385" s="29" t="n">
        <f>IF(OR(D385="", F385="", J385="", M385=""), 1, 0)</f>
        <v>0</v>
      </c>
      <c r="BL385" s="7">
             </c>
      <c r="BR385" s="7">
             </c>
    </row>
    <row r="386" x14ac:dyDescent="0.25">
      <c r="A386" s="40" t="n">
        <f>ROW()-5</f>
        <v>381</v>
      </c>
      <c r="B386" s="41" t="s">
        <v>44</v>
      </c>
      <c r="C386" s="42" t="s">
        <v>42</v>
      </c>
      <c r="D386" s="43" t="s">
        <v>997</v>
      </c>
      <c r="E386" s="42" t="s">
        <v>42</v>
      </c>
      <c r="F386" s="43" t="s">
        <v>998</v>
      </c>
      <c r="G386" s="44" t="s">
        <v>44</v>
      </c>
      <c r="H386" s="44" t="s">
        <v>44</v>
      </c>
      <c r="I386" s="42" t="s">
        <v>42</v>
      </c>
      <c r="J386" s="42" t="s">
        <v>42</v>
      </c>
      <c r="K386" s="42" t="s">
        <v>42</v>
      </c>
      <c r="L386" s="45" t="n">
        <f>AF386</f>
        <v>0</v>
      </c>
      <c r="M386" s="46" t="s">
        <v>46</v>
      </c>
      <c r="N386" s="58" t="n">
        <v>11111</v>
      </c>
      <c r="O386" s="47" t="n">
        <f>L386*N386*BJ386</f>
        <v>0</v>
      </c>
      <c r="P386" s="48" t="n">
        <f>BH386</f>
        <v>0</v>
      </c>
      <c r="Q386" s="45">
             </c>
      <c r="R386" s="49" t="n">
        <f>L386*Q386</f>
        <v>0</v>
      </c>
      <c r="S386" s="46" t="s">
        <f>IF(I386="粉剂", "千克", IF(I386="", "", "粒"))</f>
        <v>47</v>
      </c>
      <c r="T386" s="49">
             </c>
      <c r="U386" s="49">
             </c>
      <c r="V386" s="49">
             </c>
      <c r="W386" s="49">
             </c>
      <c r="X386" s="49">
             </c>
      <c r="Y386" s="49">
             </c>
      <c r="Z386" s="49">
             </c>
      <c r="AA386" s="49">
             </c>
      <c r="AB386" s="49">
             </c>
      <c r="AC386" s="49">
             </c>
      <c r="AD386" s="49">
             </c>
      <c r="AE386" s="49">
             </c>
      <c r="AF386" s="45" t="n">
        <f>T386+U386+V386+W386+X386+Y386+Z386+AA386+AB386+AC386+AD386+AE386</f>
        <v>0</v>
      </c>
      <c r="AG386" s="50">
             </c>
      <c r="AH386" s="51" t="n">
        <f>$Q386*T386</f>
        <v>0</v>
      </c>
      <c r="AI386" s="51" t="n">
        <f>$Q386*U386</f>
        <v>0</v>
      </c>
      <c r="AJ386" s="51" t="n">
        <f>$Q386*V386</f>
        <v>0</v>
      </c>
      <c r="AK386" s="51" t="n">
        <f>$Q386*W386</f>
        <v>0</v>
      </c>
      <c r="AL386" s="51" t="n">
        <f>$Q386*X386</f>
        <v>0</v>
      </c>
      <c r="AM386" s="51" t="n">
        <f>$Q386*Y386</f>
        <v>0</v>
      </c>
      <c r="AN386" s="51" t="n">
        <f>$Q386*Z386</f>
        <v>0</v>
      </c>
      <c r="AO386" s="52" t="n">
        <f>$Q386*AA386</f>
        <v>0</v>
      </c>
      <c r="AP386" s="52" t="n">
        <f>$Q386*AB386</f>
        <v>0</v>
      </c>
      <c r="AQ386" s="52" t="n">
        <f>$Q386*AC386</f>
        <v>0</v>
      </c>
      <c r="AR386" s="52" t="n">
        <f>$Q386*AD386</f>
        <v>0</v>
      </c>
      <c r="AS386" s="52" t="n">
        <f>$Q386*AE386</f>
        <v>0</v>
      </c>
      <c r="AT386" s="52" t="n">
        <f>SUM(AH386:AS386)</f>
        <v>0</v>
      </c>
      <c r="AU386" s="53">
             </c>
      <c r="AV386" s="54" t="n">
        <f>IF($M386="人民币", $N386*T386*$BJ386/1.13, $N386*T386*$BJ386)</f>
        <v>0</v>
      </c>
      <c r="AW386" s="54" t="n">
        <f>IF($M386="人民币", $N386*U386*$BJ386/1.13, $N386*U386*$BJ386)</f>
        <v>0</v>
      </c>
      <c r="AX386" s="54" t="n">
        <f>IF($M386="人民币", $N386*V386*$BJ386/1.13, $N386*V386*$BJ386)</f>
        <v>0</v>
      </c>
      <c r="AY386" s="54" t="n">
        <f>IF($M386="人民币", $N386*W386*$BJ386/1.13, $N386*W386*$BJ386)</f>
        <v>0</v>
      </c>
      <c r="AZ386" s="54" t="n">
        <f>IF($M386="人民币", $N386*X386*$BJ386/1.13, $N386*X386*$BJ386)</f>
        <v>0</v>
      </c>
      <c r="BA386" s="54" t="n">
        <f>IF($M386="人民币", $N386*Y386*$BJ386/1.13, $N386*Y386*$BJ386)</f>
        <v>0</v>
      </c>
      <c r="BB386" s="54" t="n">
        <f>IF($M386="人民币", $N386*Z386*$BJ386/1.13, $N386*Z386*$BJ386)</f>
        <v>0</v>
      </c>
      <c r="BC386" s="54" t="n">
        <f>IF($M386="人民币", $N386*AA386*$BJ386/1.13, $N386*AA386*$BJ386)</f>
        <v>0</v>
      </c>
      <c r="BD386" s="54" t="n">
        <f>IF($M386="人民币", $N386*AB386*$BJ386/1.13, $N386*AB386*$BJ386)</f>
        <v>0</v>
      </c>
      <c r="BE386" s="54" t="n">
        <f>IF($M386="人民币", $N386*AC386*$BJ386/1.13, $N386*AC386*$BJ386)</f>
        <v>0</v>
      </c>
      <c r="BF386" s="54" t="n">
        <f>IF($M386="人民币", $N386*AD386*$BJ386/1.13, $N386*AD386*$BJ386)</f>
        <v>0</v>
      </c>
      <c r="BG386" s="54" t="n">
        <f>IF($M386="人民币", $N386*AE386*$BJ386/1.13, $N386*AE386*$BJ386)</f>
        <v>0</v>
      </c>
      <c r="BH386" s="55" t="n">
        <f>SUM(AV386:BG386)</f>
        <v>0</v>
      </c>
      <c r="BI386" s="56">
             </c>
      <c r="BJ386" s="57" t="n">
        <v>380</v>
      </c>
      <c r="BK386" s="29" t="n">
        <f>IF(OR(D386="", F386="", J386="", M386=""), 1, 0)</f>
        <v>0</v>
      </c>
      <c r="BL386" s="7">
             </c>
      <c r="BR386" s="7">
             </c>
    </row>
    <row r="387" x14ac:dyDescent="0.25">
      <c r="A387" s="40" t="n">
        <f>ROW()-5</f>
        <v>382</v>
      </c>
      <c r="B387" s="41" t="s">
        <v>44</v>
      </c>
      <c r="C387" s="42" t="s">
        <v>42</v>
      </c>
      <c r="D387" s="43" t="s">
        <v>999</v>
      </c>
      <c r="E387" s="42" t="s">
        <v>42</v>
      </c>
      <c r="F387" s="43" t="s">
        <v>1000</v>
      </c>
      <c r="G387" s="44" t="s">
        <v>44</v>
      </c>
      <c r="H387" s="44" t="s">
        <v>44</v>
      </c>
      <c r="I387" s="42" t="s">
        <v>42</v>
      </c>
      <c r="J387" s="42" t="s">
        <v>42</v>
      </c>
      <c r="K387" s="42" t="s">
        <v>42</v>
      </c>
      <c r="L387" s="45" t="n">
        <f>AF387</f>
        <v>0</v>
      </c>
      <c r="M387" s="46" t="s">
        <v>46</v>
      </c>
      <c r="N387" s="58" t="n">
        <v>11111</v>
      </c>
      <c r="O387" s="47" t="n">
        <f>L387*N387*BJ387</f>
        <v>0</v>
      </c>
      <c r="P387" s="48" t="n">
        <f>BH387</f>
        <v>0</v>
      </c>
      <c r="Q387" s="45">
             </c>
      <c r="R387" s="49" t="n">
        <f>L387*Q387</f>
        <v>0</v>
      </c>
      <c r="S387" s="46" t="s">
        <f>IF(I387="粉剂", "千克", IF(I387="", "", "粒"))</f>
        <v>47</v>
      </c>
      <c r="T387" s="49">
             </c>
      <c r="U387" s="49">
             </c>
      <c r="V387" s="49">
             </c>
      <c r="W387" s="49">
             </c>
      <c r="X387" s="49">
             </c>
      <c r="Y387" s="49">
             </c>
      <c r="Z387" s="49">
             </c>
      <c r="AA387" s="49">
             </c>
      <c r="AB387" s="49">
             </c>
      <c r="AC387" s="49">
             </c>
      <c r="AD387" s="49">
             </c>
      <c r="AE387" s="49">
             </c>
      <c r="AF387" s="45" t="n">
        <f>T387+U387+V387+W387+X387+Y387+Z387+AA387+AB387+AC387+AD387+AE387</f>
        <v>0</v>
      </c>
      <c r="AG387" s="50">
             </c>
      <c r="AH387" s="51" t="n">
        <f>$Q387*T387</f>
        <v>0</v>
      </c>
      <c r="AI387" s="51" t="n">
        <f>$Q387*U387</f>
        <v>0</v>
      </c>
      <c r="AJ387" s="51" t="n">
        <f>$Q387*V387</f>
        <v>0</v>
      </c>
      <c r="AK387" s="51" t="n">
        <f>$Q387*W387</f>
        <v>0</v>
      </c>
      <c r="AL387" s="51" t="n">
        <f>$Q387*X387</f>
        <v>0</v>
      </c>
      <c r="AM387" s="51" t="n">
        <f>$Q387*Y387</f>
        <v>0</v>
      </c>
      <c r="AN387" s="51" t="n">
        <f>$Q387*Z387</f>
        <v>0</v>
      </c>
      <c r="AO387" s="52" t="n">
        <f>$Q387*AA387</f>
        <v>0</v>
      </c>
      <c r="AP387" s="52" t="n">
        <f>$Q387*AB387</f>
        <v>0</v>
      </c>
      <c r="AQ387" s="52" t="n">
        <f>$Q387*AC387</f>
        <v>0</v>
      </c>
      <c r="AR387" s="52" t="n">
        <f>$Q387*AD387</f>
        <v>0</v>
      </c>
      <c r="AS387" s="52" t="n">
        <f>$Q387*AE387</f>
        <v>0</v>
      </c>
      <c r="AT387" s="52" t="n">
        <f>SUM(AH387:AS387)</f>
        <v>0</v>
      </c>
      <c r="AU387" s="53">
             </c>
      <c r="AV387" s="54" t="n">
        <f>IF($M387="人民币", $N387*T387*$BJ387/1.13, $N387*T387*$BJ387)</f>
        <v>0</v>
      </c>
      <c r="AW387" s="54" t="n">
        <f>IF($M387="人民币", $N387*U387*$BJ387/1.13, $N387*U387*$BJ387)</f>
        <v>0</v>
      </c>
      <c r="AX387" s="54" t="n">
        <f>IF($M387="人民币", $N387*V387*$BJ387/1.13, $N387*V387*$BJ387)</f>
        <v>0</v>
      </c>
      <c r="AY387" s="54" t="n">
        <f>IF($M387="人民币", $N387*W387*$BJ387/1.13, $N387*W387*$BJ387)</f>
        <v>0</v>
      </c>
      <c r="AZ387" s="54" t="n">
        <f>IF($M387="人民币", $N387*X387*$BJ387/1.13, $N387*X387*$BJ387)</f>
        <v>0</v>
      </c>
      <c r="BA387" s="54" t="n">
        <f>IF($M387="人民币", $N387*Y387*$BJ387/1.13, $N387*Y387*$BJ387)</f>
        <v>0</v>
      </c>
      <c r="BB387" s="54" t="n">
        <f>IF($M387="人民币", $N387*Z387*$BJ387/1.13, $N387*Z387*$BJ387)</f>
        <v>0</v>
      </c>
      <c r="BC387" s="54" t="n">
        <f>IF($M387="人民币", $N387*AA387*$BJ387/1.13, $N387*AA387*$BJ387)</f>
        <v>0</v>
      </c>
      <c r="BD387" s="54" t="n">
        <f>IF($M387="人民币", $N387*AB387*$BJ387/1.13, $N387*AB387*$BJ387)</f>
        <v>0</v>
      </c>
      <c r="BE387" s="54" t="n">
        <f>IF($M387="人民币", $N387*AC387*$BJ387/1.13, $N387*AC387*$BJ387)</f>
        <v>0</v>
      </c>
      <c r="BF387" s="54" t="n">
        <f>IF($M387="人民币", $N387*AD387*$BJ387/1.13, $N387*AD387*$BJ387)</f>
        <v>0</v>
      </c>
      <c r="BG387" s="54" t="n">
        <f>IF($M387="人民币", $N387*AE387*$BJ387/1.13, $N387*AE387*$BJ387)</f>
        <v>0</v>
      </c>
      <c r="BH387" s="55" t="n">
        <f>SUM(AV387:BG387)</f>
        <v>0</v>
      </c>
      <c r="BI387" s="56">
             </c>
      <c r="BJ387" s="57" t="n">
        <v>381</v>
      </c>
      <c r="BK387" s="29" t="n">
        <f>IF(OR(D387="", F387="", J387="", M387=""), 1, 0)</f>
        <v>0</v>
      </c>
      <c r="BL387" s="7">
             </c>
      <c r="BR387" s="7">
             </c>
    </row>
    <row r="388" x14ac:dyDescent="0.25">
      <c r="A388" s="40" t="n">
        <f>ROW()-5</f>
        <v>383</v>
      </c>
      <c r="B388" s="41" t="s">
        <v>44</v>
      </c>
      <c r="C388" s="42" t="s">
        <v>42</v>
      </c>
      <c r="D388" s="43" t="s">
        <v>1001</v>
      </c>
      <c r="E388" s="42" t="s">
        <v>42</v>
      </c>
      <c r="F388" s="43" t="s">
        <v>1002</v>
      </c>
      <c r="G388" s="44" t="s">
        <v>44</v>
      </c>
      <c r="H388" s="44" t="s">
        <v>44</v>
      </c>
      <c r="I388" s="42" t="s">
        <v>42</v>
      </c>
      <c r="J388" s="42" t="s">
        <v>42</v>
      </c>
      <c r="K388" s="42" t="s">
        <v>42</v>
      </c>
      <c r="L388" s="45" t="n">
        <f>AF388</f>
        <v>0</v>
      </c>
      <c r="M388" s="46" t="s">
        <v>46</v>
      </c>
      <c r="N388" s="58" t="n">
        <v>11111</v>
      </c>
      <c r="O388" s="47" t="n">
        <f>L388*N388*BJ388</f>
        <v>0</v>
      </c>
      <c r="P388" s="48" t="n">
        <f>BH388</f>
        <v>0</v>
      </c>
      <c r="Q388" s="45">
             </c>
      <c r="R388" s="49" t="n">
        <f>L388*Q388</f>
        <v>0</v>
      </c>
      <c r="S388" s="46" t="s">
        <f>IF(I388="粉剂", "千克", IF(I388="", "", "粒"))</f>
        <v>47</v>
      </c>
      <c r="T388" s="49">
             </c>
      <c r="U388" s="49">
             </c>
      <c r="V388" s="49">
             </c>
      <c r="W388" s="49">
             </c>
      <c r="X388" s="49">
             </c>
      <c r="Y388" s="49">
             </c>
      <c r="Z388" s="49">
             </c>
      <c r="AA388" s="49">
             </c>
      <c r="AB388" s="49">
             </c>
      <c r="AC388" s="49">
             </c>
      <c r="AD388" s="49">
             </c>
      <c r="AE388" s="49">
             </c>
      <c r="AF388" s="45" t="n">
        <f>T388+U388+V388+W388+X388+Y388+Z388+AA388+AB388+AC388+AD388+AE388</f>
        <v>0</v>
      </c>
      <c r="AG388" s="50">
             </c>
      <c r="AH388" s="51" t="n">
        <f>$Q388*T388</f>
        <v>0</v>
      </c>
      <c r="AI388" s="51" t="n">
        <f>$Q388*U388</f>
        <v>0</v>
      </c>
      <c r="AJ388" s="51" t="n">
        <f>$Q388*V388</f>
        <v>0</v>
      </c>
      <c r="AK388" s="51" t="n">
        <f>$Q388*W388</f>
        <v>0</v>
      </c>
      <c r="AL388" s="51" t="n">
        <f>$Q388*X388</f>
        <v>0</v>
      </c>
      <c r="AM388" s="51" t="n">
        <f>$Q388*Y388</f>
        <v>0</v>
      </c>
      <c r="AN388" s="51" t="n">
        <f>$Q388*Z388</f>
        <v>0</v>
      </c>
      <c r="AO388" s="52" t="n">
        <f>$Q388*AA388</f>
        <v>0</v>
      </c>
      <c r="AP388" s="52" t="n">
        <f>$Q388*AB388</f>
        <v>0</v>
      </c>
      <c r="AQ388" s="52" t="n">
        <f>$Q388*AC388</f>
        <v>0</v>
      </c>
      <c r="AR388" s="52" t="n">
        <f>$Q388*AD388</f>
        <v>0</v>
      </c>
      <c r="AS388" s="52" t="n">
        <f>$Q388*AE388</f>
        <v>0</v>
      </c>
      <c r="AT388" s="52" t="n">
        <f>SUM(AH388:AS388)</f>
        <v>0</v>
      </c>
      <c r="AU388" s="53">
             </c>
      <c r="AV388" s="54" t="n">
        <f>IF($M388="人民币", $N388*T388*$BJ388/1.13, $N388*T388*$BJ388)</f>
        <v>0</v>
      </c>
      <c r="AW388" s="54" t="n">
        <f>IF($M388="人民币", $N388*U388*$BJ388/1.13, $N388*U388*$BJ388)</f>
        <v>0</v>
      </c>
      <c r="AX388" s="54" t="n">
        <f>IF($M388="人民币", $N388*V388*$BJ388/1.13, $N388*V388*$BJ388)</f>
        <v>0</v>
      </c>
      <c r="AY388" s="54" t="n">
        <f>IF($M388="人民币", $N388*W388*$BJ388/1.13, $N388*W388*$BJ388)</f>
        <v>0</v>
      </c>
      <c r="AZ388" s="54" t="n">
        <f>IF($M388="人民币", $N388*X388*$BJ388/1.13, $N388*X388*$BJ388)</f>
        <v>0</v>
      </c>
      <c r="BA388" s="54" t="n">
        <f>IF($M388="人民币", $N388*Y388*$BJ388/1.13, $N388*Y388*$BJ388)</f>
        <v>0</v>
      </c>
      <c r="BB388" s="54" t="n">
        <f>IF($M388="人民币", $N388*Z388*$BJ388/1.13, $N388*Z388*$BJ388)</f>
        <v>0</v>
      </c>
      <c r="BC388" s="54" t="n">
        <f>IF($M388="人民币", $N388*AA388*$BJ388/1.13, $N388*AA388*$BJ388)</f>
        <v>0</v>
      </c>
      <c r="BD388" s="54" t="n">
        <f>IF($M388="人民币", $N388*AB388*$BJ388/1.13, $N388*AB388*$BJ388)</f>
        <v>0</v>
      </c>
      <c r="BE388" s="54" t="n">
        <f>IF($M388="人民币", $N388*AC388*$BJ388/1.13, $N388*AC388*$BJ388)</f>
        <v>0</v>
      </c>
      <c r="BF388" s="54" t="n">
        <f>IF($M388="人民币", $N388*AD388*$BJ388/1.13, $N388*AD388*$BJ388)</f>
        <v>0</v>
      </c>
      <c r="BG388" s="54" t="n">
        <f>IF($M388="人民币", $N388*AE388*$BJ388/1.13, $N388*AE388*$BJ388)</f>
        <v>0</v>
      </c>
      <c r="BH388" s="55" t="n">
        <f>SUM(AV388:BG388)</f>
        <v>0</v>
      </c>
      <c r="BI388" s="56">
             </c>
      <c r="BJ388" s="57" t="n">
        <v>382</v>
      </c>
      <c r="BK388" s="29" t="n">
        <f>IF(OR(D388="", F388="", J388="", M388=""), 1, 0)</f>
        <v>0</v>
      </c>
      <c r="BL388" s="7">
             </c>
      <c r="BR388" s="7">
             </c>
    </row>
    <row r="389" x14ac:dyDescent="0.25">
      <c r="A389" s="40" t="n">
        <f>ROW()-5</f>
        <v>384</v>
      </c>
      <c r="B389" s="41" t="s">
        <v>44</v>
      </c>
      <c r="C389" s="42" t="s">
        <v>42</v>
      </c>
      <c r="D389" s="43" t="s">
        <v>1003</v>
      </c>
      <c r="E389" s="42" t="s">
        <v>42</v>
      </c>
      <c r="F389" s="43" t="s">
        <v>1004</v>
      </c>
      <c r="G389" s="44" t="s">
        <v>44</v>
      </c>
      <c r="H389" s="44" t="s">
        <v>44</v>
      </c>
      <c r="I389" s="42" t="s">
        <v>42</v>
      </c>
      <c r="J389" s="42" t="s">
        <v>42</v>
      </c>
      <c r="K389" s="42" t="s">
        <v>42</v>
      </c>
      <c r="L389" s="45" t="n">
        <f>AF389</f>
        <v>0</v>
      </c>
      <c r="M389" s="46" t="s">
        <v>46</v>
      </c>
      <c r="N389" s="58" t="n">
        <v>11111</v>
      </c>
      <c r="O389" s="47" t="n">
        <f>L389*N389*BJ389</f>
        <v>0</v>
      </c>
      <c r="P389" s="48" t="n">
        <f>BH389</f>
        <v>0</v>
      </c>
      <c r="Q389" s="45">
             </c>
      <c r="R389" s="49" t="n">
        <f>L389*Q389</f>
        <v>0</v>
      </c>
      <c r="S389" s="46" t="s">
        <f>IF(I389="粉剂", "千克", IF(I389="", "", "粒"))</f>
        <v>47</v>
      </c>
      <c r="T389" s="49">
             </c>
      <c r="U389" s="49">
             </c>
      <c r="V389" s="49">
             </c>
      <c r="W389" s="49">
             </c>
      <c r="X389" s="49">
             </c>
      <c r="Y389" s="49">
             </c>
      <c r="Z389" s="49">
             </c>
      <c r="AA389" s="49">
             </c>
      <c r="AB389" s="49">
             </c>
      <c r="AC389" s="49">
             </c>
      <c r="AD389" s="49">
             </c>
      <c r="AE389" s="49">
             </c>
      <c r="AF389" s="45" t="n">
        <f>T389+U389+V389+W389+X389+Y389+Z389+AA389+AB389+AC389+AD389+AE389</f>
        <v>0</v>
      </c>
      <c r="AG389" s="50">
             </c>
      <c r="AH389" s="51" t="n">
        <f>$Q389*T389</f>
        <v>0</v>
      </c>
      <c r="AI389" s="51" t="n">
        <f>$Q389*U389</f>
        <v>0</v>
      </c>
      <c r="AJ389" s="51" t="n">
        <f>$Q389*V389</f>
        <v>0</v>
      </c>
      <c r="AK389" s="51" t="n">
        <f>$Q389*W389</f>
        <v>0</v>
      </c>
      <c r="AL389" s="51" t="n">
        <f>$Q389*X389</f>
        <v>0</v>
      </c>
      <c r="AM389" s="51" t="n">
        <f>$Q389*Y389</f>
        <v>0</v>
      </c>
      <c r="AN389" s="51" t="n">
        <f>$Q389*Z389</f>
        <v>0</v>
      </c>
      <c r="AO389" s="52" t="n">
        <f>$Q389*AA389</f>
        <v>0</v>
      </c>
      <c r="AP389" s="52" t="n">
        <f>$Q389*AB389</f>
        <v>0</v>
      </c>
      <c r="AQ389" s="52" t="n">
        <f>$Q389*AC389</f>
        <v>0</v>
      </c>
      <c r="AR389" s="52" t="n">
        <f>$Q389*AD389</f>
        <v>0</v>
      </c>
      <c r="AS389" s="52" t="n">
        <f>$Q389*AE389</f>
        <v>0</v>
      </c>
      <c r="AT389" s="52" t="n">
        <f>SUM(AH389:AS389)</f>
        <v>0</v>
      </c>
      <c r="AU389" s="53">
             </c>
      <c r="AV389" s="54" t="n">
        <f>IF($M389="人民币", $N389*T389*$BJ389/1.13, $N389*T389*$BJ389)</f>
        <v>0</v>
      </c>
      <c r="AW389" s="54" t="n">
        <f>IF($M389="人民币", $N389*U389*$BJ389/1.13, $N389*U389*$BJ389)</f>
        <v>0</v>
      </c>
      <c r="AX389" s="54" t="n">
        <f>IF($M389="人民币", $N389*V389*$BJ389/1.13, $N389*V389*$BJ389)</f>
        <v>0</v>
      </c>
      <c r="AY389" s="54" t="n">
        <f>IF($M389="人民币", $N389*W389*$BJ389/1.13, $N389*W389*$BJ389)</f>
        <v>0</v>
      </c>
      <c r="AZ389" s="54" t="n">
        <f>IF($M389="人民币", $N389*X389*$BJ389/1.13, $N389*X389*$BJ389)</f>
        <v>0</v>
      </c>
      <c r="BA389" s="54" t="n">
        <f>IF($M389="人民币", $N389*Y389*$BJ389/1.13, $N389*Y389*$BJ389)</f>
        <v>0</v>
      </c>
      <c r="BB389" s="54" t="n">
        <f>IF($M389="人民币", $N389*Z389*$BJ389/1.13, $N389*Z389*$BJ389)</f>
        <v>0</v>
      </c>
      <c r="BC389" s="54" t="n">
        <f>IF($M389="人民币", $N389*AA389*$BJ389/1.13, $N389*AA389*$BJ389)</f>
        <v>0</v>
      </c>
      <c r="BD389" s="54" t="n">
        <f>IF($M389="人民币", $N389*AB389*$BJ389/1.13, $N389*AB389*$BJ389)</f>
        <v>0</v>
      </c>
      <c r="BE389" s="54" t="n">
        <f>IF($M389="人民币", $N389*AC389*$BJ389/1.13, $N389*AC389*$BJ389)</f>
        <v>0</v>
      </c>
      <c r="BF389" s="54" t="n">
        <f>IF($M389="人民币", $N389*AD389*$BJ389/1.13, $N389*AD389*$BJ389)</f>
        <v>0</v>
      </c>
      <c r="BG389" s="54" t="n">
        <f>IF($M389="人民币", $N389*AE389*$BJ389/1.13, $N389*AE389*$BJ389)</f>
        <v>0</v>
      </c>
      <c r="BH389" s="55" t="n">
        <f>SUM(AV389:BG389)</f>
        <v>0</v>
      </c>
      <c r="BI389" s="56">
             </c>
      <c r="BJ389" s="57" t="n">
        <v>383</v>
      </c>
      <c r="BK389" s="29" t="n">
        <f>IF(OR(D389="", F389="", J389="", M389=""), 1, 0)</f>
        <v>0</v>
      </c>
      <c r="BL389" s="7">
             </c>
      <c r="BR389" s="7">
             </c>
    </row>
    <row r="390" x14ac:dyDescent="0.25">
      <c r="A390" s="40" t="n">
        <f>ROW()-5</f>
        <v>385</v>
      </c>
      <c r="B390" s="41" t="s">
        <v>44</v>
      </c>
      <c r="C390" s="42" t="s">
        <v>42</v>
      </c>
      <c r="D390" s="43" t="s">
        <v>1005</v>
      </c>
      <c r="E390" s="42" t="s">
        <v>42</v>
      </c>
      <c r="F390" s="43" t="s">
        <v>1006</v>
      </c>
      <c r="G390" s="44" t="s">
        <v>44</v>
      </c>
      <c r="H390" s="44" t="s">
        <v>44</v>
      </c>
      <c r="I390" s="42" t="s">
        <v>42</v>
      </c>
      <c r="J390" s="42" t="s">
        <v>42</v>
      </c>
      <c r="K390" s="42" t="s">
        <v>42</v>
      </c>
      <c r="L390" s="45" t="n">
        <f>AF390</f>
        <v>0</v>
      </c>
      <c r="M390" s="46" t="s">
        <v>46</v>
      </c>
      <c r="N390" s="58" t="n">
        <v>11111</v>
      </c>
      <c r="O390" s="47" t="n">
        <f>L390*N390*BJ390</f>
        <v>0</v>
      </c>
      <c r="P390" s="48" t="n">
        <f>BH390</f>
        <v>0</v>
      </c>
      <c r="Q390" s="45">
             </c>
      <c r="R390" s="49" t="n">
        <f>L390*Q390</f>
        <v>0</v>
      </c>
      <c r="S390" s="46" t="s">
        <f>IF(I390="粉剂", "千克", IF(I390="", "", "粒"))</f>
        <v>47</v>
      </c>
      <c r="T390" s="49">
             </c>
      <c r="U390" s="49">
             </c>
      <c r="V390" s="49">
             </c>
      <c r="W390" s="49">
             </c>
      <c r="X390" s="49">
             </c>
      <c r="Y390" s="49">
             </c>
      <c r="Z390" s="49">
             </c>
      <c r="AA390" s="49">
             </c>
      <c r="AB390" s="49">
             </c>
      <c r="AC390" s="49">
             </c>
      <c r="AD390" s="49">
             </c>
      <c r="AE390" s="49">
             </c>
      <c r="AF390" s="45" t="n">
        <f>T390+U390+V390+W390+X390+Y390+Z390+AA390+AB390+AC390+AD390+AE390</f>
        <v>0</v>
      </c>
      <c r="AG390" s="50">
             </c>
      <c r="AH390" s="51" t="n">
        <f>$Q390*T390</f>
        <v>0</v>
      </c>
      <c r="AI390" s="51" t="n">
        <f>$Q390*U390</f>
        <v>0</v>
      </c>
      <c r="AJ390" s="51" t="n">
        <f>$Q390*V390</f>
        <v>0</v>
      </c>
      <c r="AK390" s="51" t="n">
        <f>$Q390*W390</f>
        <v>0</v>
      </c>
      <c r="AL390" s="51" t="n">
        <f>$Q390*X390</f>
        <v>0</v>
      </c>
      <c r="AM390" s="51" t="n">
        <f>$Q390*Y390</f>
        <v>0</v>
      </c>
      <c r="AN390" s="51" t="n">
        <f>$Q390*Z390</f>
        <v>0</v>
      </c>
      <c r="AO390" s="52" t="n">
        <f>$Q390*AA390</f>
        <v>0</v>
      </c>
      <c r="AP390" s="52" t="n">
        <f>$Q390*AB390</f>
        <v>0</v>
      </c>
      <c r="AQ390" s="52" t="n">
        <f>$Q390*AC390</f>
        <v>0</v>
      </c>
      <c r="AR390" s="52" t="n">
        <f>$Q390*AD390</f>
        <v>0</v>
      </c>
      <c r="AS390" s="52" t="n">
        <f>$Q390*AE390</f>
        <v>0</v>
      </c>
      <c r="AT390" s="52" t="n">
        <f>SUM(AH390:AS390)</f>
        <v>0</v>
      </c>
      <c r="AU390" s="53">
             </c>
      <c r="AV390" s="54" t="n">
        <f>IF($M390="人民币", $N390*T390*$BJ390/1.13, $N390*T390*$BJ390)</f>
        <v>0</v>
      </c>
      <c r="AW390" s="54" t="n">
        <f>IF($M390="人民币", $N390*U390*$BJ390/1.13, $N390*U390*$BJ390)</f>
        <v>0</v>
      </c>
      <c r="AX390" s="54" t="n">
        <f>IF($M390="人民币", $N390*V390*$BJ390/1.13, $N390*V390*$BJ390)</f>
        <v>0</v>
      </c>
      <c r="AY390" s="54" t="n">
        <f>IF($M390="人民币", $N390*W390*$BJ390/1.13, $N390*W390*$BJ390)</f>
        <v>0</v>
      </c>
      <c r="AZ390" s="54" t="n">
        <f>IF($M390="人民币", $N390*X390*$BJ390/1.13, $N390*X390*$BJ390)</f>
        <v>0</v>
      </c>
      <c r="BA390" s="54" t="n">
        <f>IF($M390="人民币", $N390*Y390*$BJ390/1.13, $N390*Y390*$BJ390)</f>
        <v>0</v>
      </c>
      <c r="BB390" s="54" t="n">
        <f>IF($M390="人民币", $N390*Z390*$BJ390/1.13, $N390*Z390*$BJ390)</f>
        <v>0</v>
      </c>
      <c r="BC390" s="54" t="n">
        <f>IF($M390="人民币", $N390*AA390*$BJ390/1.13, $N390*AA390*$BJ390)</f>
        <v>0</v>
      </c>
      <c r="BD390" s="54" t="n">
        <f>IF($M390="人民币", $N390*AB390*$BJ390/1.13, $N390*AB390*$BJ390)</f>
        <v>0</v>
      </c>
      <c r="BE390" s="54" t="n">
        <f>IF($M390="人民币", $N390*AC390*$BJ390/1.13, $N390*AC390*$BJ390)</f>
        <v>0</v>
      </c>
      <c r="BF390" s="54" t="n">
        <f>IF($M390="人民币", $N390*AD390*$BJ390/1.13, $N390*AD390*$BJ390)</f>
        <v>0</v>
      </c>
      <c r="BG390" s="54" t="n">
        <f>IF($M390="人民币", $N390*AE390*$BJ390/1.13, $N390*AE390*$BJ390)</f>
        <v>0</v>
      </c>
      <c r="BH390" s="55" t="n">
        <f>SUM(AV390:BG390)</f>
        <v>0</v>
      </c>
      <c r="BI390" s="56">
             </c>
      <c r="BJ390" s="57" t="n">
        <v>384</v>
      </c>
      <c r="BK390" s="29" t="n">
        <f>IF(OR(D390="", F390="", J390="", M390=""), 1, 0)</f>
        <v>0</v>
      </c>
      <c r="BL390" s="7">
             </c>
      <c r="BR390" s="7">
             </c>
    </row>
    <row r="391" x14ac:dyDescent="0.25">
      <c r="A391" s="40" t="n">
        <f>ROW()-5</f>
        <v>386</v>
      </c>
      <c r="B391" s="41" t="s">
        <v>44</v>
      </c>
      <c r="C391" s="42" t="s">
        <v>42</v>
      </c>
      <c r="D391" s="43" t="s">
        <v>1007</v>
      </c>
      <c r="E391" s="42" t="s">
        <v>42</v>
      </c>
      <c r="F391" s="43" t="s">
        <v>1008</v>
      </c>
      <c r="G391" s="44" t="s">
        <v>44</v>
      </c>
      <c r="H391" s="44" t="s">
        <v>44</v>
      </c>
      <c r="I391" s="42" t="s">
        <v>42</v>
      </c>
      <c r="J391" s="42" t="s">
        <v>42</v>
      </c>
      <c r="K391" s="42" t="s">
        <v>42</v>
      </c>
      <c r="L391" s="45" t="n">
        <f>AF391</f>
        <v>0</v>
      </c>
      <c r="M391" s="46" t="s">
        <v>46</v>
      </c>
      <c r="N391" s="58" t="n">
        <v>11111</v>
      </c>
      <c r="O391" s="47" t="n">
        <f>L391*N391*BJ391</f>
        <v>0</v>
      </c>
      <c r="P391" s="48" t="n">
        <f>BH391</f>
        <v>0</v>
      </c>
      <c r="Q391" s="45">
             </c>
      <c r="R391" s="49" t="n">
        <f>L391*Q391</f>
        <v>0</v>
      </c>
      <c r="S391" s="46" t="s">
        <f>IF(I391="粉剂", "千克", IF(I391="", "", "粒"))</f>
        <v>47</v>
      </c>
      <c r="T391" s="49">
             </c>
      <c r="U391" s="49">
             </c>
      <c r="V391" s="49">
             </c>
      <c r="W391" s="49">
             </c>
      <c r="X391" s="49">
             </c>
      <c r="Y391" s="49">
             </c>
      <c r="Z391" s="49">
             </c>
      <c r="AA391" s="49">
             </c>
      <c r="AB391" s="49">
             </c>
      <c r="AC391" s="49">
             </c>
      <c r="AD391" s="49">
             </c>
      <c r="AE391" s="49">
             </c>
      <c r="AF391" s="45" t="n">
        <f>T391+U391+V391+W391+X391+Y391+Z391+AA391+AB391+AC391+AD391+AE391</f>
        <v>0</v>
      </c>
      <c r="AG391" s="50">
             </c>
      <c r="AH391" s="51" t="n">
        <f>$Q391*T391</f>
        <v>0</v>
      </c>
      <c r="AI391" s="51" t="n">
        <f>$Q391*U391</f>
        <v>0</v>
      </c>
      <c r="AJ391" s="51" t="n">
        <f>$Q391*V391</f>
        <v>0</v>
      </c>
      <c r="AK391" s="51" t="n">
        <f>$Q391*W391</f>
        <v>0</v>
      </c>
      <c r="AL391" s="51" t="n">
        <f>$Q391*X391</f>
        <v>0</v>
      </c>
      <c r="AM391" s="51" t="n">
        <f>$Q391*Y391</f>
        <v>0</v>
      </c>
      <c r="AN391" s="51" t="n">
        <f>$Q391*Z391</f>
        <v>0</v>
      </c>
      <c r="AO391" s="52" t="n">
        <f>$Q391*AA391</f>
        <v>0</v>
      </c>
      <c r="AP391" s="52" t="n">
        <f>$Q391*AB391</f>
        <v>0</v>
      </c>
      <c r="AQ391" s="52" t="n">
        <f>$Q391*AC391</f>
        <v>0</v>
      </c>
      <c r="AR391" s="52" t="n">
        <f>$Q391*AD391</f>
        <v>0</v>
      </c>
      <c r="AS391" s="52" t="n">
        <f>$Q391*AE391</f>
        <v>0</v>
      </c>
      <c r="AT391" s="52" t="n">
        <f>SUM(AH391:AS391)</f>
        <v>0</v>
      </c>
      <c r="AU391" s="53">
             </c>
      <c r="AV391" s="54" t="n">
        <f>IF($M391="人民币", $N391*T391*$BJ391/1.13, $N391*T391*$BJ391)</f>
        <v>0</v>
      </c>
      <c r="AW391" s="54" t="n">
        <f>IF($M391="人民币", $N391*U391*$BJ391/1.13, $N391*U391*$BJ391)</f>
        <v>0</v>
      </c>
      <c r="AX391" s="54" t="n">
        <f>IF($M391="人民币", $N391*V391*$BJ391/1.13, $N391*V391*$BJ391)</f>
        <v>0</v>
      </c>
      <c r="AY391" s="54" t="n">
        <f>IF($M391="人民币", $N391*W391*$BJ391/1.13, $N391*W391*$BJ391)</f>
        <v>0</v>
      </c>
      <c r="AZ391" s="54" t="n">
        <f>IF($M391="人民币", $N391*X391*$BJ391/1.13, $N391*X391*$BJ391)</f>
        <v>0</v>
      </c>
      <c r="BA391" s="54" t="n">
        <f>IF($M391="人民币", $N391*Y391*$BJ391/1.13, $N391*Y391*$BJ391)</f>
        <v>0</v>
      </c>
      <c r="BB391" s="54" t="n">
        <f>IF($M391="人民币", $N391*Z391*$BJ391/1.13, $N391*Z391*$BJ391)</f>
        <v>0</v>
      </c>
      <c r="BC391" s="54" t="n">
        <f>IF($M391="人民币", $N391*AA391*$BJ391/1.13, $N391*AA391*$BJ391)</f>
        <v>0</v>
      </c>
      <c r="BD391" s="54" t="n">
        <f>IF($M391="人民币", $N391*AB391*$BJ391/1.13, $N391*AB391*$BJ391)</f>
        <v>0</v>
      </c>
      <c r="BE391" s="54" t="n">
        <f>IF($M391="人民币", $N391*AC391*$BJ391/1.13, $N391*AC391*$BJ391)</f>
        <v>0</v>
      </c>
      <c r="BF391" s="54" t="n">
        <f>IF($M391="人民币", $N391*AD391*$BJ391/1.13, $N391*AD391*$BJ391)</f>
        <v>0</v>
      </c>
      <c r="BG391" s="54" t="n">
        <f>IF($M391="人民币", $N391*AE391*$BJ391/1.13, $N391*AE391*$BJ391)</f>
        <v>0</v>
      </c>
      <c r="BH391" s="55" t="n">
        <f>SUM(AV391:BG391)</f>
        <v>0</v>
      </c>
      <c r="BI391" s="56">
             </c>
      <c r="BJ391" s="57" t="n">
        <v>385</v>
      </c>
      <c r="BK391" s="29" t="n">
        <f>IF(OR(D391="", F391="", J391="", M391=""), 1, 0)</f>
        <v>0</v>
      </c>
      <c r="BL391" s="7">
             </c>
      <c r="BR391" s="7">
             </c>
    </row>
    <row r="392" x14ac:dyDescent="0.25">
      <c r="A392" s="40" t="n">
        <f>ROW()-5</f>
        <v>387</v>
      </c>
      <c r="B392" s="41" t="s">
        <v>44</v>
      </c>
      <c r="C392" s="42" t="s">
        <v>42</v>
      </c>
      <c r="D392" s="43" t="s">
        <v>1009</v>
      </c>
      <c r="E392" s="42" t="s">
        <v>42</v>
      </c>
      <c r="F392" s="43" t="s">
        <v>1010</v>
      </c>
      <c r="G392" s="44" t="s">
        <v>44</v>
      </c>
      <c r="H392" s="44" t="s">
        <v>44</v>
      </c>
      <c r="I392" s="42" t="s">
        <v>42</v>
      </c>
      <c r="J392" s="42" t="s">
        <v>42</v>
      </c>
      <c r="K392" s="42" t="s">
        <v>42</v>
      </c>
      <c r="L392" s="45" t="n">
        <f>AF392</f>
        <v>0</v>
      </c>
      <c r="M392" s="46" t="s">
        <v>46</v>
      </c>
      <c r="N392" s="58" t="n">
        <v>11111</v>
      </c>
      <c r="O392" s="47" t="n">
        <f>L392*N392*BJ392</f>
        <v>0</v>
      </c>
      <c r="P392" s="48" t="n">
        <f>BH392</f>
        <v>0</v>
      </c>
      <c r="Q392" s="45">
             </c>
      <c r="R392" s="49" t="n">
        <f>L392*Q392</f>
        <v>0</v>
      </c>
      <c r="S392" s="46" t="s">
        <f>IF(I392="粉剂", "千克", IF(I392="", "", "粒"))</f>
        <v>47</v>
      </c>
      <c r="T392" s="49">
             </c>
      <c r="U392" s="49">
             </c>
      <c r="V392" s="49">
             </c>
      <c r="W392" s="49">
             </c>
      <c r="X392" s="49">
             </c>
      <c r="Y392" s="49">
             </c>
      <c r="Z392" s="49">
             </c>
      <c r="AA392" s="49">
             </c>
      <c r="AB392" s="49">
             </c>
      <c r="AC392" s="49">
             </c>
      <c r="AD392" s="49">
             </c>
      <c r="AE392" s="49">
             </c>
      <c r="AF392" s="45" t="n">
        <f>T392+U392+V392+W392+X392+Y392+Z392+AA392+AB392+AC392+AD392+AE392</f>
        <v>0</v>
      </c>
      <c r="AG392" s="50">
             </c>
      <c r="AH392" s="51" t="n">
        <f>$Q392*T392</f>
        <v>0</v>
      </c>
      <c r="AI392" s="51" t="n">
        <f>$Q392*U392</f>
        <v>0</v>
      </c>
      <c r="AJ392" s="51" t="n">
        <f>$Q392*V392</f>
        <v>0</v>
      </c>
      <c r="AK392" s="51" t="n">
        <f>$Q392*W392</f>
        <v>0</v>
      </c>
      <c r="AL392" s="51" t="n">
        <f>$Q392*X392</f>
        <v>0</v>
      </c>
      <c r="AM392" s="51" t="n">
        <f>$Q392*Y392</f>
        <v>0</v>
      </c>
      <c r="AN392" s="51" t="n">
        <f>$Q392*Z392</f>
        <v>0</v>
      </c>
      <c r="AO392" s="52" t="n">
        <f>$Q392*AA392</f>
        <v>0</v>
      </c>
      <c r="AP392" s="52" t="n">
        <f>$Q392*AB392</f>
        <v>0</v>
      </c>
      <c r="AQ392" s="52" t="n">
        <f>$Q392*AC392</f>
        <v>0</v>
      </c>
      <c r="AR392" s="52" t="n">
        <f>$Q392*AD392</f>
        <v>0</v>
      </c>
      <c r="AS392" s="52" t="n">
        <f>$Q392*AE392</f>
        <v>0</v>
      </c>
      <c r="AT392" s="52" t="n">
        <f>SUM(AH392:AS392)</f>
        <v>0</v>
      </c>
      <c r="AU392" s="53">
             </c>
      <c r="AV392" s="54" t="n">
        <f>IF($M392="人民币", $N392*T392*$BJ392/1.13, $N392*T392*$BJ392)</f>
        <v>0</v>
      </c>
      <c r="AW392" s="54" t="n">
        <f>IF($M392="人民币", $N392*U392*$BJ392/1.13, $N392*U392*$BJ392)</f>
        <v>0</v>
      </c>
      <c r="AX392" s="54" t="n">
        <f>IF($M392="人民币", $N392*V392*$BJ392/1.13, $N392*V392*$BJ392)</f>
        <v>0</v>
      </c>
      <c r="AY392" s="54" t="n">
        <f>IF($M392="人民币", $N392*W392*$BJ392/1.13, $N392*W392*$BJ392)</f>
        <v>0</v>
      </c>
      <c r="AZ392" s="54" t="n">
        <f>IF($M392="人民币", $N392*X392*$BJ392/1.13, $N392*X392*$BJ392)</f>
        <v>0</v>
      </c>
      <c r="BA392" s="54" t="n">
        <f>IF($M392="人民币", $N392*Y392*$BJ392/1.13, $N392*Y392*$BJ392)</f>
        <v>0</v>
      </c>
      <c r="BB392" s="54" t="n">
        <f>IF($M392="人民币", $N392*Z392*$BJ392/1.13, $N392*Z392*$BJ392)</f>
        <v>0</v>
      </c>
      <c r="BC392" s="54" t="n">
        <f>IF($M392="人民币", $N392*AA392*$BJ392/1.13, $N392*AA392*$BJ392)</f>
        <v>0</v>
      </c>
      <c r="BD392" s="54" t="n">
        <f>IF($M392="人民币", $N392*AB392*$BJ392/1.13, $N392*AB392*$BJ392)</f>
        <v>0</v>
      </c>
      <c r="BE392" s="54" t="n">
        <f>IF($M392="人民币", $N392*AC392*$BJ392/1.13, $N392*AC392*$BJ392)</f>
        <v>0</v>
      </c>
      <c r="BF392" s="54" t="n">
        <f>IF($M392="人民币", $N392*AD392*$BJ392/1.13, $N392*AD392*$BJ392)</f>
        <v>0</v>
      </c>
      <c r="BG392" s="54" t="n">
        <f>IF($M392="人民币", $N392*AE392*$BJ392/1.13, $N392*AE392*$BJ392)</f>
        <v>0</v>
      </c>
      <c r="BH392" s="55" t="n">
        <f>SUM(AV392:BG392)</f>
        <v>0</v>
      </c>
      <c r="BI392" s="56">
             </c>
      <c r="BJ392" s="57" t="n">
        <v>386</v>
      </c>
      <c r="BK392" s="29" t="n">
        <f>IF(OR(D392="", F392="", J392="", M392=""), 1, 0)</f>
        <v>0</v>
      </c>
      <c r="BL392" s="7">
             </c>
      <c r="BR392" s="7">
             </c>
    </row>
    <row r="393" x14ac:dyDescent="0.25">
      <c r="A393" s="40" t="n">
        <f>ROW()-5</f>
        <v>388</v>
      </c>
      <c r="B393" s="41" t="s">
        <v>44</v>
      </c>
      <c r="C393" s="42" t="s">
        <v>42</v>
      </c>
      <c r="D393" s="43" t="s">
        <v>1011</v>
      </c>
      <c r="E393" s="42" t="s">
        <v>42</v>
      </c>
      <c r="F393" s="43" t="s">
        <v>1012</v>
      </c>
      <c r="G393" s="44" t="s">
        <v>44</v>
      </c>
      <c r="H393" s="44" t="s">
        <v>44</v>
      </c>
      <c r="I393" s="42" t="s">
        <v>42</v>
      </c>
      <c r="J393" s="42" t="s">
        <v>42</v>
      </c>
      <c r="K393" s="42" t="s">
        <v>42</v>
      </c>
      <c r="L393" s="45" t="n">
        <f>AF393</f>
        <v>0</v>
      </c>
      <c r="M393" s="46" t="s">
        <v>46</v>
      </c>
      <c r="N393" s="58" t="n">
        <v>11111</v>
      </c>
      <c r="O393" s="47" t="n">
        <f>L393*N393*BJ393</f>
        <v>0</v>
      </c>
      <c r="P393" s="48" t="n">
        <f>BH393</f>
        <v>0</v>
      </c>
      <c r="Q393" s="45">
             </c>
      <c r="R393" s="49" t="n">
        <f>L393*Q393</f>
        <v>0</v>
      </c>
      <c r="S393" s="46" t="s">
        <f>IF(I393="粉剂", "千克", IF(I393="", "", "粒"))</f>
        <v>47</v>
      </c>
      <c r="T393" s="49">
             </c>
      <c r="U393" s="49">
             </c>
      <c r="V393" s="49">
             </c>
      <c r="W393" s="49">
             </c>
      <c r="X393" s="49">
             </c>
      <c r="Y393" s="49">
             </c>
      <c r="Z393" s="49">
             </c>
      <c r="AA393" s="49">
             </c>
      <c r="AB393" s="49">
             </c>
      <c r="AC393" s="49">
             </c>
      <c r="AD393" s="49">
             </c>
      <c r="AE393" s="49">
             </c>
      <c r="AF393" s="45" t="n">
        <f>T393+U393+V393+W393+X393+Y393+Z393+AA393+AB393+AC393+AD393+AE393</f>
        <v>0</v>
      </c>
      <c r="AG393" s="50">
             </c>
      <c r="AH393" s="51" t="n">
        <f>$Q393*T393</f>
        <v>0</v>
      </c>
      <c r="AI393" s="51" t="n">
        <f>$Q393*U393</f>
        <v>0</v>
      </c>
      <c r="AJ393" s="51" t="n">
        <f>$Q393*V393</f>
        <v>0</v>
      </c>
      <c r="AK393" s="51" t="n">
        <f>$Q393*W393</f>
        <v>0</v>
      </c>
      <c r="AL393" s="51" t="n">
        <f>$Q393*X393</f>
        <v>0</v>
      </c>
      <c r="AM393" s="51" t="n">
        <f>$Q393*Y393</f>
        <v>0</v>
      </c>
      <c r="AN393" s="51" t="n">
        <f>$Q393*Z393</f>
        <v>0</v>
      </c>
      <c r="AO393" s="52" t="n">
        <f>$Q393*AA393</f>
        <v>0</v>
      </c>
      <c r="AP393" s="52" t="n">
        <f>$Q393*AB393</f>
        <v>0</v>
      </c>
      <c r="AQ393" s="52" t="n">
        <f>$Q393*AC393</f>
        <v>0</v>
      </c>
      <c r="AR393" s="52" t="n">
        <f>$Q393*AD393</f>
        <v>0</v>
      </c>
      <c r="AS393" s="52" t="n">
        <f>$Q393*AE393</f>
        <v>0</v>
      </c>
      <c r="AT393" s="52" t="n">
        <f>SUM(AH393:AS393)</f>
        <v>0</v>
      </c>
      <c r="AU393" s="53">
             </c>
      <c r="AV393" s="54" t="n">
        <f>IF($M393="人民币", $N393*T393*$BJ393/1.13, $N393*T393*$BJ393)</f>
        <v>0</v>
      </c>
      <c r="AW393" s="54" t="n">
        <f>IF($M393="人民币", $N393*U393*$BJ393/1.13, $N393*U393*$BJ393)</f>
        <v>0</v>
      </c>
      <c r="AX393" s="54" t="n">
        <f>IF($M393="人民币", $N393*V393*$BJ393/1.13, $N393*V393*$BJ393)</f>
        <v>0</v>
      </c>
      <c r="AY393" s="54" t="n">
        <f>IF($M393="人民币", $N393*W393*$BJ393/1.13, $N393*W393*$BJ393)</f>
        <v>0</v>
      </c>
      <c r="AZ393" s="54" t="n">
        <f>IF($M393="人民币", $N393*X393*$BJ393/1.13, $N393*X393*$BJ393)</f>
        <v>0</v>
      </c>
      <c r="BA393" s="54" t="n">
        <f>IF($M393="人民币", $N393*Y393*$BJ393/1.13, $N393*Y393*$BJ393)</f>
        <v>0</v>
      </c>
      <c r="BB393" s="54" t="n">
        <f>IF($M393="人民币", $N393*Z393*$BJ393/1.13, $N393*Z393*$BJ393)</f>
        <v>0</v>
      </c>
      <c r="BC393" s="54" t="n">
        <f>IF($M393="人民币", $N393*AA393*$BJ393/1.13, $N393*AA393*$BJ393)</f>
        <v>0</v>
      </c>
      <c r="BD393" s="54" t="n">
        <f>IF($M393="人民币", $N393*AB393*$BJ393/1.13, $N393*AB393*$BJ393)</f>
        <v>0</v>
      </c>
      <c r="BE393" s="54" t="n">
        <f>IF($M393="人民币", $N393*AC393*$BJ393/1.13, $N393*AC393*$BJ393)</f>
        <v>0</v>
      </c>
      <c r="BF393" s="54" t="n">
        <f>IF($M393="人民币", $N393*AD393*$BJ393/1.13, $N393*AD393*$BJ393)</f>
        <v>0</v>
      </c>
      <c r="BG393" s="54" t="n">
        <f>IF($M393="人民币", $N393*AE393*$BJ393/1.13, $N393*AE393*$BJ393)</f>
        <v>0</v>
      </c>
      <c r="BH393" s="55" t="n">
        <f>SUM(AV393:BG393)</f>
        <v>0</v>
      </c>
      <c r="BI393" s="56">
             </c>
      <c r="BJ393" s="57" t="n">
        <v>387</v>
      </c>
      <c r="BK393" s="29" t="n">
        <f>IF(OR(D393="", F393="", J393="", M393=""), 1, 0)</f>
        <v>0</v>
      </c>
      <c r="BL393" s="7">
             </c>
      <c r="BR393" s="7">
             </c>
    </row>
    <row r="394" x14ac:dyDescent="0.25">
      <c r="A394" s="40" t="n">
        <f>ROW()-5</f>
        <v>389</v>
      </c>
      <c r="B394" s="41" t="s">
        <v>44</v>
      </c>
      <c r="C394" s="42" t="s">
        <v>42</v>
      </c>
      <c r="D394" s="43" t="s">
        <v>1013</v>
      </c>
      <c r="E394" s="42" t="s">
        <v>42</v>
      </c>
      <c r="F394" s="43" t="s">
        <v>1014</v>
      </c>
      <c r="G394" s="44" t="s">
        <v>44</v>
      </c>
      <c r="H394" s="44" t="s">
        <v>44</v>
      </c>
      <c r="I394" s="42" t="s">
        <v>42</v>
      </c>
      <c r="J394" s="42" t="s">
        <v>42</v>
      </c>
      <c r="K394" s="42" t="s">
        <v>42</v>
      </c>
      <c r="L394" s="45" t="n">
        <f>AF394</f>
        <v>0</v>
      </c>
      <c r="M394" s="46" t="s">
        <v>46</v>
      </c>
      <c r="N394" s="58" t="n">
        <v>11111</v>
      </c>
      <c r="O394" s="47" t="n">
        <f>L394*N394*BJ394</f>
        <v>0</v>
      </c>
      <c r="P394" s="48" t="n">
        <f>BH394</f>
        <v>0</v>
      </c>
      <c r="Q394" s="45">
             </c>
      <c r="R394" s="49" t="n">
        <f>L394*Q394</f>
        <v>0</v>
      </c>
      <c r="S394" s="46" t="s">
        <f>IF(I394="粉剂", "千克", IF(I394="", "", "粒"))</f>
        <v>47</v>
      </c>
      <c r="T394" s="49">
             </c>
      <c r="U394" s="49">
             </c>
      <c r="V394" s="49">
             </c>
      <c r="W394" s="49">
             </c>
      <c r="X394" s="49">
             </c>
      <c r="Y394" s="49">
             </c>
      <c r="Z394" s="49">
             </c>
      <c r="AA394" s="49">
             </c>
      <c r="AB394" s="49">
             </c>
      <c r="AC394" s="49">
             </c>
      <c r="AD394" s="49">
             </c>
      <c r="AE394" s="49">
             </c>
      <c r="AF394" s="45" t="n">
        <f>T394+U394+V394+W394+X394+Y394+Z394+AA394+AB394+AC394+AD394+AE394</f>
        <v>0</v>
      </c>
      <c r="AG394" s="50">
             </c>
      <c r="AH394" s="51" t="n">
        <f>$Q394*T394</f>
        <v>0</v>
      </c>
      <c r="AI394" s="51" t="n">
        <f>$Q394*U394</f>
        <v>0</v>
      </c>
      <c r="AJ394" s="51" t="n">
        <f>$Q394*V394</f>
        <v>0</v>
      </c>
      <c r="AK394" s="51" t="n">
        <f>$Q394*W394</f>
        <v>0</v>
      </c>
      <c r="AL394" s="51" t="n">
        <f>$Q394*X394</f>
        <v>0</v>
      </c>
      <c r="AM394" s="51" t="n">
        <f>$Q394*Y394</f>
        <v>0</v>
      </c>
      <c r="AN394" s="51" t="n">
        <f>$Q394*Z394</f>
        <v>0</v>
      </c>
      <c r="AO394" s="52" t="n">
        <f>$Q394*AA394</f>
        <v>0</v>
      </c>
      <c r="AP394" s="52" t="n">
        <f>$Q394*AB394</f>
        <v>0</v>
      </c>
      <c r="AQ394" s="52" t="n">
        <f>$Q394*AC394</f>
        <v>0</v>
      </c>
      <c r="AR394" s="52" t="n">
        <f>$Q394*AD394</f>
        <v>0</v>
      </c>
      <c r="AS394" s="52" t="n">
        <f>$Q394*AE394</f>
        <v>0</v>
      </c>
      <c r="AT394" s="52" t="n">
        <f>SUM(AH394:AS394)</f>
        <v>0</v>
      </c>
      <c r="AU394" s="53">
             </c>
      <c r="AV394" s="54" t="n">
        <f>IF($M394="人民币", $N394*T394*$BJ394/1.13, $N394*T394*$BJ394)</f>
        <v>0</v>
      </c>
      <c r="AW394" s="54" t="n">
        <f>IF($M394="人民币", $N394*U394*$BJ394/1.13, $N394*U394*$BJ394)</f>
        <v>0</v>
      </c>
      <c r="AX394" s="54" t="n">
        <f>IF($M394="人民币", $N394*V394*$BJ394/1.13, $N394*V394*$BJ394)</f>
        <v>0</v>
      </c>
      <c r="AY394" s="54" t="n">
        <f>IF($M394="人民币", $N394*W394*$BJ394/1.13, $N394*W394*$BJ394)</f>
        <v>0</v>
      </c>
      <c r="AZ394" s="54" t="n">
        <f>IF($M394="人民币", $N394*X394*$BJ394/1.13, $N394*X394*$BJ394)</f>
        <v>0</v>
      </c>
      <c r="BA394" s="54" t="n">
        <f>IF($M394="人民币", $N394*Y394*$BJ394/1.13, $N394*Y394*$BJ394)</f>
        <v>0</v>
      </c>
      <c r="BB394" s="54" t="n">
        <f>IF($M394="人民币", $N394*Z394*$BJ394/1.13, $N394*Z394*$BJ394)</f>
        <v>0</v>
      </c>
      <c r="BC394" s="54" t="n">
        <f>IF($M394="人民币", $N394*AA394*$BJ394/1.13, $N394*AA394*$BJ394)</f>
        <v>0</v>
      </c>
      <c r="BD394" s="54" t="n">
        <f>IF($M394="人民币", $N394*AB394*$BJ394/1.13, $N394*AB394*$BJ394)</f>
        <v>0</v>
      </c>
      <c r="BE394" s="54" t="n">
        <f>IF($M394="人民币", $N394*AC394*$BJ394/1.13, $N394*AC394*$BJ394)</f>
        <v>0</v>
      </c>
      <c r="BF394" s="54" t="n">
        <f>IF($M394="人民币", $N394*AD394*$BJ394/1.13, $N394*AD394*$BJ394)</f>
        <v>0</v>
      </c>
      <c r="BG394" s="54" t="n">
        <f>IF($M394="人民币", $N394*AE394*$BJ394/1.13, $N394*AE394*$BJ394)</f>
        <v>0</v>
      </c>
      <c r="BH394" s="55" t="n">
        <f>SUM(AV394:BG394)</f>
        <v>0</v>
      </c>
      <c r="BI394" s="56">
             </c>
      <c r="BJ394" s="57" t="n">
        <v>388</v>
      </c>
      <c r="BK394" s="29" t="n">
        <f>IF(OR(D394="", F394="", J394="", M394=""), 1, 0)</f>
        <v>0</v>
      </c>
      <c r="BL394" s="7">
             </c>
      <c r="BR394" s="7">
             </c>
    </row>
    <row r="395" x14ac:dyDescent="0.25">
      <c r="A395" s="40" t="n">
        <f>ROW()-5</f>
        <v>390</v>
      </c>
      <c r="B395" s="41" t="s">
        <v>44</v>
      </c>
      <c r="C395" s="42" t="s">
        <v>42</v>
      </c>
      <c r="D395" s="43" t="s">
        <v>1015</v>
      </c>
      <c r="E395" s="42" t="s">
        <v>42</v>
      </c>
      <c r="F395" s="43" t="s">
        <v>1016</v>
      </c>
      <c r="G395" s="44" t="s">
        <v>44</v>
      </c>
      <c r="H395" s="44" t="s">
        <v>44</v>
      </c>
      <c r="I395" s="42" t="s">
        <v>42</v>
      </c>
      <c r="J395" s="42" t="s">
        <v>42</v>
      </c>
      <c r="K395" s="42" t="s">
        <v>42</v>
      </c>
      <c r="L395" s="45" t="n">
        <f>AF395</f>
        <v>0</v>
      </c>
      <c r="M395" s="46" t="s">
        <v>46</v>
      </c>
      <c r="N395" s="58" t="n">
        <v>11111</v>
      </c>
      <c r="O395" s="47" t="n">
        <f>L395*N395*BJ395</f>
        <v>0</v>
      </c>
      <c r="P395" s="48" t="n">
        <f>BH395</f>
        <v>0</v>
      </c>
      <c r="Q395" s="45">
             </c>
      <c r="R395" s="49" t="n">
        <f>L395*Q395</f>
        <v>0</v>
      </c>
      <c r="S395" s="46" t="s">
        <f>IF(I395="粉剂", "千克", IF(I395="", "", "粒"))</f>
        <v>47</v>
      </c>
      <c r="T395" s="49">
             </c>
      <c r="U395" s="49">
             </c>
      <c r="V395" s="49">
             </c>
      <c r="W395" s="49">
             </c>
      <c r="X395" s="49">
             </c>
      <c r="Y395" s="49">
             </c>
      <c r="Z395" s="49">
             </c>
      <c r="AA395" s="49">
             </c>
      <c r="AB395" s="49">
             </c>
      <c r="AC395" s="49">
             </c>
      <c r="AD395" s="49">
             </c>
      <c r="AE395" s="49">
             </c>
      <c r="AF395" s="45" t="n">
        <f>T395+U395+V395+W395+X395+Y395+Z395+AA395+AB395+AC395+AD395+AE395</f>
        <v>0</v>
      </c>
      <c r="AG395" s="50">
             </c>
      <c r="AH395" s="51" t="n">
        <f>$Q395*T395</f>
        <v>0</v>
      </c>
      <c r="AI395" s="51" t="n">
        <f>$Q395*U395</f>
        <v>0</v>
      </c>
      <c r="AJ395" s="51" t="n">
        <f>$Q395*V395</f>
        <v>0</v>
      </c>
      <c r="AK395" s="51" t="n">
        <f>$Q395*W395</f>
        <v>0</v>
      </c>
      <c r="AL395" s="51" t="n">
        <f>$Q395*X395</f>
        <v>0</v>
      </c>
      <c r="AM395" s="51" t="n">
        <f>$Q395*Y395</f>
        <v>0</v>
      </c>
      <c r="AN395" s="51" t="n">
        <f>$Q395*Z395</f>
        <v>0</v>
      </c>
      <c r="AO395" s="52" t="n">
        <f>$Q395*AA395</f>
        <v>0</v>
      </c>
      <c r="AP395" s="52" t="n">
        <f>$Q395*AB395</f>
        <v>0</v>
      </c>
      <c r="AQ395" s="52" t="n">
        <f>$Q395*AC395</f>
        <v>0</v>
      </c>
      <c r="AR395" s="52" t="n">
        <f>$Q395*AD395</f>
        <v>0</v>
      </c>
      <c r="AS395" s="52" t="n">
        <f>$Q395*AE395</f>
        <v>0</v>
      </c>
      <c r="AT395" s="52" t="n">
        <f>SUM(AH395:AS395)</f>
        <v>0</v>
      </c>
      <c r="AU395" s="53">
             </c>
      <c r="AV395" s="54" t="n">
        <f>IF($M395="人民币", $N395*T395*$BJ395/1.13, $N395*T395*$BJ395)</f>
        <v>0</v>
      </c>
      <c r="AW395" s="54" t="n">
        <f>IF($M395="人民币", $N395*U395*$BJ395/1.13, $N395*U395*$BJ395)</f>
        <v>0</v>
      </c>
      <c r="AX395" s="54" t="n">
        <f>IF($M395="人民币", $N395*V395*$BJ395/1.13, $N395*V395*$BJ395)</f>
        <v>0</v>
      </c>
      <c r="AY395" s="54" t="n">
        <f>IF($M395="人民币", $N395*W395*$BJ395/1.13, $N395*W395*$BJ395)</f>
        <v>0</v>
      </c>
      <c r="AZ395" s="54" t="n">
        <f>IF($M395="人民币", $N395*X395*$BJ395/1.13, $N395*X395*$BJ395)</f>
        <v>0</v>
      </c>
      <c r="BA395" s="54" t="n">
        <f>IF($M395="人民币", $N395*Y395*$BJ395/1.13, $N395*Y395*$BJ395)</f>
        <v>0</v>
      </c>
      <c r="BB395" s="54" t="n">
        <f>IF($M395="人民币", $N395*Z395*$BJ395/1.13, $N395*Z395*$BJ395)</f>
        <v>0</v>
      </c>
      <c r="BC395" s="54" t="n">
        <f>IF($M395="人民币", $N395*AA395*$BJ395/1.13, $N395*AA395*$BJ395)</f>
        <v>0</v>
      </c>
      <c r="BD395" s="54" t="n">
        <f>IF($M395="人民币", $N395*AB395*$BJ395/1.13, $N395*AB395*$BJ395)</f>
        <v>0</v>
      </c>
      <c r="BE395" s="54" t="n">
        <f>IF($M395="人民币", $N395*AC395*$BJ395/1.13, $N395*AC395*$BJ395)</f>
        <v>0</v>
      </c>
      <c r="BF395" s="54" t="n">
        <f>IF($M395="人民币", $N395*AD395*$BJ395/1.13, $N395*AD395*$BJ395)</f>
        <v>0</v>
      </c>
      <c r="BG395" s="54" t="n">
        <f>IF($M395="人民币", $N395*AE395*$BJ395/1.13, $N395*AE395*$BJ395)</f>
        <v>0</v>
      </c>
      <c r="BH395" s="55" t="n">
        <f>SUM(AV395:BG395)</f>
        <v>0</v>
      </c>
      <c r="BI395" s="56">
             </c>
      <c r="BJ395" s="57" t="n">
        <v>389</v>
      </c>
      <c r="BK395" s="29" t="n">
        <f>IF(OR(D395="", F395="", J395="", M395=""), 1, 0)</f>
        <v>0</v>
      </c>
      <c r="BL395" s="7">
             </c>
      <c r="BR395" s="7">
             </c>
    </row>
    <row r="396" x14ac:dyDescent="0.25">
      <c r="A396" s="40" t="n">
        <f>ROW()-5</f>
        <v>391</v>
      </c>
      <c r="B396" s="41" t="s">
        <v>44</v>
      </c>
      <c r="C396" s="42" t="s">
        <v>42</v>
      </c>
      <c r="D396" s="43" t="s">
        <v>1017</v>
      </c>
      <c r="E396" s="42" t="s">
        <v>42</v>
      </c>
      <c r="F396" s="43" t="s">
        <v>1018</v>
      </c>
      <c r="G396" s="44" t="s">
        <v>44</v>
      </c>
      <c r="H396" s="44" t="s">
        <v>44</v>
      </c>
      <c r="I396" s="42" t="s">
        <v>42</v>
      </c>
      <c r="J396" s="42" t="s">
        <v>42</v>
      </c>
      <c r="K396" s="42" t="s">
        <v>42</v>
      </c>
      <c r="L396" s="45" t="n">
        <f>AF396</f>
        <v>0</v>
      </c>
      <c r="M396" s="46" t="s">
        <v>46</v>
      </c>
      <c r="N396" s="58" t="n">
        <v>11111</v>
      </c>
      <c r="O396" s="47" t="n">
        <f>L396*N396*BJ396</f>
        <v>0</v>
      </c>
      <c r="P396" s="48" t="n">
        <f>BH396</f>
        <v>0</v>
      </c>
      <c r="Q396" s="45">
             </c>
      <c r="R396" s="49" t="n">
        <f>L396*Q396</f>
        <v>0</v>
      </c>
      <c r="S396" s="46" t="s">
        <f>IF(I396="粉剂", "千克", IF(I396="", "", "粒"))</f>
        <v>47</v>
      </c>
      <c r="T396" s="49">
             </c>
      <c r="U396" s="49">
             </c>
      <c r="V396" s="49">
             </c>
      <c r="W396" s="49">
             </c>
      <c r="X396" s="49">
             </c>
      <c r="Y396" s="49">
             </c>
      <c r="Z396" s="49">
             </c>
      <c r="AA396" s="49">
             </c>
      <c r="AB396" s="49">
             </c>
      <c r="AC396" s="49">
             </c>
      <c r="AD396" s="49">
             </c>
      <c r="AE396" s="49">
             </c>
      <c r="AF396" s="45" t="n">
        <f>T396+U396+V396+W396+X396+Y396+Z396+AA396+AB396+AC396+AD396+AE396</f>
        <v>0</v>
      </c>
      <c r="AG396" s="50">
             </c>
      <c r="AH396" s="51" t="n">
        <f>$Q396*T396</f>
        <v>0</v>
      </c>
      <c r="AI396" s="51" t="n">
        <f>$Q396*U396</f>
        <v>0</v>
      </c>
      <c r="AJ396" s="51" t="n">
        <f>$Q396*V396</f>
        <v>0</v>
      </c>
      <c r="AK396" s="51" t="n">
        <f>$Q396*W396</f>
        <v>0</v>
      </c>
      <c r="AL396" s="51" t="n">
        <f>$Q396*X396</f>
        <v>0</v>
      </c>
      <c r="AM396" s="51" t="n">
        <f>$Q396*Y396</f>
        <v>0</v>
      </c>
      <c r="AN396" s="51" t="n">
        <f>$Q396*Z396</f>
        <v>0</v>
      </c>
      <c r="AO396" s="52" t="n">
        <f>$Q396*AA396</f>
        <v>0</v>
      </c>
      <c r="AP396" s="52" t="n">
        <f>$Q396*AB396</f>
        <v>0</v>
      </c>
      <c r="AQ396" s="52" t="n">
        <f>$Q396*AC396</f>
        <v>0</v>
      </c>
      <c r="AR396" s="52" t="n">
        <f>$Q396*AD396</f>
        <v>0</v>
      </c>
      <c r="AS396" s="52" t="n">
        <f>$Q396*AE396</f>
        <v>0</v>
      </c>
      <c r="AT396" s="52" t="n">
        <f>SUM(AH396:AS396)</f>
        <v>0</v>
      </c>
      <c r="AU396" s="53">
             </c>
      <c r="AV396" s="54" t="n">
        <f>IF($M396="人民币", $N396*T396*$BJ396/1.13, $N396*T396*$BJ396)</f>
        <v>0</v>
      </c>
      <c r="AW396" s="54" t="n">
        <f>IF($M396="人民币", $N396*U396*$BJ396/1.13, $N396*U396*$BJ396)</f>
        <v>0</v>
      </c>
      <c r="AX396" s="54" t="n">
        <f>IF($M396="人民币", $N396*V396*$BJ396/1.13, $N396*V396*$BJ396)</f>
        <v>0</v>
      </c>
      <c r="AY396" s="54" t="n">
        <f>IF($M396="人民币", $N396*W396*$BJ396/1.13, $N396*W396*$BJ396)</f>
        <v>0</v>
      </c>
      <c r="AZ396" s="54" t="n">
        <f>IF($M396="人民币", $N396*X396*$BJ396/1.13, $N396*X396*$BJ396)</f>
        <v>0</v>
      </c>
      <c r="BA396" s="54" t="n">
        <f>IF($M396="人民币", $N396*Y396*$BJ396/1.13, $N396*Y396*$BJ396)</f>
        <v>0</v>
      </c>
      <c r="BB396" s="54" t="n">
        <f>IF($M396="人民币", $N396*Z396*$BJ396/1.13, $N396*Z396*$BJ396)</f>
        <v>0</v>
      </c>
      <c r="BC396" s="54" t="n">
        <f>IF($M396="人民币", $N396*AA396*$BJ396/1.13, $N396*AA396*$BJ396)</f>
        <v>0</v>
      </c>
      <c r="BD396" s="54" t="n">
        <f>IF($M396="人民币", $N396*AB396*$BJ396/1.13, $N396*AB396*$BJ396)</f>
        <v>0</v>
      </c>
      <c r="BE396" s="54" t="n">
        <f>IF($M396="人民币", $N396*AC396*$BJ396/1.13, $N396*AC396*$BJ396)</f>
        <v>0</v>
      </c>
      <c r="BF396" s="54" t="n">
        <f>IF($M396="人民币", $N396*AD396*$BJ396/1.13, $N396*AD396*$BJ396)</f>
        <v>0</v>
      </c>
      <c r="BG396" s="54" t="n">
        <f>IF($M396="人民币", $N396*AE396*$BJ396/1.13, $N396*AE396*$BJ396)</f>
        <v>0</v>
      </c>
      <c r="BH396" s="55" t="n">
        <f>SUM(AV396:BG396)</f>
        <v>0</v>
      </c>
      <c r="BI396" s="56">
             </c>
      <c r="BJ396" s="57" t="n">
        <v>390</v>
      </c>
      <c r="BK396" s="29" t="n">
        <f>IF(OR(D396="", F396="", J396="", M396=""), 1, 0)</f>
        <v>0</v>
      </c>
      <c r="BL396" s="7">
             </c>
      <c r="BR396" s="7">
             </c>
    </row>
    <row r="397" x14ac:dyDescent="0.25">
      <c r="A397" s="40" t="n">
        <f>ROW()-5</f>
        <v>392</v>
      </c>
      <c r="B397" s="41" t="s">
        <v>44</v>
      </c>
      <c r="C397" s="42" t="s">
        <v>42</v>
      </c>
      <c r="D397" s="43" t="s">
        <v>1019</v>
      </c>
      <c r="E397" s="42" t="s">
        <v>42</v>
      </c>
      <c r="F397" s="43" t="s">
        <v>1020</v>
      </c>
      <c r="G397" s="44" t="s">
        <v>44</v>
      </c>
      <c r="H397" s="44" t="s">
        <v>44</v>
      </c>
      <c r="I397" s="42" t="s">
        <v>42</v>
      </c>
      <c r="J397" s="42" t="s">
        <v>42</v>
      </c>
      <c r="K397" s="42" t="s">
        <v>42</v>
      </c>
      <c r="L397" s="45" t="n">
        <f>AF397</f>
        <v>0</v>
      </c>
      <c r="M397" s="46" t="s">
        <v>46</v>
      </c>
      <c r="N397" s="58" t="n">
        <v>11111</v>
      </c>
      <c r="O397" s="47" t="n">
        <f>L397*N397*BJ397</f>
        <v>0</v>
      </c>
      <c r="P397" s="48" t="n">
        <f>BH397</f>
        <v>0</v>
      </c>
      <c r="Q397" s="45">
             </c>
      <c r="R397" s="49" t="n">
        <f>L397*Q397</f>
        <v>0</v>
      </c>
      <c r="S397" s="46" t="s">
        <f>IF(I397="粉剂", "千克", IF(I397="", "", "粒"))</f>
        <v>47</v>
      </c>
      <c r="T397" s="49">
             </c>
      <c r="U397" s="49">
             </c>
      <c r="V397" s="49">
             </c>
      <c r="W397" s="49">
             </c>
      <c r="X397" s="49">
             </c>
      <c r="Y397" s="49">
             </c>
      <c r="Z397" s="49">
             </c>
      <c r="AA397" s="49">
             </c>
      <c r="AB397" s="49">
             </c>
      <c r="AC397" s="49">
             </c>
      <c r="AD397" s="49">
             </c>
      <c r="AE397" s="49">
             </c>
      <c r="AF397" s="45" t="n">
        <f>T397+U397+V397+W397+X397+Y397+Z397+AA397+AB397+AC397+AD397+AE397</f>
        <v>0</v>
      </c>
      <c r="AG397" s="50">
             </c>
      <c r="AH397" s="51" t="n">
        <f>$Q397*T397</f>
        <v>0</v>
      </c>
      <c r="AI397" s="51" t="n">
        <f>$Q397*U397</f>
        <v>0</v>
      </c>
      <c r="AJ397" s="51" t="n">
        <f>$Q397*V397</f>
        <v>0</v>
      </c>
      <c r="AK397" s="51" t="n">
        <f>$Q397*W397</f>
        <v>0</v>
      </c>
      <c r="AL397" s="51" t="n">
        <f>$Q397*X397</f>
        <v>0</v>
      </c>
      <c r="AM397" s="51" t="n">
        <f>$Q397*Y397</f>
        <v>0</v>
      </c>
      <c r="AN397" s="51" t="n">
        <f>$Q397*Z397</f>
        <v>0</v>
      </c>
      <c r="AO397" s="52" t="n">
        <f>$Q397*AA397</f>
        <v>0</v>
      </c>
      <c r="AP397" s="52" t="n">
        <f>$Q397*AB397</f>
        <v>0</v>
      </c>
      <c r="AQ397" s="52" t="n">
        <f>$Q397*AC397</f>
        <v>0</v>
      </c>
      <c r="AR397" s="52" t="n">
        <f>$Q397*AD397</f>
        <v>0</v>
      </c>
      <c r="AS397" s="52" t="n">
        <f>$Q397*AE397</f>
        <v>0</v>
      </c>
      <c r="AT397" s="52" t="n">
        <f>SUM(AH397:AS397)</f>
        <v>0</v>
      </c>
      <c r="AU397" s="53">
             </c>
      <c r="AV397" s="54" t="n">
        <f>IF($M397="人民币", $N397*T397*$BJ397/1.13, $N397*T397*$BJ397)</f>
        <v>0</v>
      </c>
      <c r="AW397" s="54" t="n">
        <f>IF($M397="人民币", $N397*U397*$BJ397/1.13, $N397*U397*$BJ397)</f>
        <v>0</v>
      </c>
      <c r="AX397" s="54" t="n">
        <f>IF($M397="人民币", $N397*V397*$BJ397/1.13, $N397*V397*$BJ397)</f>
        <v>0</v>
      </c>
      <c r="AY397" s="54" t="n">
        <f>IF($M397="人民币", $N397*W397*$BJ397/1.13, $N397*W397*$BJ397)</f>
        <v>0</v>
      </c>
      <c r="AZ397" s="54" t="n">
        <f>IF($M397="人民币", $N397*X397*$BJ397/1.13, $N397*X397*$BJ397)</f>
        <v>0</v>
      </c>
      <c r="BA397" s="54" t="n">
        <f>IF($M397="人民币", $N397*Y397*$BJ397/1.13, $N397*Y397*$BJ397)</f>
        <v>0</v>
      </c>
      <c r="BB397" s="54" t="n">
        <f>IF($M397="人民币", $N397*Z397*$BJ397/1.13, $N397*Z397*$BJ397)</f>
        <v>0</v>
      </c>
      <c r="BC397" s="54" t="n">
        <f>IF($M397="人民币", $N397*AA397*$BJ397/1.13, $N397*AA397*$BJ397)</f>
        <v>0</v>
      </c>
      <c r="BD397" s="54" t="n">
        <f>IF($M397="人民币", $N397*AB397*$BJ397/1.13, $N397*AB397*$BJ397)</f>
        <v>0</v>
      </c>
      <c r="BE397" s="54" t="n">
        <f>IF($M397="人民币", $N397*AC397*$BJ397/1.13, $N397*AC397*$BJ397)</f>
        <v>0</v>
      </c>
      <c r="BF397" s="54" t="n">
        <f>IF($M397="人民币", $N397*AD397*$BJ397/1.13, $N397*AD397*$BJ397)</f>
        <v>0</v>
      </c>
      <c r="BG397" s="54" t="n">
        <f>IF($M397="人民币", $N397*AE397*$BJ397/1.13, $N397*AE397*$BJ397)</f>
        <v>0</v>
      </c>
      <c r="BH397" s="55" t="n">
        <f>SUM(AV397:BG397)</f>
        <v>0</v>
      </c>
      <c r="BI397" s="56">
             </c>
      <c r="BJ397" s="57" t="n">
        <v>391</v>
      </c>
      <c r="BK397" s="29" t="n">
        <f>IF(OR(D397="", F397="", J397="", M397=""), 1, 0)</f>
        <v>0</v>
      </c>
      <c r="BL397" s="7">
             </c>
      <c r="BR397" s="7">
             </c>
    </row>
    <row r="398" x14ac:dyDescent="0.25">
      <c r="A398" s="40" t="n">
        <f>ROW()-5</f>
        <v>393</v>
      </c>
      <c r="B398" s="41" t="s">
        <v>44</v>
      </c>
      <c r="C398" s="42" t="s">
        <v>42</v>
      </c>
      <c r="D398" s="43" t="s">
        <v>1021</v>
      </c>
      <c r="E398" s="42" t="s">
        <v>42</v>
      </c>
      <c r="F398" s="43" t="s">
        <v>1022</v>
      </c>
      <c r="G398" s="44" t="s">
        <v>44</v>
      </c>
      <c r="H398" s="44" t="s">
        <v>44</v>
      </c>
      <c r="I398" s="42" t="s">
        <v>42</v>
      </c>
      <c r="J398" s="42" t="s">
        <v>42</v>
      </c>
      <c r="K398" s="42" t="s">
        <v>42</v>
      </c>
      <c r="L398" s="45" t="n">
        <f>AF398</f>
        <v>0</v>
      </c>
      <c r="M398" s="46" t="s">
        <v>46</v>
      </c>
      <c r="N398" s="58" t="n">
        <v>11111</v>
      </c>
      <c r="O398" s="47" t="n">
        <f>L398*N398*BJ398</f>
        <v>0</v>
      </c>
      <c r="P398" s="48" t="n">
        <f>BH398</f>
        <v>0</v>
      </c>
      <c r="Q398" s="45">
             </c>
      <c r="R398" s="49" t="n">
        <f>L398*Q398</f>
        <v>0</v>
      </c>
      <c r="S398" s="46" t="s">
        <f>IF(I398="粉剂", "千克", IF(I398="", "", "粒"))</f>
        <v>47</v>
      </c>
      <c r="T398" s="49">
             </c>
      <c r="U398" s="49">
             </c>
      <c r="V398" s="49">
             </c>
      <c r="W398" s="49">
             </c>
      <c r="X398" s="49">
             </c>
      <c r="Y398" s="49">
             </c>
      <c r="Z398" s="49">
             </c>
      <c r="AA398" s="49">
             </c>
      <c r="AB398" s="49">
             </c>
      <c r="AC398" s="49">
             </c>
      <c r="AD398" s="49">
             </c>
      <c r="AE398" s="49">
             </c>
      <c r="AF398" s="45" t="n">
        <f>T398+U398+V398+W398+X398+Y398+Z398+AA398+AB398+AC398+AD398+AE398</f>
        <v>0</v>
      </c>
      <c r="AG398" s="50">
             </c>
      <c r="AH398" s="51" t="n">
        <f>$Q398*T398</f>
        <v>0</v>
      </c>
      <c r="AI398" s="51" t="n">
        <f>$Q398*U398</f>
        <v>0</v>
      </c>
      <c r="AJ398" s="51" t="n">
        <f>$Q398*V398</f>
        <v>0</v>
      </c>
      <c r="AK398" s="51" t="n">
        <f>$Q398*W398</f>
        <v>0</v>
      </c>
      <c r="AL398" s="51" t="n">
        <f>$Q398*X398</f>
        <v>0</v>
      </c>
      <c r="AM398" s="51" t="n">
        <f>$Q398*Y398</f>
        <v>0</v>
      </c>
      <c r="AN398" s="51" t="n">
        <f>$Q398*Z398</f>
        <v>0</v>
      </c>
      <c r="AO398" s="52" t="n">
        <f>$Q398*AA398</f>
        <v>0</v>
      </c>
      <c r="AP398" s="52" t="n">
        <f>$Q398*AB398</f>
        <v>0</v>
      </c>
      <c r="AQ398" s="52" t="n">
        <f>$Q398*AC398</f>
        <v>0</v>
      </c>
      <c r="AR398" s="52" t="n">
        <f>$Q398*AD398</f>
        <v>0</v>
      </c>
      <c r="AS398" s="52" t="n">
        <f>$Q398*AE398</f>
        <v>0</v>
      </c>
      <c r="AT398" s="52" t="n">
        <f>SUM(AH398:AS398)</f>
        <v>0</v>
      </c>
      <c r="AU398" s="53">
             </c>
      <c r="AV398" s="54" t="n">
        <f>IF($M398="人民币", $N398*T398*$BJ398/1.13, $N398*T398*$BJ398)</f>
        <v>0</v>
      </c>
      <c r="AW398" s="54" t="n">
        <f>IF($M398="人民币", $N398*U398*$BJ398/1.13, $N398*U398*$BJ398)</f>
        <v>0</v>
      </c>
      <c r="AX398" s="54" t="n">
        <f>IF($M398="人民币", $N398*V398*$BJ398/1.13, $N398*V398*$BJ398)</f>
        <v>0</v>
      </c>
      <c r="AY398" s="54" t="n">
        <f>IF($M398="人民币", $N398*W398*$BJ398/1.13, $N398*W398*$BJ398)</f>
        <v>0</v>
      </c>
      <c r="AZ398" s="54" t="n">
        <f>IF($M398="人民币", $N398*X398*$BJ398/1.13, $N398*X398*$BJ398)</f>
        <v>0</v>
      </c>
      <c r="BA398" s="54" t="n">
        <f>IF($M398="人民币", $N398*Y398*$BJ398/1.13, $N398*Y398*$BJ398)</f>
        <v>0</v>
      </c>
      <c r="BB398" s="54" t="n">
        <f>IF($M398="人民币", $N398*Z398*$BJ398/1.13, $N398*Z398*$BJ398)</f>
        <v>0</v>
      </c>
      <c r="BC398" s="54" t="n">
        <f>IF($M398="人民币", $N398*AA398*$BJ398/1.13, $N398*AA398*$BJ398)</f>
        <v>0</v>
      </c>
      <c r="BD398" s="54" t="n">
        <f>IF($M398="人民币", $N398*AB398*$BJ398/1.13, $N398*AB398*$BJ398)</f>
        <v>0</v>
      </c>
      <c r="BE398" s="54" t="n">
        <f>IF($M398="人民币", $N398*AC398*$BJ398/1.13, $N398*AC398*$BJ398)</f>
        <v>0</v>
      </c>
      <c r="BF398" s="54" t="n">
        <f>IF($M398="人民币", $N398*AD398*$BJ398/1.13, $N398*AD398*$BJ398)</f>
        <v>0</v>
      </c>
      <c r="BG398" s="54" t="n">
        <f>IF($M398="人民币", $N398*AE398*$BJ398/1.13, $N398*AE398*$BJ398)</f>
        <v>0</v>
      </c>
      <c r="BH398" s="55" t="n">
        <f>SUM(AV398:BG398)</f>
        <v>0</v>
      </c>
      <c r="BI398" s="56">
             </c>
      <c r="BJ398" s="57" t="n">
        <v>392</v>
      </c>
      <c r="BK398" s="29" t="n">
        <f>IF(OR(D398="", F398="", J398="", M398=""), 1, 0)</f>
        <v>0</v>
      </c>
      <c r="BL398" s="7">
             </c>
      <c r="BR398" s="7">
             </c>
    </row>
    <row r="399" x14ac:dyDescent="0.25">
      <c r="A399" s="40" t="n">
        <f>ROW()-5</f>
        <v>394</v>
      </c>
      <c r="B399" s="41" t="s">
        <v>44</v>
      </c>
      <c r="C399" s="42" t="s">
        <v>42</v>
      </c>
      <c r="D399" s="43" t="s">
        <v>1023</v>
      </c>
      <c r="E399" s="42" t="s">
        <v>42</v>
      </c>
      <c r="F399" s="43" t="s">
        <v>1024</v>
      </c>
      <c r="G399" s="44" t="s">
        <v>44</v>
      </c>
      <c r="H399" s="44" t="s">
        <v>44</v>
      </c>
      <c r="I399" s="42" t="s">
        <v>42</v>
      </c>
      <c r="J399" s="42" t="s">
        <v>42</v>
      </c>
      <c r="K399" s="42" t="s">
        <v>42</v>
      </c>
      <c r="L399" s="45" t="n">
        <f>AF399</f>
        <v>0</v>
      </c>
      <c r="M399" s="46" t="s">
        <v>46</v>
      </c>
      <c r="N399" s="58" t="n">
        <v>11111</v>
      </c>
      <c r="O399" s="47" t="n">
        <f>L399*N399*BJ399</f>
        <v>0</v>
      </c>
      <c r="P399" s="48" t="n">
        <f>BH399</f>
        <v>0</v>
      </c>
      <c r="Q399" s="45">
             </c>
      <c r="R399" s="49" t="n">
        <f>L399*Q399</f>
        <v>0</v>
      </c>
      <c r="S399" s="46" t="s">
        <f>IF(I399="粉剂", "千克", IF(I399="", "", "粒"))</f>
        <v>47</v>
      </c>
      <c r="T399" s="49">
             </c>
      <c r="U399" s="49">
             </c>
      <c r="V399" s="49">
             </c>
      <c r="W399" s="49">
             </c>
      <c r="X399" s="49">
             </c>
      <c r="Y399" s="49">
             </c>
      <c r="Z399" s="49">
             </c>
      <c r="AA399" s="49">
             </c>
      <c r="AB399" s="49">
             </c>
      <c r="AC399" s="49">
             </c>
      <c r="AD399" s="49">
             </c>
      <c r="AE399" s="49">
             </c>
      <c r="AF399" s="45" t="n">
        <f>T399+U399+V399+W399+X399+Y399+Z399+AA399+AB399+AC399+AD399+AE399</f>
        <v>0</v>
      </c>
      <c r="AG399" s="50">
             </c>
      <c r="AH399" s="51" t="n">
        <f>$Q399*T399</f>
        <v>0</v>
      </c>
      <c r="AI399" s="51" t="n">
        <f>$Q399*U399</f>
        <v>0</v>
      </c>
      <c r="AJ399" s="51" t="n">
        <f>$Q399*V399</f>
        <v>0</v>
      </c>
      <c r="AK399" s="51" t="n">
        <f>$Q399*W399</f>
        <v>0</v>
      </c>
      <c r="AL399" s="51" t="n">
        <f>$Q399*X399</f>
        <v>0</v>
      </c>
      <c r="AM399" s="51" t="n">
        <f>$Q399*Y399</f>
        <v>0</v>
      </c>
      <c r="AN399" s="51" t="n">
        <f>$Q399*Z399</f>
        <v>0</v>
      </c>
      <c r="AO399" s="52" t="n">
        <f>$Q399*AA399</f>
        <v>0</v>
      </c>
      <c r="AP399" s="52" t="n">
        <f>$Q399*AB399</f>
        <v>0</v>
      </c>
      <c r="AQ399" s="52" t="n">
        <f>$Q399*AC399</f>
        <v>0</v>
      </c>
      <c r="AR399" s="52" t="n">
        <f>$Q399*AD399</f>
        <v>0</v>
      </c>
      <c r="AS399" s="52" t="n">
        <f>$Q399*AE399</f>
        <v>0</v>
      </c>
      <c r="AT399" s="52" t="n">
        <f>SUM(AH399:AS399)</f>
        <v>0</v>
      </c>
      <c r="AU399" s="53">
             </c>
      <c r="AV399" s="54" t="n">
        <f>IF($M399="人民币", $N399*T399*$BJ399/1.13, $N399*T399*$BJ399)</f>
        <v>0</v>
      </c>
      <c r="AW399" s="54" t="n">
        <f>IF($M399="人民币", $N399*U399*$BJ399/1.13, $N399*U399*$BJ399)</f>
        <v>0</v>
      </c>
      <c r="AX399" s="54" t="n">
        <f>IF($M399="人民币", $N399*V399*$BJ399/1.13, $N399*V399*$BJ399)</f>
        <v>0</v>
      </c>
      <c r="AY399" s="54" t="n">
        <f>IF($M399="人民币", $N399*W399*$BJ399/1.13, $N399*W399*$BJ399)</f>
        <v>0</v>
      </c>
      <c r="AZ399" s="54" t="n">
        <f>IF($M399="人民币", $N399*X399*$BJ399/1.13, $N399*X399*$BJ399)</f>
        <v>0</v>
      </c>
      <c r="BA399" s="54" t="n">
        <f>IF($M399="人民币", $N399*Y399*$BJ399/1.13, $N399*Y399*$BJ399)</f>
        <v>0</v>
      </c>
      <c r="BB399" s="54" t="n">
        <f>IF($M399="人民币", $N399*Z399*$BJ399/1.13, $N399*Z399*$BJ399)</f>
        <v>0</v>
      </c>
      <c r="BC399" s="54" t="n">
        <f>IF($M399="人民币", $N399*AA399*$BJ399/1.13, $N399*AA399*$BJ399)</f>
        <v>0</v>
      </c>
      <c r="BD399" s="54" t="n">
        <f>IF($M399="人民币", $N399*AB399*$BJ399/1.13, $N399*AB399*$BJ399)</f>
        <v>0</v>
      </c>
      <c r="BE399" s="54" t="n">
        <f>IF($M399="人民币", $N399*AC399*$BJ399/1.13, $N399*AC399*$BJ399)</f>
        <v>0</v>
      </c>
      <c r="BF399" s="54" t="n">
        <f>IF($M399="人民币", $N399*AD399*$BJ399/1.13, $N399*AD399*$BJ399)</f>
        <v>0</v>
      </c>
      <c r="BG399" s="54" t="n">
        <f>IF($M399="人民币", $N399*AE399*$BJ399/1.13, $N399*AE399*$BJ399)</f>
        <v>0</v>
      </c>
      <c r="BH399" s="55" t="n">
        <f>SUM(AV399:BG399)</f>
        <v>0</v>
      </c>
      <c r="BI399" s="56">
             </c>
      <c r="BJ399" s="57" t="n">
        <v>393</v>
      </c>
      <c r="BK399" s="29" t="n">
        <f>IF(OR(D399="", F399="", J399="", M399=""), 1, 0)</f>
        <v>0</v>
      </c>
      <c r="BL399" s="7">
             </c>
      <c r="BR399" s="7">
             </c>
    </row>
    <row r="400" x14ac:dyDescent="0.25">
      <c r="A400" s="40" t="n">
        <f>ROW()-5</f>
        <v>395</v>
      </c>
      <c r="B400" s="41" t="s">
        <v>44</v>
      </c>
      <c r="C400" s="42" t="s">
        <v>42</v>
      </c>
      <c r="D400" s="43" t="s">
        <v>1025</v>
      </c>
      <c r="E400" s="42" t="s">
        <v>42</v>
      </c>
      <c r="F400" s="43" t="s">
        <v>1026</v>
      </c>
      <c r="G400" s="44" t="s">
        <v>44</v>
      </c>
      <c r="H400" s="44" t="s">
        <v>44</v>
      </c>
      <c r="I400" s="42" t="s">
        <v>42</v>
      </c>
      <c r="J400" s="42" t="s">
        <v>42</v>
      </c>
      <c r="K400" s="42" t="s">
        <v>42</v>
      </c>
      <c r="L400" s="45" t="n">
        <f>AF400</f>
        <v>0</v>
      </c>
      <c r="M400" s="46" t="s">
        <v>46</v>
      </c>
      <c r="N400" s="58" t="n">
        <v>11111</v>
      </c>
      <c r="O400" s="47" t="n">
        <f>L400*N400*BJ400</f>
        <v>0</v>
      </c>
      <c r="P400" s="48" t="n">
        <f>BH400</f>
        <v>0</v>
      </c>
      <c r="Q400" s="45">
             </c>
      <c r="R400" s="49" t="n">
        <f>L400*Q400</f>
        <v>0</v>
      </c>
      <c r="S400" s="46" t="s">
        <f>IF(I400="粉剂", "千克", IF(I400="", "", "粒"))</f>
        <v>47</v>
      </c>
      <c r="T400" s="49">
             </c>
      <c r="U400" s="49">
             </c>
      <c r="V400" s="49">
             </c>
      <c r="W400" s="49">
             </c>
      <c r="X400" s="49">
             </c>
      <c r="Y400" s="49">
             </c>
      <c r="Z400" s="49">
             </c>
      <c r="AA400" s="49">
             </c>
      <c r="AB400" s="49">
             </c>
      <c r="AC400" s="49">
             </c>
      <c r="AD400" s="49">
             </c>
      <c r="AE400" s="49">
             </c>
      <c r="AF400" s="45" t="n">
        <f>T400+U400+V400+W400+X400+Y400+Z400+AA400+AB400+AC400+AD400+AE400</f>
        <v>0</v>
      </c>
      <c r="AG400" s="50">
             </c>
      <c r="AH400" s="51" t="n">
        <f>$Q400*T400</f>
        <v>0</v>
      </c>
      <c r="AI400" s="51" t="n">
        <f>$Q400*U400</f>
        <v>0</v>
      </c>
      <c r="AJ400" s="51" t="n">
        <f>$Q400*V400</f>
        <v>0</v>
      </c>
      <c r="AK400" s="51" t="n">
        <f>$Q400*W400</f>
        <v>0</v>
      </c>
      <c r="AL400" s="51" t="n">
        <f>$Q400*X400</f>
        <v>0</v>
      </c>
      <c r="AM400" s="51" t="n">
        <f>$Q400*Y400</f>
        <v>0</v>
      </c>
      <c r="AN400" s="51" t="n">
        <f>$Q400*Z400</f>
        <v>0</v>
      </c>
      <c r="AO400" s="52" t="n">
        <f>$Q400*AA400</f>
        <v>0</v>
      </c>
      <c r="AP400" s="52" t="n">
        <f>$Q400*AB400</f>
        <v>0</v>
      </c>
      <c r="AQ400" s="52" t="n">
        <f>$Q400*AC400</f>
        <v>0</v>
      </c>
      <c r="AR400" s="52" t="n">
        <f>$Q400*AD400</f>
        <v>0</v>
      </c>
      <c r="AS400" s="52" t="n">
        <f>$Q400*AE400</f>
        <v>0</v>
      </c>
      <c r="AT400" s="52" t="n">
        <f>SUM(AH400:AS400)</f>
        <v>0</v>
      </c>
      <c r="AU400" s="53">
             </c>
      <c r="AV400" s="54" t="n">
        <f>IF($M400="人民币", $N400*T400*$BJ400/1.13, $N400*T400*$BJ400)</f>
        <v>0</v>
      </c>
      <c r="AW400" s="54" t="n">
        <f>IF($M400="人民币", $N400*U400*$BJ400/1.13, $N400*U400*$BJ400)</f>
        <v>0</v>
      </c>
      <c r="AX400" s="54" t="n">
        <f>IF($M400="人民币", $N400*V400*$BJ400/1.13, $N400*V400*$BJ400)</f>
        <v>0</v>
      </c>
      <c r="AY400" s="54" t="n">
        <f>IF($M400="人民币", $N400*W400*$BJ400/1.13, $N400*W400*$BJ400)</f>
        <v>0</v>
      </c>
      <c r="AZ400" s="54" t="n">
        <f>IF($M400="人民币", $N400*X400*$BJ400/1.13, $N400*X400*$BJ400)</f>
        <v>0</v>
      </c>
      <c r="BA400" s="54" t="n">
        <f>IF($M400="人民币", $N400*Y400*$BJ400/1.13, $N400*Y400*$BJ400)</f>
        <v>0</v>
      </c>
      <c r="BB400" s="54" t="n">
        <f>IF($M400="人民币", $N400*Z400*$BJ400/1.13, $N400*Z400*$BJ400)</f>
        <v>0</v>
      </c>
      <c r="BC400" s="54" t="n">
        <f>IF($M400="人民币", $N400*AA400*$BJ400/1.13, $N400*AA400*$BJ400)</f>
        <v>0</v>
      </c>
      <c r="BD400" s="54" t="n">
        <f>IF($M400="人民币", $N400*AB400*$BJ400/1.13, $N400*AB400*$BJ400)</f>
        <v>0</v>
      </c>
      <c r="BE400" s="54" t="n">
        <f>IF($M400="人民币", $N400*AC400*$BJ400/1.13, $N400*AC400*$BJ400)</f>
        <v>0</v>
      </c>
      <c r="BF400" s="54" t="n">
        <f>IF($M400="人民币", $N400*AD400*$BJ400/1.13, $N400*AD400*$BJ400)</f>
        <v>0</v>
      </c>
      <c r="BG400" s="54" t="n">
        <f>IF($M400="人民币", $N400*AE400*$BJ400/1.13, $N400*AE400*$BJ400)</f>
        <v>0</v>
      </c>
      <c r="BH400" s="55" t="n">
        <f>SUM(AV400:BG400)</f>
        <v>0</v>
      </c>
      <c r="BI400" s="56">
             </c>
      <c r="BJ400" s="57" t="n">
        <v>394</v>
      </c>
      <c r="BK400" s="29" t="n">
        <f>IF(OR(D400="", F400="", J400="", M400=""), 1, 0)</f>
        <v>0</v>
      </c>
      <c r="BL400" s="7">
             </c>
      <c r="BR400" s="7">
             </c>
    </row>
    <row r="401" x14ac:dyDescent="0.25">
      <c r="A401" s="40" t="n">
        <f>ROW()-5</f>
        <v>396</v>
      </c>
      <c r="B401" s="41" t="s">
        <v>44</v>
      </c>
      <c r="C401" s="42" t="s">
        <v>42</v>
      </c>
      <c r="D401" s="43" t="s">
        <v>1027</v>
      </c>
      <c r="E401" s="42" t="s">
        <v>42</v>
      </c>
      <c r="F401" s="43" t="s">
        <v>1028</v>
      </c>
      <c r="G401" s="44" t="s">
        <v>44</v>
      </c>
      <c r="H401" s="44" t="s">
        <v>44</v>
      </c>
      <c r="I401" s="42" t="s">
        <v>42</v>
      </c>
      <c r="J401" s="42" t="s">
        <v>42</v>
      </c>
      <c r="K401" s="42" t="s">
        <v>42</v>
      </c>
      <c r="L401" s="45" t="n">
        <f>AF401</f>
        <v>0</v>
      </c>
      <c r="M401" s="46" t="s">
        <v>46</v>
      </c>
      <c r="N401" s="58" t="n">
        <v>11111</v>
      </c>
      <c r="O401" s="47" t="n">
        <f>L401*N401*BJ401</f>
        <v>0</v>
      </c>
      <c r="P401" s="48" t="n">
        <f>BH401</f>
        <v>0</v>
      </c>
      <c r="Q401" s="45">
             </c>
      <c r="R401" s="49" t="n">
        <f>L401*Q401</f>
        <v>0</v>
      </c>
      <c r="S401" s="46" t="s">
        <f>IF(I401="粉剂", "千克", IF(I401="", "", "粒"))</f>
        <v>47</v>
      </c>
      <c r="T401" s="49">
             </c>
      <c r="U401" s="49">
             </c>
      <c r="V401" s="49">
             </c>
      <c r="W401" s="49">
             </c>
      <c r="X401" s="49">
             </c>
      <c r="Y401" s="49">
             </c>
      <c r="Z401" s="49">
             </c>
      <c r="AA401" s="49">
             </c>
      <c r="AB401" s="49">
             </c>
      <c r="AC401" s="49">
             </c>
      <c r="AD401" s="49">
             </c>
      <c r="AE401" s="49">
             </c>
      <c r="AF401" s="45" t="n">
        <f>T401+U401+V401+W401+X401+Y401+Z401+AA401+AB401+AC401+AD401+AE401</f>
        <v>0</v>
      </c>
      <c r="AG401" s="50">
             </c>
      <c r="AH401" s="51" t="n">
        <f>$Q401*T401</f>
        <v>0</v>
      </c>
      <c r="AI401" s="51" t="n">
        <f>$Q401*U401</f>
        <v>0</v>
      </c>
      <c r="AJ401" s="51" t="n">
        <f>$Q401*V401</f>
        <v>0</v>
      </c>
      <c r="AK401" s="51" t="n">
        <f>$Q401*W401</f>
        <v>0</v>
      </c>
      <c r="AL401" s="51" t="n">
        <f>$Q401*X401</f>
        <v>0</v>
      </c>
      <c r="AM401" s="51" t="n">
        <f>$Q401*Y401</f>
        <v>0</v>
      </c>
      <c r="AN401" s="51" t="n">
        <f>$Q401*Z401</f>
        <v>0</v>
      </c>
      <c r="AO401" s="52" t="n">
        <f>$Q401*AA401</f>
        <v>0</v>
      </c>
      <c r="AP401" s="52" t="n">
        <f>$Q401*AB401</f>
        <v>0</v>
      </c>
      <c r="AQ401" s="52" t="n">
        <f>$Q401*AC401</f>
        <v>0</v>
      </c>
      <c r="AR401" s="52" t="n">
        <f>$Q401*AD401</f>
        <v>0</v>
      </c>
      <c r="AS401" s="52" t="n">
        <f>$Q401*AE401</f>
        <v>0</v>
      </c>
      <c r="AT401" s="52" t="n">
        <f>SUM(AH401:AS401)</f>
        <v>0</v>
      </c>
      <c r="AU401" s="53">
             </c>
      <c r="AV401" s="54" t="n">
        <f>IF($M401="人民币", $N401*T401*$BJ401/1.13, $N401*T401*$BJ401)</f>
        <v>0</v>
      </c>
      <c r="AW401" s="54" t="n">
        <f>IF($M401="人民币", $N401*U401*$BJ401/1.13, $N401*U401*$BJ401)</f>
        <v>0</v>
      </c>
      <c r="AX401" s="54" t="n">
        <f>IF($M401="人民币", $N401*V401*$BJ401/1.13, $N401*V401*$BJ401)</f>
        <v>0</v>
      </c>
      <c r="AY401" s="54" t="n">
        <f>IF($M401="人民币", $N401*W401*$BJ401/1.13, $N401*W401*$BJ401)</f>
        <v>0</v>
      </c>
      <c r="AZ401" s="54" t="n">
        <f>IF($M401="人民币", $N401*X401*$BJ401/1.13, $N401*X401*$BJ401)</f>
        <v>0</v>
      </c>
      <c r="BA401" s="54" t="n">
        <f>IF($M401="人民币", $N401*Y401*$BJ401/1.13, $N401*Y401*$BJ401)</f>
        <v>0</v>
      </c>
      <c r="BB401" s="54" t="n">
        <f>IF($M401="人民币", $N401*Z401*$BJ401/1.13, $N401*Z401*$BJ401)</f>
        <v>0</v>
      </c>
      <c r="BC401" s="54" t="n">
        <f>IF($M401="人民币", $N401*AA401*$BJ401/1.13, $N401*AA401*$BJ401)</f>
        <v>0</v>
      </c>
      <c r="BD401" s="54" t="n">
        <f>IF($M401="人民币", $N401*AB401*$BJ401/1.13, $N401*AB401*$BJ401)</f>
        <v>0</v>
      </c>
      <c r="BE401" s="54" t="n">
        <f>IF($M401="人民币", $N401*AC401*$BJ401/1.13, $N401*AC401*$BJ401)</f>
        <v>0</v>
      </c>
      <c r="BF401" s="54" t="n">
        <f>IF($M401="人民币", $N401*AD401*$BJ401/1.13, $N401*AD401*$BJ401)</f>
        <v>0</v>
      </c>
      <c r="BG401" s="54" t="n">
        <f>IF($M401="人民币", $N401*AE401*$BJ401/1.13, $N401*AE401*$BJ401)</f>
        <v>0</v>
      </c>
      <c r="BH401" s="55" t="n">
        <f>SUM(AV401:BG401)</f>
        <v>0</v>
      </c>
      <c r="BI401" s="56">
             </c>
      <c r="BJ401" s="57" t="n">
        <v>395</v>
      </c>
      <c r="BK401" s="29" t="n">
        <f>IF(OR(D401="", F401="", J401="", M401=""), 1, 0)</f>
        <v>0</v>
      </c>
      <c r="BL401" s="7">
             </c>
      <c r="BR401" s="7">
             </c>
    </row>
    <row r="402" x14ac:dyDescent="0.25">
      <c r="A402" s="40" t="n">
        <f>ROW()-5</f>
        <v>397</v>
      </c>
      <c r="B402" s="41" t="s">
        <v>44</v>
      </c>
      <c r="C402" s="42" t="s">
        <v>42</v>
      </c>
      <c r="D402" s="43" t="s">
        <v>1029</v>
      </c>
      <c r="E402" s="42" t="s">
        <v>42</v>
      </c>
      <c r="F402" s="43" t="s">
        <v>1030</v>
      </c>
      <c r="G402" s="44" t="s">
        <v>44</v>
      </c>
      <c r="H402" s="44" t="s">
        <v>44</v>
      </c>
      <c r="I402" s="42" t="s">
        <v>42</v>
      </c>
      <c r="J402" s="42" t="s">
        <v>42</v>
      </c>
      <c r="K402" s="42" t="s">
        <v>42</v>
      </c>
      <c r="L402" s="45" t="n">
        <f>AF402</f>
        <v>0</v>
      </c>
      <c r="M402" s="46" t="s">
        <v>46</v>
      </c>
      <c r="N402" s="58" t="n">
        <v>11111</v>
      </c>
      <c r="O402" s="47" t="n">
        <f>L402*N402*BJ402</f>
        <v>0</v>
      </c>
      <c r="P402" s="48" t="n">
        <f>BH402</f>
        <v>0</v>
      </c>
      <c r="Q402" s="45">
             </c>
      <c r="R402" s="49" t="n">
        <f>L402*Q402</f>
        <v>0</v>
      </c>
      <c r="S402" s="46" t="s">
        <f>IF(I402="粉剂", "千克", IF(I402="", "", "粒"))</f>
        <v>47</v>
      </c>
      <c r="T402" s="49">
             </c>
      <c r="U402" s="49">
             </c>
      <c r="V402" s="49">
             </c>
      <c r="W402" s="49">
             </c>
      <c r="X402" s="49">
             </c>
      <c r="Y402" s="49">
             </c>
      <c r="Z402" s="49">
             </c>
      <c r="AA402" s="49">
             </c>
      <c r="AB402" s="49">
             </c>
      <c r="AC402" s="49">
             </c>
      <c r="AD402" s="49">
             </c>
      <c r="AE402" s="49">
             </c>
      <c r="AF402" s="45" t="n">
        <f>T402+U402+V402+W402+X402+Y402+Z402+AA402+AB402+AC402+AD402+AE402</f>
        <v>0</v>
      </c>
      <c r="AG402" s="50">
             </c>
      <c r="AH402" s="51" t="n">
        <f>$Q402*T402</f>
        <v>0</v>
      </c>
      <c r="AI402" s="51" t="n">
        <f>$Q402*U402</f>
        <v>0</v>
      </c>
      <c r="AJ402" s="51" t="n">
        <f>$Q402*V402</f>
        <v>0</v>
      </c>
      <c r="AK402" s="51" t="n">
        <f>$Q402*W402</f>
        <v>0</v>
      </c>
      <c r="AL402" s="51" t="n">
        <f>$Q402*X402</f>
        <v>0</v>
      </c>
      <c r="AM402" s="51" t="n">
        <f>$Q402*Y402</f>
        <v>0</v>
      </c>
      <c r="AN402" s="51" t="n">
        <f>$Q402*Z402</f>
        <v>0</v>
      </c>
      <c r="AO402" s="52" t="n">
        <f>$Q402*AA402</f>
        <v>0</v>
      </c>
      <c r="AP402" s="52" t="n">
        <f>$Q402*AB402</f>
        <v>0</v>
      </c>
      <c r="AQ402" s="52" t="n">
        <f>$Q402*AC402</f>
        <v>0</v>
      </c>
      <c r="AR402" s="52" t="n">
        <f>$Q402*AD402</f>
        <v>0</v>
      </c>
      <c r="AS402" s="52" t="n">
        <f>$Q402*AE402</f>
        <v>0</v>
      </c>
      <c r="AT402" s="52" t="n">
        <f>SUM(AH402:AS402)</f>
        <v>0</v>
      </c>
      <c r="AU402" s="53">
             </c>
      <c r="AV402" s="54" t="n">
        <f>IF($M402="人民币", $N402*T402*$BJ402/1.13, $N402*T402*$BJ402)</f>
        <v>0</v>
      </c>
      <c r="AW402" s="54" t="n">
        <f>IF($M402="人民币", $N402*U402*$BJ402/1.13, $N402*U402*$BJ402)</f>
        <v>0</v>
      </c>
      <c r="AX402" s="54" t="n">
        <f>IF($M402="人民币", $N402*V402*$BJ402/1.13, $N402*V402*$BJ402)</f>
        <v>0</v>
      </c>
      <c r="AY402" s="54" t="n">
        <f>IF($M402="人民币", $N402*W402*$BJ402/1.13, $N402*W402*$BJ402)</f>
        <v>0</v>
      </c>
      <c r="AZ402" s="54" t="n">
        <f>IF($M402="人民币", $N402*X402*$BJ402/1.13, $N402*X402*$BJ402)</f>
        <v>0</v>
      </c>
      <c r="BA402" s="54" t="n">
        <f>IF($M402="人民币", $N402*Y402*$BJ402/1.13, $N402*Y402*$BJ402)</f>
        <v>0</v>
      </c>
      <c r="BB402" s="54" t="n">
        <f>IF($M402="人民币", $N402*Z402*$BJ402/1.13, $N402*Z402*$BJ402)</f>
        <v>0</v>
      </c>
      <c r="BC402" s="54" t="n">
        <f>IF($M402="人民币", $N402*AA402*$BJ402/1.13, $N402*AA402*$BJ402)</f>
        <v>0</v>
      </c>
      <c r="BD402" s="54" t="n">
        <f>IF($M402="人民币", $N402*AB402*$BJ402/1.13, $N402*AB402*$BJ402)</f>
        <v>0</v>
      </c>
      <c r="BE402" s="54" t="n">
        <f>IF($M402="人民币", $N402*AC402*$BJ402/1.13, $N402*AC402*$BJ402)</f>
        <v>0</v>
      </c>
      <c r="BF402" s="54" t="n">
        <f>IF($M402="人民币", $N402*AD402*$BJ402/1.13, $N402*AD402*$BJ402)</f>
        <v>0</v>
      </c>
      <c r="BG402" s="54" t="n">
        <f>IF($M402="人民币", $N402*AE402*$BJ402/1.13, $N402*AE402*$BJ402)</f>
        <v>0</v>
      </c>
      <c r="BH402" s="55" t="n">
        <f>SUM(AV402:BG402)</f>
        <v>0</v>
      </c>
      <c r="BI402" s="56">
             </c>
      <c r="BJ402" s="57" t="n">
        <v>396</v>
      </c>
      <c r="BK402" s="29" t="n">
        <f>IF(OR(D402="", F402="", J402="", M402=""), 1, 0)</f>
        <v>0</v>
      </c>
      <c r="BL402" s="7">
             </c>
      <c r="BR402" s="7">
             </c>
    </row>
    <row r="403" x14ac:dyDescent="0.25">
      <c r="A403" s="40" t="n">
        <f>ROW()-5</f>
        <v>398</v>
      </c>
      <c r="B403" s="41" t="s">
        <v>44</v>
      </c>
      <c r="C403" s="42" t="s">
        <v>42</v>
      </c>
      <c r="D403" s="43" t="s">
        <v>1031</v>
      </c>
      <c r="E403" s="42" t="s">
        <v>42</v>
      </c>
      <c r="F403" s="43" t="s">
        <v>1032</v>
      </c>
      <c r="G403" s="44" t="s">
        <v>44</v>
      </c>
      <c r="H403" s="44" t="s">
        <v>44</v>
      </c>
      <c r="I403" s="42" t="s">
        <v>42</v>
      </c>
      <c r="J403" s="42" t="s">
        <v>42</v>
      </c>
      <c r="K403" s="42" t="s">
        <v>42</v>
      </c>
      <c r="L403" s="45" t="n">
        <f>AF403</f>
        <v>0</v>
      </c>
      <c r="M403" s="46" t="s">
        <v>46</v>
      </c>
      <c r="N403" s="58" t="n">
        <v>11111</v>
      </c>
      <c r="O403" s="47" t="n">
        <f>L403*N403*BJ403</f>
        <v>0</v>
      </c>
      <c r="P403" s="48" t="n">
        <f>BH403</f>
        <v>0</v>
      </c>
      <c r="Q403" s="45">
             </c>
      <c r="R403" s="49" t="n">
        <f>L403*Q403</f>
        <v>0</v>
      </c>
      <c r="S403" s="46" t="s">
        <f>IF(I403="粉剂", "千克", IF(I403="", "", "粒"))</f>
        <v>47</v>
      </c>
      <c r="T403" s="49">
             </c>
      <c r="U403" s="49">
             </c>
      <c r="V403" s="49">
             </c>
      <c r="W403" s="49">
             </c>
      <c r="X403" s="49">
             </c>
      <c r="Y403" s="49">
             </c>
      <c r="Z403" s="49">
             </c>
      <c r="AA403" s="49">
             </c>
      <c r="AB403" s="49">
             </c>
      <c r="AC403" s="49">
             </c>
      <c r="AD403" s="49">
             </c>
      <c r="AE403" s="49">
             </c>
      <c r="AF403" s="45" t="n">
        <f>T403+U403+V403+W403+X403+Y403+Z403+AA403+AB403+AC403+AD403+AE403</f>
        <v>0</v>
      </c>
      <c r="AG403" s="50">
             </c>
      <c r="AH403" s="51" t="n">
        <f>$Q403*T403</f>
        <v>0</v>
      </c>
      <c r="AI403" s="51" t="n">
        <f>$Q403*U403</f>
        <v>0</v>
      </c>
      <c r="AJ403" s="51" t="n">
        <f>$Q403*V403</f>
        <v>0</v>
      </c>
      <c r="AK403" s="51" t="n">
        <f>$Q403*W403</f>
        <v>0</v>
      </c>
      <c r="AL403" s="51" t="n">
        <f>$Q403*X403</f>
        <v>0</v>
      </c>
      <c r="AM403" s="51" t="n">
        <f>$Q403*Y403</f>
        <v>0</v>
      </c>
      <c r="AN403" s="51" t="n">
        <f>$Q403*Z403</f>
        <v>0</v>
      </c>
      <c r="AO403" s="52" t="n">
        <f>$Q403*AA403</f>
        <v>0</v>
      </c>
      <c r="AP403" s="52" t="n">
        <f>$Q403*AB403</f>
        <v>0</v>
      </c>
      <c r="AQ403" s="52" t="n">
        <f>$Q403*AC403</f>
        <v>0</v>
      </c>
      <c r="AR403" s="52" t="n">
        <f>$Q403*AD403</f>
        <v>0</v>
      </c>
      <c r="AS403" s="52" t="n">
        <f>$Q403*AE403</f>
        <v>0</v>
      </c>
      <c r="AT403" s="52" t="n">
        <f>SUM(AH403:AS403)</f>
        <v>0</v>
      </c>
      <c r="AU403" s="53">
             </c>
      <c r="AV403" s="54" t="n">
        <f>IF($M403="人民币", $N403*T403*$BJ403/1.13, $N403*T403*$BJ403)</f>
        <v>0</v>
      </c>
      <c r="AW403" s="54" t="n">
        <f>IF($M403="人民币", $N403*U403*$BJ403/1.13, $N403*U403*$BJ403)</f>
        <v>0</v>
      </c>
      <c r="AX403" s="54" t="n">
        <f>IF($M403="人民币", $N403*V403*$BJ403/1.13, $N403*V403*$BJ403)</f>
        <v>0</v>
      </c>
      <c r="AY403" s="54" t="n">
        <f>IF($M403="人民币", $N403*W403*$BJ403/1.13, $N403*W403*$BJ403)</f>
        <v>0</v>
      </c>
      <c r="AZ403" s="54" t="n">
        <f>IF($M403="人民币", $N403*X403*$BJ403/1.13, $N403*X403*$BJ403)</f>
        <v>0</v>
      </c>
      <c r="BA403" s="54" t="n">
        <f>IF($M403="人民币", $N403*Y403*$BJ403/1.13, $N403*Y403*$BJ403)</f>
        <v>0</v>
      </c>
      <c r="BB403" s="54" t="n">
        <f>IF($M403="人民币", $N403*Z403*$BJ403/1.13, $N403*Z403*$BJ403)</f>
        <v>0</v>
      </c>
      <c r="BC403" s="54" t="n">
        <f>IF($M403="人民币", $N403*AA403*$BJ403/1.13, $N403*AA403*$BJ403)</f>
        <v>0</v>
      </c>
      <c r="BD403" s="54" t="n">
        <f>IF($M403="人民币", $N403*AB403*$BJ403/1.13, $N403*AB403*$BJ403)</f>
        <v>0</v>
      </c>
      <c r="BE403" s="54" t="n">
        <f>IF($M403="人民币", $N403*AC403*$BJ403/1.13, $N403*AC403*$BJ403)</f>
        <v>0</v>
      </c>
      <c r="BF403" s="54" t="n">
        <f>IF($M403="人民币", $N403*AD403*$BJ403/1.13, $N403*AD403*$BJ403)</f>
        <v>0</v>
      </c>
      <c r="BG403" s="54" t="n">
        <f>IF($M403="人民币", $N403*AE403*$BJ403/1.13, $N403*AE403*$BJ403)</f>
        <v>0</v>
      </c>
      <c r="BH403" s="55" t="n">
        <f>SUM(AV403:BG403)</f>
        <v>0</v>
      </c>
      <c r="BI403" s="56">
             </c>
      <c r="BJ403" s="57" t="n">
        <v>397</v>
      </c>
      <c r="BK403" s="29" t="n">
        <f>IF(OR(D403="", F403="", J403="", M403=""), 1, 0)</f>
        <v>0</v>
      </c>
      <c r="BL403" s="7">
             </c>
      <c r="BR403" s="7">
             </c>
    </row>
    <row r="404" x14ac:dyDescent="0.25">
      <c r="A404" s="40" t="n">
        <f>ROW()-5</f>
        <v>399</v>
      </c>
      <c r="B404" s="41" t="s">
        <v>44</v>
      </c>
      <c r="C404" s="42" t="s">
        <v>42</v>
      </c>
      <c r="D404" s="43" t="s">
        <v>1033</v>
      </c>
      <c r="E404" s="42" t="s">
        <v>42</v>
      </c>
      <c r="F404" s="43" t="s">
        <v>1034</v>
      </c>
      <c r="G404" s="44" t="s">
        <v>44</v>
      </c>
      <c r="H404" s="44" t="s">
        <v>44</v>
      </c>
      <c r="I404" s="42" t="s">
        <v>42</v>
      </c>
      <c r="J404" s="42" t="s">
        <v>42</v>
      </c>
      <c r="K404" s="42" t="s">
        <v>42</v>
      </c>
      <c r="L404" s="45" t="n">
        <f>AF404</f>
        <v>0</v>
      </c>
      <c r="M404" s="46" t="s">
        <v>46</v>
      </c>
      <c r="N404" s="58" t="n">
        <v>11111</v>
      </c>
      <c r="O404" s="47" t="n">
        <f>L404*N404*BJ404</f>
        <v>0</v>
      </c>
      <c r="P404" s="48" t="n">
        <f>BH404</f>
        <v>0</v>
      </c>
      <c r="Q404" s="45">
             </c>
      <c r="R404" s="49" t="n">
        <f>L404*Q404</f>
        <v>0</v>
      </c>
      <c r="S404" s="46" t="s">
        <f>IF(I404="粉剂", "千克", IF(I404="", "", "粒"))</f>
        <v>47</v>
      </c>
      <c r="T404" s="49">
             </c>
      <c r="U404" s="49">
             </c>
      <c r="V404" s="49">
             </c>
      <c r="W404" s="49">
             </c>
      <c r="X404" s="49">
             </c>
      <c r="Y404" s="49">
             </c>
      <c r="Z404" s="49">
             </c>
      <c r="AA404" s="49">
             </c>
      <c r="AB404" s="49">
             </c>
      <c r="AC404" s="49">
             </c>
      <c r="AD404" s="49">
             </c>
      <c r="AE404" s="49">
             </c>
      <c r="AF404" s="45" t="n">
        <f>T404+U404+V404+W404+X404+Y404+Z404+AA404+AB404+AC404+AD404+AE404</f>
        <v>0</v>
      </c>
      <c r="AG404" s="50">
             </c>
      <c r="AH404" s="51" t="n">
        <f>$Q404*T404</f>
        <v>0</v>
      </c>
      <c r="AI404" s="51" t="n">
        <f>$Q404*U404</f>
        <v>0</v>
      </c>
      <c r="AJ404" s="51" t="n">
        <f>$Q404*V404</f>
        <v>0</v>
      </c>
      <c r="AK404" s="51" t="n">
        <f>$Q404*W404</f>
        <v>0</v>
      </c>
      <c r="AL404" s="51" t="n">
        <f>$Q404*X404</f>
        <v>0</v>
      </c>
      <c r="AM404" s="51" t="n">
        <f>$Q404*Y404</f>
        <v>0</v>
      </c>
      <c r="AN404" s="51" t="n">
        <f>$Q404*Z404</f>
        <v>0</v>
      </c>
      <c r="AO404" s="52" t="n">
        <f>$Q404*AA404</f>
        <v>0</v>
      </c>
      <c r="AP404" s="52" t="n">
        <f>$Q404*AB404</f>
        <v>0</v>
      </c>
      <c r="AQ404" s="52" t="n">
        <f>$Q404*AC404</f>
        <v>0</v>
      </c>
      <c r="AR404" s="52" t="n">
        <f>$Q404*AD404</f>
        <v>0</v>
      </c>
      <c r="AS404" s="52" t="n">
        <f>$Q404*AE404</f>
        <v>0</v>
      </c>
      <c r="AT404" s="52" t="n">
        <f>SUM(AH404:AS404)</f>
        <v>0</v>
      </c>
      <c r="AU404" s="53">
             </c>
      <c r="AV404" s="54" t="n">
        <f>IF($M404="人民币", $N404*T404*$BJ404/1.13, $N404*T404*$BJ404)</f>
        <v>0</v>
      </c>
      <c r="AW404" s="54" t="n">
        <f>IF($M404="人民币", $N404*U404*$BJ404/1.13, $N404*U404*$BJ404)</f>
        <v>0</v>
      </c>
      <c r="AX404" s="54" t="n">
        <f>IF($M404="人民币", $N404*V404*$BJ404/1.13, $N404*V404*$BJ404)</f>
        <v>0</v>
      </c>
      <c r="AY404" s="54" t="n">
        <f>IF($M404="人民币", $N404*W404*$BJ404/1.13, $N404*W404*$BJ404)</f>
        <v>0</v>
      </c>
      <c r="AZ404" s="54" t="n">
        <f>IF($M404="人民币", $N404*X404*$BJ404/1.13, $N404*X404*$BJ404)</f>
        <v>0</v>
      </c>
      <c r="BA404" s="54" t="n">
        <f>IF($M404="人民币", $N404*Y404*$BJ404/1.13, $N404*Y404*$BJ404)</f>
        <v>0</v>
      </c>
      <c r="BB404" s="54" t="n">
        <f>IF($M404="人民币", $N404*Z404*$BJ404/1.13, $N404*Z404*$BJ404)</f>
        <v>0</v>
      </c>
      <c r="BC404" s="54" t="n">
        <f>IF($M404="人民币", $N404*AA404*$BJ404/1.13, $N404*AA404*$BJ404)</f>
        <v>0</v>
      </c>
      <c r="BD404" s="54" t="n">
        <f>IF($M404="人民币", $N404*AB404*$BJ404/1.13, $N404*AB404*$BJ404)</f>
        <v>0</v>
      </c>
      <c r="BE404" s="54" t="n">
        <f>IF($M404="人民币", $N404*AC404*$BJ404/1.13, $N404*AC404*$BJ404)</f>
        <v>0</v>
      </c>
      <c r="BF404" s="54" t="n">
        <f>IF($M404="人民币", $N404*AD404*$BJ404/1.13, $N404*AD404*$BJ404)</f>
        <v>0</v>
      </c>
      <c r="BG404" s="54" t="n">
        <f>IF($M404="人民币", $N404*AE404*$BJ404/1.13, $N404*AE404*$BJ404)</f>
        <v>0</v>
      </c>
      <c r="BH404" s="55" t="n">
        <f>SUM(AV404:BG404)</f>
        <v>0</v>
      </c>
      <c r="BI404" s="56">
             </c>
      <c r="BJ404" s="57" t="n">
        <v>398</v>
      </c>
      <c r="BK404" s="29" t="n">
        <f>IF(OR(D404="", F404="", J404="", M404=""), 1, 0)</f>
        <v>0</v>
      </c>
      <c r="BL404" s="7">
             </c>
      <c r="BR404" s="7">
             </c>
    </row>
    <row r="405" x14ac:dyDescent="0.25">
      <c r="A405" s="40" t="n">
        <f>ROW()-5</f>
        <v>400</v>
      </c>
      <c r="B405" s="41" t="s">
        <v>44</v>
      </c>
      <c r="C405" s="42" t="s">
        <v>42</v>
      </c>
      <c r="D405" s="43" t="s">
        <v>1035</v>
      </c>
      <c r="E405" s="42" t="s">
        <v>42</v>
      </c>
      <c r="F405" s="43" t="s">
        <v>1036</v>
      </c>
      <c r="G405" s="44" t="s">
        <v>44</v>
      </c>
      <c r="H405" s="44" t="s">
        <v>44</v>
      </c>
      <c r="I405" s="42" t="s">
        <v>42</v>
      </c>
      <c r="J405" s="42" t="s">
        <v>42</v>
      </c>
      <c r="K405" s="42" t="s">
        <v>42</v>
      </c>
      <c r="L405" s="45" t="n">
        <f>AF405</f>
        <v>0</v>
      </c>
      <c r="M405" s="46" t="s">
        <v>46</v>
      </c>
      <c r="N405" s="58" t="n">
        <v>11111</v>
      </c>
      <c r="O405" s="47" t="n">
        <f>L405*N405*BJ405</f>
        <v>0</v>
      </c>
      <c r="P405" s="48" t="n">
        <f>BH405</f>
        <v>0</v>
      </c>
      <c r="Q405" s="45">
             </c>
      <c r="R405" s="49" t="n">
        <f>L405*Q405</f>
        <v>0</v>
      </c>
      <c r="S405" s="46" t="s">
        <f>IF(I405="粉剂", "千克", IF(I405="", "", "粒"))</f>
        <v>47</v>
      </c>
      <c r="T405" s="49">
             </c>
      <c r="U405" s="49">
             </c>
      <c r="V405" s="49">
             </c>
      <c r="W405" s="49">
             </c>
      <c r="X405" s="49">
             </c>
      <c r="Y405" s="49">
             </c>
      <c r="Z405" s="49">
             </c>
      <c r="AA405" s="49">
             </c>
      <c r="AB405" s="49">
             </c>
      <c r="AC405" s="49">
             </c>
      <c r="AD405" s="49">
             </c>
      <c r="AE405" s="49">
             </c>
      <c r="AF405" s="45" t="n">
        <f>T405+U405+V405+W405+X405+Y405+Z405+AA405+AB405+AC405+AD405+AE405</f>
        <v>0</v>
      </c>
      <c r="AG405" s="50">
             </c>
      <c r="AH405" s="51" t="n">
        <f>$Q405*T405</f>
        <v>0</v>
      </c>
      <c r="AI405" s="51" t="n">
        <f>$Q405*U405</f>
        <v>0</v>
      </c>
      <c r="AJ405" s="51" t="n">
        <f>$Q405*V405</f>
        <v>0</v>
      </c>
      <c r="AK405" s="51" t="n">
        <f>$Q405*W405</f>
        <v>0</v>
      </c>
      <c r="AL405" s="51" t="n">
        <f>$Q405*X405</f>
        <v>0</v>
      </c>
      <c r="AM405" s="51" t="n">
        <f>$Q405*Y405</f>
        <v>0</v>
      </c>
      <c r="AN405" s="51" t="n">
        <f>$Q405*Z405</f>
        <v>0</v>
      </c>
      <c r="AO405" s="52" t="n">
        <f>$Q405*AA405</f>
        <v>0</v>
      </c>
      <c r="AP405" s="52" t="n">
        <f>$Q405*AB405</f>
        <v>0</v>
      </c>
      <c r="AQ405" s="52" t="n">
        <f>$Q405*AC405</f>
        <v>0</v>
      </c>
      <c r="AR405" s="52" t="n">
        <f>$Q405*AD405</f>
        <v>0</v>
      </c>
      <c r="AS405" s="52" t="n">
        <f>$Q405*AE405</f>
        <v>0</v>
      </c>
      <c r="AT405" s="52" t="n">
        <f>SUM(AH405:AS405)</f>
        <v>0</v>
      </c>
      <c r="AU405" s="53">
             </c>
      <c r="AV405" s="54" t="n">
        <f>IF($M405="人民币", $N405*T405*$BJ405/1.13, $N405*T405*$BJ405)</f>
        <v>0</v>
      </c>
      <c r="AW405" s="54" t="n">
        <f>IF($M405="人民币", $N405*U405*$BJ405/1.13, $N405*U405*$BJ405)</f>
        <v>0</v>
      </c>
      <c r="AX405" s="54" t="n">
        <f>IF($M405="人民币", $N405*V405*$BJ405/1.13, $N405*V405*$BJ405)</f>
        <v>0</v>
      </c>
      <c r="AY405" s="54" t="n">
        <f>IF($M405="人民币", $N405*W405*$BJ405/1.13, $N405*W405*$BJ405)</f>
        <v>0</v>
      </c>
      <c r="AZ405" s="54" t="n">
        <f>IF($M405="人民币", $N405*X405*$BJ405/1.13, $N405*X405*$BJ405)</f>
        <v>0</v>
      </c>
      <c r="BA405" s="54" t="n">
        <f>IF($M405="人民币", $N405*Y405*$BJ405/1.13, $N405*Y405*$BJ405)</f>
        <v>0</v>
      </c>
      <c r="BB405" s="54" t="n">
        <f>IF($M405="人民币", $N405*Z405*$BJ405/1.13, $N405*Z405*$BJ405)</f>
        <v>0</v>
      </c>
      <c r="BC405" s="54" t="n">
        <f>IF($M405="人民币", $N405*AA405*$BJ405/1.13, $N405*AA405*$BJ405)</f>
        <v>0</v>
      </c>
      <c r="BD405" s="54" t="n">
        <f>IF($M405="人民币", $N405*AB405*$BJ405/1.13, $N405*AB405*$BJ405)</f>
        <v>0</v>
      </c>
      <c r="BE405" s="54" t="n">
        <f>IF($M405="人民币", $N405*AC405*$BJ405/1.13, $N405*AC405*$BJ405)</f>
        <v>0</v>
      </c>
      <c r="BF405" s="54" t="n">
        <f>IF($M405="人民币", $N405*AD405*$BJ405/1.13, $N405*AD405*$BJ405)</f>
        <v>0</v>
      </c>
      <c r="BG405" s="54" t="n">
        <f>IF($M405="人民币", $N405*AE405*$BJ405/1.13, $N405*AE405*$BJ405)</f>
        <v>0</v>
      </c>
      <c r="BH405" s="55" t="n">
        <f>SUM(AV405:BG405)</f>
        <v>0</v>
      </c>
      <c r="BI405" s="56">
             </c>
      <c r="BJ405" s="57" t="n">
        <v>399</v>
      </c>
      <c r="BK405" s="29" t="n">
        <f>IF(OR(D405="", F405="", J405="", M405=""), 1, 0)</f>
        <v>0</v>
      </c>
      <c r="BL405" s="7">
             </c>
      <c r="BR405" s="7">
             </c>
    </row>
    <row r="406" x14ac:dyDescent="0.25">
      <c r="A406" s="40" t="n">
        <f>ROW()-5</f>
        <v>401</v>
      </c>
      <c r="B406" s="41" t="s">
        <v>44</v>
      </c>
      <c r="C406" s="42" t="s">
        <v>42</v>
      </c>
      <c r="D406" s="43" t="s">
        <v>1037</v>
      </c>
      <c r="E406" s="42" t="s">
        <v>42</v>
      </c>
      <c r="F406" s="43" t="s">
        <v>1038</v>
      </c>
      <c r="G406" s="44" t="s">
        <v>44</v>
      </c>
      <c r="H406" s="44" t="s">
        <v>44</v>
      </c>
      <c r="I406" s="42" t="s">
        <v>42</v>
      </c>
      <c r="J406" s="42" t="s">
        <v>42</v>
      </c>
      <c r="K406" s="42" t="s">
        <v>42</v>
      </c>
      <c r="L406" s="45" t="n">
        <f>AF406</f>
        <v>0</v>
      </c>
      <c r="M406" s="46" t="s">
        <v>46</v>
      </c>
      <c r="N406" s="58" t="n">
        <v>11111</v>
      </c>
      <c r="O406" s="47" t="n">
        <f>L406*N406*BJ406</f>
        <v>0</v>
      </c>
      <c r="P406" s="48" t="n">
        <f>BH406</f>
        <v>0</v>
      </c>
      <c r="Q406" s="45">
             </c>
      <c r="R406" s="49" t="n">
        <f>L406*Q406</f>
        <v>0</v>
      </c>
      <c r="S406" s="46" t="s">
        <f>IF(I406="粉剂", "千克", IF(I406="", "", "粒"))</f>
        <v>47</v>
      </c>
      <c r="T406" s="49">
             </c>
      <c r="U406" s="49">
             </c>
      <c r="V406" s="49">
             </c>
      <c r="W406" s="49">
             </c>
      <c r="X406" s="49">
             </c>
      <c r="Y406" s="49">
             </c>
      <c r="Z406" s="49">
             </c>
      <c r="AA406" s="49">
             </c>
      <c r="AB406" s="49">
             </c>
      <c r="AC406" s="49">
             </c>
      <c r="AD406" s="49">
             </c>
      <c r="AE406" s="49">
             </c>
      <c r="AF406" s="45" t="n">
        <f>T406+U406+V406+W406+X406+Y406+Z406+AA406+AB406+AC406+AD406+AE406</f>
        <v>0</v>
      </c>
      <c r="AG406" s="50">
             </c>
      <c r="AH406" s="51" t="n">
        <f>$Q406*T406</f>
        <v>0</v>
      </c>
      <c r="AI406" s="51" t="n">
        <f>$Q406*U406</f>
        <v>0</v>
      </c>
      <c r="AJ406" s="51" t="n">
        <f>$Q406*V406</f>
        <v>0</v>
      </c>
      <c r="AK406" s="51" t="n">
        <f>$Q406*W406</f>
        <v>0</v>
      </c>
      <c r="AL406" s="51" t="n">
        <f>$Q406*X406</f>
        <v>0</v>
      </c>
      <c r="AM406" s="51" t="n">
        <f>$Q406*Y406</f>
        <v>0</v>
      </c>
      <c r="AN406" s="51" t="n">
        <f>$Q406*Z406</f>
        <v>0</v>
      </c>
      <c r="AO406" s="52" t="n">
        <f>$Q406*AA406</f>
        <v>0</v>
      </c>
      <c r="AP406" s="52" t="n">
        <f>$Q406*AB406</f>
        <v>0</v>
      </c>
      <c r="AQ406" s="52" t="n">
        <f>$Q406*AC406</f>
        <v>0</v>
      </c>
      <c r="AR406" s="52" t="n">
        <f>$Q406*AD406</f>
        <v>0</v>
      </c>
      <c r="AS406" s="52" t="n">
        <f>$Q406*AE406</f>
        <v>0</v>
      </c>
      <c r="AT406" s="52" t="n">
        <f>SUM(AH406:AS406)</f>
        <v>0</v>
      </c>
      <c r="AU406" s="53">
             </c>
      <c r="AV406" s="54" t="n">
        <f>IF($M406="人民币", $N406*T406*$BJ406/1.13, $N406*T406*$BJ406)</f>
        <v>0</v>
      </c>
      <c r="AW406" s="54" t="n">
        <f>IF($M406="人民币", $N406*U406*$BJ406/1.13, $N406*U406*$BJ406)</f>
        <v>0</v>
      </c>
      <c r="AX406" s="54" t="n">
        <f>IF($M406="人民币", $N406*V406*$BJ406/1.13, $N406*V406*$BJ406)</f>
        <v>0</v>
      </c>
      <c r="AY406" s="54" t="n">
        <f>IF($M406="人民币", $N406*W406*$BJ406/1.13, $N406*W406*$BJ406)</f>
        <v>0</v>
      </c>
      <c r="AZ406" s="54" t="n">
        <f>IF($M406="人民币", $N406*X406*$BJ406/1.13, $N406*X406*$BJ406)</f>
        <v>0</v>
      </c>
      <c r="BA406" s="54" t="n">
        <f>IF($M406="人民币", $N406*Y406*$BJ406/1.13, $N406*Y406*$BJ406)</f>
        <v>0</v>
      </c>
      <c r="BB406" s="54" t="n">
        <f>IF($M406="人民币", $N406*Z406*$BJ406/1.13, $N406*Z406*$BJ406)</f>
        <v>0</v>
      </c>
      <c r="BC406" s="54" t="n">
        <f>IF($M406="人民币", $N406*AA406*$BJ406/1.13, $N406*AA406*$BJ406)</f>
        <v>0</v>
      </c>
      <c r="BD406" s="54" t="n">
        <f>IF($M406="人民币", $N406*AB406*$BJ406/1.13, $N406*AB406*$BJ406)</f>
        <v>0</v>
      </c>
      <c r="BE406" s="54" t="n">
        <f>IF($M406="人民币", $N406*AC406*$BJ406/1.13, $N406*AC406*$BJ406)</f>
        <v>0</v>
      </c>
      <c r="BF406" s="54" t="n">
        <f>IF($M406="人民币", $N406*AD406*$BJ406/1.13, $N406*AD406*$BJ406)</f>
        <v>0</v>
      </c>
      <c r="BG406" s="54" t="n">
        <f>IF($M406="人民币", $N406*AE406*$BJ406/1.13, $N406*AE406*$BJ406)</f>
        <v>0</v>
      </c>
      <c r="BH406" s="55" t="n">
        <f>SUM(AV406:BG406)</f>
        <v>0</v>
      </c>
      <c r="BI406" s="56">
             </c>
      <c r="BJ406" s="57" t="n">
        <v>400</v>
      </c>
      <c r="BK406" s="29" t="n">
        <f>IF(OR(D406="", F406="", J406="", M406=""), 1, 0)</f>
        <v>0</v>
      </c>
      <c r="BL406" s="7">
             </c>
      <c r="BR406" s="7">
             </c>
    </row>
    <row r="407" x14ac:dyDescent="0.25">
      <c r="A407" s="40" t="n">
        <f>ROW()-5</f>
        <v>402</v>
      </c>
      <c r="B407" s="41" t="s">
        <v>44</v>
      </c>
      <c r="C407" s="42" t="s">
        <v>42</v>
      </c>
      <c r="D407" s="43" t="s">
        <v>1039</v>
      </c>
      <c r="E407" s="42" t="s">
        <v>42</v>
      </c>
      <c r="F407" s="43" t="s">
        <v>1040</v>
      </c>
      <c r="G407" s="44" t="s">
        <v>44</v>
      </c>
      <c r="H407" s="44" t="s">
        <v>44</v>
      </c>
      <c r="I407" s="42" t="s">
        <v>42</v>
      </c>
      <c r="J407" s="42" t="s">
        <v>42</v>
      </c>
      <c r="K407" s="42" t="s">
        <v>42</v>
      </c>
      <c r="L407" s="45" t="n">
        <f>AF407</f>
        <v>0</v>
      </c>
      <c r="M407" s="46" t="s">
        <v>46</v>
      </c>
      <c r="N407" s="58" t="n">
        <v>11111</v>
      </c>
      <c r="O407" s="47" t="n">
        <f>L407*N407*BJ407</f>
        <v>0</v>
      </c>
      <c r="P407" s="48" t="n">
        <f>BH407</f>
        <v>0</v>
      </c>
      <c r="Q407" s="45">
             </c>
      <c r="R407" s="49" t="n">
        <f>L407*Q407</f>
        <v>0</v>
      </c>
      <c r="S407" s="46" t="s">
        <f>IF(I407="粉剂", "千克", IF(I407="", "", "粒"))</f>
        <v>47</v>
      </c>
      <c r="T407" s="49">
             </c>
      <c r="U407" s="49">
             </c>
      <c r="V407" s="49">
             </c>
      <c r="W407" s="49">
             </c>
      <c r="X407" s="49">
             </c>
      <c r="Y407" s="49">
             </c>
      <c r="Z407" s="49">
             </c>
      <c r="AA407" s="49">
             </c>
      <c r="AB407" s="49">
             </c>
      <c r="AC407" s="49">
             </c>
      <c r="AD407" s="49">
             </c>
      <c r="AE407" s="49">
             </c>
      <c r="AF407" s="45" t="n">
        <f>T407+U407+V407+W407+X407+Y407+Z407+AA407+AB407+AC407+AD407+AE407</f>
        <v>0</v>
      </c>
      <c r="AG407" s="50">
             </c>
      <c r="AH407" s="51" t="n">
        <f>$Q407*T407</f>
        <v>0</v>
      </c>
      <c r="AI407" s="51" t="n">
        <f>$Q407*U407</f>
        <v>0</v>
      </c>
      <c r="AJ407" s="51" t="n">
        <f>$Q407*V407</f>
        <v>0</v>
      </c>
      <c r="AK407" s="51" t="n">
        <f>$Q407*W407</f>
        <v>0</v>
      </c>
      <c r="AL407" s="51" t="n">
        <f>$Q407*X407</f>
        <v>0</v>
      </c>
      <c r="AM407" s="51" t="n">
        <f>$Q407*Y407</f>
        <v>0</v>
      </c>
      <c r="AN407" s="51" t="n">
        <f>$Q407*Z407</f>
        <v>0</v>
      </c>
      <c r="AO407" s="52" t="n">
        <f>$Q407*AA407</f>
        <v>0</v>
      </c>
      <c r="AP407" s="52" t="n">
        <f>$Q407*AB407</f>
        <v>0</v>
      </c>
      <c r="AQ407" s="52" t="n">
        <f>$Q407*AC407</f>
        <v>0</v>
      </c>
      <c r="AR407" s="52" t="n">
        <f>$Q407*AD407</f>
        <v>0</v>
      </c>
      <c r="AS407" s="52" t="n">
        <f>$Q407*AE407</f>
        <v>0</v>
      </c>
      <c r="AT407" s="52" t="n">
        <f>SUM(AH407:AS407)</f>
        <v>0</v>
      </c>
      <c r="AU407" s="53">
             </c>
      <c r="AV407" s="54" t="n">
        <f>IF($M407="人民币", $N407*T407*$BJ407/1.13, $N407*T407*$BJ407)</f>
        <v>0</v>
      </c>
      <c r="AW407" s="54" t="n">
        <f>IF($M407="人民币", $N407*U407*$BJ407/1.13, $N407*U407*$BJ407)</f>
        <v>0</v>
      </c>
      <c r="AX407" s="54" t="n">
        <f>IF($M407="人民币", $N407*V407*$BJ407/1.13, $N407*V407*$BJ407)</f>
        <v>0</v>
      </c>
      <c r="AY407" s="54" t="n">
        <f>IF($M407="人民币", $N407*W407*$BJ407/1.13, $N407*W407*$BJ407)</f>
        <v>0</v>
      </c>
      <c r="AZ407" s="54" t="n">
        <f>IF($M407="人民币", $N407*X407*$BJ407/1.13, $N407*X407*$BJ407)</f>
        <v>0</v>
      </c>
      <c r="BA407" s="54" t="n">
        <f>IF($M407="人民币", $N407*Y407*$BJ407/1.13, $N407*Y407*$BJ407)</f>
        <v>0</v>
      </c>
      <c r="BB407" s="54" t="n">
        <f>IF($M407="人民币", $N407*Z407*$BJ407/1.13, $N407*Z407*$BJ407)</f>
        <v>0</v>
      </c>
      <c r="BC407" s="54" t="n">
        <f>IF($M407="人民币", $N407*AA407*$BJ407/1.13, $N407*AA407*$BJ407)</f>
        <v>0</v>
      </c>
      <c r="BD407" s="54" t="n">
        <f>IF($M407="人民币", $N407*AB407*$BJ407/1.13, $N407*AB407*$BJ407)</f>
        <v>0</v>
      </c>
      <c r="BE407" s="54" t="n">
        <f>IF($M407="人民币", $N407*AC407*$BJ407/1.13, $N407*AC407*$BJ407)</f>
        <v>0</v>
      </c>
      <c r="BF407" s="54" t="n">
        <f>IF($M407="人民币", $N407*AD407*$BJ407/1.13, $N407*AD407*$BJ407)</f>
        <v>0</v>
      </c>
      <c r="BG407" s="54" t="n">
        <f>IF($M407="人民币", $N407*AE407*$BJ407/1.13, $N407*AE407*$BJ407)</f>
        <v>0</v>
      </c>
      <c r="BH407" s="55" t="n">
        <f>SUM(AV407:BG407)</f>
        <v>0</v>
      </c>
      <c r="BI407" s="56">
             </c>
      <c r="BJ407" s="57" t="n">
        <v>401</v>
      </c>
      <c r="BK407" s="29" t="n">
        <f>IF(OR(D407="", F407="", J407="", M407=""), 1, 0)</f>
        <v>0</v>
      </c>
      <c r="BL407" s="7">
             </c>
      <c r="BR407" s="7">
             </c>
    </row>
    <row r="408" x14ac:dyDescent="0.25">
      <c r="A408" s="40" t="n">
        <f>ROW()-5</f>
        <v>403</v>
      </c>
      <c r="B408" s="41" t="s">
        <v>44</v>
      </c>
      <c r="C408" s="42" t="s">
        <v>42</v>
      </c>
      <c r="D408" s="43" t="s">
        <v>1041</v>
      </c>
      <c r="E408" s="42" t="s">
        <v>42</v>
      </c>
      <c r="F408" s="43" t="s">
        <v>1042</v>
      </c>
      <c r="G408" s="44" t="s">
        <v>44</v>
      </c>
      <c r="H408" s="44" t="s">
        <v>44</v>
      </c>
      <c r="I408" s="42" t="s">
        <v>42</v>
      </c>
      <c r="J408" s="42" t="s">
        <v>42</v>
      </c>
      <c r="K408" s="42" t="s">
        <v>42</v>
      </c>
      <c r="L408" s="45" t="n">
        <f>AF408</f>
        <v>0</v>
      </c>
      <c r="M408" s="46" t="s">
        <v>46</v>
      </c>
      <c r="N408" s="58" t="n">
        <v>11111</v>
      </c>
      <c r="O408" s="47" t="n">
        <f>L408*N408*BJ408</f>
        <v>0</v>
      </c>
      <c r="P408" s="48" t="n">
        <f>BH408</f>
        <v>0</v>
      </c>
      <c r="Q408" s="45">
             </c>
      <c r="R408" s="49" t="n">
        <f>L408*Q408</f>
        <v>0</v>
      </c>
      <c r="S408" s="46" t="s">
        <f>IF(I408="粉剂", "千克", IF(I408="", "", "粒"))</f>
        <v>47</v>
      </c>
      <c r="T408" s="49">
             </c>
      <c r="U408" s="49">
             </c>
      <c r="V408" s="49">
             </c>
      <c r="W408" s="49">
             </c>
      <c r="X408" s="49">
             </c>
      <c r="Y408" s="49">
             </c>
      <c r="Z408" s="49">
             </c>
      <c r="AA408" s="49">
             </c>
      <c r="AB408" s="49">
             </c>
      <c r="AC408" s="49">
             </c>
      <c r="AD408" s="49">
             </c>
      <c r="AE408" s="49">
             </c>
      <c r="AF408" s="45" t="n">
        <f>T408+U408+V408+W408+X408+Y408+Z408+AA408+AB408+AC408+AD408+AE408</f>
        <v>0</v>
      </c>
      <c r="AG408" s="50">
             </c>
      <c r="AH408" s="51" t="n">
        <f>$Q408*T408</f>
        <v>0</v>
      </c>
      <c r="AI408" s="51" t="n">
        <f>$Q408*U408</f>
        <v>0</v>
      </c>
      <c r="AJ408" s="51" t="n">
        <f>$Q408*V408</f>
        <v>0</v>
      </c>
      <c r="AK408" s="51" t="n">
        <f>$Q408*W408</f>
        <v>0</v>
      </c>
      <c r="AL408" s="51" t="n">
        <f>$Q408*X408</f>
        <v>0</v>
      </c>
      <c r="AM408" s="51" t="n">
        <f>$Q408*Y408</f>
        <v>0</v>
      </c>
      <c r="AN408" s="51" t="n">
        <f>$Q408*Z408</f>
        <v>0</v>
      </c>
      <c r="AO408" s="52" t="n">
        <f>$Q408*AA408</f>
        <v>0</v>
      </c>
      <c r="AP408" s="52" t="n">
        <f>$Q408*AB408</f>
        <v>0</v>
      </c>
      <c r="AQ408" s="52" t="n">
        <f>$Q408*AC408</f>
        <v>0</v>
      </c>
      <c r="AR408" s="52" t="n">
        <f>$Q408*AD408</f>
        <v>0</v>
      </c>
      <c r="AS408" s="52" t="n">
        <f>$Q408*AE408</f>
        <v>0</v>
      </c>
      <c r="AT408" s="52" t="n">
        <f>SUM(AH408:AS408)</f>
        <v>0</v>
      </c>
      <c r="AU408" s="53">
             </c>
      <c r="AV408" s="54" t="n">
        <f>IF($M408="人民币", $N408*T408*$BJ408/1.13, $N408*T408*$BJ408)</f>
        <v>0</v>
      </c>
      <c r="AW408" s="54" t="n">
        <f>IF($M408="人民币", $N408*U408*$BJ408/1.13, $N408*U408*$BJ408)</f>
        <v>0</v>
      </c>
      <c r="AX408" s="54" t="n">
        <f>IF($M408="人民币", $N408*V408*$BJ408/1.13, $N408*V408*$BJ408)</f>
        <v>0</v>
      </c>
      <c r="AY408" s="54" t="n">
        <f>IF($M408="人民币", $N408*W408*$BJ408/1.13, $N408*W408*$BJ408)</f>
        <v>0</v>
      </c>
      <c r="AZ408" s="54" t="n">
        <f>IF($M408="人民币", $N408*X408*$BJ408/1.13, $N408*X408*$BJ408)</f>
        <v>0</v>
      </c>
      <c r="BA408" s="54" t="n">
        <f>IF($M408="人民币", $N408*Y408*$BJ408/1.13, $N408*Y408*$BJ408)</f>
        <v>0</v>
      </c>
      <c r="BB408" s="54" t="n">
        <f>IF($M408="人民币", $N408*Z408*$BJ408/1.13, $N408*Z408*$BJ408)</f>
        <v>0</v>
      </c>
      <c r="BC408" s="54" t="n">
        <f>IF($M408="人民币", $N408*AA408*$BJ408/1.13, $N408*AA408*$BJ408)</f>
        <v>0</v>
      </c>
      <c r="BD408" s="54" t="n">
        <f>IF($M408="人民币", $N408*AB408*$BJ408/1.13, $N408*AB408*$BJ408)</f>
        <v>0</v>
      </c>
      <c r="BE408" s="54" t="n">
        <f>IF($M408="人民币", $N408*AC408*$BJ408/1.13, $N408*AC408*$BJ408)</f>
        <v>0</v>
      </c>
      <c r="BF408" s="54" t="n">
        <f>IF($M408="人民币", $N408*AD408*$BJ408/1.13, $N408*AD408*$BJ408)</f>
        <v>0</v>
      </c>
      <c r="BG408" s="54" t="n">
        <f>IF($M408="人民币", $N408*AE408*$BJ408/1.13, $N408*AE408*$BJ408)</f>
        <v>0</v>
      </c>
      <c r="BH408" s="55" t="n">
        <f>SUM(AV408:BG408)</f>
        <v>0</v>
      </c>
      <c r="BI408" s="56">
             </c>
      <c r="BJ408" s="57" t="n">
        <v>402</v>
      </c>
      <c r="BK408" s="29" t="n">
        <f>IF(OR(D408="", F408="", J408="", M408=""), 1, 0)</f>
        <v>0</v>
      </c>
      <c r="BL408" s="7">
             </c>
      <c r="BR408" s="7">
             </c>
    </row>
    <row r="409" x14ac:dyDescent="0.25">
      <c r="A409" s="40" t="n">
        <f>ROW()-5</f>
        <v>404</v>
      </c>
      <c r="B409" s="41" t="s">
        <v>44</v>
      </c>
      <c r="C409" s="42" t="s">
        <v>42</v>
      </c>
      <c r="D409" s="43" t="s">
        <v>1043</v>
      </c>
      <c r="E409" s="42" t="s">
        <v>42</v>
      </c>
      <c r="F409" s="43" t="s">
        <v>1044</v>
      </c>
      <c r="G409" s="44" t="s">
        <v>44</v>
      </c>
      <c r="H409" s="44" t="s">
        <v>44</v>
      </c>
      <c r="I409" s="42" t="s">
        <v>42</v>
      </c>
      <c r="J409" s="42" t="s">
        <v>42</v>
      </c>
      <c r="K409" s="42" t="s">
        <v>42</v>
      </c>
      <c r="L409" s="45" t="n">
        <f>AF409</f>
        <v>0</v>
      </c>
      <c r="M409" s="46" t="s">
        <v>46</v>
      </c>
      <c r="N409" s="58" t="n">
        <v>11111</v>
      </c>
      <c r="O409" s="47" t="n">
        <f>L409*N409*BJ409</f>
        <v>0</v>
      </c>
      <c r="P409" s="48" t="n">
        <f>BH409</f>
        <v>0</v>
      </c>
      <c r="Q409" s="45">
             </c>
      <c r="R409" s="49" t="n">
        <f>L409*Q409</f>
        <v>0</v>
      </c>
      <c r="S409" s="46" t="s">
        <f>IF(I409="粉剂", "千克", IF(I409="", "", "粒"))</f>
        <v>47</v>
      </c>
      <c r="T409" s="49">
             </c>
      <c r="U409" s="49">
             </c>
      <c r="V409" s="49">
             </c>
      <c r="W409" s="49">
             </c>
      <c r="X409" s="49">
             </c>
      <c r="Y409" s="49">
             </c>
      <c r="Z409" s="49">
             </c>
      <c r="AA409" s="49">
             </c>
      <c r="AB409" s="49">
             </c>
      <c r="AC409" s="49">
             </c>
      <c r="AD409" s="49">
             </c>
      <c r="AE409" s="49">
             </c>
      <c r="AF409" s="45" t="n">
        <f>T409+U409+V409+W409+X409+Y409+Z409+AA409+AB409+AC409+AD409+AE409</f>
        <v>0</v>
      </c>
      <c r="AG409" s="50">
             </c>
      <c r="AH409" s="51" t="n">
        <f>$Q409*T409</f>
        <v>0</v>
      </c>
      <c r="AI409" s="51" t="n">
        <f>$Q409*U409</f>
        <v>0</v>
      </c>
      <c r="AJ409" s="51" t="n">
        <f>$Q409*V409</f>
        <v>0</v>
      </c>
      <c r="AK409" s="51" t="n">
        <f>$Q409*W409</f>
        <v>0</v>
      </c>
      <c r="AL409" s="51" t="n">
        <f>$Q409*X409</f>
        <v>0</v>
      </c>
      <c r="AM409" s="51" t="n">
        <f>$Q409*Y409</f>
        <v>0</v>
      </c>
      <c r="AN409" s="51" t="n">
        <f>$Q409*Z409</f>
        <v>0</v>
      </c>
      <c r="AO409" s="52" t="n">
        <f>$Q409*AA409</f>
        <v>0</v>
      </c>
      <c r="AP409" s="52" t="n">
        <f>$Q409*AB409</f>
        <v>0</v>
      </c>
      <c r="AQ409" s="52" t="n">
        <f>$Q409*AC409</f>
        <v>0</v>
      </c>
      <c r="AR409" s="52" t="n">
        <f>$Q409*AD409</f>
        <v>0</v>
      </c>
      <c r="AS409" s="52" t="n">
        <f>$Q409*AE409</f>
        <v>0</v>
      </c>
      <c r="AT409" s="52" t="n">
        <f>SUM(AH409:AS409)</f>
        <v>0</v>
      </c>
      <c r="AU409" s="53">
             </c>
      <c r="AV409" s="54" t="n">
        <f>IF($M409="人民币", $N409*T409*$BJ409/1.13, $N409*T409*$BJ409)</f>
        <v>0</v>
      </c>
      <c r="AW409" s="54" t="n">
        <f>IF($M409="人民币", $N409*U409*$BJ409/1.13, $N409*U409*$BJ409)</f>
        <v>0</v>
      </c>
      <c r="AX409" s="54" t="n">
        <f>IF($M409="人民币", $N409*V409*$BJ409/1.13, $N409*V409*$BJ409)</f>
        <v>0</v>
      </c>
      <c r="AY409" s="54" t="n">
        <f>IF($M409="人民币", $N409*W409*$BJ409/1.13, $N409*W409*$BJ409)</f>
        <v>0</v>
      </c>
      <c r="AZ409" s="54" t="n">
        <f>IF($M409="人民币", $N409*X409*$BJ409/1.13, $N409*X409*$BJ409)</f>
        <v>0</v>
      </c>
      <c r="BA409" s="54" t="n">
        <f>IF($M409="人民币", $N409*Y409*$BJ409/1.13, $N409*Y409*$BJ409)</f>
        <v>0</v>
      </c>
      <c r="BB409" s="54" t="n">
        <f>IF($M409="人民币", $N409*Z409*$BJ409/1.13, $N409*Z409*$BJ409)</f>
        <v>0</v>
      </c>
      <c r="BC409" s="54" t="n">
        <f>IF($M409="人民币", $N409*AA409*$BJ409/1.13, $N409*AA409*$BJ409)</f>
        <v>0</v>
      </c>
      <c r="BD409" s="54" t="n">
        <f>IF($M409="人民币", $N409*AB409*$BJ409/1.13, $N409*AB409*$BJ409)</f>
        <v>0</v>
      </c>
      <c r="BE409" s="54" t="n">
        <f>IF($M409="人民币", $N409*AC409*$BJ409/1.13, $N409*AC409*$BJ409)</f>
        <v>0</v>
      </c>
      <c r="BF409" s="54" t="n">
        <f>IF($M409="人民币", $N409*AD409*$BJ409/1.13, $N409*AD409*$BJ409)</f>
        <v>0</v>
      </c>
      <c r="BG409" s="54" t="n">
        <f>IF($M409="人民币", $N409*AE409*$BJ409/1.13, $N409*AE409*$BJ409)</f>
        <v>0</v>
      </c>
      <c r="BH409" s="55" t="n">
        <f>SUM(AV409:BG409)</f>
        <v>0</v>
      </c>
      <c r="BI409" s="56">
             </c>
      <c r="BJ409" s="57" t="n">
        <v>403</v>
      </c>
      <c r="BK409" s="29" t="n">
        <f>IF(OR(D409="", F409="", J409="", M409=""), 1, 0)</f>
        <v>0</v>
      </c>
      <c r="BL409" s="7">
             </c>
      <c r="BR409" s="7">
             </c>
    </row>
    <row r="410" x14ac:dyDescent="0.25">
      <c r="A410" s="40" t="n">
        <f>ROW()-5</f>
        <v>405</v>
      </c>
      <c r="B410" s="41" t="s">
        <v>44</v>
      </c>
      <c r="C410" s="42" t="s">
        <v>42</v>
      </c>
      <c r="D410" s="43" t="s">
        <v>1045</v>
      </c>
      <c r="E410" s="42" t="s">
        <v>42</v>
      </c>
      <c r="F410" s="43" t="s">
        <v>1046</v>
      </c>
      <c r="G410" s="44" t="s">
        <v>44</v>
      </c>
      <c r="H410" s="44" t="s">
        <v>44</v>
      </c>
      <c r="I410" s="42" t="s">
        <v>42</v>
      </c>
      <c r="J410" s="42" t="s">
        <v>42</v>
      </c>
      <c r="K410" s="42" t="s">
        <v>42</v>
      </c>
      <c r="L410" s="45" t="n">
        <f>AF410</f>
        <v>0</v>
      </c>
      <c r="M410" s="46" t="s">
        <v>46</v>
      </c>
      <c r="N410" s="58" t="n">
        <v>11111</v>
      </c>
      <c r="O410" s="47" t="n">
        <f>L410*N410*BJ410</f>
        <v>0</v>
      </c>
      <c r="P410" s="48" t="n">
        <f>BH410</f>
        <v>0</v>
      </c>
      <c r="Q410" s="45">
             </c>
      <c r="R410" s="49" t="n">
        <f>L410*Q410</f>
        <v>0</v>
      </c>
      <c r="S410" s="46" t="s">
        <f>IF(I410="粉剂", "千克", IF(I410="", "", "粒"))</f>
        <v>47</v>
      </c>
      <c r="T410" s="49">
             </c>
      <c r="U410" s="49">
             </c>
      <c r="V410" s="49">
             </c>
      <c r="W410" s="49">
             </c>
      <c r="X410" s="49">
             </c>
      <c r="Y410" s="49">
             </c>
      <c r="Z410" s="49">
             </c>
      <c r="AA410" s="49">
             </c>
      <c r="AB410" s="49">
             </c>
      <c r="AC410" s="49">
             </c>
      <c r="AD410" s="49">
             </c>
      <c r="AE410" s="49">
             </c>
      <c r="AF410" s="45" t="n">
        <f>T410+U410+V410+W410+X410+Y410+Z410+AA410+AB410+AC410+AD410+AE410</f>
        <v>0</v>
      </c>
      <c r="AG410" s="50">
             </c>
      <c r="AH410" s="51" t="n">
        <f>$Q410*T410</f>
        <v>0</v>
      </c>
      <c r="AI410" s="51" t="n">
        <f>$Q410*U410</f>
        <v>0</v>
      </c>
      <c r="AJ410" s="51" t="n">
        <f>$Q410*V410</f>
        <v>0</v>
      </c>
      <c r="AK410" s="51" t="n">
        <f>$Q410*W410</f>
        <v>0</v>
      </c>
      <c r="AL410" s="51" t="n">
        <f>$Q410*X410</f>
        <v>0</v>
      </c>
      <c r="AM410" s="51" t="n">
        <f>$Q410*Y410</f>
        <v>0</v>
      </c>
      <c r="AN410" s="51" t="n">
        <f>$Q410*Z410</f>
        <v>0</v>
      </c>
      <c r="AO410" s="52" t="n">
        <f>$Q410*AA410</f>
        <v>0</v>
      </c>
      <c r="AP410" s="52" t="n">
        <f>$Q410*AB410</f>
        <v>0</v>
      </c>
      <c r="AQ410" s="52" t="n">
        <f>$Q410*AC410</f>
        <v>0</v>
      </c>
      <c r="AR410" s="52" t="n">
        <f>$Q410*AD410</f>
        <v>0</v>
      </c>
      <c r="AS410" s="52" t="n">
        <f>$Q410*AE410</f>
        <v>0</v>
      </c>
      <c r="AT410" s="52" t="n">
        <f>SUM(AH410:AS410)</f>
        <v>0</v>
      </c>
      <c r="AU410" s="53">
             </c>
      <c r="AV410" s="54" t="n">
        <f>IF($M410="人民币", $N410*T410*$BJ410/1.13, $N410*T410*$BJ410)</f>
        <v>0</v>
      </c>
      <c r="AW410" s="54" t="n">
        <f>IF($M410="人民币", $N410*U410*$BJ410/1.13, $N410*U410*$BJ410)</f>
        <v>0</v>
      </c>
      <c r="AX410" s="54" t="n">
        <f>IF($M410="人民币", $N410*V410*$BJ410/1.13, $N410*V410*$BJ410)</f>
        <v>0</v>
      </c>
      <c r="AY410" s="54" t="n">
        <f>IF($M410="人民币", $N410*W410*$BJ410/1.13, $N410*W410*$BJ410)</f>
        <v>0</v>
      </c>
      <c r="AZ410" s="54" t="n">
        <f>IF($M410="人民币", $N410*X410*$BJ410/1.13, $N410*X410*$BJ410)</f>
        <v>0</v>
      </c>
      <c r="BA410" s="54" t="n">
        <f>IF($M410="人民币", $N410*Y410*$BJ410/1.13, $N410*Y410*$BJ410)</f>
        <v>0</v>
      </c>
      <c r="BB410" s="54" t="n">
        <f>IF($M410="人民币", $N410*Z410*$BJ410/1.13, $N410*Z410*$BJ410)</f>
        <v>0</v>
      </c>
      <c r="BC410" s="54" t="n">
        <f>IF($M410="人民币", $N410*AA410*$BJ410/1.13, $N410*AA410*$BJ410)</f>
        <v>0</v>
      </c>
      <c r="BD410" s="54" t="n">
        <f>IF($M410="人民币", $N410*AB410*$BJ410/1.13, $N410*AB410*$BJ410)</f>
        <v>0</v>
      </c>
      <c r="BE410" s="54" t="n">
        <f>IF($M410="人民币", $N410*AC410*$BJ410/1.13, $N410*AC410*$BJ410)</f>
        <v>0</v>
      </c>
      <c r="BF410" s="54" t="n">
        <f>IF($M410="人民币", $N410*AD410*$BJ410/1.13, $N410*AD410*$BJ410)</f>
        <v>0</v>
      </c>
      <c r="BG410" s="54" t="n">
        <f>IF($M410="人民币", $N410*AE410*$BJ410/1.13, $N410*AE410*$BJ410)</f>
        <v>0</v>
      </c>
      <c r="BH410" s="55" t="n">
        <f>SUM(AV410:BG410)</f>
        <v>0</v>
      </c>
      <c r="BI410" s="56">
             </c>
      <c r="BJ410" s="57" t="n">
        <v>404</v>
      </c>
      <c r="BK410" s="29" t="n">
        <f>IF(OR(D410="", F410="", J410="", M410=""), 1, 0)</f>
        <v>0</v>
      </c>
      <c r="BL410" s="7">
             </c>
      <c r="BR410" s="7">
             </c>
    </row>
    <row r="411" x14ac:dyDescent="0.25">
      <c r="A411" s="40" t="n">
        <f>ROW()-5</f>
        <v>406</v>
      </c>
      <c r="B411" s="41" t="s">
        <v>44</v>
      </c>
      <c r="C411" s="42" t="s">
        <v>42</v>
      </c>
      <c r="D411" s="43" t="s">
        <v>1047</v>
      </c>
      <c r="E411" s="42" t="s">
        <v>42</v>
      </c>
      <c r="F411" s="43" t="s">
        <v>1048</v>
      </c>
      <c r="G411" s="44" t="s">
        <v>44</v>
      </c>
      <c r="H411" s="44" t="s">
        <v>44</v>
      </c>
      <c r="I411" s="42" t="s">
        <v>42</v>
      </c>
      <c r="J411" s="42" t="s">
        <v>42</v>
      </c>
      <c r="K411" s="42" t="s">
        <v>42</v>
      </c>
      <c r="L411" s="45" t="n">
        <f>AF411</f>
        <v>0</v>
      </c>
      <c r="M411" s="46" t="s">
        <v>46</v>
      </c>
      <c r="N411" s="58" t="n">
        <v>11111</v>
      </c>
      <c r="O411" s="47" t="n">
        <f>L411*N411*BJ411</f>
        <v>0</v>
      </c>
      <c r="P411" s="48" t="n">
        <f>BH411</f>
        <v>0</v>
      </c>
      <c r="Q411" s="45">
             </c>
      <c r="R411" s="49" t="n">
        <f>L411*Q411</f>
        <v>0</v>
      </c>
      <c r="S411" s="46" t="s">
        <f>IF(I411="粉剂", "千克", IF(I411="", "", "粒"))</f>
        <v>47</v>
      </c>
      <c r="T411" s="49">
             </c>
      <c r="U411" s="49">
             </c>
      <c r="V411" s="49">
             </c>
      <c r="W411" s="49">
             </c>
      <c r="X411" s="49">
             </c>
      <c r="Y411" s="49">
             </c>
      <c r="Z411" s="49">
             </c>
      <c r="AA411" s="49">
             </c>
      <c r="AB411" s="49">
             </c>
      <c r="AC411" s="49">
             </c>
      <c r="AD411" s="49">
             </c>
      <c r="AE411" s="49">
             </c>
      <c r="AF411" s="45" t="n">
        <f>T411+U411+V411+W411+X411+Y411+Z411+AA411+AB411+AC411+AD411+AE411</f>
        <v>0</v>
      </c>
      <c r="AG411" s="50">
             </c>
      <c r="AH411" s="51" t="n">
        <f>$Q411*T411</f>
        <v>0</v>
      </c>
      <c r="AI411" s="51" t="n">
        <f>$Q411*U411</f>
        <v>0</v>
      </c>
      <c r="AJ411" s="51" t="n">
        <f>$Q411*V411</f>
        <v>0</v>
      </c>
      <c r="AK411" s="51" t="n">
        <f>$Q411*W411</f>
        <v>0</v>
      </c>
      <c r="AL411" s="51" t="n">
        <f>$Q411*X411</f>
        <v>0</v>
      </c>
      <c r="AM411" s="51" t="n">
        <f>$Q411*Y411</f>
        <v>0</v>
      </c>
      <c r="AN411" s="51" t="n">
        <f>$Q411*Z411</f>
        <v>0</v>
      </c>
      <c r="AO411" s="52" t="n">
        <f>$Q411*AA411</f>
        <v>0</v>
      </c>
      <c r="AP411" s="52" t="n">
        <f>$Q411*AB411</f>
        <v>0</v>
      </c>
      <c r="AQ411" s="52" t="n">
        <f>$Q411*AC411</f>
        <v>0</v>
      </c>
      <c r="AR411" s="52" t="n">
        <f>$Q411*AD411</f>
        <v>0</v>
      </c>
      <c r="AS411" s="52" t="n">
        <f>$Q411*AE411</f>
        <v>0</v>
      </c>
      <c r="AT411" s="52" t="n">
        <f>SUM(AH411:AS411)</f>
        <v>0</v>
      </c>
      <c r="AU411" s="53">
             </c>
      <c r="AV411" s="54" t="n">
        <f>IF($M411="人民币", $N411*T411*$BJ411/1.13, $N411*T411*$BJ411)</f>
        <v>0</v>
      </c>
      <c r="AW411" s="54" t="n">
        <f>IF($M411="人民币", $N411*U411*$BJ411/1.13, $N411*U411*$BJ411)</f>
        <v>0</v>
      </c>
      <c r="AX411" s="54" t="n">
        <f>IF($M411="人民币", $N411*V411*$BJ411/1.13, $N411*V411*$BJ411)</f>
        <v>0</v>
      </c>
      <c r="AY411" s="54" t="n">
        <f>IF($M411="人民币", $N411*W411*$BJ411/1.13, $N411*W411*$BJ411)</f>
        <v>0</v>
      </c>
      <c r="AZ411" s="54" t="n">
        <f>IF($M411="人民币", $N411*X411*$BJ411/1.13, $N411*X411*$BJ411)</f>
        <v>0</v>
      </c>
      <c r="BA411" s="54" t="n">
        <f>IF($M411="人民币", $N411*Y411*$BJ411/1.13, $N411*Y411*$BJ411)</f>
        <v>0</v>
      </c>
      <c r="BB411" s="54" t="n">
        <f>IF($M411="人民币", $N411*Z411*$BJ411/1.13, $N411*Z411*$BJ411)</f>
        <v>0</v>
      </c>
      <c r="BC411" s="54" t="n">
        <f>IF($M411="人民币", $N411*AA411*$BJ411/1.13, $N411*AA411*$BJ411)</f>
        <v>0</v>
      </c>
      <c r="BD411" s="54" t="n">
        <f>IF($M411="人民币", $N411*AB411*$BJ411/1.13, $N411*AB411*$BJ411)</f>
        <v>0</v>
      </c>
      <c r="BE411" s="54" t="n">
        <f>IF($M411="人民币", $N411*AC411*$BJ411/1.13, $N411*AC411*$BJ411)</f>
        <v>0</v>
      </c>
      <c r="BF411" s="54" t="n">
        <f>IF($M411="人民币", $N411*AD411*$BJ411/1.13, $N411*AD411*$BJ411)</f>
        <v>0</v>
      </c>
      <c r="BG411" s="54" t="n">
        <f>IF($M411="人民币", $N411*AE411*$BJ411/1.13, $N411*AE411*$BJ411)</f>
        <v>0</v>
      </c>
      <c r="BH411" s="55" t="n">
        <f>SUM(AV411:BG411)</f>
        <v>0</v>
      </c>
      <c r="BI411" s="56">
             </c>
      <c r="BJ411" s="57" t="n">
        <v>405</v>
      </c>
      <c r="BK411" s="29" t="n">
        <f>IF(OR(D411="", F411="", J411="", M411=""), 1, 0)</f>
        <v>0</v>
      </c>
      <c r="BL411" s="7">
             </c>
      <c r="BR411" s="7">
             </c>
    </row>
    <row r="412" x14ac:dyDescent="0.25">
      <c r="A412" s="40" t="n">
        <f>ROW()-5</f>
        <v>407</v>
      </c>
      <c r="B412" s="41" t="s">
        <v>44</v>
      </c>
      <c r="C412" s="42" t="s">
        <v>42</v>
      </c>
      <c r="D412" s="43" t="s">
        <v>1049</v>
      </c>
      <c r="E412" s="42" t="s">
        <v>42</v>
      </c>
      <c r="F412" s="43" t="s">
        <v>1050</v>
      </c>
      <c r="G412" s="44" t="s">
        <v>44</v>
      </c>
      <c r="H412" s="44" t="s">
        <v>44</v>
      </c>
      <c r="I412" s="42" t="s">
        <v>42</v>
      </c>
      <c r="J412" s="42" t="s">
        <v>42</v>
      </c>
      <c r="K412" s="42" t="s">
        <v>42</v>
      </c>
      <c r="L412" s="45" t="n">
        <f>AF412</f>
        <v>0</v>
      </c>
      <c r="M412" s="46" t="s">
        <v>46</v>
      </c>
      <c r="N412" s="58" t="n">
        <v>11111</v>
      </c>
      <c r="O412" s="47" t="n">
        <f>L412*N412*BJ412</f>
        <v>0</v>
      </c>
      <c r="P412" s="48" t="n">
        <f>BH412</f>
        <v>0</v>
      </c>
      <c r="Q412" s="45">
             </c>
      <c r="R412" s="49" t="n">
        <f>L412*Q412</f>
        <v>0</v>
      </c>
      <c r="S412" s="46" t="s">
        <f>IF(I412="粉剂", "千克", IF(I412="", "", "粒"))</f>
        <v>47</v>
      </c>
      <c r="T412" s="49">
             </c>
      <c r="U412" s="49">
             </c>
      <c r="V412" s="49">
             </c>
      <c r="W412" s="49">
             </c>
      <c r="X412" s="49">
             </c>
      <c r="Y412" s="49">
             </c>
      <c r="Z412" s="49">
             </c>
      <c r="AA412" s="49">
             </c>
      <c r="AB412" s="49">
             </c>
      <c r="AC412" s="49">
             </c>
      <c r="AD412" s="49">
             </c>
      <c r="AE412" s="49">
             </c>
      <c r="AF412" s="45" t="n">
        <f>T412+U412+V412+W412+X412+Y412+Z412+AA412+AB412+AC412+AD412+AE412</f>
        <v>0</v>
      </c>
      <c r="AG412" s="50">
             </c>
      <c r="AH412" s="51" t="n">
        <f>$Q412*T412</f>
        <v>0</v>
      </c>
      <c r="AI412" s="51" t="n">
        <f>$Q412*U412</f>
        <v>0</v>
      </c>
      <c r="AJ412" s="51" t="n">
        <f>$Q412*V412</f>
        <v>0</v>
      </c>
      <c r="AK412" s="51" t="n">
        <f>$Q412*W412</f>
        <v>0</v>
      </c>
      <c r="AL412" s="51" t="n">
        <f>$Q412*X412</f>
        <v>0</v>
      </c>
      <c r="AM412" s="51" t="n">
        <f>$Q412*Y412</f>
        <v>0</v>
      </c>
      <c r="AN412" s="51" t="n">
        <f>$Q412*Z412</f>
        <v>0</v>
      </c>
      <c r="AO412" s="52" t="n">
        <f>$Q412*AA412</f>
        <v>0</v>
      </c>
      <c r="AP412" s="52" t="n">
        <f>$Q412*AB412</f>
        <v>0</v>
      </c>
      <c r="AQ412" s="52" t="n">
        <f>$Q412*AC412</f>
        <v>0</v>
      </c>
      <c r="AR412" s="52" t="n">
        <f>$Q412*AD412</f>
        <v>0</v>
      </c>
      <c r="AS412" s="52" t="n">
        <f>$Q412*AE412</f>
        <v>0</v>
      </c>
      <c r="AT412" s="52" t="n">
        <f>SUM(AH412:AS412)</f>
        <v>0</v>
      </c>
      <c r="AU412" s="53">
             </c>
      <c r="AV412" s="54" t="n">
        <f>IF($M412="人民币", $N412*T412*$BJ412/1.13, $N412*T412*$BJ412)</f>
        <v>0</v>
      </c>
      <c r="AW412" s="54" t="n">
        <f>IF($M412="人民币", $N412*U412*$BJ412/1.13, $N412*U412*$BJ412)</f>
        <v>0</v>
      </c>
      <c r="AX412" s="54" t="n">
        <f>IF($M412="人民币", $N412*V412*$BJ412/1.13, $N412*V412*$BJ412)</f>
        <v>0</v>
      </c>
      <c r="AY412" s="54" t="n">
        <f>IF($M412="人民币", $N412*W412*$BJ412/1.13, $N412*W412*$BJ412)</f>
        <v>0</v>
      </c>
      <c r="AZ412" s="54" t="n">
        <f>IF($M412="人民币", $N412*X412*$BJ412/1.13, $N412*X412*$BJ412)</f>
        <v>0</v>
      </c>
      <c r="BA412" s="54" t="n">
        <f>IF($M412="人民币", $N412*Y412*$BJ412/1.13, $N412*Y412*$BJ412)</f>
        <v>0</v>
      </c>
      <c r="BB412" s="54" t="n">
        <f>IF($M412="人民币", $N412*Z412*$BJ412/1.13, $N412*Z412*$BJ412)</f>
        <v>0</v>
      </c>
      <c r="BC412" s="54" t="n">
        <f>IF($M412="人民币", $N412*AA412*$BJ412/1.13, $N412*AA412*$BJ412)</f>
        <v>0</v>
      </c>
      <c r="BD412" s="54" t="n">
        <f>IF($M412="人民币", $N412*AB412*$BJ412/1.13, $N412*AB412*$BJ412)</f>
        <v>0</v>
      </c>
      <c r="BE412" s="54" t="n">
        <f>IF($M412="人民币", $N412*AC412*$BJ412/1.13, $N412*AC412*$BJ412)</f>
        <v>0</v>
      </c>
      <c r="BF412" s="54" t="n">
        <f>IF($M412="人民币", $N412*AD412*$BJ412/1.13, $N412*AD412*$BJ412)</f>
        <v>0</v>
      </c>
      <c r="BG412" s="54" t="n">
        <f>IF($M412="人民币", $N412*AE412*$BJ412/1.13, $N412*AE412*$BJ412)</f>
        <v>0</v>
      </c>
      <c r="BH412" s="55" t="n">
        <f>SUM(AV412:BG412)</f>
        <v>0</v>
      </c>
      <c r="BI412" s="56">
             </c>
      <c r="BJ412" s="57" t="n">
        <v>406</v>
      </c>
      <c r="BK412" s="29" t="n">
        <f>IF(OR(D412="", F412="", J412="", M412=""), 1, 0)</f>
        <v>0</v>
      </c>
      <c r="BL412" s="7">
             </c>
      <c r="BR412" s="7">
             </c>
    </row>
    <row r="413" x14ac:dyDescent="0.25">
      <c r="A413" s="40" t="n">
        <f>ROW()-5</f>
        <v>408</v>
      </c>
      <c r="B413" s="41" t="s">
        <v>44</v>
      </c>
      <c r="C413" s="42" t="s">
        <v>42</v>
      </c>
      <c r="D413" s="43" t="s">
        <v>1051</v>
      </c>
      <c r="E413" s="42" t="s">
        <v>42</v>
      </c>
      <c r="F413" s="43" t="s">
        <v>1052</v>
      </c>
      <c r="G413" s="44" t="s">
        <v>44</v>
      </c>
      <c r="H413" s="44" t="s">
        <v>44</v>
      </c>
      <c r="I413" s="42" t="s">
        <v>42</v>
      </c>
      <c r="J413" s="42" t="s">
        <v>42</v>
      </c>
      <c r="K413" s="42" t="s">
        <v>42</v>
      </c>
      <c r="L413" s="45" t="n">
        <f>AF413</f>
        <v>0</v>
      </c>
      <c r="M413" s="46" t="s">
        <v>46</v>
      </c>
      <c r="N413" s="58" t="n">
        <v>11111</v>
      </c>
      <c r="O413" s="47" t="n">
        <f>L413*N413*BJ413</f>
        <v>0</v>
      </c>
      <c r="P413" s="48" t="n">
        <f>BH413</f>
        <v>0</v>
      </c>
      <c r="Q413" s="45">
             </c>
      <c r="R413" s="49" t="n">
        <f>L413*Q413</f>
        <v>0</v>
      </c>
      <c r="S413" s="46" t="s">
        <f>IF(I413="粉剂", "千克", IF(I413="", "", "粒"))</f>
        <v>47</v>
      </c>
      <c r="T413" s="49">
             </c>
      <c r="U413" s="49">
             </c>
      <c r="V413" s="49">
             </c>
      <c r="W413" s="49">
             </c>
      <c r="X413" s="49">
             </c>
      <c r="Y413" s="49">
             </c>
      <c r="Z413" s="49">
             </c>
      <c r="AA413" s="49">
             </c>
      <c r="AB413" s="49">
             </c>
      <c r="AC413" s="49">
             </c>
      <c r="AD413" s="49">
             </c>
      <c r="AE413" s="49">
             </c>
      <c r="AF413" s="45" t="n">
        <f>T413+U413+V413+W413+X413+Y413+Z413+AA413+AB413+AC413+AD413+AE413</f>
        <v>0</v>
      </c>
      <c r="AG413" s="50">
             </c>
      <c r="AH413" s="51" t="n">
        <f>$Q413*T413</f>
        <v>0</v>
      </c>
      <c r="AI413" s="51" t="n">
        <f>$Q413*U413</f>
        <v>0</v>
      </c>
      <c r="AJ413" s="51" t="n">
        <f>$Q413*V413</f>
        <v>0</v>
      </c>
      <c r="AK413" s="51" t="n">
        <f>$Q413*W413</f>
        <v>0</v>
      </c>
      <c r="AL413" s="51" t="n">
        <f>$Q413*X413</f>
        <v>0</v>
      </c>
      <c r="AM413" s="51" t="n">
        <f>$Q413*Y413</f>
        <v>0</v>
      </c>
      <c r="AN413" s="51" t="n">
        <f>$Q413*Z413</f>
        <v>0</v>
      </c>
      <c r="AO413" s="52" t="n">
        <f>$Q413*AA413</f>
        <v>0</v>
      </c>
      <c r="AP413" s="52" t="n">
        <f>$Q413*AB413</f>
        <v>0</v>
      </c>
      <c r="AQ413" s="52" t="n">
        <f>$Q413*AC413</f>
        <v>0</v>
      </c>
      <c r="AR413" s="52" t="n">
        <f>$Q413*AD413</f>
        <v>0</v>
      </c>
      <c r="AS413" s="52" t="n">
        <f>$Q413*AE413</f>
        <v>0</v>
      </c>
      <c r="AT413" s="52" t="n">
        <f>SUM(AH413:AS413)</f>
        <v>0</v>
      </c>
      <c r="AU413" s="53">
             </c>
      <c r="AV413" s="54" t="n">
        <f>IF($M413="人民币", $N413*T413*$BJ413/1.13, $N413*T413*$BJ413)</f>
        <v>0</v>
      </c>
      <c r="AW413" s="54" t="n">
        <f>IF($M413="人民币", $N413*U413*$BJ413/1.13, $N413*U413*$BJ413)</f>
        <v>0</v>
      </c>
      <c r="AX413" s="54" t="n">
        <f>IF($M413="人民币", $N413*V413*$BJ413/1.13, $N413*V413*$BJ413)</f>
        <v>0</v>
      </c>
      <c r="AY413" s="54" t="n">
        <f>IF($M413="人民币", $N413*W413*$BJ413/1.13, $N413*W413*$BJ413)</f>
        <v>0</v>
      </c>
      <c r="AZ413" s="54" t="n">
        <f>IF($M413="人民币", $N413*X413*$BJ413/1.13, $N413*X413*$BJ413)</f>
        <v>0</v>
      </c>
      <c r="BA413" s="54" t="n">
        <f>IF($M413="人民币", $N413*Y413*$BJ413/1.13, $N413*Y413*$BJ413)</f>
        <v>0</v>
      </c>
      <c r="BB413" s="54" t="n">
        <f>IF($M413="人民币", $N413*Z413*$BJ413/1.13, $N413*Z413*$BJ413)</f>
        <v>0</v>
      </c>
      <c r="BC413" s="54" t="n">
        <f>IF($M413="人民币", $N413*AA413*$BJ413/1.13, $N413*AA413*$BJ413)</f>
        <v>0</v>
      </c>
      <c r="BD413" s="54" t="n">
        <f>IF($M413="人民币", $N413*AB413*$BJ413/1.13, $N413*AB413*$BJ413)</f>
        <v>0</v>
      </c>
      <c r="BE413" s="54" t="n">
        <f>IF($M413="人民币", $N413*AC413*$BJ413/1.13, $N413*AC413*$BJ413)</f>
        <v>0</v>
      </c>
      <c r="BF413" s="54" t="n">
        <f>IF($M413="人民币", $N413*AD413*$BJ413/1.13, $N413*AD413*$BJ413)</f>
        <v>0</v>
      </c>
      <c r="BG413" s="54" t="n">
        <f>IF($M413="人民币", $N413*AE413*$BJ413/1.13, $N413*AE413*$BJ413)</f>
        <v>0</v>
      </c>
      <c r="BH413" s="55" t="n">
        <f>SUM(AV413:BG413)</f>
        <v>0</v>
      </c>
      <c r="BI413" s="56">
             </c>
      <c r="BJ413" s="57" t="n">
        <v>407</v>
      </c>
      <c r="BK413" s="29" t="n">
        <f>IF(OR(D413="", F413="", J413="", M413=""), 1, 0)</f>
        <v>0</v>
      </c>
      <c r="BL413" s="7">
             </c>
      <c r="BR413" s="7">
             </c>
    </row>
    <row r="414" x14ac:dyDescent="0.25">
      <c r="A414" s="40" t="n">
        <f>ROW()-5</f>
        <v>409</v>
      </c>
      <c r="B414" s="41" t="s">
        <v>44</v>
      </c>
      <c r="C414" s="42" t="s">
        <v>42</v>
      </c>
      <c r="D414" s="43" t="s">
        <v>1053</v>
      </c>
      <c r="E414" s="42" t="s">
        <v>42</v>
      </c>
      <c r="F414" s="43" t="s">
        <v>1054</v>
      </c>
      <c r="G414" s="44" t="s">
        <v>44</v>
      </c>
      <c r="H414" s="44" t="s">
        <v>44</v>
      </c>
      <c r="I414" s="42" t="s">
        <v>42</v>
      </c>
      <c r="J414" s="42" t="s">
        <v>42</v>
      </c>
      <c r="K414" s="42" t="s">
        <v>42</v>
      </c>
      <c r="L414" s="45" t="n">
        <f>AF414</f>
        <v>0</v>
      </c>
      <c r="M414" s="46" t="s">
        <v>46</v>
      </c>
      <c r="N414" s="58" t="n">
        <v>11111</v>
      </c>
      <c r="O414" s="47" t="n">
        <f>L414*N414*BJ414</f>
        <v>0</v>
      </c>
      <c r="P414" s="48" t="n">
        <f>BH414</f>
        <v>0</v>
      </c>
      <c r="Q414" s="45">
             </c>
      <c r="R414" s="49" t="n">
        <f>L414*Q414</f>
        <v>0</v>
      </c>
      <c r="S414" s="46" t="s">
        <f>IF(I414="粉剂", "千克", IF(I414="", "", "粒"))</f>
        <v>47</v>
      </c>
      <c r="T414" s="49">
             </c>
      <c r="U414" s="49">
             </c>
      <c r="V414" s="49">
             </c>
      <c r="W414" s="49">
             </c>
      <c r="X414" s="49">
             </c>
      <c r="Y414" s="49">
             </c>
      <c r="Z414" s="49">
             </c>
      <c r="AA414" s="49">
             </c>
      <c r="AB414" s="49">
             </c>
      <c r="AC414" s="49">
             </c>
      <c r="AD414" s="49">
             </c>
      <c r="AE414" s="49">
             </c>
      <c r="AF414" s="45" t="n">
        <f>T414+U414+V414+W414+X414+Y414+Z414+AA414+AB414+AC414+AD414+AE414</f>
        <v>0</v>
      </c>
      <c r="AG414" s="50">
             </c>
      <c r="AH414" s="51" t="n">
        <f>$Q414*T414</f>
        <v>0</v>
      </c>
      <c r="AI414" s="51" t="n">
        <f>$Q414*U414</f>
        <v>0</v>
      </c>
      <c r="AJ414" s="51" t="n">
        <f>$Q414*V414</f>
        <v>0</v>
      </c>
      <c r="AK414" s="51" t="n">
        <f>$Q414*W414</f>
        <v>0</v>
      </c>
      <c r="AL414" s="51" t="n">
        <f>$Q414*X414</f>
        <v>0</v>
      </c>
      <c r="AM414" s="51" t="n">
        <f>$Q414*Y414</f>
        <v>0</v>
      </c>
      <c r="AN414" s="51" t="n">
        <f>$Q414*Z414</f>
        <v>0</v>
      </c>
      <c r="AO414" s="52" t="n">
        <f>$Q414*AA414</f>
        <v>0</v>
      </c>
      <c r="AP414" s="52" t="n">
        <f>$Q414*AB414</f>
        <v>0</v>
      </c>
      <c r="AQ414" s="52" t="n">
        <f>$Q414*AC414</f>
        <v>0</v>
      </c>
      <c r="AR414" s="52" t="n">
        <f>$Q414*AD414</f>
        <v>0</v>
      </c>
      <c r="AS414" s="52" t="n">
        <f>$Q414*AE414</f>
        <v>0</v>
      </c>
      <c r="AT414" s="52" t="n">
        <f>SUM(AH414:AS414)</f>
        <v>0</v>
      </c>
      <c r="AU414" s="53">
             </c>
      <c r="AV414" s="54" t="n">
        <f>IF($M414="人民币", $N414*T414*$BJ414/1.13, $N414*T414*$BJ414)</f>
        <v>0</v>
      </c>
      <c r="AW414" s="54" t="n">
        <f>IF($M414="人民币", $N414*U414*$BJ414/1.13, $N414*U414*$BJ414)</f>
        <v>0</v>
      </c>
      <c r="AX414" s="54" t="n">
        <f>IF($M414="人民币", $N414*V414*$BJ414/1.13, $N414*V414*$BJ414)</f>
        <v>0</v>
      </c>
      <c r="AY414" s="54" t="n">
        <f>IF($M414="人民币", $N414*W414*$BJ414/1.13, $N414*W414*$BJ414)</f>
        <v>0</v>
      </c>
      <c r="AZ414" s="54" t="n">
        <f>IF($M414="人民币", $N414*X414*$BJ414/1.13, $N414*X414*$BJ414)</f>
        <v>0</v>
      </c>
      <c r="BA414" s="54" t="n">
        <f>IF($M414="人民币", $N414*Y414*$BJ414/1.13, $N414*Y414*$BJ414)</f>
        <v>0</v>
      </c>
      <c r="BB414" s="54" t="n">
        <f>IF($M414="人民币", $N414*Z414*$BJ414/1.13, $N414*Z414*$BJ414)</f>
        <v>0</v>
      </c>
      <c r="BC414" s="54" t="n">
        <f>IF($M414="人民币", $N414*AA414*$BJ414/1.13, $N414*AA414*$BJ414)</f>
        <v>0</v>
      </c>
      <c r="BD414" s="54" t="n">
        <f>IF($M414="人民币", $N414*AB414*$BJ414/1.13, $N414*AB414*$BJ414)</f>
        <v>0</v>
      </c>
      <c r="BE414" s="54" t="n">
        <f>IF($M414="人民币", $N414*AC414*$BJ414/1.13, $N414*AC414*$BJ414)</f>
        <v>0</v>
      </c>
      <c r="BF414" s="54" t="n">
        <f>IF($M414="人民币", $N414*AD414*$BJ414/1.13, $N414*AD414*$BJ414)</f>
        <v>0</v>
      </c>
      <c r="BG414" s="54" t="n">
        <f>IF($M414="人民币", $N414*AE414*$BJ414/1.13, $N414*AE414*$BJ414)</f>
        <v>0</v>
      </c>
      <c r="BH414" s="55" t="n">
        <f>SUM(AV414:BG414)</f>
        <v>0</v>
      </c>
      <c r="BI414" s="56">
             </c>
      <c r="BJ414" s="57" t="n">
        <v>408</v>
      </c>
      <c r="BK414" s="29" t="n">
        <f>IF(OR(D414="", F414="", J414="", M414=""), 1, 0)</f>
        <v>0</v>
      </c>
      <c r="BL414" s="7">
             </c>
      <c r="BR414" s="7">
             </c>
    </row>
    <row r="415" x14ac:dyDescent="0.25">
      <c r="A415" s="40" t="n">
        <f>ROW()-5</f>
        <v>410</v>
      </c>
      <c r="B415" s="41" t="s">
        <v>44</v>
      </c>
      <c r="C415" s="42" t="s">
        <v>42</v>
      </c>
      <c r="D415" s="43" t="s">
        <v>1055</v>
      </c>
      <c r="E415" s="42" t="s">
        <v>42</v>
      </c>
      <c r="F415" s="43" t="s">
        <v>1056</v>
      </c>
      <c r="G415" s="44" t="s">
        <v>44</v>
      </c>
      <c r="H415" s="44" t="s">
        <v>44</v>
      </c>
      <c r="I415" s="42" t="s">
        <v>42</v>
      </c>
      <c r="J415" s="42" t="s">
        <v>42</v>
      </c>
      <c r="K415" s="42" t="s">
        <v>42</v>
      </c>
      <c r="L415" s="45" t="n">
        <f>AF415</f>
        <v>0</v>
      </c>
      <c r="M415" s="46" t="s">
        <v>46</v>
      </c>
      <c r="N415" s="58" t="n">
        <v>11111</v>
      </c>
      <c r="O415" s="47" t="n">
        <f>L415*N415*BJ415</f>
        <v>0</v>
      </c>
      <c r="P415" s="48" t="n">
        <f>BH415</f>
        <v>0</v>
      </c>
      <c r="Q415" s="45">
             </c>
      <c r="R415" s="49" t="n">
        <f>L415*Q415</f>
        <v>0</v>
      </c>
      <c r="S415" s="46" t="s">
        <f>IF(I415="粉剂", "千克", IF(I415="", "", "粒"))</f>
        <v>47</v>
      </c>
      <c r="T415" s="49">
             </c>
      <c r="U415" s="49">
             </c>
      <c r="V415" s="49">
             </c>
      <c r="W415" s="49">
             </c>
      <c r="X415" s="49">
             </c>
      <c r="Y415" s="49">
             </c>
      <c r="Z415" s="49">
             </c>
      <c r="AA415" s="49">
             </c>
      <c r="AB415" s="49">
             </c>
      <c r="AC415" s="49">
             </c>
      <c r="AD415" s="49">
             </c>
      <c r="AE415" s="49">
             </c>
      <c r="AF415" s="45" t="n">
        <f>T415+U415+V415+W415+X415+Y415+Z415+AA415+AB415+AC415+AD415+AE415</f>
        <v>0</v>
      </c>
      <c r="AG415" s="50">
             </c>
      <c r="AH415" s="51" t="n">
        <f>$Q415*T415</f>
        <v>0</v>
      </c>
      <c r="AI415" s="51" t="n">
        <f>$Q415*U415</f>
        <v>0</v>
      </c>
      <c r="AJ415" s="51" t="n">
        <f>$Q415*V415</f>
        <v>0</v>
      </c>
      <c r="AK415" s="51" t="n">
        <f>$Q415*W415</f>
        <v>0</v>
      </c>
      <c r="AL415" s="51" t="n">
        <f>$Q415*X415</f>
        <v>0</v>
      </c>
      <c r="AM415" s="51" t="n">
        <f>$Q415*Y415</f>
        <v>0</v>
      </c>
      <c r="AN415" s="51" t="n">
        <f>$Q415*Z415</f>
        <v>0</v>
      </c>
      <c r="AO415" s="52" t="n">
        <f>$Q415*AA415</f>
        <v>0</v>
      </c>
      <c r="AP415" s="52" t="n">
        <f>$Q415*AB415</f>
        <v>0</v>
      </c>
      <c r="AQ415" s="52" t="n">
        <f>$Q415*AC415</f>
        <v>0</v>
      </c>
      <c r="AR415" s="52" t="n">
        <f>$Q415*AD415</f>
        <v>0</v>
      </c>
      <c r="AS415" s="52" t="n">
        <f>$Q415*AE415</f>
        <v>0</v>
      </c>
      <c r="AT415" s="52" t="n">
        <f>SUM(AH415:AS415)</f>
        <v>0</v>
      </c>
      <c r="AU415" s="53">
             </c>
      <c r="AV415" s="54" t="n">
        <f>IF($M415="人民币", $N415*T415*$BJ415/1.13, $N415*T415*$BJ415)</f>
        <v>0</v>
      </c>
      <c r="AW415" s="54" t="n">
        <f>IF($M415="人民币", $N415*U415*$BJ415/1.13, $N415*U415*$BJ415)</f>
        <v>0</v>
      </c>
      <c r="AX415" s="54" t="n">
        <f>IF($M415="人民币", $N415*V415*$BJ415/1.13, $N415*V415*$BJ415)</f>
        <v>0</v>
      </c>
      <c r="AY415" s="54" t="n">
        <f>IF($M415="人民币", $N415*W415*$BJ415/1.13, $N415*W415*$BJ415)</f>
        <v>0</v>
      </c>
      <c r="AZ415" s="54" t="n">
        <f>IF($M415="人民币", $N415*X415*$BJ415/1.13, $N415*X415*$BJ415)</f>
        <v>0</v>
      </c>
      <c r="BA415" s="54" t="n">
        <f>IF($M415="人民币", $N415*Y415*$BJ415/1.13, $N415*Y415*$BJ415)</f>
        <v>0</v>
      </c>
      <c r="BB415" s="54" t="n">
        <f>IF($M415="人民币", $N415*Z415*$BJ415/1.13, $N415*Z415*$BJ415)</f>
        <v>0</v>
      </c>
      <c r="BC415" s="54" t="n">
        <f>IF($M415="人民币", $N415*AA415*$BJ415/1.13, $N415*AA415*$BJ415)</f>
        <v>0</v>
      </c>
      <c r="BD415" s="54" t="n">
        <f>IF($M415="人民币", $N415*AB415*$BJ415/1.13, $N415*AB415*$BJ415)</f>
        <v>0</v>
      </c>
      <c r="BE415" s="54" t="n">
        <f>IF($M415="人民币", $N415*AC415*$BJ415/1.13, $N415*AC415*$BJ415)</f>
        <v>0</v>
      </c>
      <c r="BF415" s="54" t="n">
        <f>IF($M415="人民币", $N415*AD415*$BJ415/1.13, $N415*AD415*$BJ415)</f>
        <v>0</v>
      </c>
      <c r="BG415" s="54" t="n">
        <f>IF($M415="人民币", $N415*AE415*$BJ415/1.13, $N415*AE415*$BJ415)</f>
        <v>0</v>
      </c>
      <c r="BH415" s="55" t="n">
        <f>SUM(AV415:BG415)</f>
        <v>0</v>
      </c>
      <c r="BI415" s="56">
             </c>
      <c r="BJ415" s="57" t="n">
        <v>409</v>
      </c>
      <c r="BK415" s="29" t="n">
        <f>IF(OR(D415="", F415="", J415="", M415=""), 1, 0)</f>
        <v>0</v>
      </c>
      <c r="BL415" s="7">
             </c>
      <c r="BR415" s="7">
             </c>
    </row>
    <row r="416" x14ac:dyDescent="0.25">
      <c r="A416" s="40" t="n">
        <f>ROW()-5</f>
        <v>411</v>
      </c>
      <c r="B416" s="41" t="s">
        <v>44</v>
      </c>
      <c r="C416" s="42" t="s">
        <v>42</v>
      </c>
      <c r="D416" s="43" t="s">
        <v>1057</v>
      </c>
      <c r="E416" s="42" t="s">
        <v>42</v>
      </c>
      <c r="F416" s="43" t="s">
        <v>1058</v>
      </c>
      <c r="G416" s="44" t="s">
        <v>44</v>
      </c>
      <c r="H416" s="44" t="s">
        <v>44</v>
      </c>
      <c r="I416" s="42" t="s">
        <v>42</v>
      </c>
      <c r="J416" s="42" t="s">
        <v>42</v>
      </c>
      <c r="K416" s="42" t="s">
        <v>42</v>
      </c>
      <c r="L416" s="45" t="n">
        <f>AF416</f>
        <v>0</v>
      </c>
      <c r="M416" s="46" t="s">
        <v>46</v>
      </c>
      <c r="N416" s="58" t="n">
        <v>11111</v>
      </c>
      <c r="O416" s="47" t="n">
        <f>L416*N416*BJ416</f>
        <v>0</v>
      </c>
      <c r="P416" s="48" t="n">
        <f>BH416</f>
        <v>0</v>
      </c>
      <c r="Q416" s="45">
             </c>
      <c r="R416" s="49" t="n">
        <f>L416*Q416</f>
        <v>0</v>
      </c>
      <c r="S416" s="46" t="s">
        <f>IF(I416="粉剂", "千克", IF(I416="", "", "粒"))</f>
        <v>47</v>
      </c>
      <c r="T416" s="49">
             </c>
      <c r="U416" s="49">
             </c>
      <c r="V416" s="49">
             </c>
      <c r="W416" s="49">
             </c>
      <c r="X416" s="49">
             </c>
      <c r="Y416" s="49">
             </c>
      <c r="Z416" s="49">
             </c>
      <c r="AA416" s="49">
             </c>
      <c r="AB416" s="49">
             </c>
      <c r="AC416" s="49">
             </c>
      <c r="AD416" s="49">
             </c>
      <c r="AE416" s="49">
             </c>
      <c r="AF416" s="45" t="n">
        <f>T416+U416+V416+W416+X416+Y416+Z416+AA416+AB416+AC416+AD416+AE416</f>
        <v>0</v>
      </c>
      <c r="AG416" s="50">
             </c>
      <c r="AH416" s="51" t="n">
        <f>$Q416*T416</f>
        <v>0</v>
      </c>
      <c r="AI416" s="51" t="n">
        <f>$Q416*U416</f>
        <v>0</v>
      </c>
      <c r="AJ416" s="51" t="n">
        <f>$Q416*V416</f>
        <v>0</v>
      </c>
      <c r="AK416" s="51" t="n">
        <f>$Q416*W416</f>
        <v>0</v>
      </c>
      <c r="AL416" s="51" t="n">
        <f>$Q416*X416</f>
        <v>0</v>
      </c>
      <c r="AM416" s="51" t="n">
        <f>$Q416*Y416</f>
        <v>0</v>
      </c>
      <c r="AN416" s="51" t="n">
        <f>$Q416*Z416</f>
        <v>0</v>
      </c>
      <c r="AO416" s="52" t="n">
        <f>$Q416*AA416</f>
        <v>0</v>
      </c>
      <c r="AP416" s="52" t="n">
        <f>$Q416*AB416</f>
        <v>0</v>
      </c>
      <c r="AQ416" s="52" t="n">
        <f>$Q416*AC416</f>
        <v>0</v>
      </c>
      <c r="AR416" s="52" t="n">
        <f>$Q416*AD416</f>
        <v>0</v>
      </c>
      <c r="AS416" s="52" t="n">
        <f>$Q416*AE416</f>
        <v>0</v>
      </c>
      <c r="AT416" s="52" t="n">
        <f>SUM(AH416:AS416)</f>
        <v>0</v>
      </c>
      <c r="AU416" s="53">
             </c>
      <c r="AV416" s="54" t="n">
        <f>IF($M416="人民币", $N416*T416*$BJ416/1.13, $N416*T416*$BJ416)</f>
        <v>0</v>
      </c>
      <c r="AW416" s="54" t="n">
        <f>IF($M416="人民币", $N416*U416*$BJ416/1.13, $N416*U416*$BJ416)</f>
        <v>0</v>
      </c>
      <c r="AX416" s="54" t="n">
        <f>IF($M416="人民币", $N416*V416*$BJ416/1.13, $N416*V416*$BJ416)</f>
        <v>0</v>
      </c>
      <c r="AY416" s="54" t="n">
        <f>IF($M416="人民币", $N416*W416*$BJ416/1.13, $N416*W416*$BJ416)</f>
        <v>0</v>
      </c>
      <c r="AZ416" s="54" t="n">
        <f>IF($M416="人民币", $N416*X416*$BJ416/1.13, $N416*X416*$BJ416)</f>
        <v>0</v>
      </c>
      <c r="BA416" s="54" t="n">
        <f>IF($M416="人民币", $N416*Y416*$BJ416/1.13, $N416*Y416*$BJ416)</f>
        <v>0</v>
      </c>
      <c r="BB416" s="54" t="n">
        <f>IF($M416="人民币", $N416*Z416*$BJ416/1.13, $N416*Z416*$BJ416)</f>
        <v>0</v>
      </c>
      <c r="BC416" s="54" t="n">
        <f>IF($M416="人民币", $N416*AA416*$BJ416/1.13, $N416*AA416*$BJ416)</f>
        <v>0</v>
      </c>
      <c r="BD416" s="54" t="n">
        <f>IF($M416="人民币", $N416*AB416*$BJ416/1.13, $N416*AB416*$BJ416)</f>
        <v>0</v>
      </c>
      <c r="BE416" s="54" t="n">
        <f>IF($M416="人民币", $N416*AC416*$BJ416/1.13, $N416*AC416*$BJ416)</f>
        <v>0</v>
      </c>
      <c r="BF416" s="54" t="n">
        <f>IF($M416="人民币", $N416*AD416*$BJ416/1.13, $N416*AD416*$BJ416)</f>
        <v>0</v>
      </c>
      <c r="BG416" s="54" t="n">
        <f>IF($M416="人民币", $N416*AE416*$BJ416/1.13, $N416*AE416*$BJ416)</f>
        <v>0</v>
      </c>
      <c r="BH416" s="55" t="n">
        <f>SUM(AV416:BG416)</f>
        <v>0</v>
      </c>
      <c r="BI416" s="56">
             </c>
      <c r="BJ416" s="57" t="n">
        <v>410</v>
      </c>
      <c r="BK416" s="29" t="n">
        <f>IF(OR(D416="", F416="", J416="", M416=""), 1, 0)</f>
        <v>0</v>
      </c>
      <c r="BL416" s="7">
             </c>
      <c r="BR416" s="7">
             </c>
    </row>
    <row r="417" x14ac:dyDescent="0.25">
      <c r="A417" s="40" t="n">
        <f>ROW()-5</f>
        <v>412</v>
      </c>
      <c r="B417" s="41" t="s">
        <v>44</v>
      </c>
      <c r="C417" s="42" t="s">
        <v>42</v>
      </c>
      <c r="D417" s="43" t="s">
        <v>1059</v>
      </c>
      <c r="E417" s="42" t="s">
        <v>42</v>
      </c>
      <c r="F417" s="43" t="s">
        <v>1060</v>
      </c>
      <c r="G417" s="44" t="s">
        <v>44</v>
      </c>
      <c r="H417" s="44" t="s">
        <v>44</v>
      </c>
      <c r="I417" s="42" t="s">
        <v>42</v>
      </c>
      <c r="J417" s="42" t="s">
        <v>42</v>
      </c>
      <c r="K417" s="42" t="s">
        <v>42</v>
      </c>
      <c r="L417" s="45" t="n">
        <f>AF417</f>
        <v>0</v>
      </c>
      <c r="M417" s="46" t="s">
        <v>46</v>
      </c>
      <c r="N417" s="58" t="n">
        <v>11111</v>
      </c>
      <c r="O417" s="47" t="n">
        <f>L417*N417*BJ417</f>
        <v>0</v>
      </c>
      <c r="P417" s="48" t="n">
        <f>BH417</f>
        <v>0</v>
      </c>
      <c r="Q417" s="45">
             </c>
      <c r="R417" s="49" t="n">
        <f>L417*Q417</f>
        <v>0</v>
      </c>
      <c r="S417" s="46" t="s">
        <f>IF(I417="粉剂", "千克", IF(I417="", "", "粒"))</f>
        <v>47</v>
      </c>
      <c r="T417" s="49">
             </c>
      <c r="U417" s="49">
             </c>
      <c r="V417" s="49">
             </c>
      <c r="W417" s="49">
             </c>
      <c r="X417" s="49">
             </c>
      <c r="Y417" s="49">
             </c>
      <c r="Z417" s="49">
             </c>
      <c r="AA417" s="49">
             </c>
      <c r="AB417" s="49">
             </c>
      <c r="AC417" s="49">
             </c>
      <c r="AD417" s="49">
             </c>
      <c r="AE417" s="49">
             </c>
      <c r="AF417" s="45" t="n">
        <f>T417+U417+V417+W417+X417+Y417+Z417+AA417+AB417+AC417+AD417+AE417</f>
        <v>0</v>
      </c>
      <c r="AG417" s="50">
             </c>
      <c r="AH417" s="51" t="n">
        <f>$Q417*T417</f>
        <v>0</v>
      </c>
      <c r="AI417" s="51" t="n">
        <f>$Q417*U417</f>
        <v>0</v>
      </c>
      <c r="AJ417" s="51" t="n">
        <f>$Q417*V417</f>
        <v>0</v>
      </c>
      <c r="AK417" s="51" t="n">
        <f>$Q417*W417</f>
        <v>0</v>
      </c>
      <c r="AL417" s="51" t="n">
        <f>$Q417*X417</f>
        <v>0</v>
      </c>
      <c r="AM417" s="51" t="n">
        <f>$Q417*Y417</f>
        <v>0</v>
      </c>
      <c r="AN417" s="51" t="n">
        <f>$Q417*Z417</f>
        <v>0</v>
      </c>
      <c r="AO417" s="52" t="n">
        <f>$Q417*AA417</f>
        <v>0</v>
      </c>
      <c r="AP417" s="52" t="n">
        <f>$Q417*AB417</f>
        <v>0</v>
      </c>
      <c r="AQ417" s="52" t="n">
        <f>$Q417*AC417</f>
        <v>0</v>
      </c>
      <c r="AR417" s="52" t="n">
        <f>$Q417*AD417</f>
        <v>0</v>
      </c>
      <c r="AS417" s="52" t="n">
        <f>$Q417*AE417</f>
        <v>0</v>
      </c>
      <c r="AT417" s="52" t="n">
        <f>SUM(AH417:AS417)</f>
        <v>0</v>
      </c>
      <c r="AU417" s="53">
             </c>
      <c r="AV417" s="54" t="n">
        <f>IF($M417="人民币", $N417*T417*$BJ417/1.13, $N417*T417*$BJ417)</f>
        <v>0</v>
      </c>
      <c r="AW417" s="54" t="n">
        <f>IF($M417="人民币", $N417*U417*$BJ417/1.13, $N417*U417*$BJ417)</f>
        <v>0</v>
      </c>
      <c r="AX417" s="54" t="n">
        <f>IF($M417="人民币", $N417*V417*$BJ417/1.13, $N417*V417*$BJ417)</f>
        <v>0</v>
      </c>
      <c r="AY417" s="54" t="n">
        <f>IF($M417="人民币", $N417*W417*$BJ417/1.13, $N417*W417*$BJ417)</f>
        <v>0</v>
      </c>
      <c r="AZ417" s="54" t="n">
        <f>IF($M417="人民币", $N417*X417*$BJ417/1.13, $N417*X417*$BJ417)</f>
        <v>0</v>
      </c>
      <c r="BA417" s="54" t="n">
        <f>IF($M417="人民币", $N417*Y417*$BJ417/1.13, $N417*Y417*$BJ417)</f>
        <v>0</v>
      </c>
      <c r="BB417" s="54" t="n">
        <f>IF($M417="人民币", $N417*Z417*$BJ417/1.13, $N417*Z417*$BJ417)</f>
        <v>0</v>
      </c>
      <c r="BC417" s="54" t="n">
        <f>IF($M417="人民币", $N417*AA417*$BJ417/1.13, $N417*AA417*$BJ417)</f>
        <v>0</v>
      </c>
      <c r="BD417" s="54" t="n">
        <f>IF($M417="人民币", $N417*AB417*$BJ417/1.13, $N417*AB417*$BJ417)</f>
        <v>0</v>
      </c>
      <c r="BE417" s="54" t="n">
        <f>IF($M417="人民币", $N417*AC417*$BJ417/1.13, $N417*AC417*$BJ417)</f>
        <v>0</v>
      </c>
      <c r="BF417" s="54" t="n">
        <f>IF($M417="人民币", $N417*AD417*$BJ417/1.13, $N417*AD417*$BJ417)</f>
        <v>0</v>
      </c>
      <c r="BG417" s="54" t="n">
        <f>IF($M417="人民币", $N417*AE417*$BJ417/1.13, $N417*AE417*$BJ417)</f>
        <v>0</v>
      </c>
      <c r="BH417" s="55" t="n">
        <f>SUM(AV417:BG417)</f>
        <v>0</v>
      </c>
      <c r="BI417" s="56">
             </c>
      <c r="BJ417" s="57" t="n">
        <v>411</v>
      </c>
      <c r="BK417" s="29" t="n">
        <f>IF(OR(D417="", F417="", J417="", M417=""), 1, 0)</f>
        <v>0</v>
      </c>
      <c r="BL417" s="7">
             </c>
      <c r="BR417" s="7">
             </c>
    </row>
    <row r="418" x14ac:dyDescent="0.25">
      <c r="A418" s="40" t="n">
        <f>ROW()-5</f>
        <v>413</v>
      </c>
      <c r="B418" s="41" t="s">
        <v>44</v>
      </c>
      <c r="C418" s="42" t="s">
        <v>42</v>
      </c>
      <c r="D418" s="43" t="s">
        <v>1061</v>
      </c>
      <c r="E418" s="42" t="s">
        <v>42</v>
      </c>
      <c r="F418" s="43" t="s">
        <v>1062</v>
      </c>
      <c r="G418" s="44" t="s">
        <v>44</v>
      </c>
      <c r="H418" s="44" t="s">
        <v>44</v>
      </c>
      <c r="I418" s="42" t="s">
        <v>42</v>
      </c>
      <c r="J418" s="42" t="s">
        <v>42</v>
      </c>
      <c r="K418" s="42" t="s">
        <v>42</v>
      </c>
      <c r="L418" s="45" t="n">
        <f>AF418</f>
        <v>0</v>
      </c>
      <c r="M418" s="46" t="s">
        <v>46</v>
      </c>
      <c r="N418" s="58" t="n">
        <v>11111</v>
      </c>
      <c r="O418" s="47" t="n">
        <f>L418*N418*BJ418</f>
        <v>0</v>
      </c>
      <c r="P418" s="48" t="n">
        <f>BH418</f>
        <v>0</v>
      </c>
      <c r="Q418" s="45">
             </c>
      <c r="R418" s="49" t="n">
        <f>L418*Q418</f>
        <v>0</v>
      </c>
      <c r="S418" s="46" t="s">
        <f>IF(I418="粉剂", "千克", IF(I418="", "", "粒"))</f>
        <v>47</v>
      </c>
      <c r="T418" s="49">
             </c>
      <c r="U418" s="49">
             </c>
      <c r="V418" s="49">
             </c>
      <c r="W418" s="49">
             </c>
      <c r="X418" s="49">
             </c>
      <c r="Y418" s="49">
             </c>
      <c r="Z418" s="49">
             </c>
      <c r="AA418" s="49">
             </c>
      <c r="AB418" s="49">
             </c>
      <c r="AC418" s="49">
             </c>
      <c r="AD418" s="49">
             </c>
      <c r="AE418" s="49">
             </c>
      <c r="AF418" s="45" t="n">
        <f>T418+U418+V418+W418+X418+Y418+Z418+AA418+AB418+AC418+AD418+AE418</f>
        <v>0</v>
      </c>
      <c r="AG418" s="50">
             </c>
      <c r="AH418" s="51" t="n">
        <f>$Q418*T418</f>
        <v>0</v>
      </c>
      <c r="AI418" s="51" t="n">
        <f>$Q418*U418</f>
        <v>0</v>
      </c>
      <c r="AJ418" s="51" t="n">
        <f>$Q418*V418</f>
        <v>0</v>
      </c>
      <c r="AK418" s="51" t="n">
        <f>$Q418*W418</f>
        <v>0</v>
      </c>
      <c r="AL418" s="51" t="n">
        <f>$Q418*X418</f>
        <v>0</v>
      </c>
      <c r="AM418" s="51" t="n">
        <f>$Q418*Y418</f>
        <v>0</v>
      </c>
      <c r="AN418" s="51" t="n">
        <f>$Q418*Z418</f>
        <v>0</v>
      </c>
      <c r="AO418" s="52" t="n">
        <f>$Q418*AA418</f>
        <v>0</v>
      </c>
      <c r="AP418" s="52" t="n">
        <f>$Q418*AB418</f>
        <v>0</v>
      </c>
      <c r="AQ418" s="52" t="n">
        <f>$Q418*AC418</f>
        <v>0</v>
      </c>
      <c r="AR418" s="52" t="n">
        <f>$Q418*AD418</f>
        <v>0</v>
      </c>
      <c r="AS418" s="52" t="n">
        <f>$Q418*AE418</f>
        <v>0</v>
      </c>
      <c r="AT418" s="52" t="n">
        <f>SUM(AH418:AS418)</f>
        <v>0</v>
      </c>
      <c r="AU418" s="53">
             </c>
      <c r="AV418" s="54" t="n">
        <f>IF($M418="人民币", $N418*T418*$BJ418/1.13, $N418*T418*$BJ418)</f>
        <v>0</v>
      </c>
      <c r="AW418" s="54" t="n">
        <f>IF($M418="人民币", $N418*U418*$BJ418/1.13, $N418*U418*$BJ418)</f>
        <v>0</v>
      </c>
      <c r="AX418" s="54" t="n">
        <f>IF($M418="人民币", $N418*V418*$BJ418/1.13, $N418*V418*$BJ418)</f>
        <v>0</v>
      </c>
      <c r="AY418" s="54" t="n">
        <f>IF($M418="人民币", $N418*W418*$BJ418/1.13, $N418*W418*$BJ418)</f>
        <v>0</v>
      </c>
      <c r="AZ418" s="54" t="n">
        <f>IF($M418="人民币", $N418*X418*$BJ418/1.13, $N418*X418*$BJ418)</f>
        <v>0</v>
      </c>
      <c r="BA418" s="54" t="n">
        <f>IF($M418="人民币", $N418*Y418*$BJ418/1.13, $N418*Y418*$BJ418)</f>
        <v>0</v>
      </c>
      <c r="BB418" s="54" t="n">
        <f>IF($M418="人民币", $N418*Z418*$BJ418/1.13, $N418*Z418*$BJ418)</f>
        <v>0</v>
      </c>
      <c r="BC418" s="54" t="n">
        <f>IF($M418="人民币", $N418*AA418*$BJ418/1.13, $N418*AA418*$BJ418)</f>
        <v>0</v>
      </c>
      <c r="BD418" s="54" t="n">
        <f>IF($M418="人民币", $N418*AB418*$BJ418/1.13, $N418*AB418*$BJ418)</f>
        <v>0</v>
      </c>
      <c r="BE418" s="54" t="n">
        <f>IF($M418="人民币", $N418*AC418*$BJ418/1.13, $N418*AC418*$BJ418)</f>
        <v>0</v>
      </c>
      <c r="BF418" s="54" t="n">
        <f>IF($M418="人民币", $N418*AD418*$BJ418/1.13, $N418*AD418*$BJ418)</f>
        <v>0</v>
      </c>
      <c r="BG418" s="54" t="n">
        <f>IF($M418="人民币", $N418*AE418*$BJ418/1.13, $N418*AE418*$BJ418)</f>
        <v>0</v>
      </c>
      <c r="BH418" s="55" t="n">
        <f>SUM(AV418:BG418)</f>
        <v>0</v>
      </c>
      <c r="BI418" s="56">
             </c>
      <c r="BJ418" s="57" t="n">
        <v>412</v>
      </c>
      <c r="BK418" s="29" t="n">
        <f>IF(OR(D418="", F418="", J418="", M418=""), 1, 0)</f>
        <v>0</v>
      </c>
      <c r="BL418" s="7">
             </c>
      <c r="BR418" s="7">
             </c>
    </row>
    <row r="419" x14ac:dyDescent="0.25">
      <c r="A419" s="40" t="n">
        <f>ROW()-5</f>
        <v>414</v>
      </c>
      <c r="B419" s="41" t="s">
        <v>44</v>
      </c>
      <c r="C419" s="42" t="s">
        <v>42</v>
      </c>
      <c r="D419" s="43" t="s">
        <v>1063</v>
      </c>
      <c r="E419" s="42" t="s">
        <v>42</v>
      </c>
      <c r="F419" s="43" t="s">
        <v>1064</v>
      </c>
      <c r="G419" s="44" t="s">
        <v>44</v>
      </c>
      <c r="H419" s="44" t="s">
        <v>44</v>
      </c>
      <c r="I419" s="42" t="s">
        <v>42</v>
      </c>
      <c r="J419" s="42" t="s">
        <v>42</v>
      </c>
      <c r="K419" s="42" t="s">
        <v>42</v>
      </c>
      <c r="L419" s="45" t="n">
        <f>AF419</f>
        <v>0</v>
      </c>
      <c r="M419" s="46" t="s">
        <v>46</v>
      </c>
      <c r="N419" s="58" t="n">
        <v>11111</v>
      </c>
      <c r="O419" s="47" t="n">
        <f>L419*N419*BJ419</f>
        <v>0</v>
      </c>
      <c r="P419" s="48" t="n">
        <f>BH419</f>
        <v>0</v>
      </c>
      <c r="Q419" s="45">
             </c>
      <c r="R419" s="49" t="n">
        <f>L419*Q419</f>
        <v>0</v>
      </c>
      <c r="S419" s="46" t="s">
        <f>IF(I419="粉剂", "千克", IF(I419="", "", "粒"))</f>
        <v>47</v>
      </c>
      <c r="T419" s="49">
             </c>
      <c r="U419" s="49">
             </c>
      <c r="V419" s="49">
             </c>
      <c r="W419" s="49">
             </c>
      <c r="X419" s="49">
             </c>
      <c r="Y419" s="49">
             </c>
      <c r="Z419" s="49">
             </c>
      <c r="AA419" s="49">
             </c>
      <c r="AB419" s="49">
             </c>
      <c r="AC419" s="49">
             </c>
      <c r="AD419" s="49">
             </c>
      <c r="AE419" s="49">
             </c>
      <c r="AF419" s="45" t="n">
        <f>T419+U419+V419+W419+X419+Y419+Z419+AA419+AB419+AC419+AD419+AE419</f>
        <v>0</v>
      </c>
      <c r="AG419" s="50">
             </c>
      <c r="AH419" s="51" t="n">
        <f>$Q419*T419</f>
        <v>0</v>
      </c>
      <c r="AI419" s="51" t="n">
        <f>$Q419*U419</f>
        <v>0</v>
      </c>
      <c r="AJ419" s="51" t="n">
        <f>$Q419*V419</f>
        <v>0</v>
      </c>
      <c r="AK419" s="51" t="n">
        <f>$Q419*W419</f>
        <v>0</v>
      </c>
      <c r="AL419" s="51" t="n">
        <f>$Q419*X419</f>
        <v>0</v>
      </c>
      <c r="AM419" s="51" t="n">
        <f>$Q419*Y419</f>
        <v>0</v>
      </c>
      <c r="AN419" s="51" t="n">
        <f>$Q419*Z419</f>
        <v>0</v>
      </c>
      <c r="AO419" s="52" t="n">
        <f>$Q419*AA419</f>
        <v>0</v>
      </c>
      <c r="AP419" s="52" t="n">
        <f>$Q419*AB419</f>
        <v>0</v>
      </c>
      <c r="AQ419" s="52" t="n">
        <f>$Q419*AC419</f>
        <v>0</v>
      </c>
      <c r="AR419" s="52" t="n">
        <f>$Q419*AD419</f>
        <v>0</v>
      </c>
      <c r="AS419" s="52" t="n">
        <f>$Q419*AE419</f>
        <v>0</v>
      </c>
      <c r="AT419" s="52" t="n">
        <f>SUM(AH419:AS419)</f>
        <v>0</v>
      </c>
      <c r="AU419" s="53">
             </c>
      <c r="AV419" s="54" t="n">
        <f>IF($M419="人民币", $N419*T419*$BJ419/1.13, $N419*T419*$BJ419)</f>
        <v>0</v>
      </c>
      <c r="AW419" s="54" t="n">
        <f>IF($M419="人民币", $N419*U419*$BJ419/1.13, $N419*U419*$BJ419)</f>
        <v>0</v>
      </c>
      <c r="AX419" s="54" t="n">
        <f>IF($M419="人民币", $N419*V419*$BJ419/1.13, $N419*V419*$BJ419)</f>
        <v>0</v>
      </c>
      <c r="AY419" s="54" t="n">
        <f>IF($M419="人民币", $N419*W419*$BJ419/1.13, $N419*W419*$BJ419)</f>
        <v>0</v>
      </c>
      <c r="AZ419" s="54" t="n">
        <f>IF($M419="人民币", $N419*X419*$BJ419/1.13, $N419*X419*$BJ419)</f>
        <v>0</v>
      </c>
      <c r="BA419" s="54" t="n">
        <f>IF($M419="人民币", $N419*Y419*$BJ419/1.13, $N419*Y419*$BJ419)</f>
        <v>0</v>
      </c>
      <c r="BB419" s="54" t="n">
        <f>IF($M419="人民币", $N419*Z419*$BJ419/1.13, $N419*Z419*$BJ419)</f>
        <v>0</v>
      </c>
      <c r="BC419" s="54" t="n">
        <f>IF($M419="人民币", $N419*AA419*$BJ419/1.13, $N419*AA419*$BJ419)</f>
        <v>0</v>
      </c>
      <c r="BD419" s="54" t="n">
        <f>IF($M419="人民币", $N419*AB419*$BJ419/1.13, $N419*AB419*$BJ419)</f>
        <v>0</v>
      </c>
      <c r="BE419" s="54" t="n">
        <f>IF($M419="人民币", $N419*AC419*$BJ419/1.13, $N419*AC419*$BJ419)</f>
        <v>0</v>
      </c>
      <c r="BF419" s="54" t="n">
        <f>IF($M419="人民币", $N419*AD419*$BJ419/1.13, $N419*AD419*$BJ419)</f>
        <v>0</v>
      </c>
      <c r="BG419" s="54" t="n">
        <f>IF($M419="人民币", $N419*AE419*$BJ419/1.13, $N419*AE419*$BJ419)</f>
        <v>0</v>
      </c>
      <c r="BH419" s="55" t="n">
        <f>SUM(AV419:BG419)</f>
        <v>0</v>
      </c>
      <c r="BI419" s="56">
             </c>
      <c r="BJ419" s="57" t="n">
        <v>413</v>
      </c>
      <c r="BK419" s="29" t="n">
        <f>IF(OR(D419="", F419="", J419="", M419=""), 1, 0)</f>
        <v>0</v>
      </c>
      <c r="BL419" s="7">
             </c>
      <c r="BR419" s="7">
             </c>
    </row>
    <row r="420" x14ac:dyDescent="0.25">
      <c r="A420" s="40" t="n">
        <f>ROW()-5</f>
        <v>415</v>
      </c>
      <c r="B420" s="41" t="s">
        <v>44</v>
      </c>
      <c r="C420" s="42" t="s">
        <v>42</v>
      </c>
      <c r="D420" s="43" t="s">
        <v>1065</v>
      </c>
      <c r="E420" s="42" t="s">
        <v>42</v>
      </c>
      <c r="F420" s="43" t="s">
        <v>1066</v>
      </c>
      <c r="G420" s="44" t="s">
        <v>44</v>
      </c>
      <c r="H420" s="44" t="s">
        <v>44</v>
      </c>
      <c r="I420" s="42" t="s">
        <v>42</v>
      </c>
      <c r="J420" s="42" t="s">
        <v>42</v>
      </c>
      <c r="K420" s="42" t="s">
        <v>42</v>
      </c>
      <c r="L420" s="45" t="n">
        <f>AF420</f>
        <v>0</v>
      </c>
      <c r="M420" s="46" t="s">
        <v>46</v>
      </c>
      <c r="N420" s="58" t="n">
        <v>11111</v>
      </c>
      <c r="O420" s="47" t="n">
        <f>L420*N420*BJ420</f>
        <v>0</v>
      </c>
      <c r="P420" s="48" t="n">
        <f>BH420</f>
        <v>0</v>
      </c>
      <c r="Q420" s="45">
             </c>
      <c r="R420" s="49" t="n">
        <f>L420*Q420</f>
        <v>0</v>
      </c>
      <c r="S420" s="46" t="s">
        <f>IF(I420="粉剂", "千克", IF(I420="", "", "粒"))</f>
        <v>47</v>
      </c>
      <c r="T420" s="49">
             </c>
      <c r="U420" s="49">
             </c>
      <c r="V420" s="49">
             </c>
      <c r="W420" s="49">
             </c>
      <c r="X420" s="49">
             </c>
      <c r="Y420" s="49">
             </c>
      <c r="Z420" s="49">
             </c>
      <c r="AA420" s="49">
             </c>
      <c r="AB420" s="49">
             </c>
      <c r="AC420" s="49">
             </c>
      <c r="AD420" s="49">
             </c>
      <c r="AE420" s="49">
             </c>
      <c r="AF420" s="45" t="n">
        <f>T420+U420+V420+W420+X420+Y420+Z420+AA420+AB420+AC420+AD420+AE420</f>
        <v>0</v>
      </c>
      <c r="AG420" s="50">
             </c>
      <c r="AH420" s="51" t="n">
        <f>$Q420*T420</f>
        <v>0</v>
      </c>
      <c r="AI420" s="51" t="n">
        <f>$Q420*U420</f>
        <v>0</v>
      </c>
      <c r="AJ420" s="51" t="n">
        <f>$Q420*V420</f>
        <v>0</v>
      </c>
      <c r="AK420" s="51" t="n">
        <f>$Q420*W420</f>
        <v>0</v>
      </c>
      <c r="AL420" s="51" t="n">
        <f>$Q420*X420</f>
        <v>0</v>
      </c>
      <c r="AM420" s="51" t="n">
        <f>$Q420*Y420</f>
        <v>0</v>
      </c>
      <c r="AN420" s="51" t="n">
        <f>$Q420*Z420</f>
        <v>0</v>
      </c>
      <c r="AO420" s="52" t="n">
        <f>$Q420*AA420</f>
        <v>0</v>
      </c>
      <c r="AP420" s="52" t="n">
        <f>$Q420*AB420</f>
        <v>0</v>
      </c>
      <c r="AQ420" s="52" t="n">
        <f>$Q420*AC420</f>
        <v>0</v>
      </c>
      <c r="AR420" s="52" t="n">
        <f>$Q420*AD420</f>
        <v>0</v>
      </c>
      <c r="AS420" s="52" t="n">
        <f>$Q420*AE420</f>
        <v>0</v>
      </c>
      <c r="AT420" s="52" t="n">
        <f>SUM(AH420:AS420)</f>
        <v>0</v>
      </c>
      <c r="AU420" s="53">
             </c>
      <c r="AV420" s="54" t="n">
        <f>IF($M420="人民币", $N420*T420*$BJ420/1.13, $N420*T420*$BJ420)</f>
        <v>0</v>
      </c>
      <c r="AW420" s="54" t="n">
        <f>IF($M420="人民币", $N420*U420*$BJ420/1.13, $N420*U420*$BJ420)</f>
        <v>0</v>
      </c>
      <c r="AX420" s="54" t="n">
        <f>IF($M420="人民币", $N420*V420*$BJ420/1.13, $N420*V420*$BJ420)</f>
        <v>0</v>
      </c>
      <c r="AY420" s="54" t="n">
        <f>IF($M420="人民币", $N420*W420*$BJ420/1.13, $N420*W420*$BJ420)</f>
        <v>0</v>
      </c>
      <c r="AZ420" s="54" t="n">
        <f>IF($M420="人民币", $N420*X420*$BJ420/1.13, $N420*X420*$BJ420)</f>
        <v>0</v>
      </c>
      <c r="BA420" s="54" t="n">
        <f>IF($M420="人民币", $N420*Y420*$BJ420/1.13, $N420*Y420*$BJ420)</f>
        <v>0</v>
      </c>
      <c r="BB420" s="54" t="n">
        <f>IF($M420="人民币", $N420*Z420*$BJ420/1.13, $N420*Z420*$BJ420)</f>
        <v>0</v>
      </c>
      <c r="BC420" s="54" t="n">
        <f>IF($M420="人民币", $N420*AA420*$BJ420/1.13, $N420*AA420*$BJ420)</f>
        <v>0</v>
      </c>
      <c r="BD420" s="54" t="n">
        <f>IF($M420="人民币", $N420*AB420*$BJ420/1.13, $N420*AB420*$BJ420)</f>
        <v>0</v>
      </c>
      <c r="BE420" s="54" t="n">
        <f>IF($M420="人民币", $N420*AC420*$BJ420/1.13, $N420*AC420*$BJ420)</f>
        <v>0</v>
      </c>
      <c r="BF420" s="54" t="n">
        <f>IF($M420="人民币", $N420*AD420*$BJ420/1.13, $N420*AD420*$BJ420)</f>
        <v>0</v>
      </c>
      <c r="BG420" s="54" t="n">
        <f>IF($M420="人民币", $N420*AE420*$BJ420/1.13, $N420*AE420*$BJ420)</f>
        <v>0</v>
      </c>
      <c r="BH420" s="55" t="n">
        <f>SUM(AV420:BG420)</f>
        <v>0</v>
      </c>
      <c r="BI420" s="56">
             </c>
      <c r="BJ420" s="57" t="n">
        <v>414</v>
      </c>
      <c r="BK420" s="29" t="n">
        <f>IF(OR(D420="", F420="", J420="", M420=""), 1, 0)</f>
        <v>0</v>
      </c>
      <c r="BL420" s="7">
             </c>
      <c r="BR420" s="7">
             </c>
    </row>
    <row r="421" x14ac:dyDescent="0.25">
      <c r="A421" s="40" t="n">
        <f>ROW()-5</f>
        <v>416</v>
      </c>
      <c r="B421" s="41" t="s">
        <v>44</v>
      </c>
      <c r="C421" s="42" t="s">
        <v>42</v>
      </c>
      <c r="D421" s="43" t="s">
        <v>1067</v>
      </c>
      <c r="E421" s="42" t="s">
        <v>42</v>
      </c>
      <c r="F421" s="43" t="s">
        <v>1068</v>
      </c>
      <c r="G421" s="44" t="s">
        <v>44</v>
      </c>
      <c r="H421" s="44" t="s">
        <v>44</v>
      </c>
      <c r="I421" s="42" t="s">
        <v>42</v>
      </c>
      <c r="J421" s="42" t="s">
        <v>42</v>
      </c>
      <c r="K421" s="42" t="s">
        <v>42</v>
      </c>
      <c r="L421" s="45" t="n">
        <f>AF421</f>
        <v>0</v>
      </c>
      <c r="M421" s="46" t="s">
        <v>46</v>
      </c>
      <c r="N421" s="58" t="n">
        <v>11111</v>
      </c>
      <c r="O421" s="47" t="n">
        <f>L421*N421*BJ421</f>
        <v>0</v>
      </c>
      <c r="P421" s="48" t="n">
        <f>BH421</f>
        <v>0</v>
      </c>
      <c r="Q421" s="45">
             </c>
      <c r="R421" s="49" t="n">
        <f>L421*Q421</f>
        <v>0</v>
      </c>
      <c r="S421" s="46" t="s">
        <f>IF(I421="粉剂", "千克", IF(I421="", "", "粒"))</f>
        <v>47</v>
      </c>
      <c r="T421" s="49">
             </c>
      <c r="U421" s="49">
             </c>
      <c r="V421" s="49">
             </c>
      <c r="W421" s="49">
             </c>
      <c r="X421" s="49">
             </c>
      <c r="Y421" s="49">
             </c>
      <c r="Z421" s="49">
             </c>
      <c r="AA421" s="49">
             </c>
      <c r="AB421" s="49">
             </c>
      <c r="AC421" s="49">
             </c>
      <c r="AD421" s="49">
             </c>
      <c r="AE421" s="49">
             </c>
      <c r="AF421" s="45" t="n">
        <f>T421+U421+V421+W421+X421+Y421+Z421+AA421+AB421+AC421+AD421+AE421</f>
        <v>0</v>
      </c>
      <c r="AG421" s="50">
             </c>
      <c r="AH421" s="51" t="n">
        <f>$Q421*T421</f>
        <v>0</v>
      </c>
      <c r="AI421" s="51" t="n">
        <f>$Q421*U421</f>
        <v>0</v>
      </c>
      <c r="AJ421" s="51" t="n">
        <f>$Q421*V421</f>
        <v>0</v>
      </c>
      <c r="AK421" s="51" t="n">
        <f>$Q421*W421</f>
        <v>0</v>
      </c>
      <c r="AL421" s="51" t="n">
        <f>$Q421*X421</f>
        <v>0</v>
      </c>
      <c r="AM421" s="51" t="n">
        <f>$Q421*Y421</f>
        <v>0</v>
      </c>
      <c r="AN421" s="51" t="n">
        <f>$Q421*Z421</f>
        <v>0</v>
      </c>
      <c r="AO421" s="52" t="n">
        <f>$Q421*AA421</f>
        <v>0</v>
      </c>
      <c r="AP421" s="52" t="n">
        <f>$Q421*AB421</f>
        <v>0</v>
      </c>
      <c r="AQ421" s="52" t="n">
        <f>$Q421*AC421</f>
        <v>0</v>
      </c>
      <c r="AR421" s="52" t="n">
        <f>$Q421*AD421</f>
        <v>0</v>
      </c>
      <c r="AS421" s="52" t="n">
        <f>$Q421*AE421</f>
        <v>0</v>
      </c>
      <c r="AT421" s="52" t="n">
        <f>SUM(AH421:AS421)</f>
        <v>0</v>
      </c>
      <c r="AU421" s="53">
             </c>
      <c r="AV421" s="54" t="n">
        <f>IF($M421="人民币", $N421*T421*$BJ421/1.13, $N421*T421*$BJ421)</f>
        <v>0</v>
      </c>
      <c r="AW421" s="54" t="n">
        <f>IF($M421="人民币", $N421*U421*$BJ421/1.13, $N421*U421*$BJ421)</f>
        <v>0</v>
      </c>
      <c r="AX421" s="54" t="n">
        <f>IF($M421="人民币", $N421*V421*$BJ421/1.13, $N421*V421*$BJ421)</f>
        <v>0</v>
      </c>
      <c r="AY421" s="54" t="n">
        <f>IF($M421="人民币", $N421*W421*$BJ421/1.13, $N421*W421*$BJ421)</f>
        <v>0</v>
      </c>
      <c r="AZ421" s="54" t="n">
        <f>IF($M421="人民币", $N421*X421*$BJ421/1.13, $N421*X421*$BJ421)</f>
        <v>0</v>
      </c>
      <c r="BA421" s="54" t="n">
        <f>IF($M421="人民币", $N421*Y421*$BJ421/1.13, $N421*Y421*$BJ421)</f>
        <v>0</v>
      </c>
      <c r="BB421" s="54" t="n">
        <f>IF($M421="人民币", $N421*Z421*$BJ421/1.13, $N421*Z421*$BJ421)</f>
        <v>0</v>
      </c>
      <c r="BC421" s="54" t="n">
        <f>IF($M421="人民币", $N421*AA421*$BJ421/1.13, $N421*AA421*$BJ421)</f>
        <v>0</v>
      </c>
      <c r="BD421" s="54" t="n">
        <f>IF($M421="人民币", $N421*AB421*$BJ421/1.13, $N421*AB421*$BJ421)</f>
        <v>0</v>
      </c>
      <c r="BE421" s="54" t="n">
        <f>IF($M421="人民币", $N421*AC421*$BJ421/1.13, $N421*AC421*$BJ421)</f>
        <v>0</v>
      </c>
      <c r="BF421" s="54" t="n">
        <f>IF($M421="人民币", $N421*AD421*$BJ421/1.13, $N421*AD421*$BJ421)</f>
        <v>0</v>
      </c>
      <c r="BG421" s="54" t="n">
        <f>IF($M421="人民币", $N421*AE421*$BJ421/1.13, $N421*AE421*$BJ421)</f>
        <v>0</v>
      </c>
      <c r="BH421" s="55" t="n">
        <f>SUM(AV421:BG421)</f>
        <v>0</v>
      </c>
      <c r="BI421" s="56">
             </c>
      <c r="BJ421" s="57" t="n">
        <v>415</v>
      </c>
      <c r="BK421" s="29" t="n">
        <f>IF(OR(D421="", F421="", J421="", M421=""), 1, 0)</f>
        <v>0</v>
      </c>
      <c r="BL421" s="7">
             </c>
      <c r="BR421" s="7">
             </c>
    </row>
    <row r="422" x14ac:dyDescent="0.25">
      <c r="A422" s="40" t="n">
        <f>ROW()-5</f>
        <v>417</v>
      </c>
      <c r="B422" s="41" t="s">
        <v>44</v>
      </c>
      <c r="C422" s="42" t="s">
        <v>42</v>
      </c>
      <c r="D422" s="43" t="s">
        <v>1069</v>
      </c>
      <c r="E422" s="42" t="s">
        <v>42</v>
      </c>
      <c r="F422" s="43" t="s">
        <v>1070</v>
      </c>
      <c r="G422" s="44" t="s">
        <v>44</v>
      </c>
      <c r="H422" s="44" t="s">
        <v>44</v>
      </c>
      <c r="I422" s="42" t="s">
        <v>42</v>
      </c>
      <c r="J422" s="42" t="s">
        <v>42</v>
      </c>
      <c r="K422" s="42" t="s">
        <v>42</v>
      </c>
      <c r="L422" s="45" t="n">
        <f>AF422</f>
        <v>0</v>
      </c>
      <c r="M422" s="46" t="s">
        <v>46</v>
      </c>
      <c r="N422" s="58" t="n">
        <v>11111</v>
      </c>
      <c r="O422" s="47" t="n">
        <f>L422*N422*BJ422</f>
        <v>0</v>
      </c>
      <c r="P422" s="48" t="n">
        <f>BH422</f>
        <v>0</v>
      </c>
      <c r="Q422" s="45">
             </c>
      <c r="R422" s="49" t="n">
        <f>L422*Q422</f>
        <v>0</v>
      </c>
      <c r="S422" s="46" t="s">
        <f>IF(I422="粉剂", "千克", IF(I422="", "", "粒"))</f>
        <v>47</v>
      </c>
      <c r="T422" s="49">
             </c>
      <c r="U422" s="49">
             </c>
      <c r="V422" s="49">
             </c>
      <c r="W422" s="49">
             </c>
      <c r="X422" s="49">
             </c>
      <c r="Y422" s="49">
             </c>
      <c r="Z422" s="49">
             </c>
      <c r="AA422" s="49">
             </c>
      <c r="AB422" s="49">
             </c>
      <c r="AC422" s="49">
             </c>
      <c r="AD422" s="49">
             </c>
      <c r="AE422" s="49">
             </c>
      <c r="AF422" s="45" t="n">
        <f>T422+U422+V422+W422+X422+Y422+Z422+AA422+AB422+AC422+AD422+AE422</f>
        <v>0</v>
      </c>
      <c r="AG422" s="50">
             </c>
      <c r="AH422" s="51" t="n">
        <f>$Q422*T422</f>
        <v>0</v>
      </c>
      <c r="AI422" s="51" t="n">
        <f>$Q422*U422</f>
        <v>0</v>
      </c>
      <c r="AJ422" s="51" t="n">
        <f>$Q422*V422</f>
        <v>0</v>
      </c>
      <c r="AK422" s="51" t="n">
        <f>$Q422*W422</f>
        <v>0</v>
      </c>
      <c r="AL422" s="51" t="n">
        <f>$Q422*X422</f>
        <v>0</v>
      </c>
      <c r="AM422" s="51" t="n">
        <f>$Q422*Y422</f>
        <v>0</v>
      </c>
      <c r="AN422" s="51" t="n">
        <f>$Q422*Z422</f>
        <v>0</v>
      </c>
      <c r="AO422" s="52" t="n">
        <f>$Q422*AA422</f>
        <v>0</v>
      </c>
      <c r="AP422" s="52" t="n">
        <f>$Q422*AB422</f>
        <v>0</v>
      </c>
      <c r="AQ422" s="52" t="n">
        <f>$Q422*AC422</f>
        <v>0</v>
      </c>
      <c r="AR422" s="52" t="n">
        <f>$Q422*AD422</f>
        <v>0</v>
      </c>
      <c r="AS422" s="52" t="n">
        <f>$Q422*AE422</f>
        <v>0</v>
      </c>
      <c r="AT422" s="52" t="n">
        <f>SUM(AH422:AS422)</f>
        <v>0</v>
      </c>
      <c r="AU422" s="53">
             </c>
      <c r="AV422" s="54" t="n">
        <f>IF($M422="人民币", $N422*T422*$BJ422/1.13, $N422*T422*$BJ422)</f>
        <v>0</v>
      </c>
      <c r="AW422" s="54" t="n">
        <f>IF($M422="人民币", $N422*U422*$BJ422/1.13, $N422*U422*$BJ422)</f>
        <v>0</v>
      </c>
      <c r="AX422" s="54" t="n">
        <f>IF($M422="人民币", $N422*V422*$BJ422/1.13, $N422*V422*$BJ422)</f>
        <v>0</v>
      </c>
      <c r="AY422" s="54" t="n">
        <f>IF($M422="人民币", $N422*W422*$BJ422/1.13, $N422*W422*$BJ422)</f>
        <v>0</v>
      </c>
      <c r="AZ422" s="54" t="n">
        <f>IF($M422="人民币", $N422*X422*$BJ422/1.13, $N422*X422*$BJ422)</f>
        <v>0</v>
      </c>
      <c r="BA422" s="54" t="n">
        <f>IF($M422="人民币", $N422*Y422*$BJ422/1.13, $N422*Y422*$BJ422)</f>
        <v>0</v>
      </c>
      <c r="BB422" s="54" t="n">
        <f>IF($M422="人民币", $N422*Z422*$BJ422/1.13, $N422*Z422*$BJ422)</f>
        <v>0</v>
      </c>
      <c r="BC422" s="54" t="n">
        <f>IF($M422="人民币", $N422*AA422*$BJ422/1.13, $N422*AA422*$BJ422)</f>
        <v>0</v>
      </c>
      <c r="BD422" s="54" t="n">
        <f>IF($M422="人民币", $N422*AB422*$BJ422/1.13, $N422*AB422*$BJ422)</f>
        <v>0</v>
      </c>
      <c r="BE422" s="54" t="n">
        <f>IF($M422="人民币", $N422*AC422*$BJ422/1.13, $N422*AC422*$BJ422)</f>
        <v>0</v>
      </c>
      <c r="BF422" s="54" t="n">
        <f>IF($M422="人民币", $N422*AD422*$BJ422/1.13, $N422*AD422*$BJ422)</f>
        <v>0</v>
      </c>
      <c r="BG422" s="54" t="n">
        <f>IF($M422="人民币", $N422*AE422*$BJ422/1.13, $N422*AE422*$BJ422)</f>
        <v>0</v>
      </c>
      <c r="BH422" s="55" t="n">
        <f>SUM(AV422:BG422)</f>
        <v>0</v>
      </c>
      <c r="BI422" s="56">
             </c>
      <c r="BJ422" s="57" t="n">
        <v>416</v>
      </c>
      <c r="BK422" s="29" t="n">
        <f>IF(OR(D422="", F422="", J422="", M422=""), 1, 0)</f>
        <v>0</v>
      </c>
      <c r="BL422" s="7">
             </c>
      <c r="BR422" s="7">
             </c>
    </row>
    <row r="423" x14ac:dyDescent="0.25">
      <c r="A423" s="40" t="n">
        <f>ROW()-5</f>
        <v>418</v>
      </c>
      <c r="B423" s="41" t="s">
        <v>44</v>
      </c>
      <c r="C423" s="42" t="s">
        <v>42</v>
      </c>
      <c r="D423" s="43" t="s">
        <v>1071</v>
      </c>
      <c r="E423" s="42" t="s">
        <v>42</v>
      </c>
      <c r="F423" s="43" t="s">
        <v>1072</v>
      </c>
      <c r="G423" s="44" t="s">
        <v>44</v>
      </c>
      <c r="H423" s="44" t="s">
        <v>44</v>
      </c>
      <c r="I423" s="42" t="s">
        <v>42</v>
      </c>
      <c r="J423" s="42" t="s">
        <v>42</v>
      </c>
      <c r="K423" s="42" t="s">
        <v>42</v>
      </c>
      <c r="L423" s="45" t="n">
        <f>AF423</f>
        <v>0</v>
      </c>
      <c r="M423" s="46" t="s">
        <v>46</v>
      </c>
      <c r="N423" s="58" t="n">
        <v>11111</v>
      </c>
      <c r="O423" s="47" t="n">
        <f>L423*N423*BJ423</f>
        <v>0</v>
      </c>
      <c r="P423" s="48" t="n">
        <f>BH423</f>
        <v>0</v>
      </c>
      <c r="Q423" s="45">
             </c>
      <c r="R423" s="49" t="n">
        <f>L423*Q423</f>
        <v>0</v>
      </c>
      <c r="S423" s="46" t="s">
        <f>IF(I423="粉剂", "千克", IF(I423="", "", "粒"))</f>
        <v>47</v>
      </c>
      <c r="T423" s="49">
             </c>
      <c r="U423" s="49">
             </c>
      <c r="V423" s="49">
             </c>
      <c r="W423" s="49">
             </c>
      <c r="X423" s="49">
             </c>
      <c r="Y423" s="49">
             </c>
      <c r="Z423" s="49">
             </c>
      <c r="AA423" s="49">
             </c>
      <c r="AB423" s="49">
             </c>
      <c r="AC423" s="49">
             </c>
      <c r="AD423" s="49">
             </c>
      <c r="AE423" s="49">
             </c>
      <c r="AF423" s="45" t="n">
        <f>T423+U423+V423+W423+X423+Y423+Z423+AA423+AB423+AC423+AD423+AE423</f>
        <v>0</v>
      </c>
      <c r="AG423" s="50">
             </c>
      <c r="AH423" s="51" t="n">
        <f>$Q423*T423</f>
        <v>0</v>
      </c>
      <c r="AI423" s="51" t="n">
        <f>$Q423*U423</f>
        <v>0</v>
      </c>
      <c r="AJ423" s="51" t="n">
        <f>$Q423*V423</f>
        <v>0</v>
      </c>
      <c r="AK423" s="51" t="n">
        <f>$Q423*W423</f>
        <v>0</v>
      </c>
      <c r="AL423" s="51" t="n">
        <f>$Q423*X423</f>
        <v>0</v>
      </c>
      <c r="AM423" s="51" t="n">
        <f>$Q423*Y423</f>
        <v>0</v>
      </c>
      <c r="AN423" s="51" t="n">
        <f>$Q423*Z423</f>
        <v>0</v>
      </c>
      <c r="AO423" s="52" t="n">
        <f>$Q423*AA423</f>
        <v>0</v>
      </c>
      <c r="AP423" s="52" t="n">
        <f>$Q423*AB423</f>
        <v>0</v>
      </c>
      <c r="AQ423" s="52" t="n">
        <f>$Q423*AC423</f>
        <v>0</v>
      </c>
      <c r="AR423" s="52" t="n">
        <f>$Q423*AD423</f>
        <v>0</v>
      </c>
      <c r="AS423" s="52" t="n">
        <f>$Q423*AE423</f>
        <v>0</v>
      </c>
      <c r="AT423" s="52" t="n">
        <f>SUM(AH423:AS423)</f>
        <v>0</v>
      </c>
      <c r="AU423" s="53">
             </c>
      <c r="AV423" s="54" t="n">
        <f>IF($M423="人民币", $N423*T423*$BJ423/1.13, $N423*T423*$BJ423)</f>
        <v>0</v>
      </c>
      <c r="AW423" s="54" t="n">
        <f>IF($M423="人民币", $N423*U423*$BJ423/1.13, $N423*U423*$BJ423)</f>
        <v>0</v>
      </c>
      <c r="AX423" s="54" t="n">
        <f>IF($M423="人民币", $N423*V423*$BJ423/1.13, $N423*V423*$BJ423)</f>
        <v>0</v>
      </c>
      <c r="AY423" s="54" t="n">
        <f>IF($M423="人民币", $N423*W423*$BJ423/1.13, $N423*W423*$BJ423)</f>
        <v>0</v>
      </c>
      <c r="AZ423" s="54" t="n">
        <f>IF($M423="人民币", $N423*X423*$BJ423/1.13, $N423*X423*$BJ423)</f>
        <v>0</v>
      </c>
      <c r="BA423" s="54" t="n">
        <f>IF($M423="人民币", $N423*Y423*$BJ423/1.13, $N423*Y423*$BJ423)</f>
        <v>0</v>
      </c>
      <c r="BB423" s="54" t="n">
        <f>IF($M423="人民币", $N423*Z423*$BJ423/1.13, $N423*Z423*$BJ423)</f>
        <v>0</v>
      </c>
      <c r="BC423" s="54" t="n">
        <f>IF($M423="人民币", $N423*AA423*$BJ423/1.13, $N423*AA423*$BJ423)</f>
        <v>0</v>
      </c>
      <c r="BD423" s="54" t="n">
        <f>IF($M423="人民币", $N423*AB423*$BJ423/1.13, $N423*AB423*$BJ423)</f>
        <v>0</v>
      </c>
      <c r="BE423" s="54" t="n">
        <f>IF($M423="人民币", $N423*AC423*$BJ423/1.13, $N423*AC423*$BJ423)</f>
        <v>0</v>
      </c>
      <c r="BF423" s="54" t="n">
        <f>IF($M423="人民币", $N423*AD423*$BJ423/1.13, $N423*AD423*$BJ423)</f>
        <v>0</v>
      </c>
      <c r="BG423" s="54" t="n">
        <f>IF($M423="人民币", $N423*AE423*$BJ423/1.13, $N423*AE423*$BJ423)</f>
        <v>0</v>
      </c>
      <c r="BH423" s="55" t="n">
        <f>SUM(AV423:BG423)</f>
        <v>0</v>
      </c>
      <c r="BI423" s="56">
             </c>
      <c r="BJ423" s="57" t="n">
        <v>417</v>
      </c>
      <c r="BK423" s="29" t="n">
        <f>IF(OR(D423="", F423="", J423="", M423=""), 1, 0)</f>
        <v>0</v>
      </c>
      <c r="BL423" s="7">
             </c>
      <c r="BR423" s="7">
             </c>
    </row>
    <row r="424" x14ac:dyDescent="0.25">
      <c r="A424" s="40" t="n">
        <f>ROW()-5</f>
        <v>419</v>
      </c>
      <c r="B424" s="41" t="s">
        <v>44</v>
      </c>
      <c r="C424" s="42" t="s">
        <v>42</v>
      </c>
      <c r="D424" s="43" t="s">
        <v>1073</v>
      </c>
      <c r="E424" s="42" t="s">
        <v>42</v>
      </c>
      <c r="F424" s="43" t="s">
        <v>1074</v>
      </c>
      <c r="G424" s="44" t="s">
        <v>44</v>
      </c>
      <c r="H424" s="44" t="s">
        <v>44</v>
      </c>
      <c r="I424" s="42" t="s">
        <v>42</v>
      </c>
      <c r="J424" s="42" t="s">
        <v>42</v>
      </c>
      <c r="K424" s="42" t="s">
        <v>42</v>
      </c>
      <c r="L424" s="45" t="n">
        <f>AF424</f>
        <v>0</v>
      </c>
      <c r="M424" s="46" t="s">
        <v>46</v>
      </c>
      <c r="N424" s="58" t="n">
        <v>11111</v>
      </c>
      <c r="O424" s="47" t="n">
        <f>L424*N424*BJ424</f>
        <v>0</v>
      </c>
      <c r="P424" s="48" t="n">
        <f>BH424</f>
        <v>0</v>
      </c>
      <c r="Q424" s="45">
             </c>
      <c r="R424" s="49" t="n">
        <f>L424*Q424</f>
        <v>0</v>
      </c>
      <c r="S424" s="46" t="s">
        <f>IF(I424="粉剂", "千克", IF(I424="", "", "粒"))</f>
        <v>47</v>
      </c>
      <c r="T424" s="49">
             </c>
      <c r="U424" s="49">
             </c>
      <c r="V424" s="49">
             </c>
      <c r="W424" s="49">
             </c>
      <c r="X424" s="49">
             </c>
      <c r="Y424" s="49">
             </c>
      <c r="Z424" s="49">
             </c>
      <c r="AA424" s="49">
             </c>
      <c r="AB424" s="49">
             </c>
      <c r="AC424" s="49">
             </c>
      <c r="AD424" s="49">
             </c>
      <c r="AE424" s="49">
             </c>
      <c r="AF424" s="45" t="n">
        <f>T424+U424+V424+W424+X424+Y424+Z424+AA424+AB424+AC424+AD424+AE424</f>
        <v>0</v>
      </c>
      <c r="AG424" s="50">
             </c>
      <c r="AH424" s="51" t="n">
        <f>$Q424*T424</f>
        <v>0</v>
      </c>
      <c r="AI424" s="51" t="n">
        <f>$Q424*U424</f>
        <v>0</v>
      </c>
      <c r="AJ424" s="51" t="n">
        <f>$Q424*V424</f>
        <v>0</v>
      </c>
      <c r="AK424" s="51" t="n">
        <f>$Q424*W424</f>
        <v>0</v>
      </c>
      <c r="AL424" s="51" t="n">
        <f>$Q424*X424</f>
        <v>0</v>
      </c>
      <c r="AM424" s="51" t="n">
        <f>$Q424*Y424</f>
        <v>0</v>
      </c>
      <c r="AN424" s="51" t="n">
        <f>$Q424*Z424</f>
        <v>0</v>
      </c>
      <c r="AO424" s="52" t="n">
        <f>$Q424*AA424</f>
        <v>0</v>
      </c>
      <c r="AP424" s="52" t="n">
        <f>$Q424*AB424</f>
        <v>0</v>
      </c>
      <c r="AQ424" s="52" t="n">
        <f>$Q424*AC424</f>
        <v>0</v>
      </c>
      <c r="AR424" s="52" t="n">
        <f>$Q424*AD424</f>
        <v>0</v>
      </c>
      <c r="AS424" s="52" t="n">
        <f>$Q424*AE424</f>
        <v>0</v>
      </c>
      <c r="AT424" s="52" t="n">
        <f>SUM(AH424:AS424)</f>
        <v>0</v>
      </c>
      <c r="AU424" s="53">
             </c>
      <c r="AV424" s="54" t="n">
        <f>IF($M424="人民币", $N424*T424*$BJ424/1.13, $N424*T424*$BJ424)</f>
        <v>0</v>
      </c>
      <c r="AW424" s="54" t="n">
        <f>IF($M424="人民币", $N424*U424*$BJ424/1.13, $N424*U424*$BJ424)</f>
        <v>0</v>
      </c>
      <c r="AX424" s="54" t="n">
        <f>IF($M424="人民币", $N424*V424*$BJ424/1.13, $N424*V424*$BJ424)</f>
        <v>0</v>
      </c>
      <c r="AY424" s="54" t="n">
        <f>IF($M424="人民币", $N424*W424*$BJ424/1.13, $N424*W424*$BJ424)</f>
        <v>0</v>
      </c>
      <c r="AZ424" s="54" t="n">
        <f>IF($M424="人民币", $N424*X424*$BJ424/1.13, $N424*X424*$BJ424)</f>
        <v>0</v>
      </c>
      <c r="BA424" s="54" t="n">
        <f>IF($M424="人民币", $N424*Y424*$BJ424/1.13, $N424*Y424*$BJ424)</f>
        <v>0</v>
      </c>
      <c r="BB424" s="54" t="n">
        <f>IF($M424="人民币", $N424*Z424*$BJ424/1.13, $N424*Z424*$BJ424)</f>
        <v>0</v>
      </c>
      <c r="BC424" s="54" t="n">
        <f>IF($M424="人民币", $N424*AA424*$BJ424/1.13, $N424*AA424*$BJ424)</f>
        <v>0</v>
      </c>
      <c r="BD424" s="54" t="n">
        <f>IF($M424="人民币", $N424*AB424*$BJ424/1.13, $N424*AB424*$BJ424)</f>
        <v>0</v>
      </c>
      <c r="BE424" s="54" t="n">
        <f>IF($M424="人民币", $N424*AC424*$BJ424/1.13, $N424*AC424*$BJ424)</f>
        <v>0</v>
      </c>
      <c r="BF424" s="54" t="n">
        <f>IF($M424="人民币", $N424*AD424*$BJ424/1.13, $N424*AD424*$BJ424)</f>
        <v>0</v>
      </c>
      <c r="BG424" s="54" t="n">
        <f>IF($M424="人民币", $N424*AE424*$BJ424/1.13, $N424*AE424*$BJ424)</f>
        <v>0</v>
      </c>
      <c r="BH424" s="55" t="n">
        <f>SUM(AV424:BG424)</f>
        <v>0</v>
      </c>
      <c r="BI424" s="56">
             </c>
      <c r="BJ424" s="57" t="n">
        <v>418</v>
      </c>
      <c r="BK424" s="29" t="n">
        <f>IF(OR(D424="", F424="", J424="", M424=""), 1, 0)</f>
        <v>0</v>
      </c>
      <c r="BL424" s="7">
             </c>
      <c r="BR424" s="7">
             </c>
    </row>
    <row r="425" x14ac:dyDescent="0.25">
      <c r="A425" s="40" t="n">
        <f>ROW()-5</f>
        <v>420</v>
      </c>
      <c r="B425" s="41" t="s">
        <v>44</v>
      </c>
      <c r="C425" s="42" t="s">
        <v>42</v>
      </c>
      <c r="D425" s="43" t="s">
        <v>1075</v>
      </c>
      <c r="E425" s="42" t="s">
        <v>42</v>
      </c>
      <c r="F425" s="43" t="s">
        <v>1076</v>
      </c>
      <c r="G425" s="44" t="s">
        <v>44</v>
      </c>
      <c r="H425" s="44" t="s">
        <v>44</v>
      </c>
      <c r="I425" s="42" t="s">
        <v>42</v>
      </c>
      <c r="J425" s="42" t="s">
        <v>42</v>
      </c>
      <c r="K425" s="42" t="s">
        <v>42</v>
      </c>
      <c r="L425" s="45" t="n">
        <f>AF425</f>
        <v>0</v>
      </c>
      <c r="M425" s="46" t="s">
        <v>46</v>
      </c>
      <c r="N425" s="58" t="n">
        <v>11111</v>
      </c>
      <c r="O425" s="47" t="n">
        <f>L425*N425*BJ425</f>
        <v>0</v>
      </c>
      <c r="P425" s="48" t="n">
        <f>BH425</f>
        <v>0</v>
      </c>
      <c r="Q425" s="45">
             </c>
      <c r="R425" s="49" t="n">
        <f>L425*Q425</f>
        <v>0</v>
      </c>
      <c r="S425" s="46" t="s">
        <f>IF(I425="粉剂", "千克", IF(I425="", "", "粒"))</f>
        <v>47</v>
      </c>
      <c r="T425" s="49">
             </c>
      <c r="U425" s="49">
             </c>
      <c r="V425" s="49">
             </c>
      <c r="W425" s="49">
             </c>
      <c r="X425" s="49">
             </c>
      <c r="Y425" s="49">
             </c>
      <c r="Z425" s="49">
             </c>
      <c r="AA425" s="49">
             </c>
      <c r="AB425" s="49">
             </c>
      <c r="AC425" s="49">
             </c>
      <c r="AD425" s="49">
             </c>
      <c r="AE425" s="49">
             </c>
      <c r="AF425" s="45" t="n">
        <f>T425+U425+V425+W425+X425+Y425+Z425+AA425+AB425+AC425+AD425+AE425</f>
        <v>0</v>
      </c>
      <c r="AG425" s="50">
             </c>
      <c r="AH425" s="51" t="n">
        <f>$Q425*T425</f>
        <v>0</v>
      </c>
      <c r="AI425" s="51" t="n">
        <f>$Q425*U425</f>
        <v>0</v>
      </c>
      <c r="AJ425" s="51" t="n">
        <f>$Q425*V425</f>
        <v>0</v>
      </c>
      <c r="AK425" s="51" t="n">
        <f>$Q425*W425</f>
        <v>0</v>
      </c>
      <c r="AL425" s="51" t="n">
        <f>$Q425*X425</f>
        <v>0</v>
      </c>
      <c r="AM425" s="51" t="n">
        <f>$Q425*Y425</f>
        <v>0</v>
      </c>
      <c r="AN425" s="51" t="n">
        <f>$Q425*Z425</f>
        <v>0</v>
      </c>
      <c r="AO425" s="52" t="n">
        <f>$Q425*AA425</f>
        <v>0</v>
      </c>
      <c r="AP425" s="52" t="n">
        <f>$Q425*AB425</f>
        <v>0</v>
      </c>
      <c r="AQ425" s="52" t="n">
        <f>$Q425*AC425</f>
        <v>0</v>
      </c>
      <c r="AR425" s="52" t="n">
        <f>$Q425*AD425</f>
        <v>0</v>
      </c>
      <c r="AS425" s="52" t="n">
        <f>$Q425*AE425</f>
        <v>0</v>
      </c>
      <c r="AT425" s="52" t="n">
        <f>SUM(AH425:AS425)</f>
        <v>0</v>
      </c>
      <c r="AU425" s="53">
             </c>
      <c r="AV425" s="54" t="n">
        <f>IF($M425="人民币", $N425*T425*$BJ425/1.13, $N425*T425*$BJ425)</f>
        <v>0</v>
      </c>
      <c r="AW425" s="54" t="n">
        <f>IF($M425="人民币", $N425*U425*$BJ425/1.13, $N425*U425*$BJ425)</f>
        <v>0</v>
      </c>
      <c r="AX425" s="54" t="n">
        <f>IF($M425="人民币", $N425*V425*$BJ425/1.13, $N425*V425*$BJ425)</f>
        <v>0</v>
      </c>
      <c r="AY425" s="54" t="n">
        <f>IF($M425="人民币", $N425*W425*$BJ425/1.13, $N425*W425*$BJ425)</f>
        <v>0</v>
      </c>
      <c r="AZ425" s="54" t="n">
        <f>IF($M425="人民币", $N425*X425*$BJ425/1.13, $N425*X425*$BJ425)</f>
        <v>0</v>
      </c>
      <c r="BA425" s="54" t="n">
        <f>IF($M425="人民币", $N425*Y425*$BJ425/1.13, $N425*Y425*$BJ425)</f>
        <v>0</v>
      </c>
      <c r="BB425" s="54" t="n">
        <f>IF($M425="人民币", $N425*Z425*$BJ425/1.13, $N425*Z425*$BJ425)</f>
        <v>0</v>
      </c>
      <c r="BC425" s="54" t="n">
        <f>IF($M425="人民币", $N425*AA425*$BJ425/1.13, $N425*AA425*$BJ425)</f>
        <v>0</v>
      </c>
      <c r="BD425" s="54" t="n">
        <f>IF($M425="人民币", $N425*AB425*$BJ425/1.13, $N425*AB425*$BJ425)</f>
        <v>0</v>
      </c>
      <c r="BE425" s="54" t="n">
        <f>IF($M425="人民币", $N425*AC425*$BJ425/1.13, $N425*AC425*$BJ425)</f>
        <v>0</v>
      </c>
      <c r="BF425" s="54" t="n">
        <f>IF($M425="人民币", $N425*AD425*$BJ425/1.13, $N425*AD425*$BJ425)</f>
        <v>0</v>
      </c>
      <c r="BG425" s="54" t="n">
        <f>IF($M425="人民币", $N425*AE425*$BJ425/1.13, $N425*AE425*$BJ425)</f>
        <v>0</v>
      </c>
      <c r="BH425" s="55" t="n">
        <f>SUM(AV425:BG425)</f>
        <v>0</v>
      </c>
      <c r="BI425" s="56">
             </c>
      <c r="BJ425" s="57" t="n">
        <v>419</v>
      </c>
      <c r="BK425" s="29" t="n">
        <f>IF(OR(D425="", F425="", J425="", M425=""), 1, 0)</f>
        <v>0</v>
      </c>
      <c r="BL425" s="7">
             </c>
      <c r="BR425" s="7">
             </c>
    </row>
    <row r="426" x14ac:dyDescent="0.25">
      <c r="A426" s="40" t="n">
        <f>ROW()-5</f>
        <v>421</v>
      </c>
      <c r="B426" s="41" t="s">
        <v>44</v>
      </c>
      <c r="C426" s="42" t="s">
        <v>42</v>
      </c>
      <c r="D426" s="43" t="s">
        <v>1077</v>
      </c>
      <c r="E426" s="42" t="s">
        <v>42</v>
      </c>
      <c r="F426" s="43" t="s">
        <v>1078</v>
      </c>
      <c r="G426" s="44" t="s">
        <v>44</v>
      </c>
      <c r="H426" s="44" t="s">
        <v>44</v>
      </c>
      <c r="I426" s="42" t="s">
        <v>42</v>
      </c>
      <c r="J426" s="42" t="s">
        <v>42</v>
      </c>
      <c r="K426" s="42" t="s">
        <v>42</v>
      </c>
      <c r="L426" s="45" t="n">
        <f>AF426</f>
        <v>0</v>
      </c>
      <c r="M426" s="46" t="s">
        <v>46</v>
      </c>
      <c r="N426" s="58" t="n">
        <v>11111</v>
      </c>
      <c r="O426" s="47" t="n">
        <f>L426*N426*BJ426</f>
        <v>0</v>
      </c>
      <c r="P426" s="48" t="n">
        <f>BH426</f>
        <v>0</v>
      </c>
      <c r="Q426" s="45">
             </c>
      <c r="R426" s="49" t="n">
        <f>L426*Q426</f>
        <v>0</v>
      </c>
      <c r="S426" s="46" t="s">
        <f>IF(I426="粉剂", "千克", IF(I426="", "", "粒"))</f>
        <v>47</v>
      </c>
      <c r="T426" s="49">
             </c>
      <c r="U426" s="49">
             </c>
      <c r="V426" s="49">
             </c>
      <c r="W426" s="49">
             </c>
      <c r="X426" s="49">
             </c>
      <c r="Y426" s="49">
             </c>
      <c r="Z426" s="49">
             </c>
      <c r="AA426" s="49">
             </c>
      <c r="AB426" s="49">
             </c>
      <c r="AC426" s="49">
             </c>
      <c r="AD426" s="49">
             </c>
      <c r="AE426" s="49">
             </c>
      <c r="AF426" s="45" t="n">
        <f>T426+U426+V426+W426+X426+Y426+Z426+AA426+AB426+AC426+AD426+AE426</f>
        <v>0</v>
      </c>
      <c r="AG426" s="50">
             </c>
      <c r="AH426" s="51" t="n">
        <f>$Q426*T426</f>
        <v>0</v>
      </c>
      <c r="AI426" s="51" t="n">
        <f>$Q426*U426</f>
        <v>0</v>
      </c>
      <c r="AJ426" s="51" t="n">
        <f>$Q426*V426</f>
        <v>0</v>
      </c>
      <c r="AK426" s="51" t="n">
        <f>$Q426*W426</f>
        <v>0</v>
      </c>
      <c r="AL426" s="51" t="n">
        <f>$Q426*X426</f>
        <v>0</v>
      </c>
      <c r="AM426" s="51" t="n">
        <f>$Q426*Y426</f>
        <v>0</v>
      </c>
      <c r="AN426" s="51" t="n">
        <f>$Q426*Z426</f>
        <v>0</v>
      </c>
      <c r="AO426" s="52" t="n">
        <f>$Q426*AA426</f>
        <v>0</v>
      </c>
      <c r="AP426" s="52" t="n">
        <f>$Q426*AB426</f>
        <v>0</v>
      </c>
      <c r="AQ426" s="52" t="n">
        <f>$Q426*AC426</f>
        <v>0</v>
      </c>
      <c r="AR426" s="52" t="n">
        <f>$Q426*AD426</f>
        <v>0</v>
      </c>
      <c r="AS426" s="52" t="n">
        <f>$Q426*AE426</f>
        <v>0</v>
      </c>
      <c r="AT426" s="52" t="n">
        <f>SUM(AH426:AS426)</f>
        <v>0</v>
      </c>
      <c r="AU426" s="53">
             </c>
      <c r="AV426" s="54" t="n">
        <f>IF($M426="人民币", $N426*T426*$BJ426/1.13, $N426*T426*$BJ426)</f>
        <v>0</v>
      </c>
      <c r="AW426" s="54" t="n">
        <f>IF($M426="人民币", $N426*U426*$BJ426/1.13, $N426*U426*$BJ426)</f>
        <v>0</v>
      </c>
      <c r="AX426" s="54" t="n">
        <f>IF($M426="人民币", $N426*V426*$BJ426/1.13, $N426*V426*$BJ426)</f>
        <v>0</v>
      </c>
      <c r="AY426" s="54" t="n">
        <f>IF($M426="人民币", $N426*W426*$BJ426/1.13, $N426*W426*$BJ426)</f>
        <v>0</v>
      </c>
      <c r="AZ426" s="54" t="n">
        <f>IF($M426="人民币", $N426*X426*$BJ426/1.13, $N426*X426*$BJ426)</f>
        <v>0</v>
      </c>
      <c r="BA426" s="54" t="n">
        <f>IF($M426="人民币", $N426*Y426*$BJ426/1.13, $N426*Y426*$BJ426)</f>
        <v>0</v>
      </c>
      <c r="BB426" s="54" t="n">
        <f>IF($M426="人民币", $N426*Z426*$BJ426/1.13, $N426*Z426*$BJ426)</f>
        <v>0</v>
      </c>
      <c r="BC426" s="54" t="n">
        <f>IF($M426="人民币", $N426*AA426*$BJ426/1.13, $N426*AA426*$BJ426)</f>
        <v>0</v>
      </c>
      <c r="BD426" s="54" t="n">
        <f>IF($M426="人民币", $N426*AB426*$BJ426/1.13, $N426*AB426*$BJ426)</f>
        <v>0</v>
      </c>
      <c r="BE426" s="54" t="n">
        <f>IF($M426="人民币", $N426*AC426*$BJ426/1.13, $N426*AC426*$BJ426)</f>
        <v>0</v>
      </c>
      <c r="BF426" s="54" t="n">
        <f>IF($M426="人民币", $N426*AD426*$BJ426/1.13, $N426*AD426*$BJ426)</f>
        <v>0</v>
      </c>
      <c r="BG426" s="54" t="n">
        <f>IF($M426="人民币", $N426*AE426*$BJ426/1.13, $N426*AE426*$BJ426)</f>
        <v>0</v>
      </c>
      <c r="BH426" s="55" t="n">
        <f>SUM(AV426:BG426)</f>
        <v>0</v>
      </c>
      <c r="BI426" s="56">
             </c>
      <c r="BJ426" s="57" t="n">
        <v>420</v>
      </c>
      <c r="BK426" s="29" t="n">
        <f>IF(OR(D426="", F426="", J426="", M426=""), 1, 0)</f>
        <v>0</v>
      </c>
      <c r="BL426" s="7">
             </c>
      <c r="BR426" s="7">
             </c>
    </row>
    <row r="427" x14ac:dyDescent="0.25">
      <c r="A427" s="40" t="n">
        <f>ROW()-5</f>
        <v>422</v>
      </c>
      <c r="B427" s="41" t="s">
        <v>44</v>
      </c>
      <c r="C427" s="42" t="s">
        <v>42</v>
      </c>
      <c r="D427" s="43" t="s">
        <v>1079</v>
      </c>
      <c r="E427" s="42" t="s">
        <v>42</v>
      </c>
      <c r="F427" s="43" t="s">
        <v>1080</v>
      </c>
      <c r="G427" s="44" t="s">
        <v>44</v>
      </c>
      <c r="H427" s="44" t="s">
        <v>44</v>
      </c>
      <c r="I427" s="42" t="s">
        <v>42</v>
      </c>
      <c r="J427" s="42" t="s">
        <v>42</v>
      </c>
      <c r="K427" s="42" t="s">
        <v>42</v>
      </c>
      <c r="L427" s="45" t="n">
        <f>AF427</f>
        <v>0</v>
      </c>
      <c r="M427" s="46" t="s">
        <v>46</v>
      </c>
      <c r="N427" s="58" t="n">
        <v>11111</v>
      </c>
      <c r="O427" s="47" t="n">
        <f>L427*N427*BJ427</f>
        <v>0</v>
      </c>
      <c r="P427" s="48" t="n">
        <f>BH427</f>
        <v>0</v>
      </c>
      <c r="Q427" s="45">
             </c>
      <c r="R427" s="49" t="n">
        <f>L427*Q427</f>
        <v>0</v>
      </c>
      <c r="S427" s="46" t="s">
        <f>IF(I427="粉剂", "千克", IF(I427="", "", "粒"))</f>
        <v>47</v>
      </c>
      <c r="T427" s="49">
             </c>
      <c r="U427" s="49">
             </c>
      <c r="V427" s="49">
             </c>
      <c r="W427" s="49">
             </c>
      <c r="X427" s="49">
             </c>
      <c r="Y427" s="49">
             </c>
      <c r="Z427" s="49">
             </c>
      <c r="AA427" s="49">
             </c>
      <c r="AB427" s="49">
             </c>
      <c r="AC427" s="49">
             </c>
      <c r="AD427" s="49">
             </c>
      <c r="AE427" s="49">
             </c>
      <c r="AF427" s="45" t="n">
        <f>T427+U427+V427+W427+X427+Y427+Z427+AA427+AB427+AC427+AD427+AE427</f>
        <v>0</v>
      </c>
      <c r="AG427" s="50">
             </c>
      <c r="AH427" s="51" t="n">
        <f>$Q427*T427</f>
        <v>0</v>
      </c>
      <c r="AI427" s="51" t="n">
        <f>$Q427*U427</f>
        <v>0</v>
      </c>
      <c r="AJ427" s="51" t="n">
        <f>$Q427*V427</f>
        <v>0</v>
      </c>
      <c r="AK427" s="51" t="n">
        <f>$Q427*W427</f>
        <v>0</v>
      </c>
      <c r="AL427" s="51" t="n">
        <f>$Q427*X427</f>
        <v>0</v>
      </c>
      <c r="AM427" s="51" t="n">
        <f>$Q427*Y427</f>
        <v>0</v>
      </c>
      <c r="AN427" s="51" t="n">
        <f>$Q427*Z427</f>
        <v>0</v>
      </c>
      <c r="AO427" s="52" t="n">
        <f>$Q427*AA427</f>
        <v>0</v>
      </c>
      <c r="AP427" s="52" t="n">
        <f>$Q427*AB427</f>
        <v>0</v>
      </c>
      <c r="AQ427" s="52" t="n">
        <f>$Q427*AC427</f>
        <v>0</v>
      </c>
      <c r="AR427" s="52" t="n">
        <f>$Q427*AD427</f>
        <v>0</v>
      </c>
      <c r="AS427" s="52" t="n">
        <f>$Q427*AE427</f>
        <v>0</v>
      </c>
      <c r="AT427" s="52" t="n">
        <f>SUM(AH427:AS427)</f>
        <v>0</v>
      </c>
      <c r="AU427" s="53">
             </c>
      <c r="AV427" s="54" t="n">
        <f>IF($M427="人民币", $N427*T427*$BJ427/1.13, $N427*T427*$BJ427)</f>
        <v>0</v>
      </c>
      <c r="AW427" s="54" t="n">
        <f>IF($M427="人民币", $N427*U427*$BJ427/1.13, $N427*U427*$BJ427)</f>
        <v>0</v>
      </c>
      <c r="AX427" s="54" t="n">
        <f>IF($M427="人民币", $N427*V427*$BJ427/1.13, $N427*V427*$BJ427)</f>
        <v>0</v>
      </c>
      <c r="AY427" s="54" t="n">
        <f>IF($M427="人民币", $N427*W427*$BJ427/1.13, $N427*W427*$BJ427)</f>
        <v>0</v>
      </c>
      <c r="AZ427" s="54" t="n">
        <f>IF($M427="人民币", $N427*X427*$BJ427/1.13, $N427*X427*$BJ427)</f>
        <v>0</v>
      </c>
      <c r="BA427" s="54" t="n">
        <f>IF($M427="人民币", $N427*Y427*$BJ427/1.13, $N427*Y427*$BJ427)</f>
        <v>0</v>
      </c>
      <c r="BB427" s="54" t="n">
        <f>IF($M427="人民币", $N427*Z427*$BJ427/1.13, $N427*Z427*$BJ427)</f>
        <v>0</v>
      </c>
      <c r="BC427" s="54" t="n">
        <f>IF($M427="人民币", $N427*AA427*$BJ427/1.13, $N427*AA427*$BJ427)</f>
        <v>0</v>
      </c>
      <c r="BD427" s="54" t="n">
        <f>IF($M427="人民币", $N427*AB427*$BJ427/1.13, $N427*AB427*$BJ427)</f>
        <v>0</v>
      </c>
      <c r="BE427" s="54" t="n">
        <f>IF($M427="人民币", $N427*AC427*$BJ427/1.13, $N427*AC427*$BJ427)</f>
        <v>0</v>
      </c>
      <c r="BF427" s="54" t="n">
        <f>IF($M427="人民币", $N427*AD427*$BJ427/1.13, $N427*AD427*$BJ427)</f>
        <v>0</v>
      </c>
      <c r="BG427" s="54" t="n">
        <f>IF($M427="人民币", $N427*AE427*$BJ427/1.13, $N427*AE427*$BJ427)</f>
        <v>0</v>
      </c>
      <c r="BH427" s="55" t="n">
        <f>SUM(AV427:BG427)</f>
        <v>0</v>
      </c>
      <c r="BI427" s="56">
             </c>
      <c r="BJ427" s="57" t="n">
        <v>421</v>
      </c>
      <c r="BK427" s="29" t="n">
        <f>IF(OR(D427="", F427="", J427="", M427=""), 1, 0)</f>
        <v>0</v>
      </c>
      <c r="BL427" s="7">
             </c>
      <c r="BR427" s="7">
             </c>
    </row>
    <row r="428" x14ac:dyDescent="0.25">
      <c r="A428" s="40" t="n">
        <f>ROW()-5</f>
        <v>423</v>
      </c>
      <c r="B428" s="41" t="s">
        <v>44</v>
      </c>
      <c r="C428" s="42" t="s">
        <v>42</v>
      </c>
      <c r="D428" s="43" t="s">
        <v>1081</v>
      </c>
      <c r="E428" s="42" t="s">
        <v>42</v>
      </c>
      <c r="F428" s="43" t="s">
        <v>1082</v>
      </c>
      <c r="G428" s="44" t="s">
        <v>44</v>
      </c>
      <c r="H428" s="44" t="s">
        <v>44</v>
      </c>
      <c r="I428" s="42" t="s">
        <v>42</v>
      </c>
      <c r="J428" s="42" t="s">
        <v>42</v>
      </c>
      <c r="K428" s="42" t="s">
        <v>42</v>
      </c>
      <c r="L428" s="45" t="n">
        <f>AF428</f>
        <v>0</v>
      </c>
      <c r="M428" s="46" t="s">
        <v>46</v>
      </c>
      <c r="N428" s="58" t="n">
        <v>11111</v>
      </c>
      <c r="O428" s="47" t="n">
        <f>L428*N428*BJ428</f>
        <v>0</v>
      </c>
      <c r="P428" s="48" t="n">
        <f>BH428</f>
        <v>0</v>
      </c>
      <c r="Q428" s="45">
             </c>
      <c r="R428" s="49" t="n">
        <f>L428*Q428</f>
        <v>0</v>
      </c>
      <c r="S428" s="46" t="s">
        <f>IF(I428="粉剂", "千克", IF(I428="", "", "粒"))</f>
        <v>47</v>
      </c>
      <c r="T428" s="49">
             </c>
      <c r="U428" s="49">
             </c>
      <c r="V428" s="49">
             </c>
      <c r="W428" s="49">
             </c>
      <c r="X428" s="49">
             </c>
      <c r="Y428" s="49">
             </c>
      <c r="Z428" s="49">
             </c>
      <c r="AA428" s="49">
             </c>
      <c r="AB428" s="49">
             </c>
      <c r="AC428" s="49">
             </c>
      <c r="AD428" s="49">
             </c>
      <c r="AE428" s="49">
             </c>
      <c r="AF428" s="45" t="n">
        <f>T428+U428+V428+W428+X428+Y428+Z428+AA428+AB428+AC428+AD428+AE428</f>
        <v>0</v>
      </c>
      <c r="AG428" s="50">
             </c>
      <c r="AH428" s="51" t="n">
        <f>$Q428*T428</f>
        <v>0</v>
      </c>
      <c r="AI428" s="51" t="n">
        <f>$Q428*U428</f>
        <v>0</v>
      </c>
      <c r="AJ428" s="51" t="n">
        <f>$Q428*V428</f>
        <v>0</v>
      </c>
      <c r="AK428" s="51" t="n">
        <f>$Q428*W428</f>
        <v>0</v>
      </c>
      <c r="AL428" s="51" t="n">
        <f>$Q428*X428</f>
        <v>0</v>
      </c>
      <c r="AM428" s="51" t="n">
        <f>$Q428*Y428</f>
        <v>0</v>
      </c>
      <c r="AN428" s="51" t="n">
        <f>$Q428*Z428</f>
        <v>0</v>
      </c>
      <c r="AO428" s="52" t="n">
        <f>$Q428*AA428</f>
        <v>0</v>
      </c>
      <c r="AP428" s="52" t="n">
        <f>$Q428*AB428</f>
        <v>0</v>
      </c>
      <c r="AQ428" s="52" t="n">
        <f>$Q428*AC428</f>
        <v>0</v>
      </c>
      <c r="AR428" s="52" t="n">
        <f>$Q428*AD428</f>
        <v>0</v>
      </c>
      <c r="AS428" s="52" t="n">
        <f>$Q428*AE428</f>
        <v>0</v>
      </c>
      <c r="AT428" s="52" t="n">
        <f>SUM(AH428:AS428)</f>
        <v>0</v>
      </c>
      <c r="AU428" s="53">
             </c>
      <c r="AV428" s="54" t="n">
        <f>IF($M428="人民币", $N428*T428*$BJ428/1.13, $N428*T428*$BJ428)</f>
        <v>0</v>
      </c>
      <c r="AW428" s="54" t="n">
        <f>IF($M428="人民币", $N428*U428*$BJ428/1.13, $N428*U428*$BJ428)</f>
        <v>0</v>
      </c>
      <c r="AX428" s="54" t="n">
        <f>IF($M428="人民币", $N428*V428*$BJ428/1.13, $N428*V428*$BJ428)</f>
        <v>0</v>
      </c>
      <c r="AY428" s="54" t="n">
        <f>IF($M428="人民币", $N428*W428*$BJ428/1.13, $N428*W428*$BJ428)</f>
        <v>0</v>
      </c>
      <c r="AZ428" s="54" t="n">
        <f>IF($M428="人民币", $N428*X428*$BJ428/1.13, $N428*X428*$BJ428)</f>
        <v>0</v>
      </c>
      <c r="BA428" s="54" t="n">
        <f>IF($M428="人民币", $N428*Y428*$BJ428/1.13, $N428*Y428*$BJ428)</f>
        <v>0</v>
      </c>
      <c r="BB428" s="54" t="n">
        <f>IF($M428="人民币", $N428*Z428*$BJ428/1.13, $N428*Z428*$BJ428)</f>
        <v>0</v>
      </c>
      <c r="BC428" s="54" t="n">
        <f>IF($M428="人民币", $N428*AA428*$BJ428/1.13, $N428*AA428*$BJ428)</f>
        <v>0</v>
      </c>
      <c r="BD428" s="54" t="n">
        <f>IF($M428="人民币", $N428*AB428*$BJ428/1.13, $N428*AB428*$BJ428)</f>
        <v>0</v>
      </c>
      <c r="BE428" s="54" t="n">
        <f>IF($M428="人民币", $N428*AC428*$BJ428/1.13, $N428*AC428*$BJ428)</f>
        <v>0</v>
      </c>
      <c r="BF428" s="54" t="n">
        <f>IF($M428="人民币", $N428*AD428*$BJ428/1.13, $N428*AD428*$BJ428)</f>
        <v>0</v>
      </c>
      <c r="BG428" s="54" t="n">
        <f>IF($M428="人民币", $N428*AE428*$BJ428/1.13, $N428*AE428*$BJ428)</f>
        <v>0</v>
      </c>
      <c r="BH428" s="55" t="n">
        <f>SUM(AV428:BG428)</f>
        <v>0</v>
      </c>
      <c r="BI428" s="56">
             </c>
      <c r="BJ428" s="57" t="n">
        <v>422</v>
      </c>
      <c r="BK428" s="29" t="n">
        <f>IF(OR(D428="", F428="", J428="", M428=""), 1, 0)</f>
        <v>0</v>
      </c>
      <c r="BL428" s="7">
             </c>
      <c r="BR428" s="7">
             </c>
    </row>
    <row r="429" x14ac:dyDescent="0.25">
      <c r="A429" s="40" t="n">
        <f>ROW()-5</f>
        <v>424</v>
      </c>
      <c r="B429" s="41" t="s">
        <v>44</v>
      </c>
      <c r="C429" s="42" t="s">
        <v>42</v>
      </c>
      <c r="D429" s="43" t="s">
        <v>1083</v>
      </c>
      <c r="E429" s="42" t="s">
        <v>42</v>
      </c>
      <c r="F429" s="43" t="s">
        <v>1084</v>
      </c>
      <c r="G429" s="44" t="s">
        <v>44</v>
      </c>
      <c r="H429" s="44" t="s">
        <v>44</v>
      </c>
      <c r="I429" s="42" t="s">
        <v>42</v>
      </c>
      <c r="J429" s="42" t="s">
        <v>42</v>
      </c>
      <c r="K429" s="42" t="s">
        <v>42</v>
      </c>
      <c r="L429" s="45" t="n">
        <f>AF429</f>
        <v>0</v>
      </c>
      <c r="M429" s="46" t="s">
        <v>46</v>
      </c>
      <c r="N429" s="58" t="n">
        <v>11111</v>
      </c>
      <c r="O429" s="47" t="n">
        <f>L429*N429*BJ429</f>
        <v>0</v>
      </c>
      <c r="P429" s="48" t="n">
        <f>BH429</f>
        <v>0</v>
      </c>
      <c r="Q429" s="45">
             </c>
      <c r="R429" s="49" t="n">
        <f>L429*Q429</f>
        <v>0</v>
      </c>
      <c r="S429" s="46" t="s">
        <f>IF(I429="粉剂", "千克", IF(I429="", "", "粒"))</f>
        <v>47</v>
      </c>
      <c r="T429" s="49">
             </c>
      <c r="U429" s="49">
             </c>
      <c r="V429" s="49">
             </c>
      <c r="W429" s="49">
             </c>
      <c r="X429" s="49">
             </c>
      <c r="Y429" s="49">
             </c>
      <c r="Z429" s="49">
             </c>
      <c r="AA429" s="49">
             </c>
      <c r="AB429" s="49">
             </c>
      <c r="AC429" s="49">
             </c>
      <c r="AD429" s="49">
             </c>
      <c r="AE429" s="49">
             </c>
      <c r="AF429" s="45" t="n">
        <f>T429+U429+V429+W429+X429+Y429+Z429+AA429+AB429+AC429+AD429+AE429</f>
        <v>0</v>
      </c>
      <c r="AG429" s="50">
             </c>
      <c r="AH429" s="51" t="n">
        <f>$Q429*T429</f>
        <v>0</v>
      </c>
      <c r="AI429" s="51" t="n">
        <f>$Q429*U429</f>
        <v>0</v>
      </c>
      <c r="AJ429" s="51" t="n">
        <f>$Q429*V429</f>
        <v>0</v>
      </c>
      <c r="AK429" s="51" t="n">
        <f>$Q429*W429</f>
        <v>0</v>
      </c>
      <c r="AL429" s="51" t="n">
        <f>$Q429*X429</f>
        <v>0</v>
      </c>
      <c r="AM429" s="51" t="n">
        <f>$Q429*Y429</f>
        <v>0</v>
      </c>
      <c r="AN429" s="51" t="n">
        <f>$Q429*Z429</f>
        <v>0</v>
      </c>
      <c r="AO429" s="52" t="n">
        <f>$Q429*AA429</f>
        <v>0</v>
      </c>
      <c r="AP429" s="52" t="n">
        <f>$Q429*AB429</f>
        <v>0</v>
      </c>
      <c r="AQ429" s="52" t="n">
        <f>$Q429*AC429</f>
        <v>0</v>
      </c>
      <c r="AR429" s="52" t="n">
        <f>$Q429*AD429</f>
        <v>0</v>
      </c>
      <c r="AS429" s="52" t="n">
        <f>$Q429*AE429</f>
        <v>0</v>
      </c>
      <c r="AT429" s="52" t="n">
        <f>SUM(AH429:AS429)</f>
        <v>0</v>
      </c>
      <c r="AU429" s="53">
             </c>
      <c r="AV429" s="54" t="n">
        <f>IF($M429="人民币", $N429*T429*$BJ429/1.13, $N429*T429*$BJ429)</f>
        <v>0</v>
      </c>
      <c r="AW429" s="54" t="n">
        <f>IF($M429="人民币", $N429*U429*$BJ429/1.13, $N429*U429*$BJ429)</f>
        <v>0</v>
      </c>
      <c r="AX429" s="54" t="n">
        <f>IF($M429="人民币", $N429*V429*$BJ429/1.13, $N429*V429*$BJ429)</f>
        <v>0</v>
      </c>
      <c r="AY429" s="54" t="n">
        <f>IF($M429="人民币", $N429*W429*$BJ429/1.13, $N429*W429*$BJ429)</f>
        <v>0</v>
      </c>
      <c r="AZ429" s="54" t="n">
        <f>IF($M429="人民币", $N429*X429*$BJ429/1.13, $N429*X429*$BJ429)</f>
        <v>0</v>
      </c>
      <c r="BA429" s="54" t="n">
        <f>IF($M429="人民币", $N429*Y429*$BJ429/1.13, $N429*Y429*$BJ429)</f>
        <v>0</v>
      </c>
      <c r="BB429" s="54" t="n">
        <f>IF($M429="人民币", $N429*Z429*$BJ429/1.13, $N429*Z429*$BJ429)</f>
        <v>0</v>
      </c>
      <c r="BC429" s="54" t="n">
        <f>IF($M429="人民币", $N429*AA429*$BJ429/1.13, $N429*AA429*$BJ429)</f>
        <v>0</v>
      </c>
      <c r="BD429" s="54" t="n">
        <f>IF($M429="人民币", $N429*AB429*$BJ429/1.13, $N429*AB429*$BJ429)</f>
        <v>0</v>
      </c>
      <c r="BE429" s="54" t="n">
        <f>IF($M429="人民币", $N429*AC429*$BJ429/1.13, $N429*AC429*$BJ429)</f>
        <v>0</v>
      </c>
      <c r="BF429" s="54" t="n">
        <f>IF($M429="人民币", $N429*AD429*$BJ429/1.13, $N429*AD429*$BJ429)</f>
        <v>0</v>
      </c>
      <c r="BG429" s="54" t="n">
        <f>IF($M429="人民币", $N429*AE429*$BJ429/1.13, $N429*AE429*$BJ429)</f>
        <v>0</v>
      </c>
      <c r="BH429" s="55" t="n">
        <f>SUM(AV429:BG429)</f>
        <v>0</v>
      </c>
      <c r="BI429" s="56">
             </c>
      <c r="BJ429" s="57" t="n">
        <v>423</v>
      </c>
      <c r="BK429" s="29" t="n">
        <f>IF(OR(D429="", F429="", J429="", M429=""), 1, 0)</f>
        <v>0</v>
      </c>
      <c r="BL429" s="7">
             </c>
      <c r="BR429" s="7">
             </c>
    </row>
    <row r="430" x14ac:dyDescent="0.25">
      <c r="A430" s="40" t="n">
        <f>ROW()-5</f>
        <v>425</v>
      </c>
      <c r="B430" s="41" t="s">
        <v>44</v>
      </c>
      <c r="C430" s="42" t="s">
        <v>42</v>
      </c>
      <c r="D430" s="43" t="s">
        <v>1085</v>
      </c>
      <c r="E430" s="42" t="s">
        <v>42</v>
      </c>
      <c r="F430" s="43" t="s">
        <v>1086</v>
      </c>
      <c r="G430" s="44" t="s">
        <v>44</v>
      </c>
      <c r="H430" s="44" t="s">
        <v>44</v>
      </c>
      <c r="I430" s="42" t="s">
        <v>42</v>
      </c>
      <c r="J430" s="42" t="s">
        <v>42</v>
      </c>
      <c r="K430" s="42" t="s">
        <v>42</v>
      </c>
      <c r="L430" s="45" t="n">
        <f>AF430</f>
        <v>0</v>
      </c>
      <c r="M430" s="46" t="s">
        <v>46</v>
      </c>
      <c r="N430" s="58" t="n">
        <v>11111</v>
      </c>
      <c r="O430" s="47" t="n">
        <f>L430*N430*BJ430</f>
        <v>0</v>
      </c>
      <c r="P430" s="48" t="n">
        <f>BH430</f>
        <v>0</v>
      </c>
      <c r="Q430" s="45">
             </c>
      <c r="R430" s="49" t="n">
        <f>L430*Q430</f>
        <v>0</v>
      </c>
      <c r="S430" s="46" t="s">
        <f>IF(I430="粉剂", "千克", IF(I430="", "", "粒"))</f>
        <v>47</v>
      </c>
      <c r="T430" s="49">
             </c>
      <c r="U430" s="49">
             </c>
      <c r="V430" s="49">
             </c>
      <c r="W430" s="49">
             </c>
      <c r="X430" s="49">
             </c>
      <c r="Y430" s="49">
             </c>
      <c r="Z430" s="49">
             </c>
      <c r="AA430" s="49">
             </c>
      <c r="AB430" s="49">
             </c>
      <c r="AC430" s="49">
             </c>
      <c r="AD430" s="49">
             </c>
      <c r="AE430" s="49">
             </c>
      <c r="AF430" s="45" t="n">
        <f>T430+U430+V430+W430+X430+Y430+Z430+AA430+AB430+AC430+AD430+AE430</f>
        <v>0</v>
      </c>
      <c r="AG430" s="50">
             </c>
      <c r="AH430" s="51" t="n">
        <f>$Q430*T430</f>
        <v>0</v>
      </c>
      <c r="AI430" s="51" t="n">
        <f>$Q430*U430</f>
        <v>0</v>
      </c>
      <c r="AJ430" s="51" t="n">
        <f>$Q430*V430</f>
        <v>0</v>
      </c>
      <c r="AK430" s="51" t="n">
        <f>$Q430*W430</f>
        <v>0</v>
      </c>
      <c r="AL430" s="51" t="n">
        <f>$Q430*X430</f>
        <v>0</v>
      </c>
      <c r="AM430" s="51" t="n">
        <f>$Q430*Y430</f>
        <v>0</v>
      </c>
      <c r="AN430" s="51" t="n">
        <f>$Q430*Z430</f>
        <v>0</v>
      </c>
      <c r="AO430" s="52" t="n">
        <f>$Q430*AA430</f>
        <v>0</v>
      </c>
      <c r="AP430" s="52" t="n">
        <f>$Q430*AB430</f>
        <v>0</v>
      </c>
      <c r="AQ430" s="52" t="n">
        <f>$Q430*AC430</f>
        <v>0</v>
      </c>
      <c r="AR430" s="52" t="n">
        <f>$Q430*AD430</f>
        <v>0</v>
      </c>
      <c r="AS430" s="52" t="n">
        <f>$Q430*AE430</f>
        <v>0</v>
      </c>
      <c r="AT430" s="52" t="n">
        <f>SUM(AH430:AS430)</f>
        <v>0</v>
      </c>
      <c r="AU430" s="53">
             </c>
      <c r="AV430" s="54" t="n">
        <f>IF($M430="人民币", $N430*T430*$BJ430/1.13, $N430*T430*$BJ430)</f>
        <v>0</v>
      </c>
      <c r="AW430" s="54" t="n">
        <f>IF($M430="人民币", $N430*U430*$BJ430/1.13, $N430*U430*$BJ430)</f>
        <v>0</v>
      </c>
      <c r="AX430" s="54" t="n">
        <f>IF($M430="人民币", $N430*V430*$BJ430/1.13, $N430*V430*$BJ430)</f>
        <v>0</v>
      </c>
      <c r="AY430" s="54" t="n">
        <f>IF($M430="人民币", $N430*W430*$BJ430/1.13, $N430*W430*$BJ430)</f>
        <v>0</v>
      </c>
      <c r="AZ430" s="54" t="n">
        <f>IF($M430="人民币", $N430*X430*$BJ430/1.13, $N430*X430*$BJ430)</f>
        <v>0</v>
      </c>
      <c r="BA430" s="54" t="n">
        <f>IF($M430="人民币", $N430*Y430*$BJ430/1.13, $N430*Y430*$BJ430)</f>
        <v>0</v>
      </c>
      <c r="BB430" s="54" t="n">
        <f>IF($M430="人民币", $N430*Z430*$BJ430/1.13, $N430*Z430*$BJ430)</f>
        <v>0</v>
      </c>
      <c r="BC430" s="54" t="n">
        <f>IF($M430="人民币", $N430*AA430*$BJ430/1.13, $N430*AA430*$BJ430)</f>
        <v>0</v>
      </c>
      <c r="BD430" s="54" t="n">
        <f>IF($M430="人民币", $N430*AB430*$BJ430/1.13, $N430*AB430*$BJ430)</f>
        <v>0</v>
      </c>
      <c r="BE430" s="54" t="n">
        <f>IF($M430="人民币", $N430*AC430*$BJ430/1.13, $N430*AC430*$BJ430)</f>
        <v>0</v>
      </c>
      <c r="BF430" s="54" t="n">
        <f>IF($M430="人民币", $N430*AD430*$BJ430/1.13, $N430*AD430*$BJ430)</f>
        <v>0</v>
      </c>
      <c r="BG430" s="54" t="n">
        <f>IF($M430="人民币", $N430*AE430*$BJ430/1.13, $N430*AE430*$BJ430)</f>
        <v>0</v>
      </c>
      <c r="BH430" s="55" t="n">
        <f>SUM(AV430:BG430)</f>
        <v>0</v>
      </c>
      <c r="BI430" s="56">
             </c>
      <c r="BJ430" s="57" t="n">
        <v>424</v>
      </c>
      <c r="BK430" s="29" t="n">
        <f>IF(OR(D430="", F430="", J430="", M430=""), 1, 0)</f>
        <v>0</v>
      </c>
      <c r="BL430" s="7">
             </c>
      <c r="BR430" s="7">
             </c>
    </row>
    <row r="431" x14ac:dyDescent="0.25">
      <c r="A431" s="40" t="n">
        <f>ROW()-5</f>
        <v>426</v>
      </c>
      <c r="B431" s="41" t="s">
        <v>44</v>
      </c>
      <c r="C431" s="42" t="s">
        <v>42</v>
      </c>
      <c r="D431" s="43" t="s">
        <v>1087</v>
      </c>
      <c r="E431" s="42" t="s">
        <v>42</v>
      </c>
      <c r="F431" s="43" t="s">
        <v>1088</v>
      </c>
      <c r="G431" s="44" t="s">
        <v>44</v>
      </c>
      <c r="H431" s="44" t="s">
        <v>44</v>
      </c>
      <c r="I431" s="42" t="s">
        <v>42</v>
      </c>
      <c r="J431" s="42" t="s">
        <v>42</v>
      </c>
      <c r="K431" s="42" t="s">
        <v>42</v>
      </c>
      <c r="L431" s="45" t="n">
        <f>AF431</f>
        <v>0</v>
      </c>
      <c r="M431" s="46" t="s">
        <v>46</v>
      </c>
      <c r="N431" s="58" t="n">
        <v>11111</v>
      </c>
      <c r="O431" s="47" t="n">
        <f>L431*N431*BJ431</f>
        <v>0</v>
      </c>
      <c r="P431" s="48" t="n">
        <f>BH431</f>
        <v>0</v>
      </c>
      <c r="Q431" s="45">
             </c>
      <c r="R431" s="49" t="n">
        <f>L431*Q431</f>
        <v>0</v>
      </c>
      <c r="S431" s="46" t="s">
        <f>IF(I431="粉剂", "千克", IF(I431="", "", "粒"))</f>
        <v>47</v>
      </c>
      <c r="T431" s="49">
             </c>
      <c r="U431" s="49">
             </c>
      <c r="V431" s="49">
             </c>
      <c r="W431" s="49">
             </c>
      <c r="X431" s="49">
             </c>
      <c r="Y431" s="49">
             </c>
      <c r="Z431" s="49">
             </c>
      <c r="AA431" s="49">
             </c>
      <c r="AB431" s="49">
             </c>
      <c r="AC431" s="49">
             </c>
      <c r="AD431" s="49">
             </c>
      <c r="AE431" s="49">
             </c>
      <c r="AF431" s="45" t="n">
        <f>T431+U431+V431+W431+X431+Y431+Z431+AA431+AB431+AC431+AD431+AE431</f>
        <v>0</v>
      </c>
      <c r="AG431" s="50">
             </c>
      <c r="AH431" s="51" t="n">
        <f>$Q431*T431</f>
        <v>0</v>
      </c>
      <c r="AI431" s="51" t="n">
        <f>$Q431*U431</f>
        <v>0</v>
      </c>
      <c r="AJ431" s="51" t="n">
        <f>$Q431*V431</f>
        <v>0</v>
      </c>
      <c r="AK431" s="51" t="n">
        <f>$Q431*W431</f>
        <v>0</v>
      </c>
      <c r="AL431" s="51" t="n">
        <f>$Q431*X431</f>
        <v>0</v>
      </c>
      <c r="AM431" s="51" t="n">
        <f>$Q431*Y431</f>
        <v>0</v>
      </c>
      <c r="AN431" s="51" t="n">
        <f>$Q431*Z431</f>
        <v>0</v>
      </c>
      <c r="AO431" s="52" t="n">
        <f>$Q431*AA431</f>
        <v>0</v>
      </c>
      <c r="AP431" s="52" t="n">
        <f>$Q431*AB431</f>
        <v>0</v>
      </c>
      <c r="AQ431" s="52" t="n">
        <f>$Q431*AC431</f>
        <v>0</v>
      </c>
      <c r="AR431" s="52" t="n">
        <f>$Q431*AD431</f>
        <v>0</v>
      </c>
      <c r="AS431" s="52" t="n">
        <f>$Q431*AE431</f>
        <v>0</v>
      </c>
      <c r="AT431" s="52" t="n">
        <f>SUM(AH431:AS431)</f>
        <v>0</v>
      </c>
      <c r="AU431" s="53">
             </c>
      <c r="AV431" s="54" t="n">
        <f>IF($M431="人民币", $N431*T431*$BJ431/1.13, $N431*T431*$BJ431)</f>
        <v>0</v>
      </c>
      <c r="AW431" s="54" t="n">
        <f>IF($M431="人民币", $N431*U431*$BJ431/1.13, $N431*U431*$BJ431)</f>
        <v>0</v>
      </c>
      <c r="AX431" s="54" t="n">
        <f>IF($M431="人民币", $N431*V431*$BJ431/1.13, $N431*V431*$BJ431)</f>
        <v>0</v>
      </c>
      <c r="AY431" s="54" t="n">
        <f>IF($M431="人民币", $N431*W431*$BJ431/1.13, $N431*W431*$BJ431)</f>
        <v>0</v>
      </c>
      <c r="AZ431" s="54" t="n">
        <f>IF($M431="人民币", $N431*X431*$BJ431/1.13, $N431*X431*$BJ431)</f>
        <v>0</v>
      </c>
      <c r="BA431" s="54" t="n">
        <f>IF($M431="人民币", $N431*Y431*$BJ431/1.13, $N431*Y431*$BJ431)</f>
        <v>0</v>
      </c>
      <c r="BB431" s="54" t="n">
        <f>IF($M431="人民币", $N431*Z431*$BJ431/1.13, $N431*Z431*$BJ431)</f>
        <v>0</v>
      </c>
      <c r="BC431" s="54" t="n">
        <f>IF($M431="人民币", $N431*AA431*$BJ431/1.13, $N431*AA431*$BJ431)</f>
        <v>0</v>
      </c>
      <c r="BD431" s="54" t="n">
        <f>IF($M431="人民币", $N431*AB431*$BJ431/1.13, $N431*AB431*$BJ431)</f>
        <v>0</v>
      </c>
      <c r="BE431" s="54" t="n">
        <f>IF($M431="人民币", $N431*AC431*$BJ431/1.13, $N431*AC431*$BJ431)</f>
        <v>0</v>
      </c>
      <c r="BF431" s="54" t="n">
        <f>IF($M431="人民币", $N431*AD431*$BJ431/1.13, $N431*AD431*$BJ431)</f>
        <v>0</v>
      </c>
      <c r="BG431" s="54" t="n">
        <f>IF($M431="人民币", $N431*AE431*$BJ431/1.13, $N431*AE431*$BJ431)</f>
        <v>0</v>
      </c>
      <c r="BH431" s="55" t="n">
        <f>SUM(AV431:BG431)</f>
        <v>0</v>
      </c>
      <c r="BI431" s="56">
             </c>
      <c r="BJ431" s="57" t="n">
        <v>425</v>
      </c>
      <c r="BK431" s="29" t="n">
        <f>IF(OR(D431="", F431="", J431="", M431=""), 1, 0)</f>
        <v>0</v>
      </c>
      <c r="BL431" s="7">
             </c>
      <c r="BR431" s="7">
             </c>
    </row>
    <row r="432" x14ac:dyDescent="0.25">
      <c r="A432" s="40" t="n">
        <f>ROW()-5</f>
        <v>427</v>
      </c>
      <c r="B432" s="41" t="s">
        <v>44</v>
      </c>
      <c r="C432" s="42" t="s">
        <v>42</v>
      </c>
      <c r="D432" s="43" t="s">
        <v>1089</v>
      </c>
      <c r="E432" s="42" t="s">
        <v>42</v>
      </c>
      <c r="F432" s="43" t="s">
        <v>1090</v>
      </c>
      <c r="G432" s="44" t="s">
        <v>44</v>
      </c>
      <c r="H432" s="44" t="s">
        <v>44</v>
      </c>
      <c r="I432" s="42" t="s">
        <v>42</v>
      </c>
      <c r="J432" s="42" t="s">
        <v>42</v>
      </c>
      <c r="K432" s="42" t="s">
        <v>42</v>
      </c>
      <c r="L432" s="45" t="n">
        <f>AF432</f>
        <v>0</v>
      </c>
      <c r="M432" s="46" t="s">
        <v>46</v>
      </c>
      <c r="N432" s="58" t="n">
        <v>11111</v>
      </c>
      <c r="O432" s="47" t="n">
        <f>L432*N432*BJ432</f>
        <v>0</v>
      </c>
      <c r="P432" s="48" t="n">
        <f>BH432</f>
        <v>0</v>
      </c>
      <c r="Q432" s="45">
             </c>
      <c r="R432" s="49" t="n">
        <f>L432*Q432</f>
        <v>0</v>
      </c>
      <c r="S432" s="46" t="s">
        <f>IF(I432="粉剂", "千克", IF(I432="", "", "粒"))</f>
        <v>47</v>
      </c>
      <c r="T432" s="49">
             </c>
      <c r="U432" s="49">
             </c>
      <c r="V432" s="49">
             </c>
      <c r="W432" s="49">
             </c>
      <c r="X432" s="49">
             </c>
      <c r="Y432" s="49">
             </c>
      <c r="Z432" s="49">
             </c>
      <c r="AA432" s="49">
             </c>
      <c r="AB432" s="49">
             </c>
      <c r="AC432" s="49">
             </c>
      <c r="AD432" s="49">
             </c>
      <c r="AE432" s="49">
             </c>
      <c r="AF432" s="45" t="n">
        <f>T432+U432+V432+W432+X432+Y432+Z432+AA432+AB432+AC432+AD432+AE432</f>
        <v>0</v>
      </c>
      <c r="AG432" s="50">
             </c>
      <c r="AH432" s="51" t="n">
        <f>$Q432*T432</f>
        <v>0</v>
      </c>
      <c r="AI432" s="51" t="n">
        <f>$Q432*U432</f>
        <v>0</v>
      </c>
      <c r="AJ432" s="51" t="n">
        <f>$Q432*V432</f>
        <v>0</v>
      </c>
      <c r="AK432" s="51" t="n">
        <f>$Q432*W432</f>
        <v>0</v>
      </c>
      <c r="AL432" s="51" t="n">
        <f>$Q432*X432</f>
        <v>0</v>
      </c>
      <c r="AM432" s="51" t="n">
        <f>$Q432*Y432</f>
        <v>0</v>
      </c>
      <c r="AN432" s="51" t="n">
        <f>$Q432*Z432</f>
        <v>0</v>
      </c>
      <c r="AO432" s="52" t="n">
        <f>$Q432*AA432</f>
        <v>0</v>
      </c>
      <c r="AP432" s="52" t="n">
        <f>$Q432*AB432</f>
        <v>0</v>
      </c>
      <c r="AQ432" s="52" t="n">
        <f>$Q432*AC432</f>
        <v>0</v>
      </c>
      <c r="AR432" s="52" t="n">
        <f>$Q432*AD432</f>
        <v>0</v>
      </c>
      <c r="AS432" s="52" t="n">
        <f>$Q432*AE432</f>
        <v>0</v>
      </c>
      <c r="AT432" s="52" t="n">
        <f>SUM(AH432:AS432)</f>
        <v>0</v>
      </c>
      <c r="AU432" s="53">
             </c>
      <c r="AV432" s="54" t="n">
        <f>IF($M432="人民币", $N432*T432*$BJ432/1.13, $N432*T432*$BJ432)</f>
        <v>0</v>
      </c>
      <c r="AW432" s="54" t="n">
        <f>IF($M432="人民币", $N432*U432*$BJ432/1.13, $N432*U432*$BJ432)</f>
        <v>0</v>
      </c>
      <c r="AX432" s="54" t="n">
        <f>IF($M432="人民币", $N432*V432*$BJ432/1.13, $N432*V432*$BJ432)</f>
        <v>0</v>
      </c>
      <c r="AY432" s="54" t="n">
        <f>IF($M432="人民币", $N432*W432*$BJ432/1.13, $N432*W432*$BJ432)</f>
        <v>0</v>
      </c>
      <c r="AZ432" s="54" t="n">
        <f>IF($M432="人民币", $N432*X432*$BJ432/1.13, $N432*X432*$BJ432)</f>
        <v>0</v>
      </c>
      <c r="BA432" s="54" t="n">
        <f>IF($M432="人民币", $N432*Y432*$BJ432/1.13, $N432*Y432*$BJ432)</f>
        <v>0</v>
      </c>
      <c r="BB432" s="54" t="n">
        <f>IF($M432="人民币", $N432*Z432*$BJ432/1.13, $N432*Z432*$BJ432)</f>
        <v>0</v>
      </c>
      <c r="BC432" s="54" t="n">
        <f>IF($M432="人民币", $N432*AA432*$BJ432/1.13, $N432*AA432*$BJ432)</f>
        <v>0</v>
      </c>
      <c r="BD432" s="54" t="n">
        <f>IF($M432="人民币", $N432*AB432*$BJ432/1.13, $N432*AB432*$BJ432)</f>
        <v>0</v>
      </c>
      <c r="BE432" s="54" t="n">
        <f>IF($M432="人民币", $N432*AC432*$BJ432/1.13, $N432*AC432*$BJ432)</f>
        <v>0</v>
      </c>
      <c r="BF432" s="54" t="n">
        <f>IF($M432="人民币", $N432*AD432*$BJ432/1.13, $N432*AD432*$BJ432)</f>
        <v>0</v>
      </c>
      <c r="BG432" s="54" t="n">
        <f>IF($M432="人民币", $N432*AE432*$BJ432/1.13, $N432*AE432*$BJ432)</f>
        <v>0</v>
      </c>
      <c r="BH432" s="55" t="n">
        <f>SUM(AV432:BG432)</f>
        <v>0</v>
      </c>
      <c r="BI432" s="56">
             </c>
      <c r="BJ432" s="57" t="n">
        <v>426</v>
      </c>
      <c r="BK432" s="29" t="n">
        <f>IF(OR(D432="", F432="", J432="", M432=""), 1, 0)</f>
        <v>0</v>
      </c>
      <c r="BL432" s="7">
             </c>
      <c r="BR432" s="7">
             </c>
    </row>
    <row r="433" x14ac:dyDescent="0.25">
      <c r="A433" s="40" t="n">
        <f>ROW()-5</f>
        <v>428</v>
      </c>
      <c r="B433" s="41" t="s">
        <v>44</v>
      </c>
      <c r="C433" s="42" t="s">
        <v>42</v>
      </c>
      <c r="D433" s="43" t="s">
        <v>1091</v>
      </c>
      <c r="E433" s="42" t="s">
        <v>42</v>
      </c>
      <c r="F433" s="43" t="s">
        <v>1092</v>
      </c>
      <c r="G433" s="44" t="s">
        <v>44</v>
      </c>
      <c r="H433" s="44" t="s">
        <v>44</v>
      </c>
      <c r="I433" s="42" t="s">
        <v>42</v>
      </c>
      <c r="J433" s="42" t="s">
        <v>42</v>
      </c>
      <c r="K433" s="42" t="s">
        <v>42</v>
      </c>
      <c r="L433" s="45" t="n">
        <f>AF433</f>
        <v>0</v>
      </c>
      <c r="M433" s="46" t="s">
        <v>46</v>
      </c>
      <c r="N433" s="58" t="n">
        <v>11111</v>
      </c>
      <c r="O433" s="47" t="n">
        <f>L433*N433*BJ433</f>
        <v>0</v>
      </c>
      <c r="P433" s="48" t="n">
        <f>BH433</f>
        <v>0</v>
      </c>
      <c r="Q433" s="45">
             </c>
      <c r="R433" s="49" t="n">
        <f>L433*Q433</f>
        <v>0</v>
      </c>
      <c r="S433" s="46" t="s">
        <f>IF(I433="粉剂", "千克", IF(I433="", "", "粒"))</f>
        <v>47</v>
      </c>
      <c r="T433" s="49">
             </c>
      <c r="U433" s="49">
             </c>
      <c r="V433" s="49">
             </c>
      <c r="W433" s="49">
             </c>
      <c r="X433" s="49">
             </c>
      <c r="Y433" s="49">
             </c>
      <c r="Z433" s="49">
             </c>
      <c r="AA433" s="49">
             </c>
      <c r="AB433" s="49">
             </c>
      <c r="AC433" s="49">
             </c>
      <c r="AD433" s="49">
             </c>
      <c r="AE433" s="49">
             </c>
      <c r="AF433" s="45" t="n">
        <f>T433+U433+V433+W433+X433+Y433+Z433+AA433+AB433+AC433+AD433+AE433</f>
        <v>0</v>
      </c>
      <c r="AG433" s="50">
             </c>
      <c r="AH433" s="51" t="n">
        <f>$Q433*T433</f>
        <v>0</v>
      </c>
      <c r="AI433" s="51" t="n">
        <f>$Q433*U433</f>
        <v>0</v>
      </c>
      <c r="AJ433" s="51" t="n">
        <f>$Q433*V433</f>
        <v>0</v>
      </c>
      <c r="AK433" s="51" t="n">
        <f>$Q433*W433</f>
        <v>0</v>
      </c>
      <c r="AL433" s="51" t="n">
        <f>$Q433*X433</f>
        <v>0</v>
      </c>
      <c r="AM433" s="51" t="n">
        <f>$Q433*Y433</f>
        <v>0</v>
      </c>
      <c r="AN433" s="51" t="n">
        <f>$Q433*Z433</f>
        <v>0</v>
      </c>
      <c r="AO433" s="52" t="n">
        <f>$Q433*AA433</f>
        <v>0</v>
      </c>
      <c r="AP433" s="52" t="n">
        <f>$Q433*AB433</f>
        <v>0</v>
      </c>
      <c r="AQ433" s="52" t="n">
        <f>$Q433*AC433</f>
        <v>0</v>
      </c>
      <c r="AR433" s="52" t="n">
        <f>$Q433*AD433</f>
        <v>0</v>
      </c>
      <c r="AS433" s="52" t="n">
        <f>$Q433*AE433</f>
        <v>0</v>
      </c>
      <c r="AT433" s="52" t="n">
        <f>SUM(AH433:AS433)</f>
        <v>0</v>
      </c>
      <c r="AU433" s="53">
             </c>
      <c r="AV433" s="54" t="n">
        <f>IF($M433="人民币", $N433*T433*$BJ433/1.13, $N433*T433*$BJ433)</f>
        <v>0</v>
      </c>
      <c r="AW433" s="54" t="n">
        <f>IF($M433="人民币", $N433*U433*$BJ433/1.13, $N433*U433*$BJ433)</f>
        <v>0</v>
      </c>
      <c r="AX433" s="54" t="n">
        <f>IF($M433="人民币", $N433*V433*$BJ433/1.13, $N433*V433*$BJ433)</f>
        <v>0</v>
      </c>
      <c r="AY433" s="54" t="n">
        <f>IF($M433="人民币", $N433*W433*$BJ433/1.13, $N433*W433*$BJ433)</f>
        <v>0</v>
      </c>
      <c r="AZ433" s="54" t="n">
        <f>IF($M433="人民币", $N433*X433*$BJ433/1.13, $N433*X433*$BJ433)</f>
        <v>0</v>
      </c>
      <c r="BA433" s="54" t="n">
        <f>IF($M433="人民币", $N433*Y433*$BJ433/1.13, $N433*Y433*$BJ433)</f>
        <v>0</v>
      </c>
      <c r="BB433" s="54" t="n">
        <f>IF($M433="人民币", $N433*Z433*$BJ433/1.13, $N433*Z433*$BJ433)</f>
        <v>0</v>
      </c>
      <c r="BC433" s="54" t="n">
        <f>IF($M433="人民币", $N433*AA433*$BJ433/1.13, $N433*AA433*$BJ433)</f>
        <v>0</v>
      </c>
      <c r="BD433" s="54" t="n">
        <f>IF($M433="人民币", $N433*AB433*$BJ433/1.13, $N433*AB433*$BJ433)</f>
        <v>0</v>
      </c>
      <c r="BE433" s="54" t="n">
        <f>IF($M433="人民币", $N433*AC433*$BJ433/1.13, $N433*AC433*$BJ433)</f>
        <v>0</v>
      </c>
      <c r="BF433" s="54" t="n">
        <f>IF($M433="人民币", $N433*AD433*$BJ433/1.13, $N433*AD433*$BJ433)</f>
        <v>0</v>
      </c>
      <c r="BG433" s="54" t="n">
        <f>IF($M433="人民币", $N433*AE433*$BJ433/1.13, $N433*AE433*$BJ433)</f>
        <v>0</v>
      </c>
      <c r="BH433" s="55" t="n">
        <f>SUM(AV433:BG433)</f>
        <v>0</v>
      </c>
      <c r="BI433" s="56">
             </c>
      <c r="BJ433" s="57" t="n">
        <v>427</v>
      </c>
      <c r="BK433" s="29" t="n">
        <f>IF(OR(D433="", F433="", J433="", M433=""), 1, 0)</f>
        <v>0</v>
      </c>
      <c r="BL433" s="7">
             </c>
      <c r="BR433" s="7">
             </c>
    </row>
    <row r="434" x14ac:dyDescent="0.25">
      <c r="A434" s="40" t="n">
        <f>ROW()-5</f>
        <v>429</v>
      </c>
      <c r="B434" s="41" t="s">
        <v>44</v>
      </c>
      <c r="C434" s="42" t="s">
        <v>42</v>
      </c>
      <c r="D434" s="43" t="s">
        <v>1093</v>
      </c>
      <c r="E434" s="42" t="s">
        <v>42</v>
      </c>
      <c r="F434" s="43" t="s">
        <v>1094</v>
      </c>
      <c r="G434" s="44" t="s">
        <v>44</v>
      </c>
      <c r="H434" s="44" t="s">
        <v>44</v>
      </c>
      <c r="I434" s="42" t="s">
        <v>42</v>
      </c>
      <c r="J434" s="42" t="s">
        <v>42</v>
      </c>
      <c r="K434" s="42" t="s">
        <v>42</v>
      </c>
      <c r="L434" s="45" t="n">
        <f>AF434</f>
        <v>0</v>
      </c>
      <c r="M434" s="46" t="s">
        <v>46</v>
      </c>
      <c r="N434" s="58" t="n">
        <v>11111</v>
      </c>
      <c r="O434" s="47" t="n">
        <f>L434*N434*BJ434</f>
        <v>0</v>
      </c>
      <c r="P434" s="48" t="n">
        <f>BH434</f>
        <v>0</v>
      </c>
      <c r="Q434" s="45">
             </c>
      <c r="R434" s="49" t="n">
        <f>L434*Q434</f>
        <v>0</v>
      </c>
      <c r="S434" s="46" t="s">
        <f>IF(I434="粉剂", "千克", IF(I434="", "", "粒"))</f>
        <v>47</v>
      </c>
      <c r="T434" s="49">
             </c>
      <c r="U434" s="49">
             </c>
      <c r="V434" s="49">
             </c>
      <c r="W434" s="49">
             </c>
      <c r="X434" s="49">
             </c>
      <c r="Y434" s="49">
             </c>
      <c r="Z434" s="49">
             </c>
      <c r="AA434" s="49">
             </c>
      <c r="AB434" s="49">
             </c>
      <c r="AC434" s="49">
             </c>
      <c r="AD434" s="49">
             </c>
      <c r="AE434" s="49">
             </c>
      <c r="AF434" s="45" t="n">
        <f>T434+U434+V434+W434+X434+Y434+Z434+AA434+AB434+AC434+AD434+AE434</f>
        <v>0</v>
      </c>
      <c r="AG434" s="50">
             </c>
      <c r="AH434" s="51" t="n">
        <f>$Q434*T434</f>
        <v>0</v>
      </c>
      <c r="AI434" s="51" t="n">
        <f>$Q434*U434</f>
        <v>0</v>
      </c>
      <c r="AJ434" s="51" t="n">
        <f>$Q434*V434</f>
        <v>0</v>
      </c>
      <c r="AK434" s="51" t="n">
        <f>$Q434*W434</f>
        <v>0</v>
      </c>
      <c r="AL434" s="51" t="n">
        <f>$Q434*X434</f>
        <v>0</v>
      </c>
      <c r="AM434" s="51" t="n">
        <f>$Q434*Y434</f>
        <v>0</v>
      </c>
      <c r="AN434" s="51" t="n">
        <f>$Q434*Z434</f>
        <v>0</v>
      </c>
      <c r="AO434" s="52" t="n">
        <f>$Q434*AA434</f>
        <v>0</v>
      </c>
      <c r="AP434" s="52" t="n">
        <f>$Q434*AB434</f>
        <v>0</v>
      </c>
      <c r="AQ434" s="52" t="n">
        <f>$Q434*AC434</f>
        <v>0</v>
      </c>
      <c r="AR434" s="52" t="n">
        <f>$Q434*AD434</f>
        <v>0</v>
      </c>
      <c r="AS434" s="52" t="n">
        <f>$Q434*AE434</f>
        <v>0</v>
      </c>
      <c r="AT434" s="52" t="n">
        <f>SUM(AH434:AS434)</f>
        <v>0</v>
      </c>
      <c r="AU434" s="53">
             </c>
      <c r="AV434" s="54" t="n">
        <f>IF($M434="人民币", $N434*T434*$BJ434/1.13, $N434*T434*$BJ434)</f>
        <v>0</v>
      </c>
      <c r="AW434" s="54" t="n">
        <f>IF($M434="人民币", $N434*U434*$BJ434/1.13, $N434*U434*$BJ434)</f>
        <v>0</v>
      </c>
      <c r="AX434" s="54" t="n">
        <f>IF($M434="人民币", $N434*V434*$BJ434/1.13, $N434*V434*$BJ434)</f>
        <v>0</v>
      </c>
      <c r="AY434" s="54" t="n">
        <f>IF($M434="人民币", $N434*W434*$BJ434/1.13, $N434*W434*$BJ434)</f>
        <v>0</v>
      </c>
      <c r="AZ434" s="54" t="n">
        <f>IF($M434="人民币", $N434*X434*$BJ434/1.13, $N434*X434*$BJ434)</f>
        <v>0</v>
      </c>
      <c r="BA434" s="54" t="n">
        <f>IF($M434="人民币", $N434*Y434*$BJ434/1.13, $N434*Y434*$BJ434)</f>
        <v>0</v>
      </c>
      <c r="BB434" s="54" t="n">
        <f>IF($M434="人民币", $N434*Z434*$BJ434/1.13, $N434*Z434*$BJ434)</f>
        <v>0</v>
      </c>
      <c r="BC434" s="54" t="n">
        <f>IF($M434="人民币", $N434*AA434*$BJ434/1.13, $N434*AA434*$BJ434)</f>
        <v>0</v>
      </c>
      <c r="BD434" s="54" t="n">
        <f>IF($M434="人民币", $N434*AB434*$BJ434/1.13, $N434*AB434*$BJ434)</f>
        <v>0</v>
      </c>
      <c r="BE434" s="54" t="n">
        <f>IF($M434="人民币", $N434*AC434*$BJ434/1.13, $N434*AC434*$BJ434)</f>
        <v>0</v>
      </c>
      <c r="BF434" s="54" t="n">
        <f>IF($M434="人民币", $N434*AD434*$BJ434/1.13, $N434*AD434*$BJ434)</f>
        <v>0</v>
      </c>
      <c r="BG434" s="54" t="n">
        <f>IF($M434="人民币", $N434*AE434*$BJ434/1.13, $N434*AE434*$BJ434)</f>
        <v>0</v>
      </c>
      <c r="BH434" s="55" t="n">
        <f>SUM(AV434:BG434)</f>
        <v>0</v>
      </c>
      <c r="BI434" s="56">
             </c>
      <c r="BJ434" s="57" t="n">
        <v>428</v>
      </c>
      <c r="BK434" s="29" t="n">
        <f>IF(OR(D434="", F434="", J434="", M434=""), 1, 0)</f>
        <v>0</v>
      </c>
      <c r="BL434" s="7">
             </c>
      <c r="BR434" s="7">
             </c>
    </row>
    <row r="435" x14ac:dyDescent="0.25">
      <c r="A435" s="40" t="n">
        <f>ROW()-5</f>
        <v>430</v>
      </c>
      <c r="B435" s="41" t="s">
        <v>44</v>
      </c>
      <c r="C435" s="42" t="s">
        <v>42</v>
      </c>
      <c r="D435" s="43" t="s">
        <v>1095</v>
      </c>
      <c r="E435" s="42" t="s">
        <v>42</v>
      </c>
      <c r="F435" s="43" t="s">
        <v>1096</v>
      </c>
      <c r="G435" s="44" t="s">
        <v>44</v>
      </c>
      <c r="H435" s="44" t="s">
        <v>44</v>
      </c>
      <c r="I435" s="42" t="s">
        <v>42</v>
      </c>
      <c r="J435" s="42" t="s">
        <v>42</v>
      </c>
      <c r="K435" s="42" t="s">
        <v>42</v>
      </c>
      <c r="L435" s="45" t="n">
        <f>AF435</f>
        <v>0</v>
      </c>
      <c r="M435" s="46" t="s">
        <v>46</v>
      </c>
      <c r="N435" s="58" t="n">
        <v>11111</v>
      </c>
      <c r="O435" s="47" t="n">
        <f>L435*N435*BJ435</f>
        <v>0</v>
      </c>
      <c r="P435" s="48" t="n">
        <f>BH435</f>
        <v>0</v>
      </c>
      <c r="Q435" s="45">
             </c>
      <c r="R435" s="49" t="n">
        <f>L435*Q435</f>
        <v>0</v>
      </c>
      <c r="S435" s="46" t="s">
        <f>IF(I435="粉剂", "千克", IF(I435="", "", "粒"))</f>
        <v>47</v>
      </c>
      <c r="T435" s="49">
             </c>
      <c r="U435" s="49">
             </c>
      <c r="V435" s="49">
             </c>
      <c r="W435" s="49">
             </c>
      <c r="X435" s="49">
             </c>
      <c r="Y435" s="49">
             </c>
      <c r="Z435" s="49">
             </c>
      <c r="AA435" s="49">
             </c>
      <c r="AB435" s="49">
             </c>
      <c r="AC435" s="49">
             </c>
      <c r="AD435" s="49">
             </c>
      <c r="AE435" s="49">
             </c>
      <c r="AF435" s="45" t="n">
        <f>T435+U435+V435+W435+X435+Y435+Z435+AA435+AB435+AC435+AD435+AE435</f>
        <v>0</v>
      </c>
      <c r="AG435" s="50">
             </c>
      <c r="AH435" s="51" t="n">
        <f>$Q435*T435</f>
        <v>0</v>
      </c>
      <c r="AI435" s="51" t="n">
        <f>$Q435*U435</f>
        <v>0</v>
      </c>
      <c r="AJ435" s="51" t="n">
        <f>$Q435*V435</f>
        <v>0</v>
      </c>
      <c r="AK435" s="51" t="n">
        <f>$Q435*W435</f>
        <v>0</v>
      </c>
      <c r="AL435" s="51" t="n">
        <f>$Q435*X435</f>
        <v>0</v>
      </c>
      <c r="AM435" s="51" t="n">
        <f>$Q435*Y435</f>
        <v>0</v>
      </c>
      <c r="AN435" s="51" t="n">
        <f>$Q435*Z435</f>
        <v>0</v>
      </c>
      <c r="AO435" s="52" t="n">
        <f>$Q435*AA435</f>
        <v>0</v>
      </c>
      <c r="AP435" s="52" t="n">
        <f>$Q435*AB435</f>
        <v>0</v>
      </c>
      <c r="AQ435" s="52" t="n">
        <f>$Q435*AC435</f>
        <v>0</v>
      </c>
      <c r="AR435" s="52" t="n">
        <f>$Q435*AD435</f>
        <v>0</v>
      </c>
      <c r="AS435" s="52" t="n">
        <f>$Q435*AE435</f>
        <v>0</v>
      </c>
      <c r="AT435" s="52" t="n">
        <f>SUM(AH435:AS435)</f>
        <v>0</v>
      </c>
      <c r="AU435" s="53">
             </c>
      <c r="AV435" s="54" t="n">
        <f>IF($M435="人民币", $N435*T435*$BJ435/1.13, $N435*T435*$BJ435)</f>
        <v>0</v>
      </c>
      <c r="AW435" s="54" t="n">
        <f>IF($M435="人民币", $N435*U435*$BJ435/1.13, $N435*U435*$BJ435)</f>
        <v>0</v>
      </c>
      <c r="AX435" s="54" t="n">
        <f>IF($M435="人民币", $N435*V435*$BJ435/1.13, $N435*V435*$BJ435)</f>
        <v>0</v>
      </c>
      <c r="AY435" s="54" t="n">
        <f>IF($M435="人民币", $N435*W435*$BJ435/1.13, $N435*W435*$BJ435)</f>
        <v>0</v>
      </c>
      <c r="AZ435" s="54" t="n">
        <f>IF($M435="人民币", $N435*X435*$BJ435/1.13, $N435*X435*$BJ435)</f>
        <v>0</v>
      </c>
      <c r="BA435" s="54" t="n">
        <f>IF($M435="人民币", $N435*Y435*$BJ435/1.13, $N435*Y435*$BJ435)</f>
        <v>0</v>
      </c>
      <c r="BB435" s="54" t="n">
        <f>IF($M435="人民币", $N435*Z435*$BJ435/1.13, $N435*Z435*$BJ435)</f>
        <v>0</v>
      </c>
      <c r="BC435" s="54" t="n">
        <f>IF($M435="人民币", $N435*AA435*$BJ435/1.13, $N435*AA435*$BJ435)</f>
        <v>0</v>
      </c>
      <c r="BD435" s="54" t="n">
        <f>IF($M435="人民币", $N435*AB435*$BJ435/1.13, $N435*AB435*$BJ435)</f>
        <v>0</v>
      </c>
      <c r="BE435" s="54" t="n">
        <f>IF($M435="人民币", $N435*AC435*$BJ435/1.13, $N435*AC435*$BJ435)</f>
        <v>0</v>
      </c>
      <c r="BF435" s="54" t="n">
        <f>IF($M435="人民币", $N435*AD435*$BJ435/1.13, $N435*AD435*$BJ435)</f>
        <v>0</v>
      </c>
      <c r="BG435" s="54" t="n">
        <f>IF($M435="人民币", $N435*AE435*$BJ435/1.13, $N435*AE435*$BJ435)</f>
        <v>0</v>
      </c>
      <c r="BH435" s="55" t="n">
        <f>SUM(AV435:BG435)</f>
        <v>0</v>
      </c>
      <c r="BI435" s="56">
             </c>
      <c r="BJ435" s="57" t="n">
        <v>429</v>
      </c>
      <c r="BK435" s="29" t="n">
        <f>IF(OR(D435="", F435="", J435="", M435=""), 1, 0)</f>
        <v>0</v>
      </c>
      <c r="BL435" s="7">
             </c>
      <c r="BR435" s="7">
             </c>
    </row>
    <row r="436" x14ac:dyDescent="0.25">
      <c r="A436" s="40" t="n">
        <f>ROW()-5</f>
        <v>431</v>
      </c>
      <c r="B436" s="41" t="s">
        <v>44</v>
      </c>
      <c r="C436" s="42" t="s">
        <v>42</v>
      </c>
      <c r="D436" s="43" t="s">
        <v>1097</v>
      </c>
      <c r="E436" s="42" t="s">
        <v>42</v>
      </c>
      <c r="F436" s="43" t="s">
        <v>1098</v>
      </c>
      <c r="G436" s="44" t="s">
        <v>44</v>
      </c>
      <c r="H436" s="44" t="s">
        <v>44</v>
      </c>
      <c r="I436" s="42" t="s">
        <v>42</v>
      </c>
      <c r="J436" s="42" t="s">
        <v>42</v>
      </c>
      <c r="K436" s="42" t="s">
        <v>42</v>
      </c>
      <c r="L436" s="45" t="n">
        <f>AF436</f>
        <v>0</v>
      </c>
      <c r="M436" s="46" t="s">
        <v>46</v>
      </c>
      <c r="N436" s="58" t="n">
        <v>11111</v>
      </c>
      <c r="O436" s="47" t="n">
        <f>L436*N436*BJ436</f>
        <v>0</v>
      </c>
      <c r="P436" s="48" t="n">
        <f>BH436</f>
        <v>0</v>
      </c>
      <c r="Q436" s="45">
             </c>
      <c r="R436" s="49" t="n">
        <f>L436*Q436</f>
        <v>0</v>
      </c>
      <c r="S436" s="46" t="s">
        <f>IF(I436="粉剂", "千克", IF(I436="", "", "粒"))</f>
        <v>47</v>
      </c>
      <c r="T436" s="49">
             </c>
      <c r="U436" s="49">
             </c>
      <c r="V436" s="49">
             </c>
      <c r="W436" s="49">
             </c>
      <c r="X436" s="49">
             </c>
      <c r="Y436" s="49">
             </c>
      <c r="Z436" s="49">
             </c>
      <c r="AA436" s="49">
             </c>
      <c r="AB436" s="49">
             </c>
      <c r="AC436" s="49">
             </c>
      <c r="AD436" s="49">
             </c>
      <c r="AE436" s="49">
             </c>
      <c r="AF436" s="45" t="n">
        <f>T436+U436+V436+W436+X436+Y436+Z436+AA436+AB436+AC436+AD436+AE436</f>
        <v>0</v>
      </c>
      <c r="AG436" s="50">
             </c>
      <c r="AH436" s="51" t="n">
        <f>$Q436*T436</f>
        <v>0</v>
      </c>
      <c r="AI436" s="51" t="n">
        <f>$Q436*U436</f>
        <v>0</v>
      </c>
      <c r="AJ436" s="51" t="n">
        <f>$Q436*V436</f>
        <v>0</v>
      </c>
      <c r="AK436" s="51" t="n">
        <f>$Q436*W436</f>
        <v>0</v>
      </c>
      <c r="AL436" s="51" t="n">
        <f>$Q436*X436</f>
        <v>0</v>
      </c>
      <c r="AM436" s="51" t="n">
        <f>$Q436*Y436</f>
        <v>0</v>
      </c>
      <c r="AN436" s="51" t="n">
        <f>$Q436*Z436</f>
        <v>0</v>
      </c>
      <c r="AO436" s="52" t="n">
        <f>$Q436*AA436</f>
        <v>0</v>
      </c>
      <c r="AP436" s="52" t="n">
        <f>$Q436*AB436</f>
        <v>0</v>
      </c>
      <c r="AQ436" s="52" t="n">
        <f>$Q436*AC436</f>
        <v>0</v>
      </c>
      <c r="AR436" s="52" t="n">
        <f>$Q436*AD436</f>
        <v>0</v>
      </c>
      <c r="AS436" s="52" t="n">
        <f>$Q436*AE436</f>
        <v>0</v>
      </c>
      <c r="AT436" s="52" t="n">
        <f>SUM(AH436:AS436)</f>
        <v>0</v>
      </c>
      <c r="AU436" s="53">
             </c>
      <c r="AV436" s="54" t="n">
        <f>IF($M436="人民币", $N436*T436*$BJ436/1.13, $N436*T436*$BJ436)</f>
        <v>0</v>
      </c>
      <c r="AW436" s="54" t="n">
        <f>IF($M436="人民币", $N436*U436*$BJ436/1.13, $N436*U436*$BJ436)</f>
        <v>0</v>
      </c>
      <c r="AX436" s="54" t="n">
        <f>IF($M436="人民币", $N436*V436*$BJ436/1.13, $N436*V436*$BJ436)</f>
        <v>0</v>
      </c>
      <c r="AY436" s="54" t="n">
        <f>IF($M436="人民币", $N436*W436*$BJ436/1.13, $N436*W436*$BJ436)</f>
        <v>0</v>
      </c>
      <c r="AZ436" s="54" t="n">
        <f>IF($M436="人民币", $N436*X436*$BJ436/1.13, $N436*X436*$BJ436)</f>
        <v>0</v>
      </c>
      <c r="BA436" s="54" t="n">
        <f>IF($M436="人民币", $N436*Y436*$BJ436/1.13, $N436*Y436*$BJ436)</f>
        <v>0</v>
      </c>
      <c r="BB436" s="54" t="n">
        <f>IF($M436="人民币", $N436*Z436*$BJ436/1.13, $N436*Z436*$BJ436)</f>
        <v>0</v>
      </c>
      <c r="BC436" s="54" t="n">
        <f>IF($M436="人民币", $N436*AA436*$BJ436/1.13, $N436*AA436*$BJ436)</f>
        <v>0</v>
      </c>
      <c r="BD436" s="54" t="n">
        <f>IF($M436="人民币", $N436*AB436*$BJ436/1.13, $N436*AB436*$BJ436)</f>
        <v>0</v>
      </c>
      <c r="BE436" s="54" t="n">
        <f>IF($M436="人民币", $N436*AC436*$BJ436/1.13, $N436*AC436*$BJ436)</f>
        <v>0</v>
      </c>
      <c r="BF436" s="54" t="n">
        <f>IF($M436="人民币", $N436*AD436*$BJ436/1.13, $N436*AD436*$BJ436)</f>
        <v>0</v>
      </c>
      <c r="BG436" s="54" t="n">
        <f>IF($M436="人民币", $N436*AE436*$BJ436/1.13, $N436*AE436*$BJ436)</f>
        <v>0</v>
      </c>
      <c r="BH436" s="55" t="n">
        <f>SUM(AV436:BG436)</f>
        <v>0</v>
      </c>
      <c r="BI436" s="56">
             </c>
      <c r="BJ436" s="57" t="n">
        <v>430</v>
      </c>
      <c r="BK436" s="29" t="n">
        <f>IF(OR(D436="", F436="", J436="", M436=""), 1, 0)</f>
        <v>0</v>
      </c>
      <c r="BL436" s="7">
             </c>
      <c r="BR436" s="7">
             </c>
    </row>
    <row r="437" x14ac:dyDescent="0.25">
      <c r="A437" s="40" t="n">
        <f>ROW()-5</f>
        <v>432</v>
      </c>
      <c r="B437" s="41" t="s">
        <v>44</v>
      </c>
      <c r="C437" s="42" t="s">
        <v>42</v>
      </c>
      <c r="D437" s="43" t="s">
        <v>1099</v>
      </c>
      <c r="E437" s="42" t="s">
        <v>42</v>
      </c>
      <c r="F437" s="43" t="s">
        <v>1100</v>
      </c>
      <c r="G437" s="44" t="s">
        <v>44</v>
      </c>
      <c r="H437" s="44" t="s">
        <v>44</v>
      </c>
      <c r="I437" s="42" t="s">
        <v>42</v>
      </c>
      <c r="J437" s="42" t="s">
        <v>42</v>
      </c>
      <c r="K437" s="42" t="s">
        <v>42</v>
      </c>
      <c r="L437" s="45" t="n">
        <f>AF437</f>
        <v>0</v>
      </c>
      <c r="M437" s="46" t="s">
        <v>46</v>
      </c>
      <c r="N437" s="58" t="n">
        <v>11111</v>
      </c>
      <c r="O437" s="47" t="n">
        <f>L437*N437*BJ437</f>
        <v>0</v>
      </c>
      <c r="P437" s="48" t="n">
        <f>BH437</f>
        <v>0</v>
      </c>
      <c r="Q437" s="45">
             </c>
      <c r="R437" s="49" t="n">
        <f>L437*Q437</f>
        <v>0</v>
      </c>
      <c r="S437" s="46" t="s">
        <f>IF(I437="粉剂", "千克", IF(I437="", "", "粒"))</f>
        <v>47</v>
      </c>
      <c r="T437" s="49">
             </c>
      <c r="U437" s="49">
             </c>
      <c r="V437" s="49">
             </c>
      <c r="W437" s="49">
             </c>
      <c r="X437" s="49">
             </c>
      <c r="Y437" s="49">
             </c>
      <c r="Z437" s="49">
             </c>
      <c r="AA437" s="49">
             </c>
      <c r="AB437" s="49">
             </c>
      <c r="AC437" s="49">
             </c>
      <c r="AD437" s="49">
             </c>
      <c r="AE437" s="49">
             </c>
      <c r="AF437" s="45" t="n">
        <f>T437+U437+V437+W437+X437+Y437+Z437+AA437+AB437+AC437+AD437+AE437</f>
        <v>0</v>
      </c>
      <c r="AG437" s="50">
             </c>
      <c r="AH437" s="51" t="n">
        <f>$Q437*T437</f>
        <v>0</v>
      </c>
      <c r="AI437" s="51" t="n">
        <f>$Q437*U437</f>
        <v>0</v>
      </c>
      <c r="AJ437" s="51" t="n">
        <f>$Q437*V437</f>
        <v>0</v>
      </c>
      <c r="AK437" s="51" t="n">
        <f>$Q437*W437</f>
        <v>0</v>
      </c>
      <c r="AL437" s="51" t="n">
        <f>$Q437*X437</f>
        <v>0</v>
      </c>
      <c r="AM437" s="51" t="n">
        <f>$Q437*Y437</f>
        <v>0</v>
      </c>
      <c r="AN437" s="51" t="n">
        <f>$Q437*Z437</f>
        <v>0</v>
      </c>
      <c r="AO437" s="52" t="n">
        <f>$Q437*AA437</f>
        <v>0</v>
      </c>
      <c r="AP437" s="52" t="n">
        <f>$Q437*AB437</f>
        <v>0</v>
      </c>
      <c r="AQ437" s="52" t="n">
        <f>$Q437*AC437</f>
        <v>0</v>
      </c>
      <c r="AR437" s="52" t="n">
        <f>$Q437*AD437</f>
        <v>0</v>
      </c>
      <c r="AS437" s="52" t="n">
        <f>$Q437*AE437</f>
        <v>0</v>
      </c>
      <c r="AT437" s="52" t="n">
        <f>SUM(AH437:AS437)</f>
        <v>0</v>
      </c>
      <c r="AU437" s="53">
             </c>
      <c r="AV437" s="54" t="n">
        <f>IF($M437="人民币", $N437*T437*$BJ437/1.13, $N437*T437*$BJ437)</f>
        <v>0</v>
      </c>
      <c r="AW437" s="54" t="n">
        <f>IF($M437="人民币", $N437*U437*$BJ437/1.13, $N437*U437*$BJ437)</f>
        <v>0</v>
      </c>
      <c r="AX437" s="54" t="n">
        <f>IF($M437="人民币", $N437*V437*$BJ437/1.13, $N437*V437*$BJ437)</f>
        <v>0</v>
      </c>
      <c r="AY437" s="54" t="n">
        <f>IF($M437="人民币", $N437*W437*$BJ437/1.13, $N437*W437*$BJ437)</f>
        <v>0</v>
      </c>
      <c r="AZ437" s="54" t="n">
        <f>IF($M437="人民币", $N437*X437*$BJ437/1.13, $N437*X437*$BJ437)</f>
        <v>0</v>
      </c>
      <c r="BA437" s="54" t="n">
        <f>IF($M437="人民币", $N437*Y437*$BJ437/1.13, $N437*Y437*$BJ437)</f>
        <v>0</v>
      </c>
      <c r="BB437" s="54" t="n">
        <f>IF($M437="人民币", $N437*Z437*$BJ437/1.13, $N437*Z437*$BJ437)</f>
        <v>0</v>
      </c>
      <c r="BC437" s="54" t="n">
        <f>IF($M437="人民币", $N437*AA437*$BJ437/1.13, $N437*AA437*$BJ437)</f>
        <v>0</v>
      </c>
      <c r="BD437" s="54" t="n">
        <f>IF($M437="人民币", $N437*AB437*$BJ437/1.13, $N437*AB437*$BJ437)</f>
        <v>0</v>
      </c>
      <c r="BE437" s="54" t="n">
        <f>IF($M437="人民币", $N437*AC437*$BJ437/1.13, $N437*AC437*$BJ437)</f>
        <v>0</v>
      </c>
      <c r="BF437" s="54" t="n">
        <f>IF($M437="人民币", $N437*AD437*$BJ437/1.13, $N437*AD437*$BJ437)</f>
        <v>0</v>
      </c>
      <c r="BG437" s="54" t="n">
        <f>IF($M437="人民币", $N437*AE437*$BJ437/1.13, $N437*AE437*$BJ437)</f>
        <v>0</v>
      </c>
      <c r="BH437" s="55" t="n">
        <f>SUM(AV437:BG437)</f>
        <v>0</v>
      </c>
      <c r="BI437" s="56">
             </c>
      <c r="BJ437" s="57" t="n">
        <v>431</v>
      </c>
      <c r="BK437" s="29" t="n">
        <f>IF(OR(D437="", F437="", J437="", M437=""), 1, 0)</f>
        <v>0</v>
      </c>
      <c r="BL437" s="7">
             </c>
      <c r="BR437" s="7">
             </c>
    </row>
    <row r="438" x14ac:dyDescent="0.25">
      <c r="A438" s="40" t="n">
        <f>ROW()-5</f>
        <v>433</v>
      </c>
      <c r="B438" s="41" t="s">
        <v>44</v>
      </c>
      <c r="C438" s="42" t="s">
        <v>42</v>
      </c>
      <c r="D438" s="43" t="s">
        <v>1101</v>
      </c>
      <c r="E438" s="42" t="s">
        <v>42</v>
      </c>
      <c r="F438" s="43" t="s">
        <v>1102</v>
      </c>
      <c r="G438" s="44" t="s">
        <v>44</v>
      </c>
      <c r="H438" s="44" t="s">
        <v>44</v>
      </c>
      <c r="I438" s="42" t="s">
        <v>42</v>
      </c>
      <c r="J438" s="42" t="s">
        <v>42</v>
      </c>
      <c r="K438" s="42" t="s">
        <v>42</v>
      </c>
      <c r="L438" s="45" t="n">
        <f>AF438</f>
        <v>0</v>
      </c>
      <c r="M438" s="46" t="s">
        <v>46</v>
      </c>
      <c r="N438" s="58" t="n">
        <v>11111</v>
      </c>
      <c r="O438" s="47" t="n">
        <f>L438*N438*BJ438</f>
        <v>0</v>
      </c>
      <c r="P438" s="48" t="n">
        <f>BH438</f>
        <v>0</v>
      </c>
      <c r="Q438" s="45">
             </c>
      <c r="R438" s="49" t="n">
        <f>L438*Q438</f>
        <v>0</v>
      </c>
      <c r="S438" s="46" t="s">
        <f>IF(I438="粉剂", "千克", IF(I438="", "", "粒"))</f>
        <v>47</v>
      </c>
      <c r="T438" s="49">
             </c>
      <c r="U438" s="49">
             </c>
      <c r="V438" s="49">
             </c>
      <c r="W438" s="49">
             </c>
      <c r="X438" s="49">
             </c>
      <c r="Y438" s="49">
             </c>
      <c r="Z438" s="49">
             </c>
      <c r="AA438" s="49">
             </c>
      <c r="AB438" s="49">
             </c>
      <c r="AC438" s="49">
             </c>
      <c r="AD438" s="49">
             </c>
      <c r="AE438" s="49">
             </c>
      <c r="AF438" s="45" t="n">
        <f>T438+U438+V438+W438+X438+Y438+Z438+AA438+AB438+AC438+AD438+AE438</f>
        <v>0</v>
      </c>
      <c r="AG438" s="50">
             </c>
      <c r="AH438" s="51" t="n">
        <f>$Q438*T438</f>
        <v>0</v>
      </c>
      <c r="AI438" s="51" t="n">
        <f>$Q438*U438</f>
        <v>0</v>
      </c>
      <c r="AJ438" s="51" t="n">
        <f>$Q438*V438</f>
        <v>0</v>
      </c>
      <c r="AK438" s="51" t="n">
        <f>$Q438*W438</f>
        <v>0</v>
      </c>
      <c r="AL438" s="51" t="n">
        <f>$Q438*X438</f>
        <v>0</v>
      </c>
      <c r="AM438" s="51" t="n">
        <f>$Q438*Y438</f>
        <v>0</v>
      </c>
      <c r="AN438" s="51" t="n">
        <f>$Q438*Z438</f>
        <v>0</v>
      </c>
      <c r="AO438" s="52" t="n">
        <f>$Q438*AA438</f>
        <v>0</v>
      </c>
      <c r="AP438" s="52" t="n">
        <f>$Q438*AB438</f>
        <v>0</v>
      </c>
      <c r="AQ438" s="52" t="n">
        <f>$Q438*AC438</f>
        <v>0</v>
      </c>
      <c r="AR438" s="52" t="n">
        <f>$Q438*AD438</f>
        <v>0</v>
      </c>
      <c r="AS438" s="52" t="n">
        <f>$Q438*AE438</f>
        <v>0</v>
      </c>
      <c r="AT438" s="52" t="n">
        <f>SUM(AH438:AS438)</f>
        <v>0</v>
      </c>
      <c r="AU438" s="53">
             </c>
      <c r="AV438" s="54" t="n">
        <f>IF($M438="人民币", $N438*T438*$BJ438/1.13, $N438*T438*$BJ438)</f>
        <v>0</v>
      </c>
      <c r="AW438" s="54" t="n">
        <f>IF($M438="人民币", $N438*U438*$BJ438/1.13, $N438*U438*$BJ438)</f>
        <v>0</v>
      </c>
      <c r="AX438" s="54" t="n">
        <f>IF($M438="人民币", $N438*V438*$BJ438/1.13, $N438*V438*$BJ438)</f>
        <v>0</v>
      </c>
      <c r="AY438" s="54" t="n">
        <f>IF($M438="人民币", $N438*W438*$BJ438/1.13, $N438*W438*$BJ438)</f>
        <v>0</v>
      </c>
      <c r="AZ438" s="54" t="n">
        <f>IF($M438="人民币", $N438*X438*$BJ438/1.13, $N438*X438*$BJ438)</f>
        <v>0</v>
      </c>
      <c r="BA438" s="54" t="n">
        <f>IF($M438="人民币", $N438*Y438*$BJ438/1.13, $N438*Y438*$BJ438)</f>
        <v>0</v>
      </c>
      <c r="BB438" s="54" t="n">
        <f>IF($M438="人民币", $N438*Z438*$BJ438/1.13, $N438*Z438*$BJ438)</f>
        <v>0</v>
      </c>
      <c r="BC438" s="54" t="n">
        <f>IF($M438="人民币", $N438*AA438*$BJ438/1.13, $N438*AA438*$BJ438)</f>
        <v>0</v>
      </c>
      <c r="BD438" s="54" t="n">
        <f>IF($M438="人民币", $N438*AB438*$BJ438/1.13, $N438*AB438*$BJ438)</f>
        <v>0</v>
      </c>
      <c r="BE438" s="54" t="n">
        <f>IF($M438="人民币", $N438*AC438*$BJ438/1.13, $N438*AC438*$BJ438)</f>
        <v>0</v>
      </c>
      <c r="BF438" s="54" t="n">
        <f>IF($M438="人民币", $N438*AD438*$BJ438/1.13, $N438*AD438*$BJ438)</f>
        <v>0</v>
      </c>
      <c r="BG438" s="54" t="n">
        <f>IF($M438="人民币", $N438*AE438*$BJ438/1.13, $N438*AE438*$BJ438)</f>
        <v>0</v>
      </c>
      <c r="BH438" s="55" t="n">
        <f>SUM(AV438:BG438)</f>
        <v>0</v>
      </c>
      <c r="BI438" s="56">
             </c>
      <c r="BJ438" s="57" t="n">
        <v>432</v>
      </c>
      <c r="BK438" s="29" t="n">
        <f>IF(OR(D438="", F438="", J438="", M438=""), 1, 0)</f>
        <v>0</v>
      </c>
      <c r="BL438" s="7">
             </c>
      <c r="BR438" s="7">
             </c>
    </row>
    <row r="439" x14ac:dyDescent="0.25">
      <c r="A439" s="40" t="n">
        <f>ROW()-5</f>
        <v>434</v>
      </c>
      <c r="B439" s="41" t="s">
        <v>44</v>
      </c>
      <c r="C439" s="42" t="s">
        <v>42</v>
      </c>
      <c r="D439" s="43" t="s">
        <v>1103</v>
      </c>
      <c r="E439" s="42" t="s">
        <v>42</v>
      </c>
      <c r="F439" s="43" t="s">
        <v>1104</v>
      </c>
      <c r="G439" s="44" t="s">
        <v>44</v>
      </c>
      <c r="H439" s="44" t="s">
        <v>44</v>
      </c>
      <c r="I439" s="42" t="s">
        <v>42</v>
      </c>
      <c r="J439" s="42" t="s">
        <v>42</v>
      </c>
      <c r="K439" s="42" t="s">
        <v>42</v>
      </c>
      <c r="L439" s="45" t="n">
        <f>AF439</f>
        <v>0</v>
      </c>
      <c r="M439" s="46" t="s">
        <v>46</v>
      </c>
      <c r="N439" s="58" t="n">
        <v>11111</v>
      </c>
      <c r="O439" s="47" t="n">
        <f>L439*N439*BJ439</f>
        <v>0</v>
      </c>
      <c r="P439" s="48" t="n">
        <f>BH439</f>
        <v>0</v>
      </c>
      <c r="Q439" s="45">
             </c>
      <c r="R439" s="49" t="n">
        <f>L439*Q439</f>
        <v>0</v>
      </c>
      <c r="S439" s="46" t="s">
        <f>IF(I439="粉剂", "千克", IF(I439="", "", "粒"))</f>
        <v>47</v>
      </c>
      <c r="T439" s="49">
             </c>
      <c r="U439" s="49">
             </c>
      <c r="V439" s="49">
             </c>
      <c r="W439" s="49">
             </c>
      <c r="X439" s="49">
             </c>
      <c r="Y439" s="49">
             </c>
      <c r="Z439" s="49">
             </c>
      <c r="AA439" s="49">
             </c>
      <c r="AB439" s="49">
             </c>
      <c r="AC439" s="49">
             </c>
      <c r="AD439" s="49">
             </c>
      <c r="AE439" s="49">
             </c>
      <c r="AF439" s="45" t="n">
        <f>T439+U439+V439+W439+X439+Y439+Z439+AA439+AB439+AC439+AD439+AE439</f>
        <v>0</v>
      </c>
      <c r="AG439" s="50">
             </c>
      <c r="AH439" s="51" t="n">
        <f>$Q439*T439</f>
        <v>0</v>
      </c>
      <c r="AI439" s="51" t="n">
        <f>$Q439*U439</f>
        <v>0</v>
      </c>
      <c r="AJ439" s="51" t="n">
        <f>$Q439*V439</f>
        <v>0</v>
      </c>
      <c r="AK439" s="51" t="n">
        <f>$Q439*W439</f>
        <v>0</v>
      </c>
      <c r="AL439" s="51" t="n">
        <f>$Q439*X439</f>
        <v>0</v>
      </c>
      <c r="AM439" s="51" t="n">
        <f>$Q439*Y439</f>
        <v>0</v>
      </c>
      <c r="AN439" s="51" t="n">
        <f>$Q439*Z439</f>
        <v>0</v>
      </c>
      <c r="AO439" s="52" t="n">
        <f>$Q439*AA439</f>
        <v>0</v>
      </c>
      <c r="AP439" s="52" t="n">
        <f>$Q439*AB439</f>
        <v>0</v>
      </c>
      <c r="AQ439" s="52" t="n">
        <f>$Q439*AC439</f>
        <v>0</v>
      </c>
      <c r="AR439" s="52" t="n">
        <f>$Q439*AD439</f>
        <v>0</v>
      </c>
      <c r="AS439" s="52" t="n">
        <f>$Q439*AE439</f>
        <v>0</v>
      </c>
      <c r="AT439" s="52" t="n">
        <f>SUM(AH439:AS439)</f>
        <v>0</v>
      </c>
      <c r="AU439" s="53">
             </c>
      <c r="AV439" s="54" t="n">
        <f>IF($M439="人民币", $N439*T439*$BJ439/1.13, $N439*T439*$BJ439)</f>
        <v>0</v>
      </c>
      <c r="AW439" s="54" t="n">
        <f>IF($M439="人民币", $N439*U439*$BJ439/1.13, $N439*U439*$BJ439)</f>
        <v>0</v>
      </c>
      <c r="AX439" s="54" t="n">
        <f>IF($M439="人民币", $N439*V439*$BJ439/1.13, $N439*V439*$BJ439)</f>
        <v>0</v>
      </c>
      <c r="AY439" s="54" t="n">
        <f>IF($M439="人民币", $N439*W439*$BJ439/1.13, $N439*W439*$BJ439)</f>
        <v>0</v>
      </c>
      <c r="AZ439" s="54" t="n">
        <f>IF($M439="人民币", $N439*X439*$BJ439/1.13, $N439*X439*$BJ439)</f>
        <v>0</v>
      </c>
      <c r="BA439" s="54" t="n">
        <f>IF($M439="人民币", $N439*Y439*$BJ439/1.13, $N439*Y439*$BJ439)</f>
        <v>0</v>
      </c>
      <c r="BB439" s="54" t="n">
        <f>IF($M439="人民币", $N439*Z439*$BJ439/1.13, $N439*Z439*$BJ439)</f>
        <v>0</v>
      </c>
      <c r="BC439" s="54" t="n">
        <f>IF($M439="人民币", $N439*AA439*$BJ439/1.13, $N439*AA439*$BJ439)</f>
        <v>0</v>
      </c>
      <c r="BD439" s="54" t="n">
        <f>IF($M439="人民币", $N439*AB439*$BJ439/1.13, $N439*AB439*$BJ439)</f>
        <v>0</v>
      </c>
      <c r="BE439" s="54" t="n">
        <f>IF($M439="人民币", $N439*AC439*$BJ439/1.13, $N439*AC439*$BJ439)</f>
        <v>0</v>
      </c>
      <c r="BF439" s="54" t="n">
        <f>IF($M439="人民币", $N439*AD439*$BJ439/1.13, $N439*AD439*$BJ439)</f>
        <v>0</v>
      </c>
      <c r="BG439" s="54" t="n">
        <f>IF($M439="人民币", $N439*AE439*$BJ439/1.13, $N439*AE439*$BJ439)</f>
        <v>0</v>
      </c>
      <c r="BH439" s="55" t="n">
        <f>SUM(AV439:BG439)</f>
        <v>0</v>
      </c>
      <c r="BI439" s="56">
             </c>
      <c r="BJ439" s="57" t="n">
        <v>433</v>
      </c>
      <c r="BK439" s="29" t="n">
        <f>IF(OR(D439="", F439="", J439="", M439=""), 1, 0)</f>
        <v>0</v>
      </c>
      <c r="BL439" s="7">
             </c>
      <c r="BR439" s="7">
             </c>
    </row>
    <row r="440" x14ac:dyDescent="0.25">
      <c r="A440" s="40" t="n">
        <f>ROW()-5</f>
        <v>435</v>
      </c>
      <c r="B440" s="41" t="s">
        <v>44</v>
      </c>
      <c r="C440" s="42" t="s">
        <v>42</v>
      </c>
      <c r="D440" s="43" t="s">
        <v>1105</v>
      </c>
      <c r="E440" s="42" t="s">
        <v>42</v>
      </c>
      <c r="F440" s="43" t="s">
        <v>1106</v>
      </c>
      <c r="G440" s="44" t="s">
        <v>44</v>
      </c>
      <c r="H440" s="44" t="s">
        <v>44</v>
      </c>
      <c r="I440" s="42" t="s">
        <v>42</v>
      </c>
      <c r="J440" s="42" t="s">
        <v>42</v>
      </c>
      <c r="K440" s="42" t="s">
        <v>42</v>
      </c>
      <c r="L440" s="45" t="n">
        <f>AF440</f>
        <v>0</v>
      </c>
      <c r="M440" s="46" t="s">
        <v>46</v>
      </c>
      <c r="N440" s="58" t="n">
        <v>11111</v>
      </c>
      <c r="O440" s="47" t="n">
        <f>L440*N440*BJ440</f>
        <v>0</v>
      </c>
      <c r="P440" s="48" t="n">
        <f>BH440</f>
        <v>0</v>
      </c>
      <c r="Q440" s="45">
             </c>
      <c r="R440" s="49" t="n">
        <f>L440*Q440</f>
        <v>0</v>
      </c>
      <c r="S440" s="46" t="s">
        <f>IF(I440="粉剂", "千克", IF(I440="", "", "粒"))</f>
        <v>47</v>
      </c>
      <c r="T440" s="49">
             </c>
      <c r="U440" s="49">
             </c>
      <c r="V440" s="49">
             </c>
      <c r="W440" s="49">
             </c>
      <c r="X440" s="49">
             </c>
      <c r="Y440" s="49">
             </c>
      <c r="Z440" s="49">
             </c>
      <c r="AA440" s="49">
             </c>
      <c r="AB440" s="49">
             </c>
      <c r="AC440" s="49">
             </c>
      <c r="AD440" s="49">
             </c>
      <c r="AE440" s="49">
             </c>
      <c r="AF440" s="45" t="n">
        <f>T440+U440+V440+W440+X440+Y440+Z440+AA440+AB440+AC440+AD440+AE440</f>
        <v>0</v>
      </c>
      <c r="AG440" s="50">
             </c>
      <c r="AH440" s="51" t="n">
        <f>$Q440*T440</f>
        <v>0</v>
      </c>
      <c r="AI440" s="51" t="n">
        <f>$Q440*U440</f>
        <v>0</v>
      </c>
      <c r="AJ440" s="51" t="n">
        <f>$Q440*V440</f>
        <v>0</v>
      </c>
      <c r="AK440" s="51" t="n">
        <f>$Q440*W440</f>
        <v>0</v>
      </c>
      <c r="AL440" s="51" t="n">
        <f>$Q440*X440</f>
        <v>0</v>
      </c>
      <c r="AM440" s="51" t="n">
        <f>$Q440*Y440</f>
        <v>0</v>
      </c>
      <c r="AN440" s="51" t="n">
        <f>$Q440*Z440</f>
        <v>0</v>
      </c>
      <c r="AO440" s="52" t="n">
        <f>$Q440*AA440</f>
        <v>0</v>
      </c>
      <c r="AP440" s="52" t="n">
        <f>$Q440*AB440</f>
        <v>0</v>
      </c>
      <c r="AQ440" s="52" t="n">
        <f>$Q440*AC440</f>
        <v>0</v>
      </c>
      <c r="AR440" s="52" t="n">
        <f>$Q440*AD440</f>
        <v>0</v>
      </c>
      <c r="AS440" s="52" t="n">
        <f>$Q440*AE440</f>
        <v>0</v>
      </c>
      <c r="AT440" s="52" t="n">
        <f>SUM(AH440:AS440)</f>
        <v>0</v>
      </c>
      <c r="AU440" s="53">
             </c>
      <c r="AV440" s="54" t="n">
        <f>IF($M440="人民币", $N440*T440*$BJ440/1.13, $N440*T440*$BJ440)</f>
        <v>0</v>
      </c>
      <c r="AW440" s="54" t="n">
        <f>IF($M440="人民币", $N440*U440*$BJ440/1.13, $N440*U440*$BJ440)</f>
        <v>0</v>
      </c>
      <c r="AX440" s="54" t="n">
        <f>IF($M440="人民币", $N440*V440*$BJ440/1.13, $N440*V440*$BJ440)</f>
        <v>0</v>
      </c>
      <c r="AY440" s="54" t="n">
        <f>IF($M440="人民币", $N440*W440*$BJ440/1.13, $N440*W440*$BJ440)</f>
        <v>0</v>
      </c>
      <c r="AZ440" s="54" t="n">
        <f>IF($M440="人民币", $N440*X440*$BJ440/1.13, $N440*X440*$BJ440)</f>
        <v>0</v>
      </c>
      <c r="BA440" s="54" t="n">
        <f>IF($M440="人民币", $N440*Y440*$BJ440/1.13, $N440*Y440*$BJ440)</f>
        <v>0</v>
      </c>
      <c r="BB440" s="54" t="n">
        <f>IF($M440="人民币", $N440*Z440*$BJ440/1.13, $N440*Z440*$BJ440)</f>
        <v>0</v>
      </c>
      <c r="BC440" s="54" t="n">
        <f>IF($M440="人民币", $N440*AA440*$BJ440/1.13, $N440*AA440*$BJ440)</f>
        <v>0</v>
      </c>
      <c r="BD440" s="54" t="n">
        <f>IF($M440="人民币", $N440*AB440*$BJ440/1.13, $N440*AB440*$BJ440)</f>
        <v>0</v>
      </c>
      <c r="BE440" s="54" t="n">
        <f>IF($M440="人民币", $N440*AC440*$BJ440/1.13, $N440*AC440*$BJ440)</f>
        <v>0</v>
      </c>
      <c r="BF440" s="54" t="n">
        <f>IF($M440="人民币", $N440*AD440*$BJ440/1.13, $N440*AD440*$BJ440)</f>
        <v>0</v>
      </c>
      <c r="BG440" s="54" t="n">
        <f>IF($M440="人民币", $N440*AE440*$BJ440/1.13, $N440*AE440*$BJ440)</f>
        <v>0</v>
      </c>
      <c r="BH440" s="55" t="n">
        <f>SUM(AV440:BG440)</f>
        <v>0</v>
      </c>
      <c r="BI440" s="56">
             </c>
      <c r="BJ440" s="57" t="n">
        <v>434</v>
      </c>
      <c r="BK440" s="29" t="n">
        <f>IF(OR(D440="", F440="", J440="", M440=""), 1, 0)</f>
        <v>0</v>
      </c>
      <c r="BL440" s="7">
             </c>
      <c r="BR440" s="7">
             </c>
    </row>
    <row r="441" x14ac:dyDescent="0.25">
      <c r="A441" s="40" t="n">
        <f>ROW()-5</f>
        <v>436</v>
      </c>
      <c r="B441" s="41" t="s">
        <v>44</v>
      </c>
      <c r="C441" s="42" t="s">
        <v>42</v>
      </c>
      <c r="D441" s="43" t="s">
        <v>1107</v>
      </c>
      <c r="E441" s="42" t="s">
        <v>42</v>
      </c>
      <c r="F441" s="43" t="s">
        <v>1108</v>
      </c>
      <c r="G441" s="44" t="s">
        <v>44</v>
      </c>
      <c r="H441" s="44" t="s">
        <v>44</v>
      </c>
      <c r="I441" s="42" t="s">
        <v>42</v>
      </c>
      <c r="J441" s="42" t="s">
        <v>42</v>
      </c>
      <c r="K441" s="42" t="s">
        <v>42</v>
      </c>
      <c r="L441" s="45" t="n">
        <f>AF441</f>
        <v>0</v>
      </c>
      <c r="M441" s="46" t="s">
        <v>46</v>
      </c>
      <c r="N441" s="58" t="n">
        <v>11111</v>
      </c>
      <c r="O441" s="47" t="n">
        <f>L441*N441*BJ441</f>
        <v>0</v>
      </c>
      <c r="P441" s="48" t="n">
        <f>BH441</f>
        <v>0</v>
      </c>
      <c r="Q441" s="45">
             </c>
      <c r="R441" s="49" t="n">
        <f>L441*Q441</f>
        <v>0</v>
      </c>
      <c r="S441" s="46" t="s">
        <f>IF(I441="粉剂", "千克", IF(I441="", "", "粒"))</f>
        <v>47</v>
      </c>
      <c r="T441" s="49">
             </c>
      <c r="U441" s="49">
             </c>
      <c r="V441" s="49">
             </c>
      <c r="W441" s="49">
             </c>
      <c r="X441" s="49">
             </c>
      <c r="Y441" s="49">
             </c>
      <c r="Z441" s="49">
             </c>
      <c r="AA441" s="49">
             </c>
      <c r="AB441" s="49">
             </c>
      <c r="AC441" s="49">
             </c>
      <c r="AD441" s="49">
             </c>
      <c r="AE441" s="49">
             </c>
      <c r="AF441" s="45" t="n">
        <f>T441+U441+V441+W441+X441+Y441+Z441+AA441+AB441+AC441+AD441+AE441</f>
        <v>0</v>
      </c>
      <c r="AG441" s="50">
             </c>
      <c r="AH441" s="51" t="n">
        <f>$Q441*T441</f>
        <v>0</v>
      </c>
      <c r="AI441" s="51" t="n">
        <f>$Q441*U441</f>
        <v>0</v>
      </c>
      <c r="AJ441" s="51" t="n">
        <f>$Q441*V441</f>
        <v>0</v>
      </c>
      <c r="AK441" s="51" t="n">
        <f>$Q441*W441</f>
        <v>0</v>
      </c>
      <c r="AL441" s="51" t="n">
        <f>$Q441*X441</f>
        <v>0</v>
      </c>
      <c r="AM441" s="51" t="n">
        <f>$Q441*Y441</f>
        <v>0</v>
      </c>
      <c r="AN441" s="51" t="n">
        <f>$Q441*Z441</f>
        <v>0</v>
      </c>
      <c r="AO441" s="52" t="n">
        <f>$Q441*AA441</f>
        <v>0</v>
      </c>
      <c r="AP441" s="52" t="n">
        <f>$Q441*AB441</f>
        <v>0</v>
      </c>
      <c r="AQ441" s="52" t="n">
        <f>$Q441*AC441</f>
        <v>0</v>
      </c>
      <c r="AR441" s="52" t="n">
        <f>$Q441*AD441</f>
        <v>0</v>
      </c>
      <c r="AS441" s="52" t="n">
        <f>$Q441*AE441</f>
        <v>0</v>
      </c>
      <c r="AT441" s="52" t="n">
        <f>SUM(AH441:AS441)</f>
        <v>0</v>
      </c>
      <c r="AU441" s="53">
             </c>
      <c r="AV441" s="54" t="n">
        <f>IF($M441="人民币", $N441*T441*$BJ441/1.13, $N441*T441*$BJ441)</f>
        <v>0</v>
      </c>
      <c r="AW441" s="54" t="n">
        <f>IF($M441="人民币", $N441*U441*$BJ441/1.13, $N441*U441*$BJ441)</f>
        <v>0</v>
      </c>
      <c r="AX441" s="54" t="n">
        <f>IF($M441="人民币", $N441*V441*$BJ441/1.13, $N441*V441*$BJ441)</f>
        <v>0</v>
      </c>
      <c r="AY441" s="54" t="n">
        <f>IF($M441="人民币", $N441*W441*$BJ441/1.13, $N441*W441*$BJ441)</f>
        <v>0</v>
      </c>
      <c r="AZ441" s="54" t="n">
        <f>IF($M441="人民币", $N441*X441*$BJ441/1.13, $N441*X441*$BJ441)</f>
        <v>0</v>
      </c>
      <c r="BA441" s="54" t="n">
        <f>IF($M441="人民币", $N441*Y441*$BJ441/1.13, $N441*Y441*$BJ441)</f>
        <v>0</v>
      </c>
      <c r="BB441" s="54" t="n">
        <f>IF($M441="人民币", $N441*Z441*$BJ441/1.13, $N441*Z441*$BJ441)</f>
        <v>0</v>
      </c>
      <c r="BC441" s="54" t="n">
        <f>IF($M441="人民币", $N441*AA441*$BJ441/1.13, $N441*AA441*$BJ441)</f>
        <v>0</v>
      </c>
      <c r="BD441" s="54" t="n">
        <f>IF($M441="人民币", $N441*AB441*$BJ441/1.13, $N441*AB441*$BJ441)</f>
        <v>0</v>
      </c>
      <c r="BE441" s="54" t="n">
        <f>IF($M441="人民币", $N441*AC441*$BJ441/1.13, $N441*AC441*$BJ441)</f>
        <v>0</v>
      </c>
      <c r="BF441" s="54" t="n">
        <f>IF($M441="人民币", $N441*AD441*$BJ441/1.13, $N441*AD441*$BJ441)</f>
        <v>0</v>
      </c>
      <c r="BG441" s="54" t="n">
        <f>IF($M441="人民币", $N441*AE441*$BJ441/1.13, $N441*AE441*$BJ441)</f>
        <v>0</v>
      </c>
      <c r="BH441" s="55" t="n">
        <f>SUM(AV441:BG441)</f>
        <v>0</v>
      </c>
      <c r="BI441" s="56">
             </c>
      <c r="BJ441" s="57" t="n">
        <v>435</v>
      </c>
      <c r="BK441" s="29" t="n">
        <f>IF(OR(D441="", F441="", J441="", M441=""), 1, 0)</f>
        <v>0</v>
      </c>
      <c r="BL441" s="7">
             </c>
      <c r="BR441" s="7">
             </c>
    </row>
    <row r="442" x14ac:dyDescent="0.25">
      <c r="A442" s="40" t="n">
        <f>ROW()-5</f>
        <v>437</v>
      </c>
      <c r="B442" s="41" t="s">
        <v>44</v>
      </c>
      <c r="C442" s="42" t="s">
        <v>42</v>
      </c>
      <c r="D442" s="43" t="s">
        <v>1109</v>
      </c>
      <c r="E442" s="42" t="s">
        <v>42</v>
      </c>
      <c r="F442" s="43" t="s">
        <v>1110</v>
      </c>
      <c r="G442" s="44" t="s">
        <v>44</v>
      </c>
      <c r="H442" s="44" t="s">
        <v>44</v>
      </c>
      <c r="I442" s="42" t="s">
        <v>42</v>
      </c>
      <c r="J442" s="42" t="s">
        <v>42</v>
      </c>
      <c r="K442" s="42" t="s">
        <v>42</v>
      </c>
      <c r="L442" s="45" t="n">
        <f>AF442</f>
        <v>0</v>
      </c>
      <c r="M442" s="46" t="s">
        <v>46</v>
      </c>
      <c r="N442" s="58" t="n">
        <v>11111</v>
      </c>
      <c r="O442" s="47" t="n">
        <f>L442*N442*BJ442</f>
        <v>0</v>
      </c>
      <c r="P442" s="48" t="n">
        <f>BH442</f>
        <v>0</v>
      </c>
      <c r="Q442" s="45">
             </c>
      <c r="R442" s="49" t="n">
        <f>L442*Q442</f>
        <v>0</v>
      </c>
      <c r="S442" s="46" t="s">
        <f>IF(I442="粉剂", "千克", IF(I442="", "", "粒"))</f>
        <v>47</v>
      </c>
      <c r="T442" s="49">
             </c>
      <c r="U442" s="49">
             </c>
      <c r="V442" s="49">
             </c>
      <c r="W442" s="49">
             </c>
      <c r="X442" s="49">
             </c>
      <c r="Y442" s="49">
             </c>
      <c r="Z442" s="49">
             </c>
      <c r="AA442" s="49">
             </c>
      <c r="AB442" s="49">
             </c>
      <c r="AC442" s="49">
             </c>
      <c r="AD442" s="49">
             </c>
      <c r="AE442" s="49">
             </c>
      <c r="AF442" s="45" t="n">
        <f>T442+U442+V442+W442+X442+Y442+Z442+AA442+AB442+AC442+AD442+AE442</f>
        <v>0</v>
      </c>
      <c r="AG442" s="50">
             </c>
      <c r="AH442" s="51" t="n">
        <f>$Q442*T442</f>
        <v>0</v>
      </c>
      <c r="AI442" s="51" t="n">
        <f>$Q442*U442</f>
        <v>0</v>
      </c>
      <c r="AJ442" s="51" t="n">
        <f>$Q442*V442</f>
        <v>0</v>
      </c>
      <c r="AK442" s="51" t="n">
        <f>$Q442*W442</f>
        <v>0</v>
      </c>
      <c r="AL442" s="51" t="n">
        <f>$Q442*X442</f>
        <v>0</v>
      </c>
      <c r="AM442" s="51" t="n">
        <f>$Q442*Y442</f>
        <v>0</v>
      </c>
      <c r="AN442" s="51" t="n">
        <f>$Q442*Z442</f>
        <v>0</v>
      </c>
      <c r="AO442" s="52" t="n">
        <f>$Q442*AA442</f>
        <v>0</v>
      </c>
      <c r="AP442" s="52" t="n">
        <f>$Q442*AB442</f>
        <v>0</v>
      </c>
      <c r="AQ442" s="52" t="n">
        <f>$Q442*AC442</f>
        <v>0</v>
      </c>
      <c r="AR442" s="52" t="n">
        <f>$Q442*AD442</f>
        <v>0</v>
      </c>
      <c r="AS442" s="52" t="n">
        <f>$Q442*AE442</f>
        <v>0</v>
      </c>
      <c r="AT442" s="52" t="n">
        <f>SUM(AH442:AS442)</f>
        <v>0</v>
      </c>
      <c r="AU442" s="53">
             </c>
      <c r="AV442" s="54" t="n">
        <f>IF($M442="人民币", $N442*T442*$BJ442/1.13, $N442*T442*$BJ442)</f>
        <v>0</v>
      </c>
      <c r="AW442" s="54" t="n">
        <f>IF($M442="人民币", $N442*U442*$BJ442/1.13, $N442*U442*$BJ442)</f>
        <v>0</v>
      </c>
      <c r="AX442" s="54" t="n">
        <f>IF($M442="人民币", $N442*V442*$BJ442/1.13, $N442*V442*$BJ442)</f>
        <v>0</v>
      </c>
      <c r="AY442" s="54" t="n">
        <f>IF($M442="人民币", $N442*W442*$BJ442/1.13, $N442*W442*$BJ442)</f>
        <v>0</v>
      </c>
      <c r="AZ442" s="54" t="n">
        <f>IF($M442="人民币", $N442*X442*$BJ442/1.13, $N442*X442*$BJ442)</f>
        <v>0</v>
      </c>
      <c r="BA442" s="54" t="n">
        <f>IF($M442="人民币", $N442*Y442*$BJ442/1.13, $N442*Y442*$BJ442)</f>
        <v>0</v>
      </c>
      <c r="BB442" s="54" t="n">
        <f>IF($M442="人民币", $N442*Z442*$BJ442/1.13, $N442*Z442*$BJ442)</f>
        <v>0</v>
      </c>
      <c r="BC442" s="54" t="n">
        <f>IF($M442="人民币", $N442*AA442*$BJ442/1.13, $N442*AA442*$BJ442)</f>
        <v>0</v>
      </c>
      <c r="BD442" s="54" t="n">
        <f>IF($M442="人民币", $N442*AB442*$BJ442/1.13, $N442*AB442*$BJ442)</f>
        <v>0</v>
      </c>
      <c r="BE442" s="54" t="n">
        <f>IF($M442="人民币", $N442*AC442*$BJ442/1.13, $N442*AC442*$BJ442)</f>
        <v>0</v>
      </c>
      <c r="BF442" s="54" t="n">
        <f>IF($M442="人民币", $N442*AD442*$BJ442/1.13, $N442*AD442*$BJ442)</f>
        <v>0</v>
      </c>
      <c r="BG442" s="54" t="n">
        <f>IF($M442="人民币", $N442*AE442*$BJ442/1.13, $N442*AE442*$BJ442)</f>
        <v>0</v>
      </c>
      <c r="BH442" s="55" t="n">
        <f>SUM(AV442:BG442)</f>
        <v>0</v>
      </c>
      <c r="BI442" s="56">
             </c>
      <c r="BJ442" s="57" t="n">
        <v>436</v>
      </c>
      <c r="BK442" s="29" t="n">
        <f>IF(OR(D442="", F442="", J442="", M442=""), 1, 0)</f>
        <v>0</v>
      </c>
      <c r="BL442" s="7">
             </c>
      <c r="BR442" s="7">
             </c>
    </row>
    <row r="443" x14ac:dyDescent="0.25">
      <c r="A443" s="40" t="n">
        <f>ROW()-5</f>
        <v>438</v>
      </c>
      <c r="B443" s="41" t="s">
        <v>44</v>
      </c>
      <c r="C443" s="42" t="s">
        <v>42</v>
      </c>
      <c r="D443" s="43" t="s">
        <v>1111</v>
      </c>
      <c r="E443" s="42" t="s">
        <v>42</v>
      </c>
      <c r="F443" s="43" t="s">
        <v>1112</v>
      </c>
      <c r="G443" s="44" t="s">
        <v>44</v>
      </c>
      <c r="H443" s="44" t="s">
        <v>44</v>
      </c>
      <c r="I443" s="42" t="s">
        <v>42</v>
      </c>
      <c r="J443" s="42" t="s">
        <v>42</v>
      </c>
      <c r="K443" s="42" t="s">
        <v>42</v>
      </c>
      <c r="L443" s="45" t="n">
        <f>AF443</f>
        <v>0</v>
      </c>
      <c r="M443" s="46" t="s">
        <v>46</v>
      </c>
      <c r="N443" s="58" t="n">
        <v>11111</v>
      </c>
      <c r="O443" s="47" t="n">
        <f>L443*N443*BJ443</f>
        <v>0</v>
      </c>
      <c r="P443" s="48" t="n">
        <f>BH443</f>
        <v>0</v>
      </c>
      <c r="Q443" s="45">
             </c>
      <c r="R443" s="49" t="n">
        <f>L443*Q443</f>
        <v>0</v>
      </c>
      <c r="S443" s="46" t="s">
        <f>IF(I443="粉剂", "千克", IF(I443="", "", "粒"))</f>
        <v>47</v>
      </c>
      <c r="T443" s="49">
             </c>
      <c r="U443" s="49">
             </c>
      <c r="V443" s="49">
             </c>
      <c r="W443" s="49">
             </c>
      <c r="X443" s="49">
             </c>
      <c r="Y443" s="49">
             </c>
      <c r="Z443" s="49">
             </c>
      <c r="AA443" s="49">
             </c>
      <c r="AB443" s="49">
             </c>
      <c r="AC443" s="49">
             </c>
      <c r="AD443" s="49">
             </c>
      <c r="AE443" s="49">
             </c>
      <c r="AF443" s="45" t="n">
        <f>T443+U443+V443+W443+X443+Y443+Z443+AA443+AB443+AC443+AD443+AE443</f>
        <v>0</v>
      </c>
      <c r="AG443" s="50">
             </c>
      <c r="AH443" s="51" t="n">
        <f>$Q443*T443</f>
        <v>0</v>
      </c>
      <c r="AI443" s="51" t="n">
        <f>$Q443*U443</f>
        <v>0</v>
      </c>
      <c r="AJ443" s="51" t="n">
        <f>$Q443*V443</f>
        <v>0</v>
      </c>
      <c r="AK443" s="51" t="n">
        <f>$Q443*W443</f>
        <v>0</v>
      </c>
      <c r="AL443" s="51" t="n">
        <f>$Q443*X443</f>
        <v>0</v>
      </c>
      <c r="AM443" s="51" t="n">
        <f>$Q443*Y443</f>
        <v>0</v>
      </c>
      <c r="AN443" s="51" t="n">
        <f>$Q443*Z443</f>
        <v>0</v>
      </c>
      <c r="AO443" s="52" t="n">
        <f>$Q443*AA443</f>
        <v>0</v>
      </c>
      <c r="AP443" s="52" t="n">
        <f>$Q443*AB443</f>
        <v>0</v>
      </c>
      <c r="AQ443" s="52" t="n">
        <f>$Q443*AC443</f>
        <v>0</v>
      </c>
      <c r="AR443" s="52" t="n">
        <f>$Q443*AD443</f>
        <v>0</v>
      </c>
      <c r="AS443" s="52" t="n">
        <f>$Q443*AE443</f>
        <v>0</v>
      </c>
      <c r="AT443" s="52" t="n">
        <f>SUM(AH443:AS443)</f>
        <v>0</v>
      </c>
      <c r="AU443" s="53">
             </c>
      <c r="AV443" s="54" t="n">
        <f>IF($M443="人民币", $N443*T443*$BJ443/1.13, $N443*T443*$BJ443)</f>
        <v>0</v>
      </c>
      <c r="AW443" s="54" t="n">
        <f>IF($M443="人民币", $N443*U443*$BJ443/1.13, $N443*U443*$BJ443)</f>
        <v>0</v>
      </c>
      <c r="AX443" s="54" t="n">
        <f>IF($M443="人民币", $N443*V443*$BJ443/1.13, $N443*V443*$BJ443)</f>
        <v>0</v>
      </c>
      <c r="AY443" s="54" t="n">
        <f>IF($M443="人民币", $N443*W443*$BJ443/1.13, $N443*W443*$BJ443)</f>
        <v>0</v>
      </c>
      <c r="AZ443" s="54" t="n">
        <f>IF($M443="人民币", $N443*X443*$BJ443/1.13, $N443*X443*$BJ443)</f>
        <v>0</v>
      </c>
      <c r="BA443" s="54" t="n">
        <f>IF($M443="人民币", $N443*Y443*$BJ443/1.13, $N443*Y443*$BJ443)</f>
        <v>0</v>
      </c>
      <c r="BB443" s="54" t="n">
        <f>IF($M443="人民币", $N443*Z443*$BJ443/1.13, $N443*Z443*$BJ443)</f>
        <v>0</v>
      </c>
      <c r="BC443" s="54" t="n">
        <f>IF($M443="人民币", $N443*AA443*$BJ443/1.13, $N443*AA443*$BJ443)</f>
        <v>0</v>
      </c>
      <c r="BD443" s="54" t="n">
        <f>IF($M443="人民币", $N443*AB443*$BJ443/1.13, $N443*AB443*$BJ443)</f>
        <v>0</v>
      </c>
      <c r="BE443" s="54" t="n">
        <f>IF($M443="人民币", $N443*AC443*$BJ443/1.13, $N443*AC443*$BJ443)</f>
        <v>0</v>
      </c>
      <c r="BF443" s="54" t="n">
        <f>IF($M443="人民币", $N443*AD443*$BJ443/1.13, $N443*AD443*$BJ443)</f>
        <v>0</v>
      </c>
      <c r="BG443" s="54" t="n">
        <f>IF($M443="人民币", $N443*AE443*$BJ443/1.13, $N443*AE443*$BJ443)</f>
        <v>0</v>
      </c>
      <c r="BH443" s="55" t="n">
        <f>SUM(AV443:BG443)</f>
        <v>0</v>
      </c>
      <c r="BI443" s="56">
             </c>
      <c r="BJ443" s="57" t="n">
        <v>437</v>
      </c>
      <c r="BK443" s="29" t="n">
        <f>IF(OR(D443="", F443="", J443="", M443=""), 1, 0)</f>
        <v>0</v>
      </c>
      <c r="BL443" s="7">
             </c>
      <c r="BR443" s="7">
             </c>
    </row>
    <row r="444" x14ac:dyDescent="0.25">
      <c r="A444" s="40" t="n">
        <f>ROW()-5</f>
        <v>439</v>
      </c>
      <c r="B444" s="41" t="s">
        <v>44</v>
      </c>
      <c r="C444" s="42" t="s">
        <v>42</v>
      </c>
      <c r="D444" s="43" t="s">
        <v>1113</v>
      </c>
      <c r="E444" s="42" t="s">
        <v>42</v>
      </c>
      <c r="F444" s="43" t="s">
        <v>1114</v>
      </c>
      <c r="G444" s="44" t="s">
        <v>44</v>
      </c>
      <c r="H444" s="44" t="s">
        <v>44</v>
      </c>
      <c r="I444" s="42" t="s">
        <v>42</v>
      </c>
      <c r="J444" s="42" t="s">
        <v>42</v>
      </c>
      <c r="K444" s="42" t="s">
        <v>42</v>
      </c>
      <c r="L444" s="45" t="n">
        <f>AF444</f>
        <v>0</v>
      </c>
      <c r="M444" s="46" t="s">
        <v>46</v>
      </c>
      <c r="N444" s="58" t="n">
        <v>11111</v>
      </c>
      <c r="O444" s="47" t="n">
        <f>L444*N444*BJ444</f>
        <v>0</v>
      </c>
      <c r="P444" s="48" t="n">
        <f>BH444</f>
        <v>0</v>
      </c>
      <c r="Q444" s="45">
             </c>
      <c r="R444" s="49" t="n">
        <f>L444*Q444</f>
        <v>0</v>
      </c>
      <c r="S444" s="46" t="s">
        <f>IF(I444="粉剂", "千克", IF(I444="", "", "粒"))</f>
        <v>47</v>
      </c>
      <c r="T444" s="49">
             </c>
      <c r="U444" s="49">
             </c>
      <c r="V444" s="49">
             </c>
      <c r="W444" s="49">
             </c>
      <c r="X444" s="49">
             </c>
      <c r="Y444" s="49">
             </c>
      <c r="Z444" s="49">
             </c>
      <c r="AA444" s="49">
             </c>
      <c r="AB444" s="49">
             </c>
      <c r="AC444" s="49">
             </c>
      <c r="AD444" s="49">
             </c>
      <c r="AE444" s="49">
             </c>
      <c r="AF444" s="45" t="n">
        <f>T444+U444+V444+W444+X444+Y444+Z444+AA444+AB444+AC444+AD444+AE444</f>
        <v>0</v>
      </c>
      <c r="AG444" s="50">
             </c>
      <c r="AH444" s="51" t="n">
        <f>$Q444*T444</f>
        <v>0</v>
      </c>
      <c r="AI444" s="51" t="n">
        <f>$Q444*U444</f>
        <v>0</v>
      </c>
      <c r="AJ444" s="51" t="n">
        <f>$Q444*V444</f>
        <v>0</v>
      </c>
      <c r="AK444" s="51" t="n">
        <f>$Q444*W444</f>
        <v>0</v>
      </c>
      <c r="AL444" s="51" t="n">
        <f>$Q444*X444</f>
        <v>0</v>
      </c>
      <c r="AM444" s="51" t="n">
        <f>$Q444*Y444</f>
        <v>0</v>
      </c>
      <c r="AN444" s="51" t="n">
        <f>$Q444*Z444</f>
        <v>0</v>
      </c>
      <c r="AO444" s="52" t="n">
        <f>$Q444*AA444</f>
        <v>0</v>
      </c>
      <c r="AP444" s="52" t="n">
        <f>$Q444*AB444</f>
        <v>0</v>
      </c>
      <c r="AQ444" s="52" t="n">
        <f>$Q444*AC444</f>
        <v>0</v>
      </c>
      <c r="AR444" s="52" t="n">
        <f>$Q444*AD444</f>
        <v>0</v>
      </c>
      <c r="AS444" s="52" t="n">
        <f>$Q444*AE444</f>
        <v>0</v>
      </c>
      <c r="AT444" s="52" t="n">
        <f>SUM(AH444:AS444)</f>
        <v>0</v>
      </c>
      <c r="AU444" s="53">
             </c>
      <c r="AV444" s="54" t="n">
        <f>IF($M444="人民币", $N444*T444*$BJ444/1.13, $N444*T444*$BJ444)</f>
        <v>0</v>
      </c>
      <c r="AW444" s="54" t="n">
        <f>IF($M444="人民币", $N444*U444*$BJ444/1.13, $N444*U444*$BJ444)</f>
        <v>0</v>
      </c>
      <c r="AX444" s="54" t="n">
        <f>IF($M444="人民币", $N444*V444*$BJ444/1.13, $N444*V444*$BJ444)</f>
        <v>0</v>
      </c>
      <c r="AY444" s="54" t="n">
        <f>IF($M444="人民币", $N444*W444*$BJ444/1.13, $N444*W444*$BJ444)</f>
        <v>0</v>
      </c>
      <c r="AZ444" s="54" t="n">
        <f>IF($M444="人民币", $N444*X444*$BJ444/1.13, $N444*X444*$BJ444)</f>
        <v>0</v>
      </c>
      <c r="BA444" s="54" t="n">
        <f>IF($M444="人民币", $N444*Y444*$BJ444/1.13, $N444*Y444*$BJ444)</f>
        <v>0</v>
      </c>
      <c r="BB444" s="54" t="n">
        <f>IF($M444="人民币", $N444*Z444*$BJ444/1.13, $N444*Z444*$BJ444)</f>
        <v>0</v>
      </c>
      <c r="BC444" s="54" t="n">
        <f>IF($M444="人民币", $N444*AA444*$BJ444/1.13, $N444*AA444*$BJ444)</f>
        <v>0</v>
      </c>
      <c r="BD444" s="54" t="n">
        <f>IF($M444="人民币", $N444*AB444*$BJ444/1.13, $N444*AB444*$BJ444)</f>
        <v>0</v>
      </c>
      <c r="BE444" s="54" t="n">
        <f>IF($M444="人民币", $N444*AC444*$BJ444/1.13, $N444*AC444*$BJ444)</f>
        <v>0</v>
      </c>
      <c r="BF444" s="54" t="n">
        <f>IF($M444="人民币", $N444*AD444*$BJ444/1.13, $N444*AD444*$BJ444)</f>
        <v>0</v>
      </c>
      <c r="BG444" s="54" t="n">
        <f>IF($M444="人民币", $N444*AE444*$BJ444/1.13, $N444*AE444*$BJ444)</f>
        <v>0</v>
      </c>
      <c r="BH444" s="55" t="n">
        <f>SUM(AV444:BG444)</f>
        <v>0</v>
      </c>
      <c r="BI444" s="56">
             </c>
      <c r="BJ444" s="57" t="n">
        <v>438</v>
      </c>
      <c r="BK444" s="29" t="n">
        <f>IF(OR(D444="", F444="", J444="", M444=""), 1, 0)</f>
        <v>0</v>
      </c>
      <c r="BL444" s="7">
             </c>
      <c r="BR444" s="7">
             </c>
    </row>
    <row r="445" x14ac:dyDescent="0.25">
      <c r="A445" s="40" t="n">
        <f>ROW()-5</f>
        <v>440</v>
      </c>
      <c r="B445" s="41" t="s">
        <v>44</v>
      </c>
      <c r="C445" s="42" t="s">
        <v>42</v>
      </c>
      <c r="D445" s="43" t="s">
        <v>1115</v>
      </c>
      <c r="E445" s="42" t="s">
        <v>42</v>
      </c>
      <c r="F445" s="43" t="s">
        <v>1116</v>
      </c>
      <c r="G445" s="44" t="s">
        <v>44</v>
      </c>
      <c r="H445" s="44" t="s">
        <v>44</v>
      </c>
      <c r="I445" s="42" t="s">
        <v>42</v>
      </c>
      <c r="J445" s="42" t="s">
        <v>42</v>
      </c>
      <c r="K445" s="42" t="s">
        <v>42</v>
      </c>
      <c r="L445" s="45" t="n">
        <f>AF445</f>
        <v>0</v>
      </c>
      <c r="M445" s="46" t="s">
        <v>46</v>
      </c>
      <c r="N445" s="58" t="n">
        <v>11111</v>
      </c>
      <c r="O445" s="47" t="n">
        <f>L445*N445*BJ445</f>
        <v>0</v>
      </c>
      <c r="P445" s="48" t="n">
        <f>BH445</f>
        <v>0</v>
      </c>
      <c r="Q445" s="45">
             </c>
      <c r="R445" s="49" t="n">
        <f>L445*Q445</f>
        <v>0</v>
      </c>
      <c r="S445" s="46" t="s">
        <f>IF(I445="粉剂", "千克", IF(I445="", "", "粒"))</f>
        <v>47</v>
      </c>
      <c r="T445" s="49">
             </c>
      <c r="U445" s="49">
             </c>
      <c r="V445" s="49">
             </c>
      <c r="W445" s="49">
             </c>
      <c r="X445" s="49">
             </c>
      <c r="Y445" s="49">
             </c>
      <c r="Z445" s="49">
             </c>
      <c r="AA445" s="49">
             </c>
      <c r="AB445" s="49">
             </c>
      <c r="AC445" s="49">
             </c>
      <c r="AD445" s="49">
             </c>
      <c r="AE445" s="49">
             </c>
      <c r="AF445" s="45" t="n">
        <f>T445+U445+V445+W445+X445+Y445+Z445+AA445+AB445+AC445+AD445+AE445</f>
        <v>0</v>
      </c>
      <c r="AG445" s="50">
             </c>
      <c r="AH445" s="51" t="n">
        <f>$Q445*T445</f>
        <v>0</v>
      </c>
      <c r="AI445" s="51" t="n">
        <f>$Q445*U445</f>
        <v>0</v>
      </c>
      <c r="AJ445" s="51" t="n">
        <f>$Q445*V445</f>
        <v>0</v>
      </c>
      <c r="AK445" s="51" t="n">
        <f>$Q445*W445</f>
        <v>0</v>
      </c>
      <c r="AL445" s="51" t="n">
        <f>$Q445*X445</f>
        <v>0</v>
      </c>
      <c r="AM445" s="51" t="n">
        <f>$Q445*Y445</f>
        <v>0</v>
      </c>
      <c r="AN445" s="51" t="n">
        <f>$Q445*Z445</f>
        <v>0</v>
      </c>
      <c r="AO445" s="52" t="n">
        <f>$Q445*AA445</f>
        <v>0</v>
      </c>
      <c r="AP445" s="52" t="n">
        <f>$Q445*AB445</f>
        <v>0</v>
      </c>
      <c r="AQ445" s="52" t="n">
        <f>$Q445*AC445</f>
        <v>0</v>
      </c>
      <c r="AR445" s="52" t="n">
        <f>$Q445*AD445</f>
        <v>0</v>
      </c>
      <c r="AS445" s="52" t="n">
        <f>$Q445*AE445</f>
        <v>0</v>
      </c>
      <c r="AT445" s="52" t="n">
        <f>SUM(AH445:AS445)</f>
        <v>0</v>
      </c>
      <c r="AU445" s="53">
             </c>
      <c r="AV445" s="54" t="n">
        <f>IF($M445="人民币", $N445*T445*$BJ445/1.13, $N445*T445*$BJ445)</f>
        <v>0</v>
      </c>
      <c r="AW445" s="54" t="n">
        <f>IF($M445="人民币", $N445*U445*$BJ445/1.13, $N445*U445*$BJ445)</f>
        <v>0</v>
      </c>
      <c r="AX445" s="54" t="n">
        <f>IF($M445="人民币", $N445*V445*$BJ445/1.13, $N445*V445*$BJ445)</f>
        <v>0</v>
      </c>
      <c r="AY445" s="54" t="n">
        <f>IF($M445="人民币", $N445*W445*$BJ445/1.13, $N445*W445*$BJ445)</f>
        <v>0</v>
      </c>
      <c r="AZ445" s="54" t="n">
        <f>IF($M445="人民币", $N445*X445*$BJ445/1.13, $N445*X445*$BJ445)</f>
        <v>0</v>
      </c>
      <c r="BA445" s="54" t="n">
        <f>IF($M445="人民币", $N445*Y445*$BJ445/1.13, $N445*Y445*$BJ445)</f>
        <v>0</v>
      </c>
      <c r="BB445" s="54" t="n">
        <f>IF($M445="人民币", $N445*Z445*$BJ445/1.13, $N445*Z445*$BJ445)</f>
        <v>0</v>
      </c>
      <c r="BC445" s="54" t="n">
        <f>IF($M445="人民币", $N445*AA445*$BJ445/1.13, $N445*AA445*$BJ445)</f>
        <v>0</v>
      </c>
      <c r="BD445" s="54" t="n">
        <f>IF($M445="人民币", $N445*AB445*$BJ445/1.13, $N445*AB445*$BJ445)</f>
        <v>0</v>
      </c>
      <c r="BE445" s="54" t="n">
        <f>IF($M445="人民币", $N445*AC445*$BJ445/1.13, $N445*AC445*$BJ445)</f>
        <v>0</v>
      </c>
      <c r="BF445" s="54" t="n">
        <f>IF($M445="人民币", $N445*AD445*$BJ445/1.13, $N445*AD445*$BJ445)</f>
        <v>0</v>
      </c>
      <c r="BG445" s="54" t="n">
        <f>IF($M445="人民币", $N445*AE445*$BJ445/1.13, $N445*AE445*$BJ445)</f>
        <v>0</v>
      </c>
      <c r="BH445" s="55" t="n">
        <f>SUM(AV445:BG445)</f>
        <v>0</v>
      </c>
      <c r="BI445" s="56">
             </c>
      <c r="BJ445" s="57" t="n">
        <v>439</v>
      </c>
      <c r="BK445" s="29" t="n">
        <f>IF(OR(D445="", F445="", J445="", M445=""), 1, 0)</f>
        <v>0</v>
      </c>
      <c r="BL445" s="7">
             </c>
      <c r="BR445" s="7">
             </c>
    </row>
    <row r="446" x14ac:dyDescent="0.25">
      <c r="A446" s="40" t="n">
        <f>ROW()-5</f>
        <v>441</v>
      </c>
      <c r="B446" s="41" t="s">
        <v>44</v>
      </c>
      <c r="C446" s="42" t="s">
        <v>42</v>
      </c>
      <c r="D446" s="43" t="s">
        <v>1117</v>
      </c>
      <c r="E446" s="42" t="s">
        <v>42</v>
      </c>
      <c r="F446" s="43" t="s">
        <v>1118</v>
      </c>
      <c r="G446" s="44" t="s">
        <v>44</v>
      </c>
      <c r="H446" s="44" t="s">
        <v>44</v>
      </c>
      <c r="I446" s="42" t="s">
        <v>42</v>
      </c>
      <c r="J446" s="42" t="s">
        <v>42</v>
      </c>
      <c r="K446" s="42" t="s">
        <v>42</v>
      </c>
      <c r="L446" s="45" t="n">
        <f>AF446</f>
        <v>0</v>
      </c>
      <c r="M446" s="46" t="s">
        <v>46</v>
      </c>
      <c r="N446" s="58" t="n">
        <v>11111</v>
      </c>
      <c r="O446" s="47" t="n">
        <f>L446*N446*BJ446</f>
        <v>0</v>
      </c>
      <c r="P446" s="48" t="n">
        <f>BH446</f>
        <v>0</v>
      </c>
      <c r="Q446" s="45">
             </c>
      <c r="R446" s="49" t="n">
        <f>L446*Q446</f>
        <v>0</v>
      </c>
      <c r="S446" s="46" t="s">
        <f>IF(I446="粉剂", "千克", IF(I446="", "", "粒"))</f>
        <v>47</v>
      </c>
      <c r="T446" s="49">
             </c>
      <c r="U446" s="49">
             </c>
      <c r="V446" s="49">
             </c>
      <c r="W446" s="49">
             </c>
      <c r="X446" s="49">
             </c>
      <c r="Y446" s="49">
             </c>
      <c r="Z446" s="49">
             </c>
      <c r="AA446" s="49">
             </c>
      <c r="AB446" s="49">
             </c>
      <c r="AC446" s="49">
             </c>
      <c r="AD446" s="49">
             </c>
      <c r="AE446" s="49">
             </c>
      <c r="AF446" s="45" t="n">
        <f>T446+U446+V446+W446+X446+Y446+Z446+AA446+AB446+AC446+AD446+AE446</f>
        <v>0</v>
      </c>
      <c r="AG446" s="50">
             </c>
      <c r="AH446" s="51" t="n">
        <f>$Q446*T446</f>
        <v>0</v>
      </c>
      <c r="AI446" s="51" t="n">
        <f>$Q446*U446</f>
        <v>0</v>
      </c>
      <c r="AJ446" s="51" t="n">
        <f>$Q446*V446</f>
        <v>0</v>
      </c>
      <c r="AK446" s="51" t="n">
        <f>$Q446*W446</f>
        <v>0</v>
      </c>
      <c r="AL446" s="51" t="n">
        <f>$Q446*X446</f>
        <v>0</v>
      </c>
      <c r="AM446" s="51" t="n">
        <f>$Q446*Y446</f>
        <v>0</v>
      </c>
      <c r="AN446" s="51" t="n">
        <f>$Q446*Z446</f>
        <v>0</v>
      </c>
      <c r="AO446" s="52" t="n">
        <f>$Q446*AA446</f>
        <v>0</v>
      </c>
      <c r="AP446" s="52" t="n">
        <f>$Q446*AB446</f>
        <v>0</v>
      </c>
      <c r="AQ446" s="52" t="n">
        <f>$Q446*AC446</f>
        <v>0</v>
      </c>
      <c r="AR446" s="52" t="n">
        <f>$Q446*AD446</f>
        <v>0</v>
      </c>
      <c r="AS446" s="52" t="n">
        <f>$Q446*AE446</f>
        <v>0</v>
      </c>
      <c r="AT446" s="52" t="n">
        <f>SUM(AH446:AS446)</f>
        <v>0</v>
      </c>
      <c r="AU446" s="53">
             </c>
      <c r="AV446" s="54" t="n">
        <f>IF($M446="人民币", $N446*T446*$BJ446/1.13, $N446*T446*$BJ446)</f>
        <v>0</v>
      </c>
      <c r="AW446" s="54" t="n">
        <f>IF($M446="人民币", $N446*U446*$BJ446/1.13, $N446*U446*$BJ446)</f>
        <v>0</v>
      </c>
      <c r="AX446" s="54" t="n">
        <f>IF($M446="人民币", $N446*V446*$BJ446/1.13, $N446*V446*$BJ446)</f>
        <v>0</v>
      </c>
      <c r="AY446" s="54" t="n">
        <f>IF($M446="人民币", $N446*W446*$BJ446/1.13, $N446*W446*$BJ446)</f>
        <v>0</v>
      </c>
      <c r="AZ446" s="54" t="n">
        <f>IF($M446="人民币", $N446*X446*$BJ446/1.13, $N446*X446*$BJ446)</f>
        <v>0</v>
      </c>
      <c r="BA446" s="54" t="n">
        <f>IF($M446="人民币", $N446*Y446*$BJ446/1.13, $N446*Y446*$BJ446)</f>
        <v>0</v>
      </c>
      <c r="BB446" s="54" t="n">
        <f>IF($M446="人民币", $N446*Z446*$BJ446/1.13, $N446*Z446*$BJ446)</f>
        <v>0</v>
      </c>
      <c r="BC446" s="54" t="n">
        <f>IF($M446="人民币", $N446*AA446*$BJ446/1.13, $N446*AA446*$BJ446)</f>
        <v>0</v>
      </c>
      <c r="BD446" s="54" t="n">
        <f>IF($M446="人民币", $N446*AB446*$BJ446/1.13, $N446*AB446*$BJ446)</f>
        <v>0</v>
      </c>
      <c r="BE446" s="54" t="n">
        <f>IF($M446="人民币", $N446*AC446*$BJ446/1.13, $N446*AC446*$BJ446)</f>
        <v>0</v>
      </c>
      <c r="BF446" s="54" t="n">
        <f>IF($M446="人民币", $N446*AD446*$BJ446/1.13, $N446*AD446*$BJ446)</f>
        <v>0</v>
      </c>
      <c r="BG446" s="54" t="n">
        <f>IF($M446="人民币", $N446*AE446*$BJ446/1.13, $N446*AE446*$BJ446)</f>
        <v>0</v>
      </c>
      <c r="BH446" s="55" t="n">
        <f>SUM(AV446:BG446)</f>
        <v>0</v>
      </c>
      <c r="BI446" s="56">
             </c>
      <c r="BJ446" s="57" t="n">
        <v>440</v>
      </c>
      <c r="BK446" s="29" t="n">
        <f>IF(OR(D446="", F446="", J446="", M446=""), 1, 0)</f>
        <v>0</v>
      </c>
      <c r="BL446" s="7">
             </c>
      <c r="BR446" s="7">
             </c>
    </row>
    <row r="447" x14ac:dyDescent="0.25">
      <c r="A447" s="40" t="n">
        <f>ROW()-5</f>
        <v>442</v>
      </c>
      <c r="B447" s="41" t="s">
        <v>44</v>
      </c>
      <c r="C447" s="42" t="s">
        <v>42</v>
      </c>
      <c r="D447" s="43" t="s">
        <v>1119</v>
      </c>
      <c r="E447" s="42" t="s">
        <v>42</v>
      </c>
      <c r="F447" s="43" t="s">
        <v>1120</v>
      </c>
      <c r="G447" s="44" t="s">
        <v>44</v>
      </c>
      <c r="H447" s="44" t="s">
        <v>44</v>
      </c>
      <c r="I447" s="42" t="s">
        <v>42</v>
      </c>
      <c r="J447" s="42" t="s">
        <v>42</v>
      </c>
      <c r="K447" s="42" t="s">
        <v>42</v>
      </c>
      <c r="L447" s="45" t="n">
        <f>AF447</f>
        <v>0</v>
      </c>
      <c r="M447" s="46" t="s">
        <v>46</v>
      </c>
      <c r="N447" s="58" t="n">
        <v>11111</v>
      </c>
      <c r="O447" s="47" t="n">
        <f>L447*N447*BJ447</f>
        <v>0</v>
      </c>
      <c r="P447" s="48" t="n">
        <f>BH447</f>
        <v>0</v>
      </c>
      <c r="Q447" s="45">
             </c>
      <c r="R447" s="49" t="n">
        <f>L447*Q447</f>
        <v>0</v>
      </c>
      <c r="S447" s="46" t="s">
        <f>IF(I447="粉剂", "千克", IF(I447="", "", "粒"))</f>
        <v>47</v>
      </c>
      <c r="T447" s="49">
             </c>
      <c r="U447" s="49">
             </c>
      <c r="V447" s="49">
             </c>
      <c r="W447" s="49">
             </c>
      <c r="X447" s="49">
             </c>
      <c r="Y447" s="49">
             </c>
      <c r="Z447" s="49">
             </c>
      <c r="AA447" s="49">
             </c>
      <c r="AB447" s="49">
             </c>
      <c r="AC447" s="49">
             </c>
      <c r="AD447" s="49">
             </c>
      <c r="AE447" s="49">
             </c>
      <c r="AF447" s="45" t="n">
        <f>T447+U447+V447+W447+X447+Y447+Z447+AA447+AB447+AC447+AD447+AE447</f>
        <v>0</v>
      </c>
      <c r="AG447" s="50">
             </c>
      <c r="AH447" s="51" t="n">
        <f>$Q447*T447</f>
        <v>0</v>
      </c>
      <c r="AI447" s="51" t="n">
        <f>$Q447*U447</f>
        <v>0</v>
      </c>
      <c r="AJ447" s="51" t="n">
        <f>$Q447*V447</f>
        <v>0</v>
      </c>
      <c r="AK447" s="51" t="n">
        <f>$Q447*W447</f>
        <v>0</v>
      </c>
      <c r="AL447" s="51" t="n">
        <f>$Q447*X447</f>
        <v>0</v>
      </c>
      <c r="AM447" s="51" t="n">
        <f>$Q447*Y447</f>
        <v>0</v>
      </c>
      <c r="AN447" s="51" t="n">
        <f>$Q447*Z447</f>
        <v>0</v>
      </c>
      <c r="AO447" s="52" t="n">
        <f>$Q447*AA447</f>
        <v>0</v>
      </c>
      <c r="AP447" s="52" t="n">
        <f>$Q447*AB447</f>
        <v>0</v>
      </c>
      <c r="AQ447" s="52" t="n">
        <f>$Q447*AC447</f>
        <v>0</v>
      </c>
      <c r="AR447" s="52" t="n">
        <f>$Q447*AD447</f>
        <v>0</v>
      </c>
      <c r="AS447" s="52" t="n">
        <f>$Q447*AE447</f>
        <v>0</v>
      </c>
      <c r="AT447" s="52" t="n">
        <f>SUM(AH447:AS447)</f>
        <v>0</v>
      </c>
      <c r="AU447" s="53">
             </c>
      <c r="AV447" s="54" t="n">
        <f>IF($M447="人民币", $N447*T447*$BJ447/1.13, $N447*T447*$BJ447)</f>
        <v>0</v>
      </c>
      <c r="AW447" s="54" t="n">
        <f>IF($M447="人民币", $N447*U447*$BJ447/1.13, $N447*U447*$BJ447)</f>
        <v>0</v>
      </c>
      <c r="AX447" s="54" t="n">
        <f>IF($M447="人民币", $N447*V447*$BJ447/1.13, $N447*V447*$BJ447)</f>
        <v>0</v>
      </c>
      <c r="AY447" s="54" t="n">
        <f>IF($M447="人民币", $N447*W447*$BJ447/1.13, $N447*W447*$BJ447)</f>
        <v>0</v>
      </c>
      <c r="AZ447" s="54" t="n">
        <f>IF($M447="人民币", $N447*X447*$BJ447/1.13, $N447*X447*$BJ447)</f>
        <v>0</v>
      </c>
      <c r="BA447" s="54" t="n">
        <f>IF($M447="人民币", $N447*Y447*$BJ447/1.13, $N447*Y447*$BJ447)</f>
        <v>0</v>
      </c>
      <c r="BB447" s="54" t="n">
        <f>IF($M447="人民币", $N447*Z447*$BJ447/1.13, $N447*Z447*$BJ447)</f>
        <v>0</v>
      </c>
      <c r="BC447" s="54" t="n">
        <f>IF($M447="人民币", $N447*AA447*$BJ447/1.13, $N447*AA447*$BJ447)</f>
        <v>0</v>
      </c>
      <c r="BD447" s="54" t="n">
        <f>IF($M447="人民币", $N447*AB447*$BJ447/1.13, $N447*AB447*$BJ447)</f>
        <v>0</v>
      </c>
      <c r="BE447" s="54" t="n">
        <f>IF($M447="人民币", $N447*AC447*$BJ447/1.13, $N447*AC447*$BJ447)</f>
        <v>0</v>
      </c>
      <c r="BF447" s="54" t="n">
        <f>IF($M447="人民币", $N447*AD447*$BJ447/1.13, $N447*AD447*$BJ447)</f>
        <v>0</v>
      </c>
      <c r="BG447" s="54" t="n">
        <f>IF($M447="人民币", $N447*AE447*$BJ447/1.13, $N447*AE447*$BJ447)</f>
        <v>0</v>
      </c>
      <c r="BH447" s="55" t="n">
        <f>SUM(AV447:BG447)</f>
        <v>0</v>
      </c>
      <c r="BI447" s="56">
             </c>
      <c r="BJ447" s="57" t="n">
        <v>441</v>
      </c>
      <c r="BK447" s="29" t="n">
        <f>IF(OR(D447="", F447="", J447="", M447=""), 1, 0)</f>
        <v>0</v>
      </c>
      <c r="BL447" s="7">
             </c>
      <c r="BR447" s="7">
             </c>
    </row>
    <row r="448" x14ac:dyDescent="0.25">
      <c r="A448" s="40" t="n">
        <f>ROW()-5</f>
        <v>443</v>
      </c>
      <c r="B448" s="41" t="s">
        <v>44</v>
      </c>
      <c r="C448" s="42" t="s">
        <v>42</v>
      </c>
      <c r="D448" s="43" t="s">
        <v>1121</v>
      </c>
      <c r="E448" s="42" t="s">
        <v>42</v>
      </c>
      <c r="F448" s="43" t="s">
        <v>1122</v>
      </c>
      <c r="G448" s="44" t="s">
        <v>44</v>
      </c>
      <c r="H448" s="44" t="s">
        <v>44</v>
      </c>
      <c r="I448" s="42" t="s">
        <v>42</v>
      </c>
      <c r="J448" s="42" t="s">
        <v>42</v>
      </c>
      <c r="K448" s="42" t="s">
        <v>42</v>
      </c>
      <c r="L448" s="45" t="n">
        <f>AF448</f>
        <v>0</v>
      </c>
      <c r="M448" s="46" t="s">
        <v>46</v>
      </c>
      <c r="N448" s="58" t="n">
        <v>11111</v>
      </c>
      <c r="O448" s="47" t="n">
        <f>L448*N448*BJ448</f>
        <v>0</v>
      </c>
      <c r="P448" s="48" t="n">
        <f>BH448</f>
        <v>0</v>
      </c>
      <c r="Q448" s="45">
             </c>
      <c r="R448" s="49" t="n">
        <f>L448*Q448</f>
        <v>0</v>
      </c>
      <c r="S448" s="46" t="s">
        <f>IF(I448="粉剂", "千克", IF(I448="", "", "粒"))</f>
        <v>47</v>
      </c>
      <c r="T448" s="49">
             </c>
      <c r="U448" s="49">
             </c>
      <c r="V448" s="49">
             </c>
      <c r="W448" s="49">
             </c>
      <c r="X448" s="49">
             </c>
      <c r="Y448" s="49">
             </c>
      <c r="Z448" s="49">
             </c>
      <c r="AA448" s="49">
             </c>
      <c r="AB448" s="49">
             </c>
      <c r="AC448" s="49">
             </c>
      <c r="AD448" s="49">
             </c>
      <c r="AE448" s="49">
             </c>
      <c r="AF448" s="45" t="n">
        <f>T448+U448+V448+W448+X448+Y448+Z448+AA448+AB448+AC448+AD448+AE448</f>
        <v>0</v>
      </c>
      <c r="AG448" s="50">
             </c>
      <c r="AH448" s="51" t="n">
        <f>$Q448*T448</f>
        <v>0</v>
      </c>
      <c r="AI448" s="51" t="n">
        <f>$Q448*U448</f>
        <v>0</v>
      </c>
      <c r="AJ448" s="51" t="n">
        <f>$Q448*V448</f>
        <v>0</v>
      </c>
      <c r="AK448" s="51" t="n">
        <f>$Q448*W448</f>
        <v>0</v>
      </c>
      <c r="AL448" s="51" t="n">
        <f>$Q448*X448</f>
        <v>0</v>
      </c>
      <c r="AM448" s="51" t="n">
        <f>$Q448*Y448</f>
        <v>0</v>
      </c>
      <c r="AN448" s="51" t="n">
        <f>$Q448*Z448</f>
        <v>0</v>
      </c>
      <c r="AO448" s="52" t="n">
        <f>$Q448*AA448</f>
        <v>0</v>
      </c>
      <c r="AP448" s="52" t="n">
        <f>$Q448*AB448</f>
        <v>0</v>
      </c>
      <c r="AQ448" s="52" t="n">
        <f>$Q448*AC448</f>
        <v>0</v>
      </c>
      <c r="AR448" s="52" t="n">
        <f>$Q448*AD448</f>
        <v>0</v>
      </c>
      <c r="AS448" s="52" t="n">
        <f>$Q448*AE448</f>
        <v>0</v>
      </c>
      <c r="AT448" s="52" t="n">
        <f>SUM(AH448:AS448)</f>
        <v>0</v>
      </c>
      <c r="AU448" s="53">
             </c>
      <c r="AV448" s="54" t="n">
        <f>IF($M448="人民币", $N448*T448*$BJ448/1.13, $N448*T448*$BJ448)</f>
        <v>0</v>
      </c>
      <c r="AW448" s="54" t="n">
        <f>IF($M448="人民币", $N448*U448*$BJ448/1.13, $N448*U448*$BJ448)</f>
        <v>0</v>
      </c>
      <c r="AX448" s="54" t="n">
        <f>IF($M448="人民币", $N448*V448*$BJ448/1.13, $N448*V448*$BJ448)</f>
        <v>0</v>
      </c>
      <c r="AY448" s="54" t="n">
        <f>IF($M448="人民币", $N448*W448*$BJ448/1.13, $N448*W448*$BJ448)</f>
        <v>0</v>
      </c>
      <c r="AZ448" s="54" t="n">
        <f>IF($M448="人民币", $N448*X448*$BJ448/1.13, $N448*X448*$BJ448)</f>
        <v>0</v>
      </c>
      <c r="BA448" s="54" t="n">
        <f>IF($M448="人民币", $N448*Y448*$BJ448/1.13, $N448*Y448*$BJ448)</f>
        <v>0</v>
      </c>
      <c r="BB448" s="54" t="n">
        <f>IF($M448="人民币", $N448*Z448*$BJ448/1.13, $N448*Z448*$BJ448)</f>
        <v>0</v>
      </c>
      <c r="BC448" s="54" t="n">
        <f>IF($M448="人民币", $N448*AA448*$BJ448/1.13, $N448*AA448*$BJ448)</f>
        <v>0</v>
      </c>
      <c r="BD448" s="54" t="n">
        <f>IF($M448="人民币", $N448*AB448*$BJ448/1.13, $N448*AB448*$BJ448)</f>
        <v>0</v>
      </c>
      <c r="BE448" s="54" t="n">
        <f>IF($M448="人民币", $N448*AC448*$BJ448/1.13, $N448*AC448*$BJ448)</f>
        <v>0</v>
      </c>
      <c r="BF448" s="54" t="n">
        <f>IF($M448="人民币", $N448*AD448*$BJ448/1.13, $N448*AD448*$BJ448)</f>
        <v>0</v>
      </c>
      <c r="BG448" s="54" t="n">
        <f>IF($M448="人民币", $N448*AE448*$BJ448/1.13, $N448*AE448*$BJ448)</f>
        <v>0</v>
      </c>
      <c r="BH448" s="55" t="n">
        <f>SUM(AV448:BG448)</f>
        <v>0</v>
      </c>
      <c r="BI448" s="56">
             </c>
      <c r="BJ448" s="57" t="n">
        <v>442</v>
      </c>
      <c r="BK448" s="29" t="n">
        <f>IF(OR(D448="", F448="", J448="", M448=""), 1, 0)</f>
        <v>0</v>
      </c>
      <c r="BL448" s="7">
             </c>
      <c r="BR448" s="7">
             </c>
    </row>
    <row r="449" x14ac:dyDescent="0.25">
      <c r="A449" s="40" t="n">
        <f>ROW()-5</f>
        <v>444</v>
      </c>
      <c r="B449" s="41" t="s">
        <v>44</v>
      </c>
      <c r="C449" s="42" t="s">
        <v>42</v>
      </c>
      <c r="D449" s="43" t="s">
        <v>1123</v>
      </c>
      <c r="E449" s="42" t="s">
        <v>42</v>
      </c>
      <c r="F449" s="43" t="s">
        <v>1124</v>
      </c>
      <c r="G449" s="44" t="s">
        <v>44</v>
      </c>
      <c r="H449" s="44" t="s">
        <v>44</v>
      </c>
      <c r="I449" s="42" t="s">
        <v>42</v>
      </c>
      <c r="J449" s="42" t="s">
        <v>42</v>
      </c>
      <c r="K449" s="42" t="s">
        <v>42</v>
      </c>
      <c r="L449" s="45" t="n">
        <f>AF449</f>
        <v>0</v>
      </c>
      <c r="M449" s="46" t="s">
        <v>46</v>
      </c>
      <c r="N449" s="58" t="n">
        <v>11111</v>
      </c>
      <c r="O449" s="47" t="n">
        <f>L449*N449*BJ449</f>
        <v>0</v>
      </c>
      <c r="P449" s="48" t="n">
        <f>BH449</f>
        <v>0</v>
      </c>
      <c r="Q449" s="45">
             </c>
      <c r="R449" s="49" t="n">
        <f>L449*Q449</f>
        <v>0</v>
      </c>
      <c r="S449" s="46" t="s">
        <f>IF(I449="粉剂", "千克", IF(I449="", "", "粒"))</f>
        <v>47</v>
      </c>
      <c r="T449" s="49">
             </c>
      <c r="U449" s="49">
             </c>
      <c r="V449" s="49">
             </c>
      <c r="W449" s="49">
             </c>
      <c r="X449" s="49">
             </c>
      <c r="Y449" s="49">
             </c>
      <c r="Z449" s="49">
             </c>
      <c r="AA449" s="49">
             </c>
      <c r="AB449" s="49">
             </c>
      <c r="AC449" s="49">
             </c>
      <c r="AD449" s="49">
             </c>
      <c r="AE449" s="49">
             </c>
      <c r="AF449" s="45" t="n">
        <f>T449+U449+V449+W449+X449+Y449+Z449+AA449+AB449+AC449+AD449+AE449</f>
        <v>0</v>
      </c>
      <c r="AG449" s="50">
             </c>
      <c r="AH449" s="51" t="n">
        <f>$Q449*T449</f>
        <v>0</v>
      </c>
      <c r="AI449" s="51" t="n">
        <f>$Q449*U449</f>
        <v>0</v>
      </c>
      <c r="AJ449" s="51" t="n">
        <f>$Q449*V449</f>
        <v>0</v>
      </c>
      <c r="AK449" s="51" t="n">
        <f>$Q449*W449</f>
        <v>0</v>
      </c>
      <c r="AL449" s="51" t="n">
        <f>$Q449*X449</f>
        <v>0</v>
      </c>
      <c r="AM449" s="51" t="n">
        <f>$Q449*Y449</f>
        <v>0</v>
      </c>
      <c r="AN449" s="51" t="n">
        <f>$Q449*Z449</f>
        <v>0</v>
      </c>
      <c r="AO449" s="52" t="n">
        <f>$Q449*AA449</f>
        <v>0</v>
      </c>
      <c r="AP449" s="52" t="n">
        <f>$Q449*AB449</f>
        <v>0</v>
      </c>
      <c r="AQ449" s="52" t="n">
        <f>$Q449*AC449</f>
        <v>0</v>
      </c>
      <c r="AR449" s="52" t="n">
        <f>$Q449*AD449</f>
        <v>0</v>
      </c>
      <c r="AS449" s="52" t="n">
        <f>$Q449*AE449</f>
        <v>0</v>
      </c>
      <c r="AT449" s="52" t="n">
        <f>SUM(AH449:AS449)</f>
        <v>0</v>
      </c>
      <c r="AU449" s="53">
             </c>
      <c r="AV449" s="54" t="n">
        <f>IF($M449="人民币", $N449*T449*$BJ449/1.13, $N449*T449*$BJ449)</f>
        <v>0</v>
      </c>
      <c r="AW449" s="54" t="n">
        <f>IF($M449="人民币", $N449*U449*$BJ449/1.13, $N449*U449*$BJ449)</f>
        <v>0</v>
      </c>
      <c r="AX449" s="54" t="n">
        <f>IF($M449="人民币", $N449*V449*$BJ449/1.13, $N449*V449*$BJ449)</f>
        <v>0</v>
      </c>
      <c r="AY449" s="54" t="n">
        <f>IF($M449="人民币", $N449*W449*$BJ449/1.13, $N449*W449*$BJ449)</f>
        <v>0</v>
      </c>
      <c r="AZ449" s="54" t="n">
        <f>IF($M449="人民币", $N449*X449*$BJ449/1.13, $N449*X449*$BJ449)</f>
        <v>0</v>
      </c>
      <c r="BA449" s="54" t="n">
        <f>IF($M449="人民币", $N449*Y449*$BJ449/1.13, $N449*Y449*$BJ449)</f>
        <v>0</v>
      </c>
      <c r="BB449" s="54" t="n">
        <f>IF($M449="人民币", $N449*Z449*$BJ449/1.13, $N449*Z449*$BJ449)</f>
        <v>0</v>
      </c>
      <c r="BC449" s="54" t="n">
        <f>IF($M449="人民币", $N449*AA449*$BJ449/1.13, $N449*AA449*$BJ449)</f>
        <v>0</v>
      </c>
      <c r="BD449" s="54" t="n">
        <f>IF($M449="人民币", $N449*AB449*$BJ449/1.13, $N449*AB449*$BJ449)</f>
        <v>0</v>
      </c>
      <c r="BE449" s="54" t="n">
        <f>IF($M449="人民币", $N449*AC449*$BJ449/1.13, $N449*AC449*$BJ449)</f>
        <v>0</v>
      </c>
      <c r="BF449" s="54" t="n">
        <f>IF($M449="人民币", $N449*AD449*$BJ449/1.13, $N449*AD449*$BJ449)</f>
        <v>0</v>
      </c>
      <c r="BG449" s="54" t="n">
        <f>IF($M449="人民币", $N449*AE449*$BJ449/1.13, $N449*AE449*$BJ449)</f>
        <v>0</v>
      </c>
      <c r="BH449" s="55" t="n">
        <f>SUM(AV449:BG449)</f>
        <v>0</v>
      </c>
      <c r="BI449" s="56">
             </c>
      <c r="BJ449" s="57" t="n">
        <v>443</v>
      </c>
      <c r="BK449" s="29" t="n">
        <f>IF(OR(D449="", F449="", J449="", M449=""), 1, 0)</f>
        <v>0</v>
      </c>
      <c r="BL449" s="7">
             </c>
      <c r="BR449" s="7">
             </c>
    </row>
    <row r="450" x14ac:dyDescent="0.25">
      <c r="A450" s="40" t="n">
        <f>ROW()-5</f>
        <v>445</v>
      </c>
      <c r="B450" s="41" t="s">
        <v>44</v>
      </c>
      <c r="C450" s="42" t="s">
        <v>42</v>
      </c>
      <c r="D450" s="43" t="s">
        <v>1125</v>
      </c>
      <c r="E450" s="42" t="s">
        <v>42</v>
      </c>
      <c r="F450" s="43" t="s">
        <v>1126</v>
      </c>
      <c r="G450" s="44" t="s">
        <v>44</v>
      </c>
      <c r="H450" s="44" t="s">
        <v>44</v>
      </c>
      <c r="I450" s="42" t="s">
        <v>42</v>
      </c>
      <c r="J450" s="42" t="s">
        <v>42</v>
      </c>
      <c r="K450" s="42" t="s">
        <v>42</v>
      </c>
      <c r="L450" s="45" t="n">
        <f>AF450</f>
        <v>0</v>
      </c>
      <c r="M450" s="46" t="s">
        <v>46</v>
      </c>
      <c r="N450" s="58" t="n">
        <v>11111</v>
      </c>
      <c r="O450" s="47" t="n">
        <f>L450*N450*BJ450</f>
        <v>0</v>
      </c>
      <c r="P450" s="48" t="n">
        <f>BH450</f>
        <v>0</v>
      </c>
      <c r="Q450" s="45">
             </c>
      <c r="R450" s="49" t="n">
        <f>L450*Q450</f>
        <v>0</v>
      </c>
      <c r="S450" s="46" t="s">
        <f>IF(I450="粉剂", "千克", IF(I450="", "", "粒"))</f>
        <v>47</v>
      </c>
      <c r="T450" s="49">
             </c>
      <c r="U450" s="49">
             </c>
      <c r="V450" s="49">
             </c>
      <c r="W450" s="49">
             </c>
      <c r="X450" s="49">
             </c>
      <c r="Y450" s="49">
             </c>
      <c r="Z450" s="49">
             </c>
      <c r="AA450" s="49">
             </c>
      <c r="AB450" s="49">
             </c>
      <c r="AC450" s="49">
             </c>
      <c r="AD450" s="49">
             </c>
      <c r="AE450" s="49">
             </c>
      <c r="AF450" s="45" t="n">
        <f>T450+U450+V450+W450+X450+Y450+Z450+AA450+AB450+AC450+AD450+AE450</f>
        <v>0</v>
      </c>
      <c r="AG450" s="50">
             </c>
      <c r="AH450" s="51" t="n">
        <f>$Q450*T450</f>
        <v>0</v>
      </c>
      <c r="AI450" s="51" t="n">
        <f>$Q450*U450</f>
        <v>0</v>
      </c>
      <c r="AJ450" s="51" t="n">
        <f>$Q450*V450</f>
        <v>0</v>
      </c>
      <c r="AK450" s="51" t="n">
        <f>$Q450*W450</f>
        <v>0</v>
      </c>
      <c r="AL450" s="51" t="n">
        <f>$Q450*X450</f>
        <v>0</v>
      </c>
      <c r="AM450" s="51" t="n">
        <f>$Q450*Y450</f>
        <v>0</v>
      </c>
      <c r="AN450" s="51" t="n">
        <f>$Q450*Z450</f>
        <v>0</v>
      </c>
      <c r="AO450" s="52" t="n">
        <f>$Q450*AA450</f>
        <v>0</v>
      </c>
      <c r="AP450" s="52" t="n">
        <f>$Q450*AB450</f>
        <v>0</v>
      </c>
      <c r="AQ450" s="52" t="n">
        <f>$Q450*AC450</f>
        <v>0</v>
      </c>
      <c r="AR450" s="52" t="n">
        <f>$Q450*AD450</f>
        <v>0</v>
      </c>
      <c r="AS450" s="52" t="n">
        <f>$Q450*AE450</f>
        <v>0</v>
      </c>
      <c r="AT450" s="52" t="n">
        <f>SUM(AH450:AS450)</f>
        <v>0</v>
      </c>
      <c r="AU450" s="53">
             </c>
      <c r="AV450" s="54" t="n">
        <f>IF($M450="人民币", $N450*T450*$BJ450/1.13, $N450*T450*$BJ450)</f>
        <v>0</v>
      </c>
      <c r="AW450" s="54" t="n">
        <f>IF($M450="人民币", $N450*U450*$BJ450/1.13, $N450*U450*$BJ450)</f>
        <v>0</v>
      </c>
      <c r="AX450" s="54" t="n">
        <f>IF($M450="人民币", $N450*V450*$BJ450/1.13, $N450*V450*$BJ450)</f>
        <v>0</v>
      </c>
      <c r="AY450" s="54" t="n">
        <f>IF($M450="人民币", $N450*W450*$BJ450/1.13, $N450*W450*$BJ450)</f>
        <v>0</v>
      </c>
      <c r="AZ450" s="54" t="n">
        <f>IF($M450="人民币", $N450*X450*$BJ450/1.13, $N450*X450*$BJ450)</f>
        <v>0</v>
      </c>
      <c r="BA450" s="54" t="n">
        <f>IF($M450="人民币", $N450*Y450*$BJ450/1.13, $N450*Y450*$BJ450)</f>
        <v>0</v>
      </c>
      <c r="BB450" s="54" t="n">
        <f>IF($M450="人民币", $N450*Z450*$BJ450/1.13, $N450*Z450*$BJ450)</f>
        <v>0</v>
      </c>
      <c r="BC450" s="54" t="n">
        <f>IF($M450="人民币", $N450*AA450*$BJ450/1.13, $N450*AA450*$BJ450)</f>
        <v>0</v>
      </c>
      <c r="BD450" s="54" t="n">
        <f>IF($M450="人民币", $N450*AB450*$BJ450/1.13, $N450*AB450*$BJ450)</f>
        <v>0</v>
      </c>
      <c r="BE450" s="54" t="n">
        <f>IF($M450="人民币", $N450*AC450*$BJ450/1.13, $N450*AC450*$BJ450)</f>
        <v>0</v>
      </c>
      <c r="BF450" s="54" t="n">
        <f>IF($M450="人民币", $N450*AD450*$BJ450/1.13, $N450*AD450*$BJ450)</f>
        <v>0</v>
      </c>
      <c r="BG450" s="54" t="n">
        <f>IF($M450="人民币", $N450*AE450*$BJ450/1.13, $N450*AE450*$BJ450)</f>
        <v>0</v>
      </c>
      <c r="BH450" s="55" t="n">
        <f>SUM(AV450:BG450)</f>
        <v>0</v>
      </c>
      <c r="BI450" s="56">
             </c>
      <c r="BJ450" s="57" t="n">
        <v>444</v>
      </c>
      <c r="BK450" s="29" t="n">
        <f>IF(OR(D450="", F450="", J450="", M450=""), 1, 0)</f>
        <v>0</v>
      </c>
      <c r="BL450" s="7">
             </c>
      <c r="BR450" s="7">
             </c>
    </row>
    <row r="451" x14ac:dyDescent="0.25">
      <c r="A451" s="40" t="n">
        <f>ROW()-5</f>
        <v>446</v>
      </c>
      <c r="B451" s="41" t="s">
        <v>44</v>
      </c>
      <c r="C451" s="42" t="s">
        <v>42</v>
      </c>
      <c r="D451" s="43" t="s">
        <v>1127</v>
      </c>
      <c r="E451" s="42" t="s">
        <v>42</v>
      </c>
      <c r="F451" s="43" t="s">
        <v>1128</v>
      </c>
      <c r="G451" s="44" t="s">
        <v>44</v>
      </c>
      <c r="H451" s="44" t="s">
        <v>44</v>
      </c>
      <c r="I451" s="42" t="s">
        <v>42</v>
      </c>
      <c r="J451" s="42" t="s">
        <v>42</v>
      </c>
      <c r="K451" s="42" t="s">
        <v>42</v>
      </c>
      <c r="L451" s="45" t="n">
        <f>AF451</f>
        <v>0</v>
      </c>
      <c r="M451" s="46" t="s">
        <v>46</v>
      </c>
      <c r="N451" s="58" t="n">
        <v>11111</v>
      </c>
      <c r="O451" s="47" t="n">
        <f>L451*N451*BJ451</f>
        <v>0</v>
      </c>
      <c r="P451" s="48" t="n">
        <f>BH451</f>
        <v>0</v>
      </c>
      <c r="Q451" s="45">
             </c>
      <c r="R451" s="49" t="n">
        <f>L451*Q451</f>
        <v>0</v>
      </c>
      <c r="S451" s="46" t="s">
        <f>IF(I451="粉剂", "千克", IF(I451="", "", "粒"))</f>
        <v>47</v>
      </c>
      <c r="T451" s="49">
             </c>
      <c r="U451" s="49">
             </c>
      <c r="V451" s="49">
             </c>
      <c r="W451" s="49">
             </c>
      <c r="X451" s="49">
             </c>
      <c r="Y451" s="49">
             </c>
      <c r="Z451" s="49">
             </c>
      <c r="AA451" s="49">
             </c>
      <c r="AB451" s="49">
             </c>
      <c r="AC451" s="49">
             </c>
      <c r="AD451" s="49">
             </c>
      <c r="AE451" s="49">
             </c>
      <c r="AF451" s="45" t="n">
        <f>T451+U451+V451+W451+X451+Y451+Z451+AA451+AB451+AC451+AD451+AE451</f>
        <v>0</v>
      </c>
      <c r="AG451" s="50">
             </c>
      <c r="AH451" s="51" t="n">
        <f>$Q451*T451</f>
        <v>0</v>
      </c>
      <c r="AI451" s="51" t="n">
        <f>$Q451*U451</f>
        <v>0</v>
      </c>
      <c r="AJ451" s="51" t="n">
        <f>$Q451*V451</f>
        <v>0</v>
      </c>
      <c r="AK451" s="51" t="n">
        <f>$Q451*W451</f>
        <v>0</v>
      </c>
      <c r="AL451" s="51" t="n">
        <f>$Q451*X451</f>
        <v>0</v>
      </c>
      <c r="AM451" s="51" t="n">
        <f>$Q451*Y451</f>
        <v>0</v>
      </c>
      <c r="AN451" s="51" t="n">
        <f>$Q451*Z451</f>
        <v>0</v>
      </c>
      <c r="AO451" s="52" t="n">
        <f>$Q451*AA451</f>
        <v>0</v>
      </c>
      <c r="AP451" s="52" t="n">
        <f>$Q451*AB451</f>
        <v>0</v>
      </c>
      <c r="AQ451" s="52" t="n">
        <f>$Q451*AC451</f>
        <v>0</v>
      </c>
      <c r="AR451" s="52" t="n">
        <f>$Q451*AD451</f>
        <v>0</v>
      </c>
      <c r="AS451" s="52" t="n">
        <f>$Q451*AE451</f>
        <v>0</v>
      </c>
      <c r="AT451" s="52" t="n">
        <f>SUM(AH451:AS451)</f>
        <v>0</v>
      </c>
      <c r="AU451" s="53">
             </c>
      <c r="AV451" s="54" t="n">
        <f>IF($M451="人民币", $N451*T451*$BJ451/1.13, $N451*T451*$BJ451)</f>
        <v>0</v>
      </c>
      <c r="AW451" s="54" t="n">
        <f>IF($M451="人民币", $N451*U451*$BJ451/1.13, $N451*U451*$BJ451)</f>
        <v>0</v>
      </c>
      <c r="AX451" s="54" t="n">
        <f>IF($M451="人民币", $N451*V451*$BJ451/1.13, $N451*V451*$BJ451)</f>
        <v>0</v>
      </c>
      <c r="AY451" s="54" t="n">
        <f>IF($M451="人民币", $N451*W451*$BJ451/1.13, $N451*W451*$BJ451)</f>
        <v>0</v>
      </c>
      <c r="AZ451" s="54" t="n">
        <f>IF($M451="人民币", $N451*X451*$BJ451/1.13, $N451*X451*$BJ451)</f>
        <v>0</v>
      </c>
      <c r="BA451" s="54" t="n">
        <f>IF($M451="人民币", $N451*Y451*$BJ451/1.13, $N451*Y451*$BJ451)</f>
        <v>0</v>
      </c>
      <c r="BB451" s="54" t="n">
        <f>IF($M451="人民币", $N451*Z451*$BJ451/1.13, $N451*Z451*$BJ451)</f>
        <v>0</v>
      </c>
      <c r="BC451" s="54" t="n">
        <f>IF($M451="人民币", $N451*AA451*$BJ451/1.13, $N451*AA451*$BJ451)</f>
        <v>0</v>
      </c>
      <c r="BD451" s="54" t="n">
        <f>IF($M451="人民币", $N451*AB451*$BJ451/1.13, $N451*AB451*$BJ451)</f>
        <v>0</v>
      </c>
      <c r="BE451" s="54" t="n">
        <f>IF($M451="人民币", $N451*AC451*$BJ451/1.13, $N451*AC451*$BJ451)</f>
        <v>0</v>
      </c>
      <c r="BF451" s="54" t="n">
        <f>IF($M451="人民币", $N451*AD451*$BJ451/1.13, $N451*AD451*$BJ451)</f>
        <v>0</v>
      </c>
      <c r="BG451" s="54" t="n">
        <f>IF($M451="人民币", $N451*AE451*$BJ451/1.13, $N451*AE451*$BJ451)</f>
        <v>0</v>
      </c>
      <c r="BH451" s="55" t="n">
        <f>SUM(AV451:BG451)</f>
        <v>0</v>
      </c>
      <c r="BI451" s="56">
             </c>
      <c r="BJ451" s="57" t="n">
        <v>445</v>
      </c>
      <c r="BK451" s="29" t="n">
        <f>IF(OR(D451="", F451="", J451="", M451=""), 1, 0)</f>
        <v>0</v>
      </c>
      <c r="BL451" s="7">
             </c>
      <c r="BR451" s="7">
             </c>
    </row>
    <row r="452" x14ac:dyDescent="0.25">
      <c r="A452" s="40" t="n">
        <f>ROW()-5</f>
        <v>447</v>
      </c>
      <c r="B452" s="41" t="s">
        <v>44</v>
      </c>
      <c r="C452" s="42" t="s">
        <v>42</v>
      </c>
      <c r="D452" s="43" t="s">
        <v>1129</v>
      </c>
      <c r="E452" s="42" t="s">
        <v>42</v>
      </c>
      <c r="F452" s="43" t="s">
        <v>1130</v>
      </c>
      <c r="G452" s="44" t="s">
        <v>44</v>
      </c>
      <c r="H452" s="44" t="s">
        <v>44</v>
      </c>
      <c r="I452" s="42" t="s">
        <v>42</v>
      </c>
      <c r="J452" s="42" t="s">
        <v>42</v>
      </c>
      <c r="K452" s="42" t="s">
        <v>42</v>
      </c>
      <c r="L452" s="45" t="n">
        <f>AF452</f>
        <v>0</v>
      </c>
      <c r="M452" s="46" t="s">
        <v>46</v>
      </c>
      <c r="N452" s="58" t="n">
        <v>11111</v>
      </c>
      <c r="O452" s="47" t="n">
        <f>L452*N452*BJ452</f>
        <v>0</v>
      </c>
      <c r="P452" s="48" t="n">
        <f>BH452</f>
        <v>0</v>
      </c>
      <c r="Q452" s="45">
             </c>
      <c r="R452" s="49" t="n">
        <f>L452*Q452</f>
        <v>0</v>
      </c>
      <c r="S452" s="46" t="s">
        <f>IF(I452="粉剂", "千克", IF(I452="", "", "粒"))</f>
        <v>47</v>
      </c>
      <c r="T452" s="49">
             </c>
      <c r="U452" s="49">
             </c>
      <c r="V452" s="49">
             </c>
      <c r="W452" s="49">
             </c>
      <c r="X452" s="49">
             </c>
      <c r="Y452" s="49">
             </c>
      <c r="Z452" s="49">
             </c>
      <c r="AA452" s="49">
             </c>
      <c r="AB452" s="49">
             </c>
      <c r="AC452" s="49">
             </c>
      <c r="AD452" s="49">
             </c>
      <c r="AE452" s="49">
             </c>
      <c r="AF452" s="45" t="n">
        <f>T452+U452+V452+W452+X452+Y452+Z452+AA452+AB452+AC452+AD452+AE452</f>
        <v>0</v>
      </c>
      <c r="AG452" s="50">
             </c>
      <c r="AH452" s="51" t="n">
        <f>$Q452*T452</f>
        <v>0</v>
      </c>
      <c r="AI452" s="51" t="n">
        <f>$Q452*U452</f>
        <v>0</v>
      </c>
      <c r="AJ452" s="51" t="n">
        <f>$Q452*V452</f>
        <v>0</v>
      </c>
      <c r="AK452" s="51" t="n">
        <f>$Q452*W452</f>
        <v>0</v>
      </c>
      <c r="AL452" s="51" t="n">
        <f>$Q452*X452</f>
        <v>0</v>
      </c>
      <c r="AM452" s="51" t="n">
        <f>$Q452*Y452</f>
        <v>0</v>
      </c>
      <c r="AN452" s="51" t="n">
        <f>$Q452*Z452</f>
        <v>0</v>
      </c>
      <c r="AO452" s="52" t="n">
        <f>$Q452*AA452</f>
        <v>0</v>
      </c>
      <c r="AP452" s="52" t="n">
        <f>$Q452*AB452</f>
        <v>0</v>
      </c>
      <c r="AQ452" s="52" t="n">
        <f>$Q452*AC452</f>
        <v>0</v>
      </c>
      <c r="AR452" s="52" t="n">
        <f>$Q452*AD452</f>
        <v>0</v>
      </c>
      <c r="AS452" s="52" t="n">
        <f>$Q452*AE452</f>
        <v>0</v>
      </c>
      <c r="AT452" s="52" t="n">
        <f>SUM(AH452:AS452)</f>
        <v>0</v>
      </c>
      <c r="AU452" s="53">
             </c>
      <c r="AV452" s="54" t="n">
        <f>IF($M452="人民币", $N452*T452*$BJ452/1.13, $N452*T452*$BJ452)</f>
        <v>0</v>
      </c>
      <c r="AW452" s="54" t="n">
        <f>IF($M452="人民币", $N452*U452*$BJ452/1.13, $N452*U452*$BJ452)</f>
        <v>0</v>
      </c>
      <c r="AX452" s="54" t="n">
        <f>IF($M452="人民币", $N452*V452*$BJ452/1.13, $N452*V452*$BJ452)</f>
        <v>0</v>
      </c>
      <c r="AY452" s="54" t="n">
        <f>IF($M452="人民币", $N452*W452*$BJ452/1.13, $N452*W452*$BJ452)</f>
        <v>0</v>
      </c>
      <c r="AZ452" s="54" t="n">
        <f>IF($M452="人民币", $N452*X452*$BJ452/1.13, $N452*X452*$BJ452)</f>
        <v>0</v>
      </c>
      <c r="BA452" s="54" t="n">
        <f>IF($M452="人民币", $N452*Y452*$BJ452/1.13, $N452*Y452*$BJ452)</f>
        <v>0</v>
      </c>
      <c r="BB452" s="54" t="n">
        <f>IF($M452="人民币", $N452*Z452*$BJ452/1.13, $N452*Z452*$BJ452)</f>
        <v>0</v>
      </c>
      <c r="BC452" s="54" t="n">
        <f>IF($M452="人民币", $N452*AA452*$BJ452/1.13, $N452*AA452*$BJ452)</f>
        <v>0</v>
      </c>
      <c r="BD452" s="54" t="n">
        <f>IF($M452="人民币", $N452*AB452*$BJ452/1.13, $N452*AB452*$BJ452)</f>
        <v>0</v>
      </c>
      <c r="BE452" s="54" t="n">
        <f>IF($M452="人民币", $N452*AC452*$BJ452/1.13, $N452*AC452*$BJ452)</f>
        <v>0</v>
      </c>
      <c r="BF452" s="54" t="n">
        <f>IF($M452="人民币", $N452*AD452*$BJ452/1.13, $N452*AD452*$BJ452)</f>
        <v>0</v>
      </c>
      <c r="BG452" s="54" t="n">
        <f>IF($M452="人民币", $N452*AE452*$BJ452/1.13, $N452*AE452*$BJ452)</f>
        <v>0</v>
      </c>
      <c r="BH452" s="55" t="n">
        <f>SUM(AV452:BG452)</f>
        <v>0</v>
      </c>
      <c r="BI452" s="56">
             </c>
      <c r="BJ452" s="57" t="n">
        <v>446</v>
      </c>
      <c r="BK452" s="29" t="n">
        <f>IF(OR(D452="", F452="", J452="", M452=""), 1, 0)</f>
        <v>0</v>
      </c>
      <c r="BL452" s="7">
             </c>
      <c r="BR452" s="7">
             </c>
    </row>
    <row r="453" x14ac:dyDescent="0.25">
      <c r="A453" s="40" t="n">
        <f>ROW()-5</f>
        <v>448</v>
      </c>
      <c r="B453" s="41" t="s">
        <v>44</v>
      </c>
      <c r="C453" s="42" t="s">
        <v>42</v>
      </c>
      <c r="D453" s="43" t="s">
        <v>1131</v>
      </c>
      <c r="E453" s="42" t="s">
        <v>42</v>
      </c>
      <c r="F453" s="43" t="s">
        <v>1132</v>
      </c>
      <c r="G453" s="44" t="s">
        <v>44</v>
      </c>
      <c r="H453" s="44" t="s">
        <v>44</v>
      </c>
      <c r="I453" s="42" t="s">
        <v>42</v>
      </c>
      <c r="J453" s="42" t="s">
        <v>42</v>
      </c>
      <c r="K453" s="42" t="s">
        <v>42</v>
      </c>
      <c r="L453" s="45" t="n">
        <f>AF453</f>
        <v>0</v>
      </c>
      <c r="M453" s="46" t="s">
        <v>46</v>
      </c>
      <c r="N453" s="58" t="n">
        <v>11111</v>
      </c>
      <c r="O453" s="47" t="n">
        <f>L453*N453*BJ453</f>
        <v>0</v>
      </c>
      <c r="P453" s="48" t="n">
        <f>BH453</f>
        <v>0</v>
      </c>
      <c r="Q453" s="45">
             </c>
      <c r="R453" s="49" t="n">
        <f>L453*Q453</f>
        <v>0</v>
      </c>
      <c r="S453" s="46" t="s">
        <f>IF(I453="粉剂", "千克", IF(I453="", "", "粒"))</f>
        <v>47</v>
      </c>
      <c r="T453" s="49">
             </c>
      <c r="U453" s="49">
             </c>
      <c r="V453" s="49">
             </c>
      <c r="W453" s="49">
             </c>
      <c r="X453" s="49">
             </c>
      <c r="Y453" s="49">
             </c>
      <c r="Z453" s="49">
             </c>
      <c r="AA453" s="49">
             </c>
      <c r="AB453" s="49">
             </c>
      <c r="AC453" s="49">
             </c>
      <c r="AD453" s="49">
             </c>
      <c r="AE453" s="49">
             </c>
      <c r="AF453" s="45" t="n">
        <f>T453+U453+V453+W453+X453+Y453+Z453+AA453+AB453+AC453+AD453+AE453</f>
        <v>0</v>
      </c>
      <c r="AG453" s="50">
             </c>
      <c r="AH453" s="51" t="n">
        <f>$Q453*T453</f>
        <v>0</v>
      </c>
      <c r="AI453" s="51" t="n">
        <f>$Q453*U453</f>
        <v>0</v>
      </c>
      <c r="AJ453" s="51" t="n">
        <f>$Q453*V453</f>
        <v>0</v>
      </c>
      <c r="AK453" s="51" t="n">
        <f>$Q453*W453</f>
        <v>0</v>
      </c>
      <c r="AL453" s="51" t="n">
        <f>$Q453*X453</f>
        <v>0</v>
      </c>
      <c r="AM453" s="51" t="n">
        <f>$Q453*Y453</f>
        <v>0</v>
      </c>
      <c r="AN453" s="51" t="n">
        <f>$Q453*Z453</f>
        <v>0</v>
      </c>
      <c r="AO453" s="52" t="n">
        <f>$Q453*AA453</f>
        <v>0</v>
      </c>
      <c r="AP453" s="52" t="n">
        <f>$Q453*AB453</f>
        <v>0</v>
      </c>
      <c r="AQ453" s="52" t="n">
        <f>$Q453*AC453</f>
        <v>0</v>
      </c>
      <c r="AR453" s="52" t="n">
        <f>$Q453*AD453</f>
        <v>0</v>
      </c>
      <c r="AS453" s="52" t="n">
        <f>$Q453*AE453</f>
        <v>0</v>
      </c>
      <c r="AT453" s="52" t="n">
        <f>SUM(AH453:AS453)</f>
        <v>0</v>
      </c>
      <c r="AU453" s="53">
             </c>
      <c r="AV453" s="54" t="n">
        <f>IF($M453="人民币", $N453*T453*$BJ453/1.13, $N453*T453*$BJ453)</f>
        <v>0</v>
      </c>
      <c r="AW453" s="54" t="n">
        <f>IF($M453="人民币", $N453*U453*$BJ453/1.13, $N453*U453*$BJ453)</f>
        <v>0</v>
      </c>
      <c r="AX453" s="54" t="n">
        <f>IF($M453="人民币", $N453*V453*$BJ453/1.13, $N453*V453*$BJ453)</f>
        <v>0</v>
      </c>
      <c r="AY453" s="54" t="n">
        <f>IF($M453="人民币", $N453*W453*$BJ453/1.13, $N453*W453*$BJ453)</f>
        <v>0</v>
      </c>
      <c r="AZ453" s="54" t="n">
        <f>IF($M453="人民币", $N453*X453*$BJ453/1.13, $N453*X453*$BJ453)</f>
        <v>0</v>
      </c>
      <c r="BA453" s="54" t="n">
        <f>IF($M453="人民币", $N453*Y453*$BJ453/1.13, $N453*Y453*$BJ453)</f>
        <v>0</v>
      </c>
      <c r="BB453" s="54" t="n">
        <f>IF($M453="人民币", $N453*Z453*$BJ453/1.13, $N453*Z453*$BJ453)</f>
        <v>0</v>
      </c>
      <c r="BC453" s="54" t="n">
        <f>IF($M453="人民币", $N453*AA453*$BJ453/1.13, $N453*AA453*$BJ453)</f>
        <v>0</v>
      </c>
      <c r="BD453" s="54" t="n">
        <f>IF($M453="人民币", $N453*AB453*$BJ453/1.13, $N453*AB453*$BJ453)</f>
        <v>0</v>
      </c>
      <c r="BE453" s="54" t="n">
        <f>IF($M453="人民币", $N453*AC453*$BJ453/1.13, $N453*AC453*$BJ453)</f>
        <v>0</v>
      </c>
      <c r="BF453" s="54" t="n">
        <f>IF($M453="人民币", $N453*AD453*$BJ453/1.13, $N453*AD453*$BJ453)</f>
        <v>0</v>
      </c>
      <c r="BG453" s="54" t="n">
        <f>IF($M453="人民币", $N453*AE453*$BJ453/1.13, $N453*AE453*$BJ453)</f>
        <v>0</v>
      </c>
      <c r="BH453" s="55" t="n">
        <f>SUM(AV453:BG453)</f>
        <v>0</v>
      </c>
      <c r="BI453" s="56">
             </c>
      <c r="BJ453" s="57" t="n">
        <v>447</v>
      </c>
      <c r="BK453" s="29" t="n">
        <f>IF(OR(D453="", F453="", J453="", M453=""), 1, 0)</f>
        <v>0</v>
      </c>
      <c r="BL453" s="7">
             </c>
      <c r="BR453" s="7">
             </c>
    </row>
    <row r="454" x14ac:dyDescent="0.25">
      <c r="A454" s="40" t="n">
        <f>ROW()-5</f>
        <v>449</v>
      </c>
      <c r="B454" s="41" t="s">
        <v>44</v>
      </c>
      <c r="C454" s="42" t="s">
        <v>42</v>
      </c>
      <c r="D454" s="43" t="s">
        <v>1133</v>
      </c>
      <c r="E454" s="42" t="s">
        <v>42</v>
      </c>
      <c r="F454" s="43" t="s">
        <v>1134</v>
      </c>
      <c r="G454" s="44" t="s">
        <v>44</v>
      </c>
      <c r="H454" s="44" t="s">
        <v>44</v>
      </c>
      <c r="I454" s="42" t="s">
        <v>42</v>
      </c>
      <c r="J454" s="42" t="s">
        <v>42</v>
      </c>
      <c r="K454" s="42" t="s">
        <v>42</v>
      </c>
      <c r="L454" s="45" t="n">
        <f>AF454</f>
        <v>0</v>
      </c>
      <c r="M454" s="46" t="s">
        <v>46</v>
      </c>
      <c r="N454" s="58" t="n">
        <v>11111</v>
      </c>
      <c r="O454" s="47" t="n">
        <f>L454*N454*BJ454</f>
        <v>0</v>
      </c>
      <c r="P454" s="48" t="n">
        <f>BH454</f>
        <v>0</v>
      </c>
      <c r="Q454" s="45">
             </c>
      <c r="R454" s="49" t="n">
        <f>L454*Q454</f>
        <v>0</v>
      </c>
      <c r="S454" s="46" t="s">
        <f>IF(I454="粉剂", "千克", IF(I454="", "", "粒"))</f>
        <v>47</v>
      </c>
      <c r="T454" s="49">
             </c>
      <c r="U454" s="49">
             </c>
      <c r="V454" s="49">
             </c>
      <c r="W454" s="49">
             </c>
      <c r="X454" s="49">
             </c>
      <c r="Y454" s="49">
             </c>
      <c r="Z454" s="49">
             </c>
      <c r="AA454" s="49">
             </c>
      <c r="AB454" s="49">
             </c>
      <c r="AC454" s="49">
             </c>
      <c r="AD454" s="49">
             </c>
      <c r="AE454" s="49">
             </c>
      <c r="AF454" s="45" t="n">
        <f>T454+U454+V454+W454+X454+Y454+Z454+AA454+AB454+AC454+AD454+AE454</f>
        <v>0</v>
      </c>
      <c r="AG454" s="50">
             </c>
      <c r="AH454" s="51" t="n">
        <f>$Q454*T454</f>
        <v>0</v>
      </c>
      <c r="AI454" s="51" t="n">
        <f>$Q454*U454</f>
        <v>0</v>
      </c>
      <c r="AJ454" s="51" t="n">
        <f>$Q454*V454</f>
        <v>0</v>
      </c>
      <c r="AK454" s="51" t="n">
        <f>$Q454*W454</f>
        <v>0</v>
      </c>
      <c r="AL454" s="51" t="n">
        <f>$Q454*X454</f>
        <v>0</v>
      </c>
      <c r="AM454" s="51" t="n">
        <f>$Q454*Y454</f>
        <v>0</v>
      </c>
      <c r="AN454" s="51" t="n">
        <f>$Q454*Z454</f>
        <v>0</v>
      </c>
      <c r="AO454" s="52" t="n">
        <f>$Q454*AA454</f>
        <v>0</v>
      </c>
      <c r="AP454" s="52" t="n">
        <f>$Q454*AB454</f>
        <v>0</v>
      </c>
      <c r="AQ454" s="52" t="n">
        <f>$Q454*AC454</f>
        <v>0</v>
      </c>
      <c r="AR454" s="52" t="n">
        <f>$Q454*AD454</f>
        <v>0</v>
      </c>
      <c r="AS454" s="52" t="n">
        <f>$Q454*AE454</f>
        <v>0</v>
      </c>
      <c r="AT454" s="52" t="n">
        <f>SUM(AH454:AS454)</f>
        <v>0</v>
      </c>
      <c r="AU454" s="53">
             </c>
      <c r="AV454" s="54" t="n">
        <f>IF($M454="人民币", $N454*T454*$BJ454/1.13, $N454*T454*$BJ454)</f>
        <v>0</v>
      </c>
      <c r="AW454" s="54" t="n">
        <f>IF($M454="人民币", $N454*U454*$BJ454/1.13, $N454*U454*$BJ454)</f>
        <v>0</v>
      </c>
      <c r="AX454" s="54" t="n">
        <f>IF($M454="人民币", $N454*V454*$BJ454/1.13, $N454*V454*$BJ454)</f>
        <v>0</v>
      </c>
      <c r="AY454" s="54" t="n">
        <f>IF($M454="人民币", $N454*W454*$BJ454/1.13, $N454*W454*$BJ454)</f>
        <v>0</v>
      </c>
      <c r="AZ454" s="54" t="n">
        <f>IF($M454="人民币", $N454*X454*$BJ454/1.13, $N454*X454*$BJ454)</f>
        <v>0</v>
      </c>
      <c r="BA454" s="54" t="n">
        <f>IF($M454="人民币", $N454*Y454*$BJ454/1.13, $N454*Y454*$BJ454)</f>
        <v>0</v>
      </c>
      <c r="BB454" s="54" t="n">
        <f>IF($M454="人民币", $N454*Z454*$BJ454/1.13, $N454*Z454*$BJ454)</f>
        <v>0</v>
      </c>
      <c r="BC454" s="54" t="n">
        <f>IF($M454="人民币", $N454*AA454*$BJ454/1.13, $N454*AA454*$BJ454)</f>
        <v>0</v>
      </c>
      <c r="BD454" s="54" t="n">
        <f>IF($M454="人民币", $N454*AB454*$BJ454/1.13, $N454*AB454*$BJ454)</f>
        <v>0</v>
      </c>
      <c r="BE454" s="54" t="n">
        <f>IF($M454="人民币", $N454*AC454*$BJ454/1.13, $N454*AC454*$BJ454)</f>
        <v>0</v>
      </c>
      <c r="BF454" s="54" t="n">
        <f>IF($M454="人民币", $N454*AD454*$BJ454/1.13, $N454*AD454*$BJ454)</f>
        <v>0</v>
      </c>
      <c r="BG454" s="54" t="n">
        <f>IF($M454="人民币", $N454*AE454*$BJ454/1.13, $N454*AE454*$BJ454)</f>
        <v>0</v>
      </c>
      <c r="BH454" s="55" t="n">
        <f>SUM(AV454:BG454)</f>
        <v>0</v>
      </c>
      <c r="BI454" s="56">
             </c>
      <c r="BJ454" s="57" t="n">
        <v>448</v>
      </c>
      <c r="BK454" s="29" t="n">
        <f>IF(OR(D454="", F454="", J454="", M454=""), 1, 0)</f>
        <v>0</v>
      </c>
      <c r="BL454" s="7">
             </c>
      <c r="BR454" s="7">
             </c>
    </row>
    <row r="455" x14ac:dyDescent="0.25">
      <c r="A455" s="40" t="n">
        <f>ROW()-5</f>
        <v>450</v>
      </c>
      <c r="B455" s="41" t="s">
        <v>44</v>
      </c>
      <c r="C455" s="42" t="s">
        <v>42</v>
      </c>
      <c r="D455" s="43" t="s">
        <v>1135</v>
      </c>
      <c r="E455" s="42" t="s">
        <v>42</v>
      </c>
      <c r="F455" s="43" t="s">
        <v>1136</v>
      </c>
      <c r="G455" s="44" t="s">
        <v>44</v>
      </c>
      <c r="H455" s="44" t="s">
        <v>44</v>
      </c>
      <c r="I455" s="42" t="s">
        <v>42</v>
      </c>
      <c r="J455" s="42" t="s">
        <v>42</v>
      </c>
      <c r="K455" s="42" t="s">
        <v>42</v>
      </c>
      <c r="L455" s="45" t="n">
        <f>AF455</f>
        <v>0</v>
      </c>
      <c r="M455" s="46" t="s">
        <v>46</v>
      </c>
      <c r="N455" s="58" t="n">
        <v>11111</v>
      </c>
      <c r="O455" s="47" t="n">
        <f>L455*N455*BJ455</f>
        <v>0</v>
      </c>
      <c r="P455" s="48" t="n">
        <f>BH455</f>
        <v>0</v>
      </c>
      <c r="Q455" s="45">
             </c>
      <c r="R455" s="49" t="n">
        <f>L455*Q455</f>
        <v>0</v>
      </c>
      <c r="S455" s="46" t="s">
        <f>IF(I455="粉剂", "千克", IF(I455="", "", "粒"))</f>
        <v>47</v>
      </c>
      <c r="T455" s="49">
             </c>
      <c r="U455" s="49">
             </c>
      <c r="V455" s="49">
             </c>
      <c r="W455" s="49">
             </c>
      <c r="X455" s="49">
             </c>
      <c r="Y455" s="49">
             </c>
      <c r="Z455" s="49">
             </c>
      <c r="AA455" s="49">
             </c>
      <c r="AB455" s="49">
             </c>
      <c r="AC455" s="49">
             </c>
      <c r="AD455" s="49">
             </c>
      <c r="AE455" s="49">
             </c>
      <c r="AF455" s="45" t="n">
        <f>T455+U455+V455+W455+X455+Y455+Z455+AA455+AB455+AC455+AD455+AE455</f>
        <v>0</v>
      </c>
      <c r="AG455" s="50">
             </c>
      <c r="AH455" s="51" t="n">
        <f>$Q455*T455</f>
        <v>0</v>
      </c>
      <c r="AI455" s="51" t="n">
        <f>$Q455*U455</f>
        <v>0</v>
      </c>
      <c r="AJ455" s="51" t="n">
        <f>$Q455*V455</f>
        <v>0</v>
      </c>
      <c r="AK455" s="51" t="n">
        <f>$Q455*W455</f>
        <v>0</v>
      </c>
      <c r="AL455" s="51" t="n">
        <f>$Q455*X455</f>
        <v>0</v>
      </c>
      <c r="AM455" s="51" t="n">
        <f>$Q455*Y455</f>
        <v>0</v>
      </c>
      <c r="AN455" s="51" t="n">
        <f>$Q455*Z455</f>
        <v>0</v>
      </c>
      <c r="AO455" s="52" t="n">
        <f>$Q455*AA455</f>
        <v>0</v>
      </c>
      <c r="AP455" s="52" t="n">
        <f>$Q455*AB455</f>
        <v>0</v>
      </c>
      <c r="AQ455" s="52" t="n">
        <f>$Q455*AC455</f>
        <v>0</v>
      </c>
      <c r="AR455" s="52" t="n">
        <f>$Q455*AD455</f>
        <v>0</v>
      </c>
      <c r="AS455" s="52" t="n">
        <f>$Q455*AE455</f>
        <v>0</v>
      </c>
      <c r="AT455" s="52" t="n">
        <f>SUM(AH455:AS455)</f>
        <v>0</v>
      </c>
      <c r="AU455" s="53">
             </c>
      <c r="AV455" s="54" t="n">
        <f>IF($M455="人民币", $N455*T455*$BJ455/1.13, $N455*T455*$BJ455)</f>
        <v>0</v>
      </c>
      <c r="AW455" s="54" t="n">
        <f>IF($M455="人民币", $N455*U455*$BJ455/1.13, $N455*U455*$BJ455)</f>
        <v>0</v>
      </c>
      <c r="AX455" s="54" t="n">
        <f>IF($M455="人民币", $N455*V455*$BJ455/1.13, $N455*V455*$BJ455)</f>
        <v>0</v>
      </c>
      <c r="AY455" s="54" t="n">
        <f>IF($M455="人民币", $N455*W455*$BJ455/1.13, $N455*W455*$BJ455)</f>
        <v>0</v>
      </c>
      <c r="AZ455" s="54" t="n">
        <f>IF($M455="人民币", $N455*X455*$BJ455/1.13, $N455*X455*$BJ455)</f>
        <v>0</v>
      </c>
      <c r="BA455" s="54" t="n">
        <f>IF($M455="人民币", $N455*Y455*$BJ455/1.13, $N455*Y455*$BJ455)</f>
        <v>0</v>
      </c>
      <c r="BB455" s="54" t="n">
        <f>IF($M455="人民币", $N455*Z455*$BJ455/1.13, $N455*Z455*$BJ455)</f>
        <v>0</v>
      </c>
      <c r="BC455" s="54" t="n">
        <f>IF($M455="人民币", $N455*AA455*$BJ455/1.13, $N455*AA455*$BJ455)</f>
        <v>0</v>
      </c>
      <c r="BD455" s="54" t="n">
        <f>IF($M455="人民币", $N455*AB455*$BJ455/1.13, $N455*AB455*$BJ455)</f>
        <v>0</v>
      </c>
      <c r="BE455" s="54" t="n">
        <f>IF($M455="人民币", $N455*AC455*$BJ455/1.13, $N455*AC455*$BJ455)</f>
        <v>0</v>
      </c>
      <c r="BF455" s="54" t="n">
        <f>IF($M455="人民币", $N455*AD455*$BJ455/1.13, $N455*AD455*$BJ455)</f>
        <v>0</v>
      </c>
      <c r="BG455" s="54" t="n">
        <f>IF($M455="人民币", $N455*AE455*$BJ455/1.13, $N455*AE455*$BJ455)</f>
        <v>0</v>
      </c>
      <c r="BH455" s="55" t="n">
        <f>SUM(AV455:BG455)</f>
        <v>0</v>
      </c>
      <c r="BI455" s="56">
             </c>
      <c r="BJ455" s="57" t="n">
        <v>449</v>
      </c>
      <c r="BK455" s="29" t="n">
        <f>IF(OR(D455="", F455="", J455="", M455=""), 1, 0)</f>
        <v>0</v>
      </c>
      <c r="BL455" s="7">
             </c>
      <c r="BR455" s="7">
             </c>
    </row>
    <row r="456" x14ac:dyDescent="0.25">
      <c r="A456" s="40" t="n">
        <f>ROW()-5</f>
        <v>451</v>
      </c>
      <c r="B456" s="41" t="s">
        <v>44</v>
      </c>
      <c r="C456" s="42" t="s">
        <v>42</v>
      </c>
      <c r="D456" s="43" t="s">
        <v>1137</v>
      </c>
      <c r="E456" s="42" t="s">
        <v>42</v>
      </c>
      <c r="F456" s="43" t="s">
        <v>1138</v>
      </c>
      <c r="G456" s="44" t="s">
        <v>44</v>
      </c>
      <c r="H456" s="44" t="s">
        <v>44</v>
      </c>
      <c r="I456" s="42" t="s">
        <v>42</v>
      </c>
      <c r="J456" s="42" t="s">
        <v>42</v>
      </c>
      <c r="K456" s="42" t="s">
        <v>42</v>
      </c>
      <c r="L456" s="45" t="n">
        <f>AF456</f>
        <v>0</v>
      </c>
      <c r="M456" s="46" t="s">
        <v>46</v>
      </c>
      <c r="N456" s="58" t="n">
        <v>11111</v>
      </c>
      <c r="O456" s="47" t="n">
        <f>L456*N456*BJ456</f>
        <v>0</v>
      </c>
      <c r="P456" s="48" t="n">
        <f>BH456</f>
        <v>0</v>
      </c>
      <c r="Q456" s="45">
             </c>
      <c r="R456" s="49" t="n">
        <f>L456*Q456</f>
        <v>0</v>
      </c>
      <c r="S456" s="46" t="s">
        <f>IF(I456="粉剂", "千克", IF(I456="", "", "粒"))</f>
        <v>47</v>
      </c>
      <c r="T456" s="49">
             </c>
      <c r="U456" s="49">
             </c>
      <c r="V456" s="49">
             </c>
      <c r="W456" s="49">
             </c>
      <c r="X456" s="49">
             </c>
      <c r="Y456" s="49">
             </c>
      <c r="Z456" s="49">
             </c>
      <c r="AA456" s="49">
             </c>
      <c r="AB456" s="49">
             </c>
      <c r="AC456" s="49">
             </c>
      <c r="AD456" s="49">
             </c>
      <c r="AE456" s="49">
             </c>
      <c r="AF456" s="45" t="n">
        <f>T456+U456+V456+W456+X456+Y456+Z456+AA456+AB456+AC456+AD456+AE456</f>
        <v>0</v>
      </c>
      <c r="AG456" s="50">
             </c>
      <c r="AH456" s="51" t="n">
        <f>$Q456*T456</f>
        <v>0</v>
      </c>
      <c r="AI456" s="51" t="n">
        <f>$Q456*U456</f>
        <v>0</v>
      </c>
      <c r="AJ456" s="51" t="n">
        <f>$Q456*V456</f>
        <v>0</v>
      </c>
      <c r="AK456" s="51" t="n">
        <f>$Q456*W456</f>
        <v>0</v>
      </c>
      <c r="AL456" s="51" t="n">
        <f>$Q456*X456</f>
        <v>0</v>
      </c>
      <c r="AM456" s="51" t="n">
        <f>$Q456*Y456</f>
        <v>0</v>
      </c>
      <c r="AN456" s="51" t="n">
        <f>$Q456*Z456</f>
        <v>0</v>
      </c>
      <c r="AO456" s="52" t="n">
        <f>$Q456*AA456</f>
        <v>0</v>
      </c>
      <c r="AP456" s="52" t="n">
        <f>$Q456*AB456</f>
        <v>0</v>
      </c>
      <c r="AQ456" s="52" t="n">
        <f>$Q456*AC456</f>
        <v>0</v>
      </c>
      <c r="AR456" s="52" t="n">
        <f>$Q456*AD456</f>
        <v>0</v>
      </c>
      <c r="AS456" s="52" t="n">
        <f>$Q456*AE456</f>
        <v>0</v>
      </c>
      <c r="AT456" s="52" t="n">
        <f>SUM(AH456:AS456)</f>
        <v>0</v>
      </c>
      <c r="AU456" s="53">
             </c>
      <c r="AV456" s="54" t="n">
        <f>IF($M456="人民币", $N456*T456*$BJ456/1.13, $N456*T456*$BJ456)</f>
        <v>0</v>
      </c>
      <c r="AW456" s="54" t="n">
        <f>IF($M456="人民币", $N456*U456*$BJ456/1.13, $N456*U456*$BJ456)</f>
        <v>0</v>
      </c>
      <c r="AX456" s="54" t="n">
        <f>IF($M456="人民币", $N456*V456*$BJ456/1.13, $N456*V456*$BJ456)</f>
        <v>0</v>
      </c>
      <c r="AY456" s="54" t="n">
        <f>IF($M456="人民币", $N456*W456*$BJ456/1.13, $N456*W456*$BJ456)</f>
        <v>0</v>
      </c>
      <c r="AZ456" s="54" t="n">
        <f>IF($M456="人民币", $N456*X456*$BJ456/1.13, $N456*X456*$BJ456)</f>
        <v>0</v>
      </c>
      <c r="BA456" s="54" t="n">
        <f>IF($M456="人民币", $N456*Y456*$BJ456/1.13, $N456*Y456*$BJ456)</f>
        <v>0</v>
      </c>
      <c r="BB456" s="54" t="n">
        <f>IF($M456="人民币", $N456*Z456*$BJ456/1.13, $N456*Z456*$BJ456)</f>
        <v>0</v>
      </c>
      <c r="BC456" s="54" t="n">
        <f>IF($M456="人民币", $N456*AA456*$BJ456/1.13, $N456*AA456*$BJ456)</f>
        <v>0</v>
      </c>
      <c r="BD456" s="54" t="n">
        <f>IF($M456="人民币", $N456*AB456*$BJ456/1.13, $N456*AB456*$BJ456)</f>
        <v>0</v>
      </c>
      <c r="BE456" s="54" t="n">
        <f>IF($M456="人民币", $N456*AC456*$BJ456/1.13, $N456*AC456*$BJ456)</f>
        <v>0</v>
      </c>
      <c r="BF456" s="54" t="n">
        <f>IF($M456="人民币", $N456*AD456*$BJ456/1.13, $N456*AD456*$BJ456)</f>
        <v>0</v>
      </c>
      <c r="BG456" s="54" t="n">
        <f>IF($M456="人民币", $N456*AE456*$BJ456/1.13, $N456*AE456*$BJ456)</f>
        <v>0</v>
      </c>
      <c r="BH456" s="55" t="n">
        <f>SUM(AV456:BG456)</f>
        <v>0</v>
      </c>
      <c r="BI456" s="56">
             </c>
      <c r="BJ456" s="57" t="n">
        <v>450</v>
      </c>
      <c r="BK456" s="29" t="n">
        <f>IF(OR(D456="", F456="", J456="", M456=""), 1, 0)</f>
        <v>0</v>
      </c>
      <c r="BL456" s="7">
             </c>
      <c r="BR456" s="7">
             </c>
    </row>
    <row r="457" x14ac:dyDescent="0.25">
      <c r="A457" s="40" t="n">
        <f>ROW()-5</f>
        <v>452</v>
      </c>
      <c r="B457" s="41" t="s">
        <v>44</v>
      </c>
      <c r="C457" s="42" t="s">
        <v>42</v>
      </c>
      <c r="D457" s="43" t="s">
        <v>1139</v>
      </c>
      <c r="E457" s="42" t="s">
        <v>42</v>
      </c>
      <c r="F457" s="43" t="s">
        <v>1140</v>
      </c>
      <c r="G457" s="44" t="s">
        <v>44</v>
      </c>
      <c r="H457" s="44" t="s">
        <v>44</v>
      </c>
      <c r="I457" s="42" t="s">
        <v>42</v>
      </c>
      <c r="J457" s="42" t="s">
        <v>42</v>
      </c>
      <c r="K457" s="42" t="s">
        <v>42</v>
      </c>
      <c r="L457" s="45" t="n">
        <f>AF457</f>
        <v>0</v>
      </c>
      <c r="M457" s="46" t="s">
        <v>46</v>
      </c>
      <c r="N457" s="58" t="n">
        <v>11111</v>
      </c>
      <c r="O457" s="47" t="n">
        <f>L457*N457*BJ457</f>
        <v>0</v>
      </c>
      <c r="P457" s="48" t="n">
        <f>BH457</f>
        <v>0</v>
      </c>
      <c r="Q457" s="45">
             </c>
      <c r="R457" s="49" t="n">
        <f>L457*Q457</f>
        <v>0</v>
      </c>
      <c r="S457" s="46" t="s">
        <f>IF(I457="粉剂", "千克", IF(I457="", "", "粒"))</f>
        <v>47</v>
      </c>
      <c r="T457" s="49">
             </c>
      <c r="U457" s="49">
             </c>
      <c r="V457" s="49">
             </c>
      <c r="W457" s="49">
             </c>
      <c r="X457" s="49">
             </c>
      <c r="Y457" s="49">
             </c>
      <c r="Z457" s="49">
             </c>
      <c r="AA457" s="49">
             </c>
      <c r="AB457" s="49">
             </c>
      <c r="AC457" s="49">
             </c>
      <c r="AD457" s="49">
             </c>
      <c r="AE457" s="49">
             </c>
      <c r="AF457" s="45" t="n">
        <f>T457+U457+V457+W457+X457+Y457+Z457+AA457+AB457+AC457+AD457+AE457</f>
        <v>0</v>
      </c>
      <c r="AG457" s="50">
             </c>
      <c r="AH457" s="51" t="n">
        <f>$Q457*T457</f>
        <v>0</v>
      </c>
      <c r="AI457" s="51" t="n">
        <f>$Q457*U457</f>
        <v>0</v>
      </c>
      <c r="AJ457" s="51" t="n">
        <f>$Q457*V457</f>
        <v>0</v>
      </c>
      <c r="AK457" s="51" t="n">
        <f>$Q457*W457</f>
        <v>0</v>
      </c>
      <c r="AL457" s="51" t="n">
        <f>$Q457*X457</f>
        <v>0</v>
      </c>
      <c r="AM457" s="51" t="n">
        <f>$Q457*Y457</f>
        <v>0</v>
      </c>
      <c r="AN457" s="51" t="n">
        <f>$Q457*Z457</f>
        <v>0</v>
      </c>
      <c r="AO457" s="52" t="n">
        <f>$Q457*AA457</f>
        <v>0</v>
      </c>
      <c r="AP457" s="52" t="n">
        <f>$Q457*AB457</f>
        <v>0</v>
      </c>
      <c r="AQ457" s="52" t="n">
        <f>$Q457*AC457</f>
        <v>0</v>
      </c>
      <c r="AR457" s="52" t="n">
        <f>$Q457*AD457</f>
        <v>0</v>
      </c>
      <c r="AS457" s="52" t="n">
        <f>$Q457*AE457</f>
        <v>0</v>
      </c>
      <c r="AT457" s="52" t="n">
        <f>SUM(AH457:AS457)</f>
        <v>0</v>
      </c>
      <c r="AU457" s="53">
             </c>
      <c r="AV457" s="54" t="n">
        <f>IF($M457="人民币", $N457*T457*$BJ457/1.13, $N457*T457*$BJ457)</f>
        <v>0</v>
      </c>
      <c r="AW457" s="54" t="n">
        <f>IF($M457="人民币", $N457*U457*$BJ457/1.13, $N457*U457*$BJ457)</f>
        <v>0</v>
      </c>
      <c r="AX457" s="54" t="n">
        <f>IF($M457="人民币", $N457*V457*$BJ457/1.13, $N457*V457*$BJ457)</f>
        <v>0</v>
      </c>
      <c r="AY457" s="54" t="n">
        <f>IF($M457="人民币", $N457*W457*$BJ457/1.13, $N457*W457*$BJ457)</f>
        <v>0</v>
      </c>
      <c r="AZ457" s="54" t="n">
        <f>IF($M457="人民币", $N457*X457*$BJ457/1.13, $N457*X457*$BJ457)</f>
        <v>0</v>
      </c>
      <c r="BA457" s="54" t="n">
        <f>IF($M457="人民币", $N457*Y457*$BJ457/1.13, $N457*Y457*$BJ457)</f>
        <v>0</v>
      </c>
      <c r="BB457" s="54" t="n">
        <f>IF($M457="人民币", $N457*Z457*$BJ457/1.13, $N457*Z457*$BJ457)</f>
        <v>0</v>
      </c>
      <c r="BC457" s="54" t="n">
        <f>IF($M457="人民币", $N457*AA457*$BJ457/1.13, $N457*AA457*$BJ457)</f>
        <v>0</v>
      </c>
      <c r="BD457" s="54" t="n">
        <f>IF($M457="人民币", $N457*AB457*$BJ457/1.13, $N457*AB457*$BJ457)</f>
        <v>0</v>
      </c>
      <c r="BE457" s="54" t="n">
        <f>IF($M457="人民币", $N457*AC457*$BJ457/1.13, $N457*AC457*$BJ457)</f>
        <v>0</v>
      </c>
      <c r="BF457" s="54" t="n">
        <f>IF($M457="人民币", $N457*AD457*$BJ457/1.13, $N457*AD457*$BJ457)</f>
        <v>0</v>
      </c>
      <c r="BG457" s="54" t="n">
        <f>IF($M457="人民币", $N457*AE457*$BJ457/1.13, $N457*AE457*$BJ457)</f>
        <v>0</v>
      </c>
      <c r="BH457" s="55" t="n">
        <f>SUM(AV457:BG457)</f>
        <v>0</v>
      </c>
      <c r="BI457" s="56">
             </c>
      <c r="BJ457" s="57" t="n">
        <v>451</v>
      </c>
      <c r="BK457" s="29" t="n">
        <f>IF(OR(D457="", F457="", J457="", M457=""), 1, 0)</f>
        <v>0</v>
      </c>
      <c r="BL457" s="7">
             </c>
      <c r="BR457" s="7">
             </c>
    </row>
    <row r="458" x14ac:dyDescent="0.25">
      <c r="A458" s="40" t="n">
        <f>ROW()-5</f>
        <v>453</v>
      </c>
      <c r="B458" s="41" t="s">
        <v>44</v>
      </c>
      <c r="C458" s="42" t="s">
        <v>42</v>
      </c>
      <c r="D458" s="43" t="s">
        <v>1141</v>
      </c>
      <c r="E458" s="42" t="s">
        <v>42</v>
      </c>
      <c r="F458" s="43" t="s">
        <v>1142</v>
      </c>
      <c r="G458" s="44" t="s">
        <v>44</v>
      </c>
      <c r="H458" s="44" t="s">
        <v>44</v>
      </c>
      <c r="I458" s="42" t="s">
        <v>42</v>
      </c>
      <c r="J458" s="42" t="s">
        <v>42</v>
      </c>
      <c r="K458" s="42" t="s">
        <v>42</v>
      </c>
      <c r="L458" s="45" t="n">
        <f>AF458</f>
        <v>0</v>
      </c>
      <c r="M458" s="46" t="s">
        <v>46</v>
      </c>
      <c r="N458" s="58" t="n">
        <v>11111</v>
      </c>
      <c r="O458" s="47" t="n">
        <f>L458*N458*BJ458</f>
        <v>0</v>
      </c>
      <c r="P458" s="48" t="n">
        <f>BH458</f>
        <v>0</v>
      </c>
      <c r="Q458" s="45">
             </c>
      <c r="R458" s="49" t="n">
        <f>L458*Q458</f>
        <v>0</v>
      </c>
      <c r="S458" s="46" t="s">
        <f>IF(I458="粉剂", "千克", IF(I458="", "", "粒"))</f>
        <v>47</v>
      </c>
      <c r="T458" s="49">
             </c>
      <c r="U458" s="49">
             </c>
      <c r="V458" s="49">
             </c>
      <c r="W458" s="49">
             </c>
      <c r="X458" s="49">
             </c>
      <c r="Y458" s="49">
             </c>
      <c r="Z458" s="49">
             </c>
      <c r="AA458" s="49">
             </c>
      <c r="AB458" s="49">
             </c>
      <c r="AC458" s="49">
             </c>
      <c r="AD458" s="49">
             </c>
      <c r="AE458" s="49">
             </c>
      <c r="AF458" s="45" t="n">
        <f>T458+U458+V458+W458+X458+Y458+Z458+AA458+AB458+AC458+AD458+AE458</f>
        <v>0</v>
      </c>
      <c r="AG458" s="50">
             </c>
      <c r="AH458" s="51" t="n">
        <f>$Q458*T458</f>
        <v>0</v>
      </c>
      <c r="AI458" s="51" t="n">
        <f>$Q458*U458</f>
        <v>0</v>
      </c>
      <c r="AJ458" s="51" t="n">
        <f>$Q458*V458</f>
        <v>0</v>
      </c>
      <c r="AK458" s="51" t="n">
        <f>$Q458*W458</f>
        <v>0</v>
      </c>
      <c r="AL458" s="51" t="n">
        <f>$Q458*X458</f>
        <v>0</v>
      </c>
      <c r="AM458" s="51" t="n">
        <f>$Q458*Y458</f>
        <v>0</v>
      </c>
      <c r="AN458" s="51" t="n">
        <f>$Q458*Z458</f>
        <v>0</v>
      </c>
      <c r="AO458" s="52" t="n">
        <f>$Q458*AA458</f>
        <v>0</v>
      </c>
      <c r="AP458" s="52" t="n">
        <f>$Q458*AB458</f>
        <v>0</v>
      </c>
      <c r="AQ458" s="52" t="n">
        <f>$Q458*AC458</f>
        <v>0</v>
      </c>
      <c r="AR458" s="52" t="n">
        <f>$Q458*AD458</f>
        <v>0</v>
      </c>
      <c r="AS458" s="52" t="n">
        <f>$Q458*AE458</f>
        <v>0</v>
      </c>
      <c r="AT458" s="52" t="n">
        <f>SUM(AH458:AS458)</f>
        <v>0</v>
      </c>
      <c r="AU458" s="53">
             </c>
      <c r="AV458" s="54" t="n">
        <f>IF($M458="人民币", $N458*T458*$BJ458/1.13, $N458*T458*$BJ458)</f>
        <v>0</v>
      </c>
      <c r="AW458" s="54" t="n">
        <f>IF($M458="人民币", $N458*U458*$BJ458/1.13, $N458*U458*$BJ458)</f>
        <v>0</v>
      </c>
      <c r="AX458" s="54" t="n">
        <f>IF($M458="人民币", $N458*V458*$BJ458/1.13, $N458*V458*$BJ458)</f>
        <v>0</v>
      </c>
      <c r="AY458" s="54" t="n">
        <f>IF($M458="人民币", $N458*W458*$BJ458/1.13, $N458*W458*$BJ458)</f>
        <v>0</v>
      </c>
      <c r="AZ458" s="54" t="n">
        <f>IF($M458="人民币", $N458*X458*$BJ458/1.13, $N458*X458*$BJ458)</f>
        <v>0</v>
      </c>
      <c r="BA458" s="54" t="n">
        <f>IF($M458="人民币", $N458*Y458*$BJ458/1.13, $N458*Y458*$BJ458)</f>
        <v>0</v>
      </c>
      <c r="BB458" s="54" t="n">
        <f>IF($M458="人民币", $N458*Z458*$BJ458/1.13, $N458*Z458*$BJ458)</f>
        <v>0</v>
      </c>
      <c r="BC458" s="54" t="n">
        <f>IF($M458="人民币", $N458*AA458*$BJ458/1.13, $N458*AA458*$BJ458)</f>
        <v>0</v>
      </c>
      <c r="BD458" s="54" t="n">
        <f>IF($M458="人民币", $N458*AB458*$BJ458/1.13, $N458*AB458*$BJ458)</f>
        <v>0</v>
      </c>
      <c r="BE458" s="54" t="n">
        <f>IF($M458="人民币", $N458*AC458*$BJ458/1.13, $N458*AC458*$BJ458)</f>
        <v>0</v>
      </c>
      <c r="BF458" s="54" t="n">
        <f>IF($M458="人民币", $N458*AD458*$BJ458/1.13, $N458*AD458*$BJ458)</f>
        <v>0</v>
      </c>
      <c r="BG458" s="54" t="n">
        <f>IF($M458="人民币", $N458*AE458*$BJ458/1.13, $N458*AE458*$BJ458)</f>
        <v>0</v>
      </c>
      <c r="BH458" s="55" t="n">
        <f>SUM(AV458:BG458)</f>
        <v>0</v>
      </c>
      <c r="BI458" s="56">
             </c>
      <c r="BJ458" s="57" t="n">
        <v>452</v>
      </c>
      <c r="BK458" s="29" t="n">
        <f>IF(OR(D458="", F458="", J458="", M458=""), 1, 0)</f>
        <v>0</v>
      </c>
      <c r="BL458" s="7">
             </c>
      <c r="BR458" s="7">
             </c>
    </row>
    <row r="459" x14ac:dyDescent="0.25">
      <c r="A459" s="40" t="n">
        <f>ROW()-5</f>
        <v>454</v>
      </c>
      <c r="B459" s="41" t="s">
        <v>44</v>
      </c>
      <c r="C459" s="42" t="s">
        <v>42</v>
      </c>
      <c r="D459" s="43" t="s">
        <v>1143</v>
      </c>
      <c r="E459" s="42" t="s">
        <v>42</v>
      </c>
      <c r="F459" s="43" t="s">
        <v>1144</v>
      </c>
      <c r="G459" s="44" t="s">
        <v>44</v>
      </c>
      <c r="H459" s="44" t="s">
        <v>44</v>
      </c>
      <c r="I459" s="42" t="s">
        <v>42</v>
      </c>
      <c r="J459" s="42" t="s">
        <v>42</v>
      </c>
      <c r="K459" s="42" t="s">
        <v>42</v>
      </c>
      <c r="L459" s="45" t="n">
        <f>AF459</f>
        <v>0</v>
      </c>
      <c r="M459" s="46" t="s">
        <v>46</v>
      </c>
      <c r="N459" s="58" t="n">
        <v>11111</v>
      </c>
      <c r="O459" s="47" t="n">
        <f>L459*N459*BJ459</f>
        <v>0</v>
      </c>
      <c r="P459" s="48" t="n">
        <f>BH459</f>
        <v>0</v>
      </c>
      <c r="Q459" s="45">
             </c>
      <c r="R459" s="49" t="n">
        <f>L459*Q459</f>
        <v>0</v>
      </c>
      <c r="S459" s="46" t="s">
        <f>IF(I459="粉剂", "千克", IF(I459="", "", "粒"))</f>
        <v>47</v>
      </c>
      <c r="T459" s="49">
             </c>
      <c r="U459" s="49">
             </c>
      <c r="V459" s="49">
             </c>
      <c r="W459" s="49">
             </c>
      <c r="X459" s="49">
             </c>
      <c r="Y459" s="49">
             </c>
      <c r="Z459" s="49">
             </c>
      <c r="AA459" s="49">
             </c>
      <c r="AB459" s="49">
             </c>
      <c r="AC459" s="49">
             </c>
      <c r="AD459" s="49">
             </c>
      <c r="AE459" s="49">
             </c>
      <c r="AF459" s="45" t="n">
        <f>T459+U459+V459+W459+X459+Y459+Z459+AA459+AB459+AC459+AD459+AE459</f>
        <v>0</v>
      </c>
      <c r="AG459" s="50">
             </c>
      <c r="AH459" s="51" t="n">
        <f>$Q459*T459</f>
        <v>0</v>
      </c>
      <c r="AI459" s="51" t="n">
        <f>$Q459*U459</f>
        <v>0</v>
      </c>
      <c r="AJ459" s="51" t="n">
        <f>$Q459*V459</f>
        <v>0</v>
      </c>
      <c r="AK459" s="51" t="n">
        <f>$Q459*W459</f>
        <v>0</v>
      </c>
      <c r="AL459" s="51" t="n">
        <f>$Q459*X459</f>
        <v>0</v>
      </c>
      <c r="AM459" s="51" t="n">
        <f>$Q459*Y459</f>
        <v>0</v>
      </c>
      <c r="AN459" s="51" t="n">
        <f>$Q459*Z459</f>
        <v>0</v>
      </c>
      <c r="AO459" s="52" t="n">
        <f>$Q459*AA459</f>
        <v>0</v>
      </c>
      <c r="AP459" s="52" t="n">
        <f>$Q459*AB459</f>
        <v>0</v>
      </c>
      <c r="AQ459" s="52" t="n">
        <f>$Q459*AC459</f>
        <v>0</v>
      </c>
      <c r="AR459" s="52" t="n">
        <f>$Q459*AD459</f>
        <v>0</v>
      </c>
      <c r="AS459" s="52" t="n">
        <f>$Q459*AE459</f>
        <v>0</v>
      </c>
      <c r="AT459" s="52" t="n">
        <f>SUM(AH459:AS459)</f>
        <v>0</v>
      </c>
      <c r="AU459" s="53">
             </c>
      <c r="AV459" s="54" t="n">
        <f>IF($M459="人民币", $N459*T459*$BJ459/1.13, $N459*T459*$BJ459)</f>
        <v>0</v>
      </c>
      <c r="AW459" s="54" t="n">
        <f>IF($M459="人民币", $N459*U459*$BJ459/1.13, $N459*U459*$BJ459)</f>
        <v>0</v>
      </c>
      <c r="AX459" s="54" t="n">
        <f>IF($M459="人民币", $N459*V459*$BJ459/1.13, $N459*V459*$BJ459)</f>
        <v>0</v>
      </c>
      <c r="AY459" s="54" t="n">
        <f>IF($M459="人民币", $N459*W459*$BJ459/1.13, $N459*W459*$BJ459)</f>
        <v>0</v>
      </c>
      <c r="AZ459" s="54" t="n">
        <f>IF($M459="人民币", $N459*X459*$BJ459/1.13, $N459*X459*$BJ459)</f>
        <v>0</v>
      </c>
      <c r="BA459" s="54" t="n">
        <f>IF($M459="人民币", $N459*Y459*$BJ459/1.13, $N459*Y459*$BJ459)</f>
        <v>0</v>
      </c>
      <c r="BB459" s="54" t="n">
        <f>IF($M459="人民币", $N459*Z459*$BJ459/1.13, $N459*Z459*$BJ459)</f>
        <v>0</v>
      </c>
      <c r="BC459" s="54" t="n">
        <f>IF($M459="人民币", $N459*AA459*$BJ459/1.13, $N459*AA459*$BJ459)</f>
        <v>0</v>
      </c>
      <c r="BD459" s="54" t="n">
        <f>IF($M459="人民币", $N459*AB459*$BJ459/1.13, $N459*AB459*$BJ459)</f>
        <v>0</v>
      </c>
      <c r="BE459" s="54" t="n">
        <f>IF($M459="人民币", $N459*AC459*$BJ459/1.13, $N459*AC459*$BJ459)</f>
        <v>0</v>
      </c>
      <c r="BF459" s="54" t="n">
        <f>IF($M459="人民币", $N459*AD459*$BJ459/1.13, $N459*AD459*$BJ459)</f>
        <v>0</v>
      </c>
      <c r="BG459" s="54" t="n">
        <f>IF($M459="人民币", $N459*AE459*$BJ459/1.13, $N459*AE459*$BJ459)</f>
        <v>0</v>
      </c>
      <c r="BH459" s="55" t="n">
        <f>SUM(AV459:BG459)</f>
        <v>0</v>
      </c>
      <c r="BI459" s="56">
             </c>
      <c r="BJ459" s="57" t="n">
        <v>453</v>
      </c>
      <c r="BK459" s="29" t="n">
        <f>IF(OR(D459="", F459="", J459="", M459=""), 1, 0)</f>
        <v>0</v>
      </c>
      <c r="BL459" s="7">
             </c>
      <c r="BR459" s="7">
             </c>
    </row>
    <row r="460" x14ac:dyDescent="0.25">
      <c r="A460" s="40" t="n">
        <f>ROW()-5</f>
        <v>455</v>
      </c>
      <c r="B460" s="41" t="s">
        <v>44</v>
      </c>
      <c r="C460" s="42" t="s">
        <v>42</v>
      </c>
      <c r="D460" s="43" t="s">
        <v>1145</v>
      </c>
      <c r="E460" s="42" t="s">
        <v>42</v>
      </c>
      <c r="F460" s="43" t="s">
        <v>1146</v>
      </c>
      <c r="G460" s="44" t="s">
        <v>44</v>
      </c>
      <c r="H460" s="44" t="s">
        <v>44</v>
      </c>
      <c r="I460" s="42" t="s">
        <v>42</v>
      </c>
      <c r="J460" s="42" t="s">
        <v>42</v>
      </c>
      <c r="K460" s="42" t="s">
        <v>42</v>
      </c>
      <c r="L460" s="45" t="n">
        <f>AF460</f>
        <v>0</v>
      </c>
      <c r="M460" s="46" t="s">
        <v>46</v>
      </c>
      <c r="N460" s="58" t="n">
        <v>11111</v>
      </c>
      <c r="O460" s="47" t="n">
        <f>L460*N460*BJ460</f>
        <v>0</v>
      </c>
      <c r="P460" s="48" t="n">
        <f>BH460</f>
        <v>0</v>
      </c>
      <c r="Q460" s="45">
             </c>
      <c r="R460" s="49" t="n">
        <f>L460*Q460</f>
        <v>0</v>
      </c>
      <c r="S460" s="46" t="s">
        <f>IF(I460="粉剂", "千克", IF(I460="", "", "粒"))</f>
        <v>47</v>
      </c>
      <c r="T460" s="49">
             </c>
      <c r="U460" s="49">
             </c>
      <c r="V460" s="49">
             </c>
      <c r="W460" s="49">
             </c>
      <c r="X460" s="49">
             </c>
      <c r="Y460" s="49">
             </c>
      <c r="Z460" s="49">
             </c>
      <c r="AA460" s="49">
             </c>
      <c r="AB460" s="49">
             </c>
      <c r="AC460" s="49">
             </c>
      <c r="AD460" s="49">
             </c>
      <c r="AE460" s="49">
             </c>
      <c r="AF460" s="45" t="n">
        <f>T460+U460+V460+W460+X460+Y460+Z460+AA460+AB460+AC460+AD460+AE460</f>
        <v>0</v>
      </c>
      <c r="AG460" s="50">
             </c>
      <c r="AH460" s="51" t="n">
        <f>$Q460*T460</f>
        <v>0</v>
      </c>
      <c r="AI460" s="51" t="n">
        <f>$Q460*U460</f>
        <v>0</v>
      </c>
      <c r="AJ460" s="51" t="n">
        <f>$Q460*V460</f>
        <v>0</v>
      </c>
      <c r="AK460" s="51" t="n">
        <f>$Q460*W460</f>
        <v>0</v>
      </c>
      <c r="AL460" s="51" t="n">
        <f>$Q460*X460</f>
        <v>0</v>
      </c>
      <c r="AM460" s="51" t="n">
        <f>$Q460*Y460</f>
        <v>0</v>
      </c>
      <c r="AN460" s="51" t="n">
        <f>$Q460*Z460</f>
        <v>0</v>
      </c>
      <c r="AO460" s="52" t="n">
        <f>$Q460*AA460</f>
        <v>0</v>
      </c>
      <c r="AP460" s="52" t="n">
        <f>$Q460*AB460</f>
        <v>0</v>
      </c>
      <c r="AQ460" s="52" t="n">
        <f>$Q460*AC460</f>
        <v>0</v>
      </c>
      <c r="AR460" s="52" t="n">
        <f>$Q460*AD460</f>
        <v>0</v>
      </c>
      <c r="AS460" s="52" t="n">
        <f>$Q460*AE460</f>
        <v>0</v>
      </c>
      <c r="AT460" s="52" t="n">
        <f>SUM(AH460:AS460)</f>
        <v>0</v>
      </c>
      <c r="AU460" s="53">
             </c>
      <c r="AV460" s="54" t="n">
        <f>IF($M460="人民币", $N460*T460*$BJ460/1.13, $N460*T460*$BJ460)</f>
        <v>0</v>
      </c>
      <c r="AW460" s="54" t="n">
        <f>IF($M460="人民币", $N460*U460*$BJ460/1.13, $N460*U460*$BJ460)</f>
        <v>0</v>
      </c>
      <c r="AX460" s="54" t="n">
        <f>IF($M460="人民币", $N460*V460*$BJ460/1.13, $N460*V460*$BJ460)</f>
        <v>0</v>
      </c>
      <c r="AY460" s="54" t="n">
        <f>IF($M460="人民币", $N460*W460*$BJ460/1.13, $N460*W460*$BJ460)</f>
        <v>0</v>
      </c>
      <c r="AZ460" s="54" t="n">
        <f>IF($M460="人民币", $N460*X460*$BJ460/1.13, $N460*X460*$BJ460)</f>
        <v>0</v>
      </c>
      <c r="BA460" s="54" t="n">
        <f>IF($M460="人民币", $N460*Y460*$BJ460/1.13, $N460*Y460*$BJ460)</f>
        <v>0</v>
      </c>
      <c r="BB460" s="54" t="n">
        <f>IF($M460="人民币", $N460*Z460*$BJ460/1.13, $N460*Z460*$BJ460)</f>
        <v>0</v>
      </c>
      <c r="BC460" s="54" t="n">
        <f>IF($M460="人民币", $N460*AA460*$BJ460/1.13, $N460*AA460*$BJ460)</f>
        <v>0</v>
      </c>
      <c r="BD460" s="54" t="n">
        <f>IF($M460="人民币", $N460*AB460*$BJ460/1.13, $N460*AB460*$BJ460)</f>
        <v>0</v>
      </c>
      <c r="BE460" s="54" t="n">
        <f>IF($M460="人民币", $N460*AC460*$BJ460/1.13, $N460*AC460*$BJ460)</f>
        <v>0</v>
      </c>
      <c r="BF460" s="54" t="n">
        <f>IF($M460="人民币", $N460*AD460*$BJ460/1.13, $N460*AD460*$BJ460)</f>
        <v>0</v>
      </c>
      <c r="BG460" s="54" t="n">
        <f>IF($M460="人民币", $N460*AE460*$BJ460/1.13, $N460*AE460*$BJ460)</f>
        <v>0</v>
      </c>
      <c r="BH460" s="55" t="n">
        <f>SUM(AV460:BG460)</f>
        <v>0</v>
      </c>
      <c r="BI460" s="56">
             </c>
      <c r="BJ460" s="57" t="n">
        <v>454</v>
      </c>
      <c r="BK460" s="29" t="n">
        <f>IF(OR(D460="", F460="", J460="", M460=""), 1, 0)</f>
        <v>0</v>
      </c>
      <c r="BL460" s="7">
             </c>
      <c r="BR460" s="7">
             </c>
    </row>
    <row r="461" x14ac:dyDescent="0.25">
      <c r="A461" s="40" t="n">
        <f>ROW()-5</f>
        <v>456</v>
      </c>
      <c r="B461" s="41" t="s">
        <v>44</v>
      </c>
      <c r="C461" s="42" t="s">
        <v>42</v>
      </c>
      <c r="D461" s="43" t="s">
        <v>1147</v>
      </c>
      <c r="E461" s="42" t="s">
        <v>42</v>
      </c>
      <c r="F461" s="43" t="s">
        <v>1148</v>
      </c>
      <c r="G461" s="44" t="s">
        <v>44</v>
      </c>
      <c r="H461" s="44" t="s">
        <v>44</v>
      </c>
      <c r="I461" s="42" t="s">
        <v>42</v>
      </c>
      <c r="J461" s="42" t="s">
        <v>42</v>
      </c>
      <c r="K461" s="42" t="s">
        <v>42</v>
      </c>
      <c r="L461" s="45" t="n">
        <f>AF461</f>
        <v>0</v>
      </c>
      <c r="M461" s="46" t="s">
        <v>46</v>
      </c>
      <c r="N461" s="58" t="n">
        <v>11111</v>
      </c>
      <c r="O461" s="47" t="n">
        <f>L461*N461*BJ461</f>
        <v>0</v>
      </c>
      <c r="P461" s="48" t="n">
        <f>BH461</f>
        <v>0</v>
      </c>
      <c r="Q461" s="45">
             </c>
      <c r="R461" s="49" t="n">
        <f>L461*Q461</f>
        <v>0</v>
      </c>
      <c r="S461" s="46" t="s">
        <f>IF(I461="粉剂", "千克", IF(I461="", "", "粒"))</f>
        <v>47</v>
      </c>
      <c r="T461" s="49">
             </c>
      <c r="U461" s="49">
             </c>
      <c r="V461" s="49">
             </c>
      <c r="W461" s="49">
             </c>
      <c r="X461" s="49">
             </c>
      <c r="Y461" s="49">
             </c>
      <c r="Z461" s="49">
             </c>
      <c r="AA461" s="49">
             </c>
      <c r="AB461" s="49">
             </c>
      <c r="AC461" s="49">
             </c>
      <c r="AD461" s="49">
             </c>
      <c r="AE461" s="49">
             </c>
      <c r="AF461" s="45" t="n">
        <f>T461+U461+V461+W461+X461+Y461+Z461+AA461+AB461+AC461+AD461+AE461</f>
        <v>0</v>
      </c>
      <c r="AG461" s="50">
             </c>
      <c r="AH461" s="51" t="n">
        <f>$Q461*T461</f>
        <v>0</v>
      </c>
      <c r="AI461" s="51" t="n">
        <f>$Q461*U461</f>
        <v>0</v>
      </c>
      <c r="AJ461" s="51" t="n">
        <f>$Q461*V461</f>
        <v>0</v>
      </c>
      <c r="AK461" s="51" t="n">
        <f>$Q461*W461</f>
        <v>0</v>
      </c>
      <c r="AL461" s="51" t="n">
        <f>$Q461*X461</f>
        <v>0</v>
      </c>
      <c r="AM461" s="51" t="n">
        <f>$Q461*Y461</f>
        <v>0</v>
      </c>
      <c r="AN461" s="51" t="n">
        <f>$Q461*Z461</f>
        <v>0</v>
      </c>
      <c r="AO461" s="52" t="n">
        <f>$Q461*AA461</f>
        <v>0</v>
      </c>
      <c r="AP461" s="52" t="n">
        <f>$Q461*AB461</f>
        <v>0</v>
      </c>
      <c r="AQ461" s="52" t="n">
        <f>$Q461*AC461</f>
        <v>0</v>
      </c>
      <c r="AR461" s="52" t="n">
        <f>$Q461*AD461</f>
        <v>0</v>
      </c>
      <c r="AS461" s="52" t="n">
        <f>$Q461*AE461</f>
        <v>0</v>
      </c>
      <c r="AT461" s="52" t="n">
        <f>SUM(AH461:AS461)</f>
        <v>0</v>
      </c>
      <c r="AU461" s="53">
             </c>
      <c r="AV461" s="54" t="n">
        <f>IF($M461="人民币", $N461*T461*$BJ461/1.13, $N461*T461*$BJ461)</f>
        <v>0</v>
      </c>
      <c r="AW461" s="54" t="n">
        <f>IF($M461="人民币", $N461*U461*$BJ461/1.13, $N461*U461*$BJ461)</f>
        <v>0</v>
      </c>
      <c r="AX461" s="54" t="n">
        <f>IF($M461="人民币", $N461*V461*$BJ461/1.13, $N461*V461*$BJ461)</f>
        <v>0</v>
      </c>
      <c r="AY461" s="54" t="n">
        <f>IF($M461="人民币", $N461*W461*$BJ461/1.13, $N461*W461*$BJ461)</f>
        <v>0</v>
      </c>
      <c r="AZ461" s="54" t="n">
        <f>IF($M461="人民币", $N461*X461*$BJ461/1.13, $N461*X461*$BJ461)</f>
        <v>0</v>
      </c>
      <c r="BA461" s="54" t="n">
        <f>IF($M461="人民币", $N461*Y461*$BJ461/1.13, $N461*Y461*$BJ461)</f>
        <v>0</v>
      </c>
      <c r="BB461" s="54" t="n">
        <f>IF($M461="人民币", $N461*Z461*$BJ461/1.13, $N461*Z461*$BJ461)</f>
        <v>0</v>
      </c>
      <c r="BC461" s="54" t="n">
        <f>IF($M461="人民币", $N461*AA461*$BJ461/1.13, $N461*AA461*$BJ461)</f>
        <v>0</v>
      </c>
      <c r="BD461" s="54" t="n">
        <f>IF($M461="人民币", $N461*AB461*$BJ461/1.13, $N461*AB461*$BJ461)</f>
        <v>0</v>
      </c>
      <c r="BE461" s="54" t="n">
        <f>IF($M461="人民币", $N461*AC461*$BJ461/1.13, $N461*AC461*$BJ461)</f>
        <v>0</v>
      </c>
      <c r="BF461" s="54" t="n">
        <f>IF($M461="人民币", $N461*AD461*$BJ461/1.13, $N461*AD461*$BJ461)</f>
        <v>0</v>
      </c>
      <c r="BG461" s="54" t="n">
        <f>IF($M461="人民币", $N461*AE461*$BJ461/1.13, $N461*AE461*$BJ461)</f>
        <v>0</v>
      </c>
      <c r="BH461" s="55" t="n">
        <f>SUM(AV461:BG461)</f>
        <v>0</v>
      </c>
      <c r="BI461" s="56">
             </c>
      <c r="BJ461" s="57" t="n">
        <v>455</v>
      </c>
      <c r="BK461" s="29" t="n">
        <f>IF(OR(D461="", F461="", J461="", M461=""), 1, 0)</f>
        <v>0</v>
      </c>
      <c r="BL461" s="7">
             </c>
      <c r="BR461" s="7">
             </c>
    </row>
    <row r="462" x14ac:dyDescent="0.25">
      <c r="A462" s="40" t="n">
        <f>ROW()-5</f>
        <v>457</v>
      </c>
      <c r="B462" s="41" t="s">
        <v>44</v>
      </c>
      <c r="C462" s="42" t="s">
        <v>42</v>
      </c>
      <c r="D462" s="43" t="s">
        <v>1149</v>
      </c>
      <c r="E462" s="42" t="s">
        <v>42</v>
      </c>
      <c r="F462" s="43" t="s">
        <v>1150</v>
      </c>
      <c r="G462" s="44" t="s">
        <v>44</v>
      </c>
      <c r="H462" s="44" t="s">
        <v>44</v>
      </c>
      <c r="I462" s="42" t="s">
        <v>42</v>
      </c>
      <c r="J462" s="42" t="s">
        <v>42</v>
      </c>
      <c r="K462" s="42" t="s">
        <v>42</v>
      </c>
      <c r="L462" s="45" t="n">
        <f>AF462</f>
        <v>0</v>
      </c>
      <c r="M462" s="46" t="s">
        <v>46</v>
      </c>
      <c r="N462" s="58" t="n">
        <v>11111</v>
      </c>
      <c r="O462" s="47" t="n">
        <f>L462*N462*BJ462</f>
        <v>0</v>
      </c>
      <c r="P462" s="48" t="n">
        <f>BH462</f>
        <v>0</v>
      </c>
      <c r="Q462" s="45">
             </c>
      <c r="R462" s="49" t="n">
        <f>L462*Q462</f>
        <v>0</v>
      </c>
      <c r="S462" s="46" t="s">
        <f>IF(I462="粉剂", "千克", IF(I462="", "", "粒"))</f>
        <v>47</v>
      </c>
      <c r="T462" s="49">
             </c>
      <c r="U462" s="49">
             </c>
      <c r="V462" s="49">
             </c>
      <c r="W462" s="49">
             </c>
      <c r="X462" s="49">
             </c>
      <c r="Y462" s="49">
             </c>
      <c r="Z462" s="49">
             </c>
      <c r="AA462" s="49">
             </c>
      <c r="AB462" s="49">
             </c>
      <c r="AC462" s="49">
             </c>
      <c r="AD462" s="49">
             </c>
      <c r="AE462" s="49">
             </c>
      <c r="AF462" s="45" t="n">
        <f>T462+U462+V462+W462+X462+Y462+Z462+AA462+AB462+AC462+AD462+AE462</f>
        <v>0</v>
      </c>
      <c r="AG462" s="50">
             </c>
      <c r="AH462" s="51" t="n">
        <f>$Q462*T462</f>
        <v>0</v>
      </c>
      <c r="AI462" s="51" t="n">
        <f>$Q462*U462</f>
        <v>0</v>
      </c>
      <c r="AJ462" s="51" t="n">
        <f>$Q462*V462</f>
        <v>0</v>
      </c>
      <c r="AK462" s="51" t="n">
        <f>$Q462*W462</f>
        <v>0</v>
      </c>
      <c r="AL462" s="51" t="n">
        <f>$Q462*X462</f>
        <v>0</v>
      </c>
      <c r="AM462" s="51" t="n">
        <f>$Q462*Y462</f>
        <v>0</v>
      </c>
      <c r="AN462" s="51" t="n">
        <f>$Q462*Z462</f>
        <v>0</v>
      </c>
      <c r="AO462" s="52" t="n">
        <f>$Q462*AA462</f>
        <v>0</v>
      </c>
      <c r="AP462" s="52" t="n">
        <f>$Q462*AB462</f>
        <v>0</v>
      </c>
      <c r="AQ462" s="52" t="n">
        <f>$Q462*AC462</f>
        <v>0</v>
      </c>
      <c r="AR462" s="52" t="n">
        <f>$Q462*AD462</f>
        <v>0</v>
      </c>
      <c r="AS462" s="52" t="n">
        <f>$Q462*AE462</f>
        <v>0</v>
      </c>
      <c r="AT462" s="52" t="n">
        <f>SUM(AH462:AS462)</f>
        <v>0</v>
      </c>
      <c r="AU462" s="53">
             </c>
      <c r="AV462" s="54" t="n">
        <f>IF($M462="人民币", $N462*T462*$BJ462/1.13, $N462*T462*$BJ462)</f>
        <v>0</v>
      </c>
      <c r="AW462" s="54" t="n">
        <f>IF($M462="人民币", $N462*U462*$BJ462/1.13, $N462*U462*$BJ462)</f>
        <v>0</v>
      </c>
      <c r="AX462" s="54" t="n">
        <f>IF($M462="人民币", $N462*V462*$BJ462/1.13, $N462*V462*$BJ462)</f>
        <v>0</v>
      </c>
      <c r="AY462" s="54" t="n">
        <f>IF($M462="人民币", $N462*W462*$BJ462/1.13, $N462*W462*$BJ462)</f>
        <v>0</v>
      </c>
      <c r="AZ462" s="54" t="n">
        <f>IF($M462="人民币", $N462*X462*$BJ462/1.13, $N462*X462*$BJ462)</f>
        <v>0</v>
      </c>
      <c r="BA462" s="54" t="n">
        <f>IF($M462="人民币", $N462*Y462*$BJ462/1.13, $N462*Y462*$BJ462)</f>
        <v>0</v>
      </c>
      <c r="BB462" s="54" t="n">
        <f>IF($M462="人民币", $N462*Z462*$BJ462/1.13, $N462*Z462*$BJ462)</f>
        <v>0</v>
      </c>
      <c r="BC462" s="54" t="n">
        <f>IF($M462="人民币", $N462*AA462*$BJ462/1.13, $N462*AA462*$BJ462)</f>
        <v>0</v>
      </c>
      <c r="BD462" s="54" t="n">
        <f>IF($M462="人民币", $N462*AB462*$BJ462/1.13, $N462*AB462*$BJ462)</f>
        <v>0</v>
      </c>
      <c r="BE462" s="54" t="n">
        <f>IF($M462="人民币", $N462*AC462*$BJ462/1.13, $N462*AC462*$BJ462)</f>
        <v>0</v>
      </c>
      <c r="BF462" s="54" t="n">
        <f>IF($M462="人民币", $N462*AD462*$BJ462/1.13, $N462*AD462*$BJ462)</f>
        <v>0</v>
      </c>
      <c r="BG462" s="54" t="n">
        <f>IF($M462="人民币", $N462*AE462*$BJ462/1.13, $N462*AE462*$BJ462)</f>
        <v>0</v>
      </c>
      <c r="BH462" s="55" t="n">
        <f>SUM(AV462:BG462)</f>
        <v>0</v>
      </c>
      <c r="BI462" s="56">
             </c>
      <c r="BJ462" s="57" t="n">
        <v>456</v>
      </c>
      <c r="BK462" s="29" t="n">
        <f>IF(OR(D462="", F462="", J462="", M462=""), 1, 0)</f>
        <v>0</v>
      </c>
      <c r="BL462" s="7">
             </c>
      <c r="BR462" s="7">
             </c>
    </row>
    <row r="463" x14ac:dyDescent="0.25">
      <c r="A463" s="40" t="n">
        <f>ROW()-5</f>
        <v>458</v>
      </c>
      <c r="B463" s="41" t="s">
        <v>44</v>
      </c>
      <c r="C463" s="42" t="s">
        <v>42</v>
      </c>
      <c r="D463" s="43" t="s">
        <v>1151</v>
      </c>
      <c r="E463" s="42" t="s">
        <v>42</v>
      </c>
      <c r="F463" s="43" t="s">
        <v>1152</v>
      </c>
      <c r="G463" s="44" t="s">
        <v>44</v>
      </c>
      <c r="H463" s="44" t="s">
        <v>44</v>
      </c>
      <c r="I463" s="42" t="s">
        <v>42</v>
      </c>
      <c r="J463" s="42" t="s">
        <v>42</v>
      </c>
      <c r="K463" s="42" t="s">
        <v>42</v>
      </c>
      <c r="L463" s="45" t="n">
        <f>AF463</f>
        <v>0</v>
      </c>
      <c r="M463" s="46" t="s">
        <v>46</v>
      </c>
      <c r="N463" s="58" t="n">
        <v>11111</v>
      </c>
      <c r="O463" s="47" t="n">
        <f>L463*N463*BJ463</f>
        <v>0</v>
      </c>
      <c r="P463" s="48" t="n">
        <f>BH463</f>
        <v>0</v>
      </c>
      <c r="Q463" s="45">
             </c>
      <c r="R463" s="49" t="n">
        <f>L463*Q463</f>
        <v>0</v>
      </c>
      <c r="S463" s="46" t="s">
        <f>IF(I463="粉剂", "千克", IF(I463="", "", "粒"))</f>
        <v>47</v>
      </c>
      <c r="T463" s="49">
             </c>
      <c r="U463" s="49">
             </c>
      <c r="V463" s="49">
             </c>
      <c r="W463" s="49">
             </c>
      <c r="X463" s="49">
             </c>
      <c r="Y463" s="49">
             </c>
      <c r="Z463" s="49">
             </c>
      <c r="AA463" s="49">
             </c>
      <c r="AB463" s="49">
             </c>
      <c r="AC463" s="49">
             </c>
      <c r="AD463" s="49">
             </c>
      <c r="AE463" s="49">
             </c>
      <c r="AF463" s="45" t="n">
        <f>T463+U463+V463+W463+X463+Y463+Z463+AA463+AB463+AC463+AD463+AE463</f>
        <v>0</v>
      </c>
      <c r="AG463" s="50">
             </c>
      <c r="AH463" s="51" t="n">
        <f>$Q463*T463</f>
        <v>0</v>
      </c>
      <c r="AI463" s="51" t="n">
        <f>$Q463*U463</f>
        <v>0</v>
      </c>
      <c r="AJ463" s="51" t="n">
        <f>$Q463*V463</f>
        <v>0</v>
      </c>
      <c r="AK463" s="51" t="n">
        <f>$Q463*W463</f>
        <v>0</v>
      </c>
      <c r="AL463" s="51" t="n">
        <f>$Q463*X463</f>
        <v>0</v>
      </c>
      <c r="AM463" s="51" t="n">
        <f>$Q463*Y463</f>
        <v>0</v>
      </c>
      <c r="AN463" s="51" t="n">
        <f>$Q463*Z463</f>
        <v>0</v>
      </c>
      <c r="AO463" s="52" t="n">
        <f>$Q463*AA463</f>
        <v>0</v>
      </c>
      <c r="AP463" s="52" t="n">
        <f>$Q463*AB463</f>
        <v>0</v>
      </c>
      <c r="AQ463" s="52" t="n">
        <f>$Q463*AC463</f>
        <v>0</v>
      </c>
      <c r="AR463" s="52" t="n">
        <f>$Q463*AD463</f>
        <v>0</v>
      </c>
      <c r="AS463" s="52" t="n">
        <f>$Q463*AE463</f>
        <v>0</v>
      </c>
      <c r="AT463" s="52" t="n">
        <f>SUM(AH463:AS463)</f>
        <v>0</v>
      </c>
      <c r="AU463" s="53">
             </c>
      <c r="AV463" s="54" t="n">
        <f>IF($M463="人民币", $N463*T463*$BJ463/1.13, $N463*T463*$BJ463)</f>
        <v>0</v>
      </c>
      <c r="AW463" s="54" t="n">
        <f>IF($M463="人民币", $N463*U463*$BJ463/1.13, $N463*U463*$BJ463)</f>
        <v>0</v>
      </c>
      <c r="AX463" s="54" t="n">
        <f>IF($M463="人民币", $N463*V463*$BJ463/1.13, $N463*V463*$BJ463)</f>
        <v>0</v>
      </c>
      <c r="AY463" s="54" t="n">
        <f>IF($M463="人民币", $N463*W463*$BJ463/1.13, $N463*W463*$BJ463)</f>
        <v>0</v>
      </c>
      <c r="AZ463" s="54" t="n">
        <f>IF($M463="人民币", $N463*X463*$BJ463/1.13, $N463*X463*$BJ463)</f>
        <v>0</v>
      </c>
      <c r="BA463" s="54" t="n">
        <f>IF($M463="人民币", $N463*Y463*$BJ463/1.13, $N463*Y463*$BJ463)</f>
        <v>0</v>
      </c>
      <c r="BB463" s="54" t="n">
        <f>IF($M463="人民币", $N463*Z463*$BJ463/1.13, $N463*Z463*$BJ463)</f>
        <v>0</v>
      </c>
      <c r="BC463" s="54" t="n">
        <f>IF($M463="人民币", $N463*AA463*$BJ463/1.13, $N463*AA463*$BJ463)</f>
        <v>0</v>
      </c>
      <c r="BD463" s="54" t="n">
        <f>IF($M463="人民币", $N463*AB463*$BJ463/1.13, $N463*AB463*$BJ463)</f>
        <v>0</v>
      </c>
      <c r="BE463" s="54" t="n">
        <f>IF($M463="人民币", $N463*AC463*$BJ463/1.13, $N463*AC463*$BJ463)</f>
        <v>0</v>
      </c>
      <c r="BF463" s="54" t="n">
        <f>IF($M463="人民币", $N463*AD463*$BJ463/1.13, $N463*AD463*$BJ463)</f>
        <v>0</v>
      </c>
      <c r="BG463" s="54" t="n">
        <f>IF($M463="人民币", $N463*AE463*$BJ463/1.13, $N463*AE463*$BJ463)</f>
        <v>0</v>
      </c>
      <c r="BH463" s="55" t="n">
        <f>SUM(AV463:BG463)</f>
        <v>0</v>
      </c>
      <c r="BI463" s="56">
             </c>
      <c r="BJ463" s="57" t="n">
        <v>457</v>
      </c>
      <c r="BK463" s="29" t="n">
        <f>IF(OR(D463="", F463="", J463="", M463=""), 1, 0)</f>
        <v>0</v>
      </c>
      <c r="BL463" s="7">
             </c>
      <c r="BR463" s="7">
             </c>
    </row>
    <row r="464" x14ac:dyDescent="0.25">
      <c r="A464" s="40" t="n">
        <f>ROW()-5</f>
        <v>459</v>
      </c>
      <c r="B464" s="41" t="s">
        <v>44</v>
      </c>
      <c r="C464" s="42" t="s">
        <v>42</v>
      </c>
      <c r="D464" s="43" t="s">
        <v>1153</v>
      </c>
      <c r="E464" s="42" t="s">
        <v>42</v>
      </c>
      <c r="F464" s="43" t="s">
        <v>1154</v>
      </c>
      <c r="G464" s="44" t="s">
        <v>44</v>
      </c>
      <c r="H464" s="44" t="s">
        <v>44</v>
      </c>
      <c r="I464" s="42" t="s">
        <v>42</v>
      </c>
      <c r="J464" s="42" t="s">
        <v>42</v>
      </c>
      <c r="K464" s="42" t="s">
        <v>42</v>
      </c>
      <c r="L464" s="45" t="n">
        <f>AF464</f>
        <v>0</v>
      </c>
      <c r="M464" s="46" t="s">
        <v>46</v>
      </c>
      <c r="N464" s="58" t="n">
        <v>11111</v>
      </c>
      <c r="O464" s="47" t="n">
        <f>L464*N464*BJ464</f>
        <v>0</v>
      </c>
      <c r="P464" s="48" t="n">
        <f>BH464</f>
        <v>0</v>
      </c>
      <c r="Q464" s="45">
             </c>
      <c r="R464" s="49" t="n">
        <f>L464*Q464</f>
        <v>0</v>
      </c>
      <c r="S464" s="46" t="s">
        <f>IF(I464="粉剂", "千克", IF(I464="", "", "粒"))</f>
        <v>47</v>
      </c>
      <c r="T464" s="49">
             </c>
      <c r="U464" s="49">
             </c>
      <c r="V464" s="49">
             </c>
      <c r="W464" s="49">
             </c>
      <c r="X464" s="49">
             </c>
      <c r="Y464" s="49">
             </c>
      <c r="Z464" s="49">
             </c>
      <c r="AA464" s="49">
             </c>
      <c r="AB464" s="49">
             </c>
      <c r="AC464" s="49">
             </c>
      <c r="AD464" s="49">
             </c>
      <c r="AE464" s="49">
             </c>
      <c r="AF464" s="45" t="n">
        <f>T464+U464+V464+W464+X464+Y464+Z464+AA464+AB464+AC464+AD464+AE464</f>
        <v>0</v>
      </c>
      <c r="AG464" s="50">
             </c>
      <c r="AH464" s="51" t="n">
        <f>$Q464*T464</f>
        <v>0</v>
      </c>
      <c r="AI464" s="51" t="n">
        <f>$Q464*U464</f>
        <v>0</v>
      </c>
      <c r="AJ464" s="51" t="n">
        <f>$Q464*V464</f>
        <v>0</v>
      </c>
      <c r="AK464" s="51" t="n">
        <f>$Q464*W464</f>
        <v>0</v>
      </c>
      <c r="AL464" s="51" t="n">
        <f>$Q464*X464</f>
        <v>0</v>
      </c>
      <c r="AM464" s="51" t="n">
        <f>$Q464*Y464</f>
        <v>0</v>
      </c>
      <c r="AN464" s="51" t="n">
        <f>$Q464*Z464</f>
        <v>0</v>
      </c>
      <c r="AO464" s="52" t="n">
        <f>$Q464*AA464</f>
        <v>0</v>
      </c>
      <c r="AP464" s="52" t="n">
        <f>$Q464*AB464</f>
        <v>0</v>
      </c>
      <c r="AQ464" s="52" t="n">
        <f>$Q464*AC464</f>
        <v>0</v>
      </c>
      <c r="AR464" s="52" t="n">
        <f>$Q464*AD464</f>
        <v>0</v>
      </c>
      <c r="AS464" s="52" t="n">
        <f>$Q464*AE464</f>
        <v>0</v>
      </c>
      <c r="AT464" s="52" t="n">
        <f>SUM(AH464:AS464)</f>
        <v>0</v>
      </c>
      <c r="AU464" s="53">
             </c>
      <c r="AV464" s="54" t="n">
        <f>IF($M464="人民币", $N464*T464*$BJ464/1.13, $N464*T464*$BJ464)</f>
        <v>0</v>
      </c>
      <c r="AW464" s="54" t="n">
        <f>IF($M464="人民币", $N464*U464*$BJ464/1.13, $N464*U464*$BJ464)</f>
        <v>0</v>
      </c>
      <c r="AX464" s="54" t="n">
        <f>IF($M464="人民币", $N464*V464*$BJ464/1.13, $N464*V464*$BJ464)</f>
        <v>0</v>
      </c>
      <c r="AY464" s="54" t="n">
        <f>IF($M464="人民币", $N464*W464*$BJ464/1.13, $N464*W464*$BJ464)</f>
        <v>0</v>
      </c>
      <c r="AZ464" s="54" t="n">
        <f>IF($M464="人民币", $N464*X464*$BJ464/1.13, $N464*X464*$BJ464)</f>
        <v>0</v>
      </c>
      <c r="BA464" s="54" t="n">
        <f>IF($M464="人民币", $N464*Y464*$BJ464/1.13, $N464*Y464*$BJ464)</f>
        <v>0</v>
      </c>
      <c r="BB464" s="54" t="n">
        <f>IF($M464="人民币", $N464*Z464*$BJ464/1.13, $N464*Z464*$BJ464)</f>
        <v>0</v>
      </c>
      <c r="BC464" s="54" t="n">
        <f>IF($M464="人民币", $N464*AA464*$BJ464/1.13, $N464*AA464*$BJ464)</f>
        <v>0</v>
      </c>
      <c r="BD464" s="54" t="n">
        <f>IF($M464="人民币", $N464*AB464*$BJ464/1.13, $N464*AB464*$BJ464)</f>
        <v>0</v>
      </c>
      <c r="BE464" s="54" t="n">
        <f>IF($M464="人民币", $N464*AC464*$BJ464/1.13, $N464*AC464*$BJ464)</f>
        <v>0</v>
      </c>
      <c r="BF464" s="54" t="n">
        <f>IF($M464="人民币", $N464*AD464*$BJ464/1.13, $N464*AD464*$BJ464)</f>
        <v>0</v>
      </c>
      <c r="BG464" s="54" t="n">
        <f>IF($M464="人民币", $N464*AE464*$BJ464/1.13, $N464*AE464*$BJ464)</f>
        <v>0</v>
      </c>
      <c r="BH464" s="55" t="n">
        <f>SUM(AV464:BG464)</f>
        <v>0</v>
      </c>
      <c r="BI464" s="56">
             </c>
      <c r="BJ464" s="57" t="n">
        <v>458</v>
      </c>
      <c r="BK464" s="29" t="n">
        <f>IF(OR(D464="", F464="", J464="", M464=""), 1, 0)</f>
        <v>0</v>
      </c>
      <c r="BL464" s="7">
             </c>
      <c r="BR464" s="7">
             </c>
    </row>
    <row r="465" x14ac:dyDescent="0.25">
      <c r="A465" s="40" t="n">
        <f>ROW()-5</f>
        <v>460</v>
      </c>
      <c r="B465" s="41" t="s">
        <v>44</v>
      </c>
      <c r="C465" s="42" t="s">
        <v>42</v>
      </c>
      <c r="D465" s="43" t="s">
        <v>1155</v>
      </c>
      <c r="E465" s="42" t="s">
        <v>42</v>
      </c>
      <c r="F465" s="43" t="s">
        <v>1156</v>
      </c>
      <c r="G465" s="44" t="s">
        <v>44</v>
      </c>
      <c r="H465" s="44" t="s">
        <v>44</v>
      </c>
      <c r="I465" s="42" t="s">
        <v>42</v>
      </c>
      <c r="J465" s="42" t="s">
        <v>42</v>
      </c>
      <c r="K465" s="42" t="s">
        <v>42</v>
      </c>
      <c r="L465" s="45" t="n">
        <f>AF465</f>
        <v>0</v>
      </c>
      <c r="M465" s="46" t="s">
        <v>46</v>
      </c>
      <c r="N465" s="58" t="n">
        <v>11111</v>
      </c>
      <c r="O465" s="47" t="n">
        <f>L465*N465*BJ465</f>
        <v>0</v>
      </c>
      <c r="P465" s="48" t="n">
        <f>BH465</f>
        <v>0</v>
      </c>
      <c r="Q465" s="45">
             </c>
      <c r="R465" s="49" t="n">
        <f>L465*Q465</f>
        <v>0</v>
      </c>
      <c r="S465" s="46" t="s">
        <f>IF(I465="粉剂", "千克", IF(I465="", "", "粒"))</f>
        <v>47</v>
      </c>
      <c r="T465" s="49">
             </c>
      <c r="U465" s="49">
             </c>
      <c r="V465" s="49">
             </c>
      <c r="W465" s="49">
             </c>
      <c r="X465" s="49">
             </c>
      <c r="Y465" s="49">
             </c>
      <c r="Z465" s="49">
             </c>
      <c r="AA465" s="49">
             </c>
      <c r="AB465" s="49">
             </c>
      <c r="AC465" s="49">
             </c>
      <c r="AD465" s="49">
             </c>
      <c r="AE465" s="49">
             </c>
      <c r="AF465" s="45" t="n">
        <f>T465+U465+V465+W465+X465+Y465+Z465+AA465+AB465+AC465+AD465+AE465</f>
        <v>0</v>
      </c>
      <c r="AG465" s="50">
             </c>
      <c r="AH465" s="51" t="n">
        <f>$Q465*T465</f>
        <v>0</v>
      </c>
      <c r="AI465" s="51" t="n">
        <f>$Q465*U465</f>
        <v>0</v>
      </c>
      <c r="AJ465" s="51" t="n">
        <f>$Q465*V465</f>
        <v>0</v>
      </c>
      <c r="AK465" s="51" t="n">
        <f>$Q465*W465</f>
        <v>0</v>
      </c>
      <c r="AL465" s="51" t="n">
        <f>$Q465*X465</f>
        <v>0</v>
      </c>
      <c r="AM465" s="51" t="n">
        <f>$Q465*Y465</f>
        <v>0</v>
      </c>
      <c r="AN465" s="51" t="n">
        <f>$Q465*Z465</f>
        <v>0</v>
      </c>
      <c r="AO465" s="52" t="n">
        <f>$Q465*AA465</f>
        <v>0</v>
      </c>
      <c r="AP465" s="52" t="n">
        <f>$Q465*AB465</f>
        <v>0</v>
      </c>
      <c r="AQ465" s="52" t="n">
        <f>$Q465*AC465</f>
        <v>0</v>
      </c>
      <c r="AR465" s="52" t="n">
        <f>$Q465*AD465</f>
        <v>0</v>
      </c>
      <c r="AS465" s="52" t="n">
        <f>$Q465*AE465</f>
        <v>0</v>
      </c>
      <c r="AT465" s="52" t="n">
        <f>SUM(AH465:AS465)</f>
        <v>0</v>
      </c>
      <c r="AU465" s="53">
             </c>
      <c r="AV465" s="54" t="n">
        <f>IF($M465="人民币", $N465*T465*$BJ465/1.13, $N465*T465*$BJ465)</f>
        <v>0</v>
      </c>
      <c r="AW465" s="54" t="n">
        <f>IF($M465="人民币", $N465*U465*$BJ465/1.13, $N465*U465*$BJ465)</f>
        <v>0</v>
      </c>
      <c r="AX465" s="54" t="n">
        <f>IF($M465="人民币", $N465*V465*$BJ465/1.13, $N465*V465*$BJ465)</f>
        <v>0</v>
      </c>
      <c r="AY465" s="54" t="n">
        <f>IF($M465="人民币", $N465*W465*$BJ465/1.13, $N465*W465*$BJ465)</f>
        <v>0</v>
      </c>
      <c r="AZ465" s="54" t="n">
        <f>IF($M465="人民币", $N465*X465*$BJ465/1.13, $N465*X465*$BJ465)</f>
        <v>0</v>
      </c>
      <c r="BA465" s="54" t="n">
        <f>IF($M465="人民币", $N465*Y465*$BJ465/1.13, $N465*Y465*$BJ465)</f>
        <v>0</v>
      </c>
      <c r="BB465" s="54" t="n">
        <f>IF($M465="人民币", $N465*Z465*$BJ465/1.13, $N465*Z465*$BJ465)</f>
        <v>0</v>
      </c>
      <c r="BC465" s="54" t="n">
        <f>IF($M465="人民币", $N465*AA465*$BJ465/1.13, $N465*AA465*$BJ465)</f>
        <v>0</v>
      </c>
      <c r="BD465" s="54" t="n">
        <f>IF($M465="人民币", $N465*AB465*$BJ465/1.13, $N465*AB465*$BJ465)</f>
        <v>0</v>
      </c>
      <c r="BE465" s="54" t="n">
        <f>IF($M465="人民币", $N465*AC465*$BJ465/1.13, $N465*AC465*$BJ465)</f>
        <v>0</v>
      </c>
      <c r="BF465" s="54" t="n">
        <f>IF($M465="人民币", $N465*AD465*$BJ465/1.13, $N465*AD465*$BJ465)</f>
        <v>0</v>
      </c>
      <c r="BG465" s="54" t="n">
        <f>IF($M465="人民币", $N465*AE465*$BJ465/1.13, $N465*AE465*$BJ465)</f>
        <v>0</v>
      </c>
      <c r="BH465" s="55" t="n">
        <f>SUM(AV465:BG465)</f>
        <v>0</v>
      </c>
      <c r="BI465" s="56">
             </c>
      <c r="BJ465" s="57" t="n">
        <v>459</v>
      </c>
      <c r="BK465" s="29" t="n">
        <f>IF(OR(D465="", F465="", J465="", M465=""), 1, 0)</f>
        <v>0</v>
      </c>
      <c r="BL465" s="7">
             </c>
      <c r="BR465" s="7">
             </c>
    </row>
    <row r="466" x14ac:dyDescent="0.25">
      <c r="A466" s="40" t="n">
        <f>ROW()-5</f>
        <v>461</v>
      </c>
      <c r="B466" s="41" t="s">
        <v>44</v>
      </c>
      <c r="C466" s="42" t="s">
        <v>42</v>
      </c>
      <c r="D466" s="43" t="s">
        <v>1157</v>
      </c>
      <c r="E466" s="42" t="s">
        <v>42</v>
      </c>
      <c r="F466" s="43" t="s">
        <v>1158</v>
      </c>
      <c r="G466" s="44" t="s">
        <v>44</v>
      </c>
      <c r="H466" s="44" t="s">
        <v>44</v>
      </c>
      <c r="I466" s="42" t="s">
        <v>42</v>
      </c>
      <c r="J466" s="42" t="s">
        <v>42</v>
      </c>
      <c r="K466" s="42" t="s">
        <v>42</v>
      </c>
      <c r="L466" s="45" t="n">
        <f>AF466</f>
        <v>0</v>
      </c>
      <c r="M466" s="46" t="s">
        <v>46</v>
      </c>
      <c r="N466" s="58" t="n">
        <v>11111</v>
      </c>
      <c r="O466" s="47" t="n">
        <f>L466*N466*BJ466</f>
        <v>0</v>
      </c>
      <c r="P466" s="48" t="n">
        <f>BH466</f>
        <v>0</v>
      </c>
      <c r="Q466" s="45">
             </c>
      <c r="R466" s="49" t="n">
        <f>L466*Q466</f>
        <v>0</v>
      </c>
      <c r="S466" s="46" t="s">
        <f>IF(I466="粉剂", "千克", IF(I466="", "", "粒"))</f>
        <v>47</v>
      </c>
      <c r="T466" s="49">
             </c>
      <c r="U466" s="49">
             </c>
      <c r="V466" s="49">
             </c>
      <c r="W466" s="49">
             </c>
      <c r="X466" s="49">
             </c>
      <c r="Y466" s="49">
             </c>
      <c r="Z466" s="49">
             </c>
      <c r="AA466" s="49">
             </c>
      <c r="AB466" s="49">
             </c>
      <c r="AC466" s="49">
             </c>
      <c r="AD466" s="49">
             </c>
      <c r="AE466" s="49">
             </c>
      <c r="AF466" s="45" t="n">
        <f>T466+U466+V466+W466+X466+Y466+Z466+AA466+AB466+AC466+AD466+AE466</f>
        <v>0</v>
      </c>
      <c r="AG466" s="50">
             </c>
      <c r="AH466" s="51" t="n">
        <f>$Q466*T466</f>
        <v>0</v>
      </c>
      <c r="AI466" s="51" t="n">
        <f>$Q466*U466</f>
        <v>0</v>
      </c>
      <c r="AJ466" s="51" t="n">
        <f>$Q466*V466</f>
        <v>0</v>
      </c>
      <c r="AK466" s="51" t="n">
        <f>$Q466*W466</f>
        <v>0</v>
      </c>
      <c r="AL466" s="51" t="n">
        <f>$Q466*X466</f>
        <v>0</v>
      </c>
      <c r="AM466" s="51" t="n">
        <f>$Q466*Y466</f>
        <v>0</v>
      </c>
      <c r="AN466" s="51" t="n">
        <f>$Q466*Z466</f>
        <v>0</v>
      </c>
      <c r="AO466" s="52" t="n">
        <f>$Q466*AA466</f>
        <v>0</v>
      </c>
      <c r="AP466" s="52" t="n">
        <f>$Q466*AB466</f>
        <v>0</v>
      </c>
      <c r="AQ466" s="52" t="n">
        <f>$Q466*AC466</f>
        <v>0</v>
      </c>
      <c r="AR466" s="52" t="n">
        <f>$Q466*AD466</f>
        <v>0</v>
      </c>
      <c r="AS466" s="52" t="n">
        <f>$Q466*AE466</f>
        <v>0</v>
      </c>
      <c r="AT466" s="52" t="n">
        <f>SUM(AH466:AS466)</f>
        <v>0</v>
      </c>
      <c r="AU466" s="53">
             </c>
      <c r="AV466" s="54" t="n">
        <f>IF($M466="人民币", $N466*T466*$BJ466/1.13, $N466*T466*$BJ466)</f>
        <v>0</v>
      </c>
      <c r="AW466" s="54" t="n">
        <f>IF($M466="人民币", $N466*U466*$BJ466/1.13, $N466*U466*$BJ466)</f>
        <v>0</v>
      </c>
      <c r="AX466" s="54" t="n">
        <f>IF($M466="人民币", $N466*V466*$BJ466/1.13, $N466*V466*$BJ466)</f>
        <v>0</v>
      </c>
      <c r="AY466" s="54" t="n">
        <f>IF($M466="人民币", $N466*W466*$BJ466/1.13, $N466*W466*$BJ466)</f>
        <v>0</v>
      </c>
      <c r="AZ466" s="54" t="n">
        <f>IF($M466="人民币", $N466*X466*$BJ466/1.13, $N466*X466*$BJ466)</f>
        <v>0</v>
      </c>
      <c r="BA466" s="54" t="n">
        <f>IF($M466="人民币", $N466*Y466*$BJ466/1.13, $N466*Y466*$BJ466)</f>
        <v>0</v>
      </c>
      <c r="BB466" s="54" t="n">
        <f>IF($M466="人民币", $N466*Z466*$BJ466/1.13, $N466*Z466*$BJ466)</f>
        <v>0</v>
      </c>
      <c r="BC466" s="54" t="n">
        <f>IF($M466="人民币", $N466*AA466*$BJ466/1.13, $N466*AA466*$BJ466)</f>
        <v>0</v>
      </c>
      <c r="BD466" s="54" t="n">
        <f>IF($M466="人民币", $N466*AB466*$BJ466/1.13, $N466*AB466*$BJ466)</f>
        <v>0</v>
      </c>
      <c r="BE466" s="54" t="n">
        <f>IF($M466="人民币", $N466*AC466*$BJ466/1.13, $N466*AC466*$BJ466)</f>
        <v>0</v>
      </c>
      <c r="BF466" s="54" t="n">
        <f>IF($M466="人民币", $N466*AD466*$BJ466/1.13, $N466*AD466*$BJ466)</f>
        <v>0</v>
      </c>
      <c r="BG466" s="54" t="n">
        <f>IF($M466="人民币", $N466*AE466*$BJ466/1.13, $N466*AE466*$BJ466)</f>
        <v>0</v>
      </c>
      <c r="BH466" s="55" t="n">
        <f>SUM(AV466:BG466)</f>
        <v>0</v>
      </c>
      <c r="BI466" s="56">
             </c>
      <c r="BJ466" s="57" t="n">
        <v>460</v>
      </c>
      <c r="BK466" s="29" t="n">
        <f>IF(OR(D466="", F466="", J466="", M466=""), 1, 0)</f>
        <v>0</v>
      </c>
      <c r="BL466" s="7">
             </c>
      <c r="BR466" s="7">
             </c>
    </row>
    <row r="467" x14ac:dyDescent="0.25">
      <c r="A467" s="40" t="n">
        <f>ROW()-5</f>
        <v>462</v>
      </c>
      <c r="B467" s="41" t="s">
        <v>44</v>
      </c>
      <c r="C467" s="42" t="s">
        <v>42</v>
      </c>
      <c r="D467" s="43" t="s">
        <v>1159</v>
      </c>
      <c r="E467" s="42" t="s">
        <v>42</v>
      </c>
      <c r="F467" s="43" t="s">
        <v>1160</v>
      </c>
      <c r="G467" s="44" t="s">
        <v>44</v>
      </c>
      <c r="H467" s="44" t="s">
        <v>44</v>
      </c>
      <c r="I467" s="42" t="s">
        <v>42</v>
      </c>
      <c r="J467" s="42" t="s">
        <v>42</v>
      </c>
      <c r="K467" s="42" t="s">
        <v>42</v>
      </c>
      <c r="L467" s="45" t="n">
        <f>AF467</f>
        <v>0</v>
      </c>
      <c r="M467" s="46" t="s">
        <v>46</v>
      </c>
      <c r="N467" s="58" t="n">
        <v>11111</v>
      </c>
      <c r="O467" s="47" t="n">
        <f>L467*N467*BJ467</f>
        <v>0</v>
      </c>
      <c r="P467" s="48" t="n">
        <f>BH467</f>
        <v>0</v>
      </c>
      <c r="Q467" s="45">
             </c>
      <c r="R467" s="49" t="n">
        <f>L467*Q467</f>
        <v>0</v>
      </c>
      <c r="S467" s="46" t="s">
        <f>IF(I467="粉剂", "千克", IF(I467="", "", "粒"))</f>
        <v>47</v>
      </c>
      <c r="T467" s="49">
             </c>
      <c r="U467" s="49">
             </c>
      <c r="V467" s="49">
             </c>
      <c r="W467" s="49">
             </c>
      <c r="X467" s="49">
             </c>
      <c r="Y467" s="49">
             </c>
      <c r="Z467" s="49">
             </c>
      <c r="AA467" s="49">
             </c>
      <c r="AB467" s="49">
             </c>
      <c r="AC467" s="49">
             </c>
      <c r="AD467" s="49">
             </c>
      <c r="AE467" s="49">
             </c>
      <c r="AF467" s="45" t="n">
        <f>T467+U467+V467+W467+X467+Y467+Z467+AA467+AB467+AC467+AD467+AE467</f>
        <v>0</v>
      </c>
      <c r="AG467" s="50">
             </c>
      <c r="AH467" s="51" t="n">
        <f>$Q467*T467</f>
        <v>0</v>
      </c>
      <c r="AI467" s="51" t="n">
        <f>$Q467*U467</f>
        <v>0</v>
      </c>
      <c r="AJ467" s="51" t="n">
        <f>$Q467*V467</f>
        <v>0</v>
      </c>
      <c r="AK467" s="51" t="n">
        <f>$Q467*W467</f>
        <v>0</v>
      </c>
      <c r="AL467" s="51" t="n">
        <f>$Q467*X467</f>
        <v>0</v>
      </c>
      <c r="AM467" s="51" t="n">
        <f>$Q467*Y467</f>
        <v>0</v>
      </c>
      <c r="AN467" s="51" t="n">
        <f>$Q467*Z467</f>
        <v>0</v>
      </c>
      <c r="AO467" s="52" t="n">
        <f>$Q467*AA467</f>
        <v>0</v>
      </c>
      <c r="AP467" s="52" t="n">
        <f>$Q467*AB467</f>
        <v>0</v>
      </c>
      <c r="AQ467" s="52" t="n">
        <f>$Q467*AC467</f>
        <v>0</v>
      </c>
      <c r="AR467" s="52" t="n">
        <f>$Q467*AD467</f>
        <v>0</v>
      </c>
      <c r="AS467" s="52" t="n">
        <f>$Q467*AE467</f>
        <v>0</v>
      </c>
      <c r="AT467" s="52" t="n">
        <f>SUM(AH467:AS467)</f>
        <v>0</v>
      </c>
      <c r="AU467" s="53">
             </c>
      <c r="AV467" s="54" t="n">
        <f>IF($M467="人民币", $N467*T467*$BJ467/1.13, $N467*T467*$BJ467)</f>
        <v>0</v>
      </c>
      <c r="AW467" s="54" t="n">
        <f>IF($M467="人民币", $N467*U467*$BJ467/1.13, $N467*U467*$BJ467)</f>
        <v>0</v>
      </c>
      <c r="AX467" s="54" t="n">
        <f>IF($M467="人民币", $N467*V467*$BJ467/1.13, $N467*V467*$BJ467)</f>
        <v>0</v>
      </c>
      <c r="AY467" s="54" t="n">
        <f>IF($M467="人民币", $N467*W467*$BJ467/1.13, $N467*W467*$BJ467)</f>
        <v>0</v>
      </c>
      <c r="AZ467" s="54" t="n">
        <f>IF($M467="人民币", $N467*X467*$BJ467/1.13, $N467*X467*$BJ467)</f>
        <v>0</v>
      </c>
      <c r="BA467" s="54" t="n">
        <f>IF($M467="人民币", $N467*Y467*$BJ467/1.13, $N467*Y467*$BJ467)</f>
        <v>0</v>
      </c>
      <c r="BB467" s="54" t="n">
        <f>IF($M467="人民币", $N467*Z467*$BJ467/1.13, $N467*Z467*$BJ467)</f>
        <v>0</v>
      </c>
      <c r="BC467" s="54" t="n">
        <f>IF($M467="人民币", $N467*AA467*$BJ467/1.13, $N467*AA467*$BJ467)</f>
        <v>0</v>
      </c>
      <c r="BD467" s="54" t="n">
        <f>IF($M467="人民币", $N467*AB467*$BJ467/1.13, $N467*AB467*$BJ467)</f>
        <v>0</v>
      </c>
      <c r="BE467" s="54" t="n">
        <f>IF($M467="人民币", $N467*AC467*$BJ467/1.13, $N467*AC467*$BJ467)</f>
        <v>0</v>
      </c>
      <c r="BF467" s="54" t="n">
        <f>IF($M467="人民币", $N467*AD467*$BJ467/1.13, $N467*AD467*$BJ467)</f>
        <v>0</v>
      </c>
      <c r="BG467" s="54" t="n">
        <f>IF($M467="人民币", $N467*AE467*$BJ467/1.13, $N467*AE467*$BJ467)</f>
        <v>0</v>
      </c>
      <c r="BH467" s="55" t="n">
        <f>SUM(AV467:BG467)</f>
        <v>0</v>
      </c>
      <c r="BI467" s="56">
             </c>
      <c r="BJ467" s="57" t="n">
        <v>461</v>
      </c>
      <c r="BK467" s="29" t="n">
        <f>IF(OR(D467="", F467="", J467="", M467=""), 1, 0)</f>
        <v>0</v>
      </c>
      <c r="BL467" s="7">
             </c>
      <c r="BR467" s="7">
             </c>
    </row>
    <row r="468" x14ac:dyDescent="0.25">
      <c r="A468" s="40" t="n">
        <f>ROW()-5</f>
        <v>463</v>
      </c>
      <c r="B468" s="41" t="s">
        <v>44</v>
      </c>
      <c r="C468" s="42" t="s">
        <v>42</v>
      </c>
      <c r="D468" s="43" t="s">
        <v>1161</v>
      </c>
      <c r="E468" s="42" t="s">
        <v>42</v>
      </c>
      <c r="F468" s="43" t="s">
        <v>1162</v>
      </c>
      <c r="G468" s="44" t="s">
        <v>44</v>
      </c>
      <c r="H468" s="44" t="s">
        <v>44</v>
      </c>
      <c r="I468" s="42" t="s">
        <v>42</v>
      </c>
      <c r="J468" s="42" t="s">
        <v>42</v>
      </c>
      <c r="K468" s="42" t="s">
        <v>42</v>
      </c>
      <c r="L468" s="45" t="n">
        <f>AF468</f>
        <v>0</v>
      </c>
      <c r="M468" s="46" t="s">
        <v>46</v>
      </c>
      <c r="N468" s="58" t="n">
        <v>11111</v>
      </c>
      <c r="O468" s="47" t="n">
        <f>L468*N468*BJ468</f>
        <v>0</v>
      </c>
      <c r="P468" s="48" t="n">
        <f>BH468</f>
        <v>0</v>
      </c>
      <c r="Q468" s="45">
             </c>
      <c r="R468" s="49" t="n">
        <f>L468*Q468</f>
        <v>0</v>
      </c>
      <c r="S468" s="46" t="s">
        <f>IF(I468="粉剂", "千克", IF(I468="", "", "粒"))</f>
        <v>47</v>
      </c>
      <c r="T468" s="49">
             </c>
      <c r="U468" s="49">
             </c>
      <c r="V468" s="49">
             </c>
      <c r="W468" s="49">
             </c>
      <c r="X468" s="49">
             </c>
      <c r="Y468" s="49">
             </c>
      <c r="Z468" s="49">
             </c>
      <c r="AA468" s="49">
             </c>
      <c r="AB468" s="49">
             </c>
      <c r="AC468" s="49">
             </c>
      <c r="AD468" s="49">
             </c>
      <c r="AE468" s="49">
             </c>
      <c r="AF468" s="45" t="n">
        <f>T468+U468+V468+W468+X468+Y468+Z468+AA468+AB468+AC468+AD468+AE468</f>
        <v>0</v>
      </c>
      <c r="AG468" s="50">
             </c>
      <c r="AH468" s="51" t="n">
        <f>$Q468*T468</f>
        <v>0</v>
      </c>
      <c r="AI468" s="51" t="n">
        <f>$Q468*U468</f>
        <v>0</v>
      </c>
      <c r="AJ468" s="51" t="n">
        <f>$Q468*V468</f>
        <v>0</v>
      </c>
      <c r="AK468" s="51" t="n">
        <f>$Q468*W468</f>
        <v>0</v>
      </c>
      <c r="AL468" s="51" t="n">
        <f>$Q468*X468</f>
        <v>0</v>
      </c>
      <c r="AM468" s="51" t="n">
        <f>$Q468*Y468</f>
        <v>0</v>
      </c>
      <c r="AN468" s="51" t="n">
        <f>$Q468*Z468</f>
        <v>0</v>
      </c>
      <c r="AO468" s="52" t="n">
        <f>$Q468*AA468</f>
        <v>0</v>
      </c>
      <c r="AP468" s="52" t="n">
        <f>$Q468*AB468</f>
        <v>0</v>
      </c>
      <c r="AQ468" s="52" t="n">
        <f>$Q468*AC468</f>
        <v>0</v>
      </c>
      <c r="AR468" s="52" t="n">
        <f>$Q468*AD468</f>
        <v>0</v>
      </c>
      <c r="AS468" s="52" t="n">
        <f>$Q468*AE468</f>
        <v>0</v>
      </c>
      <c r="AT468" s="52" t="n">
        <f>SUM(AH468:AS468)</f>
        <v>0</v>
      </c>
      <c r="AU468" s="53">
             </c>
      <c r="AV468" s="54" t="n">
        <f>IF($M468="人民币", $N468*T468*$BJ468/1.13, $N468*T468*$BJ468)</f>
        <v>0</v>
      </c>
      <c r="AW468" s="54" t="n">
        <f>IF($M468="人民币", $N468*U468*$BJ468/1.13, $N468*U468*$BJ468)</f>
        <v>0</v>
      </c>
      <c r="AX468" s="54" t="n">
        <f>IF($M468="人民币", $N468*V468*$BJ468/1.13, $N468*V468*$BJ468)</f>
        <v>0</v>
      </c>
      <c r="AY468" s="54" t="n">
        <f>IF($M468="人民币", $N468*W468*$BJ468/1.13, $N468*W468*$BJ468)</f>
        <v>0</v>
      </c>
      <c r="AZ468" s="54" t="n">
        <f>IF($M468="人民币", $N468*X468*$BJ468/1.13, $N468*X468*$BJ468)</f>
        <v>0</v>
      </c>
      <c r="BA468" s="54" t="n">
        <f>IF($M468="人民币", $N468*Y468*$BJ468/1.13, $N468*Y468*$BJ468)</f>
        <v>0</v>
      </c>
      <c r="BB468" s="54" t="n">
        <f>IF($M468="人民币", $N468*Z468*$BJ468/1.13, $N468*Z468*$BJ468)</f>
        <v>0</v>
      </c>
      <c r="BC468" s="54" t="n">
        <f>IF($M468="人民币", $N468*AA468*$BJ468/1.13, $N468*AA468*$BJ468)</f>
        <v>0</v>
      </c>
      <c r="BD468" s="54" t="n">
        <f>IF($M468="人民币", $N468*AB468*$BJ468/1.13, $N468*AB468*$BJ468)</f>
        <v>0</v>
      </c>
      <c r="BE468" s="54" t="n">
        <f>IF($M468="人民币", $N468*AC468*$BJ468/1.13, $N468*AC468*$BJ468)</f>
        <v>0</v>
      </c>
      <c r="BF468" s="54" t="n">
        <f>IF($M468="人民币", $N468*AD468*$BJ468/1.13, $N468*AD468*$BJ468)</f>
        <v>0</v>
      </c>
      <c r="BG468" s="54" t="n">
        <f>IF($M468="人民币", $N468*AE468*$BJ468/1.13, $N468*AE468*$BJ468)</f>
        <v>0</v>
      </c>
      <c r="BH468" s="55" t="n">
        <f>SUM(AV468:BG468)</f>
        <v>0</v>
      </c>
      <c r="BI468" s="56">
             </c>
      <c r="BJ468" s="57" t="n">
        <v>462</v>
      </c>
      <c r="BK468" s="29" t="n">
        <f>IF(OR(D468="", F468="", J468="", M468=""), 1, 0)</f>
        <v>0</v>
      </c>
      <c r="BL468" s="7">
             </c>
      <c r="BR468" s="7">
             </c>
    </row>
    <row r="469" x14ac:dyDescent="0.25">
      <c r="A469" s="40" t="n">
        <f>ROW()-5</f>
        <v>464</v>
      </c>
      <c r="B469" s="41" t="s">
        <v>44</v>
      </c>
      <c r="C469" s="42" t="s">
        <v>42</v>
      </c>
      <c r="D469" s="43" t="s">
        <v>1163</v>
      </c>
      <c r="E469" s="42" t="s">
        <v>42</v>
      </c>
      <c r="F469" s="43" t="s">
        <v>1164</v>
      </c>
      <c r="G469" s="44" t="s">
        <v>44</v>
      </c>
      <c r="H469" s="44" t="s">
        <v>44</v>
      </c>
      <c r="I469" s="42" t="s">
        <v>42</v>
      </c>
      <c r="J469" s="42" t="s">
        <v>42</v>
      </c>
      <c r="K469" s="42" t="s">
        <v>42</v>
      </c>
      <c r="L469" s="45" t="n">
        <f>AF469</f>
        <v>0</v>
      </c>
      <c r="M469" s="46" t="s">
        <v>46</v>
      </c>
      <c r="N469" s="58" t="n">
        <v>11111</v>
      </c>
      <c r="O469" s="47" t="n">
        <f>L469*N469*BJ469</f>
        <v>0</v>
      </c>
      <c r="P469" s="48" t="n">
        <f>BH469</f>
        <v>0</v>
      </c>
      <c r="Q469" s="45">
             </c>
      <c r="R469" s="49" t="n">
        <f>L469*Q469</f>
        <v>0</v>
      </c>
      <c r="S469" s="46" t="s">
        <f>IF(I469="粉剂", "千克", IF(I469="", "", "粒"))</f>
        <v>47</v>
      </c>
      <c r="T469" s="49">
             </c>
      <c r="U469" s="49">
             </c>
      <c r="V469" s="49">
             </c>
      <c r="W469" s="49">
             </c>
      <c r="X469" s="49">
             </c>
      <c r="Y469" s="49">
             </c>
      <c r="Z469" s="49">
             </c>
      <c r="AA469" s="49">
             </c>
      <c r="AB469" s="49">
             </c>
      <c r="AC469" s="49">
             </c>
      <c r="AD469" s="49">
             </c>
      <c r="AE469" s="49">
             </c>
      <c r="AF469" s="45" t="n">
        <f>T469+U469+V469+W469+X469+Y469+Z469+AA469+AB469+AC469+AD469+AE469</f>
        <v>0</v>
      </c>
      <c r="AG469" s="50">
             </c>
      <c r="AH469" s="51" t="n">
        <f>$Q469*T469</f>
        <v>0</v>
      </c>
      <c r="AI469" s="51" t="n">
        <f>$Q469*U469</f>
        <v>0</v>
      </c>
      <c r="AJ469" s="51" t="n">
        <f>$Q469*V469</f>
        <v>0</v>
      </c>
      <c r="AK469" s="51" t="n">
        <f>$Q469*W469</f>
        <v>0</v>
      </c>
      <c r="AL469" s="51" t="n">
        <f>$Q469*X469</f>
        <v>0</v>
      </c>
      <c r="AM469" s="51" t="n">
        <f>$Q469*Y469</f>
        <v>0</v>
      </c>
      <c r="AN469" s="51" t="n">
        <f>$Q469*Z469</f>
        <v>0</v>
      </c>
      <c r="AO469" s="52" t="n">
        <f>$Q469*AA469</f>
        <v>0</v>
      </c>
      <c r="AP469" s="52" t="n">
        <f>$Q469*AB469</f>
        <v>0</v>
      </c>
      <c r="AQ469" s="52" t="n">
        <f>$Q469*AC469</f>
        <v>0</v>
      </c>
      <c r="AR469" s="52" t="n">
        <f>$Q469*AD469</f>
        <v>0</v>
      </c>
      <c r="AS469" s="52" t="n">
        <f>$Q469*AE469</f>
        <v>0</v>
      </c>
      <c r="AT469" s="52" t="n">
        <f>SUM(AH469:AS469)</f>
        <v>0</v>
      </c>
      <c r="AU469" s="53">
             </c>
      <c r="AV469" s="54" t="n">
        <f>IF($M469="人民币", $N469*T469*$BJ469/1.13, $N469*T469*$BJ469)</f>
        <v>0</v>
      </c>
      <c r="AW469" s="54" t="n">
        <f>IF($M469="人民币", $N469*U469*$BJ469/1.13, $N469*U469*$BJ469)</f>
        <v>0</v>
      </c>
      <c r="AX469" s="54" t="n">
        <f>IF($M469="人民币", $N469*V469*$BJ469/1.13, $N469*V469*$BJ469)</f>
        <v>0</v>
      </c>
      <c r="AY469" s="54" t="n">
        <f>IF($M469="人民币", $N469*W469*$BJ469/1.13, $N469*W469*$BJ469)</f>
        <v>0</v>
      </c>
      <c r="AZ469" s="54" t="n">
        <f>IF($M469="人民币", $N469*X469*$BJ469/1.13, $N469*X469*$BJ469)</f>
        <v>0</v>
      </c>
      <c r="BA469" s="54" t="n">
        <f>IF($M469="人民币", $N469*Y469*$BJ469/1.13, $N469*Y469*$BJ469)</f>
        <v>0</v>
      </c>
      <c r="BB469" s="54" t="n">
        <f>IF($M469="人民币", $N469*Z469*$BJ469/1.13, $N469*Z469*$BJ469)</f>
        <v>0</v>
      </c>
      <c r="BC469" s="54" t="n">
        <f>IF($M469="人民币", $N469*AA469*$BJ469/1.13, $N469*AA469*$BJ469)</f>
        <v>0</v>
      </c>
      <c r="BD469" s="54" t="n">
        <f>IF($M469="人民币", $N469*AB469*$BJ469/1.13, $N469*AB469*$BJ469)</f>
        <v>0</v>
      </c>
      <c r="BE469" s="54" t="n">
        <f>IF($M469="人民币", $N469*AC469*$BJ469/1.13, $N469*AC469*$BJ469)</f>
        <v>0</v>
      </c>
      <c r="BF469" s="54" t="n">
        <f>IF($M469="人民币", $N469*AD469*$BJ469/1.13, $N469*AD469*$BJ469)</f>
        <v>0</v>
      </c>
      <c r="BG469" s="54" t="n">
        <f>IF($M469="人民币", $N469*AE469*$BJ469/1.13, $N469*AE469*$BJ469)</f>
        <v>0</v>
      </c>
      <c r="BH469" s="55" t="n">
        <f>SUM(AV469:BG469)</f>
        <v>0</v>
      </c>
      <c r="BI469" s="56">
             </c>
      <c r="BJ469" s="57" t="n">
        <v>463</v>
      </c>
      <c r="BK469" s="29" t="n">
        <f>IF(OR(D469="", F469="", J469="", M469=""), 1, 0)</f>
        <v>0</v>
      </c>
      <c r="BL469" s="7">
             </c>
      <c r="BR469" s="7">
             </c>
    </row>
    <row r="470" x14ac:dyDescent="0.25">
      <c r="A470" s="40" t="n">
        <f>ROW()-5</f>
        <v>465</v>
      </c>
      <c r="B470" s="41" t="s">
        <v>44</v>
      </c>
      <c r="C470" s="42" t="s">
        <v>42</v>
      </c>
      <c r="D470" s="43" t="s">
        <v>1165</v>
      </c>
      <c r="E470" s="42" t="s">
        <v>42</v>
      </c>
      <c r="F470" s="43" t="s">
        <v>1166</v>
      </c>
      <c r="G470" s="44" t="s">
        <v>44</v>
      </c>
      <c r="H470" s="44" t="s">
        <v>44</v>
      </c>
      <c r="I470" s="42" t="s">
        <v>42</v>
      </c>
      <c r="J470" s="42" t="s">
        <v>42</v>
      </c>
      <c r="K470" s="42" t="s">
        <v>42</v>
      </c>
      <c r="L470" s="45" t="n">
        <f>AF470</f>
        <v>0</v>
      </c>
      <c r="M470" s="46" t="s">
        <v>46</v>
      </c>
      <c r="N470" s="58" t="n">
        <v>11111</v>
      </c>
      <c r="O470" s="47" t="n">
        <f>L470*N470*BJ470</f>
        <v>0</v>
      </c>
      <c r="P470" s="48" t="n">
        <f>BH470</f>
        <v>0</v>
      </c>
      <c r="Q470" s="45">
             </c>
      <c r="R470" s="49" t="n">
        <f>L470*Q470</f>
        <v>0</v>
      </c>
      <c r="S470" s="46" t="s">
        <f>IF(I470="粉剂", "千克", IF(I470="", "", "粒"))</f>
        <v>47</v>
      </c>
      <c r="T470" s="49">
             </c>
      <c r="U470" s="49">
             </c>
      <c r="V470" s="49">
             </c>
      <c r="W470" s="49">
             </c>
      <c r="X470" s="49">
             </c>
      <c r="Y470" s="49">
             </c>
      <c r="Z470" s="49">
             </c>
      <c r="AA470" s="49">
             </c>
      <c r="AB470" s="49">
             </c>
      <c r="AC470" s="49">
             </c>
      <c r="AD470" s="49">
             </c>
      <c r="AE470" s="49">
             </c>
      <c r="AF470" s="45" t="n">
        <f>T470+U470+V470+W470+X470+Y470+Z470+AA470+AB470+AC470+AD470+AE470</f>
        <v>0</v>
      </c>
      <c r="AG470" s="50">
             </c>
      <c r="AH470" s="51" t="n">
        <f>$Q470*T470</f>
        <v>0</v>
      </c>
      <c r="AI470" s="51" t="n">
        <f>$Q470*U470</f>
        <v>0</v>
      </c>
      <c r="AJ470" s="51" t="n">
        <f>$Q470*V470</f>
        <v>0</v>
      </c>
      <c r="AK470" s="51" t="n">
        <f>$Q470*W470</f>
        <v>0</v>
      </c>
      <c r="AL470" s="51" t="n">
        <f>$Q470*X470</f>
        <v>0</v>
      </c>
      <c r="AM470" s="51" t="n">
        <f>$Q470*Y470</f>
        <v>0</v>
      </c>
      <c r="AN470" s="51" t="n">
        <f>$Q470*Z470</f>
        <v>0</v>
      </c>
      <c r="AO470" s="52" t="n">
        <f>$Q470*AA470</f>
        <v>0</v>
      </c>
      <c r="AP470" s="52" t="n">
        <f>$Q470*AB470</f>
        <v>0</v>
      </c>
      <c r="AQ470" s="52" t="n">
        <f>$Q470*AC470</f>
        <v>0</v>
      </c>
      <c r="AR470" s="52" t="n">
        <f>$Q470*AD470</f>
        <v>0</v>
      </c>
      <c r="AS470" s="52" t="n">
        <f>$Q470*AE470</f>
        <v>0</v>
      </c>
      <c r="AT470" s="52" t="n">
        <f>SUM(AH470:AS470)</f>
        <v>0</v>
      </c>
      <c r="AU470" s="53">
             </c>
      <c r="AV470" s="54" t="n">
        <f>IF($M470="人民币", $N470*T470*$BJ470/1.13, $N470*T470*$BJ470)</f>
        <v>0</v>
      </c>
      <c r="AW470" s="54" t="n">
        <f>IF($M470="人民币", $N470*U470*$BJ470/1.13, $N470*U470*$BJ470)</f>
        <v>0</v>
      </c>
      <c r="AX470" s="54" t="n">
        <f>IF($M470="人民币", $N470*V470*$BJ470/1.13, $N470*V470*$BJ470)</f>
        <v>0</v>
      </c>
      <c r="AY470" s="54" t="n">
        <f>IF($M470="人民币", $N470*W470*$BJ470/1.13, $N470*W470*$BJ470)</f>
        <v>0</v>
      </c>
      <c r="AZ470" s="54" t="n">
        <f>IF($M470="人民币", $N470*X470*$BJ470/1.13, $N470*X470*$BJ470)</f>
        <v>0</v>
      </c>
      <c r="BA470" s="54" t="n">
        <f>IF($M470="人民币", $N470*Y470*$BJ470/1.13, $N470*Y470*$BJ470)</f>
        <v>0</v>
      </c>
      <c r="BB470" s="54" t="n">
        <f>IF($M470="人民币", $N470*Z470*$BJ470/1.13, $N470*Z470*$BJ470)</f>
        <v>0</v>
      </c>
      <c r="BC470" s="54" t="n">
        <f>IF($M470="人民币", $N470*AA470*$BJ470/1.13, $N470*AA470*$BJ470)</f>
        <v>0</v>
      </c>
      <c r="BD470" s="54" t="n">
        <f>IF($M470="人民币", $N470*AB470*$BJ470/1.13, $N470*AB470*$BJ470)</f>
        <v>0</v>
      </c>
      <c r="BE470" s="54" t="n">
        <f>IF($M470="人民币", $N470*AC470*$BJ470/1.13, $N470*AC470*$BJ470)</f>
        <v>0</v>
      </c>
      <c r="BF470" s="54" t="n">
        <f>IF($M470="人民币", $N470*AD470*$BJ470/1.13, $N470*AD470*$BJ470)</f>
        <v>0</v>
      </c>
      <c r="BG470" s="54" t="n">
        <f>IF($M470="人民币", $N470*AE470*$BJ470/1.13, $N470*AE470*$BJ470)</f>
        <v>0</v>
      </c>
      <c r="BH470" s="55" t="n">
        <f>SUM(AV470:BG470)</f>
        <v>0</v>
      </c>
      <c r="BI470" s="56">
             </c>
      <c r="BJ470" s="57" t="n">
        <v>464</v>
      </c>
      <c r="BK470" s="29" t="n">
        <f>IF(OR(D470="", F470="", J470="", M470=""), 1, 0)</f>
        <v>0</v>
      </c>
      <c r="BL470" s="7">
             </c>
      <c r="BR470" s="7">
             </c>
    </row>
    <row r="471" x14ac:dyDescent="0.25">
      <c r="A471" s="40" t="n">
        <f>ROW()-5</f>
        <v>466</v>
      </c>
      <c r="B471" s="41" t="s">
        <v>44</v>
      </c>
      <c r="C471" s="42" t="s">
        <v>42</v>
      </c>
      <c r="D471" s="43" t="s">
        <v>1167</v>
      </c>
      <c r="E471" s="42" t="s">
        <v>42</v>
      </c>
      <c r="F471" s="43" t="s">
        <v>1168</v>
      </c>
      <c r="G471" s="44" t="s">
        <v>44</v>
      </c>
      <c r="H471" s="44" t="s">
        <v>44</v>
      </c>
      <c r="I471" s="42" t="s">
        <v>42</v>
      </c>
      <c r="J471" s="42" t="s">
        <v>42</v>
      </c>
      <c r="K471" s="42" t="s">
        <v>42</v>
      </c>
      <c r="L471" s="45" t="n">
        <f>AF471</f>
        <v>0</v>
      </c>
      <c r="M471" s="46" t="s">
        <v>46</v>
      </c>
      <c r="N471" s="58" t="n">
        <v>11111</v>
      </c>
      <c r="O471" s="47" t="n">
        <f>L471*N471*BJ471</f>
        <v>0</v>
      </c>
      <c r="P471" s="48" t="n">
        <f>BH471</f>
        <v>0</v>
      </c>
      <c r="Q471" s="45">
             </c>
      <c r="R471" s="49" t="n">
        <f>L471*Q471</f>
        <v>0</v>
      </c>
      <c r="S471" s="46" t="s">
        <f>IF(I471="粉剂", "千克", IF(I471="", "", "粒"))</f>
        <v>47</v>
      </c>
      <c r="T471" s="49">
             </c>
      <c r="U471" s="49">
             </c>
      <c r="V471" s="49">
             </c>
      <c r="W471" s="49">
             </c>
      <c r="X471" s="49">
             </c>
      <c r="Y471" s="49">
             </c>
      <c r="Z471" s="49">
             </c>
      <c r="AA471" s="49">
             </c>
      <c r="AB471" s="49">
             </c>
      <c r="AC471" s="49">
             </c>
      <c r="AD471" s="49">
             </c>
      <c r="AE471" s="49">
             </c>
      <c r="AF471" s="45" t="n">
        <f>T471+U471+V471+W471+X471+Y471+Z471+AA471+AB471+AC471+AD471+AE471</f>
        <v>0</v>
      </c>
      <c r="AG471" s="50">
             </c>
      <c r="AH471" s="51" t="n">
        <f>$Q471*T471</f>
        <v>0</v>
      </c>
      <c r="AI471" s="51" t="n">
        <f>$Q471*U471</f>
        <v>0</v>
      </c>
      <c r="AJ471" s="51" t="n">
        <f>$Q471*V471</f>
        <v>0</v>
      </c>
      <c r="AK471" s="51" t="n">
        <f>$Q471*W471</f>
        <v>0</v>
      </c>
      <c r="AL471" s="51" t="n">
        <f>$Q471*X471</f>
        <v>0</v>
      </c>
      <c r="AM471" s="51" t="n">
        <f>$Q471*Y471</f>
        <v>0</v>
      </c>
      <c r="AN471" s="51" t="n">
        <f>$Q471*Z471</f>
        <v>0</v>
      </c>
      <c r="AO471" s="52" t="n">
        <f>$Q471*AA471</f>
        <v>0</v>
      </c>
      <c r="AP471" s="52" t="n">
        <f>$Q471*AB471</f>
        <v>0</v>
      </c>
      <c r="AQ471" s="52" t="n">
        <f>$Q471*AC471</f>
        <v>0</v>
      </c>
      <c r="AR471" s="52" t="n">
        <f>$Q471*AD471</f>
        <v>0</v>
      </c>
      <c r="AS471" s="52" t="n">
        <f>$Q471*AE471</f>
        <v>0</v>
      </c>
      <c r="AT471" s="52" t="n">
        <f>SUM(AH471:AS471)</f>
        <v>0</v>
      </c>
      <c r="AU471" s="53">
             </c>
      <c r="AV471" s="54" t="n">
        <f>IF($M471="人民币", $N471*T471*$BJ471/1.13, $N471*T471*$BJ471)</f>
        <v>0</v>
      </c>
      <c r="AW471" s="54" t="n">
        <f>IF($M471="人民币", $N471*U471*$BJ471/1.13, $N471*U471*$BJ471)</f>
        <v>0</v>
      </c>
      <c r="AX471" s="54" t="n">
        <f>IF($M471="人民币", $N471*V471*$BJ471/1.13, $N471*V471*$BJ471)</f>
        <v>0</v>
      </c>
      <c r="AY471" s="54" t="n">
        <f>IF($M471="人民币", $N471*W471*$BJ471/1.13, $N471*W471*$BJ471)</f>
        <v>0</v>
      </c>
      <c r="AZ471" s="54" t="n">
        <f>IF($M471="人民币", $N471*X471*$BJ471/1.13, $N471*X471*$BJ471)</f>
        <v>0</v>
      </c>
      <c r="BA471" s="54" t="n">
        <f>IF($M471="人民币", $N471*Y471*$BJ471/1.13, $N471*Y471*$BJ471)</f>
        <v>0</v>
      </c>
      <c r="BB471" s="54" t="n">
        <f>IF($M471="人民币", $N471*Z471*$BJ471/1.13, $N471*Z471*$BJ471)</f>
        <v>0</v>
      </c>
      <c r="BC471" s="54" t="n">
        <f>IF($M471="人民币", $N471*AA471*$BJ471/1.13, $N471*AA471*$BJ471)</f>
        <v>0</v>
      </c>
      <c r="BD471" s="54" t="n">
        <f>IF($M471="人民币", $N471*AB471*$BJ471/1.13, $N471*AB471*$BJ471)</f>
        <v>0</v>
      </c>
      <c r="BE471" s="54" t="n">
        <f>IF($M471="人民币", $N471*AC471*$BJ471/1.13, $N471*AC471*$BJ471)</f>
        <v>0</v>
      </c>
      <c r="BF471" s="54" t="n">
        <f>IF($M471="人民币", $N471*AD471*$BJ471/1.13, $N471*AD471*$BJ471)</f>
        <v>0</v>
      </c>
      <c r="BG471" s="54" t="n">
        <f>IF($M471="人民币", $N471*AE471*$BJ471/1.13, $N471*AE471*$BJ471)</f>
        <v>0</v>
      </c>
      <c r="BH471" s="55" t="n">
        <f>SUM(AV471:BG471)</f>
        <v>0</v>
      </c>
      <c r="BI471" s="56">
             </c>
      <c r="BJ471" s="57" t="n">
        <v>465</v>
      </c>
      <c r="BK471" s="29" t="n">
        <f>IF(OR(D471="", F471="", J471="", M471=""), 1, 0)</f>
        <v>0</v>
      </c>
      <c r="BL471" s="7">
             </c>
      <c r="BR471" s="7">
             </c>
    </row>
    <row r="472" x14ac:dyDescent="0.25">
      <c r="A472" s="40" t="n">
        <f>ROW()-5</f>
        <v>467</v>
      </c>
      <c r="B472" s="41" t="s">
        <v>44</v>
      </c>
      <c r="C472" s="42" t="s">
        <v>42</v>
      </c>
      <c r="D472" s="43" t="s">
        <v>1169</v>
      </c>
      <c r="E472" s="42" t="s">
        <v>42</v>
      </c>
      <c r="F472" s="43" t="s">
        <v>1170</v>
      </c>
      <c r="G472" s="44" t="s">
        <v>44</v>
      </c>
      <c r="H472" s="44" t="s">
        <v>44</v>
      </c>
      <c r="I472" s="42" t="s">
        <v>42</v>
      </c>
      <c r="J472" s="42" t="s">
        <v>42</v>
      </c>
      <c r="K472" s="42" t="s">
        <v>42</v>
      </c>
      <c r="L472" s="45" t="n">
        <f>AF472</f>
        <v>0</v>
      </c>
      <c r="M472" s="46" t="s">
        <v>46</v>
      </c>
      <c r="N472" s="58" t="n">
        <v>11111</v>
      </c>
      <c r="O472" s="47" t="n">
        <f>L472*N472*BJ472</f>
        <v>0</v>
      </c>
      <c r="P472" s="48" t="n">
        <f>BH472</f>
        <v>0</v>
      </c>
      <c r="Q472" s="45">
             </c>
      <c r="R472" s="49" t="n">
        <f>L472*Q472</f>
        <v>0</v>
      </c>
      <c r="S472" s="46" t="s">
        <f>IF(I472="粉剂", "千克", IF(I472="", "", "粒"))</f>
        <v>47</v>
      </c>
      <c r="T472" s="49">
             </c>
      <c r="U472" s="49">
             </c>
      <c r="V472" s="49">
             </c>
      <c r="W472" s="49">
             </c>
      <c r="X472" s="49">
             </c>
      <c r="Y472" s="49">
             </c>
      <c r="Z472" s="49">
             </c>
      <c r="AA472" s="49">
             </c>
      <c r="AB472" s="49">
             </c>
      <c r="AC472" s="49">
             </c>
      <c r="AD472" s="49">
             </c>
      <c r="AE472" s="49">
             </c>
      <c r="AF472" s="45" t="n">
        <f>T472+U472+V472+W472+X472+Y472+Z472+AA472+AB472+AC472+AD472+AE472</f>
        <v>0</v>
      </c>
      <c r="AG472" s="50">
             </c>
      <c r="AH472" s="51" t="n">
        <f>$Q472*T472</f>
        <v>0</v>
      </c>
      <c r="AI472" s="51" t="n">
        <f>$Q472*U472</f>
        <v>0</v>
      </c>
      <c r="AJ472" s="51" t="n">
        <f>$Q472*V472</f>
        <v>0</v>
      </c>
      <c r="AK472" s="51" t="n">
        <f>$Q472*W472</f>
        <v>0</v>
      </c>
      <c r="AL472" s="51" t="n">
        <f>$Q472*X472</f>
        <v>0</v>
      </c>
      <c r="AM472" s="51" t="n">
        <f>$Q472*Y472</f>
        <v>0</v>
      </c>
      <c r="AN472" s="51" t="n">
        <f>$Q472*Z472</f>
        <v>0</v>
      </c>
      <c r="AO472" s="52" t="n">
        <f>$Q472*AA472</f>
        <v>0</v>
      </c>
      <c r="AP472" s="52" t="n">
        <f>$Q472*AB472</f>
        <v>0</v>
      </c>
      <c r="AQ472" s="52" t="n">
        <f>$Q472*AC472</f>
        <v>0</v>
      </c>
      <c r="AR472" s="52" t="n">
        <f>$Q472*AD472</f>
        <v>0</v>
      </c>
      <c r="AS472" s="52" t="n">
        <f>$Q472*AE472</f>
        <v>0</v>
      </c>
      <c r="AT472" s="52" t="n">
        <f>SUM(AH472:AS472)</f>
        <v>0</v>
      </c>
      <c r="AU472" s="53">
             </c>
      <c r="AV472" s="54" t="n">
        <f>IF($M472="人民币", $N472*T472*$BJ472/1.13, $N472*T472*$BJ472)</f>
        <v>0</v>
      </c>
      <c r="AW472" s="54" t="n">
        <f>IF($M472="人民币", $N472*U472*$BJ472/1.13, $N472*U472*$BJ472)</f>
        <v>0</v>
      </c>
      <c r="AX472" s="54" t="n">
        <f>IF($M472="人民币", $N472*V472*$BJ472/1.13, $N472*V472*$BJ472)</f>
        <v>0</v>
      </c>
      <c r="AY472" s="54" t="n">
        <f>IF($M472="人民币", $N472*W472*$BJ472/1.13, $N472*W472*$BJ472)</f>
        <v>0</v>
      </c>
      <c r="AZ472" s="54" t="n">
        <f>IF($M472="人民币", $N472*X472*$BJ472/1.13, $N472*X472*$BJ472)</f>
        <v>0</v>
      </c>
      <c r="BA472" s="54" t="n">
        <f>IF($M472="人民币", $N472*Y472*$BJ472/1.13, $N472*Y472*$BJ472)</f>
        <v>0</v>
      </c>
      <c r="BB472" s="54" t="n">
        <f>IF($M472="人民币", $N472*Z472*$BJ472/1.13, $N472*Z472*$BJ472)</f>
        <v>0</v>
      </c>
      <c r="BC472" s="54" t="n">
        <f>IF($M472="人民币", $N472*AA472*$BJ472/1.13, $N472*AA472*$BJ472)</f>
        <v>0</v>
      </c>
      <c r="BD472" s="54" t="n">
        <f>IF($M472="人民币", $N472*AB472*$BJ472/1.13, $N472*AB472*$BJ472)</f>
        <v>0</v>
      </c>
      <c r="BE472" s="54" t="n">
        <f>IF($M472="人民币", $N472*AC472*$BJ472/1.13, $N472*AC472*$BJ472)</f>
        <v>0</v>
      </c>
      <c r="BF472" s="54" t="n">
        <f>IF($M472="人民币", $N472*AD472*$BJ472/1.13, $N472*AD472*$BJ472)</f>
        <v>0</v>
      </c>
      <c r="BG472" s="54" t="n">
        <f>IF($M472="人民币", $N472*AE472*$BJ472/1.13, $N472*AE472*$BJ472)</f>
        <v>0</v>
      </c>
      <c r="BH472" s="55" t="n">
        <f>SUM(AV472:BG472)</f>
        <v>0</v>
      </c>
      <c r="BI472" s="56">
             </c>
      <c r="BJ472" s="57" t="n">
        <v>466</v>
      </c>
      <c r="BK472" s="29" t="n">
        <f>IF(OR(D472="", F472="", J472="", M472=""), 1, 0)</f>
        <v>0</v>
      </c>
      <c r="BL472" s="7">
             </c>
      <c r="BR472" s="7">
             </c>
    </row>
    <row r="473" x14ac:dyDescent="0.25">
      <c r="A473" s="40" t="n">
        <f>ROW()-5</f>
        <v>468</v>
      </c>
      <c r="B473" s="41" t="s">
        <v>44</v>
      </c>
      <c r="C473" s="42" t="s">
        <v>42</v>
      </c>
      <c r="D473" s="43" t="s">
        <v>1171</v>
      </c>
      <c r="E473" s="42" t="s">
        <v>42</v>
      </c>
      <c r="F473" s="43" t="s">
        <v>1172</v>
      </c>
      <c r="G473" s="44" t="s">
        <v>44</v>
      </c>
      <c r="H473" s="44" t="s">
        <v>44</v>
      </c>
      <c r="I473" s="42" t="s">
        <v>42</v>
      </c>
      <c r="J473" s="42" t="s">
        <v>42</v>
      </c>
      <c r="K473" s="42" t="s">
        <v>42</v>
      </c>
      <c r="L473" s="45" t="n">
        <f>AF473</f>
        <v>0</v>
      </c>
      <c r="M473" s="46" t="s">
        <v>46</v>
      </c>
      <c r="N473" s="58" t="n">
        <v>11111</v>
      </c>
      <c r="O473" s="47" t="n">
        <f>L473*N473*BJ473</f>
        <v>0</v>
      </c>
      <c r="P473" s="48" t="n">
        <f>BH473</f>
        <v>0</v>
      </c>
      <c r="Q473" s="45">
             </c>
      <c r="R473" s="49" t="n">
        <f>L473*Q473</f>
        <v>0</v>
      </c>
      <c r="S473" s="46" t="s">
        <f>IF(I473="粉剂", "千克", IF(I473="", "", "粒"))</f>
        <v>47</v>
      </c>
      <c r="T473" s="49">
             </c>
      <c r="U473" s="49">
             </c>
      <c r="V473" s="49">
             </c>
      <c r="W473" s="49">
             </c>
      <c r="X473" s="49">
             </c>
      <c r="Y473" s="49">
             </c>
      <c r="Z473" s="49">
             </c>
      <c r="AA473" s="49">
             </c>
      <c r="AB473" s="49">
             </c>
      <c r="AC473" s="49">
             </c>
      <c r="AD473" s="49">
             </c>
      <c r="AE473" s="49">
             </c>
      <c r="AF473" s="45" t="n">
        <f>T473+U473+V473+W473+X473+Y473+Z473+AA473+AB473+AC473+AD473+AE473</f>
        <v>0</v>
      </c>
      <c r="AG473" s="50">
             </c>
      <c r="AH473" s="51" t="n">
        <f>$Q473*T473</f>
        <v>0</v>
      </c>
      <c r="AI473" s="51" t="n">
        <f>$Q473*U473</f>
        <v>0</v>
      </c>
      <c r="AJ473" s="51" t="n">
        <f>$Q473*V473</f>
        <v>0</v>
      </c>
      <c r="AK473" s="51" t="n">
        <f>$Q473*W473</f>
        <v>0</v>
      </c>
      <c r="AL473" s="51" t="n">
        <f>$Q473*X473</f>
        <v>0</v>
      </c>
      <c r="AM473" s="51" t="n">
        <f>$Q473*Y473</f>
        <v>0</v>
      </c>
      <c r="AN473" s="51" t="n">
        <f>$Q473*Z473</f>
        <v>0</v>
      </c>
      <c r="AO473" s="52" t="n">
        <f>$Q473*AA473</f>
        <v>0</v>
      </c>
      <c r="AP473" s="52" t="n">
        <f>$Q473*AB473</f>
        <v>0</v>
      </c>
      <c r="AQ473" s="52" t="n">
        <f>$Q473*AC473</f>
        <v>0</v>
      </c>
      <c r="AR473" s="52" t="n">
        <f>$Q473*AD473</f>
        <v>0</v>
      </c>
      <c r="AS473" s="52" t="n">
        <f>$Q473*AE473</f>
        <v>0</v>
      </c>
      <c r="AT473" s="52" t="n">
        <f>SUM(AH473:AS473)</f>
        <v>0</v>
      </c>
      <c r="AU473" s="53">
             </c>
      <c r="AV473" s="54" t="n">
        <f>IF($M473="人民币", $N473*T473*$BJ473/1.13, $N473*T473*$BJ473)</f>
        <v>0</v>
      </c>
      <c r="AW473" s="54" t="n">
        <f>IF($M473="人民币", $N473*U473*$BJ473/1.13, $N473*U473*$BJ473)</f>
        <v>0</v>
      </c>
      <c r="AX473" s="54" t="n">
        <f>IF($M473="人民币", $N473*V473*$BJ473/1.13, $N473*V473*$BJ473)</f>
        <v>0</v>
      </c>
      <c r="AY473" s="54" t="n">
        <f>IF($M473="人民币", $N473*W473*$BJ473/1.13, $N473*W473*$BJ473)</f>
        <v>0</v>
      </c>
      <c r="AZ473" s="54" t="n">
        <f>IF($M473="人民币", $N473*X473*$BJ473/1.13, $N473*X473*$BJ473)</f>
        <v>0</v>
      </c>
      <c r="BA473" s="54" t="n">
        <f>IF($M473="人民币", $N473*Y473*$BJ473/1.13, $N473*Y473*$BJ473)</f>
        <v>0</v>
      </c>
      <c r="BB473" s="54" t="n">
        <f>IF($M473="人民币", $N473*Z473*$BJ473/1.13, $N473*Z473*$BJ473)</f>
        <v>0</v>
      </c>
      <c r="BC473" s="54" t="n">
        <f>IF($M473="人民币", $N473*AA473*$BJ473/1.13, $N473*AA473*$BJ473)</f>
        <v>0</v>
      </c>
      <c r="BD473" s="54" t="n">
        <f>IF($M473="人民币", $N473*AB473*$BJ473/1.13, $N473*AB473*$BJ473)</f>
        <v>0</v>
      </c>
      <c r="BE473" s="54" t="n">
        <f>IF($M473="人民币", $N473*AC473*$BJ473/1.13, $N473*AC473*$BJ473)</f>
        <v>0</v>
      </c>
      <c r="BF473" s="54" t="n">
        <f>IF($M473="人民币", $N473*AD473*$BJ473/1.13, $N473*AD473*$BJ473)</f>
        <v>0</v>
      </c>
      <c r="BG473" s="54" t="n">
        <f>IF($M473="人民币", $N473*AE473*$BJ473/1.13, $N473*AE473*$BJ473)</f>
        <v>0</v>
      </c>
      <c r="BH473" s="55" t="n">
        <f>SUM(AV473:BG473)</f>
        <v>0</v>
      </c>
      <c r="BI473" s="56">
             </c>
      <c r="BJ473" s="57" t="n">
        <v>467</v>
      </c>
      <c r="BK473" s="29" t="n">
        <f>IF(OR(D473="", F473="", J473="", M473=""), 1, 0)</f>
        <v>0</v>
      </c>
      <c r="BL473" s="7">
             </c>
      <c r="BR473" s="7">
             </c>
    </row>
    <row r="474" x14ac:dyDescent="0.25">
      <c r="A474" s="40" t="n">
        <f>ROW()-5</f>
        <v>469</v>
      </c>
      <c r="B474" s="41" t="s">
        <v>44</v>
      </c>
      <c r="C474" s="42" t="s">
        <v>42</v>
      </c>
      <c r="D474" s="43" t="s">
        <v>1173</v>
      </c>
      <c r="E474" s="42" t="s">
        <v>42</v>
      </c>
      <c r="F474" s="43" t="s">
        <v>1174</v>
      </c>
      <c r="G474" s="44" t="s">
        <v>44</v>
      </c>
      <c r="H474" s="44" t="s">
        <v>44</v>
      </c>
      <c r="I474" s="42" t="s">
        <v>42</v>
      </c>
      <c r="J474" s="42" t="s">
        <v>42</v>
      </c>
      <c r="K474" s="42" t="s">
        <v>42</v>
      </c>
      <c r="L474" s="45" t="n">
        <f>AF474</f>
        <v>0</v>
      </c>
      <c r="M474" s="46" t="s">
        <v>46</v>
      </c>
      <c r="N474" s="58" t="n">
        <v>11111</v>
      </c>
      <c r="O474" s="47" t="n">
        <f>L474*N474*BJ474</f>
        <v>0</v>
      </c>
      <c r="P474" s="48" t="n">
        <f>BH474</f>
        <v>0</v>
      </c>
      <c r="Q474" s="45">
             </c>
      <c r="R474" s="49" t="n">
        <f>L474*Q474</f>
        <v>0</v>
      </c>
      <c r="S474" s="46" t="s">
        <f>IF(I474="粉剂", "千克", IF(I474="", "", "粒"))</f>
        <v>47</v>
      </c>
      <c r="T474" s="49">
             </c>
      <c r="U474" s="49">
             </c>
      <c r="V474" s="49">
             </c>
      <c r="W474" s="49">
             </c>
      <c r="X474" s="49">
             </c>
      <c r="Y474" s="49">
             </c>
      <c r="Z474" s="49">
             </c>
      <c r="AA474" s="49">
             </c>
      <c r="AB474" s="49">
             </c>
      <c r="AC474" s="49">
             </c>
      <c r="AD474" s="49">
             </c>
      <c r="AE474" s="49">
             </c>
      <c r="AF474" s="45" t="n">
        <f>T474+U474+V474+W474+X474+Y474+Z474+AA474+AB474+AC474+AD474+AE474</f>
        <v>0</v>
      </c>
      <c r="AG474" s="50">
             </c>
      <c r="AH474" s="51" t="n">
        <f>$Q474*T474</f>
        <v>0</v>
      </c>
      <c r="AI474" s="51" t="n">
        <f>$Q474*U474</f>
        <v>0</v>
      </c>
      <c r="AJ474" s="51" t="n">
        <f>$Q474*V474</f>
        <v>0</v>
      </c>
      <c r="AK474" s="51" t="n">
        <f>$Q474*W474</f>
        <v>0</v>
      </c>
      <c r="AL474" s="51" t="n">
        <f>$Q474*X474</f>
        <v>0</v>
      </c>
      <c r="AM474" s="51" t="n">
        <f>$Q474*Y474</f>
        <v>0</v>
      </c>
      <c r="AN474" s="51" t="n">
        <f>$Q474*Z474</f>
        <v>0</v>
      </c>
      <c r="AO474" s="52" t="n">
        <f>$Q474*AA474</f>
        <v>0</v>
      </c>
      <c r="AP474" s="52" t="n">
        <f>$Q474*AB474</f>
        <v>0</v>
      </c>
      <c r="AQ474" s="52" t="n">
        <f>$Q474*AC474</f>
        <v>0</v>
      </c>
      <c r="AR474" s="52" t="n">
        <f>$Q474*AD474</f>
        <v>0</v>
      </c>
      <c r="AS474" s="52" t="n">
        <f>$Q474*AE474</f>
        <v>0</v>
      </c>
      <c r="AT474" s="52" t="n">
        <f>SUM(AH474:AS474)</f>
        <v>0</v>
      </c>
      <c r="AU474" s="53">
             </c>
      <c r="AV474" s="54" t="n">
        <f>IF($M474="人民币", $N474*T474*$BJ474/1.13, $N474*T474*$BJ474)</f>
        <v>0</v>
      </c>
      <c r="AW474" s="54" t="n">
        <f>IF($M474="人民币", $N474*U474*$BJ474/1.13, $N474*U474*$BJ474)</f>
        <v>0</v>
      </c>
      <c r="AX474" s="54" t="n">
        <f>IF($M474="人民币", $N474*V474*$BJ474/1.13, $N474*V474*$BJ474)</f>
        <v>0</v>
      </c>
      <c r="AY474" s="54" t="n">
        <f>IF($M474="人民币", $N474*W474*$BJ474/1.13, $N474*W474*$BJ474)</f>
        <v>0</v>
      </c>
      <c r="AZ474" s="54" t="n">
        <f>IF($M474="人民币", $N474*X474*$BJ474/1.13, $N474*X474*$BJ474)</f>
        <v>0</v>
      </c>
      <c r="BA474" s="54" t="n">
        <f>IF($M474="人民币", $N474*Y474*$BJ474/1.13, $N474*Y474*$BJ474)</f>
        <v>0</v>
      </c>
      <c r="BB474" s="54" t="n">
        <f>IF($M474="人民币", $N474*Z474*$BJ474/1.13, $N474*Z474*$BJ474)</f>
        <v>0</v>
      </c>
      <c r="BC474" s="54" t="n">
        <f>IF($M474="人民币", $N474*AA474*$BJ474/1.13, $N474*AA474*$BJ474)</f>
        <v>0</v>
      </c>
      <c r="BD474" s="54" t="n">
        <f>IF($M474="人民币", $N474*AB474*$BJ474/1.13, $N474*AB474*$BJ474)</f>
        <v>0</v>
      </c>
      <c r="BE474" s="54" t="n">
        <f>IF($M474="人民币", $N474*AC474*$BJ474/1.13, $N474*AC474*$BJ474)</f>
        <v>0</v>
      </c>
      <c r="BF474" s="54" t="n">
        <f>IF($M474="人民币", $N474*AD474*$BJ474/1.13, $N474*AD474*$BJ474)</f>
        <v>0</v>
      </c>
      <c r="BG474" s="54" t="n">
        <f>IF($M474="人民币", $N474*AE474*$BJ474/1.13, $N474*AE474*$BJ474)</f>
        <v>0</v>
      </c>
      <c r="BH474" s="55" t="n">
        <f>SUM(AV474:BG474)</f>
        <v>0</v>
      </c>
      <c r="BI474" s="56">
             </c>
      <c r="BJ474" s="57" t="n">
        <v>468</v>
      </c>
      <c r="BK474" s="29" t="n">
        <f>IF(OR(D474="", F474="", J474="", M474=""), 1, 0)</f>
        <v>0</v>
      </c>
      <c r="BL474" s="7">
             </c>
      <c r="BR474" s="7">
             </c>
    </row>
    <row r="475" x14ac:dyDescent="0.25">
      <c r="A475" s="40" t="n">
        <f>ROW()-5</f>
        <v>470</v>
      </c>
      <c r="B475" s="41" t="s">
        <v>44</v>
      </c>
      <c r="C475" s="42" t="s">
        <v>42</v>
      </c>
      <c r="D475" s="43" t="s">
        <v>1175</v>
      </c>
      <c r="E475" s="42" t="s">
        <v>42</v>
      </c>
      <c r="F475" s="43" t="s">
        <v>1176</v>
      </c>
      <c r="G475" s="44" t="s">
        <v>44</v>
      </c>
      <c r="H475" s="44" t="s">
        <v>44</v>
      </c>
      <c r="I475" s="42" t="s">
        <v>42</v>
      </c>
      <c r="J475" s="42" t="s">
        <v>42</v>
      </c>
      <c r="K475" s="42" t="s">
        <v>42</v>
      </c>
      <c r="L475" s="45" t="n">
        <f>AF475</f>
        <v>0</v>
      </c>
      <c r="M475" s="46" t="s">
        <v>46</v>
      </c>
      <c r="N475" s="58" t="n">
        <v>11111</v>
      </c>
      <c r="O475" s="47" t="n">
        <f>L475*N475*BJ475</f>
        <v>0</v>
      </c>
      <c r="P475" s="48" t="n">
        <f>BH475</f>
        <v>0</v>
      </c>
      <c r="Q475" s="45">
             </c>
      <c r="R475" s="49" t="n">
        <f>L475*Q475</f>
        <v>0</v>
      </c>
      <c r="S475" s="46" t="s">
        <f>IF(I475="粉剂", "千克", IF(I475="", "", "粒"))</f>
        <v>47</v>
      </c>
      <c r="T475" s="49">
             </c>
      <c r="U475" s="49">
             </c>
      <c r="V475" s="49">
             </c>
      <c r="W475" s="49">
             </c>
      <c r="X475" s="49">
             </c>
      <c r="Y475" s="49">
             </c>
      <c r="Z475" s="49">
             </c>
      <c r="AA475" s="49">
             </c>
      <c r="AB475" s="49">
             </c>
      <c r="AC475" s="49">
             </c>
      <c r="AD475" s="49">
             </c>
      <c r="AE475" s="49">
             </c>
      <c r="AF475" s="45" t="n">
        <f>T475+U475+V475+W475+X475+Y475+Z475+AA475+AB475+AC475+AD475+AE475</f>
        <v>0</v>
      </c>
      <c r="AG475" s="50">
             </c>
      <c r="AH475" s="51" t="n">
        <f>$Q475*T475</f>
        <v>0</v>
      </c>
      <c r="AI475" s="51" t="n">
        <f>$Q475*U475</f>
        <v>0</v>
      </c>
      <c r="AJ475" s="51" t="n">
        <f>$Q475*V475</f>
        <v>0</v>
      </c>
      <c r="AK475" s="51" t="n">
        <f>$Q475*W475</f>
        <v>0</v>
      </c>
      <c r="AL475" s="51" t="n">
        <f>$Q475*X475</f>
        <v>0</v>
      </c>
      <c r="AM475" s="51" t="n">
        <f>$Q475*Y475</f>
        <v>0</v>
      </c>
      <c r="AN475" s="51" t="n">
        <f>$Q475*Z475</f>
        <v>0</v>
      </c>
      <c r="AO475" s="52" t="n">
        <f>$Q475*AA475</f>
        <v>0</v>
      </c>
      <c r="AP475" s="52" t="n">
        <f>$Q475*AB475</f>
        <v>0</v>
      </c>
      <c r="AQ475" s="52" t="n">
        <f>$Q475*AC475</f>
        <v>0</v>
      </c>
      <c r="AR475" s="52" t="n">
        <f>$Q475*AD475</f>
        <v>0</v>
      </c>
      <c r="AS475" s="52" t="n">
        <f>$Q475*AE475</f>
        <v>0</v>
      </c>
      <c r="AT475" s="52" t="n">
        <f>SUM(AH475:AS475)</f>
        <v>0</v>
      </c>
      <c r="AU475" s="53">
             </c>
      <c r="AV475" s="54" t="n">
        <f>IF($M475="人民币", $N475*T475*$BJ475/1.13, $N475*T475*$BJ475)</f>
        <v>0</v>
      </c>
      <c r="AW475" s="54" t="n">
        <f>IF($M475="人民币", $N475*U475*$BJ475/1.13, $N475*U475*$BJ475)</f>
        <v>0</v>
      </c>
      <c r="AX475" s="54" t="n">
        <f>IF($M475="人民币", $N475*V475*$BJ475/1.13, $N475*V475*$BJ475)</f>
        <v>0</v>
      </c>
      <c r="AY475" s="54" t="n">
        <f>IF($M475="人民币", $N475*W475*$BJ475/1.13, $N475*W475*$BJ475)</f>
        <v>0</v>
      </c>
      <c r="AZ475" s="54" t="n">
        <f>IF($M475="人民币", $N475*X475*$BJ475/1.13, $N475*X475*$BJ475)</f>
        <v>0</v>
      </c>
      <c r="BA475" s="54" t="n">
        <f>IF($M475="人民币", $N475*Y475*$BJ475/1.13, $N475*Y475*$BJ475)</f>
        <v>0</v>
      </c>
      <c r="BB475" s="54" t="n">
        <f>IF($M475="人民币", $N475*Z475*$BJ475/1.13, $N475*Z475*$BJ475)</f>
        <v>0</v>
      </c>
      <c r="BC475" s="54" t="n">
        <f>IF($M475="人民币", $N475*AA475*$BJ475/1.13, $N475*AA475*$BJ475)</f>
        <v>0</v>
      </c>
      <c r="BD475" s="54" t="n">
        <f>IF($M475="人民币", $N475*AB475*$BJ475/1.13, $N475*AB475*$BJ475)</f>
        <v>0</v>
      </c>
      <c r="BE475" s="54" t="n">
        <f>IF($M475="人民币", $N475*AC475*$BJ475/1.13, $N475*AC475*$BJ475)</f>
        <v>0</v>
      </c>
      <c r="BF475" s="54" t="n">
        <f>IF($M475="人民币", $N475*AD475*$BJ475/1.13, $N475*AD475*$BJ475)</f>
        <v>0</v>
      </c>
      <c r="BG475" s="54" t="n">
        <f>IF($M475="人民币", $N475*AE475*$BJ475/1.13, $N475*AE475*$BJ475)</f>
        <v>0</v>
      </c>
      <c r="BH475" s="55" t="n">
        <f>SUM(AV475:BG475)</f>
        <v>0</v>
      </c>
      <c r="BI475" s="56">
             </c>
      <c r="BJ475" s="57" t="n">
        <v>469</v>
      </c>
      <c r="BK475" s="29" t="n">
        <f>IF(OR(D475="", F475="", J475="", M475=""), 1, 0)</f>
        <v>0</v>
      </c>
      <c r="BL475" s="7">
             </c>
      <c r="BR475" s="7">
             </c>
    </row>
    <row r="476" x14ac:dyDescent="0.25">
      <c r="A476" s="40" t="n">
        <f>ROW()-5</f>
        <v>471</v>
      </c>
      <c r="B476" s="41" t="s">
        <v>44</v>
      </c>
      <c r="C476" s="42" t="s">
        <v>42</v>
      </c>
      <c r="D476" s="43" t="s">
        <v>1177</v>
      </c>
      <c r="E476" s="42" t="s">
        <v>42</v>
      </c>
      <c r="F476" s="43" t="s">
        <v>1178</v>
      </c>
      <c r="G476" s="44" t="s">
        <v>44</v>
      </c>
      <c r="H476" s="44" t="s">
        <v>44</v>
      </c>
      <c r="I476" s="42" t="s">
        <v>42</v>
      </c>
      <c r="J476" s="42" t="s">
        <v>42</v>
      </c>
      <c r="K476" s="42" t="s">
        <v>42</v>
      </c>
      <c r="L476" s="45" t="n">
        <f>AF476</f>
        <v>0</v>
      </c>
      <c r="M476" s="46" t="s">
        <v>46</v>
      </c>
      <c r="N476" s="58" t="n">
        <v>11111</v>
      </c>
      <c r="O476" s="47" t="n">
        <f>L476*N476*BJ476</f>
        <v>0</v>
      </c>
      <c r="P476" s="48" t="n">
        <f>BH476</f>
        <v>0</v>
      </c>
      <c r="Q476" s="45">
             </c>
      <c r="R476" s="49" t="n">
        <f>L476*Q476</f>
        <v>0</v>
      </c>
      <c r="S476" s="46" t="s">
        <f>IF(I476="粉剂", "千克", IF(I476="", "", "粒"))</f>
        <v>47</v>
      </c>
      <c r="T476" s="49">
             </c>
      <c r="U476" s="49">
             </c>
      <c r="V476" s="49">
             </c>
      <c r="W476" s="49">
             </c>
      <c r="X476" s="49">
             </c>
      <c r="Y476" s="49">
             </c>
      <c r="Z476" s="49">
             </c>
      <c r="AA476" s="49">
             </c>
      <c r="AB476" s="49">
             </c>
      <c r="AC476" s="49">
             </c>
      <c r="AD476" s="49">
             </c>
      <c r="AE476" s="49">
             </c>
      <c r="AF476" s="45" t="n">
        <f>T476+U476+V476+W476+X476+Y476+Z476+AA476+AB476+AC476+AD476+AE476</f>
        <v>0</v>
      </c>
      <c r="AG476" s="50">
             </c>
      <c r="AH476" s="51" t="n">
        <f>$Q476*T476</f>
        <v>0</v>
      </c>
      <c r="AI476" s="51" t="n">
        <f>$Q476*U476</f>
        <v>0</v>
      </c>
      <c r="AJ476" s="51" t="n">
        <f>$Q476*V476</f>
        <v>0</v>
      </c>
      <c r="AK476" s="51" t="n">
        <f>$Q476*W476</f>
        <v>0</v>
      </c>
      <c r="AL476" s="51" t="n">
        <f>$Q476*X476</f>
        <v>0</v>
      </c>
      <c r="AM476" s="51" t="n">
        <f>$Q476*Y476</f>
        <v>0</v>
      </c>
      <c r="AN476" s="51" t="n">
        <f>$Q476*Z476</f>
        <v>0</v>
      </c>
      <c r="AO476" s="52" t="n">
        <f>$Q476*AA476</f>
        <v>0</v>
      </c>
      <c r="AP476" s="52" t="n">
        <f>$Q476*AB476</f>
        <v>0</v>
      </c>
      <c r="AQ476" s="52" t="n">
        <f>$Q476*AC476</f>
        <v>0</v>
      </c>
      <c r="AR476" s="52" t="n">
        <f>$Q476*AD476</f>
        <v>0</v>
      </c>
      <c r="AS476" s="52" t="n">
        <f>$Q476*AE476</f>
        <v>0</v>
      </c>
      <c r="AT476" s="52" t="n">
        <f>SUM(AH476:AS476)</f>
        <v>0</v>
      </c>
      <c r="AU476" s="53">
             </c>
      <c r="AV476" s="54" t="n">
        <f>IF($M476="人民币", $N476*T476*$BJ476/1.13, $N476*T476*$BJ476)</f>
        <v>0</v>
      </c>
      <c r="AW476" s="54" t="n">
        <f>IF($M476="人民币", $N476*U476*$BJ476/1.13, $N476*U476*$BJ476)</f>
        <v>0</v>
      </c>
      <c r="AX476" s="54" t="n">
        <f>IF($M476="人民币", $N476*V476*$BJ476/1.13, $N476*V476*$BJ476)</f>
        <v>0</v>
      </c>
      <c r="AY476" s="54" t="n">
        <f>IF($M476="人民币", $N476*W476*$BJ476/1.13, $N476*W476*$BJ476)</f>
        <v>0</v>
      </c>
      <c r="AZ476" s="54" t="n">
        <f>IF($M476="人民币", $N476*X476*$BJ476/1.13, $N476*X476*$BJ476)</f>
        <v>0</v>
      </c>
      <c r="BA476" s="54" t="n">
        <f>IF($M476="人民币", $N476*Y476*$BJ476/1.13, $N476*Y476*$BJ476)</f>
        <v>0</v>
      </c>
      <c r="BB476" s="54" t="n">
        <f>IF($M476="人民币", $N476*Z476*$BJ476/1.13, $N476*Z476*$BJ476)</f>
        <v>0</v>
      </c>
      <c r="BC476" s="54" t="n">
        <f>IF($M476="人民币", $N476*AA476*$BJ476/1.13, $N476*AA476*$BJ476)</f>
        <v>0</v>
      </c>
      <c r="BD476" s="54" t="n">
        <f>IF($M476="人民币", $N476*AB476*$BJ476/1.13, $N476*AB476*$BJ476)</f>
        <v>0</v>
      </c>
      <c r="BE476" s="54" t="n">
        <f>IF($M476="人民币", $N476*AC476*$BJ476/1.13, $N476*AC476*$BJ476)</f>
        <v>0</v>
      </c>
      <c r="BF476" s="54" t="n">
        <f>IF($M476="人民币", $N476*AD476*$BJ476/1.13, $N476*AD476*$BJ476)</f>
        <v>0</v>
      </c>
      <c r="BG476" s="54" t="n">
        <f>IF($M476="人民币", $N476*AE476*$BJ476/1.13, $N476*AE476*$BJ476)</f>
        <v>0</v>
      </c>
      <c r="BH476" s="55" t="n">
        <f>SUM(AV476:BG476)</f>
        <v>0</v>
      </c>
      <c r="BI476" s="56">
             </c>
      <c r="BJ476" s="57" t="n">
        <v>470</v>
      </c>
      <c r="BK476" s="29" t="n">
        <f>IF(OR(D476="", F476="", J476="", M476=""), 1, 0)</f>
        <v>0</v>
      </c>
      <c r="BL476" s="7">
             </c>
      <c r="BR476" s="7">
             </c>
    </row>
    <row r="477" x14ac:dyDescent="0.25">
      <c r="A477" s="40" t="n">
        <f>ROW()-5</f>
        <v>472</v>
      </c>
      <c r="B477" s="41" t="s">
        <v>44</v>
      </c>
      <c r="C477" s="42" t="s">
        <v>42</v>
      </c>
      <c r="D477" s="43" t="s">
        <v>1179</v>
      </c>
      <c r="E477" s="42" t="s">
        <v>42</v>
      </c>
      <c r="F477" s="43" t="s">
        <v>1180</v>
      </c>
      <c r="G477" s="44" t="s">
        <v>44</v>
      </c>
      <c r="H477" s="44" t="s">
        <v>44</v>
      </c>
      <c r="I477" s="42" t="s">
        <v>42</v>
      </c>
      <c r="J477" s="42" t="s">
        <v>42</v>
      </c>
      <c r="K477" s="42" t="s">
        <v>42</v>
      </c>
      <c r="L477" s="45" t="n">
        <f>AF477</f>
        <v>0</v>
      </c>
      <c r="M477" s="46" t="s">
        <v>46</v>
      </c>
      <c r="N477" s="58" t="n">
        <v>11111</v>
      </c>
      <c r="O477" s="47" t="n">
        <f>L477*N477*BJ477</f>
        <v>0</v>
      </c>
      <c r="P477" s="48" t="n">
        <f>BH477</f>
        <v>0</v>
      </c>
      <c r="Q477" s="45">
             </c>
      <c r="R477" s="49" t="n">
        <f>L477*Q477</f>
        <v>0</v>
      </c>
      <c r="S477" s="46" t="s">
        <f>IF(I477="粉剂", "千克", IF(I477="", "", "粒"))</f>
        <v>47</v>
      </c>
      <c r="T477" s="49">
             </c>
      <c r="U477" s="49">
             </c>
      <c r="V477" s="49">
             </c>
      <c r="W477" s="49">
             </c>
      <c r="X477" s="49">
             </c>
      <c r="Y477" s="49">
             </c>
      <c r="Z477" s="49">
             </c>
      <c r="AA477" s="49">
             </c>
      <c r="AB477" s="49">
             </c>
      <c r="AC477" s="49">
             </c>
      <c r="AD477" s="49">
             </c>
      <c r="AE477" s="49">
             </c>
      <c r="AF477" s="45" t="n">
        <f>T477+U477+V477+W477+X477+Y477+Z477+AA477+AB477+AC477+AD477+AE477</f>
        <v>0</v>
      </c>
      <c r="AG477" s="50">
             </c>
      <c r="AH477" s="51" t="n">
        <f>$Q477*T477</f>
        <v>0</v>
      </c>
      <c r="AI477" s="51" t="n">
        <f>$Q477*U477</f>
        <v>0</v>
      </c>
      <c r="AJ477" s="51" t="n">
        <f>$Q477*V477</f>
        <v>0</v>
      </c>
      <c r="AK477" s="51" t="n">
        <f>$Q477*W477</f>
        <v>0</v>
      </c>
      <c r="AL477" s="51" t="n">
        <f>$Q477*X477</f>
        <v>0</v>
      </c>
      <c r="AM477" s="51" t="n">
        <f>$Q477*Y477</f>
        <v>0</v>
      </c>
      <c r="AN477" s="51" t="n">
        <f>$Q477*Z477</f>
        <v>0</v>
      </c>
      <c r="AO477" s="52" t="n">
        <f>$Q477*AA477</f>
        <v>0</v>
      </c>
      <c r="AP477" s="52" t="n">
        <f>$Q477*AB477</f>
        <v>0</v>
      </c>
      <c r="AQ477" s="52" t="n">
        <f>$Q477*AC477</f>
        <v>0</v>
      </c>
      <c r="AR477" s="52" t="n">
        <f>$Q477*AD477</f>
        <v>0</v>
      </c>
      <c r="AS477" s="52" t="n">
        <f>$Q477*AE477</f>
        <v>0</v>
      </c>
      <c r="AT477" s="52" t="n">
        <f>SUM(AH477:AS477)</f>
        <v>0</v>
      </c>
      <c r="AU477" s="53">
             </c>
      <c r="AV477" s="54" t="n">
        <f>IF($M477="人民币", $N477*T477*$BJ477/1.13, $N477*T477*$BJ477)</f>
        <v>0</v>
      </c>
      <c r="AW477" s="54" t="n">
        <f>IF($M477="人民币", $N477*U477*$BJ477/1.13, $N477*U477*$BJ477)</f>
        <v>0</v>
      </c>
      <c r="AX477" s="54" t="n">
        <f>IF($M477="人民币", $N477*V477*$BJ477/1.13, $N477*V477*$BJ477)</f>
        <v>0</v>
      </c>
      <c r="AY477" s="54" t="n">
        <f>IF($M477="人民币", $N477*W477*$BJ477/1.13, $N477*W477*$BJ477)</f>
        <v>0</v>
      </c>
      <c r="AZ477" s="54" t="n">
        <f>IF($M477="人民币", $N477*X477*$BJ477/1.13, $N477*X477*$BJ477)</f>
        <v>0</v>
      </c>
      <c r="BA477" s="54" t="n">
        <f>IF($M477="人民币", $N477*Y477*$BJ477/1.13, $N477*Y477*$BJ477)</f>
        <v>0</v>
      </c>
      <c r="BB477" s="54" t="n">
        <f>IF($M477="人民币", $N477*Z477*$BJ477/1.13, $N477*Z477*$BJ477)</f>
        <v>0</v>
      </c>
      <c r="BC477" s="54" t="n">
        <f>IF($M477="人民币", $N477*AA477*$BJ477/1.13, $N477*AA477*$BJ477)</f>
        <v>0</v>
      </c>
      <c r="BD477" s="54" t="n">
        <f>IF($M477="人民币", $N477*AB477*$BJ477/1.13, $N477*AB477*$BJ477)</f>
        <v>0</v>
      </c>
      <c r="BE477" s="54" t="n">
        <f>IF($M477="人民币", $N477*AC477*$BJ477/1.13, $N477*AC477*$BJ477)</f>
        <v>0</v>
      </c>
      <c r="BF477" s="54" t="n">
        <f>IF($M477="人民币", $N477*AD477*$BJ477/1.13, $N477*AD477*$BJ477)</f>
        <v>0</v>
      </c>
      <c r="BG477" s="54" t="n">
        <f>IF($M477="人民币", $N477*AE477*$BJ477/1.13, $N477*AE477*$BJ477)</f>
        <v>0</v>
      </c>
      <c r="BH477" s="55" t="n">
        <f>SUM(AV477:BG477)</f>
        <v>0</v>
      </c>
      <c r="BI477" s="56">
             </c>
      <c r="BJ477" s="57" t="n">
        <v>471</v>
      </c>
      <c r="BK477" s="29" t="n">
        <f>IF(OR(D477="", F477="", J477="", M477=""), 1, 0)</f>
        <v>0</v>
      </c>
      <c r="BL477" s="7">
             </c>
      <c r="BR477" s="7">
             </c>
    </row>
    <row r="478" x14ac:dyDescent="0.25">
      <c r="A478" s="40" t="n">
        <f>ROW()-5</f>
        <v>473</v>
      </c>
      <c r="B478" s="41" t="s">
        <v>44</v>
      </c>
      <c r="C478" s="42" t="s">
        <v>42</v>
      </c>
      <c r="D478" s="43" t="s">
        <v>1181</v>
      </c>
      <c r="E478" s="42" t="s">
        <v>42</v>
      </c>
      <c r="F478" s="43" t="s">
        <v>1182</v>
      </c>
      <c r="G478" s="44" t="s">
        <v>44</v>
      </c>
      <c r="H478" s="44" t="s">
        <v>44</v>
      </c>
      <c r="I478" s="42" t="s">
        <v>42</v>
      </c>
      <c r="J478" s="42" t="s">
        <v>42</v>
      </c>
      <c r="K478" s="42" t="s">
        <v>42</v>
      </c>
      <c r="L478" s="45" t="n">
        <f>AF478</f>
        <v>0</v>
      </c>
      <c r="M478" s="46" t="s">
        <v>46</v>
      </c>
      <c r="N478" s="58" t="n">
        <v>11111</v>
      </c>
      <c r="O478" s="47" t="n">
        <f>L478*N478*BJ478</f>
        <v>0</v>
      </c>
      <c r="P478" s="48" t="n">
        <f>BH478</f>
        <v>0</v>
      </c>
      <c r="Q478" s="45">
             </c>
      <c r="R478" s="49" t="n">
        <f>L478*Q478</f>
        <v>0</v>
      </c>
      <c r="S478" s="46" t="s">
        <f>IF(I478="粉剂", "千克", IF(I478="", "", "粒"))</f>
        <v>47</v>
      </c>
      <c r="T478" s="49">
             </c>
      <c r="U478" s="49">
             </c>
      <c r="V478" s="49">
             </c>
      <c r="W478" s="49">
             </c>
      <c r="X478" s="49">
             </c>
      <c r="Y478" s="49">
             </c>
      <c r="Z478" s="49">
             </c>
      <c r="AA478" s="49">
             </c>
      <c r="AB478" s="49">
             </c>
      <c r="AC478" s="49">
             </c>
      <c r="AD478" s="49">
             </c>
      <c r="AE478" s="49">
             </c>
      <c r="AF478" s="45" t="n">
        <f>T478+U478+V478+W478+X478+Y478+Z478+AA478+AB478+AC478+AD478+AE478</f>
        <v>0</v>
      </c>
      <c r="AG478" s="50">
             </c>
      <c r="AH478" s="51" t="n">
        <f>$Q478*T478</f>
        <v>0</v>
      </c>
      <c r="AI478" s="51" t="n">
        <f>$Q478*U478</f>
        <v>0</v>
      </c>
      <c r="AJ478" s="51" t="n">
        <f>$Q478*V478</f>
        <v>0</v>
      </c>
      <c r="AK478" s="51" t="n">
        <f>$Q478*W478</f>
        <v>0</v>
      </c>
      <c r="AL478" s="51" t="n">
        <f>$Q478*X478</f>
        <v>0</v>
      </c>
      <c r="AM478" s="51" t="n">
        <f>$Q478*Y478</f>
        <v>0</v>
      </c>
      <c r="AN478" s="51" t="n">
        <f>$Q478*Z478</f>
        <v>0</v>
      </c>
      <c r="AO478" s="52" t="n">
        <f>$Q478*AA478</f>
        <v>0</v>
      </c>
      <c r="AP478" s="52" t="n">
        <f>$Q478*AB478</f>
        <v>0</v>
      </c>
      <c r="AQ478" s="52" t="n">
        <f>$Q478*AC478</f>
        <v>0</v>
      </c>
      <c r="AR478" s="52" t="n">
        <f>$Q478*AD478</f>
        <v>0</v>
      </c>
      <c r="AS478" s="52" t="n">
        <f>$Q478*AE478</f>
        <v>0</v>
      </c>
      <c r="AT478" s="52" t="n">
        <f>SUM(AH478:AS478)</f>
        <v>0</v>
      </c>
      <c r="AU478" s="53">
             </c>
      <c r="AV478" s="54" t="n">
        <f>IF($M478="人民币", $N478*T478*$BJ478/1.13, $N478*T478*$BJ478)</f>
        <v>0</v>
      </c>
      <c r="AW478" s="54" t="n">
        <f>IF($M478="人民币", $N478*U478*$BJ478/1.13, $N478*U478*$BJ478)</f>
        <v>0</v>
      </c>
      <c r="AX478" s="54" t="n">
        <f>IF($M478="人民币", $N478*V478*$BJ478/1.13, $N478*V478*$BJ478)</f>
        <v>0</v>
      </c>
      <c r="AY478" s="54" t="n">
        <f>IF($M478="人民币", $N478*W478*$BJ478/1.13, $N478*W478*$BJ478)</f>
        <v>0</v>
      </c>
      <c r="AZ478" s="54" t="n">
        <f>IF($M478="人民币", $N478*X478*$BJ478/1.13, $N478*X478*$BJ478)</f>
        <v>0</v>
      </c>
      <c r="BA478" s="54" t="n">
        <f>IF($M478="人民币", $N478*Y478*$BJ478/1.13, $N478*Y478*$BJ478)</f>
        <v>0</v>
      </c>
      <c r="BB478" s="54" t="n">
        <f>IF($M478="人民币", $N478*Z478*$BJ478/1.13, $N478*Z478*$BJ478)</f>
        <v>0</v>
      </c>
      <c r="BC478" s="54" t="n">
        <f>IF($M478="人民币", $N478*AA478*$BJ478/1.13, $N478*AA478*$BJ478)</f>
        <v>0</v>
      </c>
      <c r="BD478" s="54" t="n">
        <f>IF($M478="人民币", $N478*AB478*$BJ478/1.13, $N478*AB478*$BJ478)</f>
        <v>0</v>
      </c>
      <c r="BE478" s="54" t="n">
        <f>IF($M478="人民币", $N478*AC478*$BJ478/1.13, $N478*AC478*$BJ478)</f>
        <v>0</v>
      </c>
      <c r="BF478" s="54" t="n">
        <f>IF($M478="人民币", $N478*AD478*$BJ478/1.13, $N478*AD478*$BJ478)</f>
        <v>0</v>
      </c>
      <c r="BG478" s="54" t="n">
        <f>IF($M478="人民币", $N478*AE478*$BJ478/1.13, $N478*AE478*$BJ478)</f>
        <v>0</v>
      </c>
      <c r="BH478" s="55" t="n">
        <f>SUM(AV478:BG478)</f>
        <v>0</v>
      </c>
      <c r="BI478" s="56">
             </c>
      <c r="BJ478" s="57" t="n">
        <v>472</v>
      </c>
      <c r="BK478" s="29" t="n">
        <f>IF(OR(D478="", F478="", J478="", M478=""), 1, 0)</f>
        <v>0</v>
      </c>
      <c r="BL478" s="7">
             </c>
      <c r="BR478" s="7">
             </c>
    </row>
    <row r="479" x14ac:dyDescent="0.25">
      <c r="A479" s="40" t="n">
        <f>ROW()-5</f>
        <v>474</v>
      </c>
      <c r="B479" s="41" t="s">
        <v>44</v>
      </c>
      <c r="C479" s="42" t="s">
        <v>42</v>
      </c>
      <c r="D479" s="43" t="s">
        <v>1183</v>
      </c>
      <c r="E479" s="42" t="s">
        <v>42</v>
      </c>
      <c r="F479" s="43" t="s">
        <v>1184</v>
      </c>
      <c r="G479" s="44" t="s">
        <v>44</v>
      </c>
      <c r="H479" s="44" t="s">
        <v>44</v>
      </c>
      <c r="I479" s="42" t="s">
        <v>42</v>
      </c>
      <c r="J479" s="42" t="s">
        <v>42</v>
      </c>
      <c r="K479" s="42" t="s">
        <v>42</v>
      </c>
      <c r="L479" s="45" t="n">
        <f>AF479</f>
        <v>0</v>
      </c>
      <c r="M479" s="46" t="s">
        <v>46</v>
      </c>
      <c r="N479" s="58" t="n">
        <v>11111</v>
      </c>
      <c r="O479" s="47" t="n">
        <f>L479*N479*BJ479</f>
        <v>0</v>
      </c>
      <c r="P479" s="48" t="n">
        <f>BH479</f>
        <v>0</v>
      </c>
      <c r="Q479" s="45">
             </c>
      <c r="R479" s="49" t="n">
        <f>L479*Q479</f>
        <v>0</v>
      </c>
      <c r="S479" s="46" t="s">
        <f>IF(I479="粉剂", "千克", IF(I479="", "", "粒"))</f>
        <v>47</v>
      </c>
      <c r="T479" s="49">
             </c>
      <c r="U479" s="49">
             </c>
      <c r="V479" s="49">
             </c>
      <c r="W479" s="49">
             </c>
      <c r="X479" s="49">
             </c>
      <c r="Y479" s="49">
             </c>
      <c r="Z479" s="49">
             </c>
      <c r="AA479" s="49">
             </c>
      <c r="AB479" s="49">
             </c>
      <c r="AC479" s="49">
             </c>
      <c r="AD479" s="49">
             </c>
      <c r="AE479" s="49">
             </c>
      <c r="AF479" s="45" t="n">
        <f>T479+U479+V479+W479+X479+Y479+Z479+AA479+AB479+AC479+AD479+AE479</f>
        <v>0</v>
      </c>
      <c r="AG479" s="50">
             </c>
      <c r="AH479" s="51" t="n">
        <f>$Q479*T479</f>
        <v>0</v>
      </c>
      <c r="AI479" s="51" t="n">
        <f>$Q479*U479</f>
        <v>0</v>
      </c>
      <c r="AJ479" s="51" t="n">
        <f>$Q479*V479</f>
        <v>0</v>
      </c>
      <c r="AK479" s="51" t="n">
        <f>$Q479*W479</f>
        <v>0</v>
      </c>
      <c r="AL479" s="51" t="n">
        <f>$Q479*X479</f>
        <v>0</v>
      </c>
      <c r="AM479" s="51" t="n">
        <f>$Q479*Y479</f>
        <v>0</v>
      </c>
      <c r="AN479" s="51" t="n">
        <f>$Q479*Z479</f>
        <v>0</v>
      </c>
      <c r="AO479" s="52" t="n">
        <f>$Q479*AA479</f>
        <v>0</v>
      </c>
      <c r="AP479" s="52" t="n">
        <f>$Q479*AB479</f>
        <v>0</v>
      </c>
      <c r="AQ479" s="52" t="n">
        <f>$Q479*AC479</f>
        <v>0</v>
      </c>
      <c r="AR479" s="52" t="n">
        <f>$Q479*AD479</f>
        <v>0</v>
      </c>
      <c r="AS479" s="52" t="n">
        <f>$Q479*AE479</f>
        <v>0</v>
      </c>
      <c r="AT479" s="52" t="n">
        <f>SUM(AH479:AS479)</f>
        <v>0</v>
      </c>
      <c r="AU479" s="53">
             </c>
      <c r="AV479" s="54" t="n">
        <f>IF($M479="人民币", $N479*T479*$BJ479/1.13, $N479*T479*$BJ479)</f>
        <v>0</v>
      </c>
      <c r="AW479" s="54" t="n">
        <f>IF($M479="人民币", $N479*U479*$BJ479/1.13, $N479*U479*$BJ479)</f>
        <v>0</v>
      </c>
      <c r="AX479" s="54" t="n">
        <f>IF($M479="人民币", $N479*V479*$BJ479/1.13, $N479*V479*$BJ479)</f>
        <v>0</v>
      </c>
      <c r="AY479" s="54" t="n">
        <f>IF($M479="人民币", $N479*W479*$BJ479/1.13, $N479*W479*$BJ479)</f>
        <v>0</v>
      </c>
      <c r="AZ479" s="54" t="n">
        <f>IF($M479="人民币", $N479*X479*$BJ479/1.13, $N479*X479*$BJ479)</f>
        <v>0</v>
      </c>
      <c r="BA479" s="54" t="n">
        <f>IF($M479="人民币", $N479*Y479*$BJ479/1.13, $N479*Y479*$BJ479)</f>
        <v>0</v>
      </c>
      <c r="BB479" s="54" t="n">
        <f>IF($M479="人民币", $N479*Z479*$BJ479/1.13, $N479*Z479*$BJ479)</f>
        <v>0</v>
      </c>
      <c r="BC479" s="54" t="n">
        <f>IF($M479="人民币", $N479*AA479*$BJ479/1.13, $N479*AA479*$BJ479)</f>
        <v>0</v>
      </c>
      <c r="BD479" s="54" t="n">
        <f>IF($M479="人民币", $N479*AB479*$BJ479/1.13, $N479*AB479*$BJ479)</f>
        <v>0</v>
      </c>
      <c r="BE479" s="54" t="n">
        <f>IF($M479="人民币", $N479*AC479*$BJ479/1.13, $N479*AC479*$BJ479)</f>
        <v>0</v>
      </c>
      <c r="BF479" s="54" t="n">
        <f>IF($M479="人民币", $N479*AD479*$BJ479/1.13, $N479*AD479*$BJ479)</f>
        <v>0</v>
      </c>
      <c r="BG479" s="54" t="n">
        <f>IF($M479="人民币", $N479*AE479*$BJ479/1.13, $N479*AE479*$BJ479)</f>
        <v>0</v>
      </c>
      <c r="BH479" s="55" t="n">
        <f>SUM(AV479:BG479)</f>
        <v>0</v>
      </c>
      <c r="BI479" s="56">
             </c>
      <c r="BJ479" s="57" t="n">
        <v>473</v>
      </c>
      <c r="BK479" s="29" t="n">
        <f>IF(OR(D479="", F479="", J479="", M479=""), 1, 0)</f>
        <v>0</v>
      </c>
      <c r="BL479" s="7">
             </c>
      <c r="BR479" s="7">
             </c>
    </row>
    <row r="480" x14ac:dyDescent="0.25">
      <c r="A480" s="40" t="n">
        <f>ROW()-5</f>
        <v>475</v>
      </c>
      <c r="B480" s="41" t="s">
        <v>44</v>
      </c>
      <c r="C480" s="42" t="s">
        <v>42</v>
      </c>
      <c r="D480" s="43" t="s">
        <v>1185</v>
      </c>
      <c r="E480" s="42" t="s">
        <v>42</v>
      </c>
      <c r="F480" s="43" t="s">
        <v>1186</v>
      </c>
      <c r="G480" s="44" t="s">
        <v>44</v>
      </c>
      <c r="H480" s="44" t="s">
        <v>44</v>
      </c>
      <c r="I480" s="42" t="s">
        <v>42</v>
      </c>
      <c r="J480" s="42" t="s">
        <v>42</v>
      </c>
      <c r="K480" s="42" t="s">
        <v>42</v>
      </c>
      <c r="L480" s="45" t="n">
        <f>AF480</f>
        <v>0</v>
      </c>
      <c r="M480" s="46" t="s">
        <v>46</v>
      </c>
      <c r="N480" s="58" t="n">
        <v>11111</v>
      </c>
      <c r="O480" s="47" t="n">
        <f>L480*N480*BJ480</f>
        <v>0</v>
      </c>
      <c r="P480" s="48" t="n">
        <f>BH480</f>
        <v>0</v>
      </c>
      <c r="Q480" s="45">
             </c>
      <c r="R480" s="49" t="n">
        <f>L480*Q480</f>
        <v>0</v>
      </c>
      <c r="S480" s="46" t="s">
        <f>IF(I480="粉剂", "千克", IF(I480="", "", "粒"))</f>
        <v>47</v>
      </c>
      <c r="T480" s="49">
             </c>
      <c r="U480" s="49">
             </c>
      <c r="V480" s="49">
             </c>
      <c r="W480" s="49">
             </c>
      <c r="X480" s="49">
             </c>
      <c r="Y480" s="49">
             </c>
      <c r="Z480" s="49">
             </c>
      <c r="AA480" s="49">
             </c>
      <c r="AB480" s="49">
             </c>
      <c r="AC480" s="49">
             </c>
      <c r="AD480" s="49">
             </c>
      <c r="AE480" s="49">
             </c>
      <c r="AF480" s="45" t="n">
        <f>T480+U480+V480+W480+X480+Y480+Z480+AA480+AB480+AC480+AD480+AE480</f>
        <v>0</v>
      </c>
      <c r="AG480" s="50">
             </c>
      <c r="AH480" s="51" t="n">
        <f>$Q480*T480</f>
        <v>0</v>
      </c>
      <c r="AI480" s="51" t="n">
        <f>$Q480*U480</f>
        <v>0</v>
      </c>
      <c r="AJ480" s="51" t="n">
        <f>$Q480*V480</f>
        <v>0</v>
      </c>
      <c r="AK480" s="51" t="n">
        <f>$Q480*W480</f>
        <v>0</v>
      </c>
      <c r="AL480" s="51" t="n">
        <f>$Q480*X480</f>
        <v>0</v>
      </c>
      <c r="AM480" s="51" t="n">
        <f>$Q480*Y480</f>
        <v>0</v>
      </c>
      <c r="AN480" s="51" t="n">
        <f>$Q480*Z480</f>
        <v>0</v>
      </c>
      <c r="AO480" s="52" t="n">
        <f>$Q480*AA480</f>
        <v>0</v>
      </c>
      <c r="AP480" s="52" t="n">
        <f>$Q480*AB480</f>
        <v>0</v>
      </c>
      <c r="AQ480" s="52" t="n">
        <f>$Q480*AC480</f>
        <v>0</v>
      </c>
      <c r="AR480" s="52" t="n">
        <f>$Q480*AD480</f>
        <v>0</v>
      </c>
      <c r="AS480" s="52" t="n">
        <f>$Q480*AE480</f>
        <v>0</v>
      </c>
      <c r="AT480" s="52" t="n">
        <f>SUM(AH480:AS480)</f>
        <v>0</v>
      </c>
      <c r="AU480" s="53">
             </c>
      <c r="AV480" s="54" t="n">
        <f>IF($M480="人民币", $N480*T480*$BJ480/1.13, $N480*T480*$BJ480)</f>
        <v>0</v>
      </c>
      <c r="AW480" s="54" t="n">
        <f>IF($M480="人民币", $N480*U480*$BJ480/1.13, $N480*U480*$BJ480)</f>
        <v>0</v>
      </c>
      <c r="AX480" s="54" t="n">
        <f>IF($M480="人民币", $N480*V480*$BJ480/1.13, $N480*V480*$BJ480)</f>
        <v>0</v>
      </c>
      <c r="AY480" s="54" t="n">
        <f>IF($M480="人民币", $N480*W480*$BJ480/1.13, $N480*W480*$BJ480)</f>
        <v>0</v>
      </c>
      <c r="AZ480" s="54" t="n">
        <f>IF($M480="人民币", $N480*X480*$BJ480/1.13, $N480*X480*$BJ480)</f>
        <v>0</v>
      </c>
      <c r="BA480" s="54" t="n">
        <f>IF($M480="人民币", $N480*Y480*$BJ480/1.13, $N480*Y480*$BJ480)</f>
        <v>0</v>
      </c>
      <c r="BB480" s="54" t="n">
        <f>IF($M480="人民币", $N480*Z480*$BJ480/1.13, $N480*Z480*$BJ480)</f>
        <v>0</v>
      </c>
      <c r="BC480" s="54" t="n">
        <f>IF($M480="人民币", $N480*AA480*$BJ480/1.13, $N480*AA480*$BJ480)</f>
        <v>0</v>
      </c>
      <c r="BD480" s="54" t="n">
        <f>IF($M480="人民币", $N480*AB480*$BJ480/1.13, $N480*AB480*$BJ480)</f>
        <v>0</v>
      </c>
      <c r="BE480" s="54" t="n">
        <f>IF($M480="人民币", $N480*AC480*$BJ480/1.13, $N480*AC480*$BJ480)</f>
        <v>0</v>
      </c>
      <c r="BF480" s="54" t="n">
        <f>IF($M480="人民币", $N480*AD480*$BJ480/1.13, $N480*AD480*$BJ480)</f>
        <v>0</v>
      </c>
      <c r="BG480" s="54" t="n">
        <f>IF($M480="人民币", $N480*AE480*$BJ480/1.13, $N480*AE480*$BJ480)</f>
        <v>0</v>
      </c>
      <c r="BH480" s="55" t="n">
        <f>SUM(AV480:BG480)</f>
        <v>0</v>
      </c>
      <c r="BI480" s="56">
             </c>
      <c r="BJ480" s="57" t="n">
        <v>474</v>
      </c>
      <c r="BK480" s="29" t="n">
        <f>IF(OR(D480="", F480="", J480="", M480=""), 1, 0)</f>
        <v>0</v>
      </c>
      <c r="BL480" s="7">
             </c>
      <c r="BR480" s="7">
             </c>
    </row>
    <row r="481" x14ac:dyDescent="0.25">
      <c r="A481" s="40" t="n">
        <f>ROW()-5</f>
        <v>476</v>
      </c>
      <c r="B481" s="41" t="s">
        <v>44</v>
      </c>
      <c r="C481" s="42" t="s">
        <v>42</v>
      </c>
      <c r="D481" s="43" t="s">
        <v>1187</v>
      </c>
      <c r="E481" s="42" t="s">
        <v>42</v>
      </c>
      <c r="F481" s="43" t="s">
        <v>1188</v>
      </c>
      <c r="G481" s="44" t="s">
        <v>44</v>
      </c>
      <c r="H481" s="44" t="s">
        <v>44</v>
      </c>
      <c r="I481" s="42" t="s">
        <v>42</v>
      </c>
      <c r="J481" s="42" t="s">
        <v>42</v>
      </c>
      <c r="K481" s="42" t="s">
        <v>42</v>
      </c>
      <c r="L481" s="45" t="n">
        <f>AF481</f>
        <v>0</v>
      </c>
      <c r="M481" s="46" t="s">
        <v>46</v>
      </c>
      <c r="N481" s="58" t="n">
        <v>11111</v>
      </c>
      <c r="O481" s="47" t="n">
        <f>L481*N481*BJ481</f>
        <v>0</v>
      </c>
      <c r="P481" s="48" t="n">
        <f>BH481</f>
        <v>0</v>
      </c>
      <c r="Q481" s="45">
             </c>
      <c r="R481" s="49" t="n">
        <f>L481*Q481</f>
        <v>0</v>
      </c>
      <c r="S481" s="46" t="s">
        <f>IF(I481="粉剂", "千克", IF(I481="", "", "粒"))</f>
        <v>47</v>
      </c>
      <c r="T481" s="49">
             </c>
      <c r="U481" s="49">
             </c>
      <c r="V481" s="49">
             </c>
      <c r="W481" s="49">
             </c>
      <c r="X481" s="49">
             </c>
      <c r="Y481" s="49">
             </c>
      <c r="Z481" s="49">
             </c>
      <c r="AA481" s="49">
             </c>
      <c r="AB481" s="49">
             </c>
      <c r="AC481" s="49">
             </c>
      <c r="AD481" s="49">
             </c>
      <c r="AE481" s="49">
             </c>
      <c r="AF481" s="45" t="n">
        <f>T481+U481+V481+W481+X481+Y481+Z481+AA481+AB481+AC481+AD481+AE481</f>
        <v>0</v>
      </c>
      <c r="AG481" s="50">
             </c>
      <c r="AH481" s="51" t="n">
        <f>$Q481*T481</f>
        <v>0</v>
      </c>
      <c r="AI481" s="51" t="n">
        <f>$Q481*U481</f>
        <v>0</v>
      </c>
      <c r="AJ481" s="51" t="n">
        <f>$Q481*V481</f>
        <v>0</v>
      </c>
      <c r="AK481" s="51" t="n">
        <f>$Q481*W481</f>
        <v>0</v>
      </c>
      <c r="AL481" s="51" t="n">
        <f>$Q481*X481</f>
        <v>0</v>
      </c>
      <c r="AM481" s="51" t="n">
        <f>$Q481*Y481</f>
        <v>0</v>
      </c>
      <c r="AN481" s="51" t="n">
        <f>$Q481*Z481</f>
        <v>0</v>
      </c>
      <c r="AO481" s="52" t="n">
        <f>$Q481*AA481</f>
        <v>0</v>
      </c>
      <c r="AP481" s="52" t="n">
        <f>$Q481*AB481</f>
        <v>0</v>
      </c>
      <c r="AQ481" s="52" t="n">
        <f>$Q481*AC481</f>
        <v>0</v>
      </c>
      <c r="AR481" s="52" t="n">
        <f>$Q481*AD481</f>
        <v>0</v>
      </c>
      <c r="AS481" s="52" t="n">
        <f>$Q481*AE481</f>
        <v>0</v>
      </c>
      <c r="AT481" s="52" t="n">
        <f>SUM(AH481:AS481)</f>
        <v>0</v>
      </c>
      <c r="AU481" s="53">
             </c>
      <c r="AV481" s="54" t="n">
        <f>IF($M481="人民币", $N481*T481*$BJ481/1.13, $N481*T481*$BJ481)</f>
        <v>0</v>
      </c>
      <c r="AW481" s="54" t="n">
        <f>IF($M481="人民币", $N481*U481*$BJ481/1.13, $N481*U481*$BJ481)</f>
        <v>0</v>
      </c>
      <c r="AX481" s="54" t="n">
        <f>IF($M481="人民币", $N481*V481*$BJ481/1.13, $N481*V481*$BJ481)</f>
        <v>0</v>
      </c>
      <c r="AY481" s="54" t="n">
        <f>IF($M481="人民币", $N481*W481*$BJ481/1.13, $N481*W481*$BJ481)</f>
        <v>0</v>
      </c>
      <c r="AZ481" s="54" t="n">
        <f>IF($M481="人民币", $N481*X481*$BJ481/1.13, $N481*X481*$BJ481)</f>
        <v>0</v>
      </c>
      <c r="BA481" s="54" t="n">
        <f>IF($M481="人民币", $N481*Y481*$BJ481/1.13, $N481*Y481*$BJ481)</f>
        <v>0</v>
      </c>
      <c r="BB481" s="54" t="n">
        <f>IF($M481="人民币", $N481*Z481*$BJ481/1.13, $N481*Z481*$BJ481)</f>
        <v>0</v>
      </c>
      <c r="BC481" s="54" t="n">
        <f>IF($M481="人民币", $N481*AA481*$BJ481/1.13, $N481*AA481*$BJ481)</f>
        <v>0</v>
      </c>
      <c r="BD481" s="54" t="n">
        <f>IF($M481="人民币", $N481*AB481*$BJ481/1.13, $N481*AB481*$BJ481)</f>
        <v>0</v>
      </c>
      <c r="BE481" s="54" t="n">
        <f>IF($M481="人民币", $N481*AC481*$BJ481/1.13, $N481*AC481*$BJ481)</f>
        <v>0</v>
      </c>
      <c r="BF481" s="54" t="n">
        <f>IF($M481="人民币", $N481*AD481*$BJ481/1.13, $N481*AD481*$BJ481)</f>
        <v>0</v>
      </c>
      <c r="BG481" s="54" t="n">
        <f>IF($M481="人民币", $N481*AE481*$BJ481/1.13, $N481*AE481*$BJ481)</f>
        <v>0</v>
      </c>
      <c r="BH481" s="55" t="n">
        <f>SUM(AV481:BG481)</f>
        <v>0</v>
      </c>
      <c r="BI481" s="56">
             </c>
      <c r="BJ481" s="57" t="n">
        <v>475</v>
      </c>
      <c r="BK481" s="29" t="n">
        <f>IF(OR(D481="", F481="", J481="", M481=""), 1, 0)</f>
        <v>0</v>
      </c>
      <c r="BL481" s="7">
             </c>
      <c r="BR481" s="7">
             </c>
    </row>
    <row r="482" x14ac:dyDescent="0.25">
      <c r="A482" s="40" t="n">
        <f>ROW()-5</f>
        <v>477</v>
      </c>
      <c r="B482" s="41" t="s">
        <v>44</v>
      </c>
      <c r="C482" s="42" t="s">
        <v>42</v>
      </c>
      <c r="D482" s="43" t="s">
        <v>1189</v>
      </c>
      <c r="E482" s="42" t="s">
        <v>42</v>
      </c>
      <c r="F482" s="43" t="s">
        <v>1190</v>
      </c>
      <c r="G482" s="44" t="s">
        <v>44</v>
      </c>
      <c r="H482" s="44" t="s">
        <v>44</v>
      </c>
      <c r="I482" s="42" t="s">
        <v>42</v>
      </c>
      <c r="J482" s="42" t="s">
        <v>42</v>
      </c>
      <c r="K482" s="42" t="s">
        <v>42</v>
      </c>
      <c r="L482" s="45" t="n">
        <f>AF482</f>
        <v>0</v>
      </c>
      <c r="M482" s="46" t="s">
        <v>46</v>
      </c>
      <c r="N482" s="58" t="n">
        <v>11111</v>
      </c>
      <c r="O482" s="47" t="n">
        <f>L482*N482*BJ482</f>
        <v>0</v>
      </c>
      <c r="P482" s="48" t="n">
        <f>BH482</f>
        <v>0</v>
      </c>
      <c r="Q482" s="45">
             </c>
      <c r="R482" s="49" t="n">
        <f>L482*Q482</f>
        <v>0</v>
      </c>
      <c r="S482" s="46" t="s">
        <f>IF(I482="粉剂", "千克", IF(I482="", "", "粒"))</f>
        <v>47</v>
      </c>
      <c r="T482" s="49">
             </c>
      <c r="U482" s="49">
             </c>
      <c r="V482" s="49">
             </c>
      <c r="W482" s="49">
             </c>
      <c r="X482" s="49">
             </c>
      <c r="Y482" s="49">
             </c>
      <c r="Z482" s="49">
             </c>
      <c r="AA482" s="49">
             </c>
      <c r="AB482" s="49">
             </c>
      <c r="AC482" s="49">
             </c>
      <c r="AD482" s="49">
             </c>
      <c r="AE482" s="49">
             </c>
      <c r="AF482" s="45" t="n">
        <f>T482+U482+V482+W482+X482+Y482+Z482+AA482+AB482+AC482+AD482+AE482</f>
        <v>0</v>
      </c>
      <c r="AG482" s="50">
             </c>
      <c r="AH482" s="51" t="n">
        <f>$Q482*T482</f>
        <v>0</v>
      </c>
      <c r="AI482" s="51" t="n">
        <f>$Q482*U482</f>
        <v>0</v>
      </c>
      <c r="AJ482" s="51" t="n">
        <f>$Q482*V482</f>
        <v>0</v>
      </c>
      <c r="AK482" s="51" t="n">
        <f>$Q482*W482</f>
        <v>0</v>
      </c>
      <c r="AL482" s="51" t="n">
        <f>$Q482*X482</f>
        <v>0</v>
      </c>
      <c r="AM482" s="51" t="n">
        <f>$Q482*Y482</f>
        <v>0</v>
      </c>
      <c r="AN482" s="51" t="n">
        <f>$Q482*Z482</f>
        <v>0</v>
      </c>
      <c r="AO482" s="52" t="n">
        <f>$Q482*AA482</f>
        <v>0</v>
      </c>
      <c r="AP482" s="52" t="n">
        <f>$Q482*AB482</f>
        <v>0</v>
      </c>
      <c r="AQ482" s="52" t="n">
        <f>$Q482*AC482</f>
        <v>0</v>
      </c>
      <c r="AR482" s="52" t="n">
        <f>$Q482*AD482</f>
        <v>0</v>
      </c>
      <c r="AS482" s="52" t="n">
        <f>$Q482*AE482</f>
        <v>0</v>
      </c>
      <c r="AT482" s="52" t="n">
        <f>SUM(AH482:AS482)</f>
        <v>0</v>
      </c>
      <c r="AU482" s="53">
             </c>
      <c r="AV482" s="54" t="n">
        <f>IF($M482="人民币", $N482*T482*$BJ482/1.13, $N482*T482*$BJ482)</f>
        <v>0</v>
      </c>
      <c r="AW482" s="54" t="n">
        <f>IF($M482="人民币", $N482*U482*$BJ482/1.13, $N482*U482*$BJ482)</f>
        <v>0</v>
      </c>
      <c r="AX482" s="54" t="n">
        <f>IF($M482="人民币", $N482*V482*$BJ482/1.13, $N482*V482*$BJ482)</f>
        <v>0</v>
      </c>
      <c r="AY482" s="54" t="n">
        <f>IF($M482="人民币", $N482*W482*$BJ482/1.13, $N482*W482*$BJ482)</f>
        <v>0</v>
      </c>
      <c r="AZ482" s="54" t="n">
        <f>IF($M482="人民币", $N482*X482*$BJ482/1.13, $N482*X482*$BJ482)</f>
        <v>0</v>
      </c>
      <c r="BA482" s="54" t="n">
        <f>IF($M482="人民币", $N482*Y482*$BJ482/1.13, $N482*Y482*$BJ482)</f>
        <v>0</v>
      </c>
      <c r="BB482" s="54" t="n">
        <f>IF($M482="人民币", $N482*Z482*$BJ482/1.13, $N482*Z482*$BJ482)</f>
        <v>0</v>
      </c>
      <c r="BC482" s="54" t="n">
        <f>IF($M482="人民币", $N482*AA482*$BJ482/1.13, $N482*AA482*$BJ482)</f>
        <v>0</v>
      </c>
      <c r="BD482" s="54" t="n">
        <f>IF($M482="人民币", $N482*AB482*$BJ482/1.13, $N482*AB482*$BJ482)</f>
        <v>0</v>
      </c>
      <c r="BE482" s="54" t="n">
        <f>IF($M482="人民币", $N482*AC482*$BJ482/1.13, $N482*AC482*$BJ482)</f>
        <v>0</v>
      </c>
      <c r="BF482" s="54" t="n">
        <f>IF($M482="人民币", $N482*AD482*$BJ482/1.13, $N482*AD482*$BJ482)</f>
        <v>0</v>
      </c>
      <c r="BG482" s="54" t="n">
        <f>IF($M482="人民币", $N482*AE482*$BJ482/1.13, $N482*AE482*$BJ482)</f>
        <v>0</v>
      </c>
      <c r="BH482" s="55" t="n">
        <f>SUM(AV482:BG482)</f>
        <v>0</v>
      </c>
      <c r="BI482" s="56">
             </c>
      <c r="BJ482" s="57" t="n">
        <v>476</v>
      </c>
      <c r="BK482" s="29" t="n">
        <f>IF(OR(D482="", F482="", J482="", M482=""), 1, 0)</f>
        <v>0</v>
      </c>
      <c r="BL482" s="7">
             </c>
      <c r="BR482" s="7">
             </c>
    </row>
    <row r="483" x14ac:dyDescent="0.25">
      <c r="A483" s="40" t="n">
        <f>ROW()-5</f>
        <v>478</v>
      </c>
      <c r="B483" s="41" t="s">
        <v>44</v>
      </c>
      <c r="C483" s="42" t="s">
        <v>42</v>
      </c>
      <c r="D483" s="43" t="s">
        <v>1191</v>
      </c>
      <c r="E483" s="42" t="s">
        <v>42</v>
      </c>
      <c r="F483" s="43" t="s">
        <v>1192</v>
      </c>
      <c r="G483" s="44" t="s">
        <v>44</v>
      </c>
      <c r="H483" s="44" t="s">
        <v>44</v>
      </c>
      <c r="I483" s="42" t="s">
        <v>42</v>
      </c>
      <c r="J483" s="42" t="s">
        <v>42</v>
      </c>
      <c r="K483" s="42" t="s">
        <v>42</v>
      </c>
      <c r="L483" s="45" t="n">
        <f>AF483</f>
        <v>0</v>
      </c>
      <c r="M483" s="46" t="s">
        <v>46</v>
      </c>
      <c r="N483" s="58" t="n">
        <v>11111</v>
      </c>
      <c r="O483" s="47" t="n">
        <f>L483*N483*BJ483</f>
        <v>0</v>
      </c>
      <c r="P483" s="48" t="n">
        <f>BH483</f>
        <v>0</v>
      </c>
      <c r="Q483" s="45">
             </c>
      <c r="R483" s="49" t="n">
        <f>L483*Q483</f>
        <v>0</v>
      </c>
      <c r="S483" s="46" t="s">
        <f>IF(I483="粉剂", "千克", IF(I483="", "", "粒"))</f>
        <v>47</v>
      </c>
      <c r="T483" s="49">
             </c>
      <c r="U483" s="49">
             </c>
      <c r="V483" s="49">
             </c>
      <c r="W483" s="49">
             </c>
      <c r="X483" s="49">
             </c>
      <c r="Y483" s="49">
             </c>
      <c r="Z483" s="49">
             </c>
      <c r="AA483" s="49">
             </c>
      <c r="AB483" s="49">
             </c>
      <c r="AC483" s="49">
             </c>
      <c r="AD483" s="49">
             </c>
      <c r="AE483" s="49">
             </c>
      <c r="AF483" s="45" t="n">
        <f>T483+U483+V483+W483+X483+Y483+Z483+AA483+AB483+AC483+AD483+AE483</f>
        <v>0</v>
      </c>
      <c r="AG483" s="50">
             </c>
      <c r="AH483" s="51" t="n">
        <f>$Q483*T483</f>
        <v>0</v>
      </c>
      <c r="AI483" s="51" t="n">
        <f>$Q483*U483</f>
        <v>0</v>
      </c>
      <c r="AJ483" s="51" t="n">
        <f>$Q483*V483</f>
        <v>0</v>
      </c>
      <c r="AK483" s="51" t="n">
        <f>$Q483*W483</f>
        <v>0</v>
      </c>
      <c r="AL483" s="51" t="n">
        <f>$Q483*X483</f>
        <v>0</v>
      </c>
      <c r="AM483" s="51" t="n">
        <f>$Q483*Y483</f>
        <v>0</v>
      </c>
      <c r="AN483" s="51" t="n">
        <f>$Q483*Z483</f>
        <v>0</v>
      </c>
      <c r="AO483" s="52" t="n">
        <f>$Q483*AA483</f>
        <v>0</v>
      </c>
      <c r="AP483" s="52" t="n">
        <f>$Q483*AB483</f>
        <v>0</v>
      </c>
      <c r="AQ483" s="52" t="n">
        <f>$Q483*AC483</f>
        <v>0</v>
      </c>
      <c r="AR483" s="52" t="n">
        <f>$Q483*AD483</f>
        <v>0</v>
      </c>
      <c r="AS483" s="52" t="n">
        <f>$Q483*AE483</f>
        <v>0</v>
      </c>
      <c r="AT483" s="52" t="n">
        <f>SUM(AH483:AS483)</f>
        <v>0</v>
      </c>
      <c r="AU483" s="53">
             </c>
      <c r="AV483" s="54" t="n">
        <f>IF($M483="人民币", $N483*T483*$BJ483/1.13, $N483*T483*$BJ483)</f>
        <v>0</v>
      </c>
      <c r="AW483" s="54" t="n">
        <f>IF($M483="人民币", $N483*U483*$BJ483/1.13, $N483*U483*$BJ483)</f>
        <v>0</v>
      </c>
      <c r="AX483" s="54" t="n">
        <f>IF($M483="人民币", $N483*V483*$BJ483/1.13, $N483*V483*$BJ483)</f>
        <v>0</v>
      </c>
      <c r="AY483" s="54" t="n">
        <f>IF($M483="人民币", $N483*W483*$BJ483/1.13, $N483*W483*$BJ483)</f>
        <v>0</v>
      </c>
      <c r="AZ483" s="54" t="n">
        <f>IF($M483="人民币", $N483*X483*$BJ483/1.13, $N483*X483*$BJ483)</f>
        <v>0</v>
      </c>
      <c r="BA483" s="54" t="n">
        <f>IF($M483="人民币", $N483*Y483*$BJ483/1.13, $N483*Y483*$BJ483)</f>
        <v>0</v>
      </c>
      <c r="BB483" s="54" t="n">
        <f>IF($M483="人民币", $N483*Z483*$BJ483/1.13, $N483*Z483*$BJ483)</f>
        <v>0</v>
      </c>
      <c r="BC483" s="54" t="n">
        <f>IF($M483="人民币", $N483*AA483*$BJ483/1.13, $N483*AA483*$BJ483)</f>
        <v>0</v>
      </c>
      <c r="BD483" s="54" t="n">
        <f>IF($M483="人民币", $N483*AB483*$BJ483/1.13, $N483*AB483*$BJ483)</f>
        <v>0</v>
      </c>
      <c r="BE483" s="54" t="n">
        <f>IF($M483="人民币", $N483*AC483*$BJ483/1.13, $N483*AC483*$BJ483)</f>
        <v>0</v>
      </c>
      <c r="BF483" s="54" t="n">
        <f>IF($M483="人民币", $N483*AD483*$BJ483/1.13, $N483*AD483*$BJ483)</f>
        <v>0</v>
      </c>
      <c r="BG483" s="54" t="n">
        <f>IF($M483="人民币", $N483*AE483*$BJ483/1.13, $N483*AE483*$BJ483)</f>
        <v>0</v>
      </c>
      <c r="BH483" s="55" t="n">
        <f>SUM(AV483:BG483)</f>
        <v>0</v>
      </c>
      <c r="BI483" s="56">
             </c>
      <c r="BJ483" s="57" t="n">
        <v>477</v>
      </c>
      <c r="BK483" s="29" t="n">
        <f>IF(OR(D483="", F483="", J483="", M483=""), 1, 0)</f>
        <v>0</v>
      </c>
      <c r="BL483" s="7">
             </c>
      <c r="BR483" s="7">
             </c>
    </row>
    <row r="484" x14ac:dyDescent="0.25">
      <c r="A484" s="40" t="n">
        <f>ROW()-5</f>
        <v>479</v>
      </c>
      <c r="B484" s="41" t="s">
        <v>44</v>
      </c>
      <c r="C484" s="42" t="s">
        <v>42</v>
      </c>
      <c r="D484" s="43" t="s">
        <v>1193</v>
      </c>
      <c r="E484" s="42" t="s">
        <v>42</v>
      </c>
      <c r="F484" s="43" t="s">
        <v>1194</v>
      </c>
      <c r="G484" s="44" t="s">
        <v>44</v>
      </c>
      <c r="H484" s="44" t="s">
        <v>44</v>
      </c>
      <c r="I484" s="42" t="s">
        <v>42</v>
      </c>
      <c r="J484" s="42" t="s">
        <v>42</v>
      </c>
      <c r="K484" s="42" t="s">
        <v>42</v>
      </c>
      <c r="L484" s="45" t="n">
        <f>AF484</f>
        <v>0</v>
      </c>
      <c r="M484" s="46" t="s">
        <v>46</v>
      </c>
      <c r="N484" s="58" t="n">
        <v>11111</v>
      </c>
      <c r="O484" s="47" t="n">
        <f>L484*N484*BJ484</f>
        <v>0</v>
      </c>
      <c r="P484" s="48" t="n">
        <f>BH484</f>
        <v>0</v>
      </c>
      <c r="Q484" s="45">
             </c>
      <c r="R484" s="49" t="n">
        <f>L484*Q484</f>
        <v>0</v>
      </c>
      <c r="S484" s="46" t="s">
        <f>IF(I484="粉剂", "千克", IF(I484="", "", "粒"))</f>
        <v>47</v>
      </c>
      <c r="T484" s="49">
             </c>
      <c r="U484" s="49">
             </c>
      <c r="V484" s="49">
             </c>
      <c r="W484" s="49">
             </c>
      <c r="X484" s="49">
             </c>
      <c r="Y484" s="49">
             </c>
      <c r="Z484" s="49">
             </c>
      <c r="AA484" s="49">
             </c>
      <c r="AB484" s="49">
             </c>
      <c r="AC484" s="49">
             </c>
      <c r="AD484" s="49">
             </c>
      <c r="AE484" s="49">
             </c>
      <c r="AF484" s="45" t="n">
        <f>T484+U484+V484+W484+X484+Y484+Z484+AA484+AB484+AC484+AD484+AE484</f>
        <v>0</v>
      </c>
      <c r="AG484" s="50">
             </c>
      <c r="AH484" s="51" t="n">
        <f>$Q484*T484</f>
        <v>0</v>
      </c>
      <c r="AI484" s="51" t="n">
        <f>$Q484*U484</f>
        <v>0</v>
      </c>
      <c r="AJ484" s="51" t="n">
        <f>$Q484*V484</f>
        <v>0</v>
      </c>
      <c r="AK484" s="51" t="n">
        <f>$Q484*W484</f>
        <v>0</v>
      </c>
      <c r="AL484" s="51" t="n">
        <f>$Q484*X484</f>
        <v>0</v>
      </c>
      <c r="AM484" s="51" t="n">
        <f>$Q484*Y484</f>
        <v>0</v>
      </c>
      <c r="AN484" s="51" t="n">
        <f>$Q484*Z484</f>
        <v>0</v>
      </c>
      <c r="AO484" s="52" t="n">
        <f>$Q484*AA484</f>
        <v>0</v>
      </c>
      <c r="AP484" s="52" t="n">
        <f>$Q484*AB484</f>
        <v>0</v>
      </c>
      <c r="AQ484" s="52" t="n">
        <f>$Q484*AC484</f>
        <v>0</v>
      </c>
      <c r="AR484" s="52" t="n">
        <f>$Q484*AD484</f>
        <v>0</v>
      </c>
      <c r="AS484" s="52" t="n">
        <f>$Q484*AE484</f>
        <v>0</v>
      </c>
      <c r="AT484" s="52" t="n">
        <f>SUM(AH484:AS484)</f>
        <v>0</v>
      </c>
      <c r="AU484" s="53">
             </c>
      <c r="AV484" s="54" t="n">
        <f>IF($M484="人民币", $N484*T484*$BJ484/1.13, $N484*T484*$BJ484)</f>
        <v>0</v>
      </c>
      <c r="AW484" s="54" t="n">
        <f>IF($M484="人民币", $N484*U484*$BJ484/1.13, $N484*U484*$BJ484)</f>
        <v>0</v>
      </c>
      <c r="AX484" s="54" t="n">
        <f>IF($M484="人民币", $N484*V484*$BJ484/1.13, $N484*V484*$BJ484)</f>
        <v>0</v>
      </c>
      <c r="AY484" s="54" t="n">
        <f>IF($M484="人民币", $N484*W484*$BJ484/1.13, $N484*W484*$BJ484)</f>
        <v>0</v>
      </c>
      <c r="AZ484" s="54" t="n">
        <f>IF($M484="人民币", $N484*X484*$BJ484/1.13, $N484*X484*$BJ484)</f>
        <v>0</v>
      </c>
      <c r="BA484" s="54" t="n">
        <f>IF($M484="人民币", $N484*Y484*$BJ484/1.13, $N484*Y484*$BJ484)</f>
        <v>0</v>
      </c>
      <c r="BB484" s="54" t="n">
        <f>IF($M484="人民币", $N484*Z484*$BJ484/1.13, $N484*Z484*$BJ484)</f>
        <v>0</v>
      </c>
      <c r="BC484" s="54" t="n">
        <f>IF($M484="人民币", $N484*AA484*$BJ484/1.13, $N484*AA484*$BJ484)</f>
        <v>0</v>
      </c>
      <c r="BD484" s="54" t="n">
        <f>IF($M484="人民币", $N484*AB484*$BJ484/1.13, $N484*AB484*$BJ484)</f>
        <v>0</v>
      </c>
      <c r="BE484" s="54" t="n">
        <f>IF($M484="人民币", $N484*AC484*$BJ484/1.13, $N484*AC484*$BJ484)</f>
        <v>0</v>
      </c>
      <c r="BF484" s="54" t="n">
        <f>IF($M484="人民币", $N484*AD484*$BJ484/1.13, $N484*AD484*$BJ484)</f>
        <v>0</v>
      </c>
      <c r="BG484" s="54" t="n">
        <f>IF($M484="人民币", $N484*AE484*$BJ484/1.13, $N484*AE484*$BJ484)</f>
        <v>0</v>
      </c>
      <c r="BH484" s="55" t="n">
        <f>SUM(AV484:BG484)</f>
        <v>0</v>
      </c>
      <c r="BI484" s="56">
             </c>
      <c r="BJ484" s="57" t="n">
        <v>478</v>
      </c>
      <c r="BK484" s="29" t="n">
        <f>IF(OR(D484="", F484="", J484="", M484=""), 1, 0)</f>
        <v>0</v>
      </c>
      <c r="BL484" s="7">
             </c>
      <c r="BR484" s="7">
             </c>
    </row>
    <row r="485" x14ac:dyDescent="0.25">
      <c r="A485" s="40" t="n">
        <f>ROW()-5</f>
        <v>480</v>
      </c>
      <c r="B485" s="41" t="s">
        <v>44</v>
      </c>
      <c r="C485" s="42" t="s">
        <v>42</v>
      </c>
      <c r="D485" s="43" t="s">
        <v>1195</v>
      </c>
      <c r="E485" s="42" t="s">
        <v>42</v>
      </c>
      <c r="F485" s="43" t="s">
        <v>1196</v>
      </c>
      <c r="G485" s="44" t="s">
        <v>44</v>
      </c>
      <c r="H485" s="44" t="s">
        <v>44</v>
      </c>
      <c r="I485" s="42" t="s">
        <v>42</v>
      </c>
      <c r="J485" s="42" t="s">
        <v>42</v>
      </c>
      <c r="K485" s="42" t="s">
        <v>42</v>
      </c>
      <c r="L485" s="45" t="n">
        <f>AF485</f>
        <v>0</v>
      </c>
      <c r="M485" s="46" t="s">
        <v>46</v>
      </c>
      <c r="N485" s="58" t="n">
        <v>11111</v>
      </c>
      <c r="O485" s="47" t="n">
        <f>L485*N485*BJ485</f>
        <v>0</v>
      </c>
      <c r="P485" s="48" t="n">
        <f>BH485</f>
        <v>0</v>
      </c>
      <c r="Q485" s="45">
             </c>
      <c r="R485" s="49" t="n">
        <f>L485*Q485</f>
        <v>0</v>
      </c>
      <c r="S485" s="46" t="s">
        <f>IF(I485="粉剂", "千克", IF(I485="", "", "粒"))</f>
        <v>47</v>
      </c>
      <c r="T485" s="49">
             </c>
      <c r="U485" s="49">
             </c>
      <c r="V485" s="49">
             </c>
      <c r="W485" s="49">
             </c>
      <c r="X485" s="49">
             </c>
      <c r="Y485" s="49">
             </c>
      <c r="Z485" s="49">
             </c>
      <c r="AA485" s="49">
             </c>
      <c r="AB485" s="49">
             </c>
      <c r="AC485" s="49">
             </c>
      <c r="AD485" s="49">
             </c>
      <c r="AE485" s="49">
             </c>
      <c r="AF485" s="45" t="n">
        <f>T485+U485+V485+W485+X485+Y485+Z485+AA485+AB485+AC485+AD485+AE485</f>
        <v>0</v>
      </c>
      <c r="AG485" s="50">
             </c>
      <c r="AH485" s="51" t="n">
        <f>$Q485*T485</f>
        <v>0</v>
      </c>
      <c r="AI485" s="51" t="n">
        <f>$Q485*U485</f>
        <v>0</v>
      </c>
      <c r="AJ485" s="51" t="n">
        <f>$Q485*V485</f>
        <v>0</v>
      </c>
      <c r="AK485" s="51" t="n">
        <f>$Q485*W485</f>
        <v>0</v>
      </c>
      <c r="AL485" s="51" t="n">
        <f>$Q485*X485</f>
        <v>0</v>
      </c>
      <c r="AM485" s="51" t="n">
        <f>$Q485*Y485</f>
        <v>0</v>
      </c>
      <c r="AN485" s="51" t="n">
        <f>$Q485*Z485</f>
        <v>0</v>
      </c>
      <c r="AO485" s="52" t="n">
        <f>$Q485*AA485</f>
        <v>0</v>
      </c>
      <c r="AP485" s="52" t="n">
        <f>$Q485*AB485</f>
        <v>0</v>
      </c>
      <c r="AQ485" s="52" t="n">
        <f>$Q485*AC485</f>
        <v>0</v>
      </c>
      <c r="AR485" s="52" t="n">
        <f>$Q485*AD485</f>
        <v>0</v>
      </c>
      <c r="AS485" s="52" t="n">
        <f>$Q485*AE485</f>
        <v>0</v>
      </c>
      <c r="AT485" s="52" t="n">
        <f>SUM(AH485:AS485)</f>
        <v>0</v>
      </c>
      <c r="AU485" s="53">
             </c>
      <c r="AV485" s="54" t="n">
        <f>IF($M485="人民币", $N485*T485*$BJ485/1.13, $N485*T485*$BJ485)</f>
        <v>0</v>
      </c>
      <c r="AW485" s="54" t="n">
        <f>IF($M485="人民币", $N485*U485*$BJ485/1.13, $N485*U485*$BJ485)</f>
        <v>0</v>
      </c>
      <c r="AX485" s="54" t="n">
        <f>IF($M485="人民币", $N485*V485*$BJ485/1.13, $N485*V485*$BJ485)</f>
        <v>0</v>
      </c>
      <c r="AY485" s="54" t="n">
        <f>IF($M485="人民币", $N485*W485*$BJ485/1.13, $N485*W485*$BJ485)</f>
        <v>0</v>
      </c>
      <c r="AZ485" s="54" t="n">
        <f>IF($M485="人民币", $N485*X485*$BJ485/1.13, $N485*X485*$BJ485)</f>
        <v>0</v>
      </c>
      <c r="BA485" s="54" t="n">
        <f>IF($M485="人民币", $N485*Y485*$BJ485/1.13, $N485*Y485*$BJ485)</f>
        <v>0</v>
      </c>
      <c r="BB485" s="54" t="n">
        <f>IF($M485="人民币", $N485*Z485*$BJ485/1.13, $N485*Z485*$BJ485)</f>
        <v>0</v>
      </c>
      <c r="BC485" s="54" t="n">
        <f>IF($M485="人民币", $N485*AA485*$BJ485/1.13, $N485*AA485*$BJ485)</f>
        <v>0</v>
      </c>
      <c r="BD485" s="54" t="n">
        <f>IF($M485="人民币", $N485*AB485*$BJ485/1.13, $N485*AB485*$BJ485)</f>
        <v>0</v>
      </c>
      <c r="BE485" s="54" t="n">
        <f>IF($M485="人民币", $N485*AC485*$BJ485/1.13, $N485*AC485*$BJ485)</f>
        <v>0</v>
      </c>
      <c r="BF485" s="54" t="n">
        <f>IF($M485="人民币", $N485*AD485*$BJ485/1.13, $N485*AD485*$BJ485)</f>
        <v>0</v>
      </c>
      <c r="BG485" s="54" t="n">
        <f>IF($M485="人民币", $N485*AE485*$BJ485/1.13, $N485*AE485*$BJ485)</f>
        <v>0</v>
      </c>
      <c r="BH485" s="55" t="n">
        <f>SUM(AV485:BG485)</f>
        <v>0</v>
      </c>
      <c r="BI485" s="56">
             </c>
      <c r="BJ485" s="57" t="n">
        <v>479</v>
      </c>
      <c r="BK485" s="29" t="n">
        <f>IF(OR(D485="", F485="", J485="", M485=""), 1, 0)</f>
        <v>0</v>
      </c>
      <c r="BL485" s="7">
             </c>
      <c r="BR485" s="7">
             </c>
    </row>
    <row r="486" x14ac:dyDescent="0.25">
      <c r="A486" s="40" t="n">
        <f>ROW()-5</f>
        <v>481</v>
      </c>
      <c r="B486" s="41" t="s">
        <v>44</v>
      </c>
      <c r="C486" s="42" t="s">
        <v>42</v>
      </c>
      <c r="D486" s="43" t="s">
        <v>1197</v>
      </c>
      <c r="E486" s="42" t="s">
        <v>42</v>
      </c>
      <c r="F486" s="43" t="s">
        <v>1198</v>
      </c>
      <c r="G486" s="44" t="s">
        <v>44</v>
      </c>
      <c r="H486" s="44" t="s">
        <v>44</v>
      </c>
      <c r="I486" s="42" t="s">
        <v>42</v>
      </c>
      <c r="J486" s="42" t="s">
        <v>42</v>
      </c>
      <c r="K486" s="42" t="s">
        <v>42</v>
      </c>
      <c r="L486" s="45" t="n">
        <f>AF486</f>
        <v>0</v>
      </c>
      <c r="M486" s="46" t="s">
        <v>46</v>
      </c>
      <c r="N486" s="58" t="n">
        <v>11111</v>
      </c>
      <c r="O486" s="47" t="n">
        <f>L486*N486*BJ486</f>
        <v>0</v>
      </c>
      <c r="P486" s="48" t="n">
        <f>BH486</f>
        <v>0</v>
      </c>
      <c r="Q486" s="45">
             </c>
      <c r="R486" s="49" t="n">
        <f>L486*Q486</f>
        <v>0</v>
      </c>
      <c r="S486" s="46" t="s">
        <f>IF(I486="粉剂", "千克", IF(I486="", "", "粒"))</f>
        <v>47</v>
      </c>
      <c r="T486" s="49">
             </c>
      <c r="U486" s="49">
             </c>
      <c r="V486" s="49">
             </c>
      <c r="W486" s="49">
             </c>
      <c r="X486" s="49">
             </c>
      <c r="Y486" s="49">
             </c>
      <c r="Z486" s="49">
             </c>
      <c r="AA486" s="49">
             </c>
      <c r="AB486" s="49">
             </c>
      <c r="AC486" s="49">
             </c>
      <c r="AD486" s="49">
             </c>
      <c r="AE486" s="49">
             </c>
      <c r="AF486" s="45" t="n">
        <f>T486+U486+V486+W486+X486+Y486+Z486+AA486+AB486+AC486+AD486+AE486</f>
        <v>0</v>
      </c>
      <c r="AG486" s="50">
             </c>
      <c r="AH486" s="51" t="n">
        <f>$Q486*T486</f>
        <v>0</v>
      </c>
      <c r="AI486" s="51" t="n">
        <f>$Q486*U486</f>
        <v>0</v>
      </c>
      <c r="AJ486" s="51" t="n">
        <f>$Q486*V486</f>
        <v>0</v>
      </c>
      <c r="AK486" s="51" t="n">
        <f>$Q486*W486</f>
        <v>0</v>
      </c>
      <c r="AL486" s="51" t="n">
        <f>$Q486*X486</f>
        <v>0</v>
      </c>
      <c r="AM486" s="51" t="n">
        <f>$Q486*Y486</f>
        <v>0</v>
      </c>
      <c r="AN486" s="51" t="n">
        <f>$Q486*Z486</f>
        <v>0</v>
      </c>
      <c r="AO486" s="52" t="n">
        <f>$Q486*AA486</f>
        <v>0</v>
      </c>
      <c r="AP486" s="52" t="n">
        <f>$Q486*AB486</f>
        <v>0</v>
      </c>
      <c r="AQ486" s="52" t="n">
        <f>$Q486*AC486</f>
        <v>0</v>
      </c>
      <c r="AR486" s="52" t="n">
        <f>$Q486*AD486</f>
        <v>0</v>
      </c>
      <c r="AS486" s="52" t="n">
        <f>$Q486*AE486</f>
        <v>0</v>
      </c>
      <c r="AT486" s="52" t="n">
        <f>SUM(AH486:AS486)</f>
        <v>0</v>
      </c>
      <c r="AU486" s="53">
             </c>
      <c r="AV486" s="54" t="n">
        <f>IF($M486="人民币", $N486*T486*$BJ486/1.13, $N486*T486*$BJ486)</f>
        <v>0</v>
      </c>
      <c r="AW486" s="54" t="n">
        <f>IF($M486="人民币", $N486*U486*$BJ486/1.13, $N486*U486*$BJ486)</f>
        <v>0</v>
      </c>
      <c r="AX486" s="54" t="n">
        <f>IF($M486="人民币", $N486*V486*$BJ486/1.13, $N486*V486*$BJ486)</f>
        <v>0</v>
      </c>
      <c r="AY486" s="54" t="n">
        <f>IF($M486="人民币", $N486*W486*$BJ486/1.13, $N486*W486*$BJ486)</f>
        <v>0</v>
      </c>
      <c r="AZ486" s="54" t="n">
        <f>IF($M486="人民币", $N486*X486*$BJ486/1.13, $N486*X486*$BJ486)</f>
        <v>0</v>
      </c>
      <c r="BA486" s="54" t="n">
        <f>IF($M486="人民币", $N486*Y486*$BJ486/1.13, $N486*Y486*$BJ486)</f>
        <v>0</v>
      </c>
      <c r="BB486" s="54" t="n">
        <f>IF($M486="人民币", $N486*Z486*$BJ486/1.13, $N486*Z486*$BJ486)</f>
        <v>0</v>
      </c>
      <c r="BC486" s="54" t="n">
        <f>IF($M486="人民币", $N486*AA486*$BJ486/1.13, $N486*AA486*$BJ486)</f>
        <v>0</v>
      </c>
      <c r="BD486" s="54" t="n">
        <f>IF($M486="人民币", $N486*AB486*$BJ486/1.13, $N486*AB486*$BJ486)</f>
        <v>0</v>
      </c>
      <c r="BE486" s="54" t="n">
        <f>IF($M486="人民币", $N486*AC486*$BJ486/1.13, $N486*AC486*$BJ486)</f>
        <v>0</v>
      </c>
      <c r="BF486" s="54" t="n">
        <f>IF($M486="人民币", $N486*AD486*$BJ486/1.13, $N486*AD486*$BJ486)</f>
        <v>0</v>
      </c>
      <c r="BG486" s="54" t="n">
        <f>IF($M486="人民币", $N486*AE486*$BJ486/1.13, $N486*AE486*$BJ486)</f>
        <v>0</v>
      </c>
      <c r="BH486" s="55" t="n">
        <f>SUM(AV486:BG486)</f>
        <v>0</v>
      </c>
      <c r="BI486" s="56">
             </c>
      <c r="BJ486" s="57" t="n">
        <v>480</v>
      </c>
      <c r="BK486" s="29" t="n">
        <f>IF(OR(D486="", F486="", J486="", M486=""), 1, 0)</f>
        <v>0</v>
      </c>
      <c r="BL486" s="7">
             </c>
      <c r="BR486" s="7">
             </c>
    </row>
    <row r="487" x14ac:dyDescent="0.25">
      <c r="A487" s="40" t="n">
        <f>ROW()-5</f>
        <v>482</v>
      </c>
      <c r="B487" s="41" t="s">
        <v>44</v>
      </c>
      <c r="C487" s="42" t="s">
        <v>42</v>
      </c>
      <c r="D487" s="43" t="s">
        <v>1199</v>
      </c>
      <c r="E487" s="42" t="s">
        <v>42</v>
      </c>
      <c r="F487" s="43" t="s">
        <v>1200</v>
      </c>
      <c r="G487" s="44" t="s">
        <v>44</v>
      </c>
      <c r="H487" s="44" t="s">
        <v>44</v>
      </c>
      <c r="I487" s="42" t="s">
        <v>42</v>
      </c>
      <c r="J487" s="42" t="s">
        <v>42</v>
      </c>
      <c r="K487" s="42" t="s">
        <v>42</v>
      </c>
      <c r="L487" s="45" t="n">
        <f>AF487</f>
        <v>0</v>
      </c>
      <c r="M487" s="46" t="s">
        <v>46</v>
      </c>
      <c r="N487" s="58" t="n">
        <v>11111</v>
      </c>
      <c r="O487" s="47" t="n">
        <f>L487*N487*BJ487</f>
        <v>0</v>
      </c>
      <c r="P487" s="48" t="n">
        <f>BH487</f>
        <v>0</v>
      </c>
      <c r="Q487" s="45">
             </c>
      <c r="R487" s="49" t="n">
        <f>L487*Q487</f>
        <v>0</v>
      </c>
      <c r="S487" s="46" t="s">
        <f>IF(I487="粉剂", "千克", IF(I487="", "", "粒"))</f>
        <v>47</v>
      </c>
      <c r="T487" s="49">
             </c>
      <c r="U487" s="49">
             </c>
      <c r="V487" s="49">
             </c>
      <c r="W487" s="49">
             </c>
      <c r="X487" s="49">
             </c>
      <c r="Y487" s="49">
             </c>
      <c r="Z487" s="49">
             </c>
      <c r="AA487" s="49">
             </c>
      <c r="AB487" s="49">
             </c>
      <c r="AC487" s="49">
             </c>
      <c r="AD487" s="49">
             </c>
      <c r="AE487" s="49">
             </c>
      <c r="AF487" s="45" t="n">
        <f>T487+U487+V487+W487+X487+Y487+Z487+AA487+AB487+AC487+AD487+AE487</f>
        <v>0</v>
      </c>
      <c r="AG487" s="50">
             </c>
      <c r="AH487" s="51" t="n">
        <f>$Q487*T487</f>
        <v>0</v>
      </c>
      <c r="AI487" s="51" t="n">
        <f>$Q487*U487</f>
        <v>0</v>
      </c>
      <c r="AJ487" s="51" t="n">
        <f>$Q487*V487</f>
        <v>0</v>
      </c>
      <c r="AK487" s="51" t="n">
        <f>$Q487*W487</f>
        <v>0</v>
      </c>
      <c r="AL487" s="51" t="n">
        <f>$Q487*X487</f>
        <v>0</v>
      </c>
      <c r="AM487" s="51" t="n">
        <f>$Q487*Y487</f>
        <v>0</v>
      </c>
      <c r="AN487" s="51" t="n">
        <f>$Q487*Z487</f>
        <v>0</v>
      </c>
      <c r="AO487" s="52" t="n">
        <f>$Q487*AA487</f>
        <v>0</v>
      </c>
      <c r="AP487" s="52" t="n">
        <f>$Q487*AB487</f>
        <v>0</v>
      </c>
      <c r="AQ487" s="52" t="n">
        <f>$Q487*AC487</f>
        <v>0</v>
      </c>
      <c r="AR487" s="52" t="n">
        <f>$Q487*AD487</f>
        <v>0</v>
      </c>
      <c r="AS487" s="52" t="n">
        <f>$Q487*AE487</f>
        <v>0</v>
      </c>
      <c r="AT487" s="52" t="n">
        <f>SUM(AH487:AS487)</f>
        <v>0</v>
      </c>
      <c r="AU487" s="53">
             </c>
      <c r="AV487" s="54" t="n">
        <f>IF($M487="人民币", $N487*T487*$BJ487/1.13, $N487*T487*$BJ487)</f>
        <v>0</v>
      </c>
      <c r="AW487" s="54" t="n">
        <f>IF($M487="人民币", $N487*U487*$BJ487/1.13, $N487*U487*$BJ487)</f>
        <v>0</v>
      </c>
      <c r="AX487" s="54" t="n">
        <f>IF($M487="人民币", $N487*V487*$BJ487/1.13, $N487*V487*$BJ487)</f>
        <v>0</v>
      </c>
      <c r="AY487" s="54" t="n">
        <f>IF($M487="人民币", $N487*W487*$BJ487/1.13, $N487*W487*$BJ487)</f>
        <v>0</v>
      </c>
      <c r="AZ487" s="54" t="n">
        <f>IF($M487="人民币", $N487*X487*$BJ487/1.13, $N487*X487*$BJ487)</f>
        <v>0</v>
      </c>
      <c r="BA487" s="54" t="n">
        <f>IF($M487="人民币", $N487*Y487*$BJ487/1.13, $N487*Y487*$BJ487)</f>
        <v>0</v>
      </c>
      <c r="BB487" s="54" t="n">
        <f>IF($M487="人民币", $N487*Z487*$BJ487/1.13, $N487*Z487*$BJ487)</f>
        <v>0</v>
      </c>
      <c r="BC487" s="54" t="n">
        <f>IF($M487="人民币", $N487*AA487*$BJ487/1.13, $N487*AA487*$BJ487)</f>
        <v>0</v>
      </c>
      <c r="BD487" s="54" t="n">
        <f>IF($M487="人民币", $N487*AB487*$BJ487/1.13, $N487*AB487*$BJ487)</f>
        <v>0</v>
      </c>
      <c r="BE487" s="54" t="n">
        <f>IF($M487="人民币", $N487*AC487*$BJ487/1.13, $N487*AC487*$BJ487)</f>
        <v>0</v>
      </c>
      <c r="BF487" s="54" t="n">
        <f>IF($M487="人民币", $N487*AD487*$BJ487/1.13, $N487*AD487*$BJ487)</f>
        <v>0</v>
      </c>
      <c r="BG487" s="54" t="n">
        <f>IF($M487="人民币", $N487*AE487*$BJ487/1.13, $N487*AE487*$BJ487)</f>
        <v>0</v>
      </c>
      <c r="BH487" s="55" t="n">
        <f>SUM(AV487:BG487)</f>
        <v>0</v>
      </c>
      <c r="BI487" s="56">
             </c>
      <c r="BJ487" s="57" t="n">
        <v>481</v>
      </c>
      <c r="BK487" s="29" t="n">
        <f>IF(OR(D487="", F487="", J487="", M487=""), 1, 0)</f>
        <v>0</v>
      </c>
      <c r="BL487" s="7">
             </c>
      <c r="BR487" s="7">
             </c>
    </row>
    <row r="488" x14ac:dyDescent="0.25">
      <c r="A488" s="40" t="n">
        <f>ROW()-5</f>
        <v>483</v>
      </c>
      <c r="B488" s="41" t="s">
        <v>44</v>
      </c>
      <c r="C488" s="42" t="s">
        <v>42</v>
      </c>
      <c r="D488" s="43" t="s">
        <v>1201</v>
      </c>
      <c r="E488" s="42" t="s">
        <v>42</v>
      </c>
      <c r="F488" s="43" t="s">
        <v>1202</v>
      </c>
      <c r="G488" s="44" t="s">
        <v>44</v>
      </c>
      <c r="H488" s="44" t="s">
        <v>44</v>
      </c>
      <c r="I488" s="42" t="s">
        <v>42</v>
      </c>
      <c r="J488" s="42" t="s">
        <v>42</v>
      </c>
      <c r="K488" s="42" t="s">
        <v>42</v>
      </c>
      <c r="L488" s="45" t="n">
        <f>AF488</f>
        <v>0</v>
      </c>
      <c r="M488" s="46" t="s">
        <v>46</v>
      </c>
      <c r="N488" s="58" t="n">
        <v>11111</v>
      </c>
      <c r="O488" s="47" t="n">
        <f>L488*N488*BJ488</f>
        <v>0</v>
      </c>
      <c r="P488" s="48" t="n">
        <f>BH488</f>
        <v>0</v>
      </c>
      <c r="Q488" s="45">
             </c>
      <c r="R488" s="49" t="n">
        <f>L488*Q488</f>
        <v>0</v>
      </c>
      <c r="S488" s="46" t="s">
        <f>IF(I488="粉剂", "千克", IF(I488="", "", "粒"))</f>
        <v>47</v>
      </c>
      <c r="T488" s="49">
             </c>
      <c r="U488" s="49">
             </c>
      <c r="V488" s="49">
             </c>
      <c r="W488" s="49">
             </c>
      <c r="X488" s="49">
             </c>
      <c r="Y488" s="49">
             </c>
      <c r="Z488" s="49">
             </c>
      <c r="AA488" s="49">
             </c>
      <c r="AB488" s="49">
             </c>
      <c r="AC488" s="49">
             </c>
      <c r="AD488" s="49">
             </c>
      <c r="AE488" s="49">
             </c>
      <c r="AF488" s="45" t="n">
        <f>T488+U488+V488+W488+X488+Y488+Z488+AA488+AB488+AC488+AD488+AE488</f>
        <v>0</v>
      </c>
      <c r="AG488" s="50">
             </c>
      <c r="AH488" s="51" t="n">
        <f>$Q488*T488</f>
        <v>0</v>
      </c>
      <c r="AI488" s="51" t="n">
        <f>$Q488*U488</f>
        <v>0</v>
      </c>
      <c r="AJ488" s="51" t="n">
        <f>$Q488*V488</f>
        <v>0</v>
      </c>
      <c r="AK488" s="51" t="n">
        <f>$Q488*W488</f>
        <v>0</v>
      </c>
      <c r="AL488" s="51" t="n">
        <f>$Q488*X488</f>
        <v>0</v>
      </c>
      <c r="AM488" s="51" t="n">
        <f>$Q488*Y488</f>
        <v>0</v>
      </c>
      <c r="AN488" s="51" t="n">
        <f>$Q488*Z488</f>
        <v>0</v>
      </c>
      <c r="AO488" s="52" t="n">
        <f>$Q488*AA488</f>
        <v>0</v>
      </c>
      <c r="AP488" s="52" t="n">
        <f>$Q488*AB488</f>
        <v>0</v>
      </c>
      <c r="AQ488" s="52" t="n">
        <f>$Q488*AC488</f>
        <v>0</v>
      </c>
      <c r="AR488" s="52" t="n">
        <f>$Q488*AD488</f>
        <v>0</v>
      </c>
      <c r="AS488" s="52" t="n">
        <f>$Q488*AE488</f>
        <v>0</v>
      </c>
      <c r="AT488" s="52" t="n">
        <f>SUM(AH488:AS488)</f>
        <v>0</v>
      </c>
      <c r="AU488" s="53">
             </c>
      <c r="AV488" s="54" t="n">
        <f>IF($M488="人民币", $N488*T488*$BJ488/1.13, $N488*T488*$BJ488)</f>
        <v>0</v>
      </c>
      <c r="AW488" s="54" t="n">
        <f>IF($M488="人民币", $N488*U488*$BJ488/1.13, $N488*U488*$BJ488)</f>
        <v>0</v>
      </c>
      <c r="AX488" s="54" t="n">
        <f>IF($M488="人民币", $N488*V488*$BJ488/1.13, $N488*V488*$BJ488)</f>
        <v>0</v>
      </c>
      <c r="AY488" s="54" t="n">
        <f>IF($M488="人民币", $N488*W488*$BJ488/1.13, $N488*W488*$BJ488)</f>
        <v>0</v>
      </c>
      <c r="AZ488" s="54" t="n">
        <f>IF($M488="人民币", $N488*X488*$BJ488/1.13, $N488*X488*$BJ488)</f>
        <v>0</v>
      </c>
      <c r="BA488" s="54" t="n">
        <f>IF($M488="人民币", $N488*Y488*$BJ488/1.13, $N488*Y488*$BJ488)</f>
        <v>0</v>
      </c>
      <c r="BB488" s="54" t="n">
        <f>IF($M488="人民币", $N488*Z488*$BJ488/1.13, $N488*Z488*$BJ488)</f>
        <v>0</v>
      </c>
      <c r="BC488" s="54" t="n">
        <f>IF($M488="人民币", $N488*AA488*$BJ488/1.13, $N488*AA488*$BJ488)</f>
        <v>0</v>
      </c>
      <c r="BD488" s="54" t="n">
        <f>IF($M488="人民币", $N488*AB488*$BJ488/1.13, $N488*AB488*$BJ488)</f>
        <v>0</v>
      </c>
      <c r="BE488" s="54" t="n">
        <f>IF($M488="人民币", $N488*AC488*$BJ488/1.13, $N488*AC488*$BJ488)</f>
        <v>0</v>
      </c>
      <c r="BF488" s="54" t="n">
        <f>IF($M488="人民币", $N488*AD488*$BJ488/1.13, $N488*AD488*$BJ488)</f>
        <v>0</v>
      </c>
      <c r="BG488" s="54" t="n">
        <f>IF($M488="人民币", $N488*AE488*$BJ488/1.13, $N488*AE488*$BJ488)</f>
        <v>0</v>
      </c>
      <c r="BH488" s="55" t="n">
        <f>SUM(AV488:BG488)</f>
        <v>0</v>
      </c>
      <c r="BI488" s="56">
             </c>
      <c r="BJ488" s="57" t="n">
        <v>482</v>
      </c>
      <c r="BK488" s="29" t="n">
        <f>IF(OR(D488="", F488="", J488="", M488=""), 1, 0)</f>
        <v>0</v>
      </c>
      <c r="BL488" s="7">
             </c>
      <c r="BR488" s="7">
             </c>
    </row>
    <row r="489" x14ac:dyDescent="0.25">
      <c r="A489" s="40" t="n">
        <f>ROW()-5</f>
        <v>484</v>
      </c>
      <c r="B489" s="41" t="s">
        <v>44</v>
      </c>
      <c r="C489" s="42" t="s">
        <v>42</v>
      </c>
      <c r="D489" s="43" t="s">
        <v>1203</v>
      </c>
      <c r="E489" s="42" t="s">
        <v>42</v>
      </c>
      <c r="F489" s="43" t="s">
        <v>1204</v>
      </c>
      <c r="G489" s="44" t="s">
        <v>44</v>
      </c>
      <c r="H489" s="44" t="s">
        <v>44</v>
      </c>
      <c r="I489" s="42" t="s">
        <v>42</v>
      </c>
      <c r="J489" s="42" t="s">
        <v>42</v>
      </c>
      <c r="K489" s="42" t="s">
        <v>42</v>
      </c>
      <c r="L489" s="45" t="n">
        <f>AF489</f>
        <v>0</v>
      </c>
      <c r="M489" s="46" t="s">
        <v>46</v>
      </c>
      <c r="N489" s="58" t="n">
        <v>11111</v>
      </c>
      <c r="O489" s="47" t="n">
        <f>L489*N489*BJ489</f>
        <v>0</v>
      </c>
      <c r="P489" s="48" t="n">
        <f>BH489</f>
        <v>0</v>
      </c>
      <c r="Q489" s="45">
             </c>
      <c r="R489" s="49" t="n">
        <f>L489*Q489</f>
        <v>0</v>
      </c>
      <c r="S489" s="46" t="s">
        <f>IF(I489="粉剂", "千克", IF(I489="", "", "粒"))</f>
        <v>47</v>
      </c>
      <c r="T489" s="49">
             </c>
      <c r="U489" s="49">
             </c>
      <c r="V489" s="49">
             </c>
      <c r="W489" s="49">
             </c>
      <c r="X489" s="49">
             </c>
      <c r="Y489" s="49">
             </c>
      <c r="Z489" s="49">
             </c>
      <c r="AA489" s="49">
             </c>
      <c r="AB489" s="49">
             </c>
      <c r="AC489" s="49">
             </c>
      <c r="AD489" s="49">
             </c>
      <c r="AE489" s="49">
             </c>
      <c r="AF489" s="45" t="n">
        <f>T489+U489+V489+W489+X489+Y489+Z489+AA489+AB489+AC489+AD489+AE489</f>
        <v>0</v>
      </c>
      <c r="AG489" s="50">
             </c>
      <c r="AH489" s="51" t="n">
        <f>$Q489*T489</f>
        <v>0</v>
      </c>
      <c r="AI489" s="51" t="n">
        <f>$Q489*U489</f>
        <v>0</v>
      </c>
      <c r="AJ489" s="51" t="n">
        <f>$Q489*V489</f>
        <v>0</v>
      </c>
      <c r="AK489" s="51" t="n">
        <f>$Q489*W489</f>
        <v>0</v>
      </c>
      <c r="AL489" s="51" t="n">
        <f>$Q489*X489</f>
        <v>0</v>
      </c>
      <c r="AM489" s="51" t="n">
        <f>$Q489*Y489</f>
        <v>0</v>
      </c>
      <c r="AN489" s="51" t="n">
        <f>$Q489*Z489</f>
        <v>0</v>
      </c>
      <c r="AO489" s="52" t="n">
        <f>$Q489*AA489</f>
        <v>0</v>
      </c>
      <c r="AP489" s="52" t="n">
        <f>$Q489*AB489</f>
        <v>0</v>
      </c>
      <c r="AQ489" s="52" t="n">
        <f>$Q489*AC489</f>
        <v>0</v>
      </c>
      <c r="AR489" s="52" t="n">
        <f>$Q489*AD489</f>
        <v>0</v>
      </c>
      <c r="AS489" s="52" t="n">
        <f>$Q489*AE489</f>
        <v>0</v>
      </c>
      <c r="AT489" s="52" t="n">
        <f>SUM(AH489:AS489)</f>
        <v>0</v>
      </c>
      <c r="AU489" s="53">
             </c>
      <c r="AV489" s="54" t="n">
        <f>IF($M489="人民币", $N489*T489*$BJ489/1.13, $N489*T489*$BJ489)</f>
        <v>0</v>
      </c>
      <c r="AW489" s="54" t="n">
        <f>IF($M489="人民币", $N489*U489*$BJ489/1.13, $N489*U489*$BJ489)</f>
        <v>0</v>
      </c>
      <c r="AX489" s="54" t="n">
        <f>IF($M489="人民币", $N489*V489*$BJ489/1.13, $N489*V489*$BJ489)</f>
        <v>0</v>
      </c>
      <c r="AY489" s="54" t="n">
        <f>IF($M489="人民币", $N489*W489*$BJ489/1.13, $N489*W489*$BJ489)</f>
        <v>0</v>
      </c>
      <c r="AZ489" s="54" t="n">
        <f>IF($M489="人民币", $N489*X489*$BJ489/1.13, $N489*X489*$BJ489)</f>
        <v>0</v>
      </c>
      <c r="BA489" s="54" t="n">
        <f>IF($M489="人民币", $N489*Y489*$BJ489/1.13, $N489*Y489*$BJ489)</f>
        <v>0</v>
      </c>
      <c r="BB489" s="54" t="n">
        <f>IF($M489="人民币", $N489*Z489*$BJ489/1.13, $N489*Z489*$BJ489)</f>
        <v>0</v>
      </c>
      <c r="BC489" s="54" t="n">
        <f>IF($M489="人民币", $N489*AA489*$BJ489/1.13, $N489*AA489*$BJ489)</f>
        <v>0</v>
      </c>
      <c r="BD489" s="54" t="n">
        <f>IF($M489="人民币", $N489*AB489*$BJ489/1.13, $N489*AB489*$BJ489)</f>
        <v>0</v>
      </c>
      <c r="BE489" s="54" t="n">
        <f>IF($M489="人民币", $N489*AC489*$BJ489/1.13, $N489*AC489*$BJ489)</f>
        <v>0</v>
      </c>
      <c r="BF489" s="54" t="n">
        <f>IF($M489="人民币", $N489*AD489*$BJ489/1.13, $N489*AD489*$BJ489)</f>
        <v>0</v>
      </c>
      <c r="BG489" s="54" t="n">
        <f>IF($M489="人民币", $N489*AE489*$BJ489/1.13, $N489*AE489*$BJ489)</f>
        <v>0</v>
      </c>
      <c r="BH489" s="55" t="n">
        <f>SUM(AV489:BG489)</f>
        <v>0</v>
      </c>
      <c r="BI489" s="56">
             </c>
      <c r="BJ489" s="57" t="n">
        <v>483</v>
      </c>
      <c r="BK489" s="29" t="n">
        <f>IF(OR(D489="", F489="", J489="", M489=""), 1, 0)</f>
        <v>0</v>
      </c>
      <c r="BL489" s="7">
             </c>
      <c r="BR489" s="7">
             </c>
    </row>
    <row r="490" x14ac:dyDescent="0.25">
      <c r="A490" s="40" t="n">
        <f>ROW()-5</f>
        <v>485</v>
      </c>
      <c r="B490" s="41" t="s">
        <v>44</v>
      </c>
      <c r="C490" s="42" t="s">
        <v>42</v>
      </c>
      <c r="D490" s="43" t="s">
        <v>1205</v>
      </c>
      <c r="E490" s="42" t="s">
        <v>42</v>
      </c>
      <c r="F490" s="43" t="s">
        <v>1206</v>
      </c>
      <c r="G490" s="44" t="s">
        <v>44</v>
      </c>
      <c r="H490" s="44" t="s">
        <v>44</v>
      </c>
      <c r="I490" s="42" t="s">
        <v>42</v>
      </c>
      <c r="J490" s="42" t="s">
        <v>42</v>
      </c>
      <c r="K490" s="42" t="s">
        <v>42</v>
      </c>
      <c r="L490" s="45" t="n">
        <f>AF490</f>
        <v>0</v>
      </c>
      <c r="M490" s="46" t="s">
        <v>46</v>
      </c>
      <c r="N490" s="58" t="n">
        <v>11111</v>
      </c>
      <c r="O490" s="47" t="n">
        <f>L490*N490*BJ490</f>
        <v>0</v>
      </c>
      <c r="P490" s="48" t="n">
        <f>BH490</f>
        <v>0</v>
      </c>
      <c r="Q490" s="45">
             </c>
      <c r="R490" s="49" t="n">
        <f>L490*Q490</f>
        <v>0</v>
      </c>
      <c r="S490" s="46" t="s">
        <f>IF(I490="粉剂", "千克", IF(I490="", "", "粒"))</f>
        <v>47</v>
      </c>
      <c r="T490" s="49">
             </c>
      <c r="U490" s="49">
             </c>
      <c r="V490" s="49">
             </c>
      <c r="W490" s="49">
             </c>
      <c r="X490" s="49">
             </c>
      <c r="Y490" s="49">
             </c>
      <c r="Z490" s="49">
             </c>
      <c r="AA490" s="49">
             </c>
      <c r="AB490" s="49">
             </c>
      <c r="AC490" s="49">
             </c>
      <c r="AD490" s="49">
             </c>
      <c r="AE490" s="49">
             </c>
      <c r="AF490" s="45" t="n">
        <f>T490+U490+V490+W490+X490+Y490+Z490+AA490+AB490+AC490+AD490+AE490</f>
        <v>0</v>
      </c>
      <c r="AG490" s="50">
             </c>
      <c r="AH490" s="51" t="n">
        <f>$Q490*T490</f>
        <v>0</v>
      </c>
      <c r="AI490" s="51" t="n">
        <f>$Q490*U490</f>
        <v>0</v>
      </c>
      <c r="AJ490" s="51" t="n">
        <f>$Q490*V490</f>
        <v>0</v>
      </c>
      <c r="AK490" s="51" t="n">
        <f>$Q490*W490</f>
        <v>0</v>
      </c>
      <c r="AL490" s="51" t="n">
        <f>$Q490*X490</f>
        <v>0</v>
      </c>
      <c r="AM490" s="51" t="n">
        <f>$Q490*Y490</f>
        <v>0</v>
      </c>
      <c r="AN490" s="51" t="n">
        <f>$Q490*Z490</f>
        <v>0</v>
      </c>
      <c r="AO490" s="52" t="n">
        <f>$Q490*AA490</f>
        <v>0</v>
      </c>
      <c r="AP490" s="52" t="n">
        <f>$Q490*AB490</f>
        <v>0</v>
      </c>
      <c r="AQ490" s="52" t="n">
        <f>$Q490*AC490</f>
        <v>0</v>
      </c>
      <c r="AR490" s="52" t="n">
        <f>$Q490*AD490</f>
        <v>0</v>
      </c>
      <c r="AS490" s="52" t="n">
        <f>$Q490*AE490</f>
        <v>0</v>
      </c>
      <c r="AT490" s="52" t="n">
        <f>SUM(AH490:AS490)</f>
        <v>0</v>
      </c>
      <c r="AU490" s="53">
             </c>
      <c r="AV490" s="54" t="n">
        <f>IF($M490="人民币", $N490*T490*$BJ490/1.13, $N490*T490*$BJ490)</f>
        <v>0</v>
      </c>
      <c r="AW490" s="54" t="n">
        <f>IF($M490="人民币", $N490*U490*$BJ490/1.13, $N490*U490*$BJ490)</f>
        <v>0</v>
      </c>
      <c r="AX490" s="54" t="n">
        <f>IF($M490="人民币", $N490*V490*$BJ490/1.13, $N490*V490*$BJ490)</f>
        <v>0</v>
      </c>
      <c r="AY490" s="54" t="n">
        <f>IF($M490="人民币", $N490*W490*$BJ490/1.13, $N490*W490*$BJ490)</f>
        <v>0</v>
      </c>
      <c r="AZ490" s="54" t="n">
        <f>IF($M490="人民币", $N490*X490*$BJ490/1.13, $N490*X490*$BJ490)</f>
        <v>0</v>
      </c>
      <c r="BA490" s="54" t="n">
        <f>IF($M490="人民币", $N490*Y490*$BJ490/1.13, $N490*Y490*$BJ490)</f>
        <v>0</v>
      </c>
      <c r="BB490" s="54" t="n">
        <f>IF($M490="人民币", $N490*Z490*$BJ490/1.13, $N490*Z490*$BJ490)</f>
        <v>0</v>
      </c>
      <c r="BC490" s="54" t="n">
        <f>IF($M490="人民币", $N490*AA490*$BJ490/1.13, $N490*AA490*$BJ490)</f>
        <v>0</v>
      </c>
      <c r="BD490" s="54" t="n">
        <f>IF($M490="人民币", $N490*AB490*$BJ490/1.13, $N490*AB490*$BJ490)</f>
        <v>0</v>
      </c>
      <c r="BE490" s="54" t="n">
        <f>IF($M490="人民币", $N490*AC490*$BJ490/1.13, $N490*AC490*$BJ490)</f>
        <v>0</v>
      </c>
      <c r="BF490" s="54" t="n">
        <f>IF($M490="人民币", $N490*AD490*$BJ490/1.13, $N490*AD490*$BJ490)</f>
        <v>0</v>
      </c>
      <c r="BG490" s="54" t="n">
        <f>IF($M490="人民币", $N490*AE490*$BJ490/1.13, $N490*AE490*$BJ490)</f>
        <v>0</v>
      </c>
      <c r="BH490" s="55" t="n">
        <f>SUM(AV490:BG490)</f>
        <v>0</v>
      </c>
      <c r="BI490" s="56">
             </c>
      <c r="BJ490" s="57" t="n">
        <v>484</v>
      </c>
      <c r="BK490" s="29" t="n">
        <f>IF(OR(D490="", F490="", J490="", M490=""), 1, 0)</f>
        <v>0</v>
      </c>
      <c r="BL490" s="7">
             </c>
      <c r="BR490" s="7">
             </c>
    </row>
    <row r="491" x14ac:dyDescent="0.25">
      <c r="A491" s="40" t="n">
        <f>ROW()-5</f>
        <v>486</v>
      </c>
      <c r="B491" s="41" t="s">
        <v>44</v>
      </c>
      <c r="C491" s="42" t="s">
        <v>42</v>
      </c>
      <c r="D491" s="43" t="s">
        <v>1207</v>
      </c>
      <c r="E491" s="42" t="s">
        <v>42</v>
      </c>
      <c r="F491" s="43" t="s">
        <v>1208</v>
      </c>
      <c r="G491" s="44" t="s">
        <v>44</v>
      </c>
      <c r="H491" s="44" t="s">
        <v>1209</v>
      </c>
      <c r="I491" s="42" t="s">
        <v>42</v>
      </c>
      <c r="J491" s="42" t="s">
        <v>42</v>
      </c>
      <c r="K491" s="42" t="s">
        <v>42</v>
      </c>
      <c r="L491" s="45" t="n">
        <f>AF491</f>
        <v>0</v>
      </c>
      <c r="M491" s="46" t="s">
        <v>46</v>
      </c>
      <c r="N491" s="58" t="n">
        <v>11111</v>
      </c>
      <c r="O491" s="47" t="n">
        <f>L491*N491*BJ491</f>
        <v>0</v>
      </c>
      <c r="P491" s="48" t="n">
        <f>BH491</f>
        <v>0</v>
      </c>
      <c r="Q491" s="45">
             </c>
      <c r="R491" s="49" t="n">
        <f>L491*Q491</f>
        <v>0</v>
      </c>
      <c r="S491" s="46" t="s">
        <f>IF(I491="粉剂", "千克", IF(I491="", "", "粒"))</f>
        <v>47</v>
      </c>
      <c r="T491" s="49">
             </c>
      <c r="U491" s="49">
             </c>
      <c r="V491" s="49">
             </c>
      <c r="W491" s="49">
             </c>
      <c r="X491" s="49">
             </c>
      <c r="Y491" s="49">
             </c>
      <c r="Z491" s="49">
             </c>
      <c r="AA491" s="49">
             </c>
      <c r="AB491" s="49">
             </c>
      <c r="AC491" s="49">
             </c>
      <c r="AD491" s="49">
             </c>
      <c r="AE491" s="49">
             </c>
      <c r="AF491" s="45" t="n">
        <f>T491+U491+V491+W491+X491+Y491+Z491+AA491+AB491+AC491+AD491+AE491</f>
        <v>0</v>
      </c>
      <c r="AG491" s="50">
             </c>
      <c r="AH491" s="51" t="n">
        <f>$Q491*T491</f>
        <v>0</v>
      </c>
      <c r="AI491" s="51" t="n">
        <f>$Q491*U491</f>
        <v>0</v>
      </c>
      <c r="AJ491" s="51" t="n">
        <f>$Q491*V491</f>
        <v>0</v>
      </c>
      <c r="AK491" s="51" t="n">
        <f>$Q491*W491</f>
        <v>0</v>
      </c>
      <c r="AL491" s="51" t="n">
        <f>$Q491*X491</f>
        <v>0</v>
      </c>
      <c r="AM491" s="51" t="n">
        <f>$Q491*Y491</f>
        <v>0</v>
      </c>
      <c r="AN491" s="51" t="n">
        <f>$Q491*Z491</f>
        <v>0</v>
      </c>
      <c r="AO491" s="52" t="n">
        <f>$Q491*AA491</f>
        <v>0</v>
      </c>
      <c r="AP491" s="52" t="n">
        <f>$Q491*AB491</f>
        <v>0</v>
      </c>
      <c r="AQ491" s="52" t="n">
        <f>$Q491*AC491</f>
        <v>0</v>
      </c>
      <c r="AR491" s="52" t="n">
        <f>$Q491*AD491</f>
        <v>0</v>
      </c>
      <c r="AS491" s="52" t="n">
        <f>$Q491*AE491</f>
        <v>0</v>
      </c>
      <c r="AT491" s="52" t="n">
        <f>SUM(AH491:AS491)</f>
        <v>0</v>
      </c>
      <c r="AU491" s="53">
             </c>
      <c r="AV491" s="54" t="n">
        <f>IF($M491="人民币", $N491*T491*$BJ491/1.13, $N491*T491*$BJ491)</f>
        <v>0</v>
      </c>
      <c r="AW491" s="54" t="n">
        <f>IF($M491="人民币", $N491*U491*$BJ491/1.13, $N491*U491*$BJ491)</f>
        <v>0</v>
      </c>
      <c r="AX491" s="54" t="n">
        <f>IF($M491="人民币", $N491*V491*$BJ491/1.13, $N491*V491*$BJ491)</f>
        <v>0</v>
      </c>
      <c r="AY491" s="54" t="n">
        <f>IF($M491="人民币", $N491*W491*$BJ491/1.13, $N491*W491*$BJ491)</f>
        <v>0</v>
      </c>
      <c r="AZ491" s="54" t="n">
        <f>IF($M491="人民币", $N491*X491*$BJ491/1.13, $N491*X491*$BJ491)</f>
        <v>0</v>
      </c>
      <c r="BA491" s="54" t="n">
        <f>IF($M491="人民币", $N491*Y491*$BJ491/1.13, $N491*Y491*$BJ491)</f>
        <v>0</v>
      </c>
      <c r="BB491" s="54" t="n">
        <f>IF($M491="人民币", $N491*Z491*$BJ491/1.13, $N491*Z491*$BJ491)</f>
        <v>0</v>
      </c>
      <c r="BC491" s="54" t="n">
        <f>IF($M491="人民币", $N491*AA491*$BJ491/1.13, $N491*AA491*$BJ491)</f>
        <v>0</v>
      </c>
      <c r="BD491" s="54" t="n">
        <f>IF($M491="人民币", $N491*AB491*$BJ491/1.13, $N491*AB491*$BJ491)</f>
        <v>0</v>
      </c>
      <c r="BE491" s="54" t="n">
        <f>IF($M491="人民币", $N491*AC491*$BJ491/1.13, $N491*AC491*$BJ491)</f>
        <v>0</v>
      </c>
      <c r="BF491" s="54" t="n">
        <f>IF($M491="人民币", $N491*AD491*$BJ491/1.13, $N491*AD491*$BJ491)</f>
        <v>0</v>
      </c>
      <c r="BG491" s="54" t="n">
        <f>IF($M491="人民币", $N491*AE491*$BJ491/1.13, $N491*AE491*$BJ491)</f>
        <v>0</v>
      </c>
      <c r="BH491" s="55" t="n">
        <f>SUM(AV491:BG491)</f>
        <v>0</v>
      </c>
      <c r="BI491" s="56">
             </c>
      <c r="BJ491" s="57" t="n">
        <v>485</v>
      </c>
      <c r="BK491" s="29" t="n">
        <f>IF(OR(D491="", F491="", J491="", M491=""), 1, 0)</f>
        <v>0</v>
      </c>
      <c r="BL491" s="7">
             </c>
      <c r="BR491" s="7">
             </c>
    </row>
    <row r="492" x14ac:dyDescent="0.25">
      <c r="A492" s="40" t="n">
        <f>ROW()-5</f>
        <v>487</v>
      </c>
      <c r="B492" s="41" t="s">
        <v>44</v>
      </c>
      <c r="C492" s="42" t="s">
        <v>42</v>
      </c>
      <c r="D492" s="43" t="s">
        <v>1210</v>
      </c>
      <c r="E492" s="42" t="s">
        <v>42</v>
      </c>
      <c r="F492" s="43" t="s">
        <v>1211</v>
      </c>
      <c r="G492" s="44" t="s">
        <v>44</v>
      </c>
      <c r="H492" s="44" t="s">
        <v>44</v>
      </c>
      <c r="I492" s="42" t="s">
        <v>42</v>
      </c>
      <c r="J492" s="42" t="s">
        <v>42</v>
      </c>
      <c r="K492" s="42" t="s">
        <v>42</v>
      </c>
      <c r="L492" s="45" t="n">
        <f>AF492</f>
        <v>0</v>
      </c>
      <c r="M492" s="46" t="s">
        <v>46</v>
      </c>
      <c r="N492" s="58" t="n">
        <v>11111</v>
      </c>
      <c r="O492" s="47" t="n">
        <f>L492*N492*BJ492</f>
        <v>0</v>
      </c>
      <c r="P492" s="48" t="n">
        <f>BH492</f>
        <v>0</v>
      </c>
      <c r="Q492" s="45">
             </c>
      <c r="R492" s="49" t="n">
        <f>L492*Q492</f>
        <v>0</v>
      </c>
      <c r="S492" s="46" t="s">
        <f>IF(I492="粉剂", "千克", IF(I492="", "", "粒"))</f>
        <v>47</v>
      </c>
      <c r="T492" s="49">
             </c>
      <c r="U492" s="49">
             </c>
      <c r="V492" s="49">
             </c>
      <c r="W492" s="49">
             </c>
      <c r="X492" s="49">
             </c>
      <c r="Y492" s="49">
             </c>
      <c r="Z492" s="49">
             </c>
      <c r="AA492" s="49">
             </c>
      <c r="AB492" s="49">
             </c>
      <c r="AC492" s="49">
             </c>
      <c r="AD492" s="49">
             </c>
      <c r="AE492" s="49">
             </c>
      <c r="AF492" s="45" t="n">
        <f>T492+U492+V492+W492+X492+Y492+Z492+AA492+AB492+AC492+AD492+AE492</f>
        <v>0</v>
      </c>
      <c r="AG492" s="50">
             </c>
      <c r="AH492" s="51" t="n">
        <f>$Q492*T492</f>
        <v>0</v>
      </c>
      <c r="AI492" s="51" t="n">
        <f>$Q492*U492</f>
        <v>0</v>
      </c>
      <c r="AJ492" s="51" t="n">
        <f>$Q492*V492</f>
        <v>0</v>
      </c>
      <c r="AK492" s="51" t="n">
        <f>$Q492*W492</f>
        <v>0</v>
      </c>
      <c r="AL492" s="51" t="n">
        <f>$Q492*X492</f>
        <v>0</v>
      </c>
      <c r="AM492" s="51" t="n">
        <f>$Q492*Y492</f>
        <v>0</v>
      </c>
      <c r="AN492" s="51" t="n">
        <f>$Q492*Z492</f>
        <v>0</v>
      </c>
      <c r="AO492" s="52" t="n">
        <f>$Q492*AA492</f>
        <v>0</v>
      </c>
      <c r="AP492" s="52" t="n">
        <f>$Q492*AB492</f>
        <v>0</v>
      </c>
      <c r="AQ492" s="52" t="n">
        <f>$Q492*AC492</f>
        <v>0</v>
      </c>
      <c r="AR492" s="52" t="n">
        <f>$Q492*AD492</f>
        <v>0</v>
      </c>
      <c r="AS492" s="52" t="n">
        <f>$Q492*AE492</f>
        <v>0</v>
      </c>
      <c r="AT492" s="52" t="n">
        <f>SUM(AH492:AS492)</f>
        <v>0</v>
      </c>
      <c r="AU492" s="53">
             </c>
      <c r="AV492" s="54" t="n">
        <f>IF($M492="人民币", $N492*T492*$BJ492/1.13, $N492*T492*$BJ492)</f>
        <v>0</v>
      </c>
      <c r="AW492" s="54" t="n">
        <f>IF($M492="人民币", $N492*U492*$BJ492/1.13, $N492*U492*$BJ492)</f>
        <v>0</v>
      </c>
      <c r="AX492" s="54" t="n">
        <f>IF($M492="人民币", $N492*V492*$BJ492/1.13, $N492*V492*$BJ492)</f>
        <v>0</v>
      </c>
      <c r="AY492" s="54" t="n">
        <f>IF($M492="人民币", $N492*W492*$BJ492/1.13, $N492*W492*$BJ492)</f>
        <v>0</v>
      </c>
      <c r="AZ492" s="54" t="n">
        <f>IF($M492="人民币", $N492*X492*$BJ492/1.13, $N492*X492*$BJ492)</f>
        <v>0</v>
      </c>
      <c r="BA492" s="54" t="n">
        <f>IF($M492="人民币", $N492*Y492*$BJ492/1.13, $N492*Y492*$BJ492)</f>
        <v>0</v>
      </c>
      <c r="BB492" s="54" t="n">
        <f>IF($M492="人民币", $N492*Z492*$BJ492/1.13, $N492*Z492*$BJ492)</f>
        <v>0</v>
      </c>
      <c r="BC492" s="54" t="n">
        <f>IF($M492="人民币", $N492*AA492*$BJ492/1.13, $N492*AA492*$BJ492)</f>
        <v>0</v>
      </c>
      <c r="BD492" s="54" t="n">
        <f>IF($M492="人民币", $N492*AB492*$BJ492/1.13, $N492*AB492*$BJ492)</f>
        <v>0</v>
      </c>
      <c r="BE492" s="54" t="n">
        <f>IF($M492="人民币", $N492*AC492*$BJ492/1.13, $N492*AC492*$BJ492)</f>
        <v>0</v>
      </c>
      <c r="BF492" s="54" t="n">
        <f>IF($M492="人民币", $N492*AD492*$BJ492/1.13, $N492*AD492*$BJ492)</f>
        <v>0</v>
      </c>
      <c r="BG492" s="54" t="n">
        <f>IF($M492="人民币", $N492*AE492*$BJ492/1.13, $N492*AE492*$BJ492)</f>
        <v>0</v>
      </c>
      <c r="BH492" s="55" t="n">
        <f>SUM(AV492:BG492)</f>
        <v>0</v>
      </c>
      <c r="BI492" s="56">
             </c>
      <c r="BJ492" s="57" t="n">
        <v>486</v>
      </c>
      <c r="BK492" s="29" t="n">
        <f>IF(OR(D492="", F492="", J492="", M492=""), 1, 0)</f>
        <v>0</v>
      </c>
      <c r="BL492" s="7">
             </c>
      <c r="BR492" s="7">
             </c>
    </row>
    <row r="493" x14ac:dyDescent="0.25">
      <c r="A493" s="40" t="n">
        <f>ROW()-5</f>
        <v>488</v>
      </c>
      <c r="B493" s="41" t="s">
        <v>44</v>
      </c>
      <c r="C493" s="42" t="s">
        <v>42</v>
      </c>
      <c r="D493" s="43" t="s">
        <v>1212</v>
      </c>
      <c r="E493" s="42" t="s">
        <v>42</v>
      </c>
      <c r="F493" s="43" t="s">
        <v>1213</v>
      </c>
      <c r="G493" s="44" t="s">
        <v>44</v>
      </c>
      <c r="H493" s="44" t="s">
        <v>44</v>
      </c>
      <c r="I493" s="42" t="s">
        <v>42</v>
      </c>
      <c r="J493" s="42" t="s">
        <v>42</v>
      </c>
      <c r="K493" s="42" t="s">
        <v>42</v>
      </c>
      <c r="L493" s="45" t="n">
        <f>AF493</f>
        <v>0</v>
      </c>
      <c r="M493" s="46" t="s">
        <v>46</v>
      </c>
      <c r="N493" s="58" t="n">
        <v>11111</v>
      </c>
      <c r="O493" s="47" t="n">
        <f>L493*N493*BJ493</f>
        <v>0</v>
      </c>
      <c r="P493" s="48" t="n">
        <f>BH493</f>
        <v>0</v>
      </c>
      <c r="Q493" s="45">
             </c>
      <c r="R493" s="49" t="n">
        <f>L493*Q493</f>
        <v>0</v>
      </c>
      <c r="S493" s="46" t="s">
        <f>IF(I493="粉剂", "千克", IF(I493="", "", "粒"))</f>
        <v>47</v>
      </c>
      <c r="T493" s="49">
             </c>
      <c r="U493" s="49">
             </c>
      <c r="V493" s="49">
             </c>
      <c r="W493" s="49">
             </c>
      <c r="X493" s="49">
             </c>
      <c r="Y493" s="49">
             </c>
      <c r="Z493" s="49">
             </c>
      <c r="AA493" s="49">
             </c>
      <c r="AB493" s="49">
             </c>
      <c r="AC493" s="49">
             </c>
      <c r="AD493" s="49">
             </c>
      <c r="AE493" s="49">
             </c>
      <c r="AF493" s="45" t="n">
        <f>T493+U493+V493+W493+X493+Y493+Z493+AA493+AB493+AC493+AD493+AE493</f>
        <v>0</v>
      </c>
      <c r="AG493" s="50">
             </c>
      <c r="AH493" s="51" t="n">
        <f>$Q493*T493</f>
        <v>0</v>
      </c>
      <c r="AI493" s="51" t="n">
        <f>$Q493*U493</f>
        <v>0</v>
      </c>
      <c r="AJ493" s="51" t="n">
        <f>$Q493*V493</f>
        <v>0</v>
      </c>
      <c r="AK493" s="51" t="n">
        <f>$Q493*W493</f>
        <v>0</v>
      </c>
      <c r="AL493" s="51" t="n">
        <f>$Q493*X493</f>
        <v>0</v>
      </c>
      <c r="AM493" s="51" t="n">
        <f>$Q493*Y493</f>
        <v>0</v>
      </c>
      <c r="AN493" s="51" t="n">
        <f>$Q493*Z493</f>
        <v>0</v>
      </c>
      <c r="AO493" s="52" t="n">
        <f>$Q493*AA493</f>
        <v>0</v>
      </c>
      <c r="AP493" s="52" t="n">
        <f>$Q493*AB493</f>
        <v>0</v>
      </c>
      <c r="AQ493" s="52" t="n">
        <f>$Q493*AC493</f>
        <v>0</v>
      </c>
      <c r="AR493" s="52" t="n">
        <f>$Q493*AD493</f>
        <v>0</v>
      </c>
      <c r="AS493" s="52" t="n">
        <f>$Q493*AE493</f>
        <v>0</v>
      </c>
      <c r="AT493" s="52" t="n">
        <f>SUM(AH493:AS493)</f>
        <v>0</v>
      </c>
      <c r="AU493" s="53">
             </c>
      <c r="AV493" s="54" t="n">
        <f>IF($M493="人民币", $N493*T493*$BJ493/1.13, $N493*T493*$BJ493)</f>
        <v>0</v>
      </c>
      <c r="AW493" s="54" t="n">
        <f>IF($M493="人民币", $N493*U493*$BJ493/1.13, $N493*U493*$BJ493)</f>
        <v>0</v>
      </c>
      <c r="AX493" s="54" t="n">
        <f>IF($M493="人民币", $N493*V493*$BJ493/1.13, $N493*V493*$BJ493)</f>
        <v>0</v>
      </c>
      <c r="AY493" s="54" t="n">
        <f>IF($M493="人民币", $N493*W493*$BJ493/1.13, $N493*W493*$BJ493)</f>
        <v>0</v>
      </c>
      <c r="AZ493" s="54" t="n">
        <f>IF($M493="人民币", $N493*X493*$BJ493/1.13, $N493*X493*$BJ493)</f>
        <v>0</v>
      </c>
      <c r="BA493" s="54" t="n">
        <f>IF($M493="人民币", $N493*Y493*$BJ493/1.13, $N493*Y493*$BJ493)</f>
        <v>0</v>
      </c>
      <c r="BB493" s="54" t="n">
        <f>IF($M493="人民币", $N493*Z493*$BJ493/1.13, $N493*Z493*$BJ493)</f>
        <v>0</v>
      </c>
      <c r="BC493" s="54" t="n">
        <f>IF($M493="人民币", $N493*AA493*$BJ493/1.13, $N493*AA493*$BJ493)</f>
        <v>0</v>
      </c>
      <c r="BD493" s="54" t="n">
        <f>IF($M493="人民币", $N493*AB493*$BJ493/1.13, $N493*AB493*$BJ493)</f>
        <v>0</v>
      </c>
      <c r="BE493" s="54" t="n">
        <f>IF($M493="人民币", $N493*AC493*$BJ493/1.13, $N493*AC493*$BJ493)</f>
        <v>0</v>
      </c>
      <c r="BF493" s="54" t="n">
        <f>IF($M493="人民币", $N493*AD493*$BJ493/1.13, $N493*AD493*$BJ493)</f>
        <v>0</v>
      </c>
      <c r="BG493" s="54" t="n">
        <f>IF($M493="人民币", $N493*AE493*$BJ493/1.13, $N493*AE493*$BJ493)</f>
        <v>0</v>
      </c>
      <c r="BH493" s="55" t="n">
        <f>SUM(AV493:BG493)</f>
        <v>0</v>
      </c>
      <c r="BI493" s="56">
             </c>
      <c r="BJ493" s="57" t="n">
        <v>487</v>
      </c>
      <c r="BK493" s="29" t="n">
        <f>IF(OR(D493="", F493="", J493="", M493=""), 1, 0)</f>
        <v>0</v>
      </c>
      <c r="BL493" s="7">
             </c>
      <c r="BR493" s="7">
             </c>
    </row>
    <row r="494" x14ac:dyDescent="0.25">
      <c r="A494" s="40" t="n">
        <f>ROW()-5</f>
        <v>489</v>
      </c>
      <c r="B494" s="41" t="s">
        <v>44</v>
      </c>
      <c r="C494" s="42" t="s">
        <v>42</v>
      </c>
      <c r="D494" s="43" t="s">
        <v>1214</v>
      </c>
      <c r="E494" s="42" t="s">
        <v>42</v>
      </c>
      <c r="F494" s="43" t="s">
        <v>1215</v>
      </c>
      <c r="G494" s="44" t="s">
        <v>1215</v>
      </c>
      <c r="H494" s="44" t="s">
        <v>1216</v>
      </c>
      <c r="I494" s="42" t="s">
        <v>42</v>
      </c>
      <c r="J494" s="42" t="s">
        <v>42</v>
      </c>
      <c r="K494" s="42" t="s">
        <v>42</v>
      </c>
      <c r="L494" s="45" t="n">
        <f>AF494</f>
        <v>0</v>
      </c>
      <c r="M494" s="46" t="s">
        <v>46</v>
      </c>
      <c r="N494" s="58" t="n">
        <v>11111</v>
      </c>
      <c r="O494" s="47" t="n">
        <f>L494*N494*BJ494</f>
        <v>0</v>
      </c>
      <c r="P494" s="48" t="n">
        <f>BH494</f>
        <v>0</v>
      </c>
      <c r="Q494" s="45">
             </c>
      <c r="R494" s="49" t="n">
        <f>L494*Q494</f>
        <v>0</v>
      </c>
      <c r="S494" s="46" t="s">
        <f>IF(I494="粉剂", "千克", IF(I494="", "", "粒"))</f>
        <v>47</v>
      </c>
      <c r="T494" s="49">
             </c>
      <c r="U494" s="49">
             </c>
      <c r="V494" s="49">
             </c>
      <c r="W494" s="49">
             </c>
      <c r="X494" s="49">
             </c>
      <c r="Y494" s="49">
             </c>
      <c r="Z494" s="49">
             </c>
      <c r="AA494" s="49">
             </c>
      <c r="AB494" s="49">
             </c>
      <c r="AC494" s="49">
             </c>
      <c r="AD494" s="49">
             </c>
      <c r="AE494" s="49">
             </c>
      <c r="AF494" s="45" t="n">
        <f>T494+U494+V494+W494+X494+Y494+Z494+AA494+AB494+AC494+AD494+AE494</f>
        <v>0</v>
      </c>
      <c r="AG494" s="50">
             </c>
      <c r="AH494" s="51" t="n">
        <f>$Q494*T494</f>
        <v>0</v>
      </c>
      <c r="AI494" s="51" t="n">
        <f>$Q494*U494</f>
        <v>0</v>
      </c>
      <c r="AJ494" s="51" t="n">
        <f>$Q494*V494</f>
        <v>0</v>
      </c>
      <c r="AK494" s="51" t="n">
        <f>$Q494*W494</f>
        <v>0</v>
      </c>
      <c r="AL494" s="51" t="n">
        <f>$Q494*X494</f>
        <v>0</v>
      </c>
      <c r="AM494" s="51" t="n">
        <f>$Q494*Y494</f>
        <v>0</v>
      </c>
      <c r="AN494" s="51" t="n">
        <f>$Q494*Z494</f>
        <v>0</v>
      </c>
      <c r="AO494" s="52" t="n">
        <f>$Q494*AA494</f>
        <v>0</v>
      </c>
      <c r="AP494" s="52" t="n">
        <f>$Q494*AB494</f>
        <v>0</v>
      </c>
      <c r="AQ494" s="52" t="n">
        <f>$Q494*AC494</f>
        <v>0</v>
      </c>
      <c r="AR494" s="52" t="n">
        <f>$Q494*AD494</f>
        <v>0</v>
      </c>
      <c r="AS494" s="52" t="n">
        <f>$Q494*AE494</f>
        <v>0</v>
      </c>
      <c r="AT494" s="52" t="n">
        <f>SUM(AH494:AS494)</f>
        <v>0</v>
      </c>
      <c r="AU494" s="53">
             </c>
      <c r="AV494" s="54" t="n">
        <f>IF($M494="人民币", $N494*T494*$BJ494/1.13, $N494*T494*$BJ494)</f>
        <v>0</v>
      </c>
      <c r="AW494" s="54" t="n">
        <f>IF($M494="人民币", $N494*U494*$BJ494/1.13, $N494*U494*$BJ494)</f>
        <v>0</v>
      </c>
      <c r="AX494" s="54" t="n">
        <f>IF($M494="人民币", $N494*V494*$BJ494/1.13, $N494*V494*$BJ494)</f>
        <v>0</v>
      </c>
      <c r="AY494" s="54" t="n">
        <f>IF($M494="人民币", $N494*W494*$BJ494/1.13, $N494*W494*$BJ494)</f>
        <v>0</v>
      </c>
      <c r="AZ494" s="54" t="n">
        <f>IF($M494="人民币", $N494*X494*$BJ494/1.13, $N494*X494*$BJ494)</f>
        <v>0</v>
      </c>
      <c r="BA494" s="54" t="n">
        <f>IF($M494="人民币", $N494*Y494*$BJ494/1.13, $N494*Y494*$BJ494)</f>
        <v>0</v>
      </c>
      <c r="BB494" s="54" t="n">
        <f>IF($M494="人民币", $N494*Z494*$BJ494/1.13, $N494*Z494*$BJ494)</f>
        <v>0</v>
      </c>
      <c r="BC494" s="54" t="n">
        <f>IF($M494="人民币", $N494*AA494*$BJ494/1.13, $N494*AA494*$BJ494)</f>
        <v>0</v>
      </c>
      <c r="BD494" s="54" t="n">
        <f>IF($M494="人民币", $N494*AB494*$BJ494/1.13, $N494*AB494*$BJ494)</f>
        <v>0</v>
      </c>
      <c r="BE494" s="54" t="n">
        <f>IF($M494="人民币", $N494*AC494*$BJ494/1.13, $N494*AC494*$BJ494)</f>
        <v>0</v>
      </c>
      <c r="BF494" s="54" t="n">
        <f>IF($M494="人民币", $N494*AD494*$BJ494/1.13, $N494*AD494*$BJ494)</f>
        <v>0</v>
      </c>
      <c r="BG494" s="54" t="n">
        <f>IF($M494="人民币", $N494*AE494*$BJ494/1.13, $N494*AE494*$BJ494)</f>
        <v>0</v>
      </c>
      <c r="BH494" s="55" t="n">
        <f>SUM(AV494:BG494)</f>
        <v>0</v>
      </c>
      <c r="BI494" s="56">
             </c>
      <c r="BJ494" s="57" t="n">
        <v>488</v>
      </c>
      <c r="BK494" s="29" t="n">
        <f>IF(OR(D494="", F494="", J494="", M494=""), 1, 0)</f>
        <v>0</v>
      </c>
      <c r="BL494" s="7">
             </c>
      <c r="BR494" s="7">
             </c>
    </row>
    <row r="495" x14ac:dyDescent="0.25">
      <c r="A495" s="40" t="n">
        <f>ROW()-5</f>
        <v>490</v>
      </c>
      <c r="B495" s="41" t="s">
        <v>44</v>
      </c>
      <c r="C495" s="42" t="s">
        <v>42</v>
      </c>
      <c r="D495" s="43" t="s">
        <v>1217</v>
      </c>
      <c r="E495" s="42" t="s">
        <v>42</v>
      </c>
      <c r="F495" s="43" t="s">
        <v>1218</v>
      </c>
      <c r="G495" s="44" t="s">
        <v>44</v>
      </c>
      <c r="H495" s="44" t="s">
        <v>44</v>
      </c>
      <c r="I495" s="42" t="s">
        <v>42</v>
      </c>
      <c r="J495" s="42" t="s">
        <v>42</v>
      </c>
      <c r="K495" s="42" t="s">
        <v>42</v>
      </c>
      <c r="L495" s="45" t="n">
        <f>AF495</f>
        <v>0</v>
      </c>
      <c r="M495" s="46" t="s">
        <v>46</v>
      </c>
      <c r="N495" s="58" t="n">
        <v>11111</v>
      </c>
      <c r="O495" s="47" t="n">
        <f>L495*N495*BJ495</f>
        <v>0</v>
      </c>
      <c r="P495" s="48" t="n">
        <f>BH495</f>
        <v>0</v>
      </c>
      <c r="Q495" s="45">
             </c>
      <c r="R495" s="49" t="n">
        <f>L495*Q495</f>
        <v>0</v>
      </c>
      <c r="S495" s="46" t="s">
        <f>IF(I495="粉剂", "千克", IF(I495="", "", "粒"))</f>
        <v>47</v>
      </c>
      <c r="T495" s="49">
             </c>
      <c r="U495" s="49">
             </c>
      <c r="V495" s="49">
             </c>
      <c r="W495" s="49">
             </c>
      <c r="X495" s="49">
             </c>
      <c r="Y495" s="49">
             </c>
      <c r="Z495" s="49">
             </c>
      <c r="AA495" s="49">
             </c>
      <c r="AB495" s="49">
             </c>
      <c r="AC495" s="49">
             </c>
      <c r="AD495" s="49">
             </c>
      <c r="AE495" s="49">
             </c>
      <c r="AF495" s="45" t="n">
        <f>T495+U495+V495+W495+X495+Y495+Z495+AA495+AB495+AC495+AD495+AE495</f>
        <v>0</v>
      </c>
      <c r="AG495" s="50">
             </c>
      <c r="AH495" s="51" t="n">
        <f>$Q495*T495</f>
        <v>0</v>
      </c>
      <c r="AI495" s="51" t="n">
        <f>$Q495*U495</f>
        <v>0</v>
      </c>
      <c r="AJ495" s="51" t="n">
        <f>$Q495*V495</f>
        <v>0</v>
      </c>
      <c r="AK495" s="51" t="n">
        <f>$Q495*W495</f>
        <v>0</v>
      </c>
      <c r="AL495" s="51" t="n">
        <f>$Q495*X495</f>
        <v>0</v>
      </c>
      <c r="AM495" s="51" t="n">
        <f>$Q495*Y495</f>
        <v>0</v>
      </c>
      <c r="AN495" s="51" t="n">
        <f>$Q495*Z495</f>
        <v>0</v>
      </c>
      <c r="AO495" s="52" t="n">
        <f>$Q495*AA495</f>
        <v>0</v>
      </c>
      <c r="AP495" s="52" t="n">
        <f>$Q495*AB495</f>
        <v>0</v>
      </c>
      <c r="AQ495" s="52" t="n">
        <f>$Q495*AC495</f>
        <v>0</v>
      </c>
      <c r="AR495" s="52" t="n">
        <f>$Q495*AD495</f>
        <v>0</v>
      </c>
      <c r="AS495" s="52" t="n">
        <f>$Q495*AE495</f>
        <v>0</v>
      </c>
      <c r="AT495" s="52" t="n">
        <f>SUM(AH495:AS495)</f>
        <v>0</v>
      </c>
      <c r="AU495" s="53">
             </c>
      <c r="AV495" s="54" t="n">
        <f>IF($M495="人民币", $N495*T495*$BJ495/1.13, $N495*T495*$BJ495)</f>
        <v>0</v>
      </c>
      <c r="AW495" s="54" t="n">
        <f>IF($M495="人民币", $N495*U495*$BJ495/1.13, $N495*U495*$BJ495)</f>
        <v>0</v>
      </c>
      <c r="AX495" s="54" t="n">
        <f>IF($M495="人民币", $N495*V495*$BJ495/1.13, $N495*V495*$BJ495)</f>
        <v>0</v>
      </c>
      <c r="AY495" s="54" t="n">
        <f>IF($M495="人民币", $N495*W495*$BJ495/1.13, $N495*W495*$BJ495)</f>
        <v>0</v>
      </c>
      <c r="AZ495" s="54" t="n">
        <f>IF($M495="人民币", $N495*X495*$BJ495/1.13, $N495*X495*$BJ495)</f>
        <v>0</v>
      </c>
      <c r="BA495" s="54" t="n">
        <f>IF($M495="人民币", $N495*Y495*$BJ495/1.13, $N495*Y495*$BJ495)</f>
        <v>0</v>
      </c>
      <c r="BB495" s="54" t="n">
        <f>IF($M495="人民币", $N495*Z495*$BJ495/1.13, $N495*Z495*$BJ495)</f>
        <v>0</v>
      </c>
      <c r="BC495" s="54" t="n">
        <f>IF($M495="人民币", $N495*AA495*$BJ495/1.13, $N495*AA495*$BJ495)</f>
        <v>0</v>
      </c>
      <c r="BD495" s="54" t="n">
        <f>IF($M495="人民币", $N495*AB495*$BJ495/1.13, $N495*AB495*$BJ495)</f>
        <v>0</v>
      </c>
      <c r="BE495" s="54" t="n">
        <f>IF($M495="人民币", $N495*AC495*$BJ495/1.13, $N495*AC495*$BJ495)</f>
        <v>0</v>
      </c>
      <c r="BF495" s="54" t="n">
        <f>IF($M495="人民币", $N495*AD495*$BJ495/1.13, $N495*AD495*$BJ495)</f>
        <v>0</v>
      </c>
      <c r="BG495" s="54" t="n">
        <f>IF($M495="人民币", $N495*AE495*$BJ495/1.13, $N495*AE495*$BJ495)</f>
        <v>0</v>
      </c>
      <c r="BH495" s="55" t="n">
        <f>SUM(AV495:BG495)</f>
        <v>0</v>
      </c>
      <c r="BI495" s="56">
             </c>
      <c r="BJ495" s="57" t="n">
        <v>489</v>
      </c>
      <c r="BK495" s="29" t="n">
        <f>IF(OR(D495="", F495="", J495="", M495=""), 1, 0)</f>
        <v>0</v>
      </c>
      <c r="BL495" s="7">
             </c>
      <c r="BR495" s="7">
             </c>
    </row>
    <row r="496" x14ac:dyDescent="0.25">
      <c r="A496" s="40" t="n">
        <f>ROW()-5</f>
        <v>491</v>
      </c>
      <c r="B496" s="41" t="s">
        <v>44</v>
      </c>
      <c r="C496" s="42" t="s">
        <v>42</v>
      </c>
      <c r="D496" s="43" t="s">
        <v>1219</v>
      </c>
      <c r="E496" s="42" t="s">
        <v>42</v>
      </c>
      <c r="F496" s="43" t="s">
        <v>1220</v>
      </c>
      <c r="G496" s="44" t="s">
        <v>1220</v>
      </c>
      <c r="H496" s="44" t="s">
        <v>44</v>
      </c>
      <c r="I496" s="42" t="s">
        <v>42</v>
      </c>
      <c r="J496" s="42" t="s">
        <v>42</v>
      </c>
      <c r="K496" s="42" t="s">
        <v>42</v>
      </c>
      <c r="L496" s="45" t="n">
        <f>AF496</f>
        <v>0</v>
      </c>
      <c r="M496" s="46" t="s">
        <v>46</v>
      </c>
      <c r="N496" s="58" t="n">
        <v>11111</v>
      </c>
      <c r="O496" s="47" t="n">
        <f>L496*N496*BJ496</f>
        <v>0</v>
      </c>
      <c r="P496" s="48" t="n">
        <f>BH496</f>
        <v>0</v>
      </c>
      <c r="Q496" s="45">
             </c>
      <c r="R496" s="49" t="n">
        <f>L496*Q496</f>
        <v>0</v>
      </c>
      <c r="S496" s="46" t="s">
        <f>IF(I496="粉剂", "千克", IF(I496="", "", "粒"))</f>
        <v>47</v>
      </c>
      <c r="T496" s="49">
             </c>
      <c r="U496" s="49">
             </c>
      <c r="V496" s="49">
             </c>
      <c r="W496" s="49">
             </c>
      <c r="X496" s="49">
             </c>
      <c r="Y496" s="49">
             </c>
      <c r="Z496" s="49">
             </c>
      <c r="AA496" s="49">
             </c>
      <c r="AB496" s="49">
             </c>
      <c r="AC496" s="49">
             </c>
      <c r="AD496" s="49">
             </c>
      <c r="AE496" s="49">
             </c>
      <c r="AF496" s="45" t="n">
        <f>T496+U496+V496+W496+X496+Y496+Z496+AA496+AB496+AC496+AD496+AE496</f>
        <v>0</v>
      </c>
      <c r="AG496" s="50">
             </c>
      <c r="AH496" s="51" t="n">
        <f>$Q496*T496</f>
        <v>0</v>
      </c>
      <c r="AI496" s="51" t="n">
        <f>$Q496*U496</f>
        <v>0</v>
      </c>
      <c r="AJ496" s="51" t="n">
        <f>$Q496*V496</f>
        <v>0</v>
      </c>
      <c r="AK496" s="51" t="n">
        <f>$Q496*W496</f>
        <v>0</v>
      </c>
      <c r="AL496" s="51" t="n">
        <f>$Q496*X496</f>
        <v>0</v>
      </c>
      <c r="AM496" s="51" t="n">
        <f>$Q496*Y496</f>
        <v>0</v>
      </c>
      <c r="AN496" s="51" t="n">
        <f>$Q496*Z496</f>
        <v>0</v>
      </c>
      <c r="AO496" s="52" t="n">
        <f>$Q496*AA496</f>
        <v>0</v>
      </c>
      <c r="AP496" s="52" t="n">
        <f>$Q496*AB496</f>
        <v>0</v>
      </c>
      <c r="AQ496" s="52" t="n">
        <f>$Q496*AC496</f>
        <v>0</v>
      </c>
      <c r="AR496" s="52" t="n">
        <f>$Q496*AD496</f>
        <v>0</v>
      </c>
      <c r="AS496" s="52" t="n">
        <f>$Q496*AE496</f>
        <v>0</v>
      </c>
      <c r="AT496" s="52" t="n">
        <f>SUM(AH496:AS496)</f>
        <v>0</v>
      </c>
      <c r="AU496" s="53">
             </c>
      <c r="AV496" s="54" t="n">
        <f>IF($M496="人民币", $N496*T496*$BJ496/1.13, $N496*T496*$BJ496)</f>
        <v>0</v>
      </c>
      <c r="AW496" s="54" t="n">
        <f>IF($M496="人民币", $N496*U496*$BJ496/1.13, $N496*U496*$BJ496)</f>
        <v>0</v>
      </c>
      <c r="AX496" s="54" t="n">
        <f>IF($M496="人民币", $N496*V496*$BJ496/1.13, $N496*V496*$BJ496)</f>
        <v>0</v>
      </c>
      <c r="AY496" s="54" t="n">
        <f>IF($M496="人民币", $N496*W496*$BJ496/1.13, $N496*W496*$BJ496)</f>
        <v>0</v>
      </c>
      <c r="AZ496" s="54" t="n">
        <f>IF($M496="人民币", $N496*X496*$BJ496/1.13, $N496*X496*$BJ496)</f>
        <v>0</v>
      </c>
      <c r="BA496" s="54" t="n">
        <f>IF($M496="人民币", $N496*Y496*$BJ496/1.13, $N496*Y496*$BJ496)</f>
        <v>0</v>
      </c>
      <c r="BB496" s="54" t="n">
        <f>IF($M496="人民币", $N496*Z496*$BJ496/1.13, $N496*Z496*$BJ496)</f>
        <v>0</v>
      </c>
      <c r="BC496" s="54" t="n">
        <f>IF($M496="人民币", $N496*AA496*$BJ496/1.13, $N496*AA496*$BJ496)</f>
        <v>0</v>
      </c>
      <c r="BD496" s="54" t="n">
        <f>IF($M496="人民币", $N496*AB496*$BJ496/1.13, $N496*AB496*$BJ496)</f>
        <v>0</v>
      </c>
      <c r="BE496" s="54" t="n">
        <f>IF($M496="人民币", $N496*AC496*$BJ496/1.13, $N496*AC496*$BJ496)</f>
        <v>0</v>
      </c>
      <c r="BF496" s="54" t="n">
        <f>IF($M496="人民币", $N496*AD496*$BJ496/1.13, $N496*AD496*$BJ496)</f>
        <v>0</v>
      </c>
      <c r="BG496" s="54" t="n">
        <f>IF($M496="人民币", $N496*AE496*$BJ496/1.13, $N496*AE496*$BJ496)</f>
        <v>0</v>
      </c>
      <c r="BH496" s="55" t="n">
        <f>SUM(AV496:BG496)</f>
        <v>0</v>
      </c>
      <c r="BI496" s="56">
             </c>
      <c r="BJ496" s="57" t="n">
        <v>490</v>
      </c>
      <c r="BK496" s="29" t="n">
        <f>IF(OR(D496="", F496="", J496="", M496=""), 1, 0)</f>
        <v>0</v>
      </c>
      <c r="BL496" s="7">
             </c>
      <c r="BR496" s="7">
             </c>
    </row>
    <row r="497" x14ac:dyDescent="0.25">
      <c r="A497" s="40" t="n">
        <f>ROW()-5</f>
        <v>492</v>
      </c>
      <c r="B497" s="41" t="s">
        <v>44</v>
      </c>
      <c r="C497" s="42" t="s">
        <v>42</v>
      </c>
      <c r="D497" s="43" t="s">
        <v>1221</v>
      </c>
      <c r="E497" s="42" t="s">
        <v>42</v>
      </c>
      <c r="F497" s="43" t="s">
        <v>1222</v>
      </c>
      <c r="G497" s="44" t="s">
        <v>1222</v>
      </c>
      <c r="H497" s="44" t="s">
        <v>1223</v>
      </c>
      <c r="I497" s="42" t="s">
        <v>42</v>
      </c>
      <c r="J497" s="42" t="s">
        <v>42</v>
      </c>
      <c r="K497" s="42" t="s">
        <v>42</v>
      </c>
      <c r="L497" s="45" t="n">
        <f>AF497</f>
        <v>0</v>
      </c>
      <c r="M497" s="46" t="s">
        <v>46</v>
      </c>
      <c r="N497" s="58" t="n">
        <v>11111</v>
      </c>
      <c r="O497" s="47" t="n">
        <f>L497*N497*BJ497</f>
        <v>0</v>
      </c>
      <c r="P497" s="48" t="n">
        <f>BH497</f>
        <v>0</v>
      </c>
      <c r="Q497" s="45">
             </c>
      <c r="R497" s="49" t="n">
        <f>L497*Q497</f>
        <v>0</v>
      </c>
      <c r="S497" s="46" t="s">
        <f>IF(I497="粉剂", "千克", IF(I497="", "", "粒"))</f>
        <v>47</v>
      </c>
      <c r="T497" s="49">
             </c>
      <c r="U497" s="49">
             </c>
      <c r="V497" s="49">
             </c>
      <c r="W497" s="49">
             </c>
      <c r="X497" s="49">
             </c>
      <c r="Y497" s="49">
             </c>
      <c r="Z497" s="49">
             </c>
      <c r="AA497" s="49">
             </c>
      <c r="AB497" s="49">
             </c>
      <c r="AC497" s="49">
             </c>
      <c r="AD497" s="49">
             </c>
      <c r="AE497" s="49">
             </c>
      <c r="AF497" s="45" t="n">
        <f>T497+U497+V497+W497+X497+Y497+Z497+AA497+AB497+AC497+AD497+AE497</f>
        <v>0</v>
      </c>
      <c r="AG497" s="50">
             </c>
      <c r="AH497" s="51" t="n">
        <f>$Q497*T497</f>
        <v>0</v>
      </c>
      <c r="AI497" s="51" t="n">
        <f>$Q497*U497</f>
        <v>0</v>
      </c>
      <c r="AJ497" s="51" t="n">
        <f>$Q497*V497</f>
        <v>0</v>
      </c>
      <c r="AK497" s="51" t="n">
        <f>$Q497*W497</f>
        <v>0</v>
      </c>
      <c r="AL497" s="51" t="n">
        <f>$Q497*X497</f>
        <v>0</v>
      </c>
      <c r="AM497" s="51" t="n">
        <f>$Q497*Y497</f>
        <v>0</v>
      </c>
      <c r="AN497" s="51" t="n">
        <f>$Q497*Z497</f>
        <v>0</v>
      </c>
      <c r="AO497" s="52" t="n">
        <f>$Q497*AA497</f>
        <v>0</v>
      </c>
      <c r="AP497" s="52" t="n">
        <f>$Q497*AB497</f>
        <v>0</v>
      </c>
      <c r="AQ497" s="52" t="n">
        <f>$Q497*AC497</f>
        <v>0</v>
      </c>
      <c r="AR497" s="52" t="n">
        <f>$Q497*AD497</f>
        <v>0</v>
      </c>
      <c r="AS497" s="52" t="n">
        <f>$Q497*AE497</f>
        <v>0</v>
      </c>
      <c r="AT497" s="52" t="n">
        <f>SUM(AH497:AS497)</f>
        <v>0</v>
      </c>
      <c r="AU497" s="53">
             </c>
      <c r="AV497" s="54" t="n">
        <f>IF($M497="人民币", $N497*T497*$BJ497/1.13, $N497*T497*$BJ497)</f>
        <v>0</v>
      </c>
      <c r="AW497" s="54" t="n">
        <f>IF($M497="人民币", $N497*U497*$BJ497/1.13, $N497*U497*$BJ497)</f>
        <v>0</v>
      </c>
      <c r="AX497" s="54" t="n">
        <f>IF($M497="人民币", $N497*V497*$BJ497/1.13, $N497*V497*$BJ497)</f>
        <v>0</v>
      </c>
      <c r="AY497" s="54" t="n">
        <f>IF($M497="人民币", $N497*W497*$BJ497/1.13, $N497*W497*$BJ497)</f>
        <v>0</v>
      </c>
      <c r="AZ497" s="54" t="n">
        <f>IF($M497="人民币", $N497*X497*$BJ497/1.13, $N497*X497*$BJ497)</f>
        <v>0</v>
      </c>
      <c r="BA497" s="54" t="n">
        <f>IF($M497="人民币", $N497*Y497*$BJ497/1.13, $N497*Y497*$BJ497)</f>
        <v>0</v>
      </c>
      <c r="BB497" s="54" t="n">
        <f>IF($M497="人民币", $N497*Z497*$BJ497/1.13, $N497*Z497*$BJ497)</f>
        <v>0</v>
      </c>
      <c r="BC497" s="54" t="n">
        <f>IF($M497="人民币", $N497*AA497*$BJ497/1.13, $N497*AA497*$BJ497)</f>
        <v>0</v>
      </c>
      <c r="BD497" s="54" t="n">
        <f>IF($M497="人民币", $N497*AB497*$BJ497/1.13, $N497*AB497*$BJ497)</f>
        <v>0</v>
      </c>
      <c r="BE497" s="54" t="n">
        <f>IF($M497="人民币", $N497*AC497*$BJ497/1.13, $N497*AC497*$BJ497)</f>
        <v>0</v>
      </c>
      <c r="BF497" s="54" t="n">
        <f>IF($M497="人民币", $N497*AD497*$BJ497/1.13, $N497*AD497*$BJ497)</f>
        <v>0</v>
      </c>
      <c r="BG497" s="54" t="n">
        <f>IF($M497="人民币", $N497*AE497*$BJ497/1.13, $N497*AE497*$BJ497)</f>
        <v>0</v>
      </c>
      <c r="BH497" s="55" t="n">
        <f>SUM(AV497:BG497)</f>
        <v>0</v>
      </c>
      <c r="BI497" s="56">
             </c>
      <c r="BJ497" s="57" t="n">
        <v>491</v>
      </c>
      <c r="BK497" s="29" t="n">
        <f>IF(OR(D497="", F497="", J497="", M497=""), 1, 0)</f>
        <v>0</v>
      </c>
      <c r="BL497" s="7">
             </c>
      <c r="BR497" s="7">
             </c>
    </row>
    <row r="498" x14ac:dyDescent="0.25">
      <c r="A498" s="40" t="n">
        <f>ROW()-5</f>
        <v>493</v>
      </c>
      <c r="B498" s="41" t="s">
        <v>44</v>
      </c>
      <c r="C498" s="42" t="s">
        <v>42</v>
      </c>
      <c r="D498" s="43" t="s">
        <v>1224</v>
      </c>
      <c r="E498" s="42" t="s">
        <v>42</v>
      </c>
      <c r="F498" s="43" t="s">
        <v>1225</v>
      </c>
      <c r="G498" s="44" t="s">
        <v>44</v>
      </c>
      <c r="H498" s="44" t="s">
        <v>1226</v>
      </c>
      <c r="I498" s="42" t="s">
        <v>42</v>
      </c>
      <c r="J498" s="42" t="s">
        <v>42</v>
      </c>
      <c r="K498" s="42" t="s">
        <v>42</v>
      </c>
      <c r="L498" s="45" t="n">
        <f>AF498</f>
        <v>0</v>
      </c>
      <c r="M498" s="46" t="s">
        <v>46</v>
      </c>
      <c r="N498" s="58" t="n">
        <v>11111</v>
      </c>
      <c r="O498" s="47" t="n">
        <f>L498*N498*BJ498</f>
        <v>0</v>
      </c>
      <c r="P498" s="48" t="n">
        <f>BH498</f>
        <v>0</v>
      </c>
      <c r="Q498" s="45">
             </c>
      <c r="R498" s="49" t="n">
        <f>L498*Q498</f>
        <v>0</v>
      </c>
      <c r="S498" s="46" t="s">
        <f>IF(I498="粉剂", "千克", IF(I498="", "", "粒"))</f>
        <v>47</v>
      </c>
      <c r="T498" s="49">
             </c>
      <c r="U498" s="49">
             </c>
      <c r="V498" s="49">
             </c>
      <c r="W498" s="49">
             </c>
      <c r="X498" s="49">
             </c>
      <c r="Y498" s="49">
             </c>
      <c r="Z498" s="49">
             </c>
      <c r="AA498" s="49">
             </c>
      <c r="AB498" s="49">
             </c>
      <c r="AC498" s="49">
             </c>
      <c r="AD498" s="49">
             </c>
      <c r="AE498" s="49">
             </c>
      <c r="AF498" s="45" t="n">
        <f>T498+U498+V498+W498+X498+Y498+Z498+AA498+AB498+AC498+AD498+AE498</f>
        <v>0</v>
      </c>
      <c r="AG498" s="50">
             </c>
      <c r="AH498" s="51" t="n">
        <f>$Q498*T498</f>
        <v>0</v>
      </c>
      <c r="AI498" s="51" t="n">
        <f>$Q498*U498</f>
        <v>0</v>
      </c>
      <c r="AJ498" s="51" t="n">
        <f>$Q498*V498</f>
        <v>0</v>
      </c>
      <c r="AK498" s="51" t="n">
        <f>$Q498*W498</f>
        <v>0</v>
      </c>
      <c r="AL498" s="51" t="n">
        <f>$Q498*X498</f>
        <v>0</v>
      </c>
      <c r="AM498" s="51" t="n">
        <f>$Q498*Y498</f>
        <v>0</v>
      </c>
      <c r="AN498" s="51" t="n">
        <f>$Q498*Z498</f>
        <v>0</v>
      </c>
      <c r="AO498" s="52" t="n">
        <f>$Q498*AA498</f>
        <v>0</v>
      </c>
      <c r="AP498" s="52" t="n">
        <f>$Q498*AB498</f>
        <v>0</v>
      </c>
      <c r="AQ498" s="52" t="n">
        <f>$Q498*AC498</f>
        <v>0</v>
      </c>
      <c r="AR498" s="52" t="n">
        <f>$Q498*AD498</f>
        <v>0</v>
      </c>
      <c r="AS498" s="52" t="n">
        <f>$Q498*AE498</f>
        <v>0</v>
      </c>
      <c r="AT498" s="52" t="n">
        <f>SUM(AH498:AS498)</f>
        <v>0</v>
      </c>
      <c r="AU498" s="53">
             </c>
      <c r="AV498" s="54" t="n">
        <f>IF($M498="人民币", $N498*T498*$BJ498/1.13, $N498*T498*$BJ498)</f>
        <v>0</v>
      </c>
      <c r="AW498" s="54" t="n">
        <f>IF($M498="人民币", $N498*U498*$BJ498/1.13, $N498*U498*$BJ498)</f>
        <v>0</v>
      </c>
      <c r="AX498" s="54" t="n">
        <f>IF($M498="人民币", $N498*V498*$BJ498/1.13, $N498*V498*$BJ498)</f>
        <v>0</v>
      </c>
      <c r="AY498" s="54" t="n">
        <f>IF($M498="人民币", $N498*W498*$BJ498/1.13, $N498*W498*$BJ498)</f>
        <v>0</v>
      </c>
      <c r="AZ498" s="54" t="n">
        <f>IF($M498="人民币", $N498*X498*$BJ498/1.13, $N498*X498*$BJ498)</f>
        <v>0</v>
      </c>
      <c r="BA498" s="54" t="n">
        <f>IF($M498="人民币", $N498*Y498*$BJ498/1.13, $N498*Y498*$BJ498)</f>
        <v>0</v>
      </c>
      <c r="BB498" s="54" t="n">
        <f>IF($M498="人民币", $N498*Z498*$BJ498/1.13, $N498*Z498*$BJ498)</f>
        <v>0</v>
      </c>
      <c r="BC498" s="54" t="n">
        <f>IF($M498="人民币", $N498*AA498*$BJ498/1.13, $N498*AA498*$BJ498)</f>
        <v>0</v>
      </c>
      <c r="BD498" s="54" t="n">
        <f>IF($M498="人民币", $N498*AB498*$BJ498/1.13, $N498*AB498*$BJ498)</f>
        <v>0</v>
      </c>
      <c r="BE498" s="54" t="n">
        <f>IF($M498="人民币", $N498*AC498*$BJ498/1.13, $N498*AC498*$BJ498)</f>
        <v>0</v>
      </c>
      <c r="BF498" s="54" t="n">
        <f>IF($M498="人民币", $N498*AD498*$BJ498/1.13, $N498*AD498*$BJ498)</f>
        <v>0</v>
      </c>
      <c r="BG498" s="54" t="n">
        <f>IF($M498="人民币", $N498*AE498*$BJ498/1.13, $N498*AE498*$BJ498)</f>
        <v>0</v>
      </c>
      <c r="BH498" s="55" t="n">
        <f>SUM(AV498:BG498)</f>
        <v>0</v>
      </c>
      <c r="BI498" s="56">
             </c>
      <c r="BJ498" s="57" t="n">
        <v>492</v>
      </c>
      <c r="BK498" s="29" t="n">
        <f>IF(OR(D498="", F498="", J498="", M498=""), 1, 0)</f>
        <v>0</v>
      </c>
      <c r="BL498" s="7">
             </c>
      <c r="BR498" s="7">
             </c>
    </row>
    <row r="499" x14ac:dyDescent="0.25">
      <c r="A499" s="40" t="n">
        <f>ROW()-5</f>
        <v>494</v>
      </c>
      <c r="B499" s="41" t="s">
        <v>44</v>
      </c>
      <c r="C499" s="42" t="s">
        <v>42</v>
      </c>
      <c r="D499" s="43" t="s">
        <v>1227</v>
      </c>
      <c r="E499" s="42" t="s">
        <v>42</v>
      </c>
      <c r="F499" s="43" t="s">
        <v>1228</v>
      </c>
      <c r="G499" s="44" t="s">
        <v>44</v>
      </c>
      <c r="H499" s="44" t="s">
        <v>44</v>
      </c>
      <c r="I499" s="42" t="s">
        <v>42</v>
      </c>
      <c r="J499" s="42" t="s">
        <v>42</v>
      </c>
      <c r="K499" s="42" t="s">
        <v>42</v>
      </c>
      <c r="L499" s="45" t="n">
        <f>AF499</f>
        <v>0</v>
      </c>
      <c r="M499" s="46" t="s">
        <v>46</v>
      </c>
      <c r="N499" s="58" t="n">
        <v>11111</v>
      </c>
      <c r="O499" s="47" t="n">
        <f>L499*N499*BJ499</f>
        <v>0</v>
      </c>
      <c r="P499" s="48" t="n">
        <f>BH499</f>
        <v>0</v>
      </c>
      <c r="Q499" s="45">
             </c>
      <c r="R499" s="49" t="n">
        <f>L499*Q499</f>
        <v>0</v>
      </c>
      <c r="S499" s="46" t="s">
        <f>IF(I499="粉剂", "千克", IF(I499="", "", "粒"))</f>
        <v>47</v>
      </c>
      <c r="T499" s="49">
             </c>
      <c r="U499" s="49">
             </c>
      <c r="V499" s="49">
             </c>
      <c r="W499" s="49">
             </c>
      <c r="X499" s="49">
             </c>
      <c r="Y499" s="49">
             </c>
      <c r="Z499" s="49">
             </c>
      <c r="AA499" s="49">
             </c>
      <c r="AB499" s="49">
             </c>
      <c r="AC499" s="49">
             </c>
      <c r="AD499" s="49">
             </c>
      <c r="AE499" s="49">
             </c>
      <c r="AF499" s="45" t="n">
        <f>T499+U499+V499+W499+X499+Y499+Z499+AA499+AB499+AC499+AD499+AE499</f>
        <v>0</v>
      </c>
      <c r="AG499" s="50">
             </c>
      <c r="AH499" s="51" t="n">
        <f>$Q499*T499</f>
        <v>0</v>
      </c>
      <c r="AI499" s="51" t="n">
        <f>$Q499*U499</f>
        <v>0</v>
      </c>
      <c r="AJ499" s="51" t="n">
        <f>$Q499*V499</f>
        <v>0</v>
      </c>
      <c r="AK499" s="51" t="n">
        <f>$Q499*W499</f>
        <v>0</v>
      </c>
      <c r="AL499" s="51" t="n">
        <f>$Q499*X499</f>
        <v>0</v>
      </c>
      <c r="AM499" s="51" t="n">
        <f>$Q499*Y499</f>
        <v>0</v>
      </c>
      <c r="AN499" s="51" t="n">
        <f>$Q499*Z499</f>
        <v>0</v>
      </c>
      <c r="AO499" s="52" t="n">
        <f>$Q499*AA499</f>
        <v>0</v>
      </c>
      <c r="AP499" s="52" t="n">
        <f>$Q499*AB499</f>
        <v>0</v>
      </c>
      <c r="AQ499" s="52" t="n">
        <f>$Q499*AC499</f>
        <v>0</v>
      </c>
      <c r="AR499" s="52" t="n">
        <f>$Q499*AD499</f>
        <v>0</v>
      </c>
      <c r="AS499" s="52" t="n">
        <f>$Q499*AE499</f>
        <v>0</v>
      </c>
      <c r="AT499" s="52" t="n">
        <f>SUM(AH499:AS499)</f>
        <v>0</v>
      </c>
      <c r="AU499" s="53">
             </c>
      <c r="AV499" s="54" t="n">
        <f>IF($M499="人民币", $N499*T499*$BJ499/1.13, $N499*T499*$BJ499)</f>
        <v>0</v>
      </c>
      <c r="AW499" s="54" t="n">
        <f>IF($M499="人民币", $N499*U499*$BJ499/1.13, $N499*U499*$BJ499)</f>
        <v>0</v>
      </c>
      <c r="AX499" s="54" t="n">
        <f>IF($M499="人民币", $N499*V499*$BJ499/1.13, $N499*V499*$BJ499)</f>
        <v>0</v>
      </c>
      <c r="AY499" s="54" t="n">
        <f>IF($M499="人民币", $N499*W499*$BJ499/1.13, $N499*W499*$BJ499)</f>
        <v>0</v>
      </c>
      <c r="AZ499" s="54" t="n">
        <f>IF($M499="人民币", $N499*X499*$BJ499/1.13, $N499*X499*$BJ499)</f>
        <v>0</v>
      </c>
      <c r="BA499" s="54" t="n">
        <f>IF($M499="人民币", $N499*Y499*$BJ499/1.13, $N499*Y499*$BJ499)</f>
        <v>0</v>
      </c>
      <c r="BB499" s="54" t="n">
        <f>IF($M499="人民币", $N499*Z499*$BJ499/1.13, $N499*Z499*$BJ499)</f>
        <v>0</v>
      </c>
      <c r="BC499" s="54" t="n">
        <f>IF($M499="人民币", $N499*AA499*$BJ499/1.13, $N499*AA499*$BJ499)</f>
        <v>0</v>
      </c>
      <c r="BD499" s="54" t="n">
        <f>IF($M499="人民币", $N499*AB499*$BJ499/1.13, $N499*AB499*$BJ499)</f>
        <v>0</v>
      </c>
      <c r="BE499" s="54" t="n">
        <f>IF($M499="人民币", $N499*AC499*$BJ499/1.13, $N499*AC499*$BJ499)</f>
        <v>0</v>
      </c>
      <c r="BF499" s="54" t="n">
        <f>IF($M499="人民币", $N499*AD499*$BJ499/1.13, $N499*AD499*$BJ499)</f>
        <v>0</v>
      </c>
      <c r="BG499" s="54" t="n">
        <f>IF($M499="人民币", $N499*AE499*$BJ499/1.13, $N499*AE499*$BJ499)</f>
        <v>0</v>
      </c>
      <c r="BH499" s="55" t="n">
        <f>SUM(AV499:BG499)</f>
        <v>0</v>
      </c>
      <c r="BI499" s="56">
             </c>
      <c r="BJ499" s="57" t="n">
        <v>493</v>
      </c>
      <c r="BK499" s="29" t="n">
        <f>IF(OR(D499="", F499="", J499="", M499=""), 1, 0)</f>
        <v>0</v>
      </c>
      <c r="BL499" s="7">
             </c>
      <c r="BR499" s="7">
             </c>
    </row>
    <row r="500" x14ac:dyDescent="0.25">
      <c r="A500" s="40" t="n">
        <f>ROW()-5</f>
        <v>495</v>
      </c>
      <c r="B500" s="41" t="s">
        <v>44</v>
      </c>
      <c r="C500" s="42" t="s">
        <v>42</v>
      </c>
      <c r="D500" s="43" t="s">
        <v>1229</v>
      </c>
      <c r="E500" s="42" t="s">
        <v>42</v>
      </c>
      <c r="F500" s="43" t="s">
        <v>1230</v>
      </c>
      <c r="G500" s="44" t="s">
        <v>1230</v>
      </c>
      <c r="H500" s="44" t="s">
        <v>1231</v>
      </c>
      <c r="I500" s="42" t="s">
        <v>42</v>
      </c>
      <c r="J500" s="42" t="s">
        <v>42</v>
      </c>
      <c r="K500" s="42" t="s">
        <v>42</v>
      </c>
      <c r="L500" s="45" t="n">
        <f>AF500</f>
        <v>0</v>
      </c>
      <c r="M500" s="46" t="s">
        <v>46</v>
      </c>
      <c r="N500" s="58" t="n">
        <v>11111</v>
      </c>
      <c r="O500" s="47" t="n">
        <f>L500*N500*BJ500</f>
        <v>0</v>
      </c>
      <c r="P500" s="48" t="n">
        <f>BH500</f>
        <v>0</v>
      </c>
      <c r="Q500" s="45">
             </c>
      <c r="R500" s="49" t="n">
        <f>L500*Q500</f>
        <v>0</v>
      </c>
      <c r="S500" s="46" t="s">
        <f>IF(I500="粉剂", "千克", IF(I500="", "", "粒"))</f>
        <v>47</v>
      </c>
      <c r="T500" s="49">
             </c>
      <c r="U500" s="49">
             </c>
      <c r="V500" s="49">
             </c>
      <c r="W500" s="49">
             </c>
      <c r="X500" s="49">
             </c>
      <c r="Y500" s="49">
             </c>
      <c r="Z500" s="49">
             </c>
      <c r="AA500" s="49">
             </c>
      <c r="AB500" s="49">
             </c>
      <c r="AC500" s="49">
             </c>
      <c r="AD500" s="49">
             </c>
      <c r="AE500" s="49">
             </c>
      <c r="AF500" s="45" t="n">
        <f>T500+U500+V500+W500+X500+Y500+Z500+AA500+AB500+AC500+AD500+AE500</f>
        <v>0</v>
      </c>
      <c r="AG500" s="50">
             </c>
      <c r="AH500" s="51" t="n">
        <f>$Q500*T500</f>
        <v>0</v>
      </c>
      <c r="AI500" s="51" t="n">
        <f>$Q500*U500</f>
        <v>0</v>
      </c>
      <c r="AJ500" s="51" t="n">
        <f>$Q500*V500</f>
        <v>0</v>
      </c>
      <c r="AK500" s="51" t="n">
        <f>$Q500*W500</f>
        <v>0</v>
      </c>
      <c r="AL500" s="51" t="n">
        <f>$Q500*X500</f>
        <v>0</v>
      </c>
      <c r="AM500" s="51" t="n">
        <f>$Q500*Y500</f>
        <v>0</v>
      </c>
      <c r="AN500" s="51" t="n">
        <f>$Q500*Z500</f>
        <v>0</v>
      </c>
      <c r="AO500" s="52" t="n">
        <f>$Q500*AA500</f>
        <v>0</v>
      </c>
      <c r="AP500" s="52" t="n">
        <f>$Q500*AB500</f>
        <v>0</v>
      </c>
      <c r="AQ500" s="52" t="n">
        <f>$Q500*AC500</f>
        <v>0</v>
      </c>
      <c r="AR500" s="52" t="n">
        <f>$Q500*AD500</f>
        <v>0</v>
      </c>
      <c r="AS500" s="52" t="n">
        <f>$Q500*AE500</f>
        <v>0</v>
      </c>
      <c r="AT500" s="52" t="n">
        <f>SUM(AH500:AS500)</f>
        <v>0</v>
      </c>
      <c r="AU500" s="53">
             </c>
      <c r="AV500" s="54" t="n">
        <f>IF($M500="人民币", $N500*T500*$BJ500/1.13, $N500*T500*$BJ500)</f>
        <v>0</v>
      </c>
      <c r="AW500" s="54" t="n">
        <f>IF($M500="人民币", $N500*U500*$BJ500/1.13, $N500*U500*$BJ500)</f>
        <v>0</v>
      </c>
      <c r="AX500" s="54" t="n">
        <f>IF($M500="人民币", $N500*V500*$BJ500/1.13, $N500*V500*$BJ500)</f>
        <v>0</v>
      </c>
      <c r="AY500" s="54" t="n">
        <f>IF($M500="人民币", $N500*W500*$BJ500/1.13, $N500*W500*$BJ500)</f>
        <v>0</v>
      </c>
      <c r="AZ500" s="54" t="n">
        <f>IF($M500="人民币", $N500*X500*$BJ500/1.13, $N500*X500*$BJ500)</f>
        <v>0</v>
      </c>
      <c r="BA500" s="54" t="n">
        <f>IF($M500="人民币", $N500*Y500*$BJ500/1.13, $N500*Y500*$BJ500)</f>
        <v>0</v>
      </c>
      <c r="BB500" s="54" t="n">
        <f>IF($M500="人民币", $N500*Z500*$BJ500/1.13, $N500*Z500*$BJ500)</f>
        <v>0</v>
      </c>
      <c r="BC500" s="54" t="n">
        <f>IF($M500="人民币", $N500*AA500*$BJ500/1.13, $N500*AA500*$BJ500)</f>
        <v>0</v>
      </c>
      <c r="BD500" s="54" t="n">
        <f>IF($M500="人民币", $N500*AB500*$BJ500/1.13, $N500*AB500*$BJ500)</f>
        <v>0</v>
      </c>
      <c r="BE500" s="54" t="n">
        <f>IF($M500="人民币", $N500*AC500*$BJ500/1.13, $N500*AC500*$BJ500)</f>
        <v>0</v>
      </c>
      <c r="BF500" s="54" t="n">
        <f>IF($M500="人民币", $N500*AD500*$BJ500/1.13, $N500*AD500*$BJ500)</f>
        <v>0</v>
      </c>
      <c r="BG500" s="54" t="n">
        <f>IF($M500="人民币", $N500*AE500*$BJ500/1.13, $N500*AE500*$BJ500)</f>
        <v>0</v>
      </c>
      <c r="BH500" s="55" t="n">
        <f>SUM(AV500:BG500)</f>
        <v>0</v>
      </c>
      <c r="BI500" s="56">
             </c>
      <c r="BJ500" s="57" t="n">
        <v>494</v>
      </c>
      <c r="BK500" s="29" t="n">
        <f>IF(OR(D500="", F500="", J500="", M500=""), 1, 0)</f>
        <v>0</v>
      </c>
      <c r="BL500" s="7">
             </c>
      <c r="BR500" s="7">
             </c>
    </row>
    <row r="501" x14ac:dyDescent="0.25">
      <c r="A501" s="40" t="n">
        <f>ROW()-5</f>
        <v>496</v>
      </c>
      <c r="B501" s="41" t="s">
        <v>44</v>
      </c>
      <c r="C501" s="42" t="s">
        <v>42</v>
      </c>
      <c r="D501" s="43" t="s">
        <v>1232</v>
      </c>
      <c r="E501" s="42" t="s">
        <v>42</v>
      </c>
      <c r="F501" s="43" t="s">
        <v>1233</v>
      </c>
      <c r="G501" s="44" t="s">
        <v>44</v>
      </c>
      <c r="H501" s="44" t="s">
        <v>1234</v>
      </c>
      <c r="I501" s="42" t="s">
        <v>42</v>
      </c>
      <c r="J501" s="42" t="s">
        <v>42</v>
      </c>
      <c r="K501" s="42" t="s">
        <v>42</v>
      </c>
      <c r="L501" s="45" t="n">
        <f>AF501</f>
        <v>0</v>
      </c>
      <c r="M501" s="46" t="s">
        <v>46</v>
      </c>
      <c r="N501" s="58" t="n">
        <v>11111</v>
      </c>
      <c r="O501" s="47" t="n">
        <f>L501*N501*BJ501</f>
        <v>0</v>
      </c>
      <c r="P501" s="48" t="n">
        <f>BH501</f>
        <v>0</v>
      </c>
      <c r="Q501" s="45">
             </c>
      <c r="R501" s="49" t="n">
        <f>L501*Q501</f>
        <v>0</v>
      </c>
      <c r="S501" s="46" t="s">
        <f>IF(I501="粉剂", "千克", IF(I501="", "", "粒"))</f>
        <v>47</v>
      </c>
      <c r="T501" s="49">
             </c>
      <c r="U501" s="49">
             </c>
      <c r="V501" s="49">
             </c>
      <c r="W501" s="49">
             </c>
      <c r="X501" s="49">
             </c>
      <c r="Y501" s="49">
             </c>
      <c r="Z501" s="49">
             </c>
      <c r="AA501" s="49">
             </c>
      <c r="AB501" s="49">
             </c>
      <c r="AC501" s="49">
             </c>
      <c r="AD501" s="49">
             </c>
      <c r="AE501" s="49">
             </c>
      <c r="AF501" s="45" t="n">
        <f>T501+U501+V501+W501+X501+Y501+Z501+AA501+AB501+AC501+AD501+AE501</f>
        <v>0</v>
      </c>
      <c r="AG501" s="50">
             </c>
      <c r="AH501" s="51" t="n">
        <f>$Q501*T501</f>
        <v>0</v>
      </c>
      <c r="AI501" s="51" t="n">
        <f>$Q501*U501</f>
        <v>0</v>
      </c>
      <c r="AJ501" s="51" t="n">
        <f>$Q501*V501</f>
        <v>0</v>
      </c>
      <c r="AK501" s="51" t="n">
        <f>$Q501*W501</f>
        <v>0</v>
      </c>
      <c r="AL501" s="51" t="n">
        <f>$Q501*X501</f>
        <v>0</v>
      </c>
      <c r="AM501" s="51" t="n">
        <f>$Q501*Y501</f>
        <v>0</v>
      </c>
      <c r="AN501" s="51" t="n">
        <f>$Q501*Z501</f>
        <v>0</v>
      </c>
      <c r="AO501" s="52" t="n">
        <f>$Q501*AA501</f>
        <v>0</v>
      </c>
      <c r="AP501" s="52" t="n">
        <f>$Q501*AB501</f>
        <v>0</v>
      </c>
      <c r="AQ501" s="52" t="n">
        <f>$Q501*AC501</f>
        <v>0</v>
      </c>
      <c r="AR501" s="52" t="n">
        <f>$Q501*AD501</f>
        <v>0</v>
      </c>
      <c r="AS501" s="52" t="n">
        <f>$Q501*AE501</f>
        <v>0</v>
      </c>
      <c r="AT501" s="52" t="n">
        <f>SUM(AH501:AS501)</f>
        <v>0</v>
      </c>
      <c r="AU501" s="53">
             </c>
      <c r="AV501" s="54" t="n">
        <f>IF($M501="人民币", $N501*T501*$BJ501/1.13, $N501*T501*$BJ501)</f>
        <v>0</v>
      </c>
      <c r="AW501" s="54" t="n">
        <f>IF($M501="人民币", $N501*U501*$BJ501/1.13, $N501*U501*$BJ501)</f>
        <v>0</v>
      </c>
      <c r="AX501" s="54" t="n">
        <f>IF($M501="人民币", $N501*V501*$BJ501/1.13, $N501*V501*$BJ501)</f>
        <v>0</v>
      </c>
      <c r="AY501" s="54" t="n">
        <f>IF($M501="人民币", $N501*W501*$BJ501/1.13, $N501*W501*$BJ501)</f>
        <v>0</v>
      </c>
      <c r="AZ501" s="54" t="n">
        <f>IF($M501="人民币", $N501*X501*$BJ501/1.13, $N501*X501*$BJ501)</f>
        <v>0</v>
      </c>
      <c r="BA501" s="54" t="n">
        <f>IF($M501="人民币", $N501*Y501*$BJ501/1.13, $N501*Y501*$BJ501)</f>
        <v>0</v>
      </c>
      <c r="BB501" s="54" t="n">
        <f>IF($M501="人民币", $N501*Z501*$BJ501/1.13, $N501*Z501*$BJ501)</f>
        <v>0</v>
      </c>
      <c r="BC501" s="54" t="n">
        <f>IF($M501="人民币", $N501*AA501*$BJ501/1.13, $N501*AA501*$BJ501)</f>
        <v>0</v>
      </c>
      <c r="BD501" s="54" t="n">
        <f>IF($M501="人民币", $N501*AB501*$BJ501/1.13, $N501*AB501*$BJ501)</f>
        <v>0</v>
      </c>
      <c r="BE501" s="54" t="n">
        <f>IF($M501="人民币", $N501*AC501*$BJ501/1.13, $N501*AC501*$BJ501)</f>
        <v>0</v>
      </c>
      <c r="BF501" s="54" t="n">
        <f>IF($M501="人民币", $N501*AD501*$BJ501/1.13, $N501*AD501*$BJ501)</f>
        <v>0</v>
      </c>
      <c r="BG501" s="54" t="n">
        <f>IF($M501="人民币", $N501*AE501*$BJ501/1.13, $N501*AE501*$BJ501)</f>
        <v>0</v>
      </c>
      <c r="BH501" s="55" t="n">
        <f>SUM(AV501:BG501)</f>
        <v>0</v>
      </c>
      <c r="BI501" s="56">
             </c>
      <c r="BJ501" s="57" t="n">
        <v>495</v>
      </c>
      <c r="BK501" s="29" t="n">
        <f>IF(OR(D501="", F501="", J501="", M501=""), 1, 0)</f>
        <v>0</v>
      </c>
      <c r="BL501" s="7">
             </c>
      <c r="BR501" s="7">
             </c>
    </row>
    <row r="502" x14ac:dyDescent="0.25">
      <c r="A502" s="40" t="n">
        <f>ROW()-5</f>
        <v>497</v>
      </c>
      <c r="B502" s="41" t="s">
        <v>44</v>
      </c>
      <c r="C502" s="42" t="s">
        <v>42</v>
      </c>
      <c r="D502" s="43" t="s">
        <v>1235</v>
      </c>
      <c r="E502" s="42" t="s">
        <v>42</v>
      </c>
      <c r="F502" s="43" t="s">
        <v>1236</v>
      </c>
      <c r="G502" s="44" t="s">
        <v>44</v>
      </c>
      <c r="H502" s="44" t="s">
        <v>44</v>
      </c>
      <c r="I502" s="42" t="s">
        <v>42</v>
      </c>
      <c r="J502" s="42" t="s">
        <v>42</v>
      </c>
      <c r="K502" s="42" t="s">
        <v>42</v>
      </c>
      <c r="L502" s="45" t="n">
        <f>AF502</f>
        <v>0</v>
      </c>
      <c r="M502" s="46" t="s">
        <v>46</v>
      </c>
      <c r="N502" s="58" t="n">
        <v>11111</v>
      </c>
      <c r="O502" s="47" t="n">
        <f>L502*N502*BJ502</f>
        <v>0</v>
      </c>
      <c r="P502" s="48" t="n">
        <f>BH502</f>
        <v>0</v>
      </c>
      <c r="Q502" s="45">
             </c>
      <c r="R502" s="49" t="n">
        <f>L502*Q502</f>
        <v>0</v>
      </c>
      <c r="S502" s="46" t="s">
        <f>IF(I502="粉剂", "千克", IF(I502="", "", "粒"))</f>
        <v>47</v>
      </c>
      <c r="T502" s="49">
             </c>
      <c r="U502" s="49">
             </c>
      <c r="V502" s="49">
             </c>
      <c r="W502" s="49">
             </c>
      <c r="X502" s="49">
             </c>
      <c r="Y502" s="49">
             </c>
      <c r="Z502" s="49">
             </c>
      <c r="AA502" s="49">
             </c>
      <c r="AB502" s="49">
             </c>
      <c r="AC502" s="49">
             </c>
      <c r="AD502" s="49">
             </c>
      <c r="AE502" s="49">
             </c>
      <c r="AF502" s="45" t="n">
        <f>T502+U502+V502+W502+X502+Y502+Z502+AA502+AB502+AC502+AD502+AE502</f>
        <v>0</v>
      </c>
      <c r="AG502" s="50">
             </c>
      <c r="AH502" s="51" t="n">
        <f>$Q502*T502</f>
        <v>0</v>
      </c>
      <c r="AI502" s="51" t="n">
        <f>$Q502*U502</f>
        <v>0</v>
      </c>
      <c r="AJ502" s="51" t="n">
        <f>$Q502*V502</f>
        <v>0</v>
      </c>
      <c r="AK502" s="51" t="n">
        <f>$Q502*W502</f>
        <v>0</v>
      </c>
      <c r="AL502" s="51" t="n">
        <f>$Q502*X502</f>
        <v>0</v>
      </c>
      <c r="AM502" s="51" t="n">
        <f>$Q502*Y502</f>
        <v>0</v>
      </c>
      <c r="AN502" s="51" t="n">
        <f>$Q502*Z502</f>
        <v>0</v>
      </c>
      <c r="AO502" s="52" t="n">
        <f>$Q502*AA502</f>
        <v>0</v>
      </c>
      <c r="AP502" s="52" t="n">
        <f>$Q502*AB502</f>
        <v>0</v>
      </c>
      <c r="AQ502" s="52" t="n">
        <f>$Q502*AC502</f>
        <v>0</v>
      </c>
      <c r="AR502" s="52" t="n">
        <f>$Q502*AD502</f>
        <v>0</v>
      </c>
      <c r="AS502" s="52" t="n">
        <f>$Q502*AE502</f>
        <v>0</v>
      </c>
      <c r="AT502" s="52" t="n">
        <f>SUM(AH502:AS502)</f>
        <v>0</v>
      </c>
      <c r="AU502" s="53">
             </c>
      <c r="AV502" s="54" t="n">
        <f>IF($M502="人民币", $N502*T502*$BJ502/1.13, $N502*T502*$BJ502)</f>
        <v>0</v>
      </c>
      <c r="AW502" s="54" t="n">
        <f>IF($M502="人民币", $N502*U502*$BJ502/1.13, $N502*U502*$BJ502)</f>
        <v>0</v>
      </c>
      <c r="AX502" s="54" t="n">
        <f>IF($M502="人民币", $N502*V502*$BJ502/1.13, $N502*V502*$BJ502)</f>
        <v>0</v>
      </c>
      <c r="AY502" s="54" t="n">
        <f>IF($M502="人民币", $N502*W502*$BJ502/1.13, $N502*W502*$BJ502)</f>
        <v>0</v>
      </c>
      <c r="AZ502" s="54" t="n">
        <f>IF($M502="人民币", $N502*X502*$BJ502/1.13, $N502*X502*$BJ502)</f>
        <v>0</v>
      </c>
      <c r="BA502" s="54" t="n">
        <f>IF($M502="人民币", $N502*Y502*$BJ502/1.13, $N502*Y502*$BJ502)</f>
        <v>0</v>
      </c>
      <c r="BB502" s="54" t="n">
        <f>IF($M502="人民币", $N502*Z502*$BJ502/1.13, $N502*Z502*$BJ502)</f>
        <v>0</v>
      </c>
      <c r="BC502" s="54" t="n">
        <f>IF($M502="人民币", $N502*AA502*$BJ502/1.13, $N502*AA502*$BJ502)</f>
        <v>0</v>
      </c>
      <c r="BD502" s="54" t="n">
        <f>IF($M502="人民币", $N502*AB502*$BJ502/1.13, $N502*AB502*$BJ502)</f>
        <v>0</v>
      </c>
      <c r="BE502" s="54" t="n">
        <f>IF($M502="人民币", $N502*AC502*$BJ502/1.13, $N502*AC502*$BJ502)</f>
        <v>0</v>
      </c>
      <c r="BF502" s="54" t="n">
        <f>IF($M502="人民币", $N502*AD502*$BJ502/1.13, $N502*AD502*$BJ502)</f>
        <v>0</v>
      </c>
      <c r="BG502" s="54" t="n">
        <f>IF($M502="人民币", $N502*AE502*$BJ502/1.13, $N502*AE502*$BJ502)</f>
        <v>0</v>
      </c>
      <c r="BH502" s="55" t="n">
        <f>SUM(AV502:BG502)</f>
        <v>0</v>
      </c>
      <c r="BI502" s="56">
             </c>
      <c r="BJ502" s="57" t="n">
        <v>496</v>
      </c>
      <c r="BK502" s="29" t="n">
        <f>IF(OR(D502="", F502="", J502="", M502=""), 1, 0)</f>
        <v>0</v>
      </c>
      <c r="BL502" s="7">
             </c>
      <c r="BR502" s="7">
             </c>
    </row>
    <row r="503" x14ac:dyDescent="0.25">
      <c r="A503" s="40" t="n">
        <f>ROW()-5</f>
        <v>498</v>
      </c>
      <c r="B503" s="41" t="s">
        <v>44</v>
      </c>
      <c r="C503" s="42" t="s">
        <v>42</v>
      </c>
      <c r="D503" s="43" t="s">
        <v>1237</v>
      </c>
      <c r="E503" s="42" t="s">
        <v>42</v>
      </c>
      <c r="F503" s="43" t="s">
        <v>1238</v>
      </c>
      <c r="G503" s="44" t="s">
        <v>1238</v>
      </c>
      <c r="H503" s="44" t="s">
        <v>1239</v>
      </c>
      <c r="I503" s="42" t="s">
        <v>42</v>
      </c>
      <c r="J503" s="42" t="s">
        <v>42</v>
      </c>
      <c r="K503" s="42" t="s">
        <v>42</v>
      </c>
      <c r="L503" s="45" t="n">
        <f>AF503</f>
        <v>0</v>
      </c>
      <c r="M503" s="46" t="s">
        <v>46</v>
      </c>
      <c r="N503" s="58" t="n">
        <v>11111</v>
      </c>
      <c r="O503" s="47" t="n">
        <f>L503*N503*BJ503</f>
        <v>0</v>
      </c>
      <c r="P503" s="48" t="n">
        <f>BH503</f>
        <v>0</v>
      </c>
      <c r="Q503" s="45">
             </c>
      <c r="R503" s="49" t="n">
        <f>L503*Q503</f>
        <v>0</v>
      </c>
      <c r="S503" s="46" t="s">
        <f>IF(I503="粉剂", "千克", IF(I503="", "", "粒"))</f>
        <v>47</v>
      </c>
      <c r="T503" s="49">
             </c>
      <c r="U503" s="49">
             </c>
      <c r="V503" s="49">
             </c>
      <c r="W503" s="49">
             </c>
      <c r="X503" s="49">
             </c>
      <c r="Y503" s="49">
             </c>
      <c r="Z503" s="49">
             </c>
      <c r="AA503" s="49">
             </c>
      <c r="AB503" s="49">
             </c>
      <c r="AC503" s="49">
             </c>
      <c r="AD503" s="49">
             </c>
      <c r="AE503" s="49">
             </c>
      <c r="AF503" s="45" t="n">
        <f>T503+U503+V503+W503+X503+Y503+Z503+AA503+AB503+AC503+AD503+AE503</f>
        <v>0</v>
      </c>
      <c r="AG503" s="50">
             </c>
      <c r="AH503" s="51" t="n">
        <f>$Q503*T503</f>
        <v>0</v>
      </c>
      <c r="AI503" s="51" t="n">
        <f>$Q503*U503</f>
        <v>0</v>
      </c>
      <c r="AJ503" s="51" t="n">
        <f>$Q503*V503</f>
        <v>0</v>
      </c>
      <c r="AK503" s="51" t="n">
        <f>$Q503*W503</f>
        <v>0</v>
      </c>
      <c r="AL503" s="51" t="n">
        <f>$Q503*X503</f>
        <v>0</v>
      </c>
      <c r="AM503" s="51" t="n">
        <f>$Q503*Y503</f>
        <v>0</v>
      </c>
      <c r="AN503" s="51" t="n">
        <f>$Q503*Z503</f>
        <v>0</v>
      </c>
      <c r="AO503" s="52" t="n">
        <f>$Q503*AA503</f>
        <v>0</v>
      </c>
      <c r="AP503" s="52" t="n">
        <f>$Q503*AB503</f>
        <v>0</v>
      </c>
      <c r="AQ503" s="52" t="n">
        <f>$Q503*AC503</f>
        <v>0</v>
      </c>
      <c r="AR503" s="52" t="n">
        <f>$Q503*AD503</f>
        <v>0</v>
      </c>
      <c r="AS503" s="52" t="n">
        <f>$Q503*AE503</f>
        <v>0</v>
      </c>
      <c r="AT503" s="52" t="n">
        <f>SUM(AH503:AS503)</f>
        <v>0</v>
      </c>
      <c r="AU503" s="53">
             </c>
      <c r="AV503" s="54" t="n">
        <f>IF($M503="人民币", $N503*T503*$BJ503/1.13, $N503*T503*$BJ503)</f>
        <v>0</v>
      </c>
      <c r="AW503" s="54" t="n">
        <f>IF($M503="人民币", $N503*U503*$BJ503/1.13, $N503*U503*$BJ503)</f>
        <v>0</v>
      </c>
      <c r="AX503" s="54" t="n">
        <f>IF($M503="人民币", $N503*V503*$BJ503/1.13, $N503*V503*$BJ503)</f>
        <v>0</v>
      </c>
      <c r="AY503" s="54" t="n">
        <f>IF($M503="人民币", $N503*W503*$BJ503/1.13, $N503*W503*$BJ503)</f>
        <v>0</v>
      </c>
      <c r="AZ503" s="54" t="n">
        <f>IF($M503="人民币", $N503*X503*$BJ503/1.13, $N503*X503*$BJ503)</f>
        <v>0</v>
      </c>
      <c r="BA503" s="54" t="n">
        <f>IF($M503="人民币", $N503*Y503*$BJ503/1.13, $N503*Y503*$BJ503)</f>
        <v>0</v>
      </c>
      <c r="BB503" s="54" t="n">
        <f>IF($M503="人民币", $N503*Z503*$BJ503/1.13, $N503*Z503*$BJ503)</f>
        <v>0</v>
      </c>
      <c r="BC503" s="54" t="n">
        <f>IF($M503="人民币", $N503*AA503*$BJ503/1.13, $N503*AA503*$BJ503)</f>
        <v>0</v>
      </c>
      <c r="BD503" s="54" t="n">
        <f>IF($M503="人民币", $N503*AB503*$BJ503/1.13, $N503*AB503*$BJ503)</f>
        <v>0</v>
      </c>
      <c r="BE503" s="54" t="n">
        <f>IF($M503="人民币", $N503*AC503*$BJ503/1.13, $N503*AC503*$BJ503)</f>
        <v>0</v>
      </c>
      <c r="BF503" s="54" t="n">
        <f>IF($M503="人民币", $N503*AD503*$BJ503/1.13, $N503*AD503*$BJ503)</f>
        <v>0</v>
      </c>
      <c r="BG503" s="54" t="n">
        <f>IF($M503="人民币", $N503*AE503*$BJ503/1.13, $N503*AE503*$BJ503)</f>
        <v>0</v>
      </c>
      <c r="BH503" s="55" t="n">
        <f>SUM(AV503:BG503)</f>
        <v>0</v>
      </c>
      <c r="BI503" s="56">
             </c>
      <c r="BJ503" s="57" t="n">
        <v>497</v>
      </c>
      <c r="BK503" s="29" t="n">
        <f>IF(OR(D503="", F503="", J503="", M503=""), 1, 0)</f>
        <v>0</v>
      </c>
      <c r="BL503" s="7">
             </c>
      <c r="BR503" s="7">
             </c>
    </row>
    <row r="504" x14ac:dyDescent="0.25">
      <c r="A504" s="40" t="n">
        <f>ROW()-5</f>
        <v>499</v>
      </c>
      <c r="B504" s="41" t="s">
        <v>44</v>
      </c>
      <c r="C504" s="42" t="s">
        <v>42</v>
      </c>
      <c r="D504" s="43" t="s">
        <v>1240</v>
      </c>
      <c r="E504" s="42" t="s">
        <v>42</v>
      </c>
      <c r="F504" s="43" t="s">
        <v>1241</v>
      </c>
      <c r="G504" s="44" t="s">
        <v>1241</v>
      </c>
      <c r="H504" s="44" t="s">
        <v>1242</v>
      </c>
      <c r="I504" s="42" t="s">
        <v>42</v>
      </c>
      <c r="J504" s="42" t="s">
        <v>42</v>
      </c>
      <c r="K504" s="42" t="s">
        <v>42</v>
      </c>
      <c r="L504" s="45" t="n">
        <f>AF504</f>
        <v>0</v>
      </c>
      <c r="M504" s="46" t="s">
        <v>46</v>
      </c>
      <c r="N504" s="58" t="n">
        <v>11111</v>
      </c>
      <c r="O504" s="47" t="n">
        <f>L504*N504*BJ504</f>
        <v>0</v>
      </c>
      <c r="P504" s="48" t="n">
        <f>BH504</f>
        <v>0</v>
      </c>
      <c r="Q504" s="45">
             </c>
      <c r="R504" s="49" t="n">
        <f>L504*Q504</f>
        <v>0</v>
      </c>
      <c r="S504" s="46" t="s">
        <f>IF(I504="粉剂", "千克", IF(I504="", "", "粒"))</f>
        <v>47</v>
      </c>
      <c r="T504" s="49">
             </c>
      <c r="U504" s="49">
             </c>
      <c r="V504" s="49">
             </c>
      <c r="W504" s="49">
             </c>
      <c r="X504" s="49">
             </c>
      <c r="Y504" s="49">
             </c>
      <c r="Z504" s="49">
             </c>
      <c r="AA504" s="49">
             </c>
      <c r="AB504" s="49">
             </c>
      <c r="AC504" s="49">
             </c>
      <c r="AD504" s="49">
             </c>
      <c r="AE504" s="49">
             </c>
      <c r="AF504" s="45" t="n">
        <f>T504+U504+V504+W504+X504+Y504+Z504+AA504+AB504+AC504+AD504+AE504</f>
        <v>0</v>
      </c>
      <c r="AG504" s="50">
             </c>
      <c r="AH504" s="51" t="n">
        <f>$Q504*T504</f>
        <v>0</v>
      </c>
      <c r="AI504" s="51" t="n">
        <f>$Q504*U504</f>
        <v>0</v>
      </c>
      <c r="AJ504" s="51" t="n">
        <f>$Q504*V504</f>
        <v>0</v>
      </c>
      <c r="AK504" s="51" t="n">
        <f>$Q504*W504</f>
        <v>0</v>
      </c>
      <c r="AL504" s="51" t="n">
        <f>$Q504*X504</f>
        <v>0</v>
      </c>
      <c r="AM504" s="51" t="n">
        <f>$Q504*Y504</f>
        <v>0</v>
      </c>
      <c r="AN504" s="51" t="n">
        <f>$Q504*Z504</f>
        <v>0</v>
      </c>
      <c r="AO504" s="52" t="n">
        <f>$Q504*AA504</f>
        <v>0</v>
      </c>
      <c r="AP504" s="52" t="n">
        <f>$Q504*AB504</f>
        <v>0</v>
      </c>
      <c r="AQ504" s="52" t="n">
        <f>$Q504*AC504</f>
        <v>0</v>
      </c>
      <c r="AR504" s="52" t="n">
        <f>$Q504*AD504</f>
        <v>0</v>
      </c>
      <c r="AS504" s="52" t="n">
        <f>$Q504*AE504</f>
        <v>0</v>
      </c>
      <c r="AT504" s="52" t="n">
        <f>SUM(AH504:AS504)</f>
        <v>0</v>
      </c>
      <c r="AU504" s="53">
             </c>
      <c r="AV504" s="54" t="n">
        <f>IF($M504="人民币", $N504*T504*$BJ504/1.13, $N504*T504*$BJ504)</f>
        <v>0</v>
      </c>
      <c r="AW504" s="54" t="n">
        <f>IF($M504="人民币", $N504*U504*$BJ504/1.13, $N504*U504*$BJ504)</f>
        <v>0</v>
      </c>
      <c r="AX504" s="54" t="n">
        <f>IF($M504="人民币", $N504*V504*$BJ504/1.13, $N504*V504*$BJ504)</f>
        <v>0</v>
      </c>
      <c r="AY504" s="54" t="n">
        <f>IF($M504="人民币", $N504*W504*$BJ504/1.13, $N504*W504*$BJ504)</f>
        <v>0</v>
      </c>
      <c r="AZ504" s="54" t="n">
        <f>IF($M504="人民币", $N504*X504*$BJ504/1.13, $N504*X504*$BJ504)</f>
        <v>0</v>
      </c>
      <c r="BA504" s="54" t="n">
        <f>IF($M504="人民币", $N504*Y504*$BJ504/1.13, $N504*Y504*$BJ504)</f>
        <v>0</v>
      </c>
      <c r="BB504" s="54" t="n">
        <f>IF($M504="人民币", $N504*Z504*$BJ504/1.13, $N504*Z504*$BJ504)</f>
        <v>0</v>
      </c>
      <c r="BC504" s="54" t="n">
        <f>IF($M504="人民币", $N504*AA504*$BJ504/1.13, $N504*AA504*$BJ504)</f>
        <v>0</v>
      </c>
      <c r="BD504" s="54" t="n">
        <f>IF($M504="人民币", $N504*AB504*$BJ504/1.13, $N504*AB504*$BJ504)</f>
        <v>0</v>
      </c>
      <c r="BE504" s="54" t="n">
        <f>IF($M504="人民币", $N504*AC504*$BJ504/1.13, $N504*AC504*$BJ504)</f>
        <v>0</v>
      </c>
      <c r="BF504" s="54" t="n">
        <f>IF($M504="人民币", $N504*AD504*$BJ504/1.13, $N504*AD504*$BJ504)</f>
        <v>0</v>
      </c>
      <c r="BG504" s="54" t="n">
        <f>IF($M504="人民币", $N504*AE504*$BJ504/1.13, $N504*AE504*$BJ504)</f>
        <v>0</v>
      </c>
      <c r="BH504" s="55" t="n">
        <f>SUM(AV504:BG504)</f>
        <v>0</v>
      </c>
      <c r="BI504" s="56">
             </c>
      <c r="BJ504" s="57" t="n">
        <v>498</v>
      </c>
      <c r="BK504" s="29" t="n">
        <f>IF(OR(D504="", F504="", J504="", M504=""), 1, 0)</f>
        <v>0</v>
      </c>
      <c r="BL504" s="7">
             </c>
      <c r="BR504" s="7">
             </c>
    </row>
    <row r="505" x14ac:dyDescent="0.25">
      <c r="A505" s="40" t="n">
        <f>ROW()-5</f>
        <v>500</v>
      </c>
      <c r="B505" s="41" t="s">
        <v>44</v>
      </c>
      <c r="C505" s="42" t="s">
        <v>42</v>
      </c>
      <c r="D505" s="43" t="s">
        <v>1243</v>
      </c>
      <c r="E505" s="42" t="s">
        <v>42</v>
      </c>
      <c r="F505" s="43" t="s">
        <v>1244</v>
      </c>
      <c r="G505" s="44" t="s">
        <v>44</v>
      </c>
      <c r="H505" s="44" t="s">
        <v>44</v>
      </c>
      <c r="I505" s="42" t="s">
        <v>42</v>
      </c>
      <c r="J505" s="42" t="s">
        <v>42</v>
      </c>
      <c r="K505" s="42" t="s">
        <v>42</v>
      </c>
      <c r="L505" s="45" t="n">
        <f>AF505</f>
        <v>0</v>
      </c>
      <c r="M505" s="46" t="s">
        <v>46</v>
      </c>
      <c r="N505" s="58" t="n">
        <v>11111</v>
      </c>
      <c r="O505" s="47" t="n">
        <f>L505*N505*BJ505</f>
        <v>0</v>
      </c>
      <c r="P505" s="48" t="n">
        <f>BH505</f>
        <v>0</v>
      </c>
      <c r="Q505" s="45">
             </c>
      <c r="R505" s="49" t="n">
        <f>L505*Q505</f>
        <v>0</v>
      </c>
      <c r="S505" s="46" t="s">
        <f>IF(I505="粉剂", "千克", IF(I505="", "", "粒"))</f>
        <v>47</v>
      </c>
      <c r="T505" s="49">
             </c>
      <c r="U505" s="49">
             </c>
      <c r="V505" s="49">
             </c>
      <c r="W505" s="49">
             </c>
      <c r="X505" s="49">
             </c>
      <c r="Y505" s="49">
             </c>
      <c r="Z505" s="49">
             </c>
      <c r="AA505" s="49">
             </c>
      <c r="AB505" s="49">
             </c>
      <c r="AC505" s="49">
             </c>
      <c r="AD505" s="49">
             </c>
      <c r="AE505" s="49">
             </c>
      <c r="AF505" s="45" t="n">
        <f>T505+U505+V505+W505+X505+Y505+Z505+AA505+AB505+AC505+AD505+AE505</f>
        <v>0</v>
      </c>
      <c r="AG505" s="50">
             </c>
      <c r="AH505" s="51" t="n">
        <f>$Q505*T505</f>
        <v>0</v>
      </c>
      <c r="AI505" s="51" t="n">
        <f>$Q505*U505</f>
        <v>0</v>
      </c>
      <c r="AJ505" s="51" t="n">
        <f>$Q505*V505</f>
        <v>0</v>
      </c>
      <c r="AK505" s="51" t="n">
        <f>$Q505*W505</f>
        <v>0</v>
      </c>
      <c r="AL505" s="51" t="n">
        <f>$Q505*X505</f>
        <v>0</v>
      </c>
      <c r="AM505" s="51" t="n">
        <f>$Q505*Y505</f>
        <v>0</v>
      </c>
      <c r="AN505" s="51" t="n">
        <f>$Q505*Z505</f>
        <v>0</v>
      </c>
      <c r="AO505" s="52" t="n">
        <f>$Q505*AA505</f>
        <v>0</v>
      </c>
      <c r="AP505" s="52" t="n">
        <f>$Q505*AB505</f>
        <v>0</v>
      </c>
      <c r="AQ505" s="52" t="n">
        <f>$Q505*AC505</f>
        <v>0</v>
      </c>
      <c r="AR505" s="52" t="n">
        <f>$Q505*AD505</f>
        <v>0</v>
      </c>
      <c r="AS505" s="52" t="n">
        <f>$Q505*AE505</f>
        <v>0</v>
      </c>
      <c r="AT505" s="52" t="n">
        <f>SUM(AH505:AS505)</f>
        <v>0</v>
      </c>
      <c r="AU505" s="53">
             </c>
      <c r="AV505" s="54" t="n">
        <f>IF($M505="人民币", $N505*T505*$BJ505/1.13, $N505*T505*$BJ505)</f>
        <v>0</v>
      </c>
      <c r="AW505" s="54" t="n">
        <f>IF($M505="人民币", $N505*U505*$BJ505/1.13, $N505*U505*$BJ505)</f>
        <v>0</v>
      </c>
      <c r="AX505" s="54" t="n">
        <f>IF($M505="人民币", $N505*V505*$BJ505/1.13, $N505*V505*$BJ505)</f>
        <v>0</v>
      </c>
      <c r="AY505" s="54" t="n">
        <f>IF($M505="人民币", $N505*W505*$BJ505/1.13, $N505*W505*$BJ505)</f>
        <v>0</v>
      </c>
      <c r="AZ505" s="54" t="n">
        <f>IF($M505="人民币", $N505*X505*$BJ505/1.13, $N505*X505*$BJ505)</f>
        <v>0</v>
      </c>
      <c r="BA505" s="54" t="n">
        <f>IF($M505="人民币", $N505*Y505*$BJ505/1.13, $N505*Y505*$BJ505)</f>
        <v>0</v>
      </c>
      <c r="BB505" s="54" t="n">
        <f>IF($M505="人民币", $N505*Z505*$BJ505/1.13, $N505*Z505*$BJ505)</f>
        <v>0</v>
      </c>
      <c r="BC505" s="54" t="n">
        <f>IF($M505="人民币", $N505*AA505*$BJ505/1.13, $N505*AA505*$BJ505)</f>
        <v>0</v>
      </c>
      <c r="BD505" s="54" t="n">
        <f>IF($M505="人民币", $N505*AB505*$BJ505/1.13, $N505*AB505*$BJ505)</f>
        <v>0</v>
      </c>
      <c r="BE505" s="54" t="n">
        <f>IF($M505="人民币", $N505*AC505*$BJ505/1.13, $N505*AC505*$BJ505)</f>
        <v>0</v>
      </c>
      <c r="BF505" s="54" t="n">
        <f>IF($M505="人民币", $N505*AD505*$BJ505/1.13, $N505*AD505*$BJ505)</f>
        <v>0</v>
      </c>
      <c r="BG505" s="54" t="n">
        <f>IF($M505="人民币", $N505*AE505*$BJ505/1.13, $N505*AE505*$BJ505)</f>
        <v>0</v>
      </c>
      <c r="BH505" s="55" t="n">
        <f>SUM(AV505:BG505)</f>
        <v>0</v>
      </c>
      <c r="BI505" s="56">
             </c>
      <c r="BJ505" s="57" t="n">
        <v>499</v>
      </c>
      <c r="BK505" s="29" t="n">
        <f>IF(OR(D505="", F505="", J505="", M505=""), 1, 0)</f>
        <v>0</v>
      </c>
      <c r="BL505" s="7">
             </c>
      <c r="BR505" s="7">
             </c>
    </row>
    <row r="506" x14ac:dyDescent="0.25">
      <c r="A506" s="40" t="n">
        <f>ROW()-5</f>
        <v>501</v>
      </c>
      <c r="B506" s="41" t="s">
        <v>44</v>
      </c>
      <c r="C506" s="42" t="s">
        <v>42</v>
      </c>
      <c r="D506" s="43" t="s">
        <v>1245</v>
      </c>
      <c r="E506" s="42" t="s">
        <v>42</v>
      </c>
      <c r="F506" s="43" t="s">
        <v>1246</v>
      </c>
      <c r="G506" s="44" t="s">
        <v>44</v>
      </c>
      <c r="H506" s="44" t="s">
        <v>44</v>
      </c>
      <c r="I506" s="42" t="s">
        <v>42</v>
      </c>
      <c r="J506" s="42" t="s">
        <v>42</v>
      </c>
      <c r="K506" s="42" t="s">
        <v>42</v>
      </c>
      <c r="L506" s="45" t="n">
        <f>AF506</f>
        <v>0</v>
      </c>
      <c r="M506" s="46" t="s">
        <v>46</v>
      </c>
      <c r="N506" s="58" t="n">
        <v>11111</v>
      </c>
      <c r="O506" s="47" t="n">
        <f>L506*N506*BJ506</f>
        <v>0</v>
      </c>
      <c r="P506" s="48" t="n">
        <f>BH506</f>
        <v>0</v>
      </c>
      <c r="Q506" s="45">
             </c>
      <c r="R506" s="49" t="n">
        <f>L506*Q506</f>
        <v>0</v>
      </c>
      <c r="S506" s="46" t="s">
        <f>IF(I506="粉剂", "千克", IF(I506="", "", "粒"))</f>
        <v>47</v>
      </c>
      <c r="T506" s="49">
             </c>
      <c r="U506" s="49">
             </c>
      <c r="V506" s="49">
             </c>
      <c r="W506" s="49">
             </c>
      <c r="X506" s="49">
             </c>
      <c r="Y506" s="49">
             </c>
      <c r="Z506" s="49">
             </c>
      <c r="AA506" s="49">
             </c>
      <c r="AB506" s="49">
             </c>
      <c r="AC506" s="49">
             </c>
      <c r="AD506" s="49">
             </c>
      <c r="AE506" s="49">
             </c>
      <c r="AF506" s="45" t="n">
        <f>T506+U506+V506+W506+X506+Y506+Z506+AA506+AB506+AC506+AD506+AE506</f>
        <v>0</v>
      </c>
      <c r="AG506" s="50">
             </c>
      <c r="AH506" s="51" t="n">
        <f>$Q506*T506</f>
        <v>0</v>
      </c>
      <c r="AI506" s="51" t="n">
        <f>$Q506*U506</f>
        <v>0</v>
      </c>
      <c r="AJ506" s="51" t="n">
        <f>$Q506*V506</f>
        <v>0</v>
      </c>
      <c r="AK506" s="51" t="n">
        <f>$Q506*W506</f>
        <v>0</v>
      </c>
      <c r="AL506" s="51" t="n">
        <f>$Q506*X506</f>
        <v>0</v>
      </c>
      <c r="AM506" s="51" t="n">
        <f>$Q506*Y506</f>
        <v>0</v>
      </c>
      <c r="AN506" s="51" t="n">
        <f>$Q506*Z506</f>
        <v>0</v>
      </c>
      <c r="AO506" s="52" t="n">
        <f>$Q506*AA506</f>
        <v>0</v>
      </c>
      <c r="AP506" s="52" t="n">
        <f>$Q506*AB506</f>
        <v>0</v>
      </c>
      <c r="AQ506" s="52" t="n">
        <f>$Q506*AC506</f>
        <v>0</v>
      </c>
      <c r="AR506" s="52" t="n">
        <f>$Q506*AD506</f>
        <v>0</v>
      </c>
      <c r="AS506" s="52" t="n">
        <f>$Q506*AE506</f>
        <v>0</v>
      </c>
      <c r="AT506" s="52" t="n">
        <f>SUM(AH506:AS506)</f>
        <v>0</v>
      </c>
      <c r="AU506" s="53">
             </c>
      <c r="AV506" s="54" t="n">
        <f>IF($M506="人民币", $N506*T506*$BJ506/1.13, $N506*T506*$BJ506)</f>
        <v>0</v>
      </c>
      <c r="AW506" s="54" t="n">
        <f>IF($M506="人民币", $N506*U506*$BJ506/1.13, $N506*U506*$BJ506)</f>
        <v>0</v>
      </c>
      <c r="AX506" s="54" t="n">
        <f>IF($M506="人民币", $N506*V506*$BJ506/1.13, $N506*V506*$BJ506)</f>
        <v>0</v>
      </c>
      <c r="AY506" s="54" t="n">
        <f>IF($M506="人民币", $N506*W506*$BJ506/1.13, $N506*W506*$BJ506)</f>
        <v>0</v>
      </c>
      <c r="AZ506" s="54" t="n">
        <f>IF($M506="人民币", $N506*X506*$BJ506/1.13, $N506*X506*$BJ506)</f>
        <v>0</v>
      </c>
      <c r="BA506" s="54" t="n">
        <f>IF($M506="人民币", $N506*Y506*$BJ506/1.13, $N506*Y506*$BJ506)</f>
        <v>0</v>
      </c>
      <c r="BB506" s="54" t="n">
        <f>IF($M506="人民币", $N506*Z506*$BJ506/1.13, $N506*Z506*$BJ506)</f>
        <v>0</v>
      </c>
      <c r="BC506" s="54" t="n">
        <f>IF($M506="人民币", $N506*AA506*$BJ506/1.13, $N506*AA506*$BJ506)</f>
        <v>0</v>
      </c>
      <c r="BD506" s="54" t="n">
        <f>IF($M506="人民币", $N506*AB506*$BJ506/1.13, $N506*AB506*$BJ506)</f>
        <v>0</v>
      </c>
      <c r="BE506" s="54" t="n">
        <f>IF($M506="人民币", $N506*AC506*$BJ506/1.13, $N506*AC506*$BJ506)</f>
        <v>0</v>
      </c>
      <c r="BF506" s="54" t="n">
        <f>IF($M506="人民币", $N506*AD506*$BJ506/1.13, $N506*AD506*$BJ506)</f>
        <v>0</v>
      </c>
      <c r="BG506" s="54" t="n">
        <f>IF($M506="人民币", $N506*AE506*$BJ506/1.13, $N506*AE506*$BJ506)</f>
        <v>0</v>
      </c>
      <c r="BH506" s="55" t="n">
        <f>SUM(AV506:BG506)</f>
        <v>0</v>
      </c>
      <c r="BI506" s="56">
             </c>
      <c r="BJ506" s="57" t="n">
        <v>500</v>
      </c>
      <c r="BK506" s="29" t="n">
        <f>IF(OR(D506="", F506="", J506="", M506=""), 1, 0)</f>
        <v>0</v>
      </c>
      <c r="BL506" s="7">
             </c>
      <c r="BR506" s="7">
             </c>
    </row>
    <row r="507" x14ac:dyDescent="0.25">
      <c r="A507" s="40" t="n">
        <f>ROW()-5</f>
        <v>502</v>
      </c>
      <c r="B507" s="41" t="s">
        <v>44</v>
      </c>
      <c r="C507" s="42" t="s">
        <v>42</v>
      </c>
      <c r="D507" s="43" t="s">
        <v>1247</v>
      </c>
      <c r="E507" s="42" t="s">
        <v>42</v>
      </c>
      <c r="F507" s="43" t="s">
        <v>1248</v>
      </c>
      <c r="G507" s="44" t="s">
        <v>1248</v>
      </c>
      <c r="H507" s="44" t="s">
        <v>1249</v>
      </c>
      <c r="I507" s="42" t="s">
        <v>42</v>
      </c>
      <c r="J507" s="42" t="s">
        <v>42</v>
      </c>
      <c r="K507" s="42" t="s">
        <v>42</v>
      </c>
      <c r="L507" s="45" t="n">
        <f>AF507</f>
        <v>0</v>
      </c>
      <c r="M507" s="46" t="s">
        <v>46</v>
      </c>
      <c r="N507" s="58" t="n">
        <v>11111</v>
      </c>
      <c r="O507" s="47" t="n">
        <f>L507*N507*BJ507</f>
        <v>0</v>
      </c>
      <c r="P507" s="48" t="n">
        <f>BH507</f>
        <v>0</v>
      </c>
      <c r="Q507" s="45">
             </c>
      <c r="R507" s="49" t="n">
        <f>L507*Q507</f>
        <v>0</v>
      </c>
      <c r="S507" s="46" t="s">
        <f>IF(I507="粉剂", "千克", IF(I507="", "", "粒"))</f>
        <v>47</v>
      </c>
      <c r="T507" s="49">
             </c>
      <c r="U507" s="49">
             </c>
      <c r="V507" s="49">
             </c>
      <c r="W507" s="49">
             </c>
      <c r="X507" s="49">
             </c>
      <c r="Y507" s="49">
             </c>
      <c r="Z507" s="49">
             </c>
      <c r="AA507" s="49">
             </c>
      <c r="AB507" s="49">
             </c>
      <c r="AC507" s="49">
             </c>
      <c r="AD507" s="49">
             </c>
      <c r="AE507" s="49">
             </c>
      <c r="AF507" s="45" t="n">
        <f>T507+U507+V507+W507+X507+Y507+Z507+AA507+AB507+AC507+AD507+AE507</f>
        <v>0</v>
      </c>
      <c r="AG507" s="50">
             </c>
      <c r="AH507" s="51" t="n">
        <f>$Q507*T507</f>
        <v>0</v>
      </c>
      <c r="AI507" s="51" t="n">
        <f>$Q507*U507</f>
        <v>0</v>
      </c>
      <c r="AJ507" s="51" t="n">
        <f>$Q507*V507</f>
        <v>0</v>
      </c>
      <c r="AK507" s="51" t="n">
        <f>$Q507*W507</f>
        <v>0</v>
      </c>
      <c r="AL507" s="51" t="n">
        <f>$Q507*X507</f>
        <v>0</v>
      </c>
      <c r="AM507" s="51" t="n">
        <f>$Q507*Y507</f>
        <v>0</v>
      </c>
      <c r="AN507" s="51" t="n">
        <f>$Q507*Z507</f>
        <v>0</v>
      </c>
      <c r="AO507" s="52" t="n">
        <f>$Q507*AA507</f>
        <v>0</v>
      </c>
      <c r="AP507" s="52" t="n">
        <f>$Q507*AB507</f>
        <v>0</v>
      </c>
      <c r="AQ507" s="52" t="n">
        <f>$Q507*AC507</f>
        <v>0</v>
      </c>
      <c r="AR507" s="52" t="n">
        <f>$Q507*AD507</f>
        <v>0</v>
      </c>
      <c r="AS507" s="52" t="n">
        <f>$Q507*AE507</f>
        <v>0</v>
      </c>
      <c r="AT507" s="52" t="n">
        <f>SUM(AH507:AS507)</f>
        <v>0</v>
      </c>
      <c r="AU507" s="53">
             </c>
      <c r="AV507" s="54" t="n">
        <f>IF($M507="人民币", $N507*T507*$BJ507/1.13, $N507*T507*$BJ507)</f>
        <v>0</v>
      </c>
      <c r="AW507" s="54" t="n">
        <f>IF($M507="人民币", $N507*U507*$BJ507/1.13, $N507*U507*$BJ507)</f>
        <v>0</v>
      </c>
      <c r="AX507" s="54" t="n">
        <f>IF($M507="人民币", $N507*V507*$BJ507/1.13, $N507*V507*$BJ507)</f>
        <v>0</v>
      </c>
      <c r="AY507" s="54" t="n">
        <f>IF($M507="人民币", $N507*W507*$BJ507/1.13, $N507*W507*$BJ507)</f>
        <v>0</v>
      </c>
      <c r="AZ507" s="54" t="n">
        <f>IF($M507="人民币", $N507*X507*$BJ507/1.13, $N507*X507*$BJ507)</f>
        <v>0</v>
      </c>
      <c r="BA507" s="54" t="n">
        <f>IF($M507="人民币", $N507*Y507*$BJ507/1.13, $N507*Y507*$BJ507)</f>
        <v>0</v>
      </c>
      <c r="BB507" s="54" t="n">
        <f>IF($M507="人民币", $N507*Z507*$BJ507/1.13, $N507*Z507*$BJ507)</f>
        <v>0</v>
      </c>
      <c r="BC507" s="54" t="n">
        <f>IF($M507="人民币", $N507*AA507*$BJ507/1.13, $N507*AA507*$BJ507)</f>
        <v>0</v>
      </c>
      <c r="BD507" s="54" t="n">
        <f>IF($M507="人民币", $N507*AB507*$BJ507/1.13, $N507*AB507*$BJ507)</f>
        <v>0</v>
      </c>
      <c r="BE507" s="54" t="n">
        <f>IF($M507="人民币", $N507*AC507*$BJ507/1.13, $N507*AC507*$BJ507)</f>
        <v>0</v>
      </c>
      <c r="BF507" s="54" t="n">
        <f>IF($M507="人民币", $N507*AD507*$BJ507/1.13, $N507*AD507*$BJ507)</f>
        <v>0</v>
      </c>
      <c r="BG507" s="54" t="n">
        <f>IF($M507="人民币", $N507*AE507*$BJ507/1.13, $N507*AE507*$BJ507)</f>
        <v>0</v>
      </c>
      <c r="BH507" s="55" t="n">
        <f>SUM(AV507:BG507)</f>
        <v>0</v>
      </c>
      <c r="BI507" s="56">
             </c>
      <c r="BJ507" s="57" t="n">
        <v>501</v>
      </c>
      <c r="BK507" s="29" t="n">
        <f>IF(OR(D507="", F507="", J507="", M507=""), 1, 0)</f>
        <v>0</v>
      </c>
      <c r="BL507" s="7">
             </c>
      <c r="BR507" s="7">
             </c>
    </row>
    <row r="508" x14ac:dyDescent="0.25">
      <c r="A508" s="40" t="n">
        <f>ROW()-5</f>
        <v>503</v>
      </c>
      <c r="B508" s="41" t="s">
        <v>44</v>
      </c>
      <c r="C508" s="42" t="s">
        <v>42</v>
      </c>
      <c r="D508" s="43" t="s">
        <v>6</v>
      </c>
      <c r="E508" s="42" t="s">
        <v>42</v>
      </c>
      <c r="F508" s="43" t="s">
        <v>1250</v>
      </c>
      <c r="G508" s="44" t="s">
        <v>44</v>
      </c>
      <c r="H508" s="44" t="s">
        <v>44</v>
      </c>
      <c r="I508" s="42" t="s">
        <v>42</v>
      </c>
      <c r="J508" s="42" t="s">
        <v>42</v>
      </c>
      <c r="K508" s="42" t="s">
        <v>42</v>
      </c>
      <c r="L508" s="45" t="n">
        <f>AF508</f>
        <v>0</v>
      </c>
      <c r="M508" s="46" t="s">
        <v>46</v>
      </c>
      <c r="N508" s="58" t="n">
        <v>11111</v>
      </c>
      <c r="O508" s="47" t="n">
        <f>L508*N508*BJ508</f>
        <v>0</v>
      </c>
      <c r="P508" s="48" t="n">
        <f>BH508</f>
        <v>0</v>
      </c>
      <c r="Q508" s="45">
             </c>
      <c r="R508" s="49" t="n">
        <f>L508*Q508</f>
        <v>0</v>
      </c>
      <c r="S508" s="46" t="s">
        <f>IF(I508="粉剂", "千克", IF(I508="", "", "粒"))</f>
        <v>47</v>
      </c>
      <c r="T508" s="49">
             </c>
      <c r="U508" s="49">
             </c>
      <c r="V508" s="49">
             </c>
      <c r="W508" s="49">
             </c>
      <c r="X508" s="49">
             </c>
      <c r="Y508" s="49">
             </c>
      <c r="Z508" s="49">
             </c>
      <c r="AA508" s="49">
             </c>
      <c r="AB508" s="49">
             </c>
      <c r="AC508" s="49">
             </c>
      <c r="AD508" s="49">
             </c>
      <c r="AE508" s="49">
             </c>
      <c r="AF508" s="45" t="n">
        <f>T508+U508+V508+W508+X508+Y508+Z508+AA508+AB508+AC508+AD508+AE508</f>
        <v>0</v>
      </c>
      <c r="AG508" s="50">
             </c>
      <c r="AH508" s="51" t="n">
        <f>$Q508*T508</f>
        <v>0</v>
      </c>
      <c r="AI508" s="51" t="n">
        <f>$Q508*U508</f>
        <v>0</v>
      </c>
      <c r="AJ508" s="51" t="n">
        <f>$Q508*V508</f>
        <v>0</v>
      </c>
      <c r="AK508" s="51" t="n">
        <f>$Q508*W508</f>
        <v>0</v>
      </c>
      <c r="AL508" s="51" t="n">
        <f>$Q508*X508</f>
        <v>0</v>
      </c>
      <c r="AM508" s="51" t="n">
        <f>$Q508*Y508</f>
        <v>0</v>
      </c>
      <c r="AN508" s="51" t="n">
        <f>$Q508*Z508</f>
        <v>0</v>
      </c>
      <c r="AO508" s="52" t="n">
        <f>$Q508*AA508</f>
        <v>0</v>
      </c>
      <c r="AP508" s="52" t="n">
        <f>$Q508*AB508</f>
        <v>0</v>
      </c>
      <c r="AQ508" s="52" t="n">
        <f>$Q508*AC508</f>
        <v>0</v>
      </c>
      <c r="AR508" s="52" t="n">
        <f>$Q508*AD508</f>
        <v>0</v>
      </c>
      <c r="AS508" s="52" t="n">
        <f>$Q508*AE508</f>
        <v>0</v>
      </c>
      <c r="AT508" s="52" t="n">
        <f>SUM(AH508:AS508)</f>
        <v>0</v>
      </c>
      <c r="AU508" s="53">
             </c>
      <c r="AV508" s="54" t="n">
        <f>IF($M508="人民币", $N508*T508*$BJ508/1.13, $N508*T508*$BJ508)</f>
        <v>0</v>
      </c>
      <c r="AW508" s="54" t="n">
        <f>IF($M508="人民币", $N508*U508*$BJ508/1.13, $N508*U508*$BJ508)</f>
        <v>0</v>
      </c>
      <c r="AX508" s="54" t="n">
        <f>IF($M508="人民币", $N508*V508*$BJ508/1.13, $N508*V508*$BJ508)</f>
        <v>0</v>
      </c>
      <c r="AY508" s="54" t="n">
        <f>IF($M508="人民币", $N508*W508*$BJ508/1.13, $N508*W508*$BJ508)</f>
        <v>0</v>
      </c>
      <c r="AZ508" s="54" t="n">
        <f>IF($M508="人民币", $N508*X508*$BJ508/1.13, $N508*X508*$BJ508)</f>
        <v>0</v>
      </c>
      <c r="BA508" s="54" t="n">
        <f>IF($M508="人民币", $N508*Y508*$BJ508/1.13, $N508*Y508*$BJ508)</f>
        <v>0</v>
      </c>
      <c r="BB508" s="54" t="n">
        <f>IF($M508="人民币", $N508*Z508*$BJ508/1.13, $N508*Z508*$BJ508)</f>
        <v>0</v>
      </c>
      <c r="BC508" s="54" t="n">
        <f>IF($M508="人民币", $N508*AA508*$BJ508/1.13, $N508*AA508*$BJ508)</f>
        <v>0</v>
      </c>
      <c r="BD508" s="54" t="n">
        <f>IF($M508="人民币", $N508*AB508*$BJ508/1.13, $N508*AB508*$BJ508)</f>
        <v>0</v>
      </c>
      <c r="BE508" s="54" t="n">
        <f>IF($M508="人民币", $N508*AC508*$BJ508/1.13, $N508*AC508*$BJ508)</f>
        <v>0</v>
      </c>
      <c r="BF508" s="54" t="n">
        <f>IF($M508="人民币", $N508*AD508*$BJ508/1.13, $N508*AD508*$BJ508)</f>
        <v>0</v>
      </c>
      <c r="BG508" s="54" t="n">
        <f>IF($M508="人民币", $N508*AE508*$BJ508/1.13, $N508*AE508*$BJ508)</f>
        <v>0</v>
      </c>
      <c r="BH508" s="55" t="n">
        <f>SUM(AV508:BG508)</f>
        <v>0</v>
      </c>
      <c r="BI508" s="56">
             </c>
      <c r="BJ508" s="57" t="n">
        <v>502</v>
      </c>
      <c r="BK508" s="29" t="n">
        <f>IF(OR(D508="", F508="", J508="", M508=""), 1, 0)</f>
        <v>0</v>
      </c>
      <c r="BL508" s="7">
             </c>
      <c r="BR508" s="7">
             </c>
    </row>
    <row r="509" x14ac:dyDescent="0.25">
      <c r="A509" s="40" t="n">
        <f>ROW()-5</f>
        <v>504</v>
      </c>
      <c r="B509" s="41" t="s">
        <v>44</v>
      </c>
      <c r="C509" s="42" t="s">
        <v>42</v>
      </c>
      <c r="D509" s="43" t="s">
        <v>49</v>
      </c>
      <c r="E509" s="42" t="s">
        <v>42</v>
      </c>
      <c r="F509" s="43" t="s">
        <v>1251</v>
      </c>
      <c r="G509" s="44" t="s">
        <v>44</v>
      </c>
      <c r="H509" s="44" t="s">
        <v>44</v>
      </c>
      <c r="I509" s="42" t="s">
        <v>42</v>
      </c>
      <c r="J509" s="42" t="s">
        <v>42</v>
      </c>
      <c r="K509" s="42" t="s">
        <v>42</v>
      </c>
      <c r="L509" s="45" t="n">
        <f>AF509</f>
        <v>0</v>
      </c>
      <c r="M509" s="46" t="s">
        <v>46</v>
      </c>
      <c r="N509" s="58" t="n">
        <v>11111</v>
      </c>
      <c r="O509" s="47" t="n">
        <f>L509*N509*BJ509</f>
        <v>0</v>
      </c>
      <c r="P509" s="48" t="n">
        <f>BH509</f>
        <v>0</v>
      </c>
      <c r="Q509" s="45">
             </c>
      <c r="R509" s="49" t="n">
        <f>L509*Q509</f>
        <v>0</v>
      </c>
      <c r="S509" s="46" t="s">
        <f>IF(I509="粉剂", "千克", IF(I509="", "", "粒"))</f>
        <v>47</v>
      </c>
      <c r="T509" s="49">
             </c>
      <c r="U509" s="49">
             </c>
      <c r="V509" s="49">
             </c>
      <c r="W509" s="49">
             </c>
      <c r="X509" s="49">
             </c>
      <c r="Y509" s="49">
             </c>
      <c r="Z509" s="49">
             </c>
      <c r="AA509" s="49">
             </c>
      <c r="AB509" s="49">
             </c>
      <c r="AC509" s="49">
             </c>
      <c r="AD509" s="49">
             </c>
      <c r="AE509" s="49">
             </c>
      <c r="AF509" s="45" t="n">
        <f>T509+U509+V509+W509+X509+Y509+Z509+AA509+AB509+AC509+AD509+AE509</f>
        <v>0</v>
      </c>
      <c r="AG509" s="50">
             </c>
      <c r="AH509" s="51" t="n">
        <f>$Q509*T509</f>
        <v>0</v>
      </c>
      <c r="AI509" s="51" t="n">
        <f>$Q509*U509</f>
        <v>0</v>
      </c>
      <c r="AJ509" s="51" t="n">
        <f>$Q509*V509</f>
        <v>0</v>
      </c>
      <c r="AK509" s="51" t="n">
        <f>$Q509*W509</f>
        <v>0</v>
      </c>
      <c r="AL509" s="51" t="n">
        <f>$Q509*X509</f>
        <v>0</v>
      </c>
      <c r="AM509" s="51" t="n">
        <f>$Q509*Y509</f>
        <v>0</v>
      </c>
      <c r="AN509" s="51" t="n">
        <f>$Q509*Z509</f>
        <v>0</v>
      </c>
      <c r="AO509" s="52" t="n">
        <f>$Q509*AA509</f>
        <v>0</v>
      </c>
      <c r="AP509" s="52" t="n">
        <f>$Q509*AB509</f>
        <v>0</v>
      </c>
      <c r="AQ509" s="52" t="n">
        <f>$Q509*AC509</f>
        <v>0</v>
      </c>
      <c r="AR509" s="52" t="n">
        <f>$Q509*AD509</f>
        <v>0</v>
      </c>
      <c r="AS509" s="52" t="n">
        <f>$Q509*AE509</f>
        <v>0</v>
      </c>
      <c r="AT509" s="52" t="n">
        <f>SUM(AH509:AS509)</f>
        <v>0</v>
      </c>
      <c r="AU509" s="53">
             </c>
      <c r="AV509" s="54" t="n">
        <f>IF($M509="人民币", $N509*T509*$BJ509/1.13, $N509*T509*$BJ509)</f>
        <v>0</v>
      </c>
      <c r="AW509" s="54" t="n">
        <f>IF($M509="人民币", $N509*U509*$BJ509/1.13, $N509*U509*$BJ509)</f>
        <v>0</v>
      </c>
      <c r="AX509" s="54" t="n">
        <f>IF($M509="人民币", $N509*V509*$BJ509/1.13, $N509*V509*$BJ509)</f>
        <v>0</v>
      </c>
      <c r="AY509" s="54" t="n">
        <f>IF($M509="人民币", $N509*W509*$BJ509/1.13, $N509*W509*$BJ509)</f>
        <v>0</v>
      </c>
      <c r="AZ509" s="54" t="n">
        <f>IF($M509="人民币", $N509*X509*$BJ509/1.13, $N509*X509*$BJ509)</f>
        <v>0</v>
      </c>
      <c r="BA509" s="54" t="n">
        <f>IF($M509="人民币", $N509*Y509*$BJ509/1.13, $N509*Y509*$BJ509)</f>
        <v>0</v>
      </c>
      <c r="BB509" s="54" t="n">
        <f>IF($M509="人民币", $N509*Z509*$BJ509/1.13, $N509*Z509*$BJ509)</f>
        <v>0</v>
      </c>
      <c r="BC509" s="54" t="n">
        <f>IF($M509="人民币", $N509*AA509*$BJ509/1.13, $N509*AA509*$BJ509)</f>
        <v>0</v>
      </c>
      <c r="BD509" s="54" t="n">
        <f>IF($M509="人民币", $N509*AB509*$BJ509/1.13, $N509*AB509*$BJ509)</f>
        <v>0</v>
      </c>
      <c r="BE509" s="54" t="n">
        <f>IF($M509="人民币", $N509*AC509*$BJ509/1.13, $N509*AC509*$BJ509)</f>
        <v>0</v>
      </c>
      <c r="BF509" s="54" t="n">
        <f>IF($M509="人民币", $N509*AD509*$BJ509/1.13, $N509*AD509*$BJ509)</f>
        <v>0</v>
      </c>
      <c r="BG509" s="54" t="n">
        <f>IF($M509="人民币", $N509*AE509*$BJ509/1.13, $N509*AE509*$BJ509)</f>
        <v>0</v>
      </c>
      <c r="BH509" s="55" t="n">
        <f>SUM(AV509:BG509)</f>
        <v>0</v>
      </c>
      <c r="BI509" s="56">
             </c>
      <c r="BJ509" s="57" t="n">
        <v>503</v>
      </c>
      <c r="BK509" s="29" t="n">
        <f>IF(OR(D509="", F509="", J509="", M509=""), 1, 0)</f>
        <v>0</v>
      </c>
      <c r="BL509" s="7">
             </c>
      <c r="BR509" s="7">
             </c>
    </row>
    <row r="510" x14ac:dyDescent="0.25">
      <c r="A510" s="40" t="n">
        <f>ROW()-5</f>
        <v>505</v>
      </c>
      <c r="B510" s="41" t="s">
        <v>44</v>
      </c>
      <c r="C510" s="42" t="s">
        <v>42</v>
      </c>
      <c r="D510" s="43" t="s">
        <v>53</v>
      </c>
      <c r="E510" s="42" t="s">
        <v>42</v>
      </c>
      <c r="F510" s="43" t="s">
        <v>1252</v>
      </c>
      <c r="G510" s="44" t="s">
        <v>1252</v>
      </c>
      <c r="H510" s="44" t="s">
        <v>1253</v>
      </c>
      <c r="I510" s="42" t="s">
        <v>42</v>
      </c>
      <c r="J510" s="42" t="s">
        <v>42</v>
      </c>
      <c r="K510" s="42" t="s">
        <v>42</v>
      </c>
      <c r="L510" s="45" t="n">
        <f>AF510</f>
        <v>0</v>
      </c>
      <c r="M510" s="46" t="s">
        <v>46</v>
      </c>
      <c r="N510" s="58" t="n">
        <v>11111</v>
      </c>
      <c r="O510" s="47" t="n">
        <f>L510*N510*BJ510</f>
        <v>0</v>
      </c>
      <c r="P510" s="48" t="n">
        <f>BH510</f>
        <v>0</v>
      </c>
      <c r="Q510" s="45">
             </c>
      <c r="R510" s="49" t="n">
        <f>L510*Q510</f>
        <v>0</v>
      </c>
      <c r="S510" s="46" t="s">
        <f>IF(I510="粉剂", "千克", IF(I510="", "", "粒"))</f>
        <v>47</v>
      </c>
      <c r="T510" s="49">
             </c>
      <c r="U510" s="49">
             </c>
      <c r="V510" s="49">
             </c>
      <c r="W510" s="49">
             </c>
      <c r="X510" s="49">
             </c>
      <c r="Y510" s="49">
             </c>
      <c r="Z510" s="49">
             </c>
      <c r="AA510" s="49">
             </c>
      <c r="AB510" s="49">
             </c>
      <c r="AC510" s="49">
             </c>
      <c r="AD510" s="49">
             </c>
      <c r="AE510" s="49">
             </c>
      <c r="AF510" s="45" t="n">
        <f>T510+U510+V510+W510+X510+Y510+Z510+AA510+AB510+AC510+AD510+AE510</f>
        <v>0</v>
      </c>
      <c r="AG510" s="50">
             </c>
      <c r="AH510" s="51" t="n">
        <f>$Q510*T510</f>
        <v>0</v>
      </c>
      <c r="AI510" s="51" t="n">
        <f>$Q510*U510</f>
        <v>0</v>
      </c>
      <c r="AJ510" s="51" t="n">
        <f>$Q510*V510</f>
        <v>0</v>
      </c>
      <c r="AK510" s="51" t="n">
        <f>$Q510*W510</f>
        <v>0</v>
      </c>
      <c r="AL510" s="51" t="n">
        <f>$Q510*X510</f>
        <v>0</v>
      </c>
      <c r="AM510" s="51" t="n">
        <f>$Q510*Y510</f>
        <v>0</v>
      </c>
      <c r="AN510" s="51" t="n">
        <f>$Q510*Z510</f>
        <v>0</v>
      </c>
      <c r="AO510" s="52" t="n">
        <f>$Q510*AA510</f>
        <v>0</v>
      </c>
      <c r="AP510" s="52" t="n">
        <f>$Q510*AB510</f>
        <v>0</v>
      </c>
      <c r="AQ510" s="52" t="n">
        <f>$Q510*AC510</f>
        <v>0</v>
      </c>
      <c r="AR510" s="52" t="n">
        <f>$Q510*AD510</f>
        <v>0</v>
      </c>
      <c r="AS510" s="52" t="n">
        <f>$Q510*AE510</f>
        <v>0</v>
      </c>
      <c r="AT510" s="52" t="n">
        <f>SUM(AH510:AS510)</f>
        <v>0</v>
      </c>
      <c r="AU510" s="53">
             </c>
      <c r="AV510" s="54" t="n">
        <f>IF($M510="人民币", $N510*T510*$BJ510/1.13, $N510*T510*$BJ510)</f>
        <v>0</v>
      </c>
      <c r="AW510" s="54" t="n">
        <f>IF($M510="人民币", $N510*U510*$BJ510/1.13, $N510*U510*$BJ510)</f>
        <v>0</v>
      </c>
      <c r="AX510" s="54" t="n">
        <f>IF($M510="人民币", $N510*V510*$BJ510/1.13, $N510*V510*$BJ510)</f>
        <v>0</v>
      </c>
      <c r="AY510" s="54" t="n">
        <f>IF($M510="人民币", $N510*W510*$BJ510/1.13, $N510*W510*$BJ510)</f>
        <v>0</v>
      </c>
      <c r="AZ510" s="54" t="n">
        <f>IF($M510="人民币", $N510*X510*$BJ510/1.13, $N510*X510*$BJ510)</f>
        <v>0</v>
      </c>
      <c r="BA510" s="54" t="n">
        <f>IF($M510="人民币", $N510*Y510*$BJ510/1.13, $N510*Y510*$BJ510)</f>
        <v>0</v>
      </c>
      <c r="BB510" s="54" t="n">
        <f>IF($M510="人民币", $N510*Z510*$BJ510/1.13, $N510*Z510*$BJ510)</f>
        <v>0</v>
      </c>
      <c r="BC510" s="54" t="n">
        <f>IF($M510="人民币", $N510*AA510*$BJ510/1.13, $N510*AA510*$BJ510)</f>
        <v>0</v>
      </c>
      <c r="BD510" s="54" t="n">
        <f>IF($M510="人民币", $N510*AB510*$BJ510/1.13, $N510*AB510*$BJ510)</f>
        <v>0</v>
      </c>
      <c r="BE510" s="54" t="n">
        <f>IF($M510="人民币", $N510*AC510*$BJ510/1.13, $N510*AC510*$BJ510)</f>
        <v>0</v>
      </c>
      <c r="BF510" s="54" t="n">
        <f>IF($M510="人民币", $N510*AD510*$BJ510/1.13, $N510*AD510*$BJ510)</f>
        <v>0</v>
      </c>
      <c r="BG510" s="54" t="n">
        <f>IF($M510="人民币", $N510*AE510*$BJ510/1.13, $N510*AE510*$BJ510)</f>
        <v>0</v>
      </c>
      <c r="BH510" s="55" t="n">
        <f>SUM(AV510:BG510)</f>
        <v>0</v>
      </c>
      <c r="BI510" s="56">
             </c>
      <c r="BJ510" s="57" t="n">
        <v>504</v>
      </c>
      <c r="BK510" s="29" t="n">
        <f>IF(OR(D510="", F510="", J510="", M510=""), 1, 0)</f>
        <v>0</v>
      </c>
      <c r="BL510" s="7">
             </c>
      <c r="BR510" s="7">
             </c>
    </row>
    <row r="511" x14ac:dyDescent="0.25">
      <c r="A511" s="40" t="n">
        <f>ROW()-5</f>
        <v>506</v>
      </c>
      <c r="B511" s="41" t="s">
        <v>44</v>
      </c>
      <c r="C511" s="42" t="s">
        <v>42</v>
      </c>
      <c r="D511" s="43" t="s">
        <v>57</v>
      </c>
      <c r="E511" s="42" t="s">
        <v>42</v>
      </c>
      <c r="F511" s="43" t="s">
        <v>1254</v>
      </c>
      <c r="G511" s="44" t="s">
        <v>44</v>
      </c>
      <c r="H511" s="44" t="s">
        <v>44</v>
      </c>
      <c r="I511" s="42" t="s">
        <v>42</v>
      </c>
      <c r="J511" s="42" t="s">
        <v>42</v>
      </c>
      <c r="K511" s="42" t="s">
        <v>42</v>
      </c>
      <c r="L511" s="45" t="n">
        <f>AF511</f>
        <v>0</v>
      </c>
      <c r="M511" s="46" t="s">
        <v>46</v>
      </c>
      <c r="N511" s="58" t="n">
        <v>11111</v>
      </c>
      <c r="O511" s="47" t="n">
        <f>L511*N511*BJ511</f>
        <v>0</v>
      </c>
      <c r="P511" s="48" t="n">
        <f>BH511</f>
        <v>0</v>
      </c>
      <c r="Q511" s="45">
             </c>
      <c r="R511" s="49" t="n">
        <f>L511*Q511</f>
        <v>0</v>
      </c>
      <c r="S511" s="46" t="s">
        <f>IF(I511="粉剂", "千克", IF(I511="", "", "粒"))</f>
        <v>47</v>
      </c>
      <c r="T511" s="49">
             </c>
      <c r="U511" s="49">
             </c>
      <c r="V511" s="49">
             </c>
      <c r="W511" s="49">
             </c>
      <c r="X511" s="49">
             </c>
      <c r="Y511" s="49">
             </c>
      <c r="Z511" s="49">
             </c>
      <c r="AA511" s="49">
             </c>
      <c r="AB511" s="49">
             </c>
      <c r="AC511" s="49">
             </c>
      <c r="AD511" s="49">
             </c>
      <c r="AE511" s="49">
             </c>
      <c r="AF511" s="45" t="n">
        <f>T511+U511+V511+W511+X511+Y511+Z511+AA511+AB511+AC511+AD511+AE511</f>
        <v>0</v>
      </c>
      <c r="AG511" s="50">
             </c>
      <c r="AH511" s="51" t="n">
        <f>$Q511*T511</f>
        <v>0</v>
      </c>
      <c r="AI511" s="51" t="n">
        <f>$Q511*U511</f>
        <v>0</v>
      </c>
      <c r="AJ511" s="51" t="n">
        <f>$Q511*V511</f>
        <v>0</v>
      </c>
      <c r="AK511" s="51" t="n">
        <f>$Q511*W511</f>
        <v>0</v>
      </c>
      <c r="AL511" s="51" t="n">
        <f>$Q511*X511</f>
        <v>0</v>
      </c>
      <c r="AM511" s="51" t="n">
        <f>$Q511*Y511</f>
        <v>0</v>
      </c>
      <c r="AN511" s="51" t="n">
        <f>$Q511*Z511</f>
        <v>0</v>
      </c>
      <c r="AO511" s="52" t="n">
        <f>$Q511*AA511</f>
        <v>0</v>
      </c>
      <c r="AP511" s="52" t="n">
        <f>$Q511*AB511</f>
        <v>0</v>
      </c>
      <c r="AQ511" s="52" t="n">
        <f>$Q511*AC511</f>
        <v>0</v>
      </c>
      <c r="AR511" s="52" t="n">
        <f>$Q511*AD511</f>
        <v>0</v>
      </c>
      <c r="AS511" s="52" t="n">
        <f>$Q511*AE511</f>
        <v>0</v>
      </c>
      <c r="AT511" s="52" t="n">
        <f>SUM(AH511:AS511)</f>
        <v>0</v>
      </c>
      <c r="AU511" s="53">
             </c>
      <c r="AV511" s="54" t="n">
        <f>IF($M511="人民币", $N511*T511*$BJ511/1.13, $N511*T511*$BJ511)</f>
        <v>0</v>
      </c>
      <c r="AW511" s="54" t="n">
        <f>IF($M511="人民币", $N511*U511*$BJ511/1.13, $N511*U511*$BJ511)</f>
        <v>0</v>
      </c>
      <c r="AX511" s="54" t="n">
        <f>IF($M511="人民币", $N511*V511*$BJ511/1.13, $N511*V511*$BJ511)</f>
        <v>0</v>
      </c>
      <c r="AY511" s="54" t="n">
        <f>IF($M511="人民币", $N511*W511*$BJ511/1.13, $N511*W511*$BJ511)</f>
        <v>0</v>
      </c>
      <c r="AZ511" s="54" t="n">
        <f>IF($M511="人民币", $N511*X511*$BJ511/1.13, $N511*X511*$BJ511)</f>
        <v>0</v>
      </c>
      <c r="BA511" s="54" t="n">
        <f>IF($M511="人民币", $N511*Y511*$BJ511/1.13, $N511*Y511*$BJ511)</f>
        <v>0</v>
      </c>
      <c r="BB511" s="54" t="n">
        <f>IF($M511="人民币", $N511*Z511*$BJ511/1.13, $N511*Z511*$BJ511)</f>
        <v>0</v>
      </c>
      <c r="BC511" s="54" t="n">
        <f>IF($M511="人民币", $N511*AA511*$BJ511/1.13, $N511*AA511*$BJ511)</f>
        <v>0</v>
      </c>
      <c r="BD511" s="54" t="n">
        <f>IF($M511="人民币", $N511*AB511*$BJ511/1.13, $N511*AB511*$BJ511)</f>
        <v>0</v>
      </c>
      <c r="BE511" s="54" t="n">
        <f>IF($M511="人民币", $N511*AC511*$BJ511/1.13, $N511*AC511*$BJ511)</f>
        <v>0</v>
      </c>
      <c r="BF511" s="54" t="n">
        <f>IF($M511="人民币", $N511*AD511*$BJ511/1.13, $N511*AD511*$BJ511)</f>
        <v>0</v>
      </c>
      <c r="BG511" s="54" t="n">
        <f>IF($M511="人民币", $N511*AE511*$BJ511/1.13, $N511*AE511*$BJ511)</f>
        <v>0</v>
      </c>
      <c r="BH511" s="55" t="n">
        <f>SUM(AV511:BG511)</f>
        <v>0</v>
      </c>
      <c r="BI511" s="56">
             </c>
      <c r="BJ511" s="57" t="n">
        <v>505</v>
      </c>
      <c r="BK511" s="29" t="n">
        <f>IF(OR(D511="", F511="", J511="", M511=""), 1, 0)</f>
        <v>0</v>
      </c>
      <c r="BL511" s="7">
             </c>
      <c r="BR511" s="7">
             </c>
    </row>
    <row r="512" x14ac:dyDescent="0.25">
      <c r="A512" s="40" t="n">
        <f>ROW()-5</f>
        <v>507</v>
      </c>
      <c r="B512" s="41" t="s">
        <v>44</v>
      </c>
      <c r="C512" s="42" t="s">
        <v>42</v>
      </c>
      <c r="D512" s="43" t="s">
        <v>61</v>
      </c>
      <c r="E512" s="42" t="s">
        <v>42</v>
      </c>
      <c r="F512" s="43" t="s">
        <v>1255</v>
      </c>
      <c r="G512" s="44" t="s">
        <v>44</v>
      </c>
      <c r="H512" s="44" t="s">
        <v>44</v>
      </c>
      <c r="I512" s="42" t="s">
        <v>42</v>
      </c>
      <c r="J512" s="42" t="s">
        <v>42</v>
      </c>
      <c r="K512" s="42" t="s">
        <v>42</v>
      </c>
      <c r="L512" s="45" t="n">
        <f>AF512</f>
        <v>0</v>
      </c>
      <c r="M512" s="46" t="s">
        <v>46</v>
      </c>
      <c r="N512" s="58" t="n">
        <v>11111</v>
      </c>
      <c r="O512" s="47" t="n">
        <f>L512*N512*BJ512</f>
        <v>0</v>
      </c>
      <c r="P512" s="48" t="n">
        <f>BH512</f>
        <v>0</v>
      </c>
      <c r="Q512" s="45">
             </c>
      <c r="R512" s="49" t="n">
        <f>L512*Q512</f>
        <v>0</v>
      </c>
      <c r="S512" s="46" t="s">
        <f>IF(I512="粉剂", "千克", IF(I512="", "", "粒"))</f>
        <v>47</v>
      </c>
      <c r="T512" s="49">
             </c>
      <c r="U512" s="49">
             </c>
      <c r="V512" s="49">
             </c>
      <c r="W512" s="49">
             </c>
      <c r="X512" s="49">
             </c>
      <c r="Y512" s="49">
             </c>
      <c r="Z512" s="49">
             </c>
      <c r="AA512" s="49">
             </c>
      <c r="AB512" s="49">
             </c>
      <c r="AC512" s="49">
             </c>
      <c r="AD512" s="49">
             </c>
      <c r="AE512" s="49">
             </c>
      <c r="AF512" s="45" t="n">
        <f>T512+U512+V512+W512+X512+Y512+Z512+AA512+AB512+AC512+AD512+AE512</f>
        <v>0</v>
      </c>
      <c r="AG512" s="50">
             </c>
      <c r="AH512" s="51" t="n">
        <f>$Q512*T512</f>
        <v>0</v>
      </c>
      <c r="AI512" s="51" t="n">
        <f>$Q512*U512</f>
        <v>0</v>
      </c>
      <c r="AJ512" s="51" t="n">
        <f>$Q512*V512</f>
        <v>0</v>
      </c>
      <c r="AK512" s="51" t="n">
        <f>$Q512*W512</f>
        <v>0</v>
      </c>
      <c r="AL512" s="51" t="n">
        <f>$Q512*X512</f>
        <v>0</v>
      </c>
      <c r="AM512" s="51" t="n">
        <f>$Q512*Y512</f>
        <v>0</v>
      </c>
      <c r="AN512" s="51" t="n">
        <f>$Q512*Z512</f>
        <v>0</v>
      </c>
      <c r="AO512" s="52" t="n">
        <f>$Q512*AA512</f>
        <v>0</v>
      </c>
      <c r="AP512" s="52" t="n">
        <f>$Q512*AB512</f>
        <v>0</v>
      </c>
      <c r="AQ512" s="52" t="n">
        <f>$Q512*AC512</f>
        <v>0</v>
      </c>
      <c r="AR512" s="52" t="n">
        <f>$Q512*AD512</f>
        <v>0</v>
      </c>
      <c r="AS512" s="52" t="n">
        <f>$Q512*AE512</f>
        <v>0</v>
      </c>
      <c r="AT512" s="52" t="n">
        <f>SUM(AH512:AS512)</f>
        <v>0</v>
      </c>
      <c r="AU512" s="53">
             </c>
      <c r="AV512" s="54" t="n">
        <f>IF($M512="人民币", $N512*T512*$BJ512/1.13, $N512*T512*$BJ512)</f>
        <v>0</v>
      </c>
      <c r="AW512" s="54" t="n">
        <f>IF($M512="人民币", $N512*U512*$BJ512/1.13, $N512*U512*$BJ512)</f>
        <v>0</v>
      </c>
      <c r="AX512" s="54" t="n">
        <f>IF($M512="人民币", $N512*V512*$BJ512/1.13, $N512*V512*$BJ512)</f>
        <v>0</v>
      </c>
      <c r="AY512" s="54" t="n">
        <f>IF($M512="人民币", $N512*W512*$BJ512/1.13, $N512*W512*$BJ512)</f>
        <v>0</v>
      </c>
      <c r="AZ512" s="54" t="n">
        <f>IF($M512="人民币", $N512*X512*$BJ512/1.13, $N512*X512*$BJ512)</f>
        <v>0</v>
      </c>
      <c r="BA512" s="54" t="n">
        <f>IF($M512="人民币", $N512*Y512*$BJ512/1.13, $N512*Y512*$BJ512)</f>
        <v>0</v>
      </c>
      <c r="BB512" s="54" t="n">
        <f>IF($M512="人民币", $N512*Z512*$BJ512/1.13, $N512*Z512*$BJ512)</f>
        <v>0</v>
      </c>
      <c r="BC512" s="54" t="n">
        <f>IF($M512="人民币", $N512*AA512*$BJ512/1.13, $N512*AA512*$BJ512)</f>
        <v>0</v>
      </c>
      <c r="BD512" s="54" t="n">
        <f>IF($M512="人民币", $N512*AB512*$BJ512/1.13, $N512*AB512*$BJ512)</f>
        <v>0</v>
      </c>
      <c r="BE512" s="54" t="n">
        <f>IF($M512="人民币", $N512*AC512*$BJ512/1.13, $N512*AC512*$BJ512)</f>
        <v>0</v>
      </c>
      <c r="BF512" s="54" t="n">
        <f>IF($M512="人民币", $N512*AD512*$BJ512/1.13, $N512*AD512*$BJ512)</f>
        <v>0</v>
      </c>
      <c r="BG512" s="54" t="n">
        <f>IF($M512="人民币", $N512*AE512*$BJ512/1.13, $N512*AE512*$BJ512)</f>
        <v>0</v>
      </c>
      <c r="BH512" s="55" t="n">
        <f>SUM(AV512:BG512)</f>
        <v>0</v>
      </c>
      <c r="BI512" s="56">
             </c>
      <c r="BJ512" s="57" t="n">
        <v>506</v>
      </c>
      <c r="BK512" s="29" t="n">
        <f>IF(OR(D512="", F512="", J512="", M512=""), 1, 0)</f>
        <v>0</v>
      </c>
      <c r="BL512" s="7">
             </c>
      <c r="BR512" s="7">
             </c>
    </row>
    <row r="513" x14ac:dyDescent="0.25">
      <c r="A513" s="40" t="n">
        <f>ROW()-5</f>
        <v>508</v>
      </c>
      <c r="B513" s="41" t="s">
        <v>44</v>
      </c>
      <c r="C513" s="42" t="s">
        <v>42</v>
      </c>
      <c r="D513" s="43" t="s">
        <v>64</v>
      </c>
      <c r="E513" s="42" t="s">
        <v>42</v>
      </c>
      <c r="F513" s="43" t="s">
        <v>1256</v>
      </c>
      <c r="G513" s="44" t="s">
        <v>1256</v>
      </c>
      <c r="H513" s="44" t="s">
        <v>1257</v>
      </c>
      <c r="I513" s="42" t="s">
        <v>42</v>
      </c>
      <c r="J513" s="42" t="s">
        <v>42</v>
      </c>
      <c r="K513" s="42" t="s">
        <v>42</v>
      </c>
      <c r="L513" s="45" t="n">
        <f>AF513</f>
        <v>0</v>
      </c>
      <c r="M513" s="46" t="s">
        <v>46</v>
      </c>
      <c r="N513" s="58" t="n">
        <v>11111</v>
      </c>
      <c r="O513" s="47" t="n">
        <f>L513*N513*BJ513</f>
        <v>0</v>
      </c>
      <c r="P513" s="48" t="n">
        <f>BH513</f>
        <v>0</v>
      </c>
      <c r="Q513" s="45">
             </c>
      <c r="R513" s="49" t="n">
        <f>L513*Q513</f>
        <v>0</v>
      </c>
      <c r="S513" s="46" t="s">
        <f>IF(I513="粉剂", "千克", IF(I513="", "", "粒"))</f>
        <v>47</v>
      </c>
      <c r="T513" s="49">
             </c>
      <c r="U513" s="49">
             </c>
      <c r="V513" s="49">
             </c>
      <c r="W513" s="49">
             </c>
      <c r="X513" s="49">
             </c>
      <c r="Y513" s="49">
             </c>
      <c r="Z513" s="49">
             </c>
      <c r="AA513" s="49">
             </c>
      <c r="AB513" s="49">
             </c>
      <c r="AC513" s="49">
             </c>
      <c r="AD513" s="49">
             </c>
      <c r="AE513" s="49">
             </c>
      <c r="AF513" s="45" t="n">
        <f>T513+U513+V513+W513+X513+Y513+Z513+AA513+AB513+AC513+AD513+AE513</f>
        <v>0</v>
      </c>
      <c r="AG513" s="50">
             </c>
      <c r="AH513" s="51" t="n">
        <f>$Q513*T513</f>
        <v>0</v>
      </c>
      <c r="AI513" s="51" t="n">
        <f>$Q513*U513</f>
        <v>0</v>
      </c>
      <c r="AJ513" s="51" t="n">
        <f>$Q513*V513</f>
        <v>0</v>
      </c>
      <c r="AK513" s="51" t="n">
        <f>$Q513*W513</f>
        <v>0</v>
      </c>
      <c r="AL513" s="51" t="n">
        <f>$Q513*X513</f>
        <v>0</v>
      </c>
      <c r="AM513" s="51" t="n">
        <f>$Q513*Y513</f>
        <v>0</v>
      </c>
      <c r="AN513" s="51" t="n">
        <f>$Q513*Z513</f>
        <v>0</v>
      </c>
      <c r="AO513" s="52" t="n">
        <f>$Q513*AA513</f>
        <v>0</v>
      </c>
      <c r="AP513" s="52" t="n">
        <f>$Q513*AB513</f>
        <v>0</v>
      </c>
      <c r="AQ513" s="52" t="n">
        <f>$Q513*AC513</f>
        <v>0</v>
      </c>
      <c r="AR513" s="52" t="n">
        <f>$Q513*AD513</f>
        <v>0</v>
      </c>
      <c r="AS513" s="52" t="n">
        <f>$Q513*AE513</f>
        <v>0</v>
      </c>
      <c r="AT513" s="52" t="n">
        <f>SUM(AH513:AS513)</f>
        <v>0</v>
      </c>
      <c r="AU513" s="53">
             </c>
      <c r="AV513" s="54" t="n">
        <f>IF($M513="人民币", $N513*T513*$BJ513/1.13, $N513*T513*$BJ513)</f>
        <v>0</v>
      </c>
      <c r="AW513" s="54" t="n">
        <f>IF($M513="人民币", $N513*U513*$BJ513/1.13, $N513*U513*$BJ513)</f>
        <v>0</v>
      </c>
      <c r="AX513" s="54" t="n">
        <f>IF($M513="人民币", $N513*V513*$BJ513/1.13, $N513*V513*$BJ513)</f>
        <v>0</v>
      </c>
      <c r="AY513" s="54" t="n">
        <f>IF($M513="人民币", $N513*W513*$BJ513/1.13, $N513*W513*$BJ513)</f>
        <v>0</v>
      </c>
      <c r="AZ513" s="54" t="n">
        <f>IF($M513="人民币", $N513*X513*$BJ513/1.13, $N513*X513*$BJ513)</f>
        <v>0</v>
      </c>
      <c r="BA513" s="54" t="n">
        <f>IF($M513="人民币", $N513*Y513*$BJ513/1.13, $N513*Y513*$BJ513)</f>
        <v>0</v>
      </c>
      <c r="BB513" s="54" t="n">
        <f>IF($M513="人民币", $N513*Z513*$BJ513/1.13, $N513*Z513*$BJ513)</f>
        <v>0</v>
      </c>
      <c r="BC513" s="54" t="n">
        <f>IF($M513="人民币", $N513*AA513*$BJ513/1.13, $N513*AA513*$BJ513)</f>
        <v>0</v>
      </c>
      <c r="BD513" s="54" t="n">
        <f>IF($M513="人民币", $N513*AB513*$BJ513/1.13, $N513*AB513*$BJ513)</f>
        <v>0</v>
      </c>
      <c r="BE513" s="54" t="n">
        <f>IF($M513="人民币", $N513*AC513*$BJ513/1.13, $N513*AC513*$BJ513)</f>
        <v>0</v>
      </c>
      <c r="BF513" s="54" t="n">
        <f>IF($M513="人民币", $N513*AD513*$BJ513/1.13, $N513*AD513*$BJ513)</f>
        <v>0</v>
      </c>
      <c r="BG513" s="54" t="n">
        <f>IF($M513="人民币", $N513*AE513*$BJ513/1.13, $N513*AE513*$BJ513)</f>
        <v>0</v>
      </c>
      <c r="BH513" s="55" t="n">
        <f>SUM(AV513:BG513)</f>
        <v>0</v>
      </c>
      <c r="BI513" s="56">
             </c>
      <c r="BJ513" s="57" t="n">
        <v>507</v>
      </c>
      <c r="BK513" s="29" t="n">
        <f>IF(OR(D513="", F513="", J513="", M513=""), 1, 0)</f>
        <v>0</v>
      </c>
      <c r="BL513" s="7">
             </c>
      <c r="BR513" s="7">
             </c>
    </row>
    <row r="514" x14ac:dyDescent="0.25">
      <c r="A514" s="40" t="n">
        <f>ROW()-5</f>
        <v>509</v>
      </c>
      <c r="B514" s="41" t="s">
        <v>44</v>
      </c>
      <c r="C514" s="42" t="s">
        <v>42</v>
      </c>
      <c r="D514" s="43" t="s">
        <v>67</v>
      </c>
      <c r="E514" s="42" t="s">
        <v>42</v>
      </c>
      <c r="F514" s="43" t="s">
        <v>1258</v>
      </c>
      <c r="G514" s="44" t="s">
        <v>1258</v>
      </c>
      <c r="H514" s="44" t="s">
        <v>1259</v>
      </c>
      <c r="I514" s="42" t="s">
        <v>42</v>
      </c>
      <c r="J514" s="42" t="s">
        <v>42</v>
      </c>
      <c r="K514" s="42" t="s">
        <v>42</v>
      </c>
      <c r="L514" s="45" t="n">
        <f>AF514</f>
        <v>0</v>
      </c>
      <c r="M514" s="46" t="s">
        <v>46</v>
      </c>
      <c r="N514" s="58" t="n">
        <v>11111</v>
      </c>
      <c r="O514" s="47" t="n">
        <f>L514*N514*BJ514</f>
        <v>0</v>
      </c>
      <c r="P514" s="48" t="n">
        <f>BH514</f>
        <v>0</v>
      </c>
      <c r="Q514" s="45">
             </c>
      <c r="R514" s="49" t="n">
        <f>L514*Q514</f>
        <v>0</v>
      </c>
      <c r="S514" s="46" t="s">
        <f>IF(I514="粉剂", "千克", IF(I514="", "", "粒"))</f>
        <v>47</v>
      </c>
      <c r="T514" s="49">
             </c>
      <c r="U514" s="49">
             </c>
      <c r="V514" s="49">
             </c>
      <c r="W514" s="49">
             </c>
      <c r="X514" s="49">
             </c>
      <c r="Y514" s="49">
             </c>
      <c r="Z514" s="49">
             </c>
      <c r="AA514" s="49">
             </c>
      <c r="AB514" s="49">
             </c>
      <c r="AC514" s="49">
             </c>
      <c r="AD514" s="49">
             </c>
      <c r="AE514" s="49">
             </c>
      <c r="AF514" s="45" t="n">
        <f>T514+U514+V514+W514+X514+Y514+Z514+AA514+AB514+AC514+AD514+AE514</f>
        <v>0</v>
      </c>
      <c r="AG514" s="50">
             </c>
      <c r="AH514" s="51" t="n">
        <f>$Q514*T514</f>
        <v>0</v>
      </c>
      <c r="AI514" s="51" t="n">
        <f>$Q514*U514</f>
        <v>0</v>
      </c>
      <c r="AJ514" s="51" t="n">
        <f>$Q514*V514</f>
        <v>0</v>
      </c>
      <c r="AK514" s="51" t="n">
        <f>$Q514*W514</f>
        <v>0</v>
      </c>
      <c r="AL514" s="51" t="n">
        <f>$Q514*X514</f>
        <v>0</v>
      </c>
      <c r="AM514" s="51" t="n">
        <f>$Q514*Y514</f>
        <v>0</v>
      </c>
      <c r="AN514" s="51" t="n">
        <f>$Q514*Z514</f>
        <v>0</v>
      </c>
      <c r="AO514" s="52" t="n">
        <f>$Q514*AA514</f>
        <v>0</v>
      </c>
      <c r="AP514" s="52" t="n">
        <f>$Q514*AB514</f>
        <v>0</v>
      </c>
      <c r="AQ514" s="52" t="n">
        <f>$Q514*AC514</f>
        <v>0</v>
      </c>
      <c r="AR514" s="52" t="n">
        <f>$Q514*AD514</f>
        <v>0</v>
      </c>
      <c r="AS514" s="52" t="n">
        <f>$Q514*AE514</f>
        <v>0</v>
      </c>
      <c r="AT514" s="52" t="n">
        <f>SUM(AH514:AS514)</f>
        <v>0</v>
      </c>
      <c r="AU514" s="53">
             </c>
      <c r="AV514" s="54" t="n">
        <f>IF($M514="人民币", $N514*T514*$BJ514/1.13, $N514*T514*$BJ514)</f>
        <v>0</v>
      </c>
      <c r="AW514" s="54" t="n">
        <f>IF($M514="人民币", $N514*U514*$BJ514/1.13, $N514*U514*$BJ514)</f>
        <v>0</v>
      </c>
      <c r="AX514" s="54" t="n">
        <f>IF($M514="人民币", $N514*V514*$BJ514/1.13, $N514*V514*$BJ514)</f>
        <v>0</v>
      </c>
      <c r="AY514" s="54" t="n">
        <f>IF($M514="人民币", $N514*W514*$BJ514/1.13, $N514*W514*$BJ514)</f>
        <v>0</v>
      </c>
      <c r="AZ514" s="54" t="n">
        <f>IF($M514="人民币", $N514*X514*$BJ514/1.13, $N514*X514*$BJ514)</f>
        <v>0</v>
      </c>
      <c r="BA514" s="54" t="n">
        <f>IF($M514="人民币", $N514*Y514*$BJ514/1.13, $N514*Y514*$BJ514)</f>
        <v>0</v>
      </c>
      <c r="BB514" s="54" t="n">
        <f>IF($M514="人民币", $N514*Z514*$BJ514/1.13, $N514*Z514*$BJ514)</f>
        <v>0</v>
      </c>
      <c r="BC514" s="54" t="n">
        <f>IF($M514="人民币", $N514*AA514*$BJ514/1.13, $N514*AA514*$BJ514)</f>
        <v>0</v>
      </c>
      <c r="BD514" s="54" t="n">
        <f>IF($M514="人民币", $N514*AB514*$BJ514/1.13, $N514*AB514*$BJ514)</f>
        <v>0</v>
      </c>
      <c r="BE514" s="54" t="n">
        <f>IF($M514="人民币", $N514*AC514*$BJ514/1.13, $N514*AC514*$BJ514)</f>
        <v>0</v>
      </c>
      <c r="BF514" s="54" t="n">
        <f>IF($M514="人民币", $N514*AD514*$BJ514/1.13, $N514*AD514*$BJ514)</f>
        <v>0</v>
      </c>
      <c r="BG514" s="54" t="n">
        <f>IF($M514="人民币", $N514*AE514*$BJ514/1.13, $N514*AE514*$BJ514)</f>
        <v>0</v>
      </c>
      <c r="BH514" s="55" t="n">
        <f>SUM(AV514:BG514)</f>
        <v>0</v>
      </c>
      <c r="BI514" s="56">
             </c>
      <c r="BJ514" s="57" t="n">
        <v>508</v>
      </c>
      <c r="BK514" s="29" t="n">
        <f>IF(OR(D514="", F514="", J514="", M514=""), 1, 0)</f>
        <v>0</v>
      </c>
      <c r="BL514" s="7">
             </c>
      <c r="BR514" s="7">
             </c>
    </row>
    <row r="515" x14ac:dyDescent="0.25">
      <c r="A515" s="40" t="n">
        <f>ROW()-5</f>
        <v>510</v>
      </c>
      <c r="B515" s="41" t="s">
        <v>44</v>
      </c>
      <c r="C515" s="42" t="s">
        <v>42</v>
      </c>
      <c r="D515" s="43" t="s">
        <v>70</v>
      </c>
      <c r="E515" s="42" t="s">
        <v>42</v>
      </c>
      <c r="F515" s="43" t="s">
        <v>1260</v>
      </c>
      <c r="G515" s="44" t="s">
        <v>44</v>
      </c>
      <c r="H515" s="44" t="s">
        <v>44</v>
      </c>
      <c r="I515" s="42" t="s">
        <v>42</v>
      </c>
      <c r="J515" s="42" t="s">
        <v>42</v>
      </c>
      <c r="K515" s="42" t="s">
        <v>42</v>
      </c>
      <c r="L515" s="45" t="n">
        <f>AF515</f>
        <v>0</v>
      </c>
      <c r="M515" s="46" t="s">
        <v>46</v>
      </c>
      <c r="N515" s="58" t="n">
        <v>11111</v>
      </c>
      <c r="O515" s="47" t="n">
        <f>L515*N515*BJ515</f>
        <v>0</v>
      </c>
      <c r="P515" s="48" t="n">
        <f>BH515</f>
        <v>0</v>
      </c>
      <c r="Q515" s="45">
             </c>
      <c r="R515" s="49" t="n">
        <f>L515*Q515</f>
        <v>0</v>
      </c>
      <c r="S515" s="46" t="s">
        <f>IF(I515="粉剂", "千克", IF(I515="", "", "粒"))</f>
        <v>47</v>
      </c>
      <c r="T515" s="49">
             </c>
      <c r="U515" s="49">
             </c>
      <c r="V515" s="49">
             </c>
      <c r="W515" s="49">
             </c>
      <c r="X515" s="49">
             </c>
      <c r="Y515" s="49">
             </c>
      <c r="Z515" s="49">
             </c>
      <c r="AA515" s="49">
             </c>
      <c r="AB515" s="49">
             </c>
      <c r="AC515" s="49">
             </c>
      <c r="AD515" s="49">
             </c>
      <c r="AE515" s="49">
             </c>
      <c r="AF515" s="45" t="n">
        <f>T515+U515+V515+W515+X515+Y515+Z515+AA515+AB515+AC515+AD515+AE515</f>
        <v>0</v>
      </c>
      <c r="AG515" s="50">
             </c>
      <c r="AH515" s="51" t="n">
        <f>$Q515*T515</f>
        <v>0</v>
      </c>
      <c r="AI515" s="51" t="n">
        <f>$Q515*U515</f>
        <v>0</v>
      </c>
      <c r="AJ515" s="51" t="n">
        <f>$Q515*V515</f>
        <v>0</v>
      </c>
      <c r="AK515" s="51" t="n">
        <f>$Q515*W515</f>
        <v>0</v>
      </c>
      <c r="AL515" s="51" t="n">
        <f>$Q515*X515</f>
        <v>0</v>
      </c>
      <c r="AM515" s="51" t="n">
        <f>$Q515*Y515</f>
        <v>0</v>
      </c>
      <c r="AN515" s="51" t="n">
        <f>$Q515*Z515</f>
        <v>0</v>
      </c>
      <c r="AO515" s="52" t="n">
        <f>$Q515*AA515</f>
        <v>0</v>
      </c>
      <c r="AP515" s="52" t="n">
        <f>$Q515*AB515</f>
        <v>0</v>
      </c>
      <c r="AQ515" s="52" t="n">
        <f>$Q515*AC515</f>
        <v>0</v>
      </c>
      <c r="AR515" s="52" t="n">
        <f>$Q515*AD515</f>
        <v>0</v>
      </c>
      <c r="AS515" s="52" t="n">
        <f>$Q515*AE515</f>
        <v>0</v>
      </c>
      <c r="AT515" s="52" t="n">
        <f>SUM(AH515:AS515)</f>
        <v>0</v>
      </c>
      <c r="AU515" s="53">
             </c>
      <c r="AV515" s="54" t="n">
        <f>IF($M515="人民币", $N515*T515*$BJ515/1.13, $N515*T515*$BJ515)</f>
        <v>0</v>
      </c>
      <c r="AW515" s="54" t="n">
        <f>IF($M515="人民币", $N515*U515*$BJ515/1.13, $N515*U515*$BJ515)</f>
        <v>0</v>
      </c>
      <c r="AX515" s="54" t="n">
        <f>IF($M515="人民币", $N515*V515*$BJ515/1.13, $N515*V515*$BJ515)</f>
        <v>0</v>
      </c>
      <c r="AY515" s="54" t="n">
        <f>IF($M515="人民币", $N515*W515*$BJ515/1.13, $N515*W515*$BJ515)</f>
        <v>0</v>
      </c>
      <c r="AZ515" s="54" t="n">
        <f>IF($M515="人民币", $N515*X515*$BJ515/1.13, $N515*X515*$BJ515)</f>
        <v>0</v>
      </c>
      <c r="BA515" s="54" t="n">
        <f>IF($M515="人民币", $N515*Y515*$BJ515/1.13, $N515*Y515*$BJ515)</f>
        <v>0</v>
      </c>
      <c r="BB515" s="54" t="n">
        <f>IF($M515="人民币", $N515*Z515*$BJ515/1.13, $N515*Z515*$BJ515)</f>
        <v>0</v>
      </c>
      <c r="BC515" s="54" t="n">
        <f>IF($M515="人民币", $N515*AA515*$BJ515/1.13, $N515*AA515*$BJ515)</f>
        <v>0</v>
      </c>
      <c r="BD515" s="54" t="n">
        <f>IF($M515="人民币", $N515*AB515*$BJ515/1.13, $N515*AB515*$BJ515)</f>
        <v>0</v>
      </c>
      <c r="BE515" s="54" t="n">
        <f>IF($M515="人民币", $N515*AC515*$BJ515/1.13, $N515*AC515*$BJ515)</f>
        <v>0</v>
      </c>
      <c r="BF515" s="54" t="n">
        <f>IF($M515="人民币", $N515*AD515*$BJ515/1.13, $N515*AD515*$BJ515)</f>
        <v>0</v>
      </c>
      <c r="BG515" s="54" t="n">
        <f>IF($M515="人民币", $N515*AE515*$BJ515/1.13, $N515*AE515*$BJ515)</f>
        <v>0</v>
      </c>
      <c r="BH515" s="55" t="n">
        <f>SUM(AV515:BG515)</f>
        <v>0</v>
      </c>
      <c r="BI515" s="56">
             </c>
      <c r="BJ515" s="57" t="n">
        <v>509</v>
      </c>
      <c r="BK515" s="29" t="n">
        <f>IF(OR(D515="", F515="", J515="", M515=""), 1, 0)</f>
        <v>0</v>
      </c>
      <c r="BL515" s="7">
             </c>
      <c r="BR515" s="7">
             </c>
    </row>
    <row r="516" x14ac:dyDescent="0.25">
      <c r="A516" s="40" t="n">
        <f>ROW()-5</f>
        <v>511</v>
      </c>
      <c r="B516" s="41" t="s">
        <v>44</v>
      </c>
      <c r="C516" s="42" t="s">
        <v>42</v>
      </c>
      <c r="D516" s="43" t="s">
        <v>73</v>
      </c>
      <c r="E516" s="42" t="s">
        <v>42</v>
      </c>
      <c r="F516" s="43" t="s">
        <v>1261</v>
      </c>
      <c r="G516" s="44" t="s">
        <v>1261</v>
      </c>
      <c r="H516" s="44" t="s">
        <v>1262</v>
      </c>
      <c r="I516" s="42" t="s">
        <v>42</v>
      </c>
      <c r="J516" s="42" t="s">
        <v>42</v>
      </c>
      <c r="K516" s="42" t="s">
        <v>42</v>
      </c>
      <c r="L516" s="45" t="n">
        <f>AF516</f>
        <v>0</v>
      </c>
      <c r="M516" s="46" t="s">
        <v>46</v>
      </c>
      <c r="N516" s="58" t="n">
        <v>11111</v>
      </c>
      <c r="O516" s="47" t="n">
        <f>L516*N516*BJ516</f>
        <v>0</v>
      </c>
      <c r="P516" s="48" t="n">
        <f>BH516</f>
        <v>0</v>
      </c>
      <c r="Q516" s="45">
             </c>
      <c r="R516" s="49" t="n">
        <f>L516*Q516</f>
        <v>0</v>
      </c>
      <c r="S516" s="46" t="s">
        <f>IF(I516="粉剂", "千克", IF(I516="", "", "粒"))</f>
        <v>47</v>
      </c>
      <c r="T516" s="49">
             </c>
      <c r="U516" s="49">
             </c>
      <c r="V516" s="49">
             </c>
      <c r="W516" s="49">
             </c>
      <c r="X516" s="49">
             </c>
      <c r="Y516" s="49">
             </c>
      <c r="Z516" s="49">
             </c>
      <c r="AA516" s="49">
             </c>
      <c r="AB516" s="49">
             </c>
      <c r="AC516" s="49">
             </c>
      <c r="AD516" s="49">
             </c>
      <c r="AE516" s="49">
             </c>
      <c r="AF516" s="45" t="n">
        <f>T516+U516+V516+W516+X516+Y516+Z516+AA516+AB516+AC516+AD516+AE516</f>
        <v>0</v>
      </c>
      <c r="AG516" s="50">
             </c>
      <c r="AH516" s="51" t="n">
        <f>$Q516*T516</f>
        <v>0</v>
      </c>
      <c r="AI516" s="51" t="n">
        <f>$Q516*U516</f>
        <v>0</v>
      </c>
      <c r="AJ516" s="51" t="n">
        <f>$Q516*V516</f>
        <v>0</v>
      </c>
      <c r="AK516" s="51" t="n">
        <f>$Q516*W516</f>
        <v>0</v>
      </c>
      <c r="AL516" s="51" t="n">
        <f>$Q516*X516</f>
        <v>0</v>
      </c>
      <c r="AM516" s="51" t="n">
        <f>$Q516*Y516</f>
        <v>0</v>
      </c>
      <c r="AN516" s="51" t="n">
        <f>$Q516*Z516</f>
        <v>0</v>
      </c>
      <c r="AO516" s="52" t="n">
        <f>$Q516*AA516</f>
        <v>0</v>
      </c>
      <c r="AP516" s="52" t="n">
        <f>$Q516*AB516</f>
        <v>0</v>
      </c>
      <c r="AQ516" s="52" t="n">
        <f>$Q516*AC516</f>
        <v>0</v>
      </c>
      <c r="AR516" s="52" t="n">
        <f>$Q516*AD516</f>
        <v>0</v>
      </c>
      <c r="AS516" s="52" t="n">
        <f>$Q516*AE516</f>
        <v>0</v>
      </c>
      <c r="AT516" s="52" t="n">
        <f>SUM(AH516:AS516)</f>
        <v>0</v>
      </c>
      <c r="AU516" s="53">
             </c>
      <c r="AV516" s="54" t="n">
        <f>IF($M516="人民币", $N516*T516*$BJ516/1.13, $N516*T516*$BJ516)</f>
        <v>0</v>
      </c>
      <c r="AW516" s="54" t="n">
        <f>IF($M516="人民币", $N516*U516*$BJ516/1.13, $N516*U516*$BJ516)</f>
        <v>0</v>
      </c>
      <c r="AX516" s="54" t="n">
        <f>IF($M516="人民币", $N516*V516*$BJ516/1.13, $N516*V516*$BJ516)</f>
        <v>0</v>
      </c>
      <c r="AY516" s="54" t="n">
        <f>IF($M516="人民币", $N516*W516*$BJ516/1.13, $N516*W516*$BJ516)</f>
        <v>0</v>
      </c>
      <c r="AZ516" s="54" t="n">
        <f>IF($M516="人民币", $N516*X516*$BJ516/1.13, $N516*X516*$BJ516)</f>
        <v>0</v>
      </c>
      <c r="BA516" s="54" t="n">
        <f>IF($M516="人民币", $N516*Y516*$BJ516/1.13, $N516*Y516*$BJ516)</f>
        <v>0</v>
      </c>
      <c r="BB516" s="54" t="n">
        <f>IF($M516="人民币", $N516*Z516*$BJ516/1.13, $N516*Z516*$BJ516)</f>
        <v>0</v>
      </c>
      <c r="BC516" s="54" t="n">
        <f>IF($M516="人民币", $N516*AA516*$BJ516/1.13, $N516*AA516*$BJ516)</f>
        <v>0</v>
      </c>
      <c r="BD516" s="54" t="n">
        <f>IF($M516="人民币", $N516*AB516*$BJ516/1.13, $N516*AB516*$BJ516)</f>
        <v>0</v>
      </c>
      <c r="BE516" s="54" t="n">
        <f>IF($M516="人民币", $N516*AC516*$BJ516/1.13, $N516*AC516*$BJ516)</f>
        <v>0</v>
      </c>
      <c r="BF516" s="54" t="n">
        <f>IF($M516="人民币", $N516*AD516*$BJ516/1.13, $N516*AD516*$BJ516)</f>
        <v>0</v>
      </c>
      <c r="BG516" s="54" t="n">
        <f>IF($M516="人民币", $N516*AE516*$BJ516/1.13, $N516*AE516*$BJ516)</f>
        <v>0</v>
      </c>
      <c r="BH516" s="55" t="n">
        <f>SUM(AV516:BG516)</f>
        <v>0</v>
      </c>
      <c r="BI516" s="56">
             </c>
      <c r="BJ516" s="57" t="n">
        <v>510</v>
      </c>
      <c r="BK516" s="29" t="n">
        <f>IF(OR(D516="", F516="", J516="", M516=""), 1, 0)</f>
        <v>0</v>
      </c>
      <c r="BL516" s="7">
             </c>
      <c r="BR516" s="7">
             </c>
    </row>
    <row r="517" x14ac:dyDescent="0.25">
      <c r="A517" s="40" t="n">
        <f>ROW()-5</f>
        <v>512</v>
      </c>
      <c r="B517" s="41" t="s">
        <v>44</v>
      </c>
      <c r="C517" s="42" t="s">
        <v>42</v>
      </c>
      <c r="D517" s="43" t="s">
        <v>76</v>
      </c>
      <c r="E517" s="42" t="s">
        <v>42</v>
      </c>
      <c r="F517" s="43" t="s">
        <v>1263</v>
      </c>
      <c r="G517" s="44" t="s">
        <v>1263</v>
      </c>
      <c r="H517" s="44" t="s">
        <v>1264</v>
      </c>
      <c r="I517" s="42" t="s">
        <v>42</v>
      </c>
      <c r="J517" s="42" t="s">
        <v>42</v>
      </c>
      <c r="K517" s="42" t="s">
        <v>42</v>
      </c>
      <c r="L517" s="45" t="n">
        <f>AF517</f>
        <v>0</v>
      </c>
      <c r="M517" s="46" t="s">
        <v>46</v>
      </c>
      <c r="N517" s="58" t="n">
        <v>11111</v>
      </c>
      <c r="O517" s="47" t="n">
        <f>L517*N517*BJ517</f>
        <v>0</v>
      </c>
      <c r="P517" s="48" t="n">
        <f>BH517</f>
        <v>0</v>
      </c>
      <c r="Q517" s="45">
             </c>
      <c r="R517" s="49" t="n">
        <f>L517*Q517</f>
        <v>0</v>
      </c>
      <c r="S517" s="46" t="s">
        <f>IF(I517="粉剂", "千克", IF(I517="", "", "粒"))</f>
        <v>47</v>
      </c>
      <c r="T517" s="49">
             </c>
      <c r="U517" s="49">
             </c>
      <c r="V517" s="49">
             </c>
      <c r="W517" s="49">
             </c>
      <c r="X517" s="49">
             </c>
      <c r="Y517" s="49">
             </c>
      <c r="Z517" s="49">
             </c>
      <c r="AA517" s="49">
             </c>
      <c r="AB517" s="49">
             </c>
      <c r="AC517" s="49">
             </c>
      <c r="AD517" s="49">
             </c>
      <c r="AE517" s="49">
             </c>
      <c r="AF517" s="45" t="n">
        <f>T517+U517+V517+W517+X517+Y517+Z517+AA517+AB517+AC517+AD517+AE517</f>
        <v>0</v>
      </c>
      <c r="AG517" s="50">
             </c>
      <c r="AH517" s="51" t="n">
        <f>$Q517*T517</f>
        <v>0</v>
      </c>
      <c r="AI517" s="51" t="n">
        <f>$Q517*U517</f>
        <v>0</v>
      </c>
      <c r="AJ517" s="51" t="n">
        <f>$Q517*V517</f>
        <v>0</v>
      </c>
      <c r="AK517" s="51" t="n">
        <f>$Q517*W517</f>
        <v>0</v>
      </c>
      <c r="AL517" s="51" t="n">
        <f>$Q517*X517</f>
        <v>0</v>
      </c>
      <c r="AM517" s="51" t="n">
        <f>$Q517*Y517</f>
        <v>0</v>
      </c>
      <c r="AN517" s="51" t="n">
        <f>$Q517*Z517</f>
        <v>0</v>
      </c>
      <c r="AO517" s="52" t="n">
        <f>$Q517*AA517</f>
        <v>0</v>
      </c>
      <c r="AP517" s="52" t="n">
        <f>$Q517*AB517</f>
        <v>0</v>
      </c>
      <c r="AQ517" s="52" t="n">
        <f>$Q517*AC517</f>
        <v>0</v>
      </c>
      <c r="AR517" s="52" t="n">
        <f>$Q517*AD517</f>
        <v>0</v>
      </c>
      <c r="AS517" s="52" t="n">
        <f>$Q517*AE517</f>
        <v>0</v>
      </c>
      <c r="AT517" s="52" t="n">
        <f>SUM(AH517:AS517)</f>
        <v>0</v>
      </c>
      <c r="AU517" s="53">
             </c>
      <c r="AV517" s="54" t="n">
        <f>IF($M517="人民币", $N517*T517*$BJ517/1.13, $N517*T517*$BJ517)</f>
        <v>0</v>
      </c>
      <c r="AW517" s="54" t="n">
        <f>IF($M517="人民币", $N517*U517*$BJ517/1.13, $N517*U517*$BJ517)</f>
        <v>0</v>
      </c>
      <c r="AX517" s="54" t="n">
        <f>IF($M517="人民币", $N517*V517*$BJ517/1.13, $N517*V517*$BJ517)</f>
        <v>0</v>
      </c>
      <c r="AY517" s="54" t="n">
        <f>IF($M517="人民币", $N517*W517*$BJ517/1.13, $N517*W517*$BJ517)</f>
        <v>0</v>
      </c>
      <c r="AZ517" s="54" t="n">
        <f>IF($M517="人民币", $N517*X517*$BJ517/1.13, $N517*X517*$BJ517)</f>
        <v>0</v>
      </c>
      <c r="BA517" s="54" t="n">
        <f>IF($M517="人民币", $N517*Y517*$BJ517/1.13, $N517*Y517*$BJ517)</f>
        <v>0</v>
      </c>
      <c r="BB517" s="54" t="n">
        <f>IF($M517="人民币", $N517*Z517*$BJ517/1.13, $N517*Z517*$BJ517)</f>
        <v>0</v>
      </c>
      <c r="BC517" s="54" t="n">
        <f>IF($M517="人民币", $N517*AA517*$BJ517/1.13, $N517*AA517*$BJ517)</f>
        <v>0</v>
      </c>
      <c r="BD517" s="54" t="n">
        <f>IF($M517="人民币", $N517*AB517*$BJ517/1.13, $N517*AB517*$BJ517)</f>
        <v>0</v>
      </c>
      <c r="BE517" s="54" t="n">
        <f>IF($M517="人民币", $N517*AC517*$BJ517/1.13, $N517*AC517*$BJ517)</f>
        <v>0</v>
      </c>
      <c r="BF517" s="54" t="n">
        <f>IF($M517="人民币", $N517*AD517*$BJ517/1.13, $N517*AD517*$BJ517)</f>
        <v>0</v>
      </c>
      <c r="BG517" s="54" t="n">
        <f>IF($M517="人民币", $N517*AE517*$BJ517/1.13, $N517*AE517*$BJ517)</f>
        <v>0</v>
      </c>
      <c r="BH517" s="55" t="n">
        <f>SUM(AV517:BG517)</f>
        <v>0</v>
      </c>
      <c r="BI517" s="56">
             </c>
      <c r="BJ517" s="57" t="n">
        <v>511</v>
      </c>
      <c r="BK517" s="29" t="n">
        <f>IF(OR(D517="", F517="", J517="", M517=""), 1, 0)</f>
        <v>0</v>
      </c>
      <c r="BL517" s="7">
             </c>
      <c r="BR517" s="7">
             </c>
    </row>
    <row r="518" x14ac:dyDescent="0.25">
      <c r="A518" s="40" t="n">
        <f>ROW()-5</f>
        <v>513</v>
      </c>
      <c r="B518" s="41" t="s">
        <v>44</v>
      </c>
      <c r="C518" s="42" t="s">
        <v>42</v>
      </c>
      <c r="D518" s="43" t="s">
        <v>79</v>
      </c>
      <c r="E518" s="42" t="s">
        <v>42</v>
      </c>
      <c r="F518" s="43" t="s">
        <v>1265</v>
      </c>
      <c r="G518" s="44" t="s">
        <v>44</v>
      </c>
      <c r="H518" s="44" t="s">
        <v>44</v>
      </c>
      <c r="I518" s="42" t="s">
        <v>42</v>
      </c>
      <c r="J518" s="42" t="s">
        <v>42</v>
      </c>
      <c r="K518" s="42" t="s">
        <v>42</v>
      </c>
      <c r="L518" s="45" t="n">
        <f>AF518</f>
        <v>0</v>
      </c>
      <c r="M518" s="46" t="s">
        <v>46</v>
      </c>
      <c r="N518" s="58" t="n">
        <v>11111</v>
      </c>
      <c r="O518" s="47" t="n">
        <f>L518*N518*BJ518</f>
        <v>0</v>
      </c>
      <c r="P518" s="48" t="n">
        <f>BH518</f>
        <v>0</v>
      </c>
      <c r="Q518" s="45">
             </c>
      <c r="R518" s="49" t="n">
        <f>L518*Q518</f>
        <v>0</v>
      </c>
      <c r="S518" s="46" t="s">
        <f>IF(I518="粉剂", "千克", IF(I518="", "", "粒"))</f>
        <v>47</v>
      </c>
      <c r="T518" s="49">
             </c>
      <c r="U518" s="49">
             </c>
      <c r="V518" s="49">
             </c>
      <c r="W518" s="49">
             </c>
      <c r="X518" s="49">
             </c>
      <c r="Y518" s="49">
             </c>
      <c r="Z518" s="49">
             </c>
      <c r="AA518" s="49">
             </c>
      <c r="AB518" s="49">
             </c>
      <c r="AC518" s="49">
             </c>
      <c r="AD518" s="49">
             </c>
      <c r="AE518" s="49">
             </c>
      <c r="AF518" s="45" t="n">
        <f>T518+U518+V518+W518+X518+Y518+Z518+AA518+AB518+AC518+AD518+AE518</f>
        <v>0</v>
      </c>
      <c r="AG518" s="50">
             </c>
      <c r="AH518" s="51" t="n">
        <f>$Q518*T518</f>
        <v>0</v>
      </c>
      <c r="AI518" s="51" t="n">
        <f>$Q518*U518</f>
        <v>0</v>
      </c>
      <c r="AJ518" s="51" t="n">
        <f>$Q518*V518</f>
        <v>0</v>
      </c>
      <c r="AK518" s="51" t="n">
        <f>$Q518*W518</f>
        <v>0</v>
      </c>
      <c r="AL518" s="51" t="n">
        <f>$Q518*X518</f>
        <v>0</v>
      </c>
      <c r="AM518" s="51" t="n">
        <f>$Q518*Y518</f>
        <v>0</v>
      </c>
      <c r="AN518" s="51" t="n">
        <f>$Q518*Z518</f>
        <v>0</v>
      </c>
      <c r="AO518" s="52" t="n">
        <f>$Q518*AA518</f>
        <v>0</v>
      </c>
      <c r="AP518" s="52" t="n">
        <f>$Q518*AB518</f>
        <v>0</v>
      </c>
      <c r="AQ518" s="52" t="n">
        <f>$Q518*AC518</f>
        <v>0</v>
      </c>
      <c r="AR518" s="52" t="n">
        <f>$Q518*AD518</f>
        <v>0</v>
      </c>
      <c r="AS518" s="52" t="n">
        <f>$Q518*AE518</f>
        <v>0</v>
      </c>
      <c r="AT518" s="52" t="n">
        <f>SUM(AH518:AS518)</f>
        <v>0</v>
      </c>
      <c r="AU518" s="53">
             </c>
      <c r="AV518" s="54" t="n">
        <f>IF($M518="人民币", $N518*T518*$BJ518/1.13, $N518*T518*$BJ518)</f>
        <v>0</v>
      </c>
      <c r="AW518" s="54" t="n">
        <f>IF($M518="人民币", $N518*U518*$BJ518/1.13, $N518*U518*$BJ518)</f>
        <v>0</v>
      </c>
      <c r="AX518" s="54" t="n">
        <f>IF($M518="人民币", $N518*V518*$BJ518/1.13, $N518*V518*$BJ518)</f>
        <v>0</v>
      </c>
      <c r="AY518" s="54" t="n">
        <f>IF($M518="人民币", $N518*W518*$BJ518/1.13, $N518*W518*$BJ518)</f>
        <v>0</v>
      </c>
      <c r="AZ518" s="54" t="n">
        <f>IF($M518="人民币", $N518*X518*$BJ518/1.13, $N518*X518*$BJ518)</f>
        <v>0</v>
      </c>
      <c r="BA518" s="54" t="n">
        <f>IF($M518="人民币", $N518*Y518*$BJ518/1.13, $N518*Y518*$BJ518)</f>
        <v>0</v>
      </c>
      <c r="BB518" s="54" t="n">
        <f>IF($M518="人民币", $N518*Z518*$BJ518/1.13, $N518*Z518*$BJ518)</f>
        <v>0</v>
      </c>
      <c r="BC518" s="54" t="n">
        <f>IF($M518="人民币", $N518*AA518*$BJ518/1.13, $N518*AA518*$BJ518)</f>
        <v>0</v>
      </c>
      <c r="BD518" s="54" t="n">
        <f>IF($M518="人民币", $N518*AB518*$BJ518/1.13, $N518*AB518*$BJ518)</f>
        <v>0</v>
      </c>
      <c r="BE518" s="54" t="n">
        <f>IF($M518="人民币", $N518*AC518*$BJ518/1.13, $N518*AC518*$BJ518)</f>
        <v>0</v>
      </c>
      <c r="BF518" s="54" t="n">
        <f>IF($M518="人民币", $N518*AD518*$BJ518/1.13, $N518*AD518*$BJ518)</f>
        <v>0</v>
      </c>
      <c r="BG518" s="54" t="n">
        <f>IF($M518="人民币", $N518*AE518*$BJ518/1.13, $N518*AE518*$BJ518)</f>
        <v>0</v>
      </c>
      <c r="BH518" s="55" t="n">
        <f>SUM(AV518:BG518)</f>
        <v>0</v>
      </c>
      <c r="BI518" s="56">
             </c>
      <c r="BJ518" s="57" t="n">
        <v>512</v>
      </c>
      <c r="BK518" s="29" t="n">
        <f>IF(OR(D518="", F518="", J518="", M518=""), 1, 0)</f>
        <v>0</v>
      </c>
      <c r="BL518" s="7">
             </c>
      <c r="BR518" s="7">
             </c>
    </row>
    <row r="519" x14ac:dyDescent="0.25">
      <c r="A519" s="40" t="n">
        <f>ROW()-5</f>
        <v>514</v>
      </c>
      <c r="B519" s="41" t="s">
        <v>44</v>
      </c>
      <c r="C519" s="42" t="s">
        <v>42</v>
      </c>
      <c r="D519" s="43" t="s">
        <v>82</v>
      </c>
      <c r="E519" s="42" t="s">
        <v>42</v>
      </c>
      <c r="F519" s="43" t="s">
        <v>1266</v>
      </c>
      <c r="G519" s="44" t="s">
        <v>1266</v>
      </c>
      <c r="H519" s="44" t="s">
        <v>1267</v>
      </c>
      <c r="I519" s="42" t="s">
        <v>42</v>
      </c>
      <c r="J519" s="42" t="s">
        <v>42</v>
      </c>
      <c r="K519" s="42" t="s">
        <v>42</v>
      </c>
      <c r="L519" s="45" t="n">
        <f>AF519</f>
        <v>0</v>
      </c>
      <c r="M519" s="46" t="s">
        <v>46</v>
      </c>
      <c r="N519" s="58" t="n">
        <v>11111</v>
      </c>
      <c r="O519" s="47" t="n">
        <f>L519*N519*BJ519</f>
        <v>0</v>
      </c>
      <c r="P519" s="48" t="n">
        <f>BH519</f>
        <v>0</v>
      </c>
      <c r="Q519" s="45">
             </c>
      <c r="R519" s="49" t="n">
        <f>L519*Q519</f>
        <v>0</v>
      </c>
      <c r="S519" s="46" t="s">
        <f>IF(I519="粉剂", "千克", IF(I519="", "", "粒"))</f>
        <v>47</v>
      </c>
      <c r="T519" s="49">
             </c>
      <c r="U519" s="49">
             </c>
      <c r="V519" s="49">
             </c>
      <c r="W519" s="49">
             </c>
      <c r="X519" s="49">
             </c>
      <c r="Y519" s="49">
             </c>
      <c r="Z519" s="49">
             </c>
      <c r="AA519" s="49">
             </c>
      <c r="AB519" s="49">
             </c>
      <c r="AC519" s="49">
             </c>
      <c r="AD519" s="49">
             </c>
      <c r="AE519" s="49">
             </c>
      <c r="AF519" s="45" t="n">
        <f>T519+U519+V519+W519+X519+Y519+Z519+AA519+AB519+AC519+AD519+AE519</f>
        <v>0</v>
      </c>
      <c r="AG519" s="50">
             </c>
      <c r="AH519" s="51" t="n">
        <f>$Q519*T519</f>
        <v>0</v>
      </c>
      <c r="AI519" s="51" t="n">
        <f>$Q519*U519</f>
        <v>0</v>
      </c>
      <c r="AJ519" s="51" t="n">
        <f>$Q519*V519</f>
        <v>0</v>
      </c>
      <c r="AK519" s="51" t="n">
        <f>$Q519*W519</f>
        <v>0</v>
      </c>
      <c r="AL519" s="51" t="n">
        <f>$Q519*X519</f>
        <v>0</v>
      </c>
      <c r="AM519" s="51" t="n">
        <f>$Q519*Y519</f>
        <v>0</v>
      </c>
      <c r="AN519" s="51" t="n">
        <f>$Q519*Z519</f>
        <v>0</v>
      </c>
      <c r="AO519" s="52" t="n">
        <f>$Q519*AA519</f>
        <v>0</v>
      </c>
      <c r="AP519" s="52" t="n">
        <f>$Q519*AB519</f>
        <v>0</v>
      </c>
      <c r="AQ519" s="52" t="n">
        <f>$Q519*AC519</f>
        <v>0</v>
      </c>
      <c r="AR519" s="52" t="n">
        <f>$Q519*AD519</f>
        <v>0</v>
      </c>
      <c r="AS519" s="52" t="n">
        <f>$Q519*AE519</f>
        <v>0</v>
      </c>
      <c r="AT519" s="52" t="n">
        <f>SUM(AH519:AS519)</f>
        <v>0</v>
      </c>
      <c r="AU519" s="53">
             </c>
      <c r="AV519" s="54" t="n">
        <f>IF($M519="人民币", $N519*T519*$BJ519/1.13, $N519*T519*$BJ519)</f>
        <v>0</v>
      </c>
      <c r="AW519" s="54" t="n">
        <f>IF($M519="人民币", $N519*U519*$BJ519/1.13, $N519*U519*$BJ519)</f>
        <v>0</v>
      </c>
      <c r="AX519" s="54" t="n">
        <f>IF($M519="人民币", $N519*V519*$BJ519/1.13, $N519*V519*$BJ519)</f>
        <v>0</v>
      </c>
      <c r="AY519" s="54" t="n">
        <f>IF($M519="人民币", $N519*W519*$BJ519/1.13, $N519*W519*$BJ519)</f>
        <v>0</v>
      </c>
      <c r="AZ519" s="54" t="n">
        <f>IF($M519="人民币", $N519*X519*$BJ519/1.13, $N519*X519*$BJ519)</f>
        <v>0</v>
      </c>
      <c r="BA519" s="54" t="n">
        <f>IF($M519="人民币", $N519*Y519*$BJ519/1.13, $N519*Y519*$BJ519)</f>
        <v>0</v>
      </c>
      <c r="BB519" s="54" t="n">
        <f>IF($M519="人民币", $N519*Z519*$BJ519/1.13, $N519*Z519*$BJ519)</f>
        <v>0</v>
      </c>
      <c r="BC519" s="54" t="n">
        <f>IF($M519="人民币", $N519*AA519*$BJ519/1.13, $N519*AA519*$BJ519)</f>
        <v>0</v>
      </c>
      <c r="BD519" s="54" t="n">
        <f>IF($M519="人民币", $N519*AB519*$BJ519/1.13, $N519*AB519*$BJ519)</f>
        <v>0</v>
      </c>
      <c r="BE519" s="54" t="n">
        <f>IF($M519="人民币", $N519*AC519*$BJ519/1.13, $N519*AC519*$BJ519)</f>
        <v>0</v>
      </c>
      <c r="BF519" s="54" t="n">
        <f>IF($M519="人民币", $N519*AD519*$BJ519/1.13, $N519*AD519*$BJ519)</f>
        <v>0</v>
      </c>
      <c r="BG519" s="54" t="n">
        <f>IF($M519="人民币", $N519*AE519*$BJ519/1.13, $N519*AE519*$BJ519)</f>
        <v>0</v>
      </c>
      <c r="BH519" s="55" t="n">
        <f>SUM(AV519:BG519)</f>
        <v>0</v>
      </c>
      <c r="BI519" s="56">
             </c>
      <c r="BJ519" s="57" t="n">
        <v>513</v>
      </c>
      <c r="BK519" s="29" t="n">
        <f>IF(OR(D519="", F519="", J519="", M519=""), 1, 0)</f>
        <v>0</v>
      </c>
      <c r="BL519" s="7">
             </c>
      <c r="BR519" s="7">
             </c>
    </row>
    <row r="520" x14ac:dyDescent="0.25">
      <c r="A520" s="40" t="n">
        <f>ROW()-5</f>
        <v>515</v>
      </c>
      <c r="B520" s="41" t="s">
        <v>44</v>
      </c>
      <c r="C520" s="42" t="s">
        <v>42</v>
      </c>
      <c r="D520" s="43" t="s">
        <v>85</v>
      </c>
      <c r="E520" s="42" t="s">
        <v>42</v>
      </c>
      <c r="F520" s="43" t="s">
        <v>1268</v>
      </c>
      <c r="G520" s="44" t="s">
        <v>1268</v>
      </c>
      <c r="H520" s="44" t="s">
        <v>1269</v>
      </c>
      <c r="I520" s="42" t="s">
        <v>42</v>
      </c>
      <c r="J520" s="42" t="s">
        <v>42</v>
      </c>
      <c r="K520" s="42" t="s">
        <v>42</v>
      </c>
      <c r="L520" s="45" t="n">
        <f>AF520</f>
        <v>0</v>
      </c>
      <c r="M520" s="46" t="s">
        <v>46</v>
      </c>
      <c r="N520" s="58" t="n">
        <v>11111</v>
      </c>
      <c r="O520" s="47" t="n">
        <f>L520*N520*BJ520</f>
        <v>0</v>
      </c>
      <c r="P520" s="48" t="n">
        <f>BH520</f>
        <v>0</v>
      </c>
      <c r="Q520" s="45">
             </c>
      <c r="R520" s="49" t="n">
        <f>L520*Q520</f>
        <v>0</v>
      </c>
      <c r="S520" s="46" t="s">
        <f>IF(I520="粉剂", "千克", IF(I520="", "", "粒"))</f>
        <v>47</v>
      </c>
      <c r="T520" s="49">
             </c>
      <c r="U520" s="49">
             </c>
      <c r="V520" s="49">
             </c>
      <c r="W520" s="49">
             </c>
      <c r="X520" s="49">
             </c>
      <c r="Y520" s="49">
             </c>
      <c r="Z520" s="49">
             </c>
      <c r="AA520" s="49">
             </c>
      <c r="AB520" s="49">
             </c>
      <c r="AC520" s="49">
             </c>
      <c r="AD520" s="49">
             </c>
      <c r="AE520" s="49">
             </c>
      <c r="AF520" s="45" t="n">
        <f>T520+U520+V520+W520+X520+Y520+Z520+AA520+AB520+AC520+AD520+AE520</f>
        <v>0</v>
      </c>
      <c r="AG520" s="50">
             </c>
      <c r="AH520" s="51" t="n">
        <f>$Q520*T520</f>
        <v>0</v>
      </c>
      <c r="AI520" s="51" t="n">
        <f>$Q520*U520</f>
        <v>0</v>
      </c>
      <c r="AJ520" s="51" t="n">
        <f>$Q520*V520</f>
        <v>0</v>
      </c>
      <c r="AK520" s="51" t="n">
        <f>$Q520*W520</f>
        <v>0</v>
      </c>
      <c r="AL520" s="51" t="n">
        <f>$Q520*X520</f>
        <v>0</v>
      </c>
      <c r="AM520" s="51" t="n">
        <f>$Q520*Y520</f>
        <v>0</v>
      </c>
      <c r="AN520" s="51" t="n">
        <f>$Q520*Z520</f>
        <v>0</v>
      </c>
      <c r="AO520" s="52" t="n">
        <f>$Q520*AA520</f>
        <v>0</v>
      </c>
      <c r="AP520" s="52" t="n">
        <f>$Q520*AB520</f>
        <v>0</v>
      </c>
      <c r="AQ520" s="52" t="n">
        <f>$Q520*AC520</f>
        <v>0</v>
      </c>
      <c r="AR520" s="52" t="n">
        <f>$Q520*AD520</f>
        <v>0</v>
      </c>
      <c r="AS520" s="52" t="n">
        <f>$Q520*AE520</f>
        <v>0</v>
      </c>
      <c r="AT520" s="52" t="n">
        <f>SUM(AH520:AS520)</f>
        <v>0</v>
      </c>
      <c r="AU520" s="53">
             </c>
      <c r="AV520" s="54" t="n">
        <f>IF($M520="人民币", $N520*T520*$BJ520/1.13, $N520*T520*$BJ520)</f>
        <v>0</v>
      </c>
      <c r="AW520" s="54" t="n">
        <f>IF($M520="人民币", $N520*U520*$BJ520/1.13, $N520*U520*$BJ520)</f>
        <v>0</v>
      </c>
      <c r="AX520" s="54" t="n">
        <f>IF($M520="人民币", $N520*V520*$BJ520/1.13, $N520*V520*$BJ520)</f>
        <v>0</v>
      </c>
      <c r="AY520" s="54" t="n">
        <f>IF($M520="人民币", $N520*W520*$BJ520/1.13, $N520*W520*$BJ520)</f>
        <v>0</v>
      </c>
      <c r="AZ520" s="54" t="n">
        <f>IF($M520="人民币", $N520*X520*$BJ520/1.13, $N520*X520*$BJ520)</f>
        <v>0</v>
      </c>
      <c r="BA520" s="54" t="n">
        <f>IF($M520="人民币", $N520*Y520*$BJ520/1.13, $N520*Y520*$BJ520)</f>
        <v>0</v>
      </c>
      <c r="BB520" s="54" t="n">
        <f>IF($M520="人民币", $N520*Z520*$BJ520/1.13, $N520*Z520*$BJ520)</f>
        <v>0</v>
      </c>
      <c r="BC520" s="54" t="n">
        <f>IF($M520="人民币", $N520*AA520*$BJ520/1.13, $N520*AA520*$BJ520)</f>
        <v>0</v>
      </c>
      <c r="BD520" s="54" t="n">
        <f>IF($M520="人民币", $N520*AB520*$BJ520/1.13, $N520*AB520*$BJ520)</f>
        <v>0</v>
      </c>
      <c r="BE520" s="54" t="n">
        <f>IF($M520="人民币", $N520*AC520*$BJ520/1.13, $N520*AC520*$BJ520)</f>
        <v>0</v>
      </c>
      <c r="BF520" s="54" t="n">
        <f>IF($M520="人民币", $N520*AD520*$BJ520/1.13, $N520*AD520*$BJ520)</f>
        <v>0</v>
      </c>
      <c r="BG520" s="54" t="n">
        <f>IF($M520="人民币", $N520*AE520*$BJ520/1.13, $N520*AE520*$BJ520)</f>
        <v>0</v>
      </c>
      <c r="BH520" s="55" t="n">
        <f>SUM(AV520:BG520)</f>
        <v>0</v>
      </c>
      <c r="BI520" s="56">
             </c>
      <c r="BJ520" s="57" t="n">
        <v>514</v>
      </c>
      <c r="BK520" s="29" t="n">
        <f>IF(OR(D520="", F520="", J520="", M520=""), 1, 0)</f>
        <v>0</v>
      </c>
      <c r="BL520" s="7">
             </c>
      <c r="BR520" s="7">
             </c>
    </row>
    <row r="521" x14ac:dyDescent="0.25">
      <c r="A521" s="40" t="n">
        <f>ROW()-5</f>
        <v>516</v>
      </c>
      <c r="B521" s="41" t="s">
        <v>44</v>
      </c>
      <c r="C521" s="42" t="s">
        <v>42</v>
      </c>
      <c r="D521" s="43" t="s">
        <v>88</v>
      </c>
      <c r="E521" s="42" t="s">
        <v>42</v>
      </c>
      <c r="F521" s="43" t="s">
        <v>1270</v>
      </c>
      <c r="G521" s="44" t="s">
        <v>44</v>
      </c>
      <c r="H521" s="44" t="s">
        <v>44</v>
      </c>
      <c r="I521" s="42" t="s">
        <v>42</v>
      </c>
      <c r="J521" s="42" t="s">
        <v>42</v>
      </c>
      <c r="K521" s="42" t="s">
        <v>42</v>
      </c>
      <c r="L521" s="45" t="n">
        <f>AF521</f>
        <v>0</v>
      </c>
      <c r="M521" s="46" t="s">
        <v>46</v>
      </c>
      <c r="N521" s="58" t="n">
        <v>11111</v>
      </c>
      <c r="O521" s="47" t="n">
        <f>L521*N521*BJ521</f>
        <v>0</v>
      </c>
      <c r="P521" s="48" t="n">
        <f>BH521</f>
        <v>0</v>
      </c>
      <c r="Q521" s="45">
             </c>
      <c r="R521" s="49" t="n">
        <f>L521*Q521</f>
        <v>0</v>
      </c>
      <c r="S521" s="46" t="s">
        <f>IF(I521="粉剂", "千克", IF(I521="", "", "粒"))</f>
        <v>47</v>
      </c>
      <c r="T521" s="49">
             </c>
      <c r="U521" s="49">
             </c>
      <c r="V521" s="49">
             </c>
      <c r="W521" s="49">
             </c>
      <c r="X521" s="49">
             </c>
      <c r="Y521" s="49">
             </c>
      <c r="Z521" s="49">
             </c>
      <c r="AA521" s="49">
             </c>
      <c r="AB521" s="49">
             </c>
      <c r="AC521" s="49">
             </c>
      <c r="AD521" s="49">
             </c>
      <c r="AE521" s="49">
             </c>
      <c r="AF521" s="45" t="n">
        <f>T521+U521+V521+W521+X521+Y521+Z521+AA521+AB521+AC521+AD521+AE521</f>
        <v>0</v>
      </c>
      <c r="AG521" s="50">
             </c>
      <c r="AH521" s="51" t="n">
        <f>$Q521*T521</f>
        <v>0</v>
      </c>
      <c r="AI521" s="51" t="n">
        <f>$Q521*U521</f>
        <v>0</v>
      </c>
      <c r="AJ521" s="51" t="n">
        <f>$Q521*V521</f>
        <v>0</v>
      </c>
      <c r="AK521" s="51" t="n">
        <f>$Q521*W521</f>
        <v>0</v>
      </c>
      <c r="AL521" s="51" t="n">
        <f>$Q521*X521</f>
        <v>0</v>
      </c>
      <c r="AM521" s="51" t="n">
        <f>$Q521*Y521</f>
        <v>0</v>
      </c>
      <c r="AN521" s="51" t="n">
        <f>$Q521*Z521</f>
        <v>0</v>
      </c>
      <c r="AO521" s="52" t="n">
        <f>$Q521*AA521</f>
        <v>0</v>
      </c>
      <c r="AP521" s="52" t="n">
        <f>$Q521*AB521</f>
        <v>0</v>
      </c>
      <c r="AQ521" s="52" t="n">
        <f>$Q521*AC521</f>
        <v>0</v>
      </c>
      <c r="AR521" s="52" t="n">
        <f>$Q521*AD521</f>
        <v>0</v>
      </c>
      <c r="AS521" s="52" t="n">
        <f>$Q521*AE521</f>
        <v>0</v>
      </c>
      <c r="AT521" s="52" t="n">
        <f>SUM(AH521:AS521)</f>
        <v>0</v>
      </c>
      <c r="AU521" s="53">
             </c>
      <c r="AV521" s="54" t="n">
        <f>IF($M521="人民币", $N521*T521*$BJ521/1.13, $N521*T521*$BJ521)</f>
        <v>0</v>
      </c>
      <c r="AW521" s="54" t="n">
        <f>IF($M521="人民币", $N521*U521*$BJ521/1.13, $N521*U521*$BJ521)</f>
        <v>0</v>
      </c>
      <c r="AX521" s="54" t="n">
        <f>IF($M521="人民币", $N521*V521*$BJ521/1.13, $N521*V521*$BJ521)</f>
        <v>0</v>
      </c>
      <c r="AY521" s="54" t="n">
        <f>IF($M521="人民币", $N521*W521*$BJ521/1.13, $N521*W521*$BJ521)</f>
        <v>0</v>
      </c>
      <c r="AZ521" s="54" t="n">
        <f>IF($M521="人民币", $N521*X521*$BJ521/1.13, $N521*X521*$BJ521)</f>
        <v>0</v>
      </c>
      <c r="BA521" s="54" t="n">
        <f>IF($M521="人民币", $N521*Y521*$BJ521/1.13, $N521*Y521*$BJ521)</f>
        <v>0</v>
      </c>
      <c r="BB521" s="54" t="n">
        <f>IF($M521="人民币", $N521*Z521*$BJ521/1.13, $N521*Z521*$BJ521)</f>
        <v>0</v>
      </c>
      <c r="BC521" s="54" t="n">
        <f>IF($M521="人民币", $N521*AA521*$BJ521/1.13, $N521*AA521*$BJ521)</f>
        <v>0</v>
      </c>
      <c r="BD521" s="54" t="n">
        <f>IF($M521="人民币", $N521*AB521*$BJ521/1.13, $N521*AB521*$BJ521)</f>
        <v>0</v>
      </c>
      <c r="BE521" s="54" t="n">
        <f>IF($M521="人民币", $N521*AC521*$BJ521/1.13, $N521*AC521*$BJ521)</f>
        <v>0</v>
      </c>
      <c r="BF521" s="54" t="n">
        <f>IF($M521="人民币", $N521*AD521*$BJ521/1.13, $N521*AD521*$BJ521)</f>
        <v>0</v>
      </c>
      <c r="BG521" s="54" t="n">
        <f>IF($M521="人民币", $N521*AE521*$BJ521/1.13, $N521*AE521*$BJ521)</f>
        <v>0</v>
      </c>
      <c r="BH521" s="55" t="n">
        <f>SUM(AV521:BG521)</f>
        <v>0</v>
      </c>
      <c r="BI521" s="56">
             </c>
      <c r="BJ521" s="57" t="n">
        <v>515</v>
      </c>
      <c r="BK521" s="29" t="n">
        <f>IF(OR(D521="", F521="", J521="", M521=""), 1, 0)</f>
        <v>0</v>
      </c>
      <c r="BL521" s="7">
             </c>
      <c r="BR521" s="7">
             </c>
    </row>
    <row r="522" x14ac:dyDescent="0.25">
      <c r="A522" s="40" t="n">
        <f>ROW()-5</f>
        <v>517</v>
      </c>
      <c r="B522" s="41" t="s">
        <v>44</v>
      </c>
      <c r="C522" s="42" t="s">
        <v>42</v>
      </c>
      <c r="D522" s="43" t="s">
        <v>91</v>
      </c>
      <c r="E522" s="42" t="s">
        <v>42</v>
      </c>
      <c r="F522" s="43" t="s">
        <v>1271</v>
      </c>
      <c r="G522" s="44" t="s">
        <v>44</v>
      </c>
      <c r="H522" s="44" t="s">
        <v>44</v>
      </c>
      <c r="I522" s="42" t="s">
        <v>42</v>
      </c>
      <c r="J522" s="42" t="s">
        <v>42</v>
      </c>
      <c r="K522" s="42" t="s">
        <v>42</v>
      </c>
      <c r="L522" s="45" t="n">
        <f>AF522</f>
        <v>0</v>
      </c>
      <c r="M522" s="46" t="s">
        <v>46</v>
      </c>
      <c r="N522" s="58" t="n">
        <v>11111</v>
      </c>
      <c r="O522" s="47" t="n">
        <f>L522*N522*BJ522</f>
        <v>0</v>
      </c>
      <c r="P522" s="48" t="n">
        <f>BH522</f>
        <v>0</v>
      </c>
      <c r="Q522" s="45">
             </c>
      <c r="R522" s="49" t="n">
        <f>L522*Q522</f>
        <v>0</v>
      </c>
      <c r="S522" s="46" t="s">
        <f>IF(I522="粉剂", "千克", IF(I522="", "", "粒"))</f>
        <v>47</v>
      </c>
      <c r="T522" s="49">
             </c>
      <c r="U522" s="49">
             </c>
      <c r="V522" s="49">
             </c>
      <c r="W522" s="49">
             </c>
      <c r="X522" s="49">
             </c>
      <c r="Y522" s="49">
             </c>
      <c r="Z522" s="49">
             </c>
      <c r="AA522" s="49">
             </c>
      <c r="AB522" s="49">
             </c>
      <c r="AC522" s="49">
             </c>
      <c r="AD522" s="49">
             </c>
      <c r="AE522" s="49">
             </c>
      <c r="AF522" s="45" t="n">
        <f>T522+U522+V522+W522+X522+Y522+Z522+AA522+AB522+AC522+AD522+AE522</f>
        <v>0</v>
      </c>
      <c r="AG522" s="50">
             </c>
      <c r="AH522" s="51" t="n">
        <f>$Q522*T522</f>
        <v>0</v>
      </c>
      <c r="AI522" s="51" t="n">
        <f>$Q522*U522</f>
        <v>0</v>
      </c>
      <c r="AJ522" s="51" t="n">
        <f>$Q522*V522</f>
        <v>0</v>
      </c>
      <c r="AK522" s="51" t="n">
        <f>$Q522*W522</f>
        <v>0</v>
      </c>
      <c r="AL522" s="51" t="n">
        <f>$Q522*X522</f>
        <v>0</v>
      </c>
      <c r="AM522" s="51" t="n">
        <f>$Q522*Y522</f>
        <v>0</v>
      </c>
      <c r="AN522" s="51" t="n">
        <f>$Q522*Z522</f>
        <v>0</v>
      </c>
      <c r="AO522" s="52" t="n">
        <f>$Q522*AA522</f>
        <v>0</v>
      </c>
      <c r="AP522" s="52" t="n">
        <f>$Q522*AB522</f>
        <v>0</v>
      </c>
      <c r="AQ522" s="52" t="n">
        <f>$Q522*AC522</f>
        <v>0</v>
      </c>
      <c r="AR522" s="52" t="n">
        <f>$Q522*AD522</f>
        <v>0</v>
      </c>
      <c r="AS522" s="52" t="n">
        <f>$Q522*AE522</f>
        <v>0</v>
      </c>
      <c r="AT522" s="52" t="n">
        <f>SUM(AH522:AS522)</f>
        <v>0</v>
      </c>
      <c r="AU522" s="53">
             </c>
      <c r="AV522" s="54" t="n">
        <f>IF($M522="人民币", $N522*T522*$BJ522/1.13, $N522*T522*$BJ522)</f>
        <v>0</v>
      </c>
      <c r="AW522" s="54" t="n">
        <f>IF($M522="人民币", $N522*U522*$BJ522/1.13, $N522*U522*$BJ522)</f>
        <v>0</v>
      </c>
      <c r="AX522" s="54" t="n">
        <f>IF($M522="人民币", $N522*V522*$BJ522/1.13, $N522*V522*$BJ522)</f>
        <v>0</v>
      </c>
      <c r="AY522" s="54" t="n">
        <f>IF($M522="人民币", $N522*W522*$BJ522/1.13, $N522*W522*$BJ522)</f>
        <v>0</v>
      </c>
      <c r="AZ522" s="54" t="n">
        <f>IF($M522="人民币", $N522*X522*$BJ522/1.13, $N522*X522*$BJ522)</f>
        <v>0</v>
      </c>
      <c r="BA522" s="54" t="n">
        <f>IF($M522="人民币", $N522*Y522*$BJ522/1.13, $N522*Y522*$BJ522)</f>
        <v>0</v>
      </c>
      <c r="BB522" s="54" t="n">
        <f>IF($M522="人民币", $N522*Z522*$BJ522/1.13, $N522*Z522*$BJ522)</f>
        <v>0</v>
      </c>
      <c r="BC522" s="54" t="n">
        <f>IF($M522="人民币", $N522*AA522*$BJ522/1.13, $N522*AA522*$BJ522)</f>
        <v>0</v>
      </c>
      <c r="BD522" s="54" t="n">
        <f>IF($M522="人民币", $N522*AB522*$BJ522/1.13, $N522*AB522*$BJ522)</f>
        <v>0</v>
      </c>
      <c r="BE522" s="54" t="n">
        <f>IF($M522="人民币", $N522*AC522*$BJ522/1.13, $N522*AC522*$BJ522)</f>
        <v>0</v>
      </c>
      <c r="BF522" s="54" t="n">
        <f>IF($M522="人民币", $N522*AD522*$BJ522/1.13, $N522*AD522*$BJ522)</f>
        <v>0</v>
      </c>
      <c r="BG522" s="54" t="n">
        <f>IF($M522="人民币", $N522*AE522*$BJ522/1.13, $N522*AE522*$BJ522)</f>
        <v>0</v>
      </c>
      <c r="BH522" s="55" t="n">
        <f>SUM(AV522:BG522)</f>
        <v>0</v>
      </c>
      <c r="BI522" s="56">
             </c>
      <c r="BJ522" s="57" t="n">
        <v>516</v>
      </c>
      <c r="BK522" s="29" t="n">
        <f>IF(OR(D522="", F522="", J522="", M522=""), 1, 0)</f>
        <v>0</v>
      </c>
      <c r="BL522" s="7">
             </c>
      <c r="BR522" s="7">
             </c>
    </row>
    <row r="523" x14ac:dyDescent="0.25">
      <c r="A523" s="40" t="n">
        <f>ROW()-5</f>
        <v>518</v>
      </c>
      <c r="B523" s="41" t="s">
        <v>44</v>
      </c>
      <c r="C523" s="42" t="s">
        <v>42</v>
      </c>
      <c r="D523" s="43" t="s">
        <v>94</v>
      </c>
      <c r="E523" s="42" t="s">
        <v>42</v>
      </c>
      <c r="F523" s="43" t="s">
        <v>1272</v>
      </c>
      <c r="G523" s="44" t="s">
        <v>1272</v>
      </c>
      <c r="H523" s="44" t="s">
        <v>1273</v>
      </c>
      <c r="I523" s="42" t="s">
        <v>42</v>
      </c>
      <c r="J523" s="42" t="s">
        <v>42</v>
      </c>
      <c r="K523" s="42" t="s">
        <v>42</v>
      </c>
      <c r="L523" s="45" t="n">
        <f>AF523</f>
        <v>0</v>
      </c>
      <c r="M523" s="46" t="s">
        <v>46</v>
      </c>
      <c r="N523" s="58" t="n">
        <v>11111</v>
      </c>
      <c r="O523" s="47" t="n">
        <f>L523*N523*BJ523</f>
        <v>0</v>
      </c>
      <c r="P523" s="48" t="n">
        <f>BH523</f>
        <v>0</v>
      </c>
      <c r="Q523" s="45">
             </c>
      <c r="R523" s="49" t="n">
        <f>L523*Q523</f>
        <v>0</v>
      </c>
      <c r="S523" s="46" t="s">
        <f>IF(I523="粉剂", "千克", IF(I523="", "", "粒"))</f>
        <v>47</v>
      </c>
      <c r="T523" s="49">
             </c>
      <c r="U523" s="49">
             </c>
      <c r="V523" s="49">
             </c>
      <c r="W523" s="49">
             </c>
      <c r="X523" s="49">
             </c>
      <c r="Y523" s="49">
             </c>
      <c r="Z523" s="49">
             </c>
      <c r="AA523" s="49">
             </c>
      <c r="AB523" s="49">
             </c>
      <c r="AC523" s="49">
             </c>
      <c r="AD523" s="49">
             </c>
      <c r="AE523" s="49">
             </c>
      <c r="AF523" s="45" t="n">
        <f>T523+U523+V523+W523+X523+Y523+Z523+AA523+AB523+AC523+AD523+AE523</f>
        <v>0</v>
      </c>
      <c r="AG523" s="50">
             </c>
      <c r="AH523" s="51" t="n">
        <f>$Q523*T523</f>
        <v>0</v>
      </c>
      <c r="AI523" s="51" t="n">
        <f>$Q523*U523</f>
        <v>0</v>
      </c>
      <c r="AJ523" s="51" t="n">
        <f>$Q523*V523</f>
        <v>0</v>
      </c>
      <c r="AK523" s="51" t="n">
        <f>$Q523*W523</f>
        <v>0</v>
      </c>
      <c r="AL523" s="51" t="n">
        <f>$Q523*X523</f>
        <v>0</v>
      </c>
      <c r="AM523" s="51" t="n">
        <f>$Q523*Y523</f>
        <v>0</v>
      </c>
      <c r="AN523" s="51" t="n">
        <f>$Q523*Z523</f>
        <v>0</v>
      </c>
      <c r="AO523" s="52" t="n">
        <f>$Q523*AA523</f>
        <v>0</v>
      </c>
      <c r="AP523" s="52" t="n">
        <f>$Q523*AB523</f>
        <v>0</v>
      </c>
      <c r="AQ523" s="52" t="n">
        <f>$Q523*AC523</f>
        <v>0</v>
      </c>
      <c r="AR523" s="52" t="n">
        <f>$Q523*AD523</f>
        <v>0</v>
      </c>
      <c r="AS523" s="52" t="n">
        <f>$Q523*AE523</f>
        <v>0</v>
      </c>
      <c r="AT523" s="52" t="n">
        <f>SUM(AH523:AS523)</f>
        <v>0</v>
      </c>
      <c r="AU523" s="53">
             </c>
      <c r="AV523" s="54" t="n">
        <f>IF($M523="人民币", $N523*T523*$BJ523/1.13, $N523*T523*$BJ523)</f>
        <v>0</v>
      </c>
      <c r="AW523" s="54" t="n">
        <f>IF($M523="人民币", $N523*U523*$BJ523/1.13, $N523*U523*$BJ523)</f>
        <v>0</v>
      </c>
      <c r="AX523" s="54" t="n">
        <f>IF($M523="人民币", $N523*V523*$BJ523/1.13, $N523*V523*$BJ523)</f>
        <v>0</v>
      </c>
      <c r="AY523" s="54" t="n">
        <f>IF($M523="人民币", $N523*W523*$BJ523/1.13, $N523*W523*$BJ523)</f>
        <v>0</v>
      </c>
      <c r="AZ523" s="54" t="n">
        <f>IF($M523="人民币", $N523*X523*$BJ523/1.13, $N523*X523*$BJ523)</f>
        <v>0</v>
      </c>
      <c r="BA523" s="54" t="n">
        <f>IF($M523="人民币", $N523*Y523*$BJ523/1.13, $N523*Y523*$BJ523)</f>
        <v>0</v>
      </c>
      <c r="BB523" s="54" t="n">
        <f>IF($M523="人民币", $N523*Z523*$BJ523/1.13, $N523*Z523*$BJ523)</f>
        <v>0</v>
      </c>
      <c r="BC523" s="54" t="n">
        <f>IF($M523="人民币", $N523*AA523*$BJ523/1.13, $N523*AA523*$BJ523)</f>
        <v>0</v>
      </c>
      <c r="BD523" s="54" t="n">
        <f>IF($M523="人民币", $N523*AB523*$BJ523/1.13, $N523*AB523*$BJ523)</f>
        <v>0</v>
      </c>
      <c r="BE523" s="54" t="n">
        <f>IF($M523="人民币", $N523*AC523*$BJ523/1.13, $N523*AC523*$BJ523)</f>
        <v>0</v>
      </c>
      <c r="BF523" s="54" t="n">
        <f>IF($M523="人民币", $N523*AD523*$BJ523/1.13, $N523*AD523*$BJ523)</f>
        <v>0</v>
      </c>
      <c r="BG523" s="54" t="n">
        <f>IF($M523="人民币", $N523*AE523*$BJ523/1.13, $N523*AE523*$BJ523)</f>
        <v>0</v>
      </c>
      <c r="BH523" s="55" t="n">
        <f>SUM(AV523:BG523)</f>
        <v>0</v>
      </c>
      <c r="BI523" s="56">
             </c>
      <c r="BJ523" s="57" t="n">
        <v>517</v>
      </c>
      <c r="BK523" s="29" t="n">
        <f>IF(OR(D523="", F523="", J523="", M523=""), 1, 0)</f>
        <v>0</v>
      </c>
      <c r="BL523" s="7">
             </c>
      <c r="BR523" s="7">
             </c>
    </row>
    <row r="524" x14ac:dyDescent="0.25">
      <c r="A524" s="40" t="n">
        <f>ROW()-5</f>
        <v>519</v>
      </c>
      <c r="B524" s="41" t="s">
        <v>44</v>
      </c>
      <c r="C524" s="42" t="s">
        <v>42</v>
      </c>
      <c r="D524" s="43" t="s">
        <v>97</v>
      </c>
      <c r="E524" s="42" t="s">
        <v>42</v>
      </c>
      <c r="F524" s="43" t="s">
        <v>1274</v>
      </c>
      <c r="G524" s="44" t="s">
        <v>44</v>
      </c>
      <c r="H524" s="44" t="s">
        <v>44</v>
      </c>
      <c r="I524" s="42" t="s">
        <v>42</v>
      </c>
      <c r="J524" s="42" t="s">
        <v>42</v>
      </c>
      <c r="K524" s="42" t="s">
        <v>42</v>
      </c>
      <c r="L524" s="45" t="n">
        <f>AF524</f>
        <v>0</v>
      </c>
      <c r="M524" s="46" t="s">
        <v>46</v>
      </c>
      <c r="N524" s="58" t="n">
        <v>11111</v>
      </c>
      <c r="O524" s="47" t="n">
        <f>L524*N524*BJ524</f>
        <v>0</v>
      </c>
      <c r="P524" s="48" t="n">
        <f>BH524</f>
        <v>0</v>
      </c>
      <c r="Q524" s="45">
             </c>
      <c r="R524" s="49" t="n">
        <f>L524*Q524</f>
        <v>0</v>
      </c>
      <c r="S524" s="46" t="s">
        <f>IF(I524="粉剂", "千克", IF(I524="", "", "粒"))</f>
        <v>47</v>
      </c>
      <c r="T524" s="49">
             </c>
      <c r="U524" s="49">
             </c>
      <c r="V524" s="49">
             </c>
      <c r="W524" s="49">
             </c>
      <c r="X524" s="49">
             </c>
      <c r="Y524" s="49">
             </c>
      <c r="Z524" s="49">
             </c>
      <c r="AA524" s="49">
             </c>
      <c r="AB524" s="49">
             </c>
      <c r="AC524" s="49">
             </c>
      <c r="AD524" s="49">
             </c>
      <c r="AE524" s="49">
             </c>
      <c r="AF524" s="45" t="n">
        <f>T524+U524+V524+W524+X524+Y524+Z524+AA524+AB524+AC524+AD524+AE524</f>
        <v>0</v>
      </c>
      <c r="AG524" s="50">
             </c>
      <c r="AH524" s="51" t="n">
        <f>$Q524*T524</f>
        <v>0</v>
      </c>
      <c r="AI524" s="51" t="n">
        <f>$Q524*U524</f>
        <v>0</v>
      </c>
      <c r="AJ524" s="51" t="n">
        <f>$Q524*V524</f>
        <v>0</v>
      </c>
      <c r="AK524" s="51" t="n">
        <f>$Q524*W524</f>
        <v>0</v>
      </c>
      <c r="AL524" s="51" t="n">
        <f>$Q524*X524</f>
        <v>0</v>
      </c>
      <c r="AM524" s="51" t="n">
        <f>$Q524*Y524</f>
        <v>0</v>
      </c>
      <c r="AN524" s="51" t="n">
        <f>$Q524*Z524</f>
        <v>0</v>
      </c>
      <c r="AO524" s="52" t="n">
        <f>$Q524*AA524</f>
        <v>0</v>
      </c>
      <c r="AP524" s="52" t="n">
        <f>$Q524*AB524</f>
        <v>0</v>
      </c>
      <c r="AQ524" s="52" t="n">
        <f>$Q524*AC524</f>
        <v>0</v>
      </c>
      <c r="AR524" s="52" t="n">
        <f>$Q524*AD524</f>
        <v>0</v>
      </c>
      <c r="AS524" s="52" t="n">
        <f>$Q524*AE524</f>
        <v>0</v>
      </c>
      <c r="AT524" s="52" t="n">
        <f>SUM(AH524:AS524)</f>
        <v>0</v>
      </c>
      <c r="AU524" s="53">
             </c>
      <c r="AV524" s="54" t="n">
        <f>IF($M524="人民币", $N524*T524*$BJ524/1.13, $N524*T524*$BJ524)</f>
        <v>0</v>
      </c>
      <c r="AW524" s="54" t="n">
        <f>IF($M524="人民币", $N524*U524*$BJ524/1.13, $N524*U524*$BJ524)</f>
        <v>0</v>
      </c>
      <c r="AX524" s="54" t="n">
        <f>IF($M524="人民币", $N524*V524*$BJ524/1.13, $N524*V524*$BJ524)</f>
        <v>0</v>
      </c>
      <c r="AY524" s="54" t="n">
        <f>IF($M524="人民币", $N524*W524*$BJ524/1.13, $N524*W524*$BJ524)</f>
        <v>0</v>
      </c>
      <c r="AZ524" s="54" t="n">
        <f>IF($M524="人民币", $N524*X524*$BJ524/1.13, $N524*X524*$BJ524)</f>
        <v>0</v>
      </c>
      <c r="BA524" s="54" t="n">
        <f>IF($M524="人民币", $N524*Y524*$BJ524/1.13, $N524*Y524*$BJ524)</f>
        <v>0</v>
      </c>
      <c r="BB524" s="54" t="n">
        <f>IF($M524="人民币", $N524*Z524*$BJ524/1.13, $N524*Z524*$BJ524)</f>
        <v>0</v>
      </c>
      <c r="BC524" s="54" t="n">
        <f>IF($M524="人民币", $N524*AA524*$BJ524/1.13, $N524*AA524*$BJ524)</f>
        <v>0</v>
      </c>
      <c r="BD524" s="54" t="n">
        <f>IF($M524="人民币", $N524*AB524*$BJ524/1.13, $N524*AB524*$BJ524)</f>
        <v>0</v>
      </c>
      <c r="BE524" s="54" t="n">
        <f>IF($M524="人民币", $N524*AC524*$BJ524/1.13, $N524*AC524*$BJ524)</f>
        <v>0</v>
      </c>
      <c r="BF524" s="54" t="n">
        <f>IF($M524="人民币", $N524*AD524*$BJ524/1.13, $N524*AD524*$BJ524)</f>
        <v>0</v>
      </c>
      <c r="BG524" s="54" t="n">
        <f>IF($M524="人民币", $N524*AE524*$BJ524/1.13, $N524*AE524*$BJ524)</f>
        <v>0</v>
      </c>
      <c r="BH524" s="55" t="n">
        <f>SUM(AV524:BG524)</f>
        <v>0</v>
      </c>
      <c r="BI524" s="56">
             </c>
      <c r="BJ524" s="57" t="n">
        <v>518</v>
      </c>
      <c r="BK524" s="29" t="n">
        <f>IF(OR(D524="", F524="", J524="", M524=""), 1, 0)</f>
        <v>0</v>
      </c>
      <c r="BL524" s="7">
             </c>
      <c r="BR524" s="7">
             </c>
    </row>
    <row r="525" x14ac:dyDescent="0.25">
      <c r="A525" s="40" t="n">
        <f>ROW()-5</f>
        <v>520</v>
      </c>
      <c r="B525" s="41" t="s">
        <v>44</v>
      </c>
      <c r="C525" s="42" t="s">
        <v>42</v>
      </c>
      <c r="D525" s="43" t="s">
        <v>100</v>
      </c>
      <c r="E525" s="42" t="s">
        <v>42</v>
      </c>
      <c r="F525" s="43" t="s">
        <v>1275</v>
      </c>
      <c r="G525" s="44" t="s">
        <v>1275</v>
      </c>
      <c r="H525" s="44" t="s">
        <v>44</v>
      </c>
      <c r="I525" s="42" t="s">
        <v>42</v>
      </c>
      <c r="J525" s="42" t="s">
        <v>42</v>
      </c>
      <c r="K525" s="42" t="s">
        <v>42</v>
      </c>
      <c r="L525" s="45" t="n">
        <f>AF525</f>
        <v>0</v>
      </c>
      <c r="M525" s="46" t="s">
        <v>46</v>
      </c>
      <c r="N525" s="58" t="n">
        <v>11111</v>
      </c>
      <c r="O525" s="47" t="n">
        <f>L525*N525*BJ525</f>
        <v>0</v>
      </c>
      <c r="P525" s="48" t="n">
        <f>BH525</f>
        <v>0</v>
      </c>
      <c r="Q525" s="45">
             </c>
      <c r="R525" s="49" t="n">
        <f>L525*Q525</f>
        <v>0</v>
      </c>
      <c r="S525" s="46" t="s">
        <f>IF(I525="粉剂", "千克", IF(I525="", "", "粒"))</f>
        <v>47</v>
      </c>
      <c r="T525" s="49">
             </c>
      <c r="U525" s="49">
             </c>
      <c r="V525" s="49">
             </c>
      <c r="W525" s="49">
             </c>
      <c r="X525" s="49">
             </c>
      <c r="Y525" s="49">
             </c>
      <c r="Z525" s="49">
             </c>
      <c r="AA525" s="49">
             </c>
      <c r="AB525" s="49">
             </c>
      <c r="AC525" s="49">
             </c>
      <c r="AD525" s="49">
             </c>
      <c r="AE525" s="49">
             </c>
      <c r="AF525" s="45" t="n">
        <f>T525+U525+V525+W525+X525+Y525+Z525+AA525+AB525+AC525+AD525+AE525</f>
        <v>0</v>
      </c>
      <c r="AG525" s="50">
             </c>
      <c r="AH525" s="51" t="n">
        <f>$Q525*T525</f>
        <v>0</v>
      </c>
      <c r="AI525" s="51" t="n">
        <f>$Q525*U525</f>
        <v>0</v>
      </c>
      <c r="AJ525" s="51" t="n">
        <f>$Q525*V525</f>
        <v>0</v>
      </c>
      <c r="AK525" s="51" t="n">
        <f>$Q525*W525</f>
        <v>0</v>
      </c>
      <c r="AL525" s="51" t="n">
        <f>$Q525*X525</f>
        <v>0</v>
      </c>
      <c r="AM525" s="51" t="n">
        <f>$Q525*Y525</f>
        <v>0</v>
      </c>
      <c r="AN525" s="51" t="n">
        <f>$Q525*Z525</f>
        <v>0</v>
      </c>
      <c r="AO525" s="52" t="n">
        <f>$Q525*AA525</f>
        <v>0</v>
      </c>
      <c r="AP525" s="52" t="n">
        <f>$Q525*AB525</f>
        <v>0</v>
      </c>
      <c r="AQ525" s="52" t="n">
        <f>$Q525*AC525</f>
        <v>0</v>
      </c>
      <c r="AR525" s="52" t="n">
        <f>$Q525*AD525</f>
        <v>0</v>
      </c>
      <c r="AS525" s="52" t="n">
        <f>$Q525*AE525</f>
        <v>0</v>
      </c>
      <c r="AT525" s="52" t="n">
        <f>SUM(AH525:AS525)</f>
        <v>0</v>
      </c>
      <c r="AU525" s="53">
             </c>
      <c r="AV525" s="54" t="n">
        <f>IF($M525="人民币", $N525*T525*$BJ525/1.13, $N525*T525*$BJ525)</f>
        <v>0</v>
      </c>
      <c r="AW525" s="54" t="n">
        <f>IF($M525="人民币", $N525*U525*$BJ525/1.13, $N525*U525*$BJ525)</f>
        <v>0</v>
      </c>
      <c r="AX525" s="54" t="n">
        <f>IF($M525="人民币", $N525*V525*$BJ525/1.13, $N525*V525*$BJ525)</f>
        <v>0</v>
      </c>
      <c r="AY525" s="54" t="n">
        <f>IF($M525="人民币", $N525*W525*$BJ525/1.13, $N525*W525*$BJ525)</f>
        <v>0</v>
      </c>
      <c r="AZ525" s="54" t="n">
        <f>IF($M525="人民币", $N525*X525*$BJ525/1.13, $N525*X525*$BJ525)</f>
        <v>0</v>
      </c>
      <c r="BA525" s="54" t="n">
        <f>IF($M525="人民币", $N525*Y525*$BJ525/1.13, $N525*Y525*$BJ525)</f>
        <v>0</v>
      </c>
      <c r="BB525" s="54" t="n">
        <f>IF($M525="人民币", $N525*Z525*$BJ525/1.13, $N525*Z525*$BJ525)</f>
        <v>0</v>
      </c>
      <c r="BC525" s="54" t="n">
        <f>IF($M525="人民币", $N525*AA525*$BJ525/1.13, $N525*AA525*$BJ525)</f>
        <v>0</v>
      </c>
      <c r="BD525" s="54" t="n">
        <f>IF($M525="人民币", $N525*AB525*$BJ525/1.13, $N525*AB525*$BJ525)</f>
        <v>0</v>
      </c>
      <c r="BE525" s="54" t="n">
        <f>IF($M525="人民币", $N525*AC525*$BJ525/1.13, $N525*AC525*$BJ525)</f>
        <v>0</v>
      </c>
      <c r="BF525" s="54" t="n">
        <f>IF($M525="人民币", $N525*AD525*$BJ525/1.13, $N525*AD525*$BJ525)</f>
        <v>0</v>
      </c>
      <c r="BG525" s="54" t="n">
        <f>IF($M525="人民币", $N525*AE525*$BJ525/1.13, $N525*AE525*$BJ525)</f>
        <v>0</v>
      </c>
      <c r="BH525" s="55" t="n">
        <f>SUM(AV525:BG525)</f>
        <v>0</v>
      </c>
      <c r="BI525" s="56">
             </c>
      <c r="BJ525" s="57" t="n">
        <v>519</v>
      </c>
      <c r="BK525" s="29" t="n">
        <f>IF(OR(D525="", F525="", J525="", M525=""), 1, 0)</f>
        <v>0</v>
      </c>
      <c r="BL525" s="7">
             </c>
      <c r="BR525" s="7">
             </c>
    </row>
    <row r="526" x14ac:dyDescent="0.25">
      <c r="A526" s="40" t="n">
        <f>ROW()-5</f>
        <v>521</v>
      </c>
      <c r="B526" s="41" t="s">
        <v>44</v>
      </c>
      <c r="C526" s="42" t="s">
        <v>42</v>
      </c>
      <c r="D526" s="43" t="s">
        <v>103</v>
      </c>
      <c r="E526" s="42" t="s">
        <v>42</v>
      </c>
      <c r="F526" s="43" t="s">
        <v>1276</v>
      </c>
      <c r="G526" s="44" t="s">
        <v>1276</v>
      </c>
      <c r="H526" s="44" t="s">
        <v>1277</v>
      </c>
      <c r="I526" s="42" t="s">
        <v>42</v>
      </c>
      <c r="J526" s="42" t="s">
        <v>42</v>
      </c>
      <c r="K526" s="42" t="s">
        <v>42</v>
      </c>
      <c r="L526" s="45" t="n">
        <f>AF526</f>
        <v>0</v>
      </c>
      <c r="M526" s="46" t="s">
        <v>46</v>
      </c>
      <c r="N526" s="58" t="n">
        <v>11111</v>
      </c>
      <c r="O526" s="47" t="n">
        <f>L526*N526*BJ526</f>
        <v>0</v>
      </c>
      <c r="P526" s="48" t="n">
        <f>BH526</f>
        <v>0</v>
      </c>
      <c r="Q526" s="45">
             </c>
      <c r="R526" s="49" t="n">
        <f>L526*Q526</f>
        <v>0</v>
      </c>
      <c r="S526" s="46" t="s">
        <f>IF(I526="粉剂", "千克", IF(I526="", "", "粒"))</f>
        <v>47</v>
      </c>
      <c r="T526" s="49">
             </c>
      <c r="U526" s="49">
             </c>
      <c r="V526" s="49">
             </c>
      <c r="W526" s="49">
             </c>
      <c r="X526" s="49">
             </c>
      <c r="Y526" s="49">
             </c>
      <c r="Z526" s="49">
             </c>
      <c r="AA526" s="49">
             </c>
      <c r="AB526" s="49">
             </c>
      <c r="AC526" s="49">
             </c>
      <c r="AD526" s="49">
             </c>
      <c r="AE526" s="49">
             </c>
      <c r="AF526" s="45" t="n">
        <f>T526+U526+V526+W526+X526+Y526+Z526+AA526+AB526+AC526+AD526+AE526</f>
        <v>0</v>
      </c>
      <c r="AG526" s="50">
             </c>
      <c r="AH526" s="51" t="n">
        <f>$Q526*T526</f>
        <v>0</v>
      </c>
      <c r="AI526" s="51" t="n">
        <f>$Q526*U526</f>
        <v>0</v>
      </c>
      <c r="AJ526" s="51" t="n">
        <f>$Q526*V526</f>
        <v>0</v>
      </c>
      <c r="AK526" s="51" t="n">
        <f>$Q526*W526</f>
        <v>0</v>
      </c>
      <c r="AL526" s="51" t="n">
        <f>$Q526*X526</f>
        <v>0</v>
      </c>
      <c r="AM526" s="51" t="n">
        <f>$Q526*Y526</f>
        <v>0</v>
      </c>
      <c r="AN526" s="51" t="n">
        <f>$Q526*Z526</f>
        <v>0</v>
      </c>
      <c r="AO526" s="52" t="n">
        <f>$Q526*AA526</f>
        <v>0</v>
      </c>
      <c r="AP526" s="52" t="n">
        <f>$Q526*AB526</f>
        <v>0</v>
      </c>
      <c r="AQ526" s="52" t="n">
        <f>$Q526*AC526</f>
        <v>0</v>
      </c>
      <c r="AR526" s="52" t="n">
        <f>$Q526*AD526</f>
        <v>0</v>
      </c>
      <c r="AS526" s="52" t="n">
        <f>$Q526*AE526</f>
        <v>0</v>
      </c>
      <c r="AT526" s="52" t="n">
        <f>SUM(AH526:AS526)</f>
        <v>0</v>
      </c>
      <c r="AU526" s="53">
             </c>
      <c r="AV526" s="54" t="n">
        <f>IF($M526="人民币", $N526*T526*$BJ526/1.13, $N526*T526*$BJ526)</f>
        <v>0</v>
      </c>
      <c r="AW526" s="54" t="n">
        <f>IF($M526="人民币", $N526*U526*$BJ526/1.13, $N526*U526*$BJ526)</f>
        <v>0</v>
      </c>
      <c r="AX526" s="54" t="n">
        <f>IF($M526="人民币", $N526*V526*$BJ526/1.13, $N526*V526*$BJ526)</f>
        <v>0</v>
      </c>
      <c r="AY526" s="54" t="n">
        <f>IF($M526="人民币", $N526*W526*$BJ526/1.13, $N526*W526*$BJ526)</f>
        <v>0</v>
      </c>
      <c r="AZ526" s="54" t="n">
        <f>IF($M526="人民币", $N526*X526*$BJ526/1.13, $N526*X526*$BJ526)</f>
        <v>0</v>
      </c>
      <c r="BA526" s="54" t="n">
        <f>IF($M526="人民币", $N526*Y526*$BJ526/1.13, $N526*Y526*$BJ526)</f>
        <v>0</v>
      </c>
      <c r="BB526" s="54" t="n">
        <f>IF($M526="人民币", $N526*Z526*$BJ526/1.13, $N526*Z526*$BJ526)</f>
        <v>0</v>
      </c>
      <c r="BC526" s="54" t="n">
        <f>IF($M526="人民币", $N526*AA526*$BJ526/1.13, $N526*AA526*$BJ526)</f>
        <v>0</v>
      </c>
      <c r="BD526" s="54" t="n">
        <f>IF($M526="人民币", $N526*AB526*$BJ526/1.13, $N526*AB526*$BJ526)</f>
        <v>0</v>
      </c>
      <c r="BE526" s="54" t="n">
        <f>IF($M526="人民币", $N526*AC526*$BJ526/1.13, $N526*AC526*$BJ526)</f>
        <v>0</v>
      </c>
      <c r="BF526" s="54" t="n">
        <f>IF($M526="人民币", $N526*AD526*$BJ526/1.13, $N526*AD526*$BJ526)</f>
        <v>0</v>
      </c>
      <c r="BG526" s="54" t="n">
        <f>IF($M526="人民币", $N526*AE526*$BJ526/1.13, $N526*AE526*$BJ526)</f>
        <v>0</v>
      </c>
      <c r="BH526" s="55" t="n">
        <f>SUM(AV526:BG526)</f>
        <v>0</v>
      </c>
      <c r="BI526" s="56">
             </c>
      <c r="BJ526" s="57" t="n">
        <v>520</v>
      </c>
      <c r="BK526" s="29" t="n">
        <f>IF(OR(D526="", F526="", J526="", M526=""), 1, 0)</f>
        <v>0</v>
      </c>
      <c r="BL526" s="7">
             </c>
      <c r="BR526" s="7">
             </c>
    </row>
    <row r="527" x14ac:dyDescent="0.25">
      <c r="A527" s="40" t="n">
        <f>ROW()-5</f>
        <v>522</v>
      </c>
      <c r="B527" s="41" t="s">
        <v>44</v>
      </c>
      <c r="C527" s="42" t="s">
        <v>42</v>
      </c>
      <c r="D527" s="43" t="s">
        <v>106</v>
      </c>
      <c r="E527" s="42" t="s">
        <v>42</v>
      </c>
      <c r="F527" s="43" t="s">
        <v>1278</v>
      </c>
      <c r="G527" s="44" t="s">
        <v>44</v>
      </c>
      <c r="H527" s="44" t="s">
        <v>44</v>
      </c>
      <c r="I527" s="42" t="s">
        <v>42</v>
      </c>
      <c r="J527" s="42" t="s">
        <v>42</v>
      </c>
      <c r="K527" s="42" t="s">
        <v>42</v>
      </c>
      <c r="L527" s="45" t="n">
        <f>AF527</f>
        <v>0</v>
      </c>
      <c r="M527" s="46" t="s">
        <v>46</v>
      </c>
      <c r="N527" s="58" t="n">
        <v>11111</v>
      </c>
      <c r="O527" s="47" t="n">
        <f>L527*N527*BJ527</f>
        <v>0</v>
      </c>
      <c r="P527" s="48" t="n">
        <f>BH527</f>
        <v>0</v>
      </c>
      <c r="Q527" s="45">
             </c>
      <c r="R527" s="49" t="n">
        <f>L527*Q527</f>
        <v>0</v>
      </c>
      <c r="S527" s="46" t="s">
        <f>IF(I527="粉剂", "千克", IF(I527="", "", "粒"))</f>
        <v>47</v>
      </c>
      <c r="T527" s="49">
             </c>
      <c r="U527" s="49">
             </c>
      <c r="V527" s="49">
             </c>
      <c r="W527" s="49">
             </c>
      <c r="X527" s="49">
             </c>
      <c r="Y527" s="49">
             </c>
      <c r="Z527" s="49">
             </c>
      <c r="AA527" s="49">
             </c>
      <c r="AB527" s="49">
             </c>
      <c r="AC527" s="49">
             </c>
      <c r="AD527" s="49">
             </c>
      <c r="AE527" s="49">
             </c>
      <c r="AF527" s="45" t="n">
        <f>T527+U527+V527+W527+X527+Y527+Z527+AA527+AB527+AC527+AD527+AE527</f>
        <v>0</v>
      </c>
      <c r="AG527" s="50">
             </c>
      <c r="AH527" s="51" t="n">
        <f>$Q527*T527</f>
        <v>0</v>
      </c>
      <c r="AI527" s="51" t="n">
        <f>$Q527*U527</f>
        <v>0</v>
      </c>
      <c r="AJ527" s="51" t="n">
        <f>$Q527*V527</f>
        <v>0</v>
      </c>
      <c r="AK527" s="51" t="n">
        <f>$Q527*W527</f>
        <v>0</v>
      </c>
      <c r="AL527" s="51" t="n">
        <f>$Q527*X527</f>
        <v>0</v>
      </c>
      <c r="AM527" s="51" t="n">
        <f>$Q527*Y527</f>
        <v>0</v>
      </c>
      <c r="AN527" s="51" t="n">
        <f>$Q527*Z527</f>
        <v>0</v>
      </c>
      <c r="AO527" s="52" t="n">
        <f>$Q527*AA527</f>
        <v>0</v>
      </c>
      <c r="AP527" s="52" t="n">
        <f>$Q527*AB527</f>
        <v>0</v>
      </c>
      <c r="AQ527" s="52" t="n">
        <f>$Q527*AC527</f>
        <v>0</v>
      </c>
      <c r="AR527" s="52" t="n">
        <f>$Q527*AD527</f>
        <v>0</v>
      </c>
      <c r="AS527" s="52" t="n">
        <f>$Q527*AE527</f>
        <v>0</v>
      </c>
      <c r="AT527" s="52" t="n">
        <f>SUM(AH527:AS527)</f>
        <v>0</v>
      </c>
      <c r="AU527" s="53">
             </c>
      <c r="AV527" s="54" t="n">
        <f>IF($M527="人民币", $N527*T527*$BJ527/1.13, $N527*T527*$BJ527)</f>
        <v>0</v>
      </c>
      <c r="AW527" s="54" t="n">
        <f>IF($M527="人民币", $N527*U527*$BJ527/1.13, $N527*U527*$BJ527)</f>
        <v>0</v>
      </c>
      <c r="AX527" s="54" t="n">
        <f>IF($M527="人民币", $N527*V527*$BJ527/1.13, $N527*V527*$BJ527)</f>
        <v>0</v>
      </c>
      <c r="AY527" s="54" t="n">
        <f>IF($M527="人民币", $N527*W527*$BJ527/1.13, $N527*W527*$BJ527)</f>
        <v>0</v>
      </c>
      <c r="AZ527" s="54" t="n">
        <f>IF($M527="人民币", $N527*X527*$BJ527/1.13, $N527*X527*$BJ527)</f>
        <v>0</v>
      </c>
      <c r="BA527" s="54" t="n">
        <f>IF($M527="人民币", $N527*Y527*$BJ527/1.13, $N527*Y527*$BJ527)</f>
        <v>0</v>
      </c>
      <c r="BB527" s="54" t="n">
        <f>IF($M527="人民币", $N527*Z527*$BJ527/1.13, $N527*Z527*$BJ527)</f>
        <v>0</v>
      </c>
      <c r="BC527" s="54" t="n">
        <f>IF($M527="人民币", $N527*AA527*$BJ527/1.13, $N527*AA527*$BJ527)</f>
        <v>0</v>
      </c>
      <c r="BD527" s="54" t="n">
        <f>IF($M527="人民币", $N527*AB527*$BJ527/1.13, $N527*AB527*$BJ527)</f>
        <v>0</v>
      </c>
      <c r="BE527" s="54" t="n">
        <f>IF($M527="人民币", $N527*AC527*$BJ527/1.13, $N527*AC527*$BJ527)</f>
        <v>0</v>
      </c>
      <c r="BF527" s="54" t="n">
        <f>IF($M527="人民币", $N527*AD527*$BJ527/1.13, $N527*AD527*$BJ527)</f>
        <v>0</v>
      </c>
      <c r="BG527" s="54" t="n">
        <f>IF($M527="人民币", $N527*AE527*$BJ527/1.13, $N527*AE527*$BJ527)</f>
        <v>0</v>
      </c>
      <c r="BH527" s="55" t="n">
        <f>SUM(AV527:BG527)</f>
        <v>0</v>
      </c>
      <c r="BI527" s="56">
             </c>
      <c r="BJ527" s="57" t="n">
        <v>521</v>
      </c>
      <c r="BK527" s="29" t="n">
        <f>IF(OR(D527="", F527="", J527="", M527=""), 1, 0)</f>
        <v>0</v>
      </c>
      <c r="BL527" s="7">
             </c>
      <c r="BR527" s="7">
             </c>
    </row>
    <row r="528" x14ac:dyDescent="0.25">
      <c r="A528" s="40" t="n">
        <f>ROW()-5</f>
        <v>523</v>
      </c>
      <c r="B528" s="41" t="s">
        <v>44</v>
      </c>
      <c r="C528" s="42" t="s">
        <v>42</v>
      </c>
      <c r="D528" s="43" t="s">
        <v>109</v>
      </c>
      <c r="E528" s="42" t="s">
        <v>42</v>
      </c>
      <c r="F528" s="43" t="s">
        <v>1279</v>
      </c>
      <c r="G528" s="44" t="s">
        <v>1279</v>
      </c>
      <c r="H528" s="44" t="s">
        <v>44</v>
      </c>
      <c r="I528" s="42" t="s">
        <v>42</v>
      </c>
      <c r="J528" s="42" t="s">
        <v>42</v>
      </c>
      <c r="K528" s="42" t="s">
        <v>42</v>
      </c>
      <c r="L528" s="45" t="n">
        <f>AF528</f>
        <v>0</v>
      </c>
      <c r="M528" s="46" t="s">
        <v>46</v>
      </c>
      <c r="N528" s="58" t="n">
        <v>11111</v>
      </c>
      <c r="O528" s="47" t="n">
        <f>L528*N528*BJ528</f>
        <v>0</v>
      </c>
      <c r="P528" s="48" t="n">
        <f>BH528</f>
        <v>0</v>
      </c>
      <c r="Q528" s="45">
             </c>
      <c r="R528" s="49" t="n">
        <f>L528*Q528</f>
        <v>0</v>
      </c>
      <c r="S528" s="46" t="s">
        <f>IF(I528="粉剂", "千克", IF(I528="", "", "粒"))</f>
        <v>47</v>
      </c>
      <c r="T528" s="49">
             </c>
      <c r="U528" s="49">
             </c>
      <c r="V528" s="49">
             </c>
      <c r="W528" s="49">
             </c>
      <c r="X528" s="49">
             </c>
      <c r="Y528" s="49">
             </c>
      <c r="Z528" s="49">
             </c>
      <c r="AA528" s="49">
             </c>
      <c r="AB528" s="49">
             </c>
      <c r="AC528" s="49">
             </c>
      <c r="AD528" s="49">
             </c>
      <c r="AE528" s="49">
             </c>
      <c r="AF528" s="45" t="n">
        <f>T528+U528+V528+W528+X528+Y528+Z528+AA528+AB528+AC528+AD528+AE528</f>
        <v>0</v>
      </c>
      <c r="AG528" s="50">
             </c>
      <c r="AH528" s="51" t="n">
        <f>$Q528*T528</f>
        <v>0</v>
      </c>
      <c r="AI528" s="51" t="n">
        <f>$Q528*U528</f>
        <v>0</v>
      </c>
      <c r="AJ528" s="51" t="n">
        <f>$Q528*V528</f>
        <v>0</v>
      </c>
      <c r="AK528" s="51" t="n">
        <f>$Q528*W528</f>
        <v>0</v>
      </c>
      <c r="AL528" s="51" t="n">
        <f>$Q528*X528</f>
        <v>0</v>
      </c>
      <c r="AM528" s="51" t="n">
        <f>$Q528*Y528</f>
        <v>0</v>
      </c>
      <c r="AN528" s="51" t="n">
        <f>$Q528*Z528</f>
        <v>0</v>
      </c>
      <c r="AO528" s="52" t="n">
        <f>$Q528*AA528</f>
        <v>0</v>
      </c>
      <c r="AP528" s="52" t="n">
        <f>$Q528*AB528</f>
        <v>0</v>
      </c>
      <c r="AQ528" s="52" t="n">
        <f>$Q528*AC528</f>
        <v>0</v>
      </c>
      <c r="AR528" s="52" t="n">
        <f>$Q528*AD528</f>
        <v>0</v>
      </c>
      <c r="AS528" s="52" t="n">
        <f>$Q528*AE528</f>
        <v>0</v>
      </c>
      <c r="AT528" s="52" t="n">
        <f>SUM(AH528:AS528)</f>
        <v>0</v>
      </c>
      <c r="AU528" s="53">
             </c>
      <c r="AV528" s="54" t="n">
        <f>IF($M528="人民币", $N528*T528*$BJ528/1.13, $N528*T528*$BJ528)</f>
        <v>0</v>
      </c>
      <c r="AW528" s="54" t="n">
        <f>IF($M528="人民币", $N528*U528*$BJ528/1.13, $N528*U528*$BJ528)</f>
        <v>0</v>
      </c>
      <c r="AX528" s="54" t="n">
        <f>IF($M528="人民币", $N528*V528*$BJ528/1.13, $N528*V528*$BJ528)</f>
        <v>0</v>
      </c>
      <c r="AY528" s="54" t="n">
        <f>IF($M528="人民币", $N528*W528*$BJ528/1.13, $N528*W528*$BJ528)</f>
        <v>0</v>
      </c>
      <c r="AZ528" s="54" t="n">
        <f>IF($M528="人民币", $N528*X528*$BJ528/1.13, $N528*X528*$BJ528)</f>
        <v>0</v>
      </c>
      <c r="BA528" s="54" t="n">
        <f>IF($M528="人民币", $N528*Y528*$BJ528/1.13, $N528*Y528*$BJ528)</f>
        <v>0</v>
      </c>
      <c r="BB528" s="54" t="n">
        <f>IF($M528="人民币", $N528*Z528*$BJ528/1.13, $N528*Z528*$BJ528)</f>
        <v>0</v>
      </c>
      <c r="BC528" s="54" t="n">
        <f>IF($M528="人民币", $N528*AA528*$BJ528/1.13, $N528*AA528*$BJ528)</f>
        <v>0</v>
      </c>
      <c r="BD528" s="54" t="n">
        <f>IF($M528="人民币", $N528*AB528*$BJ528/1.13, $N528*AB528*$BJ528)</f>
        <v>0</v>
      </c>
      <c r="BE528" s="54" t="n">
        <f>IF($M528="人民币", $N528*AC528*$BJ528/1.13, $N528*AC528*$BJ528)</f>
        <v>0</v>
      </c>
      <c r="BF528" s="54" t="n">
        <f>IF($M528="人民币", $N528*AD528*$BJ528/1.13, $N528*AD528*$BJ528)</f>
        <v>0</v>
      </c>
      <c r="BG528" s="54" t="n">
        <f>IF($M528="人民币", $N528*AE528*$BJ528/1.13, $N528*AE528*$BJ528)</f>
        <v>0</v>
      </c>
      <c r="BH528" s="55" t="n">
        <f>SUM(AV528:BG528)</f>
        <v>0</v>
      </c>
      <c r="BI528" s="56">
             </c>
      <c r="BJ528" s="57" t="n">
        <v>522</v>
      </c>
      <c r="BK528" s="29" t="n">
        <f>IF(OR(D528="", F528="", J528="", M528=""), 1, 0)</f>
        <v>0</v>
      </c>
      <c r="BL528" s="7">
             </c>
      <c r="BR528" s="7">
             </c>
    </row>
    <row r="529" x14ac:dyDescent="0.25">
      <c r="A529" s="40" t="n">
        <f>ROW()-5</f>
        <v>524</v>
      </c>
      <c r="B529" s="41" t="s">
        <v>44</v>
      </c>
      <c r="C529" s="42" t="s">
        <v>42</v>
      </c>
      <c r="D529" s="43" t="s">
        <v>112</v>
      </c>
      <c r="E529" s="42" t="s">
        <v>42</v>
      </c>
      <c r="F529" s="43" t="s">
        <v>1280</v>
      </c>
      <c r="G529" s="44" t="s">
        <v>1280</v>
      </c>
      <c r="H529" s="44" t="s">
        <v>1281</v>
      </c>
      <c r="I529" s="42" t="s">
        <v>42</v>
      </c>
      <c r="J529" s="42" t="s">
        <v>42</v>
      </c>
      <c r="K529" s="42" t="s">
        <v>42</v>
      </c>
      <c r="L529" s="45" t="n">
        <f>AF529</f>
        <v>0</v>
      </c>
      <c r="M529" s="46" t="s">
        <v>46</v>
      </c>
      <c r="N529" s="58" t="n">
        <v>11111</v>
      </c>
      <c r="O529" s="47" t="n">
        <f>L529*N529*BJ529</f>
        <v>0</v>
      </c>
      <c r="P529" s="48" t="n">
        <f>BH529</f>
        <v>0</v>
      </c>
      <c r="Q529" s="45">
             </c>
      <c r="R529" s="49" t="n">
        <f>L529*Q529</f>
        <v>0</v>
      </c>
      <c r="S529" s="46" t="s">
        <f>IF(I529="粉剂", "千克", IF(I529="", "", "粒"))</f>
        <v>47</v>
      </c>
      <c r="T529" s="49">
             </c>
      <c r="U529" s="49">
             </c>
      <c r="V529" s="49">
             </c>
      <c r="W529" s="49">
             </c>
      <c r="X529" s="49">
             </c>
      <c r="Y529" s="49">
             </c>
      <c r="Z529" s="49">
             </c>
      <c r="AA529" s="49">
             </c>
      <c r="AB529" s="49">
             </c>
      <c r="AC529" s="49">
             </c>
      <c r="AD529" s="49">
             </c>
      <c r="AE529" s="49">
             </c>
      <c r="AF529" s="45" t="n">
        <f>T529+U529+V529+W529+X529+Y529+Z529+AA529+AB529+AC529+AD529+AE529</f>
        <v>0</v>
      </c>
      <c r="AG529" s="50">
             </c>
      <c r="AH529" s="51" t="n">
        <f>$Q529*T529</f>
        <v>0</v>
      </c>
      <c r="AI529" s="51" t="n">
        <f>$Q529*U529</f>
        <v>0</v>
      </c>
      <c r="AJ529" s="51" t="n">
        <f>$Q529*V529</f>
        <v>0</v>
      </c>
      <c r="AK529" s="51" t="n">
        <f>$Q529*W529</f>
        <v>0</v>
      </c>
      <c r="AL529" s="51" t="n">
        <f>$Q529*X529</f>
        <v>0</v>
      </c>
      <c r="AM529" s="51" t="n">
        <f>$Q529*Y529</f>
        <v>0</v>
      </c>
      <c r="AN529" s="51" t="n">
        <f>$Q529*Z529</f>
        <v>0</v>
      </c>
      <c r="AO529" s="52" t="n">
        <f>$Q529*AA529</f>
        <v>0</v>
      </c>
      <c r="AP529" s="52" t="n">
        <f>$Q529*AB529</f>
        <v>0</v>
      </c>
      <c r="AQ529" s="52" t="n">
        <f>$Q529*AC529</f>
        <v>0</v>
      </c>
      <c r="AR529" s="52" t="n">
        <f>$Q529*AD529</f>
        <v>0</v>
      </c>
      <c r="AS529" s="52" t="n">
        <f>$Q529*AE529</f>
        <v>0</v>
      </c>
      <c r="AT529" s="52" t="n">
        <f>SUM(AH529:AS529)</f>
        <v>0</v>
      </c>
      <c r="AU529" s="53">
             </c>
      <c r="AV529" s="54" t="n">
        <f>IF($M529="人民币", $N529*T529*$BJ529/1.13, $N529*T529*$BJ529)</f>
        <v>0</v>
      </c>
      <c r="AW529" s="54" t="n">
        <f>IF($M529="人民币", $N529*U529*$BJ529/1.13, $N529*U529*$BJ529)</f>
        <v>0</v>
      </c>
      <c r="AX529" s="54" t="n">
        <f>IF($M529="人民币", $N529*V529*$BJ529/1.13, $N529*V529*$BJ529)</f>
        <v>0</v>
      </c>
      <c r="AY529" s="54" t="n">
        <f>IF($M529="人民币", $N529*W529*$BJ529/1.13, $N529*W529*$BJ529)</f>
        <v>0</v>
      </c>
      <c r="AZ529" s="54" t="n">
        <f>IF($M529="人民币", $N529*X529*$BJ529/1.13, $N529*X529*$BJ529)</f>
        <v>0</v>
      </c>
      <c r="BA529" s="54" t="n">
        <f>IF($M529="人民币", $N529*Y529*$BJ529/1.13, $N529*Y529*$BJ529)</f>
        <v>0</v>
      </c>
      <c r="BB529" s="54" t="n">
        <f>IF($M529="人民币", $N529*Z529*$BJ529/1.13, $N529*Z529*$BJ529)</f>
        <v>0</v>
      </c>
      <c r="BC529" s="54" t="n">
        <f>IF($M529="人民币", $N529*AA529*$BJ529/1.13, $N529*AA529*$BJ529)</f>
        <v>0</v>
      </c>
      <c r="BD529" s="54" t="n">
        <f>IF($M529="人民币", $N529*AB529*$BJ529/1.13, $N529*AB529*$BJ529)</f>
        <v>0</v>
      </c>
      <c r="BE529" s="54" t="n">
        <f>IF($M529="人民币", $N529*AC529*$BJ529/1.13, $N529*AC529*$BJ529)</f>
        <v>0</v>
      </c>
      <c r="BF529" s="54" t="n">
        <f>IF($M529="人民币", $N529*AD529*$BJ529/1.13, $N529*AD529*$BJ529)</f>
        <v>0</v>
      </c>
      <c r="BG529" s="54" t="n">
        <f>IF($M529="人民币", $N529*AE529*$BJ529/1.13, $N529*AE529*$BJ529)</f>
        <v>0</v>
      </c>
      <c r="BH529" s="55" t="n">
        <f>SUM(AV529:BG529)</f>
        <v>0</v>
      </c>
      <c r="BI529" s="56">
             </c>
      <c r="BJ529" s="57" t="n">
        <v>523</v>
      </c>
      <c r="BK529" s="29" t="n">
        <f>IF(OR(D529="", F529="", J529="", M529=""), 1, 0)</f>
        <v>0</v>
      </c>
      <c r="BL529" s="7">
             </c>
      <c r="BR529" s="7">
             </c>
    </row>
    <row r="530" x14ac:dyDescent="0.25">
      <c r="A530" s="40" t="n">
        <f>ROW()-5</f>
        <v>525</v>
      </c>
      <c r="B530" s="41" t="s">
        <v>44</v>
      </c>
      <c r="C530" s="42" t="s">
        <v>42</v>
      </c>
      <c r="D530" s="43" t="s">
        <v>115</v>
      </c>
      <c r="E530" s="42" t="s">
        <v>42</v>
      </c>
      <c r="F530" s="43" t="s">
        <v>1282</v>
      </c>
      <c r="G530" s="44" t="s">
        <v>1282</v>
      </c>
      <c r="H530" s="44" t="s">
        <v>1283</v>
      </c>
      <c r="I530" s="42" t="s">
        <v>42</v>
      </c>
      <c r="J530" s="42" t="s">
        <v>42</v>
      </c>
      <c r="K530" s="42" t="s">
        <v>42</v>
      </c>
      <c r="L530" s="45" t="n">
        <f>AF530</f>
        <v>0</v>
      </c>
      <c r="M530" s="46" t="s">
        <v>46</v>
      </c>
      <c r="N530" s="58" t="n">
        <v>11111</v>
      </c>
      <c r="O530" s="47" t="n">
        <f>L530*N530*BJ530</f>
        <v>0</v>
      </c>
      <c r="P530" s="48" t="n">
        <f>BH530</f>
        <v>0</v>
      </c>
      <c r="Q530" s="45">
             </c>
      <c r="R530" s="49" t="n">
        <f>L530*Q530</f>
        <v>0</v>
      </c>
      <c r="S530" s="46" t="s">
        <f>IF(I530="粉剂", "千克", IF(I530="", "", "粒"))</f>
        <v>47</v>
      </c>
      <c r="T530" s="49">
             </c>
      <c r="U530" s="49">
             </c>
      <c r="V530" s="49">
             </c>
      <c r="W530" s="49">
             </c>
      <c r="X530" s="49">
             </c>
      <c r="Y530" s="49">
             </c>
      <c r="Z530" s="49">
             </c>
      <c r="AA530" s="49">
             </c>
      <c r="AB530" s="49">
             </c>
      <c r="AC530" s="49">
             </c>
      <c r="AD530" s="49">
             </c>
      <c r="AE530" s="49">
             </c>
      <c r="AF530" s="45" t="n">
        <f>T530+U530+V530+W530+X530+Y530+Z530+AA530+AB530+AC530+AD530+AE530</f>
        <v>0</v>
      </c>
      <c r="AG530" s="50">
             </c>
      <c r="AH530" s="51" t="n">
        <f>$Q530*T530</f>
        <v>0</v>
      </c>
      <c r="AI530" s="51" t="n">
        <f>$Q530*U530</f>
        <v>0</v>
      </c>
      <c r="AJ530" s="51" t="n">
        <f>$Q530*V530</f>
        <v>0</v>
      </c>
      <c r="AK530" s="51" t="n">
        <f>$Q530*W530</f>
        <v>0</v>
      </c>
      <c r="AL530" s="51" t="n">
        <f>$Q530*X530</f>
        <v>0</v>
      </c>
      <c r="AM530" s="51" t="n">
        <f>$Q530*Y530</f>
        <v>0</v>
      </c>
      <c r="AN530" s="51" t="n">
        <f>$Q530*Z530</f>
        <v>0</v>
      </c>
      <c r="AO530" s="52" t="n">
        <f>$Q530*AA530</f>
        <v>0</v>
      </c>
      <c r="AP530" s="52" t="n">
        <f>$Q530*AB530</f>
        <v>0</v>
      </c>
      <c r="AQ530" s="52" t="n">
        <f>$Q530*AC530</f>
        <v>0</v>
      </c>
      <c r="AR530" s="52" t="n">
        <f>$Q530*AD530</f>
        <v>0</v>
      </c>
      <c r="AS530" s="52" t="n">
        <f>$Q530*AE530</f>
        <v>0</v>
      </c>
      <c r="AT530" s="52" t="n">
        <f>SUM(AH530:AS530)</f>
        <v>0</v>
      </c>
      <c r="AU530" s="53">
             </c>
      <c r="AV530" s="54" t="n">
        <f>IF($M530="人民币", $N530*T530*$BJ530/1.13, $N530*T530*$BJ530)</f>
        <v>0</v>
      </c>
      <c r="AW530" s="54" t="n">
        <f>IF($M530="人民币", $N530*U530*$BJ530/1.13, $N530*U530*$BJ530)</f>
        <v>0</v>
      </c>
      <c r="AX530" s="54" t="n">
        <f>IF($M530="人民币", $N530*V530*$BJ530/1.13, $N530*V530*$BJ530)</f>
        <v>0</v>
      </c>
      <c r="AY530" s="54" t="n">
        <f>IF($M530="人民币", $N530*W530*$BJ530/1.13, $N530*W530*$BJ530)</f>
        <v>0</v>
      </c>
      <c r="AZ530" s="54" t="n">
        <f>IF($M530="人民币", $N530*X530*$BJ530/1.13, $N530*X530*$BJ530)</f>
        <v>0</v>
      </c>
      <c r="BA530" s="54" t="n">
        <f>IF($M530="人民币", $N530*Y530*$BJ530/1.13, $N530*Y530*$BJ530)</f>
        <v>0</v>
      </c>
      <c r="BB530" s="54" t="n">
        <f>IF($M530="人民币", $N530*Z530*$BJ530/1.13, $N530*Z530*$BJ530)</f>
        <v>0</v>
      </c>
      <c r="BC530" s="54" t="n">
        <f>IF($M530="人民币", $N530*AA530*$BJ530/1.13, $N530*AA530*$BJ530)</f>
        <v>0</v>
      </c>
      <c r="BD530" s="54" t="n">
        <f>IF($M530="人民币", $N530*AB530*$BJ530/1.13, $N530*AB530*$BJ530)</f>
        <v>0</v>
      </c>
      <c r="BE530" s="54" t="n">
        <f>IF($M530="人民币", $N530*AC530*$BJ530/1.13, $N530*AC530*$BJ530)</f>
        <v>0</v>
      </c>
      <c r="BF530" s="54" t="n">
        <f>IF($M530="人民币", $N530*AD530*$BJ530/1.13, $N530*AD530*$BJ530)</f>
        <v>0</v>
      </c>
      <c r="BG530" s="54" t="n">
        <f>IF($M530="人民币", $N530*AE530*$BJ530/1.13, $N530*AE530*$BJ530)</f>
        <v>0</v>
      </c>
      <c r="BH530" s="55" t="n">
        <f>SUM(AV530:BG530)</f>
        <v>0</v>
      </c>
      <c r="BI530" s="56">
             </c>
      <c r="BJ530" s="57" t="n">
        <v>524</v>
      </c>
      <c r="BK530" s="29" t="n">
        <f>IF(OR(D530="", F530="", J530="", M530=""), 1, 0)</f>
        <v>0</v>
      </c>
      <c r="BL530" s="7">
             </c>
      <c r="BR530" s="7">
             </c>
    </row>
    <row r="531" x14ac:dyDescent="0.25">
      <c r="A531" s="40" t="n">
        <f>ROW()-5</f>
        <v>526</v>
      </c>
      <c r="B531" s="41" t="s">
        <v>44</v>
      </c>
      <c r="C531" s="42" t="s">
        <v>42</v>
      </c>
      <c r="D531" s="43" t="s">
        <v>118</v>
      </c>
      <c r="E531" s="42" t="s">
        <v>42</v>
      </c>
      <c r="F531" s="43" t="s">
        <v>1284</v>
      </c>
      <c r="G531" s="44" t="s">
        <v>44</v>
      </c>
      <c r="H531" s="44" t="s">
        <v>44</v>
      </c>
      <c r="I531" s="42" t="s">
        <v>42</v>
      </c>
      <c r="J531" s="42" t="s">
        <v>42</v>
      </c>
      <c r="K531" s="42" t="s">
        <v>42</v>
      </c>
      <c r="L531" s="45" t="n">
        <f>AF531</f>
        <v>0</v>
      </c>
      <c r="M531" s="46" t="s">
        <v>46</v>
      </c>
      <c r="N531" s="58" t="n">
        <v>11111</v>
      </c>
      <c r="O531" s="47" t="n">
        <f>L531*N531*BJ531</f>
        <v>0</v>
      </c>
      <c r="P531" s="48" t="n">
        <f>BH531</f>
        <v>0</v>
      </c>
      <c r="Q531" s="45">
             </c>
      <c r="R531" s="49" t="n">
        <f>L531*Q531</f>
        <v>0</v>
      </c>
      <c r="S531" s="46" t="s">
        <f>IF(I531="粉剂", "千克", IF(I531="", "", "粒"))</f>
        <v>47</v>
      </c>
      <c r="T531" s="49">
             </c>
      <c r="U531" s="49">
             </c>
      <c r="V531" s="49">
             </c>
      <c r="W531" s="49">
             </c>
      <c r="X531" s="49">
             </c>
      <c r="Y531" s="49">
             </c>
      <c r="Z531" s="49">
             </c>
      <c r="AA531" s="49">
             </c>
      <c r="AB531" s="49">
             </c>
      <c r="AC531" s="49">
             </c>
      <c r="AD531" s="49">
             </c>
      <c r="AE531" s="49">
             </c>
      <c r="AF531" s="45" t="n">
        <f>T531+U531+V531+W531+X531+Y531+Z531+AA531+AB531+AC531+AD531+AE531</f>
        <v>0</v>
      </c>
      <c r="AG531" s="50">
             </c>
      <c r="AH531" s="51" t="n">
        <f>$Q531*T531</f>
        <v>0</v>
      </c>
      <c r="AI531" s="51" t="n">
        <f>$Q531*U531</f>
        <v>0</v>
      </c>
      <c r="AJ531" s="51" t="n">
        <f>$Q531*V531</f>
        <v>0</v>
      </c>
      <c r="AK531" s="51" t="n">
        <f>$Q531*W531</f>
        <v>0</v>
      </c>
      <c r="AL531" s="51" t="n">
        <f>$Q531*X531</f>
        <v>0</v>
      </c>
      <c r="AM531" s="51" t="n">
        <f>$Q531*Y531</f>
        <v>0</v>
      </c>
      <c r="AN531" s="51" t="n">
        <f>$Q531*Z531</f>
        <v>0</v>
      </c>
      <c r="AO531" s="52" t="n">
        <f>$Q531*AA531</f>
        <v>0</v>
      </c>
      <c r="AP531" s="52" t="n">
        <f>$Q531*AB531</f>
        <v>0</v>
      </c>
      <c r="AQ531" s="52" t="n">
        <f>$Q531*AC531</f>
        <v>0</v>
      </c>
      <c r="AR531" s="52" t="n">
        <f>$Q531*AD531</f>
        <v>0</v>
      </c>
      <c r="AS531" s="52" t="n">
        <f>$Q531*AE531</f>
        <v>0</v>
      </c>
      <c r="AT531" s="52" t="n">
        <f>SUM(AH531:AS531)</f>
        <v>0</v>
      </c>
      <c r="AU531" s="53">
             </c>
      <c r="AV531" s="54" t="n">
        <f>IF($M531="人民币", $N531*T531*$BJ531/1.13, $N531*T531*$BJ531)</f>
        <v>0</v>
      </c>
      <c r="AW531" s="54" t="n">
        <f>IF($M531="人民币", $N531*U531*$BJ531/1.13, $N531*U531*$BJ531)</f>
        <v>0</v>
      </c>
      <c r="AX531" s="54" t="n">
        <f>IF($M531="人民币", $N531*V531*$BJ531/1.13, $N531*V531*$BJ531)</f>
        <v>0</v>
      </c>
      <c r="AY531" s="54" t="n">
        <f>IF($M531="人民币", $N531*W531*$BJ531/1.13, $N531*W531*$BJ531)</f>
        <v>0</v>
      </c>
      <c r="AZ531" s="54" t="n">
        <f>IF($M531="人民币", $N531*X531*$BJ531/1.13, $N531*X531*$BJ531)</f>
        <v>0</v>
      </c>
      <c r="BA531" s="54" t="n">
        <f>IF($M531="人民币", $N531*Y531*$BJ531/1.13, $N531*Y531*$BJ531)</f>
        <v>0</v>
      </c>
      <c r="BB531" s="54" t="n">
        <f>IF($M531="人民币", $N531*Z531*$BJ531/1.13, $N531*Z531*$BJ531)</f>
        <v>0</v>
      </c>
      <c r="BC531" s="54" t="n">
        <f>IF($M531="人民币", $N531*AA531*$BJ531/1.13, $N531*AA531*$BJ531)</f>
        <v>0</v>
      </c>
      <c r="BD531" s="54" t="n">
        <f>IF($M531="人民币", $N531*AB531*$BJ531/1.13, $N531*AB531*$BJ531)</f>
        <v>0</v>
      </c>
      <c r="BE531" s="54" t="n">
        <f>IF($M531="人民币", $N531*AC531*$BJ531/1.13, $N531*AC531*$BJ531)</f>
        <v>0</v>
      </c>
      <c r="BF531" s="54" t="n">
        <f>IF($M531="人民币", $N531*AD531*$BJ531/1.13, $N531*AD531*$BJ531)</f>
        <v>0</v>
      </c>
      <c r="BG531" s="54" t="n">
        <f>IF($M531="人民币", $N531*AE531*$BJ531/1.13, $N531*AE531*$BJ531)</f>
        <v>0</v>
      </c>
      <c r="BH531" s="55" t="n">
        <f>SUM(AV531:BG531)</f>
        <v>0</v>
      </c>
      <c r="BI531" s="56">
             </c>
      <c r="BJ531" s="57" t="n">
        <v>525</v>
      </c>
      <c r="BK531" s="29" t="n">
        <f>IF(OR(D531="", F531="", J531="", M531=""), 1, 0)</f>
        <v>0</v>
      </c>
      <c r="BL531" s="7">
             </c>
      <c r="BR531" s="7">
             </c>
    </row>
    <row r="532" x14ac:dyDescent="0.25">
      <c r="A532" s="40" t="n">
        <f>ROW()-5</f>
        <v>527</v>
      </c>
      <c r="B532" s="41" t="s">
        <v>44</v>
      </c>
      <c r="C532" s="42" t="s">
        <v>42</v>
      </c>
      <c r="D532" s="43" t="s">
        <v>121</v>
      </c>
      <c r="E532" s="42" t="s">
        <v>42</v>
      </c>
      <c r="F532" s="43" t="s">
        <v>1285</v>
      </c>
      <c r="G532" s="44" t="s">
        <v>1285</v>
      </c>
      <c r="H532" s="44" t="s">
        <v>1286</v>
      </c>
      <c r="I532" s="42" t="s">
        <v>42</v>
      </c>
      <c r="J532" s="42" t="s">
        <v>42</v>
      </c>
      <c r="K532" s="42" t="s">
        <v>42</v>
      </c>
      <c r="L532" s="45" t="n">
        <f>AF532</f>
        <v>0</v>
      </c>
      <c r="M532" s="46" t="s">
        <v>46</v>
      </c>
      <c r="N532" s="58" t="n">
        <v>11111</v>
      </c>
      <c r="O532" s="47" t="n">
        <f>L532*N532*BJ532</f>
        <v>0</v>
      </c>
      <c r="P532" s="48" t="n">
        <f>BH532</f>
        <v>0</v>
      </c>
      <c r="Q532" s="45">
             </c>
      <c r="R532" s="49" t="n">
        <f>L532*Q532</f>
        <v>0</v>
      </c>
      <c r="S532" s="46" t="s">
        <f>IF(I532="粉剂", "千克", IF(I532="", "", "粒"))</f>
        <v>47</v>
      </c>
      <c r="T532" s="49">
             </c>
      <c r="U532" s="49">
             </c>
      <c r="V532" s="49">
             </c>
      <c r="W532" s="49">
             </c>
      <c r="X532" s="49">
             </c>
      <c r="Y532" s="49">
             </c>
      <c r="Z532" s="49">
             </c>
      <c r="AA532" s="49">
             </c>
      <c r="AB532" s="49">
             </c>
      <c r="AC532" s="49">
             </c>
      <c r="AD532" s="49">
             </c>
      <c r="AE532" s="49">
             </c>
      <c r="AF532" s="45" t="n">
        <f>T532+U532+V532+W532+X532+Y532+Z532+AA532+AB532+AC532+AD532+AE532</f>
        <v>0</v>
      </c>
      <c r="AG532" s="50">
             </c>
      <c r="AH532" s="51" t="n">
        <f>$Q532*T532</f>
        <v>0</v>
      </c>
      <c r="AI532" s="51" t="n">
        <f>$Q532*U532</f>
        <v>0</v>
      </c>
      <c r="AJ532" s="51" t="n">
        <f>$Q532*V532</f>
        <v>0</v>
      </c>
      <c r="AK532" s="51" t="n">
        <f>$Q532*W532</f>
        <v>0</v>
      </c>
      <c r="AL532" s="51" t="n">
        <f>$Q532*X532</f>
        <v>0</v>
      </c>
      <c r="AM532" s="51" t="n">
        <f>$Q532*Y532</f>
        <v>0</v>
      </c>
      <c r="AN532" s="51" t="n">
        <f>$Q532*Z532</f>
        <v>0</v>
      </c>
      <c r="AO532" s="52" t="n">
        <f>$Q532*AA532</f>
        <v>0</v>
      </c>
      <c r="AP532" s="52" t="n">
        <f>$Q532*AB532</f>
        <v>0</v>
      </c>
      <c r="AQ532" s="52" t="n">
        <f>$Q532*AC532</f>
        <v>0</v>
      </c>
      <c r="AR532" s="52" t="n">
        <f>$Q532*AD532</f>
        <v>0</v>
      </c>
      <c r="AS532" s="52" t="n">
        <f>$Q532*AE532</f>
        <v>0</v>
      </c>
      <c r="AT532" s="52" t="n">
        <f>SUM(AH532:AS532)</f>
        <v>0</v>
      </c>
      <c r="AU532" s="53">
             </c>
      <c r="AV532" s="54" t="n">
        <f>IF($M532="人民币", $N532*T532*$BJ532/1.13, $N532*T532*$BJ532)</f>
        <v>0</v>
      </c>
      <c r="AW532" s="54" t="n">
        <f>IF($M532="人民币", $N532*U532*$BJ532/1.13, $N532*U532*$BJ532)</f>
        <v>0</v>
      </c>
      <c r="AX532" s="54" t="n">
        <f>IF($M532="人民币", $N532*V532*$BJ532/1.13, $N532*V532*$BJ532)</f>
        <v>0</v>
      </c>
      <c r="AY532" s="54" t="n">
        <f>IF($M532="人民币", $N532*W532*$BJ532/1.13, $N532*W532*$BJ532)</f>
        <v>0</v>
      </c>
      <c r="AZ532" s="54" t="n">
        <f>IF($M532="人民币", $N532*X532*$BJ532/1.13, $N532*X532*$BJ532)</f>
        <v>0</v>
      </c>
      <c r="BA532" s="54" t="n">
        <f>IF($M532="人民币", $N532*Y532*$BJ532/1.13, $N532*Y532*$BJ532)</f>
        <v>0</v>
      </c>
      <c r="BB532" s="54" t="n">
        <f>IF($M532="人民币", $N532*Z532*$BJ532/1.13, $N532*Z532*$BJ532)</f>
        <v>0</v>
      </c>
      <c r="BC532" s="54" t="n">
        <f>IF($M532="人民币", $N532*AA532*$BJ532/1.13, $N532*AA532*$BJ532)</f>
        <v>0</v>
      </c>
      <c r="BD532" s="54" t="n">
        <f>IF($M532="人民币", $N532*AB532*$BJ532/1.13, $N532*AB532*$BJ532)</f>
        <v>0</v>
      </c>
      <c r="BE532" s="54" t="n">
        <f>IF($M532="人民币", $N532*AC532*$BJ532/1.13, $N532*AC532*$BJ532)</f>
        <v>0</v>
      </c>
      <c r="BF532" s="54" t="n">
        <f>IF($M532="人民币", $N532*AD532*$BJ532/1.13, $N532*AD532*$BJ532)</f>
        <v>0</v>
      </c>
      <c r="BG532" s="54" t="n">
        <f>IF($M532="人民币", $N532*AE532*$BJ532/1.13, $N532*AE532*$BJ532)</f>
        <v>0</v>
      </c>
      <c r="BH532" s="55" t="n">
        <f>SUM(AV532:BG532)</f>
        <v>0</v>
      </c>
      <c r="BI532" s="56">
             </c>
      <c r="BJ532" s="57" t="n">
        <v>526</v>
      </c>
      <c r="BK532" s="29" t="n">
        <f>IF(OR(D532="", F532="", J532="", M532=""), 1, 0)</f>
        <v>0</v>
      </c>
      <c r="BL532" s="7">
             </c>
      <c r="BR532" s="7">
             </c>
    </row>
    <row r="533" x14ac:dyDescent="0.25">
      <c r="A533" s="40" t="n">
        <f>ROW()-5</f>
        <v>528</v>
      </c>
      <c r="B533" s="41" t="s">
        <v>44</v>
      </c>
      <c r="C533" s="42" t="s">
        <v>42</v>
      </c>
      <c r="D533" s="43" t="s">
        <v>124</v>
      </c>
      <c r="E533" s="42" t="s">
        <v>42</v>
      </c>
      <c r="F533" s="43" t="s">
        <v>1287</v>
      </c>
      <c r="G533" s="44" t="s">
        <v>1287</v>
      </c>
      <c r="H533" s="44" t="s">
        <v>1288</v>
      </c>
      <c r="I533" s="42" t="s">
        <v>42</v>
      </c>
      <c r="J533" s="42" t="s">
        <v>42</v>
      </c>
      <c r="K533" s="42" t="s">
        <v>42</v>
      </c>
      <c r="L533" s="45" t="n">
        <f>AF533</f>
        <v>0</v>
      </c>
      <c r="M533" s="46" t="s">
        <v>46</v>
      </c>
      <c r="N533" s="58" t="n">
        <v>11111</v>
      </c>
      <c r="O533" s="47" t="n">
        <f>L533*N533*BJ533</f>
        <v>0</v>
      </c>
      <c r="P533" s="48" t="n">
        <f>BH533</f>
        <v>0</v>
      </c>
      <c r="Q533" s="45">
             </c>
      <c r="R533" s="49" t="n">
        <f>L533*Q533</f>
        <v>0</v>
      </c>
      <c r="S533" s="46" t="s">
        <f>IF(I533="粉剂", "千克", IF(I533="", "", "粒"))</f>
        <v>47</v>
      </c>
      <c r="T533" s="49">
             </c>
      <c r="U533" s="49">
             </c>
      <c r="V533" s="49">
             </c>
      <c r="W533" s="49">
             </c>
      <c r="X533" s="49">
             </c>
      <c r="Y533" s="49">
             </c>
      <c r="Z533" s="49">
             </c>
      <c r="AA533" s="49">
             </c>
      <c r="AB533" s="49">
             </c>
      <c r="AC533" s="49">
             </c>
      <c r="AD533" s="49">
             </c>
      <c r="AE533" s="49">
             </c>
      <c r="AF533" s="45" t="n">
        <f>T533+U533+V533+W533+X533+Y533+Z533+AA533+AB533+AC533+AD533+AE533</f>
        <v>0</v>
      </c>
      <c r="AG533" s="50">
             </c>
      <c r="AH533" s="51" t="n">
        <f>$Q533*T533</f>
        <v>0</v>
      </c>
      <c r="AI533" s="51" t="n">
        <f>$Q533*U533</f>
        <v>0</v>
      </c>
      <c r="AJ533" s="51" t="n">
        <f>$Q533*V533</f>
        <v>0</v>
      </c>
      <c r="AK533" s="51" t="n">
        <f>$Q533*W533</f>
        <v>0</v>
      </c>
      <c r="AL533" s="51" t="n">
        <f>$Q533*X533</f>
        <v>0</v>
      </c>
      <c r="AM533" s="51" t="n">
        <f>$Q533*Y533</f>
        <v>0</v>
      </c>
      <c r="AN533" s="51" t="n">
        <f>$Q533*Z533</f>
        <v>0</v>
      </c>
      <c r="AO533" s="52" t="n">
        <f>$Q533*AA533</f>
        <v>0</v>
      </c>
      <c r="AP533" s="52" t="n">
        <f>$Q533*AB533</f>
        <v>0</v>
      </c>
      <c r="AQ533" s="52" t="n">
        <f>$Q533*AC533</f>
        <v>0</v>
      </c>
      <c r="AR533" s="52" t="n">
        <f>$Q533*AD533</f>
        <v>0</v>
      </c>
      <c r="AS533" s="52" t="n">
        <f>$Q533*AE533</f>
        <v>0</v>
      </c>
      <c r="AT533" s="52" t="n">
        <f>SUM(AH533:AS533)</f>
        <v>0</v>
      </c>
      <c r="AU533" s="53">
             </c>
      <c r="AV533" s="54" t="n">
        <f>IF($M533="人民币", $N533*T533*$BJ533/1.13, $N533*T533*$BJ533)</f>
        <v>0</v>
      </c>
      <c r="AW533" s="54" t="n">
        <f>IF($M533="人民币", $N533*U533*$BJ533/1.13, $N533*U533*$BJ533)</f>
        <v>0</v>
      </c>
      <c r="AX533" s="54" t="n">
        <f>IF($M533="人民币", $N533*V533*$BJ533/1.13, $N533*V533*$BJ533)</f>
        <v>0</v>
      </c>
      <c r="AY533" s="54" t="n">
        <f>IF($M533="人民币", $N533*W533*$BJ533/1.13, $N533*W533*$BJ533)</f>
        <v>0</v>
      </c>
      <c r="AZ533" s="54" t="n">
        <f>IF($M533="人民币", $N533*X533*$BJ533/1.13, $N533*X533*$BJ533)</f>
        <v>0</v>
      </c>
      <c r="BA533" s="54" t="n">
        <f>IF($M533="人民币", $N533*Y533*$BJ533/1.13, $N533*Y533*$BJ533)</f>
        <v>0</v>
      </c>
      <c r="BB533" s="54" t="n">
        <f>IF($M533="人民币", $N533*Z533*$BJ533/1.13, $N533*Z533*$BJ533)</f>
        <v>0</v>
      </c>
      <c r="BC533" s="54" t="n">
        <f>IF($M533="人民币", $N533*AA533*$BJ533/1.13, $N533*AA533*$BJ533)</f>
        <v>0</v>
      </c>
      <c r="BD533" s="54" t="n">
        <f>IF($M533="人民币", $N533*AB533*$BJ533/1.13, $N533*AB533*$BJ533)</f>
        <v>0</v>
      </c>
      <c r="BE533" s="54" t="n">
        <f>IF($M533="人民币", $N533*AC533*$BJ533/1.13, $N533*AC533*$BJ533)</f>
        <v>0</v>
      </c>
      <c r="BF533" s="54" t="n">
        <f>IF($M533="人民币", $N533*AD533*$BJ533/1.13, $N533*AD533*$BJ533)</f>
        <v>0</v>
      </c>
      <c r="BG533" s="54" t="n">
        <f>IF($M533="人民币", $N533*AE533*$BJ533/1.13, $N533*AE533*$BJ533)</f>
        <v>0</v>
      </c>
      <c r="BH533" s="55" t="n">
        <f>SUM(AV533:BG533)</f>
        <v>0</v>
      </c>
      <c r="BI533" s="56">
             </c>
      <c r="BJ533" s="57" t="n">
        <v>527</v>
      </c>
      <c r="BK533" s="29" t="n">
        <f>IF(OR(D533="", F533="", J533="", M533=""), 1, 0)</f>
        <v>0</v>
      </c>
      <c r="BL533" s="7">
             </c>
      <c r="BR533" s="7">
             </c>
    </row>
    <row r="534" x14ac:dyDescent="0.25">
      <c r="A534" s="40" t="n">
        <f>ROW()-5</f>
        <v>529</v>
      </c>
      <c r="B534" s="41" t="s">
        <v>44</v>
      </c>
      <c r="C534" s="42" t="s">
        <v>42</v>
      </c>
      <c r="D534" s="43" t="s">
        <v>127</v>
      </c>
      <c r="E534" s="42" t="s">
        <v>42</v>
      </c>
      <c r="F534" s="43" t="s">
        <v>1289</v>
      </c>
      <c r="G534" s="44" t="s">
        <v>44</v>
      </c>
      <c r="H534" s="44" t="s">
        <v>44</v>
      </c>
      <c r="I534" s="42" t="s">
        <v>42</v>
      </c>
      <c r="J534" s="42" t="s">
        <v>42</v>
      </c>
      <c r="K534" s="42" t="s">
        <v>42</v>
      </c>
      <c r="L534" s="45" t="n">
        <f>AF534</f>
        <v>0</v>
      </c>
      <c r="M534" s="46" t="s">
        <v>46</v>
      </c>
      <c r="N534" s="58" t="n">
        <v>11111</v>
      </c>
      <c r="O534" s="47" t="n">
        <f>L534*N534*BJ534</f>
        <v>0</v>
      </c>
      <c r="P534" s="48" t="n">
        <f>BH534</f>
        <v>0</v>
      </c>
      <c r="Q534" s="45">
             </c>
      <c r="R534" s="49" t="n">
        <f>L534*Q534</f>
        <v>0</v>
      </c>
      <c r="S534" s="46" t="s">
        <f>IF(I534="粉剂", "千克", IF(I534="", "", "粒"))</f>
        <v>47</v>
      </c>
      <c r="T534" s="49">
             </c>
      <c r="U534" s="49">
             </c>
      <c r="V534" s="49">
             </c>
      <c r="W534" s="49">
             </c>
      <c r="X534" s="49">
             </c>
      <c r="Y534" s="49">
             </c>
      <c r="Z534" s="49">
             </c>
      <c r="AA534" s="49">
             </c>
      <c r="AB534" s="49">
             </c>
      <c r="AC534" s="49">
             </c>
      <c r="AD534" s="49">
             </c>
      <c r="AE534" s="49">
             </c>
      <c r="AF534" s="45" t="n">
        <f>T534+U534+V534+W534+X534+Y534+Z534+AA534+AB534+AC534+AD534+AE534</f>
        <v>0</v>
      </c>
      <c r="AG534" s="50">
             </c>
      <c r="AH534" s="51" t="n">
        <f>$Q534*T534</f>
        <v>0</v>
      </c>
      <c r="AI534" s="51" t="n">
        <f>$Q534*U534</f>
        <v>0</v>
      </c>
      <c r="AJ534" s="51" t="n">
        <f>$Q534*V534</f>
        <v>0</v>
      </c>
      <c r="AK534" s="51" t="n">
        <f>$Q534*W534</f>
        <v>0</v>
      </c>
      <c r="AL534" s="51" t="n">
        <f>$Q534*X534</f>
        <v>0</v>
      </c>
      <c r="AM534" s="51" t="n">
        <f>$Q534*Y534</f>
        <v>0</v>
      </c>
      <c r="AN534" s="51" t="n">
        <f>$Q534*Z534</f>
        <v>0</v>
      </c>
      <c r="AO534" s="52" t="n">
        <f>$Q534*AA534</f>
        <v>0</v>
      </c>
      <c r="AP534" s="52" t="n">
        <f>$Q534*AB534</f>
        <v>0</v>
      </c>
      <c r="AQ534" s="52" t="n">
        <f>$Q534*AC534</f>
        <v>0</v>
      </c>
      <c r="AR534" s="52" t="n">
        <f>$Q534*AD534</f>
        <v>0</v>
      </c>
      <c r="AS534" s="52" t="n">
        <f>$Q534*AE534</f>
        <v>0</v>
      </c>
      <c r="AT534" s="52" t="n">
        <f>SUM(AH534:AS534)</f>
        <v>0</v>
      </c>
      <c r="AU534" s="53">
             </c>
      <c r="AV534" s="54" t="n">
        <f>IF($M534="人民币", $N534*T534*$BJ534/1.13, $N534*T534*$BJ534)</f>
        <v>0</v>
      </c>
      <c r="AW534" s="54" t="n">
        <f>IF($M534="人民币", $N534*U534*$BJ534/1.13, $N534*U534*$BJ534)</f>
        <v>0</v>
      </c>
      <c r="AX534" s="54" t="n">
        <f>IF($M534="人民币", $N534*V534*$BJ534/1.13, $N534*V534*$BJ534)</f>
        <v>0</v>
      </c>
      <c r="AY534" s="54" t="n">
        <f>IF($M534="人民币", $N534*W534*$BJ534/1.13, $N534*W534*$BJ534)</f>
        <v>0</v>
      </c>
      <c r="AZ534" s="54" t="n">
        <f>IF($M534="人民币", $N534*X534*$BJ534/1.13, $N534*X534*$BJ534)</f>
        <v>0</v>
      </c>
      <c r="BA534" s="54" t="n">
        <f>IF($M534="人民币", $N534*Y534*$BJ534/1.13, $N534*Y534*$BJ534)</f>
        <v>0</v>
      </c>
      <c r="BB534" s="54" t="n">
        <f>IF($M534="人民币", $N534*Z534*$BJ534/1.13, $N534*Z534*$BJ534)</f>
        <v>0</v>
      </c>
      <c r="BC534" s="54" t="n">
        <f>IF($M534="人民币", $N534*AA534*$BJ534/1.13, $N534*AA534*$BJ534)</f>
        <v>0</v>
      </c>
      <c r="BD534" s="54" t="n">
        <f>IF($M534="人民币", $N534*AB534*$BJ534/1.13, $N534*AB534*$BJ534)</f>
        <v>0</v>
      </c>
      <c r="BE534" s="54" t="n">
        <f>IF($M534="人民币", $N534*AC534*$BJ534/1.13, $N534*AC534*$BJ534)</f>
        <v>0</v>
      </c>
      <c r="BF534" s="54" t="n">
        <f>IF($M534="人民币", $N534*AD534*$BJ534/1.13, $N534*AD534*$BJ534)</f>
        <v>0</v>
      </c>
      <c r="BG534" s="54" t="n">
        <f>IF($M534="人民币", $N534*AE534*$BJ534/1.13, $N534*AE534*$BJ534)</f>
        <v>0</v>
      </c>
      <c r="BH534" s="55" t="n">
        <f>SUM(AV534:BG534)</f>
        <v>0</v>
      </c>
      <c r="BI534" s="56">
             </c>
      <c r="BJ534" s="57" t="n">
        <v>528</v>
      </c>
      <c r="BK534" s="29" t="n">
        <f>IF(OR(D534="", F534="", J534="", M534=""), 1, 0)</f>
        <v>0</v>
      </c>
      <c r="BL534" s="7">
             </c>
      <c r="BR534" s="7">
             </c>
    </row>
    <row r="535" x14ac:dyDescent="0.25">
      <c r="A535" s="40" t="n">
        <f>ROW()-5</f>
        <v>530</v>
      </c>
      <c r="B535" s="41" t="s">
        <v>44</v>
      </c>
      <c r="C535" s="42" t="s">
        <v>42</v>
      </c>
      <c r="D535" s="43" t="s">
        <v>130</v>
      </c>
      <c r="E535" s="42" t="s">
        <v>42</v>
      </c>
      <c r="F535" s="43" t="s">
        <v>1290</v>
      </c>
      <c r="G535" s="44" t="s">
        <v>1290</v>
      </c>
      <c r="H535" s="44" t="s">
        <v>1291</v>
      </c>
      <c r="I535" s="42" t="s">
        <v>42</v>
      </c>
      <c r="J535" s="42" t="s">
        <v>42</v>
      </c>
      <c r="K535" s="42" t="s">
        <v>42</v>
      </c>
      <c r="L535" s="45" t="n">
        <f>AF535</f>
        <v>0</v>
      </c>
      <c r="M535" s="46" t="s">
        <v>46</v>
      </c>
      <c r="N535" s="58" t="n">
        <v>11111</v>
      </c>
      <c r="O535" s="47" t="n">
        <f>L535*N535*BJ535</f>
        <v>0</v>
      </c>
      <c r="P535" s="48" t="n">
        <f>BH535</f>
        <v>0</v>
      </c>
      <c r="Q535" s="45">
             </c>
      <c r="R535" s="49" t="n">
        <f>L535*Q535</f>
        <v>0</v>
      </c>
      <c r="S535" s="46" t="s">
        <f>IF(I535="粉剂", "千克", IF(I535="", "", "粒"))</f>
        <v>47</v>
      </c>
      <c r="T535" s="49">
             </c>
      <c r="U535" s="49">
             </c>
      <c r="V535" s="49">
             </c>
      <c r="W535" s="49">
             </c>
      <c r="X535" s="49">
             </c>
      <c r="Y535" s="49">
             </c>
      <c r="Z535" s="49">
             </c>
      <c r="AA535" s="49">
             </c>
      <c r="AB535" s="49">
             </c>
      <c r="AC535" s="49">
             </c>
      <c r="AD535" s="49">
             </c>
      <c r="AE535" s="49">
             </c>
      <c r="AF535" s="45" t="n">
        <f>T535+U535+V535+W535+X535+Y535+Z535+AA535+AB535+AC535+AD535+AE535</f>
        <v>0</v>
      </c>
      <c r="AG535" s="50">
             </c>
      <c r="AH535" s="51" t="n">
        <f>$Q535*T535</f>
        <v>0</v>
      </c>
      <c r="AI535" s="51" t="n">
        <f>$Q535*U535</f>
        <v>0</v>
      </c>
      <c r="AJ535" s="51" t="n">
        <f>$Q535*V535</f>
        <v>0</v>
      </c>
      <c r="AK535" s="51" t="n">
        <f>$Q535*W535</f>
        <v>0</v>
      </c>
      <c r="AL535" s="51" t="n">
        <f>$Q535*X535</f>
        <v>0</v>
      </c>
      <c r="AM535" s="51" t="n">
        <f>$Q535*Y535</f>
        <v>0</v>
      </c>
      <c r="AN535" s="51" t="n">
        <f>$Q535*Z535</f>
        <v>0</v>
      </c>
      <c r="AO535" s="52" t="n">
        <f>$Q535*AA535</f>
        <v>0</v>
      </c>
      <c r="AP535" s="52" t="n">
        <f>$Q535*AB535</f>
        <v>0</v>
      </c>
      <c r="AQ535" s="52" t="n">
        <f>$Q535*AC535</f>
        <v>0</v>
      </c>
      <c r="AR535" s="52" t="n">
        <f>$Q535*AD535</f>
        <v>0</v>
      </c>
      <c r="AS535" s="52" t="n">
        <f>$Q535*AE535</f>
        <v>0</v>
      </c>
      <c r="AT535" s="52" t="n">
        <f>SUM(AH535:AS535)</f>
        <v>0</v>
      </c>
      <c r="AU535" s="53">
             </c>
      <c r="AV535" s="54" t="n">
        <f>IF($M535="人民币", $N535*T535*$BJ535/1.13, $N535*T535*$BJ535)</f>
        <v>0</v>
      </c>
      <c r="AW535" s="54" t="n">
        <f>IF($M535="人民币", $N535*U535*$BJ535/1.13, $N535*U535*$BJ535)</f>
        <v>0</v>
      </c>
      <c r="AX535" s="54" t="n">
        <f>IF($M535="人民币", $N535*V535*$BJ535/1.13, $N535*V535*$BJ535)</f>
        <v>0</v>
      </c>
      <c r="AY535" s="54" t="n">
        <f>IF($M535="人民币", $N535*W535*$BJ535/1.13, $N535*W535*$BJ535)</f>
        <v>0</v>
      </c>
      <c r="AZ535" s="54" t="n">
        <f>IF($M535="人民币", $N535*X535*$BJ535/1.13, $N535*X535*$BJ535)</f>
        <v>0</v>
      </c>
      <c r="BA535" s="54" t="n">
        <f>IF($M535="人民币", $N535*Y535*$BJ535/1.13, $N535*Y535*$BJ535)</f>
        <v>0</v>
      </c>
      <c r="BB535" s="54" t="n">
        <f>IF($M535="人民币", $N535*Z535*$BJ535/1.13, $N535*Z535*$BJ535)</f>
        <v>0</v>
      </c>
      <c r="BC535" s="54" t="n">
        <f>IF($M535="人民币", $N535*AA535*$BJ535/1.13, $N535*AA535*$BJ535)</f>
        <v>0</v>
      </c>
      <c r="BD535" s="54" t="n">
        <f>IF($M535="人民币", $N535*AB535*$BJ535/1.13, $N535*AB535*$BJ535)</f>
        <v>0</v>
      </c>
      <c r="BE535" s="54" t="n">
        <f>IF($M535="人民币", $N535*AC535*$BJ535/1.13, $N535*AC535*$BJ535)</f>
        <v>0</v>
      </c>
      <c r="BF535" s="54" t="n">
        <f>IF($M535="人民币", $N535*AD535*$BJ535/1.13, $N535*AD535*$BJ535)</f>
        <v>0</v>
      </c>
      <c r="BG535" s="54" t="n">
        <f>IF($M535="人民币", $N535*AE535*$BJ535/1.13, $N535*AE535*$BJ535)</f>
        <v>0</v>
      </c>
      <c r="BH535" s="55" t="n">
        <f>SUM(AV535:BG535)</f>
        <v>0</v>
      </c>
      <c r="BI535" s="56">
             </c>
      <c r="BJ535" s="57" t="n">
        <v>529</v>
      </c>
      <c r="BK535" s="29" t="n">
        <f>IF(OR(D535="", F535="", J535="", M535=""), 1, 0)</f>
        <v>0</v>
      </c>
      <c r="BL535" s="7">
             </c>
      <c r="BR535" s="7">
             </c>
    </row>
    <row r="536" x14ac:dyDescent="0.25">
      <c r="A536" s="40" t="n">
        <f>ROW()-5</f>
        <v>531</v>
      </c>
      <c r="B536" s="41" t="s">
        <v>44</v>
      </c>
      <c r="C536" s="42" t="s">
        <v>42</v>
      </c>
      <c r="D536" s="43" t="s">
        <v>133</v>
      </c>
      <c r="E536" s="42" t="s">
        <v>42</v>
      </c>
      <c r="F536" s="43" t="s">
        <v>1292</v>
      </c>
      <c r="G536" s="44" t="s">
        <v>1292</v>
      </c>
      <c r="H536" s="44" t="s">
        <v>1293</v>
      </c>
      <c r="I536" s="42" t="s">
        <v>42</v>
      </c>
      <c r="J536" s="42" t="s">
        <v>42</v>
      </c>
      <c r="K536" s="42" t="s">
        <v>42</v>
      </c>
      <c r="L536" s="45" t="n">
        <f>AF536</f>
        <v>0</v>
      </c>
      <c r="M536" s="46" t="s">
        <v>46</v>
      </c>
      <c r="N536" s="58" t="n">
        <v>11111</v>
      </c>
      <c r="O536" s="47" t="n">
        <f>L536*N536*BJ536</f>
        <v>0</v>
      </c>
      <c r="P536" s="48" t="n">
        <f>BH536</f>
        <v>0</v>
      </c>
      <c r="Q536" s="45">
             </c>
      <c r="R536" s="49" t="n">
        <f>L536*Q536</f>
        <v>0</v>
      </c>
      <c r="S536" s="46" t="s">
        <f>IF(I536="粉剂", "千克", IF(I536="", "", "粒"))</f>
        <v>47</v>
      </c>
      <c r="T536" s="49">
             </c>
      <c r="U536" s="49">
             </c>
      <c r="V536" s="49">
             </c>
      <c r="W536" s="49">
             </c>
      <c r="X536" s="49">
             </c>
      <c r="Y536" s="49">
             </c>
      <c r="Z536" s="49">
             </c>
      <c r="AA536" s="49">
             </c>
      <c r="AB536" s="49">
             </c>
      <c r="AC536" s="49">
             </c>
      <c r="AD536" s="49">
             </c>
      <c r="AE536" s="49">
             </c>
      <c r="AF536" s="45" t="n">
        <f>T536+U536+V536+W536+X536+Y536+Z536+AA536+AB536+AC536+AD536+AE536</f>
        <v>0</v>
      </c>
      <c r="AG536" s="50">
             </c>
      <c r="AH536" s="51" t="n">
        <f>$Q536*T536</f>
        <v>0</v>
      </c>
      <c r="AI536" s="51" t="n">
        <f>$Q536*U536</f>
        <v>0</v>
      </c>
      <c r="AJ536" s="51" t="n">
        <f>$Q536*V536</f>
        <v>0</v>
      </c>
      <c r="AK536" s="51" t="n">
        <f>$Q536*W536</f>
        <v>0</v>
      </c>
      <c r="AL536" s="51" t="n">
        <f>$Q536*X536</f>
        <v>0</v>
      </c>
      <c r="AM536" s="51" t="n">
        <f>$Q536*Y536</f>
        <v>0</v>
      </c>
      <c r="AN536" s="51" t="n">
        <f>$Q536*Z536</f>
        <v>0</v>
      </c>
      <c r="AO536" s="52" t="n">
        <f>$Q536*AA536</f>
        <v>0</v>
      </c>
      <c r="AP536" s="52" t="n">
        <f>$Q536*AB536</f>
        <v>0</v>
      </c>
      <c r="AQ536" s="52" t="n">
        <f>$Q536*AC536</f>
        <v>0</v>
      </c>
      <c r="AR536" s="52" t="n">
        <f>$Q536*AD536</f>
        <v>0</v>
      </c>
      <c r="AS536" s="52" t="n">
        <f>$Q536*AE536</f>
        <v>0</v>
      </c>
      <c r="AT536" s="52" t="n">
        <f>SUM(AH536:AS536)</f>
        <v>0</v>
      </c>
      <c r="AU536" s="53">
             </c>
      <c r="AV536" s="54" t="n">
        <f>IF($M536="人民币", $N536*T536*$BJ536/1.13, $N536*T536*$BJ536)</f>
        <v>0</v>
      </c>
      <c r="AW536" s="54" t="n">
        <f>IF($M536="人民币", $N536*U536*$BJ536/1.13, $N536*U536*$BJ536)</f>
        <v>0</v>
      </c>
      <c r="AX536" s="54" t="n">
        <f>IF($M536="人民币", $N536*V536*$BJ536/1.13, $N536*V536*$BJ536)</f>
        <v>0</v>
      </c>
      <c r="AY536" s="54" t="n">
        <f>IF($M536="人民币", $N536*W536*$BJ536/1.13, $N536*W536*$BJ536)</f>
        <v>0</v>
      </c>
      <c r="AZ536" s="54" t="n">
        <f>IF($M536="人民币", $N536*X536*$BJ536/1.13, $N536*X536*$BJ536)</f>
        <v>0</v>
      </c>
      <c r="BA536" s="54" t="n">
        <f>IF($M536="人民币", $N536*Y536*$BJ536/1.13, $N536*Y536*$BJ536)</f>
        <v>0</v>
      </c>
      <c r="BB536" s="54" t="n">
        <f>IF($M536="人民币", $N536*Z536*$BJ536/1.13, $N536*Z536*$BJ536)</f>
        <v>0</v>
      </c>
      <c r="BC536" s="54" t="n">
        <f>IF($M536="人民币", $N536*AA536*$BJ536/1.13, $N536*AA536*$BJ536)</f>
        <v>0</v>
      </c>
      <c r="BD536" s="54" t="n">
        <f>IF($M536="人民币", $N536*AB536*$BJ536/1.13, $N536*AB536*$BJ536)</f>
        <v>0</v>
      </c>
      <c r="BE536" s="54" t="n">
        <f>IF($M536="人民币", $N536*AC536*$BJ536/1.13, $N536*AC536*$BJ536)</f>
        <v>0</v>
      </c>
      <c r="BF536" s="54" t="n">
        <f>IF($M536="人民币", $N536*AD536*$BJ536/1.13, $N536*AD536*$BJ536)</f>
        <v>0</v>
      </c>
      <c r="BG536" s="54" t="n">
        <f>IF($M536="人民币", $N536*AE536*$BJ536/1.13, $N536*AE536*$BJ536)</f>
        <v>0</v>
      </c>
      <c r="BH536" s="55" t="n">
        <f>SUM(AV536:BG536)</f>
        <v>0</v>
      </c>
      <c r="BI536" s="56">
             </c>
      <c r="BJ536" s="57" t="n">
        <v>530</v>
      </c>
      <c r="BK536" s="29" t="n">
        <f>IF(OR(D536="", F536="", J536="", M536=""), 1, 0)</f>
        <v>0</v>
      </c>
      <c r="BL536" s="7">
             </c>
      <c r="BR536" s="7">
             </c>
    </row>
    <row r="537" x14ac:dyDescent="0.25">
      <c r="A537" s="40" t="n">
        <f>ROW()-5</f>
        <v>532</v>
      </c>
      <c r="B537" s="41" t="s">
        <v>44</v>
      </c>
      <c r="C537" s="42" t="s">
        <v>42</v>
      </c>
      <c r="D537" s="43" t="s">
        <v>136</v>
      </c>
      <c r="E537" s="42" t="s">
        <v>42</v>
      </c>
      <c r="F537" s="43" t="s">
        <v>1294</v>
      </c>
      <c r="G537" s="44" t="s">
        <v>44</v>
      </c>
      <c r="H537" s="44" t="s">
        <v>44</v>
      </c>
      <c r="I537" s="42" t="s">
        <v>42</v>
      </c>
      <c r="J537" s="42" t="s">
        <v>42</v>
      </c>
      <c r="K537" s="42" t="s">
        <v>42</v>
      </c>
      <c r="L537" s="45" t="n">
        <f>AF537</f>
        <v>0</v>
      </c>
      <c r="M537" s="46" t="s">
        <v>46</v>
      </c>
      <c r="N537" s="58" t="n">
        <v>11111</v>
      </c>
      <c r="O537" s="47" t="n">
        <f>L537*N537*BJ537</f>
        <v>0</v>
      </c>
      <c r="P537" s="48" t="n">
        <f>BH537</f>
        <v>0</v>
      </c>
      <c r="Q537" s="45">
             </c>
      <c r="R537" s="49" t="n">
        <f>L537*Q537</f>
        <v>0</v>
      </c>
      <c r="S537" s="46" t="s">
        <f>IF(I537="粉剂", "千克", IF(I537="", "", "粒"))</f>
        <v>47</v>
      </c>
      <c r="T537" s="49">
             </c>
      <c r="U537" s="49">
             </c>
      <c r="V537" s="49">
             </c>
      <c r="W537" s="49">
             </c>
      <c r="X537" s="49">
             </c>
      <c r="Y537" s="49">
             </c>
      <c r="Z537" s="49">
             </c>
      <c r="AA537" s="49">
             </c>
      <c r="AB537" s="49">
             </c>
      <c r="AC537" s="49">
             </c>
      <c r="AD537" s="49">
             </c>
      <c r="AE537" s="49">
             </c>
      <c r="AF537" s="45" t="n">
        <f>T537+U537+V537+W537+X537+Y537+Z537+AA537+AB537+AC537+AD537+AE537</f>
        <v>0</v>
      </c>
      <c r="AG537" s="50">
             </c>
      <c r="AH537" s="51" t="n">
        <f>$Q537*T537</f>
        <v>0</v>
      </c>
      <c r="AI537" s="51" t="n">
        <f>$Q537*U537</f>
        <v>0</v>
      </c>
      <c r="AJ537" s="51" t="n">
        <f>$Q537*V537</f>
        <v>0</v>
      </c>
      <c r="AK537" s="51" t="n">
        <f>$Q537*W537</f>
        <v>0</v>
      </c>
      <c r="AL537" s="51" t="n">
        <f>$Q537*X537</f>
        <v>0</v>
      </c>
      <c r="AM537" s="51" t="n">
        <f>$Q537*Y537</f>
        <v>0</v>
      </c>
      <c r="AN537" s="51" t="n">
        <f>$Q537*Z537</f>
        <v>0</v>
      </c>
      <c r="AO537" s="52" t="n">
        <f>$Q537*AA537</f>
        <v>0</v>
      </c>
      <c r="AP537" s="52" t="n">
        <f>$Q537*AB537</f>
        <v>0</v>
      </c>
      <c r="AQ537" s="52" t="n">
        <f>$Q537*AC537</f>
        <v>0</v>
      </c>
      <c r="AR537" s="52" t="n">
        <f>$Q537*AD537</f>
        <v>0</v>
      </c>
      <c r="AS537" s="52" t="n">
        <f>$Q537*AE537</f>
        <v>0</v>
      </c>
      <c r="AT537" s="52" t="n">
        <f>SUM(AH537:AS537)</f>
        <v>0</v>
      </c>
      <c r="AU537" s="53">
             </c>
      <c r="AV537" s="54" t="n">
        <f>IF($M537="人民币", $N537*T537*$BJ537/1.13, $N537*T537*$BJ537)</f>
        <v>0</v>
      </c>
      <c r="AW537" s="54" t="n">
        <f>IF($M537="人民币", $N537*U537*$BJ537/1.13, $N537*U537*$BJ537)</f>
        <v>0</v>
      </c>
      <c r="AX537" s="54" t="n">
        <f>IF($M537="人民币", $N537*V537*$BJ537/1.13, $N537*V537*$BJ537)</f>
        <v>0</v>
      </c>
      <c r="AY537" s="54" t="n">
        <f>IF($M537="人民币", $N537*W537*$BJ537/1.13, $N537*W537*$BJ537)</f>
        <v>0</v>
      </c>
      <c r="AZ537" s="54" t="n">
        <f>IF($M537="人民币", $N537*X537*$BJ537/1.13, $N537*X537*$BJ537)</f>
        <v>0</v>
      </c>
      <c r="BA537" s="54" t="n">
        <f>IF($M537="人民币", $N537*Y537*$BJ537/1.13, $N537*Y537*$BJ537)</f>
        <v>0</v>
      </c>
      <c r="BB537" s="54" t="n">
        <f>IF($M537="人民币", $N537*Z537*$BJ537/1.13, $N537*Z537*$BJ537)</f>
        <v>0</v>
      </c>
      <c r="BC537" s="54" t="n">
        <f>IF($M537="人民币", $N537*AA537*$BJ537/1.13, $N537*AA537*$BJ537)</f>
        <v>0</v>
      </c>
      <c r="BD537" s="54" t="n">
        <f>IF($M537="人民币", $N537*AB537*$BJ537/1.13, $N537*AB537*$BJ537)</f>
        <v>0</v>
      </c>
      <c r="BE537" s="54" t="n">
        <f>IF($M537="人民币", $N537*AC537*$BJ537/1.13, $N537*AC537*$BJ537)</f>
        <v>0</v>
      </c>
      <c r="BF537" s="54" t="n">
        <f>IF($M537="人民币", $N537*AD537*$BJ537/1.13, $N537*AD537*$BJ537)</f>
        <v>0</v>
      </c>
      <c r="BG537" s="54" t="n">
        <f>IF($M537="人民币", $N537*AE537*$BJ537/1.13, $N537*AE537*$BJ537)</f>
        <v>0</v>
      </c>
      <c r="BH537" s="55" t="n">
        <f>SUM(AV537:BG537)</f>
        <v>0</v>
      </c>
      <c r="BI537" s="56">
             </c>
      <c r="BJ537" s="57" t="n">
        <v>531</v>
      </c>
      <c r="BK537" s="29" t="n">
        <f>IF(OR(D537="", F537="", J537="", M537=""), 1, 0)</f>
        <v>0</v>
      </c>
      <c r="BL537" s="7">
             </c>
      <c r="BR537" s="7">
             </c>
    </row>
    <row r="538" x14ac:dyDescent="0.25">
      <c r="A538" s="40" t="n">
        <f>ROW()-5</f>
        <v>533</v>
      </c>
      <c r="B538" s="41" t="s">
        <v>44</v>
      </c>
      <c r="C538" s="42" t="s">
        <v>42</v>
      </c>
      <c r="D538" s="43" t="s">
        <v>139</v>
      </c>
      <c r="E538" s="42" t="s">
        <v>42</v>
      </c>
      <c r="F538" s="43" t="s">
        <v>1295</v>
      </c>
      <c r="G538" s="44" t="s">
        <v>44</v>
      </c>
      <c r="H538" s="44" t="s">
        <v>44</v>
      </c>
      <c r="I538" s="42" t="s">
        <v>42</v>
      </c>
      <c r="J538" s="42" t="s">
        <v>42</v>
      </c>
      <c r="K538" s="42" t="s">
        <v>42</v>
      </c>
      <c r="L538" s="45" t="n">
        <f>AF538</f>
        <v>0</v>
      </c>
      <c r="M538" s="46" t="s">
        <v>46</v>
      </c>
      <c r="N538" s="58" t="n">
        <v>11111</v>
      </c>
      <c r="O538" s="47" t="n">
        <f>L538*N538*BJ538</f>
        <v>0</v>
      </c>
      <c r="P538" s="48" t="n">
        <f>BH538</f>
        <v>0</v>
      </c>
      <c r="Q538" s="45">
             </c>
      <c r="R538" s="49" t="n">
        <f>L538*Q538</f>
        <v>0</v>
      </c>
      <c r="S538" s="46" t="s">
        <f>IF(I538="粉剂", "千克", IF(I538="", "", "粒"))</f>
        <v>47</v>
      </c>
      <c r="T538" s="49">
             </c>
      <c r="U538" s="49">
             </c>
      <c r="V538" s="49">
             </c>
      <c r="W538" s="49">
             </c>
      <c r="X538" s="49">
             </c>
      <c r="Y538" s="49">
             </c>
      <c r="Z538" s="49">
             </c>
      <c r="AA538" s="49">
             </c>
      <c r="AB538" s="49">
             </c>
      <c r="AC538" s="49">
             </c>
      <c r="AD538" s="49">
             </c>
      <c r="AE538" s="49">
             </c>
      <c r="AF538" s="45" t="n">
        <f>T538+U538+V538+W538+X538+Y538+Z538+AA538+AB538+AC538+AD538+AE538</f>
        <v>0</v>
      </c>
      <c r="AG538" s="50">
             </c>
      <c r="AH538" s="51" t="n">
        <f>$Q538*T538</f>
        <v>0</v>
      </c>
      <c r="AI538" s="51" t="n">
        <f>$Q538*U538</f>
        <v>0</v>
      </c>
      <c r="AJ538" s="51" t="n">
        <f>$Q538*V538</f>
        <v>0</v>
      </c>
      <c r="AK538" s="51" t="n">
        <f>$Q538*W538</f>
        <v>0</v>
      </c>
      <c r="AL538" s="51" t="n">
        <f>$Q538*X538</f>
        <v>0</v>
      </c>
      <c r="AM538" s="51" t="n">
        <f>$Q538*Y538</f>
        <v>0</v>
      </c>
      <c r="AN538" s="51" t="n">
        <f>$Q538*Z538</f>
        <v>0</v>
      </c>
      <c r="AO538" s="52" t="n">
        <f>$Q538*AA538</f>
        <v>0</v>
      </c>
      <c r="AP538" s="52" t="n">
        <f>$Q538*AB538</f>
        <v>0</v>
      </c>
      <c r="AQ538" s="52" t="n">
        <f>$Q538*AC538</f>
        <v>0</v>
      </c>
      <c r="AR538" s="52" t="n">
        <f>$Q538*AD538</f>
        <v>0</v>
      </c>
      <c r="AS538" s="52" t="n">
        <f>$Q538*AE538</f>
        <v>0</v>
      </c>
      <c r="AT538" s="52" t="n">
        <f>SUM(AH538:AS538)</f>
        <v>0</v>
      </c>
      <c r="AU538" s="53">
             </c>
      <c r="AV538" s="54" t="n">
        <f>IF($M538="人民币", $N538*T538*$BJ538/1.13, $N538*T538*$BJ538)</f>
        <v>0</v>
      </c>
      <c r="AW538" s="54" t="n">
        <f>IF($M538="人民币", $N538*U538*$BJ538/1.13, $N538*U538*$BJ538)</f>
        <v>0</v>
      </c>
      <c r="AX538" s="54" t="n">
        <f>IF($M538="人民币", $N538*V538*$BJ538/1.13, $N538*V538*$BJ538)</f>
        <v>0</v>
      </c>
      <c r="AY538" s="54" t="n">
        <f>IF($M538="人民币", $N538*W538*$BJ538/1.13, $N538*W538*$BJ538)</f>
        <v>0</v>
      </c>
      <c r="AZ538" s="54" t="n">
        <f>IF($M538="人民币", $N538*X538*$BJ538/1.13, $N538*X538*$BJ538)</f>
        <v>0</v>
      </c>
      <c r="BA538" s="54" t="n">
        <f>IF($M538="人民币", $N538*Y538*$BJ538/1.13, $N538*Y538*$BJ538)</f>
        <v>0</v>
      </c>
      <c r="BB538" s="54" t="n">
        <f>IF($M538="人民币", $N538*Z538*$BJ538/1.13, $N538*Z538*$BJ538)</f>
        <v>0</v>
      </c>
      <c r="BC538" s="54" t="n">
        <f>IF($M538="人民币", $N538*AA538*$BJ538/1.13, $N538*AA538*$BJ538)</f>
        <v>0</v>
      </c>
      <c r="BD538" s="54" t="n">
        <f>IF($M538="人民币", $N538*AB538*$BJ538/1.13, $N538*AB538*$BJ538)</f>
        <v>0</v>
      </c>
      <c r="BE538" s="54" t="n">
        <f>IF($M538="人民币", $N538*AC538*$BJ538/1.13, $N538*AC538*$BJ538)</f>
        <v>0</v>
      </c>
      <c r="BF538" s="54" t="n">
        <f>IF($M538="人民币", $N538*AD538*$BJ538/1.13, $N538*AD538*$BJ538)</f>
        <v>0</v>
      </c>
      <c r="BG538" s="54" t="n">
        <f>IF($M538="人民币", $N538*AE538*$BJ538/1.13, $N538*AE538*$BJ538)</f>
        <v>0</v>
      </c>
      <c r="BH538" s="55" t="n">
        <f>SUM(AV538:BG538)</f>
        <v>0</v>
      </c>
      <c r="BI538" s="56">
             </c>
      <c r="BJ538" s="57" t="n">
        <v>532</v>
      </c>
      <c r="BK538" s="29" t="n">
        <f>IF(OR(D538="", F538="", J538="", M538=""), 1, 0)</f>
        <v>0</v>
      </c>
      <c r="BL538" s="7">
             </c>
      <c r="BR538" s="7">
             </c>
    </row>
    <row r="539" x14ac:dyDescent="0.25">
      <c r="A539" s="40" t="n">
        <f>ROW()-5</f>
        <v>534</v>
      </c>
      <c r="B539" s="41" t="s">
        <v>44</v>
      </c>
      <c r="C539" s="42" t="s">
        <v>42</v>
      </c>
      <c r="D539" s="43" t="s">
        <v>142</v>
      </c>
      <c r="E539" s="42" t="s">
        <v>42</v>
      </c>
      <c r="F539" s="43" t="s">
        <v>1296</v>
      </c>
      <c r="G539" s="44" t="s">
        <v>1296</v>
      </c>
      <c r="H539" s="44" t="s">
        <v>1297</v>
      </c>
      <c r="I539" s="42" t="s">
        <v>42</v>
      </c>
      <c r="J539" s="42" t="s">
        <v>42</v>
      </c>
      <c r="K539" s="42" t="s">
        <v>42</v>
      </c>
      <c r="L539" s="45" t="n">
        <f>AF539</f>
        <v>0</v>
      </c>
      <c r="M539" s="46" t="s">
        <v>46</v>
      </c>
      <c r="N539" s="58" t="n">
        <v>11111</v>
      </c>
      <c r="O539" s="47" t="n">
        <f>L539*N539*BJ539</f>
        <v>0</v>
      </c>
      <c r="P539" s="48" t="n">
        <f>BH539</f>
        <v>0</v>
      </c>
      <c r="Q539" s="45">
             </c>
      <c r="R539" s="49" t="n">
        <f>L539*Q539</f>
        <v>0</v>
      </c>
      <c r="S539" s="46" t="s">
        <f>IF(I539="粉剂", "千克", IF(I539="", "", "粒"))</f>
        <v>47</v>
      </c>
      <c r="T539" s="49">
             </c>
      <c r="U539" s="49">
             </c>
      <c r="V539" s="49">
             </c>
      <c r="W539" s="49">
             </c>
      <c r="X539" s="49">
             </c>
      <c r="Y539" s="49">
             </c>
      <c r="Z539" s="49">
             </c>
      <c r="AA539" s="49">
             </c>
      <c r="AB539" s="49">
             </c>
      <c r="AC539" s="49">
             </c>
      <c r="AD539" s="49">
             </c>
      <c r="AE539" s="49">
             </c>
      <c r="AF539" s="45" t="n">
        <f>T539+U539+V539+W539+X539+Y539+Z539+AA539+AB539+AC539+AD539+AE539</f>
        <v>0</v>
      </c>
      <c r="AG539" s="50">
             </c>
      <c r="AH539" s="51" t="n">
        <f>$Q539*T539</f>
        <v>0</v>
      </c>
      <c r="AI539" s="51" t="n">
        <f>$Q539*U539</f>
        <v>0</v>
      </c>
      <c r="AJ539" s="51" t="n">
        <f>$Q539*V539</f>
        <v>0</v>
      </c>
      <c r="AK539" s="51" t="n">
        <f>$Q539*W539</f>
        <v>0</v>
      </c>
      <c r="AL539" s="51" t="n">
        <f>$Q539*X539</f>
        <v>0</v>
      </c>
      <c r="AM539" s="51" t="n">
        <f>$Q539*Y539</f>
        <v>0</v>
      </c>
      <c r="AN539" s="51" t="n">
        <f>$Q539*Z539</f>
        <v>0</v>
      </c>
      <c r="AO539" s="52" t="n">
        <f>$Q539*AA539</f>
        <v>0</v>
      </c>
      <c r="AP539" s="52" t="n">
        <f>$Q539*AB539</f>
        <v>0</v>
      </c>
      <c r="AQ539" s="52" t="n">
        <f>$Q539*AC539</f>
        <v>0</v>
      </c>
      <c r="AR539" s="52" t="n">
        <f>$Q539*AD539</f>
        <v>0</v>
      </c>
      <c r="AS539" s="52" t="n">
        <f>$Q539*AE539</f>
        <v>0</v>
      </c>
      <c r="AT539" s="52" t="n">
        <f>SUM(AH539:AS539)</f>
        <v>0</v>
      </c>
      <c r="AU539" s="53">
             </c>
      <c r="AV539" s="54" t="n">
        <f>IF($M539="人民币", $N539*T539*$BJ539/1.13, $N539*T539*$BJ539)</f>
        <v>0</v>
      </c>
      <c r="AW539" s="54" t="n">
        <f>IF($M539="人民币", $N539*U539*$BJ539/1.13, $N539*U539*$BJ539)</f>
        <v>0</v>
      </c>
      <c r="AX539" s="54" t="n">
        <f>IF($M539="人民币", $N539*V539*$BJ539/1.13, $N539*V539*$BJ539)</f>
        <v>0</v>
      </c>
      <c r="AY539" s="54" t="n">
        <f>IF($M539="人民币", $N539*W539*$BJ539/1.13, $N539*W539*$BJ539)</f>
        <v>0</v>
      </c>
      <c r="AZ539" s="54" t="n">
        <f>IF($M539="人民币", $N539*X539*$BJ539/1.13, $N539*X539*$BJ539)</f>
        <v>0</v>
      </c>
      <c r="BA539" s="54" t="n">
        <f>IF($M539="人民币", $N539*Y539*$BJ539/1.13, $N539*Y539*$BJ539)</f>
        <v>0</v>
      </c>
      <c r="BB539" s="54" t="n">
        <f>IF($M539="人民币", $N539*Z539*$BJ539/1.13, $N539*Z539*$BJ539)</f>
        <v>0</v>
      </c>
      <c r="BC539" s="54" t="n">
        <f>IF($M539="人民币", $N539*AA539*$BJ539/1.13, $N539*AA539*$BJ539)</f>
        <v>0</v>
      </c>
      <c r="BD539" s="54" t="n">
        <f>IF($M539="人民币", $N539*AB539*$BJ539/1.13, $N539*AB539*$BJ539)</f>
        <v>0</v>
      </c>
      <c r="BE539" s="54" t="n">
        <f>IF($M539="人民币", $N539*AC539*$BJ539/1.13, $N539*AC539*$BJ539)</f>
        <v>0</v>
      </c>
      <c r="BF539" s="54" t="n">
        <f>IF($M539="人民币", $N539*AD539*$BJ539/1.13, $N539*AD539*$BJ539)</f>
        <v>0</v>
      </c>
      <c r="BG539" s="54" t="n">
        <f>IF($M539="人民币", $N539*AE539*$BJ539/1.13, $N539*AE539*$BJ539)</f>
        <v>0</v>
      </c>
      <c r="BH539" s="55" t="n">
        <f>SUM(AV539:BG539)</f>
        <v>0</v>
      </c>
      <c r="BI539" s="56">
             </c>
      <c r="BJ539" s="57" t="n">
        <v>533</v>
      </c>
      <c r="BK539" s="29" t="n">
        <f>IF(OR(D539="", F539="", J539="", M539=""), 1, 0)</f>
        <v>0</v>
      </c>
      <c r="BL539" s="7">
             </c>
      <c r="BR539" s="7">
             </c>
    </row>
    <row r="540" x14ac:dyDescent="0.25">
      <c r="A540" s="40" t="n">
        <f>ROW()-5</f>
        <v>535</v>
      </c>
      <c r="B540" s="41" t="s">
        <v>44</v>
      </c>
      <c r="C540" s="42" t="s">
        <v>42</v>
      </c>
      <c r="D540" s="43" t="s">
        <v>145</v>
      </c>
      <c r="E540" s="42" t="s">
        <v>42</v>
      </c>
      <c r="F540" s="43" t="s">
        <v>1298</v>
      </c>
      <c r="G540" s="44" t="s">
        <v>44</v>
      </c>
      <c r="H540" s="44" t="s">
        <v>44</v>
      </c>
      <c r="I540" s="42" t="s">
        <v>42</v>
      </c>
      <c r="J540" s="42" t="s">
        <v>42</v>
      </c>
      <c r="K540" s="42" t="s">
        <v>42</v>
      </c>
      <c r="L540" s="45" t="n">
        <f>AF540</f>
        <v>0</v>
      </c>
      <c r="M540" s="46" t="s">
        <v>46</v>
      </c>
      <c r="N540" s="58" t="n">
        <v>11111</v>
      </c>
      <c r="O540" s="47" t="n">
        <f>L540*N540*BJ540</f>
        <v>0</v>
      </c>
      <c r="P540" s="48" t="n">
        <f>BH540</f>
        <v>0</v>
      </c>
      <c r="Q540" s="45">
             </c>
      <c r="R540" s="49" t="n">
        <f>L540*Q540</f>
        <v>0</v>
      </c>
      <c r="S540" s="46" t="s">
        <f>IF(I540="粉剂", "千克", IF(I540="", "", "粒"))</f>
        <v>47</v>
      </c>
      <c r="T540" s="49">
             </c>
      <c r="U540" s="49">
             </c>
      <c r="V540" s="49">
             </c>
      <c r="W540" s="49">
             </c>
      <c r="X540" s="49">
             </c>
      <c r="Y540" s="49">
             </c>
      <c r="Z540" s="49">
             </c>
      <c r="AA540" s="49">
             </c>
      <c r="AB540" s="49">
             </c>
      <c r="AC540" s="49">
             </c>
      <c r="AD540" s="49">
             </c>
      <c r="AE540" s="49">
             </c>
      <c r="AF540" s="45" t="n">
        <f>T540+U540+V540+W540+X540+Y540+Z540+AA540+AB540+AC540+AD540+AE540</f>
        <v>0</v>
      </c>
      <c r="AG540" s="50">
             </c>
      <c r="AH540" s="51" t="n">
        <f>$Q540*T540</f>
        <v>0</v>
      </c>
      <c r="AI540" s="51" t="n">
        <f>$Q540*U540</f>
        <v>0</v>
      </c>
      <c r="AJ540" s="51" t="n">
        <f>$Q540*V540</f>
        <v>0</v>
      </c>
      <c r="AK540" s="51" t="n">
        <f>$Q540*W540</f>
        <v>0</v>
      </c>
      <c r="AL540" s="51" t="n">
        <f>$Q540*X540</f>
        <v>0</v>
      </c>
      <c r="AM540" s="51" t="n">
        <f>$Q540*Y540</f>
        <v>0</v>
      </c>
      <c r="AN540" s="51" t="n">
        <f>$Q540*Z540</f>
        <v>0</v>
      </c>
      <c r="AO540" s="52" t="n">
        <f>$Q540*AA540</f>
        <v>0</v>
      </c>
      <c r="AP540" s="52" t="n">
        <f>$Q540*AB540</f>
        <v>0</v>
      </c>
      <c r="AQ540" s="52" t="n">
        <f>$Q540*AC540</f>
        <v>0</v>
      </c>
      <c r="AR540" s="52" t="n">
        <f>$Q540*AD540</f>
        <v>0</v>
      </c>
      <c r="AS540" s="52" t="n">
        <f>$Q540*AE540</f>
        <v>0</v>
      </c>
      <c r="AT540" s="52" t="n">
        <f>SUM(AH540:AS540)</f>
        <v>0</v>
      </c>
      <c r="AU540" s="53">
             </c>
      <c r="AV540" s="54" t="n">
        <f>IF($M540="人民币", $N540*T540*$BJ540/1.13, $N540*T540*$BJ540)</f>
        <v>0</v>
      </c>
      <c r="AW540" s="54" t="n">
        <f>IF($M540="人民币", $N540*U540*$BJ540/1.13, $N540*U540*$BJ540)</f>
        <v>0</v>
      </c>
      <c r="AX540" s="54" t="n">
        <f>IF($M540="人民币", $N540*V540*$BJ540/1.13, $N540*V540*$BJ540)</f>
        <v>0</v>
      </c>
      <c r="AY540" s="54" t="n">
        <f>IF($M540="人民币", $N540*W540*$BJ540/1.13, $N540*W540*$BJ540)</f>
        <v>0</v>
      </c>
      <c r="AZ540" s="54" t="n">
        <f>IF($M540="人民币", $N540*X540*$BJ540/1.13, $N540*X540*$BJ540)</f>
        <v>0</v>
      </c>
      <c r="BA540" s="54" t="n">
        <f>IF($M540="人民币", $N540*Y540*$BJ540/1.13, $N540*Y540*$BJ540)</f>
        <v>0</v>
      </c>
      <c r="BB540" s="54" t="n">
        <f>IF($M540="人民币", $N540*Z540*$BJ540/1.13, $N540*Z540*$BJ540)</f>
        <v>0</v>
      </c>
      <c r="BC540" s="54" t="n">
        <f>IF($M540="人民币", $N540*AA540*$BJ540/1.13, $N540*AA540*$BJ540)</f>
        <v>0</v>
      </c>
      <c r="BD540" s="54" t="n">
        <f>IF($M540="人民币", $N540*AB540*$BJ540/1.13, $N540*AB540*$BJ540)</f>
        <v>0</v>
      </c>
      <c r="BE540" s="54" t="n">
        <f>IF($M540="人民币", $N540*AC540*$BJ540/1.13, $N540*AC540*$BJ540)</f>
        <v>0</v>
      </c>
      <c r="BF540" s="54" t="n">
        <f>IF($M540="人民币", $N540*AD540*$BJ540/1.13, $N540*AD540*$BJ540)</f>
        <v>0</v>
      </c>
      <c r="BG540" s="54" t="n">
        <f>IF($M540="人民币", $N540*AE540*$BJ540/1.13, $N540*AE540*$BJ540)</f>
        <v>0</v>
      </c>
      <c r="BH540" s="55" t="n">
        <f>SUM(AV540:BG540)</f>
        <v>0</v>
      </c>
      <c r="BI540" s="56">
             </c>
      <c r="BJ540" s="57" t="n">
        <v>534</v>
      </c>
      <c r="BK540" s="29" t="n">
        <f>IF(OR(D540="", F540="", J540="", M540=""), 1, 0)</f>
        <v>0</v>
      </c>
      <c r="BL540" s="7">
             </c>
      <c r="BR540" s="7">
             </c>
    </row>
    <row r="541" x14ac:dyDescent="0.25">
      <c r="A541" s="40" t="n">
        <f>ROW()-5</f>
        <v>536</v>
      </c>
      <c r="B541" s="41" t="s">
        <v>44</v>
      </c>
      <c r="C541" s="42" t="s">
        <v>42</v>
      </c>
      <c r="D541" s="43" t="s">
        <v>148</v>
      </c>
      <c r="E541" s="42" t="s">
        <v>42</v>
      </c>
      <c r="F541" s="43" t="s">
        <v>1299</v>
      </c>
      <c r="G541" s="44" t="s">
        <v>44</v>
      </c>
      <c r="H541" s="44" t="s">
        <v>44</v>
      </c>
      <c r="I541" s="42" t="s">
        <v>42</v>
      </c>
      <c r="J541" s="42" t="s">
        <v>42</v>
      </c>
      <c r="K541" s="42" t="s">
        <v>42</v>
      </c>
      <c r="L541" s="45" t="n">
        <f>AF541</f>
        <v>0</v>
      </c>
      <c r="M541" s="46" t="s">
        <v>46</v>
      </c>
      <c r="N541" s="58" t="n">
        <v>11111</v>
      </c>
      <c r="O541" s="47" t="n">
        <f>L541*N541*BJ541</f>
        <v>0</v>
      </c>
      <c r="P541" s="48" t="n">
        <f>BH541</f>
        <v>0</v>
      </c>
      <c r="Q541" s="45">
             </c>
      <c r="R541" s="49" t="n">
        <f>L541*Q541</f>
        <v>0</v>
      </c>
      <c r="S541" s="46" t="s">
        <f>IF(I541="粉剂", "千克", IF(I541="", "", "粒"))</f>
        <v>47</v>
      </c>
      <c r="T541" s="49">
             </c>
      <c r="U541" s="49">
             </c>
      <c r="V541" s="49">
             </c>
      <c r="W541" s="49">
             </c>
      <c r="X541" s="49">
             </c>
      <c r="Y541" s="49">
             </c>
      <c r="Z541" s="49">
             </c>
      <c r="AA541" s="49">
             </c>
      <c r="AB541" s="49">
             </c>
      <c r="AC541" s="49">
             </c>
      <c r="AD541" s="49">
             </c>
      <c r="AE541" s="49">
             </c>
      <c r="AF541" s="45" t="n">
        <f>T541+U541+V541+W541+X541+Y541+Z541+AA541+AB541+AC541+AD541+AE541</f>
        <v>0</v>
      </c>
      <c r="AG541" s="50">
             </c>
      <c r="AH541" s="51" t="n">
        <f>$Q541*T541</f>
        <v>0</v>
      </c>
      <c r="AI541" s="51" t="n">
        <f>$Q541*U541</f>
        <v>0</v>
      </c>
      <c r="AJ541" s="51" t="n">
        <f>$Q541*V541</f>
        <v>0</v>
      </c>
      <c r="AK541" s="51" t="n">
        <f>$Q541*W541</f>
        <v>0</v>
      </c>
      <c r="AL541" s="51" t="n">
        <f>$Q541*X541</f>
        <v>0</v>
      </c>
      <c r="AM541" s="51" t="n">
        <f>$Q541*Y541</f>
        <v>0</v>
      </c>
      <c r="AN541" s="51" t="n">
        <f>$Q541*Z541</f>
        <v>0</v>
      </c>
      <c r="AO541" s="52" t="n">
        <f>$Q541*AA541</f>
        <v>0</v>
      </c>
      <c r="AP541" s="52" t="n">
        <f>$Q541*AB541</f>
        <v>0</v>
      </c>
      <c r="AQ541" s="52" t="n">
        <f>$Q541*AC541</f>
        <v>0</v>
      </c>
      <c r="AR541" s="52" t="n">
        <f>$Q541*AD541</f>
        <v>0</v>
      </c>
      <c r="AS541" s="52" t="n">
        <f>$Q541*AE541</f>
        <v>0</v>
      </c>
      <c r="AT541" s="52" t="n">
        <f>SUM(AH541:AS541)</f>
        <v>0</v>
      </c>
      <c r="AU541" s="53">
             </c>
      <c r="AV541" s="54" t="n">
        <f>IF($M541="人民币", $N541*T541*$BJ541/1.13, $N541*T541*$BJ541)</f>
        <v>0</v>
      </c>
      <c r="AW541" s="54" t="n">
        <f>IF($M541="人民币", $N541*U541*$BJ541/1.13, $N541*U541*$BJ541)</f>
        <v>0</v>
      </c>
      <c r="AX541" s="54" t="n">
        <f>IF($M541="人民币", $N541*V541*$BJ541/1.13, $N541*V541*$BJ541)</f>
        <v>0</v>
      </c>
      <c r="AY541" s="54" t="n">
        <f>IF($M541="人民币", $N541*W541*$BJ541/1.13, $N541*W541*$BJ541)</f>
        <v>0</v>
      </c>
      <c r="AZ541" s="54" t="n">
        <f>IF($M541="人民币", $N541*X541*$BJ541/1.13, $N541*X541*$BJ541)</f>
        <v>0</v>
      </c>
      <c r="BA541" s="54" t="n">
        <f>IF($M541="人民币", $N541*Y541*$BJ541/1.13, $N541*Y541*$BJ541)</f>
        <v>0</v>
      </c>
      <c r="BB541" s="54" t="n">
        <f>IF($M541="人民币", $N541*Z541*$BJ541/1.13, $N541*Z541*$BJ541)</f>
        <v>0</v>
      </c>
      <c r="BC541" s="54" t="n">
        <f>IF($M541="人民币", $N541*AA541*$BJ541/1.13, $N541*AA541*$BJ541)</f>
        <v>0</v>
      </c>
      <c r="BD541" s="54" t="n">
        <f>IF($M541="人民币", $N541*AB541*$BJ541/1.13, $N541*AB541*$BJ541)</f>
        <v>0</v>
      </c>
      <c r="BE541" s="54" t="n">
        <f>IF($M541="人民币", $N541*AC541*$BJ541/1.13, $N541*AC541*$BJ541)</f>
        <v>0</v>
      </c>
      <c r="BF541" s="54" t="n">
        <f>IF($M541="人民币", $N541*AD541*$BJ541/1.13, $N541*AD541*$BJ541)</f>
        <v>0</v>
      </c>
      <c r="BG541" s="54" t="n">
        <f>IF($M541="人民币", $N541*AE541*$BJ541/1.13, $N541*AE541*$BJ541)</f>
        <v>0</v>
      </c>
      <c r="BH541" s="55" t="n">
        <f>SUM(AV541:BG541)</f>
        <v>0</v>
      </c>
      <c r="BI541" s="56">
             </c>
      <c r="BJ541" s="57" t="n">
        <v>535</v>
      </c>
      <c r="BK541" s="29" t="n">
        <f>IF(OR(D541="", F541="", J541="", M541=""), 1, 0)</f>
        <v>0</v>
      </c>
      <c r="BL541" s="7">
             </c>
      <c r="BR541" s="7">
             </c>
    </row>
    <row r="542" x14ac:dyDescent="0.25">
      <c r="A542" s="40" t="n">
        <f>ROW()-5</f>
        <v>537</v>
      </c>
      <c r="B542" s="41" t="s">
        <v>44</v>
      </c>
      <c r="C542" s="42" t="s">
        <v>42</v>
      </c>
      <c r="D542" s="43" t="s">
        <v>151</v>
      </c>
      <c r="E542" s="42" t="s">
        <v>42</v>
      </c>
      <c r="F542" s="43" t="s">
        <v>1300</v>
      </c>
      <c r="G542" s="44" t="s">
        <v>1300</v>
      </c>
      <c r="H542" s="44" t="s">
        <v>1301</v>
      </c>
      <c r="I542" s="42" t="s">
        <v>42</v>
      </c>
      <c r="J542" s="42" t="s">
        <v>42</v>
      </c>
      <c r="K542" s="42" t="s">
        <v>42</v>
      </c>
      <c r="L542" s="45" t="n">
        <f>AF542</f>
        <v>0</v>
      </c>
      <c r="M542" s="46" t="s">
        <v>46</v>
      </c>
      <c r="N542" s="58" t="n">
        <v>11111</v>
      </c>
      <c r="O542" s="47" t="n">
        <f>L542*N542*BJ542</f>
        <v>0</v>
      </c>
      <c r="P542" s="48" t="n">
        <f>BH542</f>
        <v>0</v>
      </c>
      <c r="Q542" s="45">
             </c>
      <c r="R542" s="49" t="n">
        <f>L542*Q542</f>
        <v>0</v>
      </c>
      <c r="S542" s="46" t="s">
        <f>IF(I542="粉剂", "千克", IF(I542="", "", "粒"))</f>
        <v>47</v>
      </c>
      <c r="T542" s="49">
             </c>
      <c r="U542" s="49">
             </c>
      <c r="V542" s="49">
             </c>
      <c r="W542" s="49">
             </c>
      <c r="X542" s="49">
             </c>
      <c r="Y542" s="49">
             </c>
      <c r="Z542" s="49">
             </c>
      <c r="AA542" s="49">
             </c>
      <c r="AB542" s="49">
             </c>
      <c r="AC542" s="49">
             </c>
      <c r="AD542" s="49">
             </c>
      <c r="AE542" s="49">
             </c>
      <c r="AF542" s="45" t="n">
        <f>T542+U542+V542+W542+X542+Y542+Z542+AA542+AB542+AC542+AD542+AE542</f>
        <v>0</v>
      </c>
      <c r="AG542" s="50">
             </c>
      <c r="AH542" s="51" t="n">
        <f>$Q542*T542</f>
        <v>0</v>
      </c>
      <c r="AI542" s="51" t="n">
        <f>$Q542*U542</f>
        <v>0</v>
      </c>
      <c r="AJ542" s="51" t="n">
        <f>$Q542*V542</f>
        <v>0</v>
      </c>
      <c r="AK542" s="51" t="n">
        <f>$Q542*W542</f>
        <v>0</v>
      </c>
      <c r="AL542" s="51" t="n">
        <f>$Q542*X542</f>
        <v>0</v>
      </c>
      <c r="AM542" s="51" t="n">
        <f>$Q542*Y542</f>
        <v>0</v>
      </c>
      <c r="AN542" s="51" t="n">
        <f>$Q542*Z542</f>
        <v>0</v>
      </c>
      <c r="AO542" s="52" t="n">
        <f>$Q542*AA542</f>
        <v>0</v>
      </c>
      <c r="AP542" s="52" t="n">
        <f>$Q542*AB542</f>
        <v>0</v>
      </c>
      <c r="AQ542" s="52" t="n">
        <f>$Q542*AC542</f>
        <v>0</v>
      </c>
      <c r="AR542" s="52" t="n">
        <f>$Q542*AD542</f>
        <v>0</v>
      </c>
      <c r="AS542" s="52" t="n">
        <f>$Q542*AE542</f>
        <v>0</v>
      </c>
      <c r="AT542" s="52" t="n">
        <f>SUM(AH542:AS542)</f>
        <v>0</v>
      </c>
      <c r="AU542" s="53">
             </c>
      <c r="AV542" s="54" t="n">
        <f>IF($M542="人民币", $N542*T542*$BJ542/1.13, $N542*T542*$BJ542)</f>
        <v>0</v>
      </c>
      <c r="AW542" s="54" t="n">
        <f>IF($M542="人民币", $N542*U542*$BJ542/1.13, $N542*U542*$BJ542)</f>
        <v>0</v>
      </c>
      <c r="AX542" s="54" t="n">
        <f>IF($M542="人民币", $N542*V542*$BJ542/1.13, $N542*V542*$BJ542)</f>
        <v>0</v>
      </c>
      <c r="AY542" s="54" t="n">
        <f>IF($M542="人民币", $N542*W542*$BJ542/1.13, $N542*W542*$BJ542)</f>
        <v>0</v>
      </c>
      <c r="AZ542" s="54" t="n">
        <f>IF($M542="人民币", $N542*X542*$BJ542/1.13, $N542*X542*$BJ542)</f>
        <v>0</v>
      </c>
      <c r="BA542" s="54" t="n">
        <f>IF($M542="人民币", $N542*Y542*$BJ542/1.13, $N542*Y542*$BJ542)</f>
        <v>0</v>
      </c>
      <c r="BB542" s="54" t="n">
        <f>IF($M542="人民币", $N542*Z542*$BJ542/1.13, $N542*Z542*$BJ542)</f>
        <v>0</v>
      </c>
      <c r="BC542" s="54" t="n">
        <f>IF($M542="人民币", $N542*AA542*$BJ542/1.13, $N542*AA542*$BJ542)</f>
        <v>0</v>
      </c>
      <c r="BD542" s="54" t="n">
        <f>IF($M542="人民币", $N542*AB542*$BJ542/1.13, $N542*AB542*$BJ542)</f>
        <v>0</v>
      </c>
      <c r="BE542" s="54" t="n">
        <f>IF($M542="人民币", $N542*AC542*$BJ542/1.13, $N542*AC542*$BJ542)</f>
        <v>0</v>
      </c>
      <c r="BF542" s="54" t="n">
        <f>IF($M542="人民币", $N542*AD542*$BJ542/1.13, $N542*AD542*$BJ542)</f>
        <v>0</v>
      </c>
      <c r="BG542" s="54" t="n">
        <f>IF($M542="人民币", $N542*AE542*$BJ542/1.13, $N542*AE542*$BJ542)</f>
        <v>0</v>
      </c>
      <c r="BH542" s="55" t="n">
        <f>SUM(AV542:BG542)</f>
        <v>0</v>
      </c>
      <c r="BI542" s="56">
             </c>
      <c r="BJ542" s="57" t="n">
        <v>536</v>
      </c>
      <c r="BK542" s="29" t="n">
        <f>IF(OR(D542="", F542="", J542="", M542=""), 1, 0)</f>
        <v>0</v>
      </c>
      <c r="BL542" s="7">
             </c>
      <c r="BR542" s="7">
             </c>
    </row>
    <row r="543" x14ac:dyDescent="0.25">
      <c r="A543" s="40" t="n">
        <f>ROW()-5</f>
        <v>538</v>
      </c>
      <c r="B543" s="41" t="s">
        <v>44</v>
      </c>
      <c r="C543" s="42" t="s">
        <v>42</v>
      </c>
      <c r="D543" s="43" t="s">
        <v>154</v>
      </c>
      <c r="E543" s="42" t="s">
        <v>42</v>
      </c>
      <c r="F543" s="43" t="s">
        <v>1302</v>
      </c>
      <c r="G543" s="44" t="s">
        <v>1302</v>
      </c>
      <c r="H543" s="44" t="s">
        <v>44</v>
      </c>
      <c r="I543" s="42" t="s">
        <v>42</v>
      </c>
      <c r="J543" s="42" t="s">
        <v>42</v>
      </c>
      <c r="K543" s="42" t="s">
        <v>42</v>
      </c>
      <c r="L543" s="45" t="n">
        <f>AF543</f>
        <v>0</v>
      </c>
      <c r="M543" s="46" t="s">
        <v>46</v>
      </c>
      <c r="N543" s="58" t="n">
        <v>11111</v>
      </c>
      <c r="O543" s="47" t="n">
        <f>L543*N543*BJ543</f>
        <v>0</v>
      </c>
      <c r="P543" s="48" t="n">
        <f>BH543</f>
        <v>0</v>
      </c>
      <c r="Q543" s="45">
             </c>
      <c r="R543" s="49" t="n">
        <f>L543*Q543</f>
        <v>0</v>
      </c>
      <c r="S543" s="46" t="s">
        <f>IF(I543="粉剂", "千克", IF(I543="", "", "粒"))</f>
        <v>47</v>
      </c>
      <c r="T543" s="49">
             </c>
      <c r="U543" s="49">
             </c>
      <c r="V543" s="49">
             </c>
      <c r="W543" s="49">
             </c>
      <c r="X543" s="49">
             </c>
      <c r="Y543" s="49">
             </c>
      <c r="Z543" s="49">
             </c>
      <c r="AA543" s="49">
             </c>
      <c r="AB543" s="49">
             </c>
      <c r="AC543" s="49">
             </c>
      <c r="AD543" s="49">
             </c>
      <c r="AE543" s="49">
             </c>
      <c r="AF543" s="45" t="n">
        <f>T543+U543+V543+W543+X543+Y543+Z543+AA543+AB543+AC543+AD543+AE543</f>
        <v>0</v>
      </c>
      <c r="AG543" s="50">
             </c>
      <c r="AH543" s="51" t="n">
        <f>$Q543*T543</f>
        <v>0</v>
      </c>
      <c r="AI543" s="51" t="n">
        <f>$Q543*U543</f>
        <v>0</v>
      </c>
      <c r="AJ543" s="51" t="n">
        <f>$Q543*V543</f>
        <v>0</v>
      </c>
      <c r="AK543" s="51" t="n">
        <f>$Q543*W543</f>
        <v>0</v>
      </c>
      <c r="AL543" s="51" t="n">
        <f>$Q543*X543</f>
        <v>0</v>
      </c>
      <c r="AM543" s="51" t="n">
        <f>$Q543*Y543</f>
        <v>0</v>
      </c>
      <c r="AN543" s="51" t="n">
        <f>$Q543*Z543</f>
        <v>0</v>
      </c>
      <c r="AO543" s="52" t="n">
        <f>$Q543*AA543</f>
        <v>0</v>
      </c>
      <c r="AP543" s="52" t="n">
        <f>$Q543*AB543</f>
        <v>0</v>
      </c>
      <c r="AQ543" s="52" t="n">
        <f>$Q543*AC543</f>
        <v>0</v>
      </c>
      <c r="AR543" s="52" t="n">
        <f>$Q543*AD543</f>
        <v>0</v>
      </c>
      <c r="AS543" s="52" t="n">
        <f>$Q543*AE543</f>
        <v>0</v>
      </c>
      <c r="AT543" s="52" t="n">
        <f>SUM(AH543:AS543)</f>
        <v>0</v>
      </c>
      <c r="AU543" s="53">
             </c>
      <c r="AV543" s="54" t="n">
        <f>IF($M543="人民币", $N543*T543*$BJ543/1.13, $N543*T543*$BJ543)</f>
        <v>0</v>
      </c>
      <c r="AW543" s="54" t="n">
        <f>IF($M543="人民币", $N543*U543*$BJ543/1.13, $N543*U543*$BJ543)</f>
        <v>0</v>
      </c>
      <c r="AX543" s="54" t="n">
        <f>IF($M543="人民币", $N543*V543*$BJ543/1.13, $N543*V543*$BJ543)</f>
        <v>0</v>
      </c>
      <c r="AY543" s="54" t="n">
        <f>IF($M543="人民币", $N543*W543*$BJ543/1.13, $N543*W543*$BJ543)</f>
        <v>0</v>
      </c>
      <c r="AZ543" s="54" t="n">
        <f>IF($M543="人民币", $N543*X543*$BJ543/1.13, $N543*X543*$BJ543)</f>
        <v>0</v>
      </c>
      <c r="BA543" s="54" t="n">
        <f>IF($M543="人民币", $N543*Y543*$BJ543/1.13, $N543*Y543*$BJ543)</f>
        <v>0</v>
      </c>
      <c r="BB543" s="54" t="n">
        <f>IF($M543="人民币", $N543*Z543*$BJ543/1.13, $N543*Z543*$BJ543)</f>
        <v>0</v>
      </c>
      <c r="BC543" s="54" t="n">
        <f>IF($M543="人民币", $N543*AA543*$BJ543/1.13, $N543*AA543*$BJ543)</f>
        <v>0</v>
      </c>
      <c r="BD543" s="54" t="n">
        <f>IF($M543="人民币", $N543*AB543*$BJ543/1.13, $N543*AB543*$BJ543)</f>
        <v>0</v>
      </c>
      <c r="BE543" s="54" t="n">
        <f>IF($M543="人民币", $N543*AC543*$BJ543/1.13, $N543*AC543*$BJ543)</f>
        <v>0</v>
      </c>
      <c r="BF543" s="54" t="n">
        <f>IF($M543="人民币", $N543*AD543*$BJ543/1.13, $N543*AD543*$BJ543)</f>
        <v>0</v>
      </c>
      <c r="BG543" s="54" t="n">
        <f>IF($M543="人民币", $N543*AE543*$BJ543/1.13, $N543*AE543*$BJ543)</f>
        <v>0</v>
      </c>
      <c r="BH543" s="55" t="n">
        <f>SUM(AV543:BG543)</f>
        <v>0</v>
      </c>
      <c r="BI543" s="56">
             </c>
      <c r="BJ543" s="57" t="n">
        <v>537</v>
      </c>
      <c r="BK543" s="29" t="n">
        <f>IF(OR(D543="", F543="", J543="", M543=""), 1, 0)</f>
        <v>0</v>
      </c>
      <c r="BL543" s="7">
             </c>
      <c r="BR543" s="7">
             </c>
    </row>
    <row r="544" x14ac:dyDescent="0.25">
      <c r="A544" s="40" t="n">
        <f>ROW()-5</f>
        <v>539</v>
      </c>
      <c r="B544" s="41" t="s">
        <v>44</v>
      </c>
      <c r="C544" s="42" t="s">
        <v>42</v>
      </c>
      <c r="D544" s="43" t="s">
        <v>157</v>
      </c>
      <c r="E544" s="42" t="s">
        <v>42</v>
      </c>
      <c r="F544" s="43" t="s">
        <v>1303</v>
      </c>
      <c r="G544" s="44" t="s">
        <v>44</v>
      </c>
      <c r="H544" s="44" t="s">
        <v>44</v>
      </c>
      <c r="I544" s="42" t="s">
        <v>42</v>
      </c>
      <c r="J544" s="42" t="s">
        <v>42</v>
      </c>
      <c r="K544" s="42" t="s">
        <v>42</v>
      </c>
      <c r="L544" s="45" t="n">
        <f>AF544</f>
        <v>0</v>
      </c>
      <c r="M544" s="46" t="s">
        <v>46</v>
      </c>
      <c r="N544" s="58" t="n">
        <v>11111</v>
      </c>
      <c r="O544" s="47" t="n">
        <f>L544*N544*BJ544</f>
        <v>0</v>
      </c>
      <c r="P544" s="48" t="n">
        <f>BH544</f>
        <v>0</v>
      </c>
      <c r="Q544" s="45">
             </c>
      <c r="R544" s="49" t="n">
        <f>L544*Q544</f>
        <v>0</v>
      </c>
      <c r="S544" s="46" t="s">
        <f>IF(I544="粉剂", "千克", IF(I544="", "", "粒"))</f>
        <v>47</v>
      </c>
      <c r="T544" s="49">
             </c>
      <c r="U544" s="49">
             </c>
      <c r="V544" s="49">
             </c>
      <c r="W544" s="49">
             </c>
      <c r="X544" s="49">
             </c>
      <c r="Y544" s="49">
             </c>
      <c r="Z544" s="49">
             </c>
      <c r="AA544" s="49">
             </c>
      <c r="AB544" s="49">
             </c>
      <c r="AC544" s="49">
             </c>
      <c r="AD544" s="49">
             </c>
      <c r="AE544" s="49">
             </c>
      <c r="AF544" s="45" t="n">
        <f>T544+U544+V544+W544+X544+Y544+Z544+AA544+AB544+AC544+AD544+AE544</f>
        <v>0</v>
      </c>
      <c r="AG544" s="50">
             </c>
      <c r="AH544" s="51" t="n">
        <f>$Q544*T544</f>
        <v>0</v>
      </c>
      <c r="AI544" s="51" t="n">
        <f>$Q544*U544</f>
        <v>0</v>
      </c>
      <c r="AJ544" s="51" t="n">
        <f>$Q544*V544</f>
        <v>0</v>
      </c>
      <c r="AK544" s="51" t="n">
        <f>$Q544*W544</f>
        <v>0</v>
      </c>
      <c r="AL544" s="51" t="n">
        <f>$Q544*X544</f>
        <v>0</v>
      </c>
      <c r="AM544" s="51" t="n">
        <f>$Q544*Y544</f>
        <v>0</v>
      </c>
      <c r="AN544" s="51" t="n">
        <f>$Q544*Z544</f>
        <v>0</v>
      </c>
      <c r="AO544" s="52" t="n">
        <f>$Q544*AA544</f>
        <v>0</v>
      </c>
      <c r="AP544" s="52" t="n">
        <f>$Q544*AB544</f>
        <v>0</v>
      </c>
      <c r="AQ544" s="52" t="n">
        <f>$Q544*AC544</f>
        <v>0</v>
      </c>
      <c r="AR544" s="52" t="n">
        <f>$Q544*AD544</f>
        <v>0</v>
      </c>
      <c r="AS544" s="52" t="n">
        <f>$Q544*AE544</f>
        <v>0</v>
      </c>
      <c r="AT544" s="52" t="n">
        <f>SUM(AH544:AS544)</f>
        <v>0</v>
      </c>
      <c r="AU544" s="53">
             </c>
      <c r="AV544" s="54" t="n">
        <f>IF($M544="人民币", $N544*T544*$BJ544/1.13, $N544*T544*$BJ544)</f>
        <v>0</v>
      </c>
      <c r="AW544" s="54" t="n">
        <f>IF($M544="人民币", $N544*U544*$BJ544/1.13, $N544*U544*$BJ544)</f>
        <v>0</v>
      </c>
      <c r="AX544" s="54" t="n">
        <f>IF($M544="人民币", $N544*V544*$BJ544/1.13, $N544*V544*$BJ544)</f>
        <v>0</v>
      </c>
      <c r="AY544" s="54" t="n">
        <f>IF($M544="人民币", $N544*W544*$BJ544/1.13, $N544*W544*$BJ544)</f>
        <v>0</v>
      </c>
      <c r="AZ544" s="54" t="n">
        <f>IF($M544="人民币", $N544*X544*$BJ544/1.13, $N544*X544*$BJ544)</f>
        <v>0</v>
      </c>
      <c r="BA544" s="54" t="n">
        <f>IF($M544="人民币", $N544*Y544*$BJ544/1.13, $N544*Y544*$BJ544)</f>
        <v>0</v>
      </c>
      <c r="BB544" s="54" t="n">
        <f>IF($M544="人民币", $N544*Z544*$BJ544/1.13, $N544*Z544*$BJ544)</f>
        <v>0</v>
      </c>
      <c r="BC544" s="54" t="n">
        <f>IF($M544="人民币", $N544*AA544*$BJ544/1.13, $N544*AA544*$BJ544)</f>
        <v>0</v>
      </c>
      <c r="BD544" s="54" t="n">
        <f>IF($M544="人民币", $N544*AB544*$BJ544/1.13, $N544*AB544*$BJ544)</f>
        <v>0</v>
      </c>
      <c r="BE544" s="54" t="n">
        <f>IF($M544="人民币", $N544*AC544*$BJ544/1.13, $N544*AC544*$BJ544)</f>
        <v>0</v>
      </c>
      <c r="BF544" s="54" t="n">
        <f>IF($M544="人民币", $N544*AD544*$BJ544/1.13, $N544*AD544*$BJ544)</f>
        <v>0</v>
      </c>
      <c r="BG544" s="54" t="n">
        <f>IF($M544="人民币", $N544*AE544*$BJ544/1.13, $N544*AE544*$BJ544)</f>
        <v>0</v>
      </c>
      <c r="BH544" s="55" t="n">
        <f>SUM(AV544:BG544)</f>
        <v>0</v>
      </c>
      <c r="BI544" s="56">
             </c>
      <c r="BJ544" s="57" t="n">
        <v>538</v>
      </c>
      <c r="BK544" s="29" t="n">
        <f>IF(OR(D544="", F544="", J544="", M544=""), 1, 0)</f>
        <v>0</v>
      </c>
      <c r="BL544" s="7">
             </c>
      <c r="BR544" s="7">
             </c>
    </row>
    <row r="545" x14ac:dyDescent="0.25">
      <c r="A545" s="40" t="n">
        <f>ROW()-5</f>
        <v>540</v>
      </c>
      <c r="B545" s="41" t="s">
        <v>44</v>
      </c>
      <c r="C545" s="42" t="s">
        <v>42</v>
      </c>
      <c r="D545" s="43" t="s">
        <v>160</v>
      </c>
      <c r="E545" s="42" t="s">
        <v>42</v>
      </c>
      <c r="F545" s="43" t="s">
        <v>1304</v>
      </c>
      <c r="G545" s="44" t="s">
        <v>1304</v>
      </c>
      <c r="H545" s="44" t="s">
        <v>1305</v>
      </c>
      <c r="I545" s="42" t="s">
        <v>42</v>
      </c>
      <c r="J545" s="42" t="s">
        <v>42</v>
      </c>
      <c r="K545" s="42" t="s">
        <v>42</v>
      </c>
      <c r="L545" s="45" t="n">
        <f>AF545</f>
        <v>0</v>
      </c>
      <c r="M545" s="46" t="s">
        <v>46</v>
      </c>
      <c r="N545" s="58" t="n">
        <v>11111</v>
      </c>
      <c r="O545" s="47" t="n">
        <f>L545*N545*BJ545</f>
        <v>0</v>
      </c>
      <c r="P545" s="48" t="n">
        <f>BH545</f>
        <v>0</v>
      </c>
      <c r="Q545" s="45">
             </c>
      <c r="R545" s="49" t="n">
        <f>L545*Q545</f>
        <v>0</v>
      </c>
      <c r="S545" s="46" t="s">
        <f>IF(I545="粉剂", "千克", IF(I545="", "", "粒"))</f>
        <v>47</v>
      </c>
      <c r="T545" s="49">
             </c>
      <c r="U545" s="49">
             </c>
      <c r="V545" s="49">
             </c>
      <c r="W545" s="49">
             </c>
      <c r="X545" s="49">
             </c>
      <c r="Y545" s="49">
             </c>
      <c r="Z545" s="49">
             </c>
      <c r="AA545" s="49">
             </c>
      <c r="AB545" s="49">
             </c>
      <c r="AC545" s="49">
             </c>
      <c r="AD545" s="49">
             </c>
      <c r="AE545" s="49">
             </c>
      <c r="AF545" s="45" t="n">
        <f>T545+U545+V545+W545+X545+Y545+Z545+AA545+AB545+AC545+AD545+AE545</f>
        <v>0</v>
      </c>
      <c r="AG545" s="50">
             </c>
      <c r="AH545" s="51" t="n">
        <f>$Q545*T545</f>
        <v>0</v>
      </c>
      <c r="AI545" s="51" t="n">
        <f>$Q545*U545</f>
        <v>0</v>
      </c>
      <c r="AJ545" s="51" t="n">
        <f>$Q545*V545</f>
        <v>0</v>
      </c>
      <c r="AK545" s="51" t="n">
        <f>$Q545*W545</f>
        <v>0</v>
      </c>
      <c r="AL545" s="51" t="n">
        <f>$Q545*X545</f>
        <v>0</v>
      </c>
      <c r="AM545" s="51" t="n">
        <f>$Q545*Y545</f>
        <v>0</v>
      </c>
      <c r="AN545" s="51" t="n">
        <f>$Q545*Z545</f>
        <v>0</v>
      </c>
      <c r="AO545" s="52" t="n">
        <f>$Q545*AA545</f>
        <v>0</v>
      </c>
      <c r="AP545" s="52" t="n">
        <f>$Q545*AB545</f>
        <v>0</v>
      </c>
      <c r="AQ545" s="52" t="n">
        <f>$Q545*AC545</f>
        <v>0</v>
      </c>
      <c r="AR545" s="52" t="n">
        <f>$Q545*AD545</f>
        <v>0</v>
      </c>
      <c r="AS545" s="52" t="n">
        <f>$Q545*AE545</f>
        <v>0</v>
      </c>
      <c r="AT545" s="52" t="n">
        <f>SUM(AH545:AS545)</f>
        <v>0</v>
      </c>
      <c r="AU545" s="53">
             </c>
      <c r="AV545" s="54" t="n">
        <f>IF($M545="人民币", $N545*T545*$BJ545/1.13, $N545*T545*$BJ545)</f>
        <v>0</v>
      </c>
      <c r="AW545" s="54" t="n">
        <f>IF($M545="人民币", $N545*U545*$BJ545/1.13, $N545*U545*$BJ545)</f>
        <v>0</v>
      </c>
      <c r="AX545" s="54" t="n">
        <f>IF($M545="人民币", $N545*V545*$BJ545/1.13, $N545*V545*$BJ545)</f>
        <v>0</v>
      </c>
      <c r="AY545" s="54" t="n">
        <f>IF($M545="人民币", $N545*W545*$BJ545/1.13, $N545*W545*$BJ545)</f>
        <v>0</v>
      </c>
      <c r="AZ545" s="54" t="n">
        <f>IF($M545="人民币", $N545*X545*$BJ545/1.13, $N545*X545*$BJ545)</f>
        <v>0</v>
      </c>
      <c r="BA545" s="54" t="n">
        <f>IF($M545="人民币", $N545*Y545*$BJ545/1.13, $N545*Y545*$BJ545)</f>
        <v>0</v>
      </c>
      <c r="BB545" s="54" t="n">
        <f>IF($M545="人民币", $N545*Z545*$BJ545/1.13, $N545*Z545*$BJ545)</f>
        <v>0</v>
      </c>
      <c r="BC545" s="54" t="n">
        <f>IF($M545="人民币", $N545*AA545*$BJ545/1.13, $N545*AA545*$BJ545)</f>
        <v>0</v>
      </c>
      <c r="BD545" s="54" t="n">
        <f>IF($M545="人民币", $N545*AB545*$BJ545/1.13, $N545*AB545*$BJ545)</f>
        <v>0</v>
      </c>
      <c r="BE545" s="54" t="n">
        <f>IF($M545="人民币", $N545*AC545*$BJ545/1.13, $N545*AC545*$BJ545)</f>
        <v>0</v>
      </c>
      <c r="BF545" s="54" t="n">
        <f>IF($M545="人民币", $N545*AD545*$BJ545/1.13, $N545*AD545*$BJ545)</f>
        <v>0</v>
      </c>
      <c r="BG545" s="54" t="n">
        <f>IF($M545="人民币", $N545*AE545*$BJ545/1.13, $N545*AE545*$BJ545)</f>
        <v>0</v>
      </c>
      <c r="BH545" s="55" t="n">
        <f>SUM(AV545:BG545)</f>
        <v>0</v>
      </c>
      <c r="BI545" s="56">
             </c>
      <c r="BJ545" s="57" t="n">
        <v>539</v>
      </c>
      <c r="BK545" s="29" t="n">
        <f>IF(OR(D545="", F545="", J545="", M545=""), 1, 0)</f>
        <v>0</v>
      </c>
      <c r="BL545" s="7">
             </c>
      <c r="BR545" s="7">
             </c>
    </row>
    <row r="546" x14ac:dyDescent="0.25">
      <c r="A546" s="40" t="n">
        <f>ROW()-5</f>
        <v>541</v>
      </c>
      <c r="B546" s="41" t="s">
        <v>44</v>
      </c>
      <c r="C546" s="42" t="s">
        <v>42</v>
      </c>
      <c r="D546" s="43" t="s">
        <v>163</v>
      </c>
      <c r="E546" s="42" t="s">
        <v>42</v>
      </c>
      <c r="F546" s="43" t="s">
        <v>1306</v>
      </c>
      <c r="G546" s="44" t="s">
        <v>1306</v>
      </c>
      <c r="H546" s="44" t="s">
        <v>1307</v>
      </c>
      <c r="I546" s="42" t="s">
        <v>42</v>
      </c>
      <c r="J546" s="42" t="s">
        <v>42</v>
      </c>
      <c r="K546" s="42" t="s">
        <v>42</v>
      </c>
      <c r="L546" s="45" t="n">
        <f>AF546</f>
        <v>0</v>
      </c>
      <c r="M546" s="46" t="s">
        <v>46</v>
      </c>
      <c r="N546" s="58" t="n">
        <v>11111</v>
      </c>
      <c r="O546" s="47" t="n">
        <f>L546*N546*BJ546</f>
        <v>0</v>
      </c>
      <c r="P546" s="48" t="n">
        <f>BH546</f>
        <v>0</v>
      </c>
      <c r="Q546" s="45">
             </c>
      <c r="R546" s="49" t="n">
        <f>L546*Q546</f>
        <v>0</v>
      </c>
      <c r="S546" s="46" t="s">
        <f>IF(I546="粉剂", "千克", IF(I546="", "", "粒"))</f>
        <v>47</v>
      </c>
      <c r="T546" s="49">
             </c>
      <c r="U546" s="49">
             </c>
      <c r="V546" s="49">
             </c>
      <c r="W546" s="49">
             </c>
      <c r="X546" s="49">
             </c>
      <c r="Y546" s="49">
             </c>
      <c r="Z546" s="49">
             </c>
      <c r="AA546" s="49">
             </c>
      <c r="AB546" s="49">
             </c>
      <c r="AC546" s="49">
             </c>
      <c r="AD546" s="49">
             </c>
      <c r="AE546" s="49">
             </c>
      <c r="AF546" s="45" t="n">
        <f>T546+U546+V546+W546+X546+Y546+Z546+AA546+AB546+AC546+AD546+AE546</f>
        <v>0</v>
      </c>
      <c r="AG546" s="50">
             </c>
      <c r="AH546" s="51" t="n">
        <f>$Q546*T546</f>
        <v>0</v>
      </c>
      <c r="AI546" s="51" t="n">
        <f>$Q546*U546</f>
        <v>0</v>
      </c>
      <c r="AJ546" s="51" t="n">
        <f>$Q546*V546</f>
        <v>0</v>
      </c>
      <c r="AK546" s="51" t="n">
        <f>$Q546*W546</f>
        <v>0</v>
      </c>
      <c r="AL546" s="51" t="n">
        <f>$Q546*X546</f>
        <v>0</v>
      </c>
      <c r="AM546" s="51" t="n">
        <f>$Q546*Y546</f>
        <v>0</v>
      </c>
      <c r="AN546" s="51" t="n">
        <f>$Q546*Z546</f>
        <v>0</v>
      </c>
      <c r="AO546" s="52" t="n">
        <f>$Q546*AA546</f>
        <v>0</v>
      </c>
      <c r="AP546" s="52" t="n">
        <f>$Q546*AB546</f>
        <v>0</v>
      </c>
      <c r="AQ546" s="52" t="n">
        <f>$Q546*AC546</f>
        <v>0</v>
      </c>
      <c r="AR546" s="52" t="n">
        <f>$Q546*AD546</f>
        <v>0</v>
      </c>
      <c r="AS546" s="52" t="n">
        <f>$Q546*AE546</f>
        <v>0</v>
      </c>
      <c r="AT546" s="52" t="n">
        <f>SUM(AH546:AS546)</f>
        <v>0</v>
      </c>
      <c r="AU546" s="53">
             </c>
      <c r="AV546" s="54" t="n">
        <f>IF($M546="人民币", $N546*T546*$BJ546/1.13, $N546*T546*$BJ546)</f>
        <v>0</v>
      </c>
      <c r="AW546" s="54" t="n">
        <f>IF($M546="人民币", $N546*U546*$BJ546/1.13, $N546*U546*$BJ546)</f>
        <v>0</v>
      </c>
      <c r="AX546" s="54" t="n">
        <f>IF($M546="人民币", $N546*V546*$BJ546/1.13, $N546*V546*$BJ546)</f>
        <v>0</v>
      </c>
      <c r="AY546" s="54" t="n">
        <f>IF($M546="人民币", $N546*W546*$BJ546/1.13, $N546*W546*$BJ546)</f>
        <v>0</v>
      </c>
      <c r="AZ546" s="54" t="n">
        <f>IF($M546="人民币", $N546*X546*$BJ546/1.13, $N546*X546*$BJ546)</f>
        <v>0</v>
      </c>
      <c r="BA546" s="54" t="n">
        <f>IF($M546="人民币", $N546*Y546*$BJ546/1.13, $N546*Y546*$BJ546)</f>
        <v>0</v>
      </c>
      <c r="BB546" s="54" t="n">
        <f>IF($M546="人民币", $N546*Z546*$BJ546/1.13, $N546*Z546*$BJ546)</f>
        <v>0</v>
      </c>
      <c r="BC546" s="54" t="n">
        <f>IF($M546="人民币", $N546*AA546*$BJ546/1.13, $N546*AA546*$BJ546)</f>
        <v>0</v>
      </c>
      <c r="BD546" s="54" t="n">
        <f>IF($M546="人民币", $N546*AB546*$BJ546/1.13, $N546*AB546*$BJ546)</f>
        <v>0</v>
      </c>
      <c r="BE546" s="54" t="n">
        <f>IF($M546="人民币", $N546*AC546*$BJ546/1.13, $N546*AC546*$BJ546)</f>
        <v>0</v>
      </c>
      <c r="BF546" s="54" t="n">
        <f>IF($M546="人民币", $N546*AD546*$BJ546/1.13, $N546*AD546*$BJ546)</f>
        <v>0</v>
      </c>
      <c r="BG546" s="54" t="n">
        <f>IF($M546="人民币", $N546*AE546*$BJ546/1.13, $N546*AE546*$BJ546)</f>
        <v>0</v>
      </c>
      <c r="BH546" s="55" t="n">
        <f>SUM(AV546:BG546)</f>
        <v>0</v>
      </c>
      <c r="BI546" s="56">
             </c>
      <c r="BJ546" s="57" t="n">
        <v>540</v>
      </c>
      <c r="BK546" s="29" t="n">
        <f>IF(OR(D546="", F546="", J546="", M546=""), 1, 0)</f>
        <v>0</v>
      </c>
      <c r="BL546" s="7">
             </c>
      <c r="BR546" s="7">
             </c>
    </row>
    <row r="547" x14ac:dyDescent="0.25">
      <c r="A547" s="40" t="n">
        <f>ROW()-5</f>
        <v>542</v>
      </c>
      <c r="B547" s="41" t="s">
        <v>44</v>
      </c>
      <c r="C547" s="42" t="s">
        <v>42</v>
      </c>
      <c r="D547" s="43" t="s">
        <v>166</v>
      </c>
      <c r="E547" s="42" t="s">
        <v>42</v>
      </c>
      <c r="F547" s="43" t="s">
        <v>1308</v>
      </c>
      <c r="G547" s="44" t="s">
        <v>44</v>
      </c>
      <c r="H547" s="44" t="s">
        <v>44</v>
      </c>
      <c r="I547" s="42" t="s">
        <v>42</v>
      </c>
      <c r="J547" s="42" t="s">
        <v>42</v>
      </c>
      <c r="K547" s="42" t="s">
        <v>42</v>
      </c>
      <c r="L547" s="45" t="n">
        <f>AF547</f>
        <v>0</v>
      </c>
      <c r="M547" s="46" t="s">
        <v>46</v>
      </c>
      <c r="N547" s="58" t="n">
        <v>11111</v>
      </c>
      <c r="O547" s="47" t="n">
        <f>L547*N547*BJ547</f>
        <v>0</v>
      </c>
      <c r="P547" s="48" t="n">
        <f>BH547</f>
        <v>0</v>
      </c>
      <c r="Q547" s="45">
             </c>
      <c r="R547" s="49" t="n">
        <f>L547*Q547</f>
        <v>0</v>
      </c>
      <c r="S547" s="46" t="s">
        <f>IF(I547="粉剂", "千克", IF(I547="", "", "粒"))</f>
        <v>47</v>
      </c>
      <c r="T547" s="49">
             </c>
      <c r="U547" s="49">
             </c>
      <c r="V547" s="49">
             </c>
      <c r="W547" s="49">
             </c>
      <c r="X547" s="49">
             </c>
      <c r="Y547" s="49">
             </c>
      <c r="Z547" s="49">
             </c>
      <c r="AA547" s="49">
             </c>
      <c r="AB547" s="49">
             </c>
      <c r="AC547" s="49">
             </c>
      <c r="AD547" s="49">
             </c>
      <c r="AE547" s="49">
             </c>
      <c r="AF547" s="45" t="n">
        <f>T547+U547+V547+W547+X547+Y547+Z547+AA547+AB547+AC547+AD547+AE547</f>
        <v>0</v>
      </c>
      <c r="AG547" s="50">
             </c>
      <c r="AH547" s="51" t="n">
        <f>$Q547*T547</f>
        <v>0</v>
      </c>
      <c r="AI547" s="51" t="n">
        <f>$Q547*U547</f>
        <v>0</v>
      </c>
      <c r="AJ547" s="51" t="n">
        <f>$Q547*V547</f>
        <v>0</v>
      </c>
      <c r="AK547" s="51" t="n">
        <f>$Q547*W547</f>
        <v>0</v>
      </c>
      <c r="AL547" s="51" t="n">
        <f>$Q547*X547</f>
        <v>0</v>
      </c>
      <c r="AM547" s="51" t="n">
        <f>$Q547*Y547</f>
        <v>0</v>
      </c>
      <c r="AN547" s="51" t="n">
        <f>$Q547*Z547</f>
        <v>0</v>
      </c>
      <c r="AO547" s="52" t="n">
        <f>$Q547*AA547</f>
        <v>0</v>
      </c>
      <c r="AP547" s="52" t="n">
        <f>$Q547*AB547</f>
        <v>0</v>
      </c>
      <c r="AQ547" s="52" t="n">
        <f>$Q547*AC547</f>
        <v>0</v>
      </c>
      <c r="AR547" s="52" t="n">
        <f>$Q547*AD547</f>
        <v>0</v>
      </c>
      <c r="AS547" s="52" t="n">
        <f>$Q547*AE547</f>
        <v>0</v>
      </c>
      <c r="AT547" s="52" t="n">
        <f>SUM(AH547:AS547)</f>
        <v>0</v>
      </c>
      <c r="AU547" s="53">
             </c>
      <c r="AV547" s="54" t="n">
        <f>IF($M547="人民币", $N547*T547*$BJ547/1.13, $N547*T547*$BJ547)</f>
        <v>0</v>
      </c>
      <c r="AW547" s="54" t="n">
        <f>IF($M547="人民币", $N547*U547*$BJ547/1.13, $N547*U547*$BJ547)</f>
        <v>0</v>
      </c>
      <c r="AX547" s="54" t="n">
        <f>IF($M547="人民币", $N547*V547*$BJ547/1.13, $N547*V547*$BJ547)</f>
        <v>0</v>
      </c>
      <c r="AY547" s="54" t="n">
        <f>IF($M547="人民币", $N547*W547*$BJ547/1.13, $N547*W547*$BJ547)</f>
        <v>0</v>
      </c>
      <c r="AZ547" s="54" t="n">
        <f>IF($M547="人民币", $N547*X547*$BJ547/1.13, $N547*X547*$BJ547)</f>
        <v>0</v>
      </c>
      <c r="BA547" s="54" t="n">
        <f>IF($M547="人民币", $N547*Y547*$BJ547/1.13, $N547*Y547*$BJ547)</f>
        <v>0</v>
      </c>
      <c r="BB547" s="54" t="n">
        <f>IF($M547="人民币", $N547*Z547*$BJ547/1.13, $N547*Z547*$BJ547)</f>
        <v>0</v>
      </c>
      <c r="BC547" s="54" t="n">
        <f>IF($M547="人民币", $N547*AA547*$BJ547/1.13, $N547*AA547*$BJ547)</f>
        <v>0</v>
      </c>
      <c r="BD547" s="54" t="n">
        <f>IF($M547="人民币", $N547*AB547*$BJ547/1.13, $N547*AB547*$BJ547)</f>
        <v>0</v>
      </c>
      <c r="BE547" s="54" t="n">
        <f>IF($M547="人民币", $N547*AC547*$BJ547/1.13, $N547*AC547*$BJ547)</f>
        <v>0</v>
      </c>
      <c r="BF547" s="54" t="n">
        <f>IF($M547="人民币", $N547*AD547*$BJ547/1.13, $N547*AD547*$BJ547)</f>
        <v>0</v>
      </c>
      <c r="BG547" s="54" t="n">
        <f>IF($M547="人民币", $N547*AE547*$BJ547/1.13, $N547*AE547*$BJ547)</f>
        <v>0</v>
      </c>
      <c r="BH547" s="55" t="n">
        <f>SUM(AV547:BG547)</f>
        <v>0</v>
      </c>
      <c r="BI547" s="56">
             </c>
      <c r="BJ547" s="57" t="n">
        <v>541</v>
      </c>
      <c r="BK547" s="29" t="n">
        <f>IF(OR(D547="", F547="", J547="", M547=""), 1, 0)</f>
        <v>0</v>
      </c>
      <c r="BL547" s="7">
             </c>
      <c r="BR547" s="7">
             </c>
    </row>
    <row r="548" x14ac:dyDescent="0.25">
      <c r="A548" s="40" t="n">
        <f>ROW()-5</f>
        <v>543</v>
      </c>
      <c r="B548" s="41" t="s">
        <v>44</v>
      </c>
      <c r="C548" s="42" t="s">
        <v>42</v>
      </c>
      <c r="D548" s="43" t="s">
        <v>169</v>
      </c>
      <c r="E548" s="42" t="s">
        <v>42</v>
      </c>
      <c r="F548" s="43" t="s">
        <v>1309</v>
      </c>
      <c r="G548" s="44" t="s">
        <v>1309</v>
      </c>
      <c r="H548" s="44" t="s">
        <v>1310</v>
      </c>
      <c r="I548" s="42" t="s">
        <v>42</v>
      </c>
      <c r="J548" s="42" t="s">
        <v>42</v>
      </c>
      <c r="K548" s="42" t="s">
        <v>42</v>
      </c>
      <c r="L548" s="45" t="n">
        <f>AF548</f>
        <v>0</v>
      </c>
      <c r="M548" s="46" t="s">
        <v>46</v>
      </c>
      <c r="N548" s="58" t="n">
        <v>11111</v>
      </c>
      <c r="O548" s="47" t="n">
        <f>L548*N548*BJ548</f>
        <v>0</v>
      </c>
      <c r="P548" s="48" t="n">
        <f>BH548</f>
        <v>0</v>
      </c>
      <c r="Q548" s="45">
             </c>
      <c r="R548" s="49" t="n">
        <f>L548*Q548</f>
        <v>0</v>
      </c>
      <c r="S548" s="46" t="s">
        <f>IF(I548="粉剂", "千克", IF(I548="", "", "粒"))</f>
        <v>47</v>
      </c>
      <c r="T548" s="49">
             </c>
      <c r="U548" s="49">
             </c>
      <c r="V548" s="49">
             </c>
      <c r="W548" s="49">
             </c>
      <c r="X548" s="49">
             </c>
      <c r="Y548" s="49">
             </c>
      <c r="Z548" s="49">
             </c>
      <c r="AA548" s="49">
             </c>
      <c r="AB548" s="49">
             </c>
      <c r="AC548" s="49">
             </c>
      <c r="AD548" s="49">
             </c>
      <c r="AE548" s="49">
             </c>
      <c r="AF548" s="45" t="n">
        <f>T548+U548+V548+W548+X548+Y548+Z548+AA548+AB548+AC548+AD548+AE548</f>
        <v>0</v>
      </c>
      <c r="AG548" s="50">
             </c>
      <c r="AH548" s="51" t="n">
        <f>$Q548*T548</f>
        <v>0</v>
      </c>
      <c r="AI548" s="51" t="n">
        <f>$Q548*U548</f>
        <v>0</v>
      </c>
      <c r="AJ548" s="51" t="n">
        <f>$Q548*V548</f>
        <v>0</v>
      </c>
      <c r="AK548" s="51" t="n">
        <f>$Q548*W548</f>
        <v>0</v>
      </c>
      <c r="AL548" s="51" t="n">
        <f>$Q548*X548</f>
        <v>0</v>
      </c>
      <c r="AM548" s="51" t="n">
        <f>$Q548*Y548</f>
        <v>0</v>
      </c>
      <c r="AN548" s="51" t="n">
        <f>$Q548*Z548</f>
        <v>0</v>
      </c>
      <c r="AO548" s="52" t="n">
        <f>$Q548*AA548</f>
        <v>0</v>
      </c>
      <c r="AP548" s="52" t="n">
        <f>$Q548*AB548</f>
        <v>0</v>
      </c>
      <c r="AQ548" s="52" t="n">
        <f>$Q548*AC548</f>
        <v>0</v>
      </c>
      <c r="AR548" s="52" t="n">
        <f>$Q548*AD548</f>
        <v>0</v>
      </c>
      <c r="AS548" s="52" t="n">
        <f>$Q548*AE548</f>
        <v>0</v>
      </c>
      <c r="AT548" s="52" t="n">
        <f>SUM(AH548:AS548)</f>
        <v>0</v>
      </c>
      <c r="AU548" s="53">
             </c>
      <c r="AV548" s="54" t="n">
        <f>IF($M548="人民币", $N548*T548*$BJ548/1.13, $N548*T548*$BJ548)</f>
        <v>0</v>
      </c>
      <c r="AW548" s="54" t="n">
        <f>IF($M548="人民币", $N548*U548*$BJ548/1.13, $N548*U548*$BJ548)</f>
        <v>0</v>
      </c>
      <c r="AX548" s="54" t="n">
        <f>IF($M548="人民币", $N548*V548*$BJ548/1.13, $N548*V548*$BJ548)</f>
        <v>0</v>
      </c>
      <c r="AY548" s="54" t="n">
        <f>IF($M548="人民币", $N548*W548*$BJ548/1.13, $N548*W548*$BJ548)</f>
        <v>0</v>
      </c>
      <c r="AZ548" s="54" t="n">
        <f>IF($M548="人民币", $N548*X548*$BJ548/1.13, $N548*X548*$BJ548)</f>
        <v>0</v>
      </c>
      <c r="BA548" s="54" t="n">
        <f>IF($M548="人民币", $N548*Y548*$BJ548/1.13, $N548*Y548*$BJ548)</f>
        <v>0</v>
      </c>
      <c r="BB548" s="54" t="n">
        <f>IF($M548="人民币", $N548*Z548*$BJ548/1.13, $N548*Z548*$BJ548)</f>
        <v>0</v>
      </c>
      <c r="BC548" s="54" t="n">
        <f>IF($M548="人民币", $N548*AA548*$BJ548/1.13, $N548*AA548*$BJ548)</f>
        <v>0</v>
      </c>
      <c r="BD548" s="54" t="n">
        <f>IF($M548="人民币", $N548*AB548*$BJ548/1.13, $N548*AB548*$BJ548)</f>
        <v>0</v>
      </c>
      <c r="BE548" s="54" t="n">
        <f>IF($M548="人民币", $N548*AC548*$BJ548/1.13, $N548*AC548*$BJ548)</f>
        <v>0</v>
      </c>
      <c r="BF548" s="54" t="n">
        <f>IF($M548="人民币", $N548*AD548*$BJ548/1.13, $N548*AD548*$BJ548)</f>
        <v>0</v>
      </c>
      <c r="BG548" s="54" t="n">
        <f>IF($M548="人民币", $N548*AE548*$BJ548/1.13, $N548*AE548*$BJ548)</f>
        <v>0</v>
      </c>
      <c r="BH548" s="55" t="n">
        <f>SUM(AV548:BG548)</f>
        <v>0</v>
      </c>
      <c r="BI548" s="56">
             </c>
      <c r="BJ548" s="57" t="n">
        <v>542</v>
      </c>
      <c r="BK548" s="29" t="n">
        <f>IF(OR(D548="", F548="", J548="", M548=""), 1, 0)</f>
        <v>0</v>
      </c>
      <c r="BL548" s="7">
             </c>
      <c r="BR548" s="7">
             </c>
    </row>
    <row r="549" x14ac:dyDescent="0.25">
      <c r="A549" s="40" t="n">
        <f>ROW()-5</f>
        <v>544</v>
      </c>
      <c r="B549" s="41" t="s">
        <v>44</v>
      </c>
      <c r="C549" s="42" t="s">
        <v>42</v>
      </c>
      <c r="D549" s="43" t="s">
        <v>172</v>
      </c>
      <c r="E549" s="42" t="s">
        <v>42</v>
      </c>
      <c r="F549" s="43" t="s">
        <v>1311</v>
      </c>
      <c r="G549" s="44" t="s">
        <v>1311</v>
      </c>
      <c r="H549" s="44" t="s">
        <v>1312</v>
      </c>
      <c r="I549" s="42" t="s">
        <v>42</v>
      </c>
      <c r="J549" s="42" t="s">
        <v>42</v>
      </c>
      <c r="K549" s="42" t="s">
        <v>42</v>
      </c>
      <c r="L549" s="45" t="n">
        <f>AF549</f>
        <v>0</v>
      </c>
      <c r="M549" s="46" t="s">
        <v>46</v>
      </c>
      <c r="N549" s="58" t="n">
        <v>11111</v>
      </c>
      <c r="O549" s="47" t="n">
        <f>L549*N549*BJ549</f>
        <v>0</v>
      </c>
      <c r="P549" s="48" t="n">
        <f>BH549</f>
        <v>0</v>
      </c>
      <c r="Q549" s="45">
             </c>
      <c r="R549" s="49" t="n">
        <f>L549*Q549</f>
        <v>0</v>
      </c>
      <c r="S549" s="46" t="s">
        <f>IF(I549="粉剂", "千克", IF(I549="", "", "粒"))</f>
        <v>47</v>
      </c>
      <c r="T549" s="49">
             </c>
      <c r="U549" s="49">
             </c>
      <c r="V549" s="49">
             </c>
      <c r="W549" s="49">
             </c>
      <c r="X549" s="49">
             </c>
      <c r="Y549" s="49">
             </c>
      <c r="Z549" s="49">
             </c>
      <c r="AA549" s="49">
             </c>
      <c r="AB549" s="49">
             </c>
      <c r="AC549" s="49">
             </c>
      <c r="AD549" s="49">
             </c>
      <c r="AE549" s="49">
             </c>
      <c r="AF549" s="45" t="n">
        <f>T549+U549+V549+W549+X549+Y549+Z549+AA549+AB549+AC549+AD549+AE549</f>
        <v>0</v>
      </c>
      <c r="AG549" s="50">
             </c>
      <c r="AH549" s="51" t="n">
        <f>$Q549*T549</f>
        <v>0</v>
      </c>
      <c r="AI549" s="51" t="n">
        <f>$Q549*U549</f>
        <v>0</v>
      </c>
      <c r="AJ549" s="51" t="n">
        <f>$Q549*V549</f>
        <v>0</v>
      </c>
      <c r="AK549" s="51" t="n">
        <f>$Q549*W549</f>
        <v>0</v>
      </c>
      <c r="AL549" s="51" t="n">
        <f>$Q549*X549</f>
        <v>0</v>
      </c>
      <c r="AM549" s="51" t="n">
        <f>$Q549*Y549</f>
        <v>0</v>
      </c>
      <c r="AN549" s="51" t="n">
        <f>$Q549*Z549</f>
        <v>0</v>
      </c>
      <c r="AO549" s="52" t="n">
        <f>$Q549*AA549</f>
        <v>0</v>
      </c>
      <c r="AP549" s="52" t="n">
        <f>$Q549*AB549</f>
        <v>0</v>
      </c>
      <c r="AQ549" s="52" t="n">
        <f>$Q549*AC549</f>
        <v>0</v>
      </c>
      <c r="AR549" s="52" t="n">
        <f>$Q549*AD549</f>
        <v>0</v>
      </c>
      <c r="AS549" s="52" t="n">
        <f>$Q549*AE549</f>
        <v>0</v>
      </c>
      <c r="AT549" s="52" t="n">
        <f>SUM(AH549:AS549)</f>
        <v>0</v>
      </c>
      <c r="AU549" s="53">
             </c>
      <c r="AV549" s="54" t="n">
        <f>IF($M549="人民币", $N549*T549*$BJ549/1.13, $N549*T549*$BJ549)</f>
        <v>0</v>
      </c>
      <c r="AW549" s="54" t="n">
        <f>IF($M549="人民币", $N549*U549*$BJ549/1.13, $N549*U549*$BJ549)</f>
        <v>0</v>
      </c>
      <c r="AX549" s="54" t="n">
        <f>IF($M549="人民币", $N549*V549*$BJ549/1.13, $N549*V549*$BJ549)</f>
        <v>0</v>
      </c>
      <c r="AY549" s="54" t="n">
        <f>IF($M549="人民币", $N549*W549*$BJ549/1.13, $N549*W549*$BJ549)</f>
        <v>0</v>
      </c>
      <c r="AZ549" s="54" t="n">
        <f>IF($M549="人民币", $N549*X549*$BJ549/1.13, $N549*X549*$BJ549)</f>
        <v>0</v>
      </c>
      <c r="BA549" s="54" t="n">
        <f>IF($M549="人民币", $N549*Y549*$BJ549/1.13, $N549*Y549*$BJ549)</f>
        <v>0</v>
      </c>
      <c r="BB549" s="54" t="n">
        <f>IF($M549="人民币", $N549*Z549*$BJ549/1.13, $N549*Z549*$BJ549)</f>
        <v>0</v>
      </c>
      <c r="BC549" s="54" t="n">
        <f>IF($M549="人民币", $N549*AA549*$BJ549/1.13, $N549*AA549*$BJ549)</f>
        <v>0</v>
      </c>
      <c r="BD549" s="54" t="n">
        <f>IF($M549="人民币", $N549*AB549*$BJ549/1.13, $N549*AB549*$BJ549)</f>
        <v>0</v>
      </c>
      <c r="BE549" s="54" t="n">
        <f>IF($M549="人民币", $N549*AC549*$BJ549/1.13, $N549*AC549*$BJ549)</f>
        <v>0</v>
      </c>
      <c r="BF549" s="54" t="n">
        <f>IF($M549="人民币", $N549*AD549*$BJ549/1.13, $N549*AD549*$BJ549)</f>
        <v>0</v>
      </c>
      <c r="BG549" s="54" t="n">
        <f>IF($M549="人民币", $N549*AE549*$BJ549/1.13, $N549*AE549*$BJ549)</f>
        <v>0</v>
      </c>
      <c r="BH549" s="55" t="n">
        <f>SUM(AV549:BG549)</f>
        <v>0</v>
      </c>
      <c r="BI549" s="56">
             </c>
      <c r="BJ549" s="57" t="n">
        <v>543</v>
      </c>
      <c r="BK549" s="29" t="n">
        <f>IF(OR(D549="", F549="", J549="", M549=""), 1, 0)</f>
        <v>0</v>
      </c>
      <c r="BL549" s="7">
             </c>
      <c r="BR549" s="7">
             </c>
    </row>
    <row r="550" x14ac:dyDescent="0.25">
      <c r="A550" s="40" t="n">
        <f>ROW()-5</f>
        <v>545</v>
      </c>
      <c r="B550" s="41" t="s">
        <v>44</v>
      </c>
      <c r="C550" s="42" t="s">
        <v>42</v>
      </c>
      <c r="D550" s="43" t="s">
        <v>175</v>
      </c>
      <c r="E550" s="42" t="s">
        <v>42</v>
      </c>
      <c r="F550" s="43" t="s">
        <v>1313</v>
      </c>
      <c r="G550" s="44" t="s">
        <v>44</v>
      </c>
      <c r="H550" s="44" t="s">
        <v>44</v>
      </c>
      <c r="I550" s="42" t="s">
        <v>42</v>
      </c>
      <c r="J550" s="42" t="s">
        <v>42</v>
      </c>
      <c r="K550" s="42" t="s">
        <v>42</v>
      </c>
      <c r="L550" s="45" t="n">
        <f>AF550</f>
        <v>0</v>
      </c>
      <c r="M550" s="46" t="s">
        <v>46</v>
      </c>
      <c r="N550" s="58" t="n">
        <v>11111</v>
      </c>
      <c r="O550" s="47" t="n">
        <f>L550*N550*BJ550</f>
        <v>0</v>
      </c>
      <c r="P550" s="48" t="n">
        <f>BH550</f>
        <v>0</v>
      </c>
      <c r="Q550" s="45">
             </c>
      <c r="R550" s="49" t="n">
        <f>L550*Q550</f>
        <v>0</v>
      </c>
      <c r="S550" s="46" t="s">
        <f>IF(I550="粉剂", "千克", IF(I550="", "", "粒"))</f>
        <v>47</v>
      </c>
      <c r="T550" s="49">
             </c>
      <c r="U550" s="49">
             </c>
      <c r="V550" s="49">
             </c>
      <c r="W550" s="49">
             </c>
      <c r="X550" s="49">
             </c>
      <c r="Y550" s="49">
             </c>
      <c r="Z550" s="49">
             </c>
      <c r="AA550" s="49">
             </c>
      <c r="AB550" s="49">
             </c>
      <c r="AC550" s="49">
             </c>
      <c r="AD550" s="49">
             </c>
      <c r="AE550" s="49">
             </c>
      <c r="AF550" s="45" t="n">
        <f>T550+U550+V550+W550+X550+Y550+Z550+AA550+AB550+AC550+AD550+AE550</f>
        <v>0</v>
      </c>
      <c r="AG550" s="50">
             </c>
      <c r="AH550" s="51" t="n">
        <f>$Q550*T550</f>
        <v>0</v>
      </c>
      <c r="AI550" s="51" t="n">
        <f>$Q550*U550</f>
        <v>0</v>
      </c>
      <c r="AJ550" s="51" t="n">
        <f>$Q550*V550</f>
        <v>0</v>
      </c>
      <c r="AK550" s="51" t="n">
        <f>$Q550*W550</f>
        <v>0</v>
      </c>
      <c r="AL550" s="51" t="n">
        <f>$Q550*X550</f>
        <v>0</v>
      </c>
      <c r="AM550" s="51" t="n">
        <f>$Q550*Y550</f>
        <v>0</v>
      </c>
      <c r="AN550" s="51" t="n">
        <f>$Q550*Z550</f>
        <v>0</v>
      </c>
      <c r="AO550" s="52" t="n">
        <f>$Q550*AA550</f>
        <v>0</v>
      </c>
      <c r="AP550" s="52" t="n">
        <f>$Q550*AB550</f>
        <v>0</v>
      </c>
      <c r="AQ550" s="52" t="n">
        <f>$Q550*AC550</f>
        <v>0</v>
      </c>
      <c r="AR550" s="52" t="n">
        <f>$Q550*AD550</f>
        <v>0</v>
      </c>
      <c r="AS550" s="52" t="n">
        <f>$Q550*AE550</f>
        <v>0</v>
      </c>
      <c r="AT550" s="52" t="n">
        <f>SUM(AH550:AS550)</f>
        <v>0</v>
      </c>
      <c r="AU550" s="53">
             </c>
      <c r="AV550" s="54" t="n">
        <f>IF($M550="人民币", $N550*T550*$BJ550/1.13, $N550*T550*$BJ550)</f>
        <v>0</v>
      </c>
      <c r="AW550" s="54" t="n">
        <f>IF($M550="人民币", $N550*U550*$BJ550/1.13, $N550*U550*$BJ550)</f>
        <v>0</v>
      </c>
      <c r="AX550" s="54" t="n">
        <f>IF($M550="人民币", $N550*V550*$BJ550/1.13, $N550*V550*$BJ550)</f>
        <v>0</v>
      </c>
      <c r="AY550" s="54" t="n">
        <f>IF($M550="人民币", $N550*W550*$BJ550/1.13, $N550*W550*$BJ550)</f>
        <v>0</v>
      </c>
      <c r="AZ550" s="54" t="n">
        <f>IF($M550="人民币", $N550*X550*$BJ550/1.13, $N550*X550*$BJ550)</f>
        <v>0</v>
      </c>
      <c r="BA550" s="54" t="n">
        <f>IF($M550="人民币", $N550*Y550*$BJ550/1.13, $N550*Y550*$BJ550)</f>
        <v>0</v>
      </c>
      <c r="BB550" s="54" t="n">
        <f>IF($M550="人民币", $N550*Z550*$BJ550/1.13, $N550*Z550*$BJ550)</f>
        <v>0</v>
      </c>
      <c r="BC550" s="54" t="n">
        <f>IF($M550="人民币", $N550*AA550*$BJ550/1.13, $N550*AA550*$BJ550)</f>
        <v>0</v>
      </c>
      <c r="BD550" s="54" t="n">
        <f>IF($M550="人民币", $N550*AB550*$BJ550/1.13, $N550*AB550*$BJ550)</f>
        <v>0</v>
      </c>
      <c r="BE550" s="54" t="n">
        <f>IF($M550="人民币", $N550*AC550*$BJ550/1.13, $N550*AC550*$BJ550)</f>
        <v>0</v>
      </c>
      <c r="BF550" s="54" t="n">
        <f>IF($M550="人民币", $N550*AD550*$BJ550/1.13, $N550*AD550*$BJ550)</f>
        <v>0</v>
      </c>
      <c r="BG550" s="54" t="n">
        <f>IF($M550="人民币", $N550*AE550*$BJ550/1.13, $N550*AE550*$BJ550)</f>
        <v>0</v>
      </c>
      <c r="BH550" s="55" t="n">
        <f>SUM(AV550:BG550)</f>
        <v>0</v>
      </c>
      <c r="BI550" s="56">
             </c>
      <c r="BJ550" s="57" t="n">
        <v>544</v>
      </c>
      <c r="BK550" s="29" t="n">
        <f>IF(OR(D550="", F550="", J550="", M550=""), 1, 0)</f>
        <v>0</v>
      </c>
      <c r="BL550" s="7">
             </c>
      <c r="BR550" s="7">
             </c>
    </row>
    <row r="551" x14ac:dyDescent="0.25">
      <c r="A551" s="40" t="n">
        <f>ROW()-5</f>
        <v>546</v>
      </c>
      <c r="B551" s="41" t="s">
        <v>44</v>
      </c>
      <c r="C551" s="42" t="s">
        <v>42</v>
      </c>
      <c r="D551" s="43" t="s">
        <v>178</v>
      </c>
      <c r="E551" s="42" t="s">
        <v>42</v>
      </c>
      <c r="F551" s="43" t="s">
        <v>1314</v>
      </c>
      <c r="G551" s="44" t="s">
        <v>1314</v>
      </c>
      <c r="H551" s="44" t="s">
        <v>1315</v>
      </c>
      <c r="I551" s="42" t="s">
        <v>42</v>
      </c>
      <c r="J551" s="42" t="s">
        <v>42</v>
      </c>
      <c r="K551" s="42" t="s">
        <v>42</v>
      </c>
      <c r="L551" s="45" t="n">
        <f>AF551</f>
        <v>0</v>
      </c>
      <c r="M551" s="46" t="s">
        <v>46</v>
      </c>
      <c r="N551" s="58" t="n">
        <v>11111</v>
      </c>
      <c r="O551" s="47" t="n">
        <f>L551*N551*BJ551</f>
        <v>0</v>
      </c>
      <c r="P551" s="48" t="n">
        <f>BH551</f>
        <v>0</v>
      </c>
      <c r="Q551" s="45">
             </c>
      <c r="R551" s="49" t="n">
        <f>L551*Q551</f>
        <v>0</v>
      </c>
      <c r="S551" s="46" t="s">
        <f>IF(I551="粉剂", "千克", IF(I551="", "", "粒"))</f>
        <v>47</v>
      </c>
      <c r="T551" s="49">
             </c>
      <c r="U551" s="49">
             </c>
      <c r="V551" s="49">
             </c>
      <c r="W551" s="49">
             </c>
      <c r="X551" s="49">
             </c>
      <c r="Y551" s="49">
             </c>
      <c r="Z551" s="49">
             </c>
      <c r="AA551" s="49">
             </c>
      <c r="AB551" s="49">
             </c>
      <c r="AC551" s="49">
             </c>
      <c r="AD551" s="49">
             </c>
      <c r="AE551" s="49">
             </c>
      <c r="AF551" s="45" t="n">
        <f>T551+U551+V551+W551+X551+Y551+Z551+AA551+AB551+AC551+AD551+AE551</f>
        <v>0</v>
      </c>
      <c r="AG551" s="50">
             </c>
      <c r="AH551" s="51" t="n">
        <f>$Q551*T551</f>
        <v>0</v>
      </c>
      <c r="AI551" s="51" t="n">
        <f>$Q551*U551</f>
        <v>0</v>
      </c>
      <c r="AJ551" s="51" t="n">
        <f>$Q551*V551</f>
        <v>0</v>
      </c>
      <c r="AK551" s="51" t="n">
        <f>$Q551*W551</f>
        <v>0</v>
      </c>
      <c r="AL551" s="51" t="n">
        <f>$Q551*X551</f>
        <v>0</v>
      </c>
      <c r="AM551" s="51" t="n">
        <f>$Q551*Y551</f>
        <v>0</v>
      </c>
      <c r="AN551" s="51" t="n">
        <f>$Q551*Z551</f>
        <v>0</v>
      </c>
      <c r="AO551" s="52" t="n">
        <f>$Q551*AA551</f>
        <v>0</v>
      </c>
      <c r="AP551" s="52" t="n">
        <f>$Q551*AB551</f>
        <v>0</v>
      </c>
      <c r="AQ551" s="52" t="n">
        <f>$Q551*AC551</f>
        <v>0</v>
      </c>
      <c r="AR551" s="52" t="n">
        <f>$Q551*AD551</f>
        <v>0</v>
      </c>
      <c r="AS551" s="52" t="n">
        <f>$Q551*AE551</f>
        <v>0</v>
      </c>
      <c r="AT551" s="52" t="n">
        <f>SUM(AH551:AS551)</f>
        <v>0</v>
      </c>
      <c r="AU551" s="53">
             </c>
      <c r="AV551" s="54" t="n">
        <f>IF($M551="人民币", $N551*T551*$BJ551/1.13, $N551*T551*$BJ551)</f>
        <v>0</v>
      </c>
      <c r="AW551" s="54" t="n">
        <f>IF($M551="人民币", $N551*U551*$BJ551/1.13, $N551*U551*$BJ551)</f>
        <v>0</v>
      </c>
      <c r="AX551" s="54" t="n">
        <f>IF($M551="人民币", $N551*V551*$BJ551/1.13, $N551*V551*$BJ551)</f>
        <v>0</v>
      </c>
      <c r="AY551" s="54" t="n">
        <f>IF($M551="人民币", $N551*W551*$BJ551/1.13, $N551*W551*$BJ551)</f>
        <v>0</v>
      </c>
      <c r="AZ551" s="54" t="n">
        <f>IF($M551="人民币", $N551*X551*$BJ551/1.13, $N551*X551*$BJ551)</f>
        <v>0</v>
      </c>
      <c r="BA551" s="54" t="n">
        <f>IF($M551="人民币", $N551*Y551*$BJ551/1.13, $N551*Y551*$BJ551)</f>
        <v>0</v>
      </c>
      <c r="BB551" s="54" t="n">
        <f>IF($M551="人民币", $N551*Z551*$BJ551/1.13, $N551*Z551*$BJ551)</f>
        <v>0</v>
      </c>
      <c r="BC551" s="54" t="n">
        <f>IF($M551="人民币", $N551*AA551*$BJ551/1.13, $N551*AA551*$BJ551)</f>
        <v>0</v>
      </c>
      <c r="BD551" s="54" t="n">
        <f>IF($M551="人民币", $N551*AB551*$BJ551/1.13, $N551*AB551*$BJ551)</f>
        <v>0</v>
      </c>
      <c r="BE551" s="54" t="n">
        <f>IF($M551="人民币", $N551*AC551*$BJ551/1.13, $N551*AC551*$BJ551)</f>
        <v>0</v>
      </c>
      <c r="BF551" s="54" t="n">
        <f>IF($M551="人民币", $N551*AD551*$BJ551/1.13, $N551*AD551*$BJ551)</f>
        <v>0</v>
      </c>
      <c r="BG551" s="54" t="n">
        <f>IF($M551="人民币", $N551*AE551*$BJ551/1.13, $N551*AE551*$BJ551)</f>
        <v>0</v>
      </c>
      <c r="BH551" s="55" t="n">
        <f>SUM(AV551:BG551)</f>
        <v>0</v>
      </c>
      <c r="BI551" s="56">
             </c>
      <c r="BJ551" s="57" t="n">
        <v>545</v>
      </c>
      <c r="BK551" s="29" t="n">
        <f>IF(OR(D551="", F551="", J551="", M551=""), 1, 0)</f>
        <v>0</v>
      </c>
      <c r="BL551" s="7">
             </c>
      <c r="BR551" s="7">
             </c>
    </row>
    <row r="552" x14ac:dyDescent="0.25">
      <c r="A552" s="40" t="n">
        <f>ROW()-5</f>
        <v>547</v>
      </c>
      <c r="B552" s="41" t="s">
        <v>44</v>
      </c>
      <c r="C552" s="42" t="s">
        <v>42</v>
      </c>
      <c r="D552" s="43" t="s">
        <v>181</v>
      </c>
      <c r="E552" s="42" t="s">
        <v>42</v>
      </c>
      <c r="F552" s="43" t="s">
        <v>1316</v>
      </c>
      <c r="G552" s="44" t="s">
        <v>1316</v>
      </c>
      <c r="H552" s="44" t="s">
        <v>1317</v>
      </c>
      <c r="I552" s="42" t="s">
        <v>42</v>
      </c>
      <c r="J552" s="42" t="s">
        <v>42</v>
      </c>
      <c r="K552" s="42" t="s">
        <v>42</v>
      </c>
      <c r="L552" s="45" t="n">
        <f>AF552</f>
        <v>0</v>
      </c>
      <c r="M552" s="46" t="s">
        <v>46</v>
      </c>
      <c r="N552" s="58" t="n">
        <v>11111</v>
      </c>
      <c r="O552" s="47" t="n">
        <f>L552*N552*BJ552</f>
        <v>0</v>
      </c>
      <c r="P552" s="48" t="n">
        <f>BH552</f>
        <v>0</v>
      </c>
      <c r="Q552" s="45">
             </c>
      <c r="R552" s="49" t="n">
        <f>L552*Q552</f>
        <v>0</v>
      </c>
      <c r="S552" s="46" t="s">
        <f>IF(I552="粉剂", "千克", IF(I552="", "", "粒"))</f>
        <v>47</v>
      </c>
      <c r="T552" s="49">
             </c>
      <c r="U552" s="49">
             </c>
      <c r="V552" s="49">
             </c>
      <c r="W552" s="49">
             </c>
      <c r="X552" s="49">
             </c>
      <c r="Y552" s="49">
             </c>
      <c r="Z552" s="49">
             </c>
      <c r="AA552" s="49">
             </c>
      <c r="AB552" s="49">
             </c>
      <c r="AC552" s="49">
             </c>
      <c r="AD552" s="49">
             </c>
      <c r="AE552" s="49">
             </c>
      <c r="AF552" s="45" t="n">
        <f>T552+U552+V552+W552+X552+Y552+Z552+AA552+AB552+AC552+AD552+AE552</f>
        <v>0</v>
      </c>
      <c r="AG552" s="50">
             </c>
      <c r="AH552" s="51" t="n">
        <f>$Q552*T552</f>
        <v>0</v>
      </c>
      <c r="AI552" s="51" t="n">
        <f>$Q552*U552</f>
        <v>0</v>
      </c>
      <c r="AJ552" s="51" t="n">
        <f>$Q552*V552</f>
        <v>0</v>
      </c>
      <c r="AK552" s="51" t="n">
        <f>$Q552*W552</f>
        <v>0</v>
      </c>
      <c r="AL552" s="51" t="n">
        <f>$Q552*X552</f>
        <v>0</v>
      </c>
      <c r="AM552" s="51" t="n">
        <f>$Q552*Y552</f>
        <v>0</v>
      </c>
      <c r="AN552" s="51" t="n">
        <f>$Q552*Z552</f>
        <v>0</v>
      </c>
      <c r="AO552" s="52" t="n">
        <f>$Q552*AA552</f>
        <v>0</v>
      </c>
      <c r="AP552" s="52" t="n">
        <f>$Q552*AB552</f>
        <v>0</v>
      </c>
      <c r="AQ552" s="52" t="n">
        <f>$Q552*AC552</f>
        <v>0</v>
      </c>
      <c r="AR552" s="52" t="n">
        <f>$Q552*AD552</f>
        <v>0</v>
      </c>
      <c r="AS552" s="52" t="n">
        <f>$Q552*AE552</f>
        <v>0</v>
      </c>
      <c r="AT552" s="52" t="n">
        <f>SUM(AH552:AS552)</f>
        <v>0</v>
      </c>
      <c r="AU552" s="53">
             </c>
      <c r="AV552" s="54" t="n">
        <f>IF($M552="人民币", $N552*T552*$BJ552/1.13, $N552*T552*$BJ552)</f>
        <v>0</v>
      </c>
      <c r="AW552" s="54" t="n">
        <f>IF($M552="人民币", $N552*U552*$BJ552/1.13, $N552*U552*$BJ552)</f>
        <v>0</v>
      </c>
      <c r="AX552" s="54" t="n">
        <f>IF($M552="人民币", $N552*V552*$BJ552/1.13, $N552*V552*$BJ552)</f>
        <v>0</v>
      </c>
      <c r="AY552" s="54" t="n">
        <f>IF($M552="人民币", $N552*W552*$BJ552/1.13, $N552*W552*$BJ552)</f>
        <v>0</v>
      </c>
      <c r="AZ552" s="54" t="n">
        <f>IF($M552="人民币", $N552*X552*$BJ552/1.13, $N552*X552*$BJ552)</f>
        <v>0</v>
      </c>
      <c r="BA552" s="54" t="n">
        <f>IF($M552="人民币", $N552*Y552*$BJ552/1.13, $N552*Y552*$BJ552)</f>
        <v>0</v>
      </c>
      <c r="BB552" s="54" t="n">
        <f>IF($M552="人民币", $N552*Z552*$BJ552/1.13, $N552*Z552*$BJ552)</f>
        <v>0</v>
      </c>
      <c r="BC552" s="54" t="n">
        <f>IF($M552="人民币", $N552*AA552*$BJ552/1.13, $N552*AA552*$BJ552)</f>
        <v>0</v>
      </c>
      <c r="BD552" s="54" t="n">
        <f>IF($M552="人民币", $N552*AB552*$BJ552/1.13, $N552*AB552*$BJ552)</f>
        <v>0</v>
      </c>
      <c r="BE552" s="54" t="n">
        <f>IF($M552="人民币", $N552*AC552*$BJ552/1.13, $N552*AC552*$BJ552)</f>
        <v>0</v>
      </c>
      <c r="BF552" s="54" t="n">
        <f>IF($M552="人民币", $N552*AD552*$BJ552/1.13, $N552*AD552*$BJ552)</f>
        <v>0</v>
      </c>
      <c r="BG552" s="54" t="n">
        <f>IF($M552="人民币", $N552*AE552*$BJ552/1.13, $N552*AE552*$BJ552)</f>
        <v>0</v>
      </c>
      <c r="BH552" s="55" t="n">
        <f>SUM(AV552:BG552)</f>
        <v>0</v>
      </c>
      <c r="BI552" s="56">
             </c>
      <c r="BJ552" s="57" t="n">
        <v>546</v>
      </c>
      <c r="BK552" s="29" t="n">
        <f>IF(OR(D552="", F552="", J552="", M552=""), 1, 0)</f>
        <v>0</v>
      </c>
      <c r="BL552" s="7">
             </c>
      <c r="BR552" s="7">
             </c>
    </row>
    <row r="553" x14ac:dyDescent="0.25">
      <c r="A553" s="40" t="n">
        <f>ROW()-5</f>
        <v>548</v>
      </c>
      <c r="B553" s="41" t="s">
        <v>44</v>
      </c>
      <c r="C553" s="42" t="s">
        <v>42</v>
      </c>
      <c r="D553" s="43" t="s">
        <v>184</v>
      </c>
      <c r="E553" s="42" t="s">
        <v>42</v>
      </c>
      <c r="F553" s="43" t="s">
        <v>1318</v>
      </c>
      <c r="G553" s="44" t="s">
        <v>44</v>
      </c>
      <c r="H553" s="44" t="s">
        <v>44</v>
      </c>
      <c r="I553" s="42" t="s">
        <v>42</v>
      </c>
      <c r="J553" s="42" t="s">
        <v>42</v>
      </c>
      <c r="K553" s="42" t="s">
        <v>42</v>
      </c>
      <c r="L553" s="45" t="n">
        <f>AF553</f>
        <v>0</v>
      </c>
      <c r="M553" s="46" t="s">
        <v>46</v>
      </c>
      <c r="N553" s="58" t="n">
        <v>11111</v>
      </c>
      <c r="O553" s="47" t="n">
        <f>L553*N553*BJ553</f>
        <v>0</v>
      </c>
      <c r="P553" s="48" t="n">
        <f>BH553</f>
        <v>0</v>
      </c>
      <c r="Q553" s="45">
             </c>
      <c r="R553" s="49" t="n">
        <f>L553*Q553</f>
        <v>0</v>
      </c>
      <c r="S553" s="46" t="s">
        <f>IF(I553="粉剂", "千克", IF(I553="", "", "粒"))</f>
        <v>47</v>
      </c>
      <c r="T553" s="49">
             </c>
      <c r="U553" s="49">
             </c>
      <c r="V553" s="49">
             </c>
      <c r="W553" s="49">
             </c>
      <c r="X553" s="49">
             </c>
      <c r="Y553" s="49">
             </c>
      <c r="Z553" s="49">
             </c>
      <c r="AA553" s="49">
             </c>
      <c r="AB553" s="49">
             </c>
      <c r="AC553" s="49">
             </c>
      <c r="AD553" s="49">
             </c>
      <c r="AE553" s="49">
             </c>
      <c r="AF553" s="45" t="n">
        <f>T553+U553+V553+W553+X553+Y553+Z553+AA553+AB553+AC553+AD553+AE553</f>
        <v>0</v>
      </c>
      <c r="AG553" s="50">
             </c>
      <c r="AH553" s="51" t="n">
        <f>$Q553*T553</f>
        <v>0</v>
      </c>
      <c r="AI553" s="51" t="n">
        <f>$Q553*U553</f>
        <v>0</v>
      </c>
      <c r="AJ553" s="51" t="n">
        <f>$Q553*V553</f>
        <v>0</v>
      </c>
      <c r="AK553" s="51" t="n">
        <f>$Q553*W553</f>
        <v>0</v>
      </c>
      <c r="AL553" s="51" t="n">
        <f>$Q553*X553</f>
        <v>0</v>
      </c>
      <c r="AM553" s="51" t="n">
        <f>$Q553*Y553</f>
        <v>0</v>
      </c>
      <c r="AN553" s="51" t="n">
        <f>$Q553*Z553</f>
        <v>0</v>
      </c>
      <c r="AO553" s="52" t="n">
        <f>$Q553*AA553</f>
        <v>0</v>
      </c>
      <c r="AP553" s="52" t="n">
        <f>$Q553*AB553</f>
        <v>0</v>
      </c>
      <c r="AQ553" s="52" t="n">
        <f>$Q553*AC553</f>
        <v>0</v>
      </c>
      <c r="AR553" s="52" t="n">
        <f>$Q553*AD553</f>
        <v>0</v>
      </c>
      <c r="AS553" s="52" t="n">
        <f>$Q553*AE553</f>
        <v>0</v>
      </c>
      <c r="AT553" s="52" t="n">
        <f>SUM(AH553:AS553)</f>
        <v>0</v>
      </c>
      <c r="AU553" s="53">
             </c>
      <c r="AV553" s="54" t="n">
        <f>IF($M553="人民币", $N553*T553*$BJ553/1.13, $N553*T553*$BJ553)</f>
        <v>0</v>
      </c>
      <c r="AW553" s="54" t="n">
        <f>IF($M553="人民币", $N553*U553*$BJ553/1.13, $N553*U553*$BJ553)</f>
        <v>0</v>
      </c>
      <c r="AX553" s="54" t="n">
        <f>IF($M553="人民币", $N553*V553*$BJ553/1.13, $N553*V553*$BJ553)</f>
        <v>0</v>
      </c>
      <c r="AY553" s="54" t="n">
        <f>IF($M553="人民币", $N553*W553*$BJ553/1.13, $N553*W553*$BJ553)</f>
        <v>0</v>
      </c>
      <c r="AZ553" s="54" t="n">
        <f>IF($M553="人民币", $N553*X553*$BJ553/1.13, $N553*X553*$BJ553)</f>
        <v>0</v>
      </c>
      <c r="BA553" s="54" t="n">
        <f>IF($M553="人民币", $N553*Y553*$BJ553/1.13, $N553*Y553*$BJ553)</f>
        <v>0</v>
      </c>
      <c r="BB553" s="54" t="n">
        <f>IF($M553="人民币", $N553*Z553*$BJ553/1.13, $N553*Z553*$BJ553)</f>
        <v>0</v>
      </c>
      <c r="BC553" s="54" t="n">
        <f>IF($M553="人民币", $N553*AA553*$BJ553/1.13, $N553*AA553*$BJ553)</f>
        <v>0</v>
      </c>
      <c r="BD553" s="54" t="n">
        <f>IF($M553="人民币", $N553*AB553*$BJ553/1.13, $N553*AB553*$BJ553)</f>
        <v>0</v>
      </c>
      <c r="BE553" s="54" t="n">
        <f>IF($M553="人民币", $N553*AC553*$BJ553/1.13, $N553*AC553*$BJ553)</f>
        <v>0</v>
      </c>
      <c r="BF553" s="54" t="n">
        <f>IF($M553="人民币", $N553*AD553*$BJ553/1.13, $N553*AD553*$BJ553)</f>
        <v>0</v>
      </c>
      <c r="BG553" s="54" t="n">
        <f>IF($M553="人民币", $N553*AE553*$BJ553/1.13, $N553*AE553*$BJ553)</f>
        <v>0</v>
      </c>
      <c r="BH553" s="55" t="n">
        <f>SUM(AV553:BG553)</f>
        <v>0</v>
      </c>
      <c r="BI553" s="56">
             </c>
      <c r="BJ553" s="57" t="n">
        <v>547</v>
      </c>
      <c r="BK553" s="29" t="n">
        <f>IF(OR(D553="", F553="", J553="", M553=""), 1, 0)</f>
        <v>0</v>
      </c>
      <c r="BL553" s="7">
             </c>
      <c r="BR553" s="7">
             </c>
    </row>
    <row r="554" x14ac:dyDescent="0.25">
      <c r="A554" s="40" t="n">
        <f>ROW()-5</f>
        <v>549</v>
      </c>
      <c r="B554" s="41" t="s">
        <v>44</v>
      </c>
      <c r="C554" s="42" t="s">
        <v>42</v>
      </c>
      <c r="D554" s="43" t="s">
        <v>187</v>
      </c>
      <c r="E554" s="42" t="s">
        <v>42</v>
      </c>
      <c r="F554" s="43" t="s">
        <v>1319</v>
      </c>
      <c r="G554" s="44" t="s">
        <v>44</v>
      </c>
      <c r="H554" s="44" t="s">
        <v>44</v>
      </c>
      <c r="I554" s="42" t="s">
        <v>42</v>
      </c>
      <c r="J554" s="42" t="s">
        <v>42</v>
      </c>
      <c r="K554" s="42" t="s">
        <v>42</v>
      </c>
      <c r="L554" s="45" t="n">
        <f>AF554</f>
        <v>0</v>
      </c>
      <c r="M554" s="46" t="s">
        <v>46</v>
      </c>
      <c r="N554" s="58" t="n">
        <v>11111</v>
      </c>
      <c r="O554" s="47" t="n">
        <f>L554*N554*BJ554</f>
        <v>0</v>
      </c>
      <c r="P554" s="48" t="n">
        <f>BH554</f>
        <v>0</v>
      </c>
      <c r="Q554" s="45">
             </c>
      <c r="R554" s="49" t="n">
        <f>L554*Q554</f>
        <v>0</v>
      </c>
      <c r="S554" s="46" t="s">
        <f>IF(I554="粉剂", "千克", IF(I554="", "", "粒"))</f>
        <v>47</v>
      </c>
      <c r="T554" s="49">
             </c>
      <c r="U554" s="49">
             </c>
      <c r="V554" s="49">
             </c>
      <c r="W554" s="49">
             </c>
      <c r="X554" s="49">
             </c>
      <c r="Y554" s="49">
             </c>
      <c r="Z554" s="49">
             </c>
      <c r="AA554" s="49">
             </c>
      <c r="AB554" s="49">
             </c>
      <c r="AC554" s="49">
             </c>
      <c r="AD554" s="49">
             </c>
      <c r="AE554" s="49">
             </c>
      <c r="AF554" s="45" t="n">
        <f>T554+U554+V554+W554+X554+Y554+Z554+AA554+AB554+AC554+AD554+AE554</f>
        <v>0</v>
      </c>
      <c r="AG554" s="50">
             </c>
      <c r="AH554" s="51" t="n">
        <f>$Q554*T554</f>
        <v>0</v>
      </c>
      <c r="AI554" s="51" t="n">
        <f>$Q554*U554</f>
        <v>0</v>
      </c>
      <c r="AJ554" s="51" t="n">
        <f>$Q554*V554</f>
        <v>0</v>
      </c>
      <c r="AK554" s="51" t="n">
        <f>$Q554*W554</f>
        <v>0</v>
      </c>
      <c r="AL554" s="51" t="n">
        <f>$Q554*X554</f>
        <v>0</v>
      </c>
      <c r="AM554" s="51" t="n">
        <f>$Q554*Y554</f>
        <v>0</v>
      </c>
      <c r="AN554" s="51" t="n">
        <f>$Q554*Z554</f>
        <v>0</v>
      </c>
      <c r="AO554" s="52" t="n">
        <f>$Q554*AA554</f>
        <v>0</v>
      </c>
      <c r="AP554" s="52" t="n">
        <f>$Q554*AB554</f>
        <v>0</v>
      </c>
      <c r="AQ554" s="52" t="n">
        <f>$Q554*AC554</f>
        <v>0</v>
      </c>
      <c r="AR554" s="52" t="n">
        <f>$Q554*AD554</f>
        <v>0</v>
      </c>
      <c r="AS554" s="52" t="n">
        <f>$Q554*AE554</f>
        <v>0</v>
      </c>
      <c r="AT554" s="52" t="n">
        <f>SUM(AH554:AS554)</f>
        <v>0</v>
      </c>
      <c r="AU554" s="53">
             </c>
      <c r="AV554" s="54" t="n">
        <f>IF($M554="人民币", $N554*T554*$BJ554/1.13, $N554*T554*$BJ554)</f>
        <v>0</v>
      </c>
      <c r="AW554" s="54" t="n">
        <f>IF($M554="人民币", $N554*U554*$BJ554/1.13, $N554*U554*$BJ554)</f>
        <v>0</v>
      </c>
      <c r="AX554" s="54" t="n">
        <f>IF($M554="人民币", $N554*V554*$BJ554/1.13, $N554*V554*$BJ554)</f>
        <v>0</v>
      </c>
      <c r="AY554" s="54" t="n">
        <f>IF($M554="人民币", $N554*W554*$BJ554/1.13, $N554*W554*$BJ554)</f>
        <v>0</v>
      </c>
      <c r="AZ554" s="54" t="n">
        <f>IF($M554="人民币", $N554*X554*$BJ554/1.13, $N554*X554*$BJ554)</f>
        <v>0</v>
      </c>
      <c r="BA554" s="54" t="n">
        <f>IF($M554="人民币", $N554*Y554*$BJ554/1.13, $N554*Y554*$BJ554)</f>
        <v>0</v>
      </c>
      <c r="BB554" s="54" t="n">
        <f>IF($M554="人民币", $N554*Z554*$BJ554/1.13, $N554*Z554*$BJ554)</f>
        <v>0</v>
      </c>
      <c r="BC554" s="54" t="n">
        <f>IF($M554="人民币", $N554*AA554*$BJ554/1.13, $N554*AA554*$BJ554)</f>
        <v>0</v>
      </c>
      <c r="BD554" s="54" t="n">
        <f>IF($M554="人民币", $N554*AB554*$BJ554/1.13, $N554*AB554*$BJ554)</f>
        <v>0</v>
      </c>
      <c r="BE554" s="54" t="n">
        <f>IF($M554="人民币", $N554*AC554*$BJ554/1.13, $N554*AC554*$BJ554)</f>
        <v>0</v>
      </c>
      <c r="BF554" s="54" t="n">
        <f>IF($M554="人民币", $N554*AD554*$BJ554/1.13, $N554*AD554*$BJ554)</f>
        <v>0</v>
      </c>
      <c r="BG554" s="54" t="n">
        <f>IF($M554="人民币", $N554*AE554*$BJ554/1.13, $N554*AE554*$BJ554)</f>
        <v>0</v>
      </c>
      <c r="BH554" s="55" t="n">
        <f>SUM(AV554:BG554)</f>
        <v>0</v>
      </c>
      <c r="BI554" s="56">
             </c>
      <c r="BJ554" s="57" t="n">
        <v>548</v>
      </c>
      <c r="BK554" s="29" t="n">
        <f>IF(OR(D554="", F554="", J554="", M554=""), 1, 0)</f>
        <v>0</v>
      </c>
      <c r="BL554" s="7">
             </c>
      <c r="BR554" s="7">
             </c>
    </row>
    <row r="555" x14ac:dyDescent="0.25">
      <c r="A555" s="40" t="n">
        <f>ROW()-5</f>
        <v>550</v>
      </c>
      <c r="B555" s="41" t="s">
        <v>44</v>
      </c>
      <c r="C555" s="42" t="s">
        <v>42</v>
      </c>
      <c r="D555" s="43" t="s">
        <v>190</v>
      </c>
      <c r="E555" s="42" t="s">
        <v>42</v>
      </c>
      <c r="F555" s="43" t="s">
        <v>1320</v>
      </c>
      <c r="G555" s="44" t="s">
        <v>1320</v>
      </c>
      <c r="H555" s="44" t="s">
        <v>1321</v>
      </c>
      <c r="I555" s="42" t="s">
        <v>42</v>
      </c>
      <c r="J555" s="42" t="s">
        <v>42</v>
      </c>
      <c r="K555" s="42" t="s">
        <v>42</v>
      </c>
      <c r="L555" s="45" t="n">
        <f>AF555</f>
        <v>0</v>
      </c>
      <c r="M555" s="46" t="s">
        <v>46</v>
      </c>
      <c r="N555" s="58" t="n">
        <v>11111</v>
      </c>
      <c r="O555" s="47" t="n">
        <f>L555*N555*BJ555</f>
        <v>0</v>
      </c>
      <c r="P555" s="48" t="n">
        <f>BH555</f>
        <v>0</v>
      </c>
      <c r="Q555" s="45">
             </c>
      <c r="R555" s="49" t="n">
        <f>L555*Q555</f>
        <v>0</v>
      </c>
      <c r="S555" s="46" t="s">
        <f>IF(I555="粉剂", "千克", IF(I555="", "", "粒"))</f>
        <v>47</v>
      </c>
      <c r="T555" s="49">
             </c>
      <c r="U555" s="49">
             </c>
      <c r="V555" s="49">
             </c>
      <c r="W555" s="49">
             </c>
      <c r="X555" s="49">
             </c>
      <c r="Y555" s="49">
             </c>
      <c r="Z555" s="49">
             </c>
      <c r="AA555" s="49">
             </c>
      <c r="AB555" s="49">
             </c>
      <c r="AC555" s="49">
             </c>
      <c r="AD555" s="49">
             </c>
      <c r="AE555" s="49">
             </c>
      <c r="AF555" s="45" t="n">
        <f>T555+U555+V555+W555+X555+Y555+Z555+AA555+AB555+AC555+AD555+AE555</f>
        <v>0</v>
      </c>
      <c r="AG555" s="50">
             </c>
      <c r="AH555" s="51" t="n">
        <f>$Q555*T555</f>
        <v>0</v>
      </c>
      <c r="AI555" s="51" t="n">
        <f>$Q555*U555</f>
        <v>0</v>
      </c>
      <c r="AJ555" s="51" t="n">
        <f>$Q555*V555</f>
        <v>0</v>
      </c>
      <c r="AK555" s="51" t="n">
        <f>$Q555*W555</f>
        <v>0</v>
      </c>
      <c r="AL555" s="51" t="n">
        <f>$Q555*X555</f>
        <v>0</v>
      </c>
      <c r="AM555" s="51" t="n">
        <f>$Q555*Y555</f>
        <v>0</v>
      </c>
      <c r="AN555" s="51" t="n">
        <f>$Q555*Z555</f>
        <v>0</v>
      </c>
      <c r="AO555" s="52" t="n">
        <f>$Q555*AA555</f>
        <v>0</v>
      </c>
      <c r="AP555" s="52" t="n">
        <f>$Q555*AB555</f>
        <v>0</v>
      </c>
      <c r="AQ555" s="52" t="n">
        <f>$Q555*AC555</f>
        <v>0</v>
      </c>
      <c r="AR555" s="52" t="n">
        <f>$Q555*AD555</f>
        <v>0</v>
      </c>
      <c r="AS555" s="52" t="n">
        <f>$Q555*AE555</f>
        <v>0</v>
      </c>
      <c r="AT555" s="52" t="n">
        <f>SUM(AH555:AS555)</f>
        <v>0</v>
      </c>
      <c r="AU555" s="53">
             </c>
      <c r="AV555" s="54" t="n">
        <f>IF($M555="人民币", $N555*T555*$BJ555/1.13, $N555*T555*$BJ555)</f>
        <v>0</v>
      </c>
      <c r="AW555" s="54" t="n">
        <f>IF($M555="人民币", $N555*U555*$BJ555/1.13, $N555*U555*$BJ555)</f>
        <v>0</v>
      </c>
      <c r="AX555" s="54" t="n">
        <f>IF($M555="人民币", $N555*V555*$BJ555/1.13, $N555*V555*$BJ555)</f>
        <v>0</v>
      </c>
      <c r="AY555" s="54" t="n">
        <f>IF($M555="人民币", $N555*W555*$BJ555/1.13, $N555*W555*$BJ555)</f>
        <v>0</v>
      </c>
      <c r="AZ555" s="54" t="n">
        <f>IF($M555="人民币", $N555*X555*$BJ555/1.13, $N555*X555*$BJ555)</f>
        <v>0</v>
      </c>
      <c r="BA555" s="54" t="n">
        <f>IF($M555="人民币", $N555*Y555*$BJ555/1.13, $N555*Y555*$BJ555)</f>
        <v>0</v>
      </c>
      <c r="BB555" s="54" t="n">
        <f>IF($M555="人民币", $N555*Z555*$BJ555/1.13, $N555*Z555*$BJ555)</f>
        <v>0</v>
      </c>
      <c r="BC555" s="54" t="n">
        <f>IF($M555="人民币", $N555*AA555*$BJ555/1.13, $N555*AA555*$BJ555)</f>
        <v>0</v>
      </c>
      <c r="BD555" s="54" t="n">
        <f>IF($M555="人民币", $N555*AB555*$BJ555/1.13, $N555*AB555*$BJ555)</f>
        <v>0</v>
      </c>
      <c r="BE555" s="54" t="n">
        <f>IF($M555="人民币", $N555*AC555*$BJ555/1.13, $N555*AC555*$BJ555)</f>
        <v>0</v>
      </c>
      <c r="BF555" s="54" t="n">
        <f>IF($M555="人民币", $N555*AD555*$BJ555/1.13, $N555*AD555*$BJ555)</f>
        <v>0</v>
      </c>
      <c r="BG555" s="54" t="n">
        <f>IF($M555="人民币", $N555*AE555*$BJ555/1.13, $N555*AE555*$BJ555)</f>
        <v>0</v>
      </c>
      <c r="BH555" s="55" t="n">
        <f>SUM(AV555:BG555)</f>
        <v>0</v>
      </c>
      <c r="BI555" s="56">
             </c>
      <c r="BJ555" s="57" t="n">
        <v>549</v>
      </c>
      <c r="BK555" s="29" t="n">
        <f>IF(OR(D555="", F555="", J555="", M555=""), 1, 0)</f>
        <v>0</v>
      </c>
      <c r="BL555" s="7">
             </c>
      <c r="BR555" s="7">
             </c>
    </row>
    <row r="556" x14ac:dyDescent="0.25">
      <c r="A556" s="40" t="n">
        <f>ROW()-5</f>
        <v>551</v>
      </c>
      <c r="B556" s="41" t="s">
        <v>44</v>
      </c>
      <c r="C556" s="42" t="s">
        <v>42</v>
      </c>
      <c r="D556" s="43" t="s">
        <v>193</v>
      </c>
      <c r="E556" s="42" t="s">
        <v>42</v>
      </c>
      <c r="F556" s="43" t="s">
        <v>1322</v>
      </c>
      <c r="G556" s="44" t="s">
        <v>44</v>
      </c>
      <c r="H556" s="44" t="s">
        <v>44</v>
      </c>
      <c r="I556" s="42" t="s">
        <v>42</v>
      </c>
      <c r="J556" s="42" t="s">
        <v>42</v>
      </c>
      <c r="K556" s="42" t="s">
        <v>42</v>
      </c>
      <c r="L556" s="45" t="n">
        <f>AF556</f>
        <v>0</v>
      </c>
      <c r="M556" s="46" t="s">
        <v>46</v>
      </c>
      <c r="N556" s="58" t="n">
        <v>11111</v>
      </c>
      <c r="O556" s="47" t="n">
        <f>L556*N556*BJ556</f>
        <v>0</v>
      </c>
      <c r="P556" s="48" t="n">
        <f>BH556</f>
        <v>0</v>
      </c>
      <c r="Q556" s="45">
             </c>
      <c r="R556" s="49" t="n">
        <f>L556*Q556</f>
        <v>0</v>
      </c>
      <c r="S556" s="46" t="s">
        <f>IF(I556="粉剂", "千克", IF(I556="", "", "粒"))</f>
        <v>47</v>
      </c>
      <c r="T556" s="49">
             </c>
      <c r="U556" s="49">
             </c>
      <c r="V556" s="49">
             </c>
      <c r="W556" s="49">
             </c>
      <c r="X556" s="49">
             </c>
      <c r="Y556" s="49">
             </c>
      <c r="Z556" s="49">
             </c>
      <c r="AA556" s="49">
             </c>
      <c r="AB556" s="49">
             </c>
      <c r="AC556" s="49">
             </c>
      <c r="AD556" s="49">
             </c>
      <c r="AE556" s="49">
             </c>
      <c r="AF556" s="45" t="n">
        <f>T556+U556+V556+W556+X556+Y556+Z556+AA556+AB556+AC556+AD556+AE556</f>
        <v>0</v>
      </c>
      <c r="AG556" s="50">
             </c>
      <c r="AH556" s="51" t="n">
        <f>$Q556*T556</f>
        <v>0</v>
      </c>
      <c r="AI556" s="51" t="n">
        <f>$Q556*U556</f>
        <v>0</v>
      </c>
      <c r="AJ556" s="51" t="n">
        <f>$Q556*V556</f>
        <v>0</v>
      </c>
      <c r="AK556" s="51" t="n">
        <f>$Q556*W556</f>
        <v>0</v>
      </c>
      <c r="AL556" s="51" t="n">
        <f>$Q556*X556</f>
        <v>0</v>
      </c>
      <c r="AM556" s="51" t="n">
        <f>$Q556*Y556</f>
        <v>0</v>
      </c>
      <c r="AN556" s="51" t="n">
        <f>$Q556*Z556</f>
        <v>0</v>
      </c>
      <c r="AO556" s="52" t="n">
        <f>$Q556*AA556</f>
        <v>0</v>
      </c>
      <c r="AP556" s="52" t="n">
        <f>$Q556*AB556</f>
        <v>0</v>
      </c>
      <c r="AQ556" s="52" t="n">
        <f>$Q556*AC556</f>
        <v>0</v>
      </c>
      <c r="AR556" s="52" t="n">
        <f>$Q556*AD556</f>
        <v>0</v>
      </c>
      <c r="AS556" s="52" t="n">
        <f>$Q556*AE556</f>
        <v>0</v>
      </c>
      <c r="AT556" s="52" t="n">
        <f>SUM(AH556:AS556)</f>
        <v>0</v>
      </c>
      <c r="AU556" s="53">
             </c>
      <c r="AV556" s="54" t="n">
        <f>IF($M556="人民币", $N556*T556*$BJ556/1.13, $N556*T556*$BJ556)</f>
        <v>0</v>
      </c>
      <c r="AW556" s="54" t="n">
        <f>IF($M556="人民币", $N556*U556*$BJ556/1.13, $N556*U556*$BJ556)</f>
        <v>0</v>
      </c>
      <c r="AX556" s="54" t="n">
        <f>IF($M556="人民币", $N556*V556*$BJ556/1.13, $N556*V556*$BJ556)</f>
        <v>0</v>
      </c>
      <c r="AY556" s="54" t="n">
        <f>IF($M556="人民币", $N556*W556*$BJ556/1.13, $N556*W556*$BJ556)</f>
        <v>0</v>
      </c>
      <c r="AZ556" s="54" t="n">
        <f>IF($M556="人民币", $N556*X556*$BJ556/1.13, $N556*X556*$BJ556)</f>
        <v>0</v>
      </c>
      <c r="BA556" s="54" t="n">
        <f>IF($M556="人民币", $N556*Y556*$BJ556/1.13, $N556*Y556*$BJ556)</f>
        <v>0</v>
      </c>
      <c r="BB556" s="54" t="n">
        <f>IF($M556="人民币", $N556*Z556*$BJ556/1.13, $N556*Z556*$BJ556)</f>
        <v>0</v>
      </c>
      <c r="BC556" s="54" t="n">
        <f>IF($M556="人民币", $N556*AA556*$BJ556/1.13, $N556*AA556*$BJ556)</f>
        <v>0</v>
      </c>
      <c r="BD556" s="54" t="n">
        <f>IF($M556="人民币", $N556*AB556*$BJ556/1.13, $N556*AB556*$BJ556)</f>
        <v>0</v>
      </c>
      <c r="BE556" s="54" t="n">
        <f>IF($M556="人民币", $N556*AC556*$BJ556/1.13, $N556*AC556*$BJ556)</f>
        <v>0</v>
      </c>
      <c r="BF556" s="54" t="n">
        <f>IF($M556="人民币", $N556*AD556*$BJ556/1.13, $N556*AD556*$BJ556)</f>
        <v>0</v>
      </c>
      <c r="BG556" s="54" t="n">
        <f>IF($M556="人民币", $N556*AE556*$BJ556/1.13, $N556*AE556*$BJ556)</f>
        <v>0</v>
      </c>
      <c r="BH556" s="55" t="n">
        <f>SUM(AV556:BG556)</f>
        <v>0</v>
      </c>
      <c r="BI556" s="56">
             </c>
      <c r="BJ556" s="57" t="n">
        <v>550</v>
      </c>
      <c r="BK556" s="29" t="n">
        <f>IF(OR(D556="", F556="", J556="", M556=""), 1, 0)</f>
        <v>0</v>
      </c>
      <c r="BL556" s="7">
             </c>
      <c r="BR556" s="7">
             </c>
    </row>
    <row r="557" x14ac:dyDescent="0.25">
      <c r="A557" s="40" t="n">
        <f>ROW()-5</f>
        <v>552</v>
      </c>
      <c r="B557" s="41" t="s">
        <v>44</v>
      </c>
      <c r="C557" s="42" t="s">
        <v>42</v>
      </c>
      <c r="D557" s="43" t="s">
        <v>196</v>
      </c>
      <c r="E557" s="42" t="s">
        <v>42</v>
      </c>
      <c r="F557" s="43" t="s">
        <v>1323</v>
      </c>
      <c r="G557" s="44" t="s">
        <v>44</v>
      </c>
      <c r="H557" s="44" t="s">
        <v>44</v>
      </c>
      <c r="I557" s="42" t="s">
        <v>42</v>
      </c>
      <c r="J557" s="42" t="s">
        <v>42</v>
      </c>
      <c r="K557" s="42" t="s">
        <v>42</v>
      </c>
      <c r="L557" s="45" t="n">
        <f>AF557</f>
        <v>0</v>
      </c>
      <c r="M557" s="46" t="s">
        <v>46</v>
      </c>
      <c r="N557" s="58" t="n">
        <v>11111</v>
      </c>
      <c r="O557" s="47" t="n">
        <f>L557*N557*BJ557</f>
        <v>0</v>
      </c>
      <c r="P557" s="48" t="n">
        <f>BH557</f>
        <v>0</v>
      </c>
      <c r="Q557" s="45">
             </c>
      <c r="R557" s="49" t="n">
        <f>L557*Q557</f>
        <v>0</v>
      </c>
      <c r="S557" s="46" t="s">
        <f>IF(I557="粉剂", "千克", IF(I557="", "", "粒"))</f>
        <v>47</v>
      </c>
      <c r="T557" s="49">
             </c>
      <c r="U557" s="49">
             </c>
      <c r="V557" s="49">
             </c>
      <c r="W557" s="49">
             </c>
      <c r="X557" s="49">
             </c>
      <c r="Y557" s="49">
             </c>
      <c r="Z557" s="49">
             </c>
      <c r="AA557" s="49">
             </c>
      <c r="AB557" s="49">
             </c>
      <c r="AC557" s="49">
             </c>
      <c r="AD557" s="49">
             </c>
      <c r="AE557" s="49">
             </c>
      <c r="AF557" s="45" t="n">
        <f>T557+U557+V557+W557+X557+Y557+Z557+AA557+AB557+AC557+AD557+AE557</f>
        <v>0</v>
      </c>
      <c r="AG557" s="50">
             </c>
      <c r="AH557" s="51" t="n">
        <f>$Q557*T557</f>
        <v>0</v>
      </c>
      <c r="AI557" s="51" t="n">
        <f>$Q557*U557</f>
        <v>0</v>
      </c>
      <c r="AJ557" s="51" t="n">
        <f>$Q557*V557</f>
        <v>0</v>
      </c>
      <c r="AK557" s="51" t="n">
        <f>$Q557*W557</f>
        <v>0</v>
      </c>
      <c r="AL557" s="51" t="n">
        <f>$Q557*X557</f>
        <v>0</v>
      </c>
      <c r="AM557" s="51" t="n">
        <f>$Q557*Y557</f>
        <v>0</v>
      </c>
      <c r="AN557" s="51" t="n">
        <f>$Q557*Z557</f>
        <v>0</v>
      </c>
      <c r="AO557" s="52" t="n">
        <f>$Q557*AA557</f>
        <v>0</v>
      </c>
      <c r="AP557" s="52" t="n">
        <f>$Q557*AB557</f>
        <v>0</v>
      </c>
      <c r="AQ557" s="52" t="n">
        <f>$Q557*AC557</f>
        <v>0</v>
      </c>
      <c r="AR557" s="52" t="n">
        <f>$Q557*AD557</f>
        <v>0</v>
      </c>
      <c r="AS557" s="52" t="n">
        <f>$Q557*AE557</f>
        <v>0</v>
      </c>
      <c r="AT557" s="52" t="n">
        <f>SUM(AH557:AS557)</f>
        <v>0</v>
      </c>
      <c r="AU557" s="53">
             </c>
      <c r="AV557" s="54" t="n">
        <f>IF($M557="人民币", $N557*T557*$BJ557/1.13, $N557*T557*$BJ557)</f>
        <v>0</v>
      </c>
      <c r="AW557" s="54" t="n">
        <f>IF($M557="人民币", $N557*U557*$BJ557/1.13, $N557*U557*$BJ557)</f>
        <v>0</v>
      </c>
      <c r="AX557" s="54" t="n">
        <f>IF($M557="人民币", $N557*V557*$BJ557/1.13, $N557*V557*$BJ557)</f>
        <v>0</v>
      </c>
      <c r="AY557" s="54" t="n">
        <f>IF($M557="人民币", $N557*W557*$BJ557/1.13, $N557*W557*$BJ557)</f>
        <v>0</v>
      </c>
      <c r="AZ557" s="54" t="n">
        <f>IF($M557="人民币", $N557*X557*$BJ557/1.13, $N557*X557*$BJ557)</f>
        <v>0</v>
      </c>
      <c r="BA557" s="54" t="n">
        <f>IF($M557="人民币", $N557*Y557*$BJ557/1.13, $N557*Y557*$BJ557)</f>
        <v>0</v>
      </c>
      <c r="BB557" s="54" t="n">
        <f>IF($M557="人民币", $N557*Z557*$BJ557/1.13, $N557*Z557*$BJ557)</f>
        <v>0</v>
      </c>
      <c r="BC557" s="54" t="n">
        <f>IF($M557="人民币", $N557*AA557*$BJ557/1.13, $N557*AA557*$BJ557)</f>
        <v>0</v>
      </c>
      <c r="BD557" s="54" t="n">
        <f>IF($M557="人民币", $N557*AB557*$BJ557/1.13, $N557*AB557*$BJ557)</f>
        <v>0</v>
      </c>
      <c r="BE557" s="54" t="n">
        <f>IF($M557="人民币", $N557*AC557*$BJ557/1.13, $N557*AC557*$BJ557)</f>
        <v>0</v>
      </c>
      <c r="BF557" s="54" t="n">
        <f>IF($M557="人民币", $N557*AD557*$BJ557/1.13, $N557*AD557*$BJ557)</f>
        <v>0</v>
      </c>
      <c r="BG557" s="54" t="n">
        <f>IF($M557="人民币", $N557*AE557*$BJ557/1.13, $N557*AE557*$BJ557)</f>
        <v>0</v>
      </c>
      <c r="BH557" s="55" t="n">
        <f>SUM(AV557:BG557)</f>
        <v>0</v>
      </c>
      <c r="BI557" s="56">
             </c>
      <c r="BJ557" s="57" t="n">
        <v>551</v>
      </c>
      <c r="BK557" s="29" t="n">
        <f>IF(OR(D557="", F557="", J557="", M557=""), 1, 0)</f>
        <v>0</v>
      </c>
      <c r="BL557" s="7">
             </c>
      <c r="BR557" s="7">
             </c>
    </row>
    <row r="558" x14ac:dyDescent="0.25">
      <c r="A558" s="40" t="n">
        <f>ROW()-5</f>
        <v>553</v>
      </c>
      <c r="B558" s="41" t="s">
        <v>44</v>
      </c>
      <c r="C558" s="42" t="s">
        <v>42</v>
      </c>
      <c r="D558" s="43" t="s">
        <v>199</v>
      </c>
      <c r="E558" s="42" t="s">
        <v>42</v>
      </c>
      <c r="F558" s="43" t="s">
        <v>1324</v>
      </c>
      <c r="G558" s="44" t="s">
        <v>1324</v>
      </c>
      <c r="H558" s="44" t="s">
        <v>1325</v>
      </c>
      <c r="I558" s="42" t="s">
        <v>42</v>
      </c>
      <c r="J558" s="42" t="s">
        <v>42</v>
      </c>
      <c r="K558" s="42" t="s">
        <v>42</v>
      </c>
      <c r="L558" s="45" t="n">
        <f>AF558</f>
        <v>0</v>
      </c>
      <c r="M558" s="46" t="s">
        <v>46</v>
      </c>
      <c r="N558" s="58" t="n">
        <v>11111</v>
      </c>
      <c r="O558" s="47" t="n">
        <f>L558*N558*BJ558</f>
        <v>0</v>
      </c>
      <c r="P558" s="48" t="n">
        <f>BH558</f>
        <v>0</v>
      </c>
      <c r="Q558" s="45">
             </c>
      <c r="R558" s="49" t="n">
        <f>L558*Q558</f>
        <v>0</v>
      </c>
      <c r="S558" s="46" t="s">
        <f>IF(I558="粉剂", "千克", IF(I558="", "", "粒"))</f>
        <v>47</v>
      </c>
      <c r="T558" s="49">
             </c>
      <c r="U558" s="49">
             </c>
      <c r="V558" s="49">
             </c>
      <c r="W558" s="49">
             </c>
      <c r="X558" s="49">
             </c>
      <c r="Y558" s="49">
             </c>
      <c r="Z558" s="49">
             </c>
      <c r="AA558" s="49">
             </c>
      <c r="AB558" s="49">
             </c>
      <c r="AC558" s="49">
             </c>
      <c r="AD558" s="49">
             </c>
      <c r="AE558" s="49">
             </c>
      <c r="AF558" s="45" t="n">
        <f>T558+U558+V558+W558+X558+Y558+Z558+AA558+AB558+AC558+AD558+AE558</f>
        <v>0</v>
      </c>
      <c r="AG558" s="50">
             </c>
      <c r="AH558" s="51" t="n">
        <f>$Q558*T558</f>
        <v>0</v>
      </c>
      <c r="AI558" s="51" t="n">
        <f>$Q558*U558</f>
        <v>0</v>
      </c>
      <c r="AJ558" s="51" t="n">
        <f>$Q558*V558</f>
        <v>0</v>
      </c>
      <c r="AK558" s="51" t="n">
        <f>$Q558*W558</f>
        <v>0</v>
      </c>
      <c r="AL558" s="51" t="n">
        <f>$Q558*X558</f>
        <v>0</v>
      </c>
      <c r="AM558" s="51" t="n">
        <f>$Q558*Y558</f>
        <v>0</v>
      </c>
      <c r="AN558" s="51" t="n">
        <f>$Q558*Z558</f>
        <v>0</v>
      </c>
      <c r="AO558" s="52" t="n">
        <f>$Q558*AA558</f>
        <v>0</v>
      </c>
      <c r="AP558" s="52" t="n">
        <f>$Q558*AB558</f>
        <v>0</v>
      </c>
      <c r="AQ558" s="52" t="n">
        <f>$Q558*AC558</f>
        <v>0</v>
      </c>
      <c r="AR558" s="52" t="n">
        <f>$Q558*AD558</f>
        <v>0</v>
      </c>
      <c r="AS558" s="52" t="n">
        <f>$Q558*AE558</f>
        <v>0</v>
      </c>
      <c r="AT558" s="52" t="n">
        <f>SUM(AH558:AS558)</f>
        <v>0</v>
      </c>
      <c r="AU558" s="53">
             </c>
      <c r="AV558" s="54" t="n">
        <f>IF($M558="人民币", $N558*T558*$BJ558/1.13, $N558*T558*$BJ558)</f>
        <v>0</v>
      </c>
      <c r="AW558" s="54" t="n">
        <f>IF($M558="人民币", $N558*U558*$BJ558/1.13, $N558*U558*$BJ558)</f>
        <v>0</v>
      </c>
      <c r="AX558" s="54" t="n">
        <f>IF($M558="人民币", $N558*V558*$BJ558/1.13, $N558*V558*$BJ558)</f>
        <v>0</v>
      </c>
      <c r="AY558" s="54" t="n">
        <f>IF($M558="人民币", $N558*W558*$BJ558/1.13, $N558*W558*$BJ558)</f>
        <v>0</v>
      </c>
      <c r="AZ558" s="54" t="n">
        <f>IF($M558="人民币", $N558*X558*$BJ558/1.13, $N558*X558*$BJ558)</f>
        <v>0</v>
      </c>
      <c r="BA558" s="54" t="n">
        <f>IF($M558="人民币", $N558*Y558*$BJ558/1.13, $N558*Y558*$BJ558)</f>
        <v>0</v>
      </c>
      <c r="BB558" s="54" t="n">
        <f>IF($M558="人民币", $N558*Z558*$BJ558/1.13, $N558*Z558*$BJ558)</f>
        <v>0</v>
      </c>
      <c r="BC558" s="54" t="n">
        <f>IF($M558="人民币", $N558*AA558*$BJ558/1.13, $N558*AA558*$BJ558)</f>
        <v>0</v>
      </c>
      <c r="BD558" s="54" t="n">
        <f>IF($M558="人民币", $N558*AB558*$BJ558/1.13, $N558*AB558*$BJ558)</f>
        <v>0</v>
      </c>
      <c r="BE558" s="54" t="n">
        <f>IF($M558="人民币", $N558*AC558*$BJ558/1.13, $N558*AC558*$BJ558)</f>
        <v>0</v>
      </c>
      <c r="BF558" s="54" t="n">
        <f>IF($M558="人民币", $N558*AD558*$BJ558/1.13, $N558*AD558*$BJ558)</f>
        <v>0</v>
      </c>
      <c r="BG558" s="54" t="n">
        <f>IF($M558="人民币", $N558*AE558*$BJ558/1.13, $N558*AE558*$BJ558)</f>
        <v>0</v>
      </c>
      <c r="BH558" s="55" t="n">
        <f>SUM(AV558:BG558)</f>
        <v>0</v>
      </c>
      <c r="BI558" s="56">
             </c>
      <c r="BJ558" s="57" t="n">
        <v>552</v>
      </c>
      <c r="BK558" s="29" t="n">
        <f>IF(OR(D558="", F558="", J558="", M558=""), 1, 0)</f>
        <v>0</v>
      </c>
      <c r="BL558" s="7">
             </c>
      <c r="BR558" s="7">
             </c>
    </row>
    <row r="559" x14ac:dyDescent="0.25">
      <c r="A559" s="40" t="n">
        <f>ROW()-5</f>
        <v>554</v>
      </c>
      <c r="B559" s="41" t="s">
        <v>44</v>
      </c>
      <c r="C559" s="42" t="s">
        <v>42</v>
      </c>
      <c r="D559" s="43" t="s">
        <v>202</v>
      </c>
      <c r="E559" s="42" t="s">
        <v>42</v>
      </c>
      <c r="F559" s="43" t="s">
        <v>1326</v>
      </c>
      <c r="G559" s="44" t="s">
        <v>44</v>
      </c>
      <c r="H559" s="44" t="s">
        <v>44</v>
      </c>
      <c r="I559" s="42" t="s">
        <v>42</v>
      </c>
      <c r="J559" s="42" t="s">
        <v>42</v>
      </c>
      <c r="K559" s="42" t="s">
        <v>42</v>
      </c>
      <c r="L559" s="45" t="n">
        <f>AF559</f>
        <v>0</v>
      </c>
      <c r="M559" s="46" t="s">
        <v>46</v>
      </c>
      <c r="N559" s="58" t="n">
        <v>11111</v>
      </c>
      <c r="O559" s="47" t="n">
        <f>L559*N559*BJ559</f>
        <v>0</v>
      </c>
      <c r="P559" s="48" t="n">
        <f>BH559</f>
        <v>0</v>
      </c>
      <c r="Q559" s="45">
             </c>
      <c r="R559" s="49" t="n">
        <f>L559*Q559</f>
        <v>0</v>
      </c>
      <c r="S559" s="46" t="s">
        <f>IF(I559="粉剂", "千克", IF(I559="", "", "粒"))</f>
        <v>47</v>
      </c>
      <c r="T559" s="49">
             </c>
      <c r="U559" s="49">
             </c>
      <c r="V559" s="49">
             </c>
      <c r="W559" s="49">
             </c>
      <c r="X559" s="49">
             </c>
      <c r="Y559" s="49">
             </c>
      <c r="Z559" s="49">
             </c>
      <c r="AA559" s="49">
             </c>
      <c r="AB559" s="49">
             </c>
      <c r="AC559" s="49">
             </c>
      <c r="AD559" s="49">
             </c>
      <c r="AE559" s="49">
             </c>
      <c r="AF559" s="45" t="n">
        <f>T559+U559+V559+W559+X559+Y559+Z559+AA559+AB559+AC559+AD559+AE559</f>
        <v>0</v>
      </c>
      <c r="AG559" s="50">
             </c>
      <c r="AH559" s="51" t="n">
        <f>$Q559*T559</f>
        <v>0</v>
      </c>
      <c r="AI559" s="51" t="n">
        <f>$Q559*U559</f>
        <v>0</v>
      </c>
      <c r="AJ559" s="51" t="n">
        <f>$Q559*V559</f>
        <v>0</v>
      </c>
      <c r="AK559" s="51" t="n">
        <f>$Q559*W559</f>
        <v>0</v>
      </c>
      <c r="AL559" s="51" t="n">
        <f>$Q559*X559</f>
        <v>0</v>
      </c>
      <c r="AM559" s="51" t="n">
        <f>$Q559*Y559</f>
        <v>0</v>
      </c>
      <c r="AN559" s="51" t="n">
        <f>$Q559*Z559</f>
        <v>0</v>
      </c>
      <c r="AO559" s="52" t="n">
        <f>$Q559*AA559</f>
        <v>0</v>
      </c>
      <c r="AP559" s="52" t="n">
        <f>$Q559*AB559</f>
        <v>0</v>
      </c>
      <c r="AQ559" s="52" t="n">
        <f>$Q559*AC559</f>
        <v>0</v>
      </c>
      <c r="AR559" s="52" t="n">
        <f>$Q559*AD559</f>
        <v>0</v>
      </c>
      <c r="AS559" s="52" t="n">
        <f>$Q559*AE559</f>
        <v>0</v>
      </c>
      <c r="AT559" s="52" t="n">
        <f>SUM(AH559:AS559)</f>
        <v>0</v>
      </c>
      <c r="AU559" s="53">
             </c>
      <c r="AV559" s="54" t="n">
        <f>IF($M559="人民币", $N559*T559*$BJ559/1.13, $N559*T559*$BJ559)</f>
        <v>0</v>
      </c>
      <c r="AW559" s="54" t="n">
        <f>IF($M559="人民币", $N559*U559*$BJ559/1.13, $N559*U559*$BJ559)</f>
        <v>0</v>
      </c>
      <c r="AX559" s="54" t="n">
        <f>IF($M559="人民币", $N559*V559*$BJ559/1.13, $N559*V559*$BJ559)</f>
        <v>0</v>
      </c>
      <c r="AY559" s="54" t="n">
        <f>IF($M559="人民币", $N559*W559*$BJ559/1.13, $N559*W559*$BJ559)</f>
        <v>0</v>
      </c>
      <c r="AZ559" s="54" t="n">
        <f>IF($M559="人民币", $N559*X559*$BJ559/1.13, $N559*X559*$BJ559)</f>
        <v>0</v>
      </c>
      <c r="BA559" s="54" t="n">
        <f>IF($M559="人民币", $N559*Y559*$BJ559/1.13, $N559*Y559*$BJ559)</f>
        <v>0</v>
      </c>
      <c r="BB559" s="54" t="n">
        <f>IF($M559="人民币", $N559*Z559*$BJ559/1.13, $N559*Z559*$BJ559)</f>
        <v>0</v>
      </c>
      <c r="BC559" s="54" t="n">
        <f>IF($M559="人民币", $N559*AA559*$BJ559/1.13, $N559*AA559*$BJ559)</f>
        <v>0</v>
      </c>
      <c r="BD559" s="54" t="n">
        <f>IF($M559="人民币", $N559*AB559*$BJ559/1.13, $N559*AB559*$BJ559)</f>
        <v>0</v>
      </c>
      <c r="BE559" s="54" t="n">
        <f>IF($M559="人民币", $N559*AC559*$BJ559/1.13, $N559*AC559*$BJ559)</f>
        <v>0</v>
      </c>
      <c r="BF559" s="54" t="n">
        <f>IF($M559="人民币", $N559*AD559*$BJ559/1.13, $N559*AD559*$BJ559)</f>
        <v>0</v>
      </c>
      <c r="BG559" s="54" t="n">
        <f>IF($M559="人民币", $N559*AE559*$BJ559/1.13, $N559*AE559*$BJ559)</f>
        <v>0</v>
      </c>
      <c r="BH559" s="55" t="n">
        <f>SUM(AV559:BG559)</f>
        <v>0</v>
      </c>
      <c r="BI559" s="56">
             </c>
      <c r="BJ559" s="57" t="n">
        <v>553</v>
      </c>
      <c r="BK559" s="29" t="n">
        <f>IF(OR(D559="", F559="", J559="", M559=""), 1, 0)</f>
        <v>0</v>
      </c>
      <c r="BL559" s="7">
             </c>
      <c r="BR559" s="7">
             </c>
    </row>
    <row r="560" x14ac:dyDescent="0.25">
      <c r="A560" s="40" t="n">
        <f>ROW()-5</f>
        <v>555</v>
      </c>
      <c r="B560" s="41" t="s">
        <v>44</v>
      </c>
      <c r="C560" s="42" t="s">
        <v>42</v>
      </c>
      <c r="D560" s="43" t="s">
        <v>205</v>
      </c>
      <c r="E560" s="42" t="s">
        <v>42</v>
      </c>
      <c r="F560" s="43" t="s">
        <v>1327</v>
      </c>
      <c r="G560" s="44" t="s">
        <v>1327</v>
      </c>
      <c r="H560" s="44" t="s">
        <v>44</v>
      </c>
      <c r="I560" s="42" t="s">
        <v>42</v>
      </c>
      <c r="J560" s="42" t="s">
        <v>42</v>
      </c>
      <c r="K560" s="42" t="s">
        <v>42</v>
      </c>
      <c r="L560" s="45" t="n">
        <f>AF560</f>
        <v>0</v>
      </c>
      <c r="M560" s="46" t="s">
        <v>46</v>
      </c>
      <c r="N560" s="58" t="n">
        <v>11111</v>
      </c>
      <c r="O560" s="47" t="n">
        <f>L560*N560*BJ560</f>
        <v>0</v>
      </c>
      <c r="P560" s="48" t="n">
        <f>BH560</f>
        <v>0</v>
      </c>
      <c r="Q560" s="45">
             </c>
      <c r="R560" s="49" t="n">
        <f>L560*Q560</f>
        <v>0</v>
      </c>
      <c r="S560" s="46" t="s">
        <f>IF(I560="粉剂", "千克", IF(I560="", "", "粒"))</f>
        <v>47</v>
      </c>
      <c r="T560" s="49">
             </c>
      <c r="U560" s="49">
             </c>
      <c r="V560" s="49">
             </c>
      <c r="W560" s="49">
             </c>
      <c r="X560" s="49">
             </c>
      <c r="Y560" s="49">
             </c>
      <c r="Z560" s="49">
             </c>
      <c r="AA560" s="49">
             </c>
      <c r="AB560" s="49">
             </c>
      <c r="AC560" s="49">
             </c>
      <c r="AD560" s="49">
             </c>
      <c r="AE560" s="49">
             </c>
      <c r="AF560" s="45" t="n">
        <f>T560+U560+V560+W560+X560+Y560+Z560+AA560+AB560+AC560+AD560+AE560</f>
        <v>0</v>
      </c>
      <c r="AG560" s="50">
             </c>
      <c r="AH560" s="51" t="n">
        <f>$Q560*T560</f>
        <v>0</v>
      </c>
      <c r="AI560" s="51" t="n">
        <f>$Q560*U560</f>
        <v>0</v>
      </c>
      <c r="AJ560" s="51" t="n">
        <f>$Q560*V560</f>
        <v>0</v>
      </c>
      <c r="AK560" s="51" t="n">
        <f>$Q560*W560</f>
        <v>0</v>
      </c>
      <c r="AL560" s="51" t="n">
        <f>$Q560*X560</f>
        <v>0</v>
      </c>
      <c r="AM560" s="51" t="n">
        <f>$Q560*Y560</f>
        <v>0</v>
      </c>
      <c r="AN560" s="51" t="n">
        <f>$Q560*Z560</f>
        <v>0</v>
      </c>
      <c r="AO560" s="52" t="n">
        <f>$Q560*AA560</f>
        <v>0</v>
      </c>
      <c r="AP560" s="52" t="n">
        <f>$Q560*AB560</f>
        <v>0</v>
      </c>
      <c r="AQ560" s="52" t="n">
        <f>$Q560*AC560</f>
        <v>0</v>
      </c>
      <c r="AR560" s="52" t="n">
        <f>$Q560*AD560</f>
        <v>0</v>
      </c>
      <c r="AS560" s="52" t="n">
        <f>$Q560*AE560</f>
        <v>0</v>
      </c>
      <c r="AT560" s="52" t="n">
        <f>SUM(AH560:AS560)</f>
        <v>0</v>
      </c>
      <c r="AU560" s="53">
             </c>
      <c r="AV560" s="54" t="n">
        <f>IF($M560="人民币", $N560*T560*$BJ560/1.13, $N560*T560*$BJ560)</f>
        <v>0</v>
      </c>
      <c r="AW560" s="54" t="n">
        <f>IF($M560="人民币", $N560*U560*$BJ560/1.13, $N560*U560*$BJ560)</f>
        <v>0</v>
      </c>
      <c r="AX560" s="54" t="n">
        <f>IF($M560="人民币", $N560*V560*$BJ560/1.13, $N560*V560*$BJ560)</f>
        <v>0</v>
      </c>
      <c r="AY560" s="54" t="n">
        <f>IF($M560="人民币", $N560*W560*$BJ560/1.13, $N560*W560*$BJ560)</f>
        <v>0</v>
      </c>
      <c r="AZ560" s="54" t="n">
        <f>IF($M560="人民币", $N560*X560*$BJ560/1.13, $N560*X560*$BJ560)</f>
        <v>0</v>
      </c>
      <c r="BA560" s="54" t="n">
        <f>IF($M560="人民币", $N560*Y560*$BJ560/1.13, $N560*Y560*$BJ560)</f>
        <v>0</v>
      </c>
      <c r="BB560" s="54" t="n">
        <f>IF($M560="人民币", $N560*Z560*$BJ560/1.13, $N560*Z560*$BJ560)</f>
        <v>0</v>
      </c>
      <c r="BC560" s="54" t="n">
        <f>IF($M560="人民币", $N560*AA560*$BJ560/1.13, $N560*AA560*$BJ560)</f>
        <v>0</v>
      </c>
      <c r="BD560" s="54" t="n">
        <f>IF($M560="人民币", $N560*AB560*$BJ560/1.13, $N560*AB560*$BJ560)</f>
        <v>0</v>
      </c>
      <c r="BE560" s="54" t="n">
        <f>IF($M560="人民币", $N560*AC560*$BJ560/1.13, $N560*AC560*$BJ560)</f>
        <v>0</v>
      </c>
      <c r="BF560" s="54" t="n">
        <f>IF($M560="人民币", $N560*AD560*$BJ560/1.13, $N560*AD560*$BJ560)</f>
        <v>0</v>
      </c>
      <c r="BG560" s="54" t="n">
        <f>IF($M560="人民币", $N560*AE560*$BJ560/1.13, $N560*AE560*$BJ560)</f>
        <v>0</v>
      </c>
      <c r="BH560" s="55" t="n">
        <f>SUM(AV560:BG560)</f>
        <v>0</v>
      </c>
      <c r="BI560" s="56">
             </c>
      <c r="BJ560" s="57" t="n">
        <v>554</v>
      </c>
      <c r="BK560" s="29" t="n">
        <f>IF(OR(D560="", F560="", J560="", M560=""), 1, 0)</f>
        <v>0</v>
      </c>
      <c r="BL560" s="7">
             </c>
      <c r="BR560" s="7">
             </c>
    </row>
    <row r="561" x14ac:dyDescent="0.25">
      <c r="A561" s="40" t="n">
        <f>ROW()-5</f>
        <v>556</v>
      </c>
      <c r="B561" s="41" t="s">
        <v>44</v>
      </c>
      <c r="C561" s="42" t="s">
        <v>42</v>
      </c>
      <c r="D561" s="43" t="s">
        <v>208</v>
      </c>
      <c r="E561" s="42" t="s">
        <v>42</v>
      </c>
      <c r="F561" s="43" t="s">
        <v>1328</v>
      </c>
      <c r="G561" s="44" t="s">
        <v>1328</v>
      </c>
      <c r="H561" s="44" t="s">
        <v>1329</v>
      </c>
      <c r="I561" s="42" t="s">
        <v>42</v>
      </c>
      <c r="J561" s="42" t="s">
        <v>42</v>
      </c>
      <c r="K561" s="42" t="s">
        <v>42</v>
      </c>
      <c r="L561" s="45" t="n">
        <f>AF561</f>
        <v>0</v>
      </c>
      <c r="M561" s="46" t="s">
        <v>46</v>
      </c>
      <c r="N561" s="58" t="n">
        <v>11111</v>
      </c>
      <c r="O561" s="47" t="n">
        <f>L561*N561*BJ561</f>
        <v>0</v>
      </c>
      <c r="P561" s="48" t="n">
        <f>BH561</f>
        <v>0</v>
      </c>
      <c r="Q561" s="45">
             </c>
      <c r="R561" s="49" t="n">
        <f>L561*Q561</f>
        <v>0</v>
      </c>
      <c r="S561" s="46" t="s">
        <f>IF(I561="粉剂", "千克", IF(I561="", "", "粒"))</f>
        <v>47</v>
      </c>
      <c r="T561" s="49">
             </c>
      <c r="U561" s="49">
             </c>
      <c r="V561" s="49">
             </c>
      <c r="W561" s="49">
             </c>
      <c r="X561" s="49">
             </c>
      <c r="Y561" s="49">
             </c>
      <c r="Z561" s="49">
             </c>
      <c r="AA561" s="49">
             </c>
      <c r="AB561" s="49">
             </c>
      <c r="AC561" s="49">
             </c>
      <c r="AD561" s="49">
             </c>
      <c r="AE561" s="49">
             </c>
      <c r="AF561" s="45" t="n">
        <f>T561+U561+V561+W561+X561+Y561+Z561+AA561+AB561+AC561+AD561+AE561</f>
        <v>0</v>
      </c>
      <c r="AG561" s="50">
             </c>
      <c r="AH561" s="51" t="n">
        <f>$Q561*T561</f>
        <v>0</v>
      </c>
      <c r="AI561" s="51" t="n">
        <f>$Q561*U561</f>
        <v>0</v>
      </c>
      <c r="AJ561" s="51" t="n">
        <f>$Q561*V561</f>
        <v>0</v>
      </c>
      <c r="AK561" s="51" t="n">
        <f>$Q561*W561</f>
        <v>0</v>
      </c>
      <c r="AL561" s="51" t="n">
        <f>$Q561*X561</f>
        <v>0</v>
      </c>
      <c r="AM561" s="51" t="n">
        <f>$Q561*Y561</f>
        <v>0</v>
      </c>
      <c r="AN561" s="51" t="n">
        <f>$Q561*Z561</f>
        <v>0</v>
      </c>
      <c r="AO561" s="52" t="n">
        <f>$Q561*AA561</f>
        <v>0</v>
      </c>
      <c r="AP561" s="52" t="n">
        <f>$Q561*AB561</f>
        <v>0</v>
      </c>
      <c r="AQ561" s="52" t="n">
        <f>$Q561*AC561</f>
        <v>0</v>
      </c>
      <c r="AR561" s="52" t="n">
        <f>$Q561*AD561</f>
        <v>0</v>
      </c>
      <c r="AS561" s="52" t="n">
        <f>$Q561*AE561</f>
        <v>0</v>
      </c>
      <c r="AT561" s="52" t="n">
        <f>SUM(AH561:AS561)</f>
        <v>0</v>
      </c>
      <c r="AU561" s="53">
             </c>
      <c r="AV561" s="54" t="n">
        <f>IF($M561="人民币", $N561*T561*$BJ561/1.13, $N561*T561*$BJ561)</f>
        <v>0</v>
      </c>
      <c r="AW561" s="54" t="n">
        <f>IF($M561="人民币", $N561*U561*$BJ561/1.13, $N561*U561*$BJ561)</f>
        <v>0</v>
      </c>
      <c r="AX561" s="54" t="n">
        <f>IF($M561="人民币", $N561*V561*$BJ561/1.13, $N561*V561*$BJ561)</f>
        <v>0</v>
      </c>
      <c r="AY561" s="54" t="n">
        <f>IF($M561="人民币", $N561*W561*$BJ561/1.13, $N561*W561*$BJ561)</f>
        <v>0</v>
      </c>
      <c r="AZ561" s="54" t="n">
        <f>IF($M561="人民币", $N561*X561*$BJ561/1.13, $N561*X561*$BJ561)</f>
        <v>0</v>
      </c>
      <c r="BA561" s="54" t="n">
        <f>IF($M561="人民币", $N561*Y561*$BJ561/1.13, $N561*Y561*$BJ561)</f>
        <v>0</v>
      </c>
      <c r="BB561" s="54" t="n">
        <f>IF($M561="人民币", $N561*Z561*$BJ561/1.13, $N561*Z561*$BJ561)</f>
        <v>0</v>
      </c>
      <c r="BC561" s="54" t="n">
        <f>IF($M561="人民币", $N561*AA561*$BJ561/1.13, $N561*AA561*$BJ561)</f>
        <v>0</v>
      </c>
      <c r="BD561" s="54" t="n">
        <f>IF($M561="人民币", $N561*AB561*$BJ561/1.13, $N561*AB561*$BJ561)</f>
        <v>0</v>
      </c>
      <c r="BE561" s="54" t="n">
        <f>IF($M561="人民币", $N561*AC561*$BJ561/1.13, $N561*AC561*$BJ561)</f>
        <v>0</v>
      </c>
      <c r="BF561" s="54" t="n">
        <f>IF($M561="人民币", $N561*AD561*$BJ561/1.13, $N561*AD561*$BJ561)</f>
        <v>0</v>
      </c>
      <c r="BG561" s="54" t="n">
        <f>IF($M561="人民币", $N561*AE561*$BJ561/1.13, $N561*AE561*$BJ561)</f>
        <v>0</v>
      </c>
      <c r="BH561" s="55" t="n">
        <f>SUM(AV561:BG561)</f>
        <v>0</v>
      </c>
      <c r="BI561" s="56">
             </c>
      <c r="BJ561" s="57" t="n">
        <v>555</v>
      </c>
      <c r="BK561" s="29" t="n">
        <f>IF(OR(D561="", F561="", J561="", M561=""), 1, 0)</f>
        <v>0</v>
      </c>
      <c r="BL561" s="7">
             </c>
      <c r="BR561" s="7">
             </c>
    </row>
    <row r="562" x14ac:dyDescent="0.25">
      <c r="A562" s="40" t="n">
        <f>ROW()-5</f>
        <v>557</v>
      </c>
      <c r="B562" s="41" t="s">
        <v>44</v>
      </c>
      <c r="C562" s="42" t="s">
        <v>42</v>
      </c>
      <c r="D562" s="43" t="s">
        <v>211</v>
      </c>
      <c r="E562" s="42" t="s">
        <v>42</v>
      </c>
      <c r="F562" s="43" t="s">
        <v>1330</v>
      </c>
      <c r="G562" s="44" t="s">
        <v>1330</v>
      </c>
      <c r="H562" s="44" t="s">
        <v>1331</v>
      </c>
      <c r="I562" s="42" t="s">
        <v>42</v>
      </c>
      <c r="J562" s="42" t="s">
        <v>42</v>
      </c>
      <c r="K562" s="42" t="s">
        <v>42</v>
      </c>
      <c r="L562" s="45" t="n">
        <f>AF562</f>
        <v>0</v>
      </c>
      <c r="M562" s="46" t="s">
        <v>46</v>
      </c>
      <c r="N562" s="58" t="n">
        <v>11111</v>
      </c>
      <c r="O562" s="47" t="n">
        <f>L562*N562*BJ562</f>
        <v>0</v>
      </c>
      <c r="P562" s="48" t="n">
        <f>BH562</f>
        <v>0</v>
      </c>
      <c r="Q562" s="45">
             </c>
      <c r="R562" s="49" t="n">
        <f>L562*Q562</f>
        <v>0</v>
      </c>
      <c r="S562" s="46" t="s">
        <f>IF(I562="粉剂", "千克", IF(I562="", "", "粒"))</f>
        <v>47</v>
      </c>
      <c r="T562" s="49">
             </c>
      <c r="U562" s="49">
             </c>
      <c r="V562" s="49">
             </c>
      <c r="W562" s="49">
             </c>
      <c r="X562" s="49">
             </c>
      <c r="Y562" s="49">
             </c>
      <c r="Z562" s="49">
             </c>
      <c r="AA562" s="49">
             </c>
      <c r="AB562" s="49">
             </c>
      <c r="AC562" s="49">
             </c>
      <c r="AD562" s="49">
             </c>
      <c r="AE562" s="49">
             </c>
      <c r="AF562" s="45" t="n">
        <f>T562+U562+V562+W562+X562+Y562+Z562+AA562+AB562+AC562+AD562+AE562</f>
        <v>0</v>
      </c>
      <c r="AG562" s="50">
             </c>
      <c r="AH562" s="51" t="n">
        <f>$Q562*T562</f>
        <v>0</v>
      </c>
      <c r="AI562" s="51" t="n">
        <f>$Q562*U562</f>
        <v>0</v>
      </c>
      <c r="AJ562" s="51" t="n">
        <f>$Q562*V562</f>
        <v>0</v>
      </c>
      <c r="AK562" s="51" t="n">
        <f>$Q562*W562</f>
        <v>0</v>
      </c>
      <c r="AL562" s="51" t="n">
        <f>$Q562*X562</f>
        <v>0</v>
      </c>
      <c r="AM562" s="51" t="n">
        <f>$Q562*Y562</f>
        <v>0</v>
      </c>
      <c r="AN562" s="51" t="n">
        <f>$Q562*Z562</f>
        <v>0</v>
      </c>
      <c r="AO562" s="52" t="n">
        <f>$Q562*AA562</f>
        <v>0</v>
      </c>
      <c r="AP562" s="52" t="n">
        <f>$Q562*AB562</f>
        <v>0</v>
      </c>
      <c r="AQ562" s="52" t="n">
        <f>$Q562*AC562</f>
        <v>0</v>
      </c>
      <c r="AR562" s="52" t="n">
        <f>$Q562*AD562</f>
        <v>0</v>
      </c>
      <c r="AS562" s="52" t="n">
        <f>$Q562*AE562</f>
        <v>0</v>
      </c>
      <c r="AT562" s="52" t="n">
        <f>SUM(AH562:AS562)</f>
        <v>0</v>
      </c>
      <c r="AU562" s="53">
             </c>
      <c r="AV562" s="54" t="n">
        <f>IF($M562="人民币", $N562*T562*$BJ562/1.13, $N562*T562*$BJ562)</f>
        <v>0</v>
      </c>
      <c r="AW562" s="54" t="n">
        <f>IF($M562="人民币", $N562*U562*$BJ562/1.13, $N562*U562*$BJ562)</f>
        <v>0</v>
      </c>
      <c r="AX562" s="54" t="n">
        <f>IF($M562="人民币", $N562*V562*$BJ562/1.13, $N562*V562*$BJ562)</f>
        <v>0</v>
      </c>
      <c r="AY562" s="54" t="n">
        <f>IF($M562="人民币", $N562*W562*$BJ562/1.13, $N562*W562*$BJ562)</f>
        <v>0</v>
      </c>
      <c r="AZ562" s="54" t="n">
        <f>IF($M562="人民币", $N562*X562*$BJ562/1.13, $N562*X562*$BJ562)</f>
        <v>0</v>
      </c>
      <c r="BA562" s="54" t="n">
        <f>IF($M562="人民币", $N562*Y562*$BJ562/1.13, $N562*Y562*$BJ562)</f>
        <v>0</v>
      </c>
      <c r="BB562" s="54" t="n">
        <f>IF($M562="人民币", $N562*Z562*$BJ562/1.13, $N562*Z562*$BJ562)</f>
        <v>0</v>
      </c>
      <c r="BC562" s="54" t="n">
        <f>IF($M562="人民币", $N562*AA562*$BJ562/1.13, $N562*AA562*$BJ562)</f>
        <v>0</v>
      </c>
      <c r="BD562" s="54" t="n">
        <f>IF($M562="人民币", $N562*AB562*$BJ562/1.13, $N562*AB562*$BJ562)</f>
        <v>0</v>
      </c>
      <c r="BE562" s="54" t="n">
        <f>IF($M562="人民币", $N562*AC562*$BJ562/1.13, $N562*AC562*$BJ562)</f>
        <v>0</v>
      </c>
      <c r="BF562" s="54" t="n">
        <f>IF($M562="人民币", $N562*AD562*$BJ562/1.13, $N562*AD562*$BJ562)</f>
        <v>0</v>
      </c>
      <c r="BG562" s="54" t="n">
        <f>IF($M562="人民币", $N562*AE562*$BJ562/1.13, $N562*AE562*$BJ562)</f>
        <v>0</v>
      </c>
      <c r="BH562" s="55" t="n">
        <f>SUM(AV562:BG562)</f>
        <v>0</v>
      </c>
      <c r="BI562" s="56">
             </c>
      <c r="BJ562" s="57" t="n">
        <v>556</v>
      </c>
      <c r="BK562" s="29" t="n">
        <f>IF(OR(D562="", F562="", J562="", M562=""), 1, 0)</f>
        <v>0</v>
      </c>
      <c r="BL562" s="7">
             </c>
      <c r="BR562" s="7">
             </c>
    </row>
    <row r="563" x14ac:dyDescent="0.25">
      <c r="A563" s="40" t="n">
        <f>ROW()-5</f>
        <v>558</v>
      </c>
      <c r="B563" s="41" t="s">
        <v>44</v>
      </c>
      <c r="C563" s="42" t="s">
        <v>42</v>
      </c>
      <c r="D563" s="43" t="s">
        <v>214</v>
      </c>
      <c r="E563" s="42" t="s">
        <v>42</v>
      </c>
      <c r="F563" s="43" t="s">
        <v>1332</v>
      </c>
      <c r="G563" s="44" t="s">
        <v>44</v>
      </c>
      <c r="H563" s="44" t="s">
        <v>44</v>
      </c>
      <c r="I563" s="42" t="s">
        <v>42</v>
      </c>
      <c r="J563" s="42" t="s">
        <v>42</v>
      </c>
      <c r="K563" s="42" t="s">
        <v>42</v>
      </c>
      <c r="L563" s="45" t="n">
        <f>AF563</f>
        <v>0</v>
      </c>
      <c r="M563" s="46" t="s">
        <v>46</v>
      </c>
      <c r="N563" s="58" t="n">
        <v>11111</v>
      </c>
      <c r="O563" s="47" t="n">
        <f>L563*N563*BJ563</f>
        <v>0</v>
      </c>
      <c r="P563" s="48" t="n">
        <f>BH563</f>
        <v>0</v>
      </c>
      <c r="Q563" s="45">
             </c>
      <c r="R563" s="49" t="n">
        <f>L563*Q563</f>
        <v>0</v>
      </c>
      <c r="S563" s="46" t="s">
        <f>IF(I563="粉剂", "千克", IF(I563="", "", "粒"))</f>
        <v>47</v>
      </c>
      <c r="T563" s="49">
             </c>
      <c r="U563" s="49">
             </c>
      <c r="V563" s="49">
             </c>
      <c r="W563" s="49">
             </c>
      <c r="X563" s="49">
             </c>
      <c r="Y563" s="49">
             </c>
      <c r="Z563" s="49">
             </c>
      <c r="AA563" s="49">
             </c>
      <c r="AB563" s="49">
             </c>
      <c r="AC563" s="49">
             </c>
      <c r="AD563" s="49">
             </c>
      <c r="AE563" s="49">
             </c>
      <c r="AF563" s="45" t="n">
        <f>T563+U563+V563+W563+X563+Y563+Z563+AA563+AB563+AC563+AD563+AE563</f>
        <v>0</v>
      </c>
      <c r="AG563" s="50">
             </c>
      <c r="AH563" s="51" t="n">
        <f>$Q563*T563</f>
        <v>0</v>
      </c>
      <c r="AI563" s="51" t="n">
        <f>$Q563*U563</f>
        <v>0</v>
      </c>
      <c r="AJ563" s="51" t="n">
        <f>$Q563*V563</f>
        <v>0</v>
      </c>
      <c r="AK563" s="51" t="n">
        <f>$Q563*W563</f>
        <v>0</v>
      </c>
      <c r="AL563" s="51" t="n">
        <f>$Q563*X563</f>
        <v>0</v>
      </c>
      <c r="AM563" s="51" t="n">
        <f>$Q563*Y563</f>
        <v>0</v>
      </c>
      <c r="AN563" s="51" t="n">
        <f>$Q563*Z563</f>
        <v>0</v>
      </c>
      <c r="AO563" s="52" t="n">
        <f>$Q563*AA563</f>
        <v>0</v>
      </c>
      <c r="AP563" s="52" t="n">
        <f>$Q563*AB563</f>
        <v>0</v>
      </c>
      <c r="AQ563" s="52" t="n">
        <f>$Q563*AC563</f>
        <v>0</v>
      </c>
      <c r="AR563" s="52" t="n">
        <f>$Q563*AD563</f>
        <v>0</v>
      </c>
      <c r="AS563" s="52" t="n">
        <f>$Q563*AE563</f>
        <v>0</v>
      </c>
      <c r="AT563" s="52" t="n">
        <f>SUM(AH563:AS563)</f>
        <v>0</v>
      </c>
      <c r="AU563" s="53">
             </c>
      <c r="AV563" s="54" t="n">
        <f>IF($M563="人民币", $N563*T563*$BJ563/1.13, $N563*T563*$BJ563)</f>
        <v>0</v>
      </c>
      <c r="AW563" s="54" t="n">
        <f>IF($M563="人民币", $N563*U563*$BJ563/1.13, $N563*U563*$BJ563)</f>
        <v>0</v>
      </c>
      <c r="AX563" s="54" t="n">
        <f>IF($M563="人民币", $N563*V563*$BJ563/1.13, $N563*V563*$BJ563)</f>
        <v>0</v>
      </c>
      <c r="AY563" s="54" t="n">
        <f>IF($M563="人民币", $N563*W563*$BJ563/1.13, $N563*W563*$BJ563)</f>
        <v>0</v>
      </c>
      <c r="AZ563" s="54" t="n">
        <f>IF($M563="人民币", $N563*X563*$BJ563/1.13, $N563*X563*$BJ563)</f>
        <v>0</v>
      </c>
      <c r="BA563" s="54" t="n">
        <f>IF($M563="人民币", $N563*Y563*$BJ563/1.13, $N563*Y563*$BJ563)</f>
        <v>0</v>
      </c>
      <c r="BB563" s="54" t="n">
        <f>IF($M563="人民币", $N563*Z563*$BJ563/1.13, $N563*Z563*$BJ563)</f>
        <v>0</v>
      </c>
      <c r="BC563" s="54" t="n">
        <f>IF($M563="人民币", $N563*AA563*$BJ563/1.13, $N563*AA563*$BJ563)</f>
        <v>0</v>
      </c>
      <c r="BD563" s="54" t="n">
        <f>IF($M563="人民币", $N563*AB563*$BJ563/1.13, $N563*AB563*$BJ563)</f>
        <v>0</v>
      </c>
      <c r="BE563" s="54" t="n">
        <f>IF($M563="人民币", $N563*AC563*$BJ563/1.13, $N563*AC563*$BJ563)</f>
        <v>0</v>
      </c>
      <c r="BF563" s="54" t="n">
        <f>IF($M563="人民币", $N563*AD563*$BJ563/1.13, $N563*AD563*$BJ563)</f>
        <v>0</v>
      </c>
      <c r="BG563" s="54" t="n">
        <f>IF($M563="人民币", $N563*AE563*$BJ563/1.13, $N563*AE563*$BJ563)</f>
        <v>0</v>
      </c>
      <c r="BH563" s="55" t="n">
        <f>SUM(AV563:BG563)</f>
        <v>0</v>
      </c>
      <c r="BI563" s="56">
             </c>
      <c r="BJ563" s="57" t="n">
        <v>557</v>
      </c>
      <c r="BK563" s="29" t="n">
        <f>IF(OR(D563="", F563="", J563="", M563=""), 1, 0)</f>
        <v>0</v>
      </c>
      <c r="BL563" s="7">
             </c>
      <c r="BR563" s="7">
             </c>
    </row>
    <row r="564" x14ac:dyDescent="0.25">
      <c r="A564" s="40" t="n">
        <f>ROW()-5</f>
        <v>559</v>
      </c>
      <c r="B564" s="41" t="s">
        <v>44</v>
      </c>
      <c r="C564" s="42" t="s">
        <v>42</v>
      </c>
      <c r="D564" s="43" t="s">
        <v>217</v>
      </c>
      <c r="E564" s="42" t="s">
        <v>42</v>
      </c>
      <c r="F564" s="43" t="s">
        <v>1333</v>
      </c>
      <c r="G564" s="44" t="s">
        <v>1333</v>
      </c>
      <c r="H564" s="44" t="s">
        <v>1334</v>
      </c>
      <c r="I564" s="42" t="s">
        <v>42</v>
      </c>
      <c r="J564" s="42" t="s">
        <v>42</v>
      </c>
      <c r="K564" s="42" t="s">
        <v>42</v>
      </c>
      <c r="L564" s="45" t="n">
        <f>AF564</f>
        <v>0</v>
      </c>
      <c r="M564" s="46" t="s">
        <v>46</v>
      </c>
      <c r="N564" s="58" t="n">
        <v>11111</v>
      </c>
      <c r="O564" s="47" t="n">
        <f>L564*N564*BJ564</f>
        <v>0</v>
      </c>
      <c r="P564" s="48" t="n">
        <f>BH564</f>
        <v>0</v>
      </c>
      <c r="Q564" s="45">
             </c>
      <c r="R564" s="49" t="n">
        <f>L564*Q564</f>
        <v>0</v>
      </c>
      <c r="S564" s="46" t="s">
        <f>IF(I564="粉剂", "千克", IF(I564="", "", "粒"))</f>
        <v>47</v>
      </c>
      <c r="T564" s="49">
             </c>
      <c r="U564" s="49">
             </c>
      <c r="V564" s="49">
             </c>
      <c r="W564" s="49">
             </c>
      <c r="X564" s="49">
             </c>
      <c r="Y564" s="49">
             </c>
      <c r="Z564" s="49">
             </c>
      <c r="AA564" s="49">
             </c>
      <c r="AB564" s="49">
             </c>
      <c r="AC564" s="49">
             </c>
      <c r="AD564" s="49">
             </c>
      <c r="AE564" s="49">
             </c>
      <c r="AF564" s="45" t="n">
        <f>T564+U564+V564+W564+X564+Y564+Z564+AA564+AB564+AC564+AD564+AE564</f>
        <v>0</v>
      </c>
      <c r="AG564" s="50">
             </c>
      <c r="AH564" s="51" t="n">
        <f>$Q564*T564</f>
        <v>0</v>
      </c>
      <c r="AI564" s="51" t="n">
        <f>$Q564*U564</f>
        <v>0</v>
      </c>
      <c r="AJ564" s="51" t="n">
        <f>$Q564*V564</f>
        <v>0</v>
      </c>
      <c r="AK564" s="51" t="n">
        <f>$Q564*W564</f>
        <v>0</v>
      </c>
      <c r="AL564" s="51" t="n">
        <f>$Q564*X564</f>
        <v>0</v>
      </c>
      <c r="AM564" s="51" t="n">
        <f>$Q564*Y564</f>
        <v>0</v>
      </c>
      <c r="AN564" s="51" t="n">
        <f>$Q564*Z564</f>
        <v>0</v>
      </c>
      <c r="AO564" s="52" t="n">
        <f>$Q564*AA564</f>
        <v>0</v>
      </c>
      <c r="AP564" s="52" t="n">
        <f>$Q564*AB564</f>
        <v>0</v>
      </c>
      <c r="AQ564" s="52" t="n">
        <f>$Q564*AC564</f>
        <v>0</v>
      </c>
      <c r="AR564" s="52" t="n">
        <f>$Q564*AD564</f>
        <v>0</v>
      </c>
      <c r="AS564" s="52" t="n">
        <f>$Q564*AE564</f>
        <v>0</v>
      </c>
      <c r="AT564" s="52" t="n">
        <f>SUM(AH564:AS564)</f>
        <v>0</v>
      </c>
      <c r="AU564" s="53">
             </c>
      <c r="AV564" s="54" t="n">
        <f>IF($M564="人民币", $N564*T564*$BJ564/1.13, $N564*T564*$BJ564)</f>
        <v>0</v>
      </c>
      <c r="AW564" s="54" t="n">
        <f>IF($M564="人民币", $N564*U564*$BJ564/1.13, $N564*U564*$BJ564)</f>
        <v>0</v>
      </c>
      <c r="AX564" s="54" t="n">
        <f>IF($M564="人民币", $N564*V564*$BJ564/1.13, $N564*V564*$BJ564)</f>
        <v>0</v>
      </c>
      <c r="AY564" s="54" t="n">
        <f>IF($M564="人民币", $N564*W564*$BJ564/1.13, $N564*W564*$BJ564)</f>
        <v>0</v>
      </c>
      <c r="AZ564" s="54" t="n">
        <f>IF($M564="人民币", $N564*X564*$BJ564/1.13, $N564*X564*$BJ564)</f>
        <v>0</v>
      </c>
      <c r="BA564" s="54" t="n">
        <f>IF($M564="人民币", $N564*Y564*$BJ564/1.13, $N564*Y564*$BJ564)</f>
        <v>0</v>
      </c>
      <c r="BB564" s="54" t="n">
        <f>IF($M564="人民币", $N564*Z564*$BJ564/1.13, $N564*Z564*$BJ564)</f>
        <v>0</v>
      </c>
      <c r="BC564" s="54" t="n">
        <f>IF($M564="人民币", $N564*AA564*$BJ564/1.13, $N564*AA564*$BJ564)</f>
        <v>0</v>
      </c>
      <c r="BD564" s="54" t="n">
        <f>IF($M564="人民币", $N564*AB564*$BJ564/1.13, $N564*AB564*$BJ564)</f>
        <v>0</v>
      </c>
      <c r="BE564" s="54" t="n">
        <f>IF($M564="人民币", $N564*AC564*$BJ564/1.13, $N564*AC564*$BJ564)</f>
        <v>0</v>
      </c>
      <c r="BF564" s="54" t="n">
        <f>IF($M564="人民币", $N564*AD564*$BJ564/1.13, $N564*AD564*$BJ564)</f>
        <v>0</v>
      </c>
      <c r="BG564" s="54" t="n">
        <f>IF($M564="人民币", $N564*AE564*$BJ564/1.13, $N564*AE564*$BJ564)</f>
        <v>0</v>
      </c>
      <c r="BH564" s="55" t="n">
        <f>SUM(AV564:BG564)</f>
        <v>0</v>
      </c>
      <c r="BI564" s="56">
             </c>
      <c r="BJ564" s="57" t="n">
        <v>558</v>
      </c>
      <c r="BK564" s="29" t="n">
        <f>IF(OR(D564="", F564="", J564="", M564=""), 1, 0)</f>
        <v>0</v>
      </c>
      <c r="BL564" s="7">
             </c>
      <c r="BR564" s="7">
             </c>
    </row>
    <row r="565" x14ac:dyDescent="0.25">
      <c r="A565" s="40" t="n">
        <f>ROW()-5</f>
        <v>560</v>
      </c>
      <c r="B565" s="41" t="s">
        <v>44</v>
      </c>
      <c r="C565" s="42" t="s">
        <v>42</v>
      </c>
      <c r="D565" s="43" t="s">
        <v>220</v>
      </c>
      <c r="E565" s="42" t="s">
        <v>42</v>
      </c>
      <c r="F565" s="43" t="s">
        <v>1335</v>
      </c>
      <c r="G565" s="44" t="s">
        <v>1335</v>
      </c>
      <c r="H565" s="44" t="s">
        <v>1336</v>
      </c>
      <c r="I565" s="42" t="s">
        <v>42</v>
      </c>
      <c r="J565" s="42" t="s">
        <v>42</v>
      </c>
      <c r="K565" s="42" t="s">
        <v>42</v>
      </c>
      <c r="L565" s="45" t="n">
        <f>AF565</f>
        <v>0</v>
      </c>
      <c r="M565" s="46" t="s">
        <v>46</v>
      </c>
      <c r="N565" s="58" t="n">
        <v>11111</v>
      </c>
      <c r="O565" s="47" t="n">
        <f>L565*N565*BJ565</f>
        <v>0</v>
      </c>
      <c r="P565" s="48" t="n">
        <f>BH565</f>
        <v>0</v>
      </c>
      <c r="Q565" s="45">
             </c>
      <c r="R565" s="49" t="n">
        <f>L565*Q565</f>
        <v>0</v>
      </c>
      <c r="S565" s="46" t="s">
        <f>IF(I565="粉剂", "千克", IF(I565="", "", "粒"))</f>
        <v>47</v>
      </c>
      <c r="T565" s="49">
             </c>
      <c r="U565" s="49">
             </c>
      <c r="V565" s="49">
             </c>
      <c r="W565" s="49">
             </c>
      <c r="X565" s="49">
             </c>
      <c r="Y565" s="49">
             </c>
      <c r="Z565" s="49">
             </c>
      <c r="AA565" s="49">
             </c>
      <c r="AB565" s="49">
             </c>
      <c r="AC565" s="49">
             </c>
      <c r="AD565" s="49">
             </c>
      <c r="AE565" s="49">
             </c>
      <c r="AF565" s="45" t="n">
        <f>T565+U565+V565+W565+X565+Y565+Z565+AA565+AB565+AC565+AD565+AE565</f>
        <v>0</v>
      </c>
      <c r="AG565" s="50">
             </c>
      <c r="AH565" s="51" t="n">
        <f>$Q565*T565</f>
        <v>0</v>
      </c>
      <c r="AI565" s="51" t="n">
        <f>$Q565*U565</f>
        <v>0</v>
      </c>
      <c r="AJ565" s="51" t="n">
        <f>$Q565*V565</f>
        <v>0</v>
      </c>
      <c r="AK565" s="51" t="n">
        <f>$Q565*W565</f>
        <v>0</v>
      </c>
      <c r="AL565" s="51" t="n">
        <f>$Q565*X565</f>
        <v>0</v>
      </c>
      <c r="AM565" s="51" t="n">
        <f>$Q565*Y565</f>
        <v>0</v>
      </c>
      <c r="AN565" s="51" t="n">
        <f>$Q565*Z565</f>
        <v>0</v>
      </c>
      <c r="AO565" s="52" t="n">
        <f>$Q565*AA565</f>
        <v>0</v>
      </c>
      <c r="AP565" s="52" t="n">
        <f>$Q565*AB565</f>
        <v>0</v>
      </c>
      <c r="AQ565" s="52" t="n">
        <f>$Q565*AC565</f>
        <v>0</v>
      </c>
      <c r="AR565" s="52" t="n">
        <f>$Q565*AD565</f>
        <v>0</v>
      </c>
      <c r="AS565" s="52" t="n">
        <f>$Q565*AE565</f>
        <v>0</v>
      </c>
      <c r="AT565" s="52" t="n">
        <f>SUM(AH565:AS565)</f>
        <v>0</v>
      </c>
      <c r="AU565" s="53">
             </c>
      <c r="AV565" s="54" t="n">
        <f>IF($M565="人民币", $N565*T565*$BJ565/1.13, $N565*T565*$BJ565)</f>
        <v>0</v>
      </c>
      <c r="AW565" s="54" t="n">
        <f>IF($M565="人民币", $N565*U565*$BJ565/1.13, $N565*U565*$BJ565)</f>
        <v>0</v>
      </c>
      <c r="AX565" s="54" t="n">
        <f>IF($M565="人民币", $N565*V565*$BJ565/1.13, $N565*V565*$BJ565)</f>
        <v>0</v>
      </c>
      <c r="AY565" s="54" t="n">
        <f>IF($M565="人民币", $N565*W565*$BJ565/1.13, $N565*W565*$BJ565)</f>
        <v>0</v>
      </c>
      <c r="AZ565" s="54" t="n">
        <f>IF($M565="人民币", $N565*X565*$BJ565/1.13, $N565*X565*$BJ565)</f>
        <v>0</v>
      </c>
      <c r="BA565" s="54" t="n">
        <f>IF($M565="人民币", $N565*Y565*$BJ565/1.13, $N565*Y565*$BJ565)</f>
        <v>0</v>
      </c>
      <c r="BB565" s="54" t="n">
        <f>IF($M565="人民币", $N565*Z565*$BJ565/1.13, $N565*Z565*$BJ565)</f>
        <v>0</v>
      </c>
      <c r="BC565" s="54" t="n">
        <f>IF($M565="人民币", $N565*AA565*$BJ565/1.13, $N565*AA565*$BJ565)</f>
        <v>0</v>
      </c>
      <c r="BD565" s="54" t="n">
        <f>IF($M565="人民币", $N565*AB565*$BJ565/1.13, $N565*AB565*$BJ565)</f>
        <v>0</v>
      </c>
      <c r="BE565" s="54" t="n">
        <f>IF($M565="人民币", $N565*AC565*$BJ565/1.13, $N565*AC565*$BJ565)</f>
        <v>0</v>
      </c>
      <c r="BF565" s="54" t="n">
        <f>IF($M565="人民币", $N565*AD565*$BJ565/1.13, $N565*AD565*$BJ565)</f>
        <v>0</v>
      </c>
      <c r="BG565" s="54" t="n">
        <f>IF($M565="人民币", $N565*AE565*$BJ565/1.13, $N565*AE565*$BJ565)</f>
        <v>0</v>
      </c>
      <c r="BH565" s="55" t="n">
        <f>SUM(AV565:BG565)</f>
        <v>0</v>
      </c>
      <c r="BI565" s="56">
             </c>
      <c r="BJ565" s="57" t="n">
        <v>559</v>
      </c>
      <c r="BK565" s="29" t="n">
        <f>IF(OR(D565="", F565="", J565="", M565=""), 1, 0)</f>
        <v>0</v>
      </c>
      <c r="BL565" s="7">
             </c>
      <c r="BR565" s="7">
             </c>
    </row>
    <row r="566" x14ac:dyDescent="0.25">
      <c r="A566" s="40" t="n">
        <f>ROW()-5</f>
        <v>561</v>
      </c>
      <c r="B566" s="41" t="s">
        <v>44</v>
      </c>
      <c r="C566" s="42" t="s">
        <v>42</v>
      </c>
      <c r="D566" s="43" t="s">
        <v>223</v>
      </c>
      <c r="E566" s="42" t="s">
        <v>42</v>
      </c>
      <c r="F566" s="43" t="s">
        <v>1337</v>
      </c>
      <c r="G566" s="44" t="s">
        <v>44</v>
      </c>
      <c r="H566" s="44" t="s">
        <v>44</v>
      </c>
      <c r="I566" s="42" t="s">
        <v>42</v>
      </c>
      <c r="J566" s="42" t="s">
        <v>42</v>
      </c>
      <c r="K566" s="42" t="s">
        <v>42</v>
      </c>
      <c r="L566" s="45" t="n">
        <f>AF566</f>
        <v>0</v>
      </c>
      <c r="M566" s="46" t="s">
        <v>46</v>
      </c>
      <c r="N566" s="58" t="n">
        <v>11111</v>
      </c>
      <c r="O566" s="47" t="n">
        <f>L566*N566*BJ566</f>
        <v>0</v>
      </c>
      <c r="P566" s="48" t="n">
        <f>BH566</f>
        <v>0</v>
      </c>
      <c r="Q566" s="45">
             </c>
      <c r="R566" s="49" t="n">
        <f>L566*Q566</f>
        <v>0</v>
      </c>
      <c r="S566" s="46" t="s">
        <f>IF(I566="粉剂", "千克", IF(I566="", "", "粒"))</f>
        <v>47</v>
      </c>
      <c r="T566" s="49">
             </c>
      <c r="U566" s="49">
             </c>
      <c r="V566" s="49">
             </c>
      <c r="W566" s="49">
             </c>
      <c r="X566" s="49">
             </c>
      <c r="Y566" s="49">
             </c>
      <c r="Z566" s="49">
             </c>
      <c r="AA566" s="49">
             </c>
      <c r="AB566" s="49">
             </c>
      <c r="AC566" s="49">
             </c>
      <c r="AD566" s="49">
             </c>
      <c r="AE566" s="49">
             </c>
      <c r="AF566" s="45" t="n">
        <f>T566+U566+V566+W566+X566+Y566+Z566+AA566+AB566+AC566+AD566+AE566</f>
        <v>0</v>
      </c>
      <c r="AG566" s="50">
             </c>
      <c r="AH566" s="51" t="n">
        <f>$Q566*T566</f>
        <v>0</v>
      </c>
      <c r="AI566" s="51" t="n">
        <f>$Q566*U566</f>
        <v>0</v>
      </c>
      <c r="AJ566" s="51" t="n">
        <f>$Q566*V566</f>
        <v>0</v>
      </c>
      <c r="AK566" s="51" t="n">
        <f>$Q566*W566</f>
        <v>0</v>
      </c>
      <c r="AL566" s="51" t="n">
        <f>$Q566*X566</f>
        <v>0</v>
      </c>
      <c r="AM566" s="51" t="n">
        <f>$Q566*Y566</f>
        <v>0</v>
      </c>
      <c r="AN566" s="51" t="n">
        <f>$Q566*Z566</f>
        <v>0</v>
      </c>
      <c r="AO566" s="52" t="n">
        <f>$Q566*AA566</f>
        <v>0</v>
      </c>
      <c r="AP566" s="52" t="n">
        <f>$Q566*AB566</f>
        <v>0</v>
      </c>
      <c r="AQ566" s="52" t="n">
        <f>$Q566*AC566</f>
        <v>0</v>
      </c>
      <c r="AR566" s="52" t="n">
        <f>$Q566*AD566</f>
        <v>0</v>
      </c>
      <c r="AS566" s="52" t="n">
        <f>$Q566*AE566</f>
        <v>0</v>
      </c>
      <c r="AT566" s="52" t="n">
        <f>SUM(AH566:AS566)</f>
        <v>0</v>
      </c>
      <c r="AU566" s="53">
             </c>
      <c r="AV566" s="54" t="n">
        <f>IF($M566="人民币", $N566*T566*$BJ566/1.13, $N566*T566*$BJ566)</f>
        <v>0</v>
      </c>
      <c r="AW566" s="54" t="n">
        <f>IF($M566="人民币", $N566*U566*$BJ566/1.13, $N566*U566*$BJ566)</f>
        <v>0</v>
      </c>
      <c r="AX566" s="54" t="n">
        <f>IF($M566="人民币", $N566*V566*$BJ566/1.13, $N566*V566*$BJ566)</f>
        <v>0</v>
      </c>
      <c r="AY566" s="54" t="n">
        <f>IF($M566="人民币", $N566*W566*$BJ566/1.13, $N566*W566*$BJ566)</f>
        <v>0</v>
      </c>
      <c r="AZ566" s="54" t="n">
        <f>IF($M566="人民币", $N566*X566*$BJ566/1.13, $N566*X566*$BJ566)</f>
        <v>0</v>
      </c>
      <c r="BA566" s="54" t="n">
        <f>IF($M566="人民币", $N566*Y566*$BJ566/1.13, $N566*Y566*$BJ566)</f>
        <v>0</v>
      </c>
      <c r="BB566" s="54" t="n">
        <f>IF($M566="人民币", $N566*Z566*$BJ566/1.13, $N566*Z566*$BJ566)</f>
        <v>0</v>
      </c>
      <c r="BC566" s="54" t="n">
        <f>IF($M566="人民币", $N566*AA566*$BJ566/1.13, $N566*AA566*$BJ566)</f>
        <v>0</v>
      </c>
      <c r="BD566" s="54" t="n">
        <f>IF($M566="人民币", $N566*AB566*$BJ566/1.13, $N566*AB566*$BJ566)</f>
        <v>0</v>
      </c>
      <c r="BE566" s="54" t="n">
        <f>IF($M566="人民币", $N566*AC566*$BJ566/1.13, $N566*AC566*$BJ566)</f>
        <v>0</v>
      </c>
      <c r="BF566" s="54" t="n">
        <f>IF($M566="人民币", $N566*AD566*$BJ566/1.13, $N566*AD566*$BJ566)</f>
        <v>0</v>
      </c>
      <c r="BG566" s="54" t="n">
        <f>IF($M566="人民币", $N566*AE566*$BJ566/1.13, $N566*AE566*$BJ566)</f>
        <v>0</v>
      </c>
      <c r="BH566" s="55" t="n">
        <f>SUM(AV566:BG566)</f>
        <v>0</v>
      </c>
      <c r="BI566" s="56">
             </c>
      <c r="BJ566" s="57" t="n">
        <v>560</v>
      </c>
      <c r="BK566" s="29" t="n">
        <f>IF(OR(D566="", F566="", J566="", M566=""), 1, 0)</f>
        <v>0</v>
      </c>
      <c r="BL566" s="7">
             </c>
      <c r="BR566" s="7">
             </c>
    </row>
    <row r="567" x14ac:dyDescent="0.25">
      <c r="A567" s="40" t="n">
        <f>ROW()-5</f>
        <v>562</v>
      </c>
      <c r="B567" s="41" t="s">
        <v>44</v>
      </c>
      <c r="C567" s="42" t="s">
        <v>42</v>
      </c>
      <c r="D567" s="43" t="s">
        <v>226</v>
      </c>
      <c r="E567" s="42" t="s">
        <v>42</v>
      </c>
      <c r="F567" s="43" t="s">
        <v>1338</v>
      </c>
      <c r="G567" s="44" t="s">
        <v>1338</v>
      </c>
      <c r="H567" s="44" t="s">
        <v>1339</v>
      </c>
      <c r="I567" s="42" t="s">
        <v>42</v>
      </c>
      <c r="J567" s="42" t="s">
        <v>42</v>
      </c>
      <c r="K567" s="42" t="s">
        <v>42</v>
      </c>
      <c r="L567" s="45" t="n">
        <f>AF567</f>
        <v>0</v>
      </c>
      <c r="M567" s="46" t="s">
        <v>46</v>
      </c>
      <c r="N567" s="58" t="n">
        <v>11111</v>
      </c>
      <c r="O567" s="47" t="n">
        <f>L567*N567*BJ567</f>
        <v>0</v>
      </c>
      <c r="P567" s="48" t="n">
        <f>BH567</f>
        <v>0</v>
      </c>
      <c r="Q567" s="45">
             </c>
      <c r="R567" s="49" t="n">
        <f>L567*Q567</f>
        <v>0</v>
      </c>
      <c r="S567" s="46" t="s">
        <f>IF(I567="粉剂", "千克", IF(I567="", "", "粒"))</f>
        <v>47</v>
      </c>
      <c r="T567" s="49">
             </c>
      <c r="U567" s="49">
             </c>
      <c r="V567" s="49">
             </c>
      <c r="W567" s="49">
             </c>
      <c r="X567" s="49">
             </c>
      <c r="Y567" s="49">
             </c>
      <c r="Z567" s="49">
             </c>
      <c r="AA567" s="49">
             </c>
      <c r="AB567" s="49">
             </c>
      <c r="AC567" s="49">
             </c>
      <c r="AD567" s="49">
             </c>
      <c r="AE567" s="49">
             </c>
      <c r="AF567" s="45" t="n">
        <f>T567+U567+V567+W567+X567+Y567+Z567+AA567+AB567+AC567+AD567+AE567</f>
        <v>0</v>
      </c>
      <c r="AG567" s="50">
             </c>
      <c r="AH567" s="51" t="n">
        <f>$Q567*T567</f>
        <v>0</v>
      </c>
      <c r="AI567" s="51" t="n">
        <f>$Q567*U567</f>
        <v>0</v>
      </c>
      <c r="AJ567" s="51" t="n">
        <f>$Q567*V567</f>
        <v>0</v>
      </c>
      <c r="AK567" s="51" t="n">
        <f>$Q567*W567</f>
        <v>0</v>
      </c>
      <c r="AL567" s="51" t="n">
        <f>$Q567*X567</f>
        <v>0</v>
      </c>
      <c r="AM567" s="51" t="n">
        <f>$Q567*Y567</f>
        <v>0</v>
      </c>
      <c r="AN567" s="51" t="n">
        <f>$Q567*Z567</f>
        <v>0</v>
      </c>
      <c r="AO567" s="52" t="n">
        <f>$Q567*AA567</f>
        <v>0</v>
      </c>
      <c r="AP567" s="52" t="n">
        <f>$Q567*AB567</f>
        <v>0</v>
      </c>
      <c r="AQ567" s="52" t="n">
        <f>$Q567*AC567</f>
        <v>0</v>
      </c>
      <c r="AR567" s="52" t="n">
        <f>$Q567*AD567</f>
        <v>0</v>
      </c>
      <c r="AS567" s="52" t="n">
        <f>$Q567*AE567</f>
        <v>0</v>
      </c>
      <c r="AT567" s="52" t="n">
        <f>SUM(AH567:AS567)</f>
        <v>0</v>
      </c>
      <c r="AU567" s="53">
             </c>
      <c r="AV567" s="54" t="n">
        <f>IF($M567="人民币", $N567*T567*$BJ567/1.13, $N567*T567*$BJ567)</f>
        <v>0</v>
      </c>
      <c r="AW567" s="54" t="n">
        <f>IF($M567="人民币", $N567*U567*$BJ567/1.13, $N567*U567*$BJ567)</f>
        <v>0</v>
      </c>
      <c r="AX567" s="54" t="n">
        <f>IF($M567="人民币", $N567*V567*$BJ567/1.13, $N567*V567*$BJ567)</f>
        <v>0</v>
      </c>
      <c r="AY567" s="54" t="n">
        <f>IF($M567="人民币", $N567*W567*$BJ567/1.13, $N567*W567*$BJ567)</f>
        <v>0</v>
      </c>
      <c r="AZ567" s="54" t="n">
        <f>IF($M567="人民币", $N567*X567*$BJ567/1.13, $N567*X567*$BJ567)</f>
        <v>0</v>
      </c>
      <c r="BA567" s="54" t="n">
        <f>IF($M567="人民币", $N567*Y567*$BJ567/1.13, $N567*Y567*$BJ567)</f>
        <v>0</v>
      </c>
      <c r="BB567" s="54" t="n">
        <f>IF($M567="人民币", $N567*Z567*$BJ567/1.13, $N567*Z567*$BJ567)</f>
        <v>0</v>
      </c>
      <c r="BC567" s="54" t="n">
        <f>IF($M567="人民币", $N567*AA567*$BJ567/1.13, $N567*AA567*$BJ567)</f>
        <v>0</v>
      </c>
      <c r="BD567" s="54" t="n">
        <f>IF($M567="人民币", $N567*AB567*$BJ567/1.13, $N567*AB567*$BJ567)</f>
        <v>0</v>
      </c>
      <c r="BE567" s="54" t="n">
        <f>IF($M567="人民币", $N567*AC567*$BJ567/1.13, $N567*AC567*$BJ567)</f>
        <v>0</v>
      </c>
      <c r="BF567" s="54" t="n">
        <f>IF($M567="人民币", $N567*AD567*$BJ567/1.13, $N567*AD567*$BJ567)</f>
        <v>0</v>
      </c>
      <c r="BG567" s="54" t="n">
        <f>IF($M567="人民币", $N567*AE567*$BJ567/1.13, $N567*AE567*$BJ567)</f>
        <v>0</v>
      </c>
      <c r="BH567" s="55" t="n">
        <f>SUM(AV567:BG567)</f>
        <v>0</v>
      </c>
      <c r="BI567" s="56">
             </c>
      <c r="BJ567" s="57" t="n">
        <v>561</v>
      </c>
      <c r="BK567" s="29" t="n">
        <f>IF(OR(D567="", F567="", J567="", M567=""), 1, 0)</f>
        <v>0</v>
      </c>
      <c r="BL567" s="7">
             </c>
      <c r="BR567" s="7">
             </c>
    </row>
    <row r="568" x14ac:dyDescent="0.25">
      <c r="A568" s="40" t="n">
        <f>ROW()-5</f>
        <v>563</v>
      </c>
      <c r="B568" s="41" t="s">
        <v>44</v>
      </c>
      <c r="C568" s="42" t="s">
        <v>42</v>
      </c>
      <c r="D568" s="43" t="s">
        <v>229</v>
      </c>
      <c r="E568" s="42" t="s">
        <v>42</v>
      </c>
      <c r="F568" s="43" t="s">
        <v>1340</v>
      </c>
      <c r="G568" s="44" t="s">
        <v>1340</v>
      </c>
      <c r="H568" s="44" t="s">
        <v>1341</v>
      </c>
      <c r="I568" s="42" t="s">
        <v>42</v>
      </c>
      <c r="J568" s="42" t="s">
        <v>42</v>
      </c>
      <c r="K568" s="42" t="s">
        <v>42</v>
      </c>
      <c r="L568" s="45" t="n">
        <f>AF568</f>
        <v>0</v>
      </c>
      <c r="M568" s="46" t="s">
        <v>46</v>
      </c>
      <c r="N568" s="58" t="n">
        <v>11111</v>
      </c>
      <c r="O568" s="47" t="n">
        <f>L568*N568*BJ568</f>
        <v>0</v>
      </c>
      <c r="P568" s="48" t="n">
        <f>BH568</f>
        <v>0</v>
      </c>
      <c r="Q568" s="45">
             </c>
      <c r="R568" s="49" t="n">
        <f>L568*Q568</f>
        <v>0</v>
      </c>
      <c r="S568" s="46" t="s">
        <f>IF(I568="粉剂", "千克", IF(I568="", "", "粒"))</f>
        <v>47</v>
      </c>
      <c r="T568" s="49">
             </c>
      <c r="U568" s="49">
             </c>
      <c r="V568" s="49">
             </c>
      <c r="W568" s="49">
             </c>
      <c r="X568" s="49">
             </c>
      <c r="Y568" s="49">
             </c>
      <c r="Z568" s="49">
             </c>
      <c r="AA568" s="49">
             </c>
      <c r="AB568" s="49">
             </c>
      <c r="AC568" s="49">
             </c>
      <c r="AD568" s="49">
             </c>
      <c r="AE568" s="49">
             </c>
      <c r="AF568" s="45" t="n">
        <f>T568+U568+V568+W568+X568+Y568+Z568+AA568+AB568+AC568+AD568+AE568</f>
        <v>0</v>
      </c>
      <c r="AG568" s="50">
             </c>
      <c r="AH568" s="51" t="n">
        <f>$Q568*T568</f>
        <v>0</v>
      </c>
      <c r="AI568" s="51" t="n">
        <f>$Q568*U568</f>
        <v>0</v>
      </c>
      <c r="AJ568" s="51" t="n">
        <f>$Q568*V568</f>
        <v>0</v>
      </c>
      <c r="AK568" s="51" t="n">
        <f>$Q568*W568</f>
        <v>0</v>
      </c>
      <c r="AL568" s="51" t="n">
        <f>$Q568*X568</f>
        <v>0</v>
      </c>
      <c r="AM568" s="51" t="n">
        <f>$Q568*Y568</f>
        <v>0</v>
      </c>
      <c r="AN568" s="51" t="n">
        <f>$Q568*Z568</f>
        <v>0</v>
      </c>
      <c r="AO568" s="52" t="n">
        <f>$Q568*AA568</f>
        <v>0</v>
      </c>
      <c r="AP568" s="52" t="n">
        <f>$Q568*AB568</f>
        <v>0</v>
      </c>
      <c r="AQ568" s="52" t="n">
        <f>$Q568*AC568</f>
        <v>0</v>
      </c>
      <c r="AR568" s="52" t="n">
        <f>$Q568*AD568</f>
        <v>0</v>
      </c>
      <c r="AS568" s="52" t="n">
        <f>$Q568*AE568</f>
        <v>0</v>
      </c>
      <c r="AT568" s="52" t="n">
        <f>SUM(AH568:AS568)</f>
        <v>0</v>
      </c>
      <c r="AU568" s="53">
             </c>
      <c r="AV568" s="54" t="n">
        <f>IF($M568="人民币", $N568*T568*$BJ568/1.13, $N568*T568*$BJ568)</f>
        <v>0</v>
      </c>
      <c r="AW568" s="54" t="n">
        <f>IF($M568="人民币", $N568*U568*$BJ568/1.13, $N568*U568*$BJ568)</f>
        <v>0</v>
      </c>
      <c r="AX568" s="54" t="n">
        <f>IF($M568="人民币", $N568*V568*$BJ568/1.13, $N568*V568*$BJ568)</f>
        <v>0</v>
      </c>
      <c r="AY568" s="54" t="n">
        <f>IF($M568="人民币", $N568*W568*$BJ568/1.13, $N568*W568*$BJ568)</f>
        <v>0</v>
      </c>
      <c r="AZ568" s="54" t="n">
        <f>IF($M568="人民币", $N568*X568*$BJ568/1.13, $N568*X568*$BJ568)</f>
        <v>0</v>
      </c>
      <c r="BA568" s="54" t="n">
        <f>IF($M568="人民币", $N568*Y568*$BJ568/1.13, $N568*Y568*$BJ568)</f>
        <v>0</v>
      </c>
      <c r="BB568" s="54" t="n">
        <f>IF($M568="人民币", $N568*Z568*$BJ568/1.13, $N568*Z568*$BJ568)</f>
        <v>0</v>
      </c>
      <c r="BC568" s="54" t="n">
        <f>IF($M568="人民币", $N568*AA568*$BJ568/1.13, $N568*AA568*$BJ568)</f>
        <v>0</v>
      </c>
      <c r="BD568" s="54" t="n">
        <f>IF($M568="人民币", $N568*AB568*$BJ568/1.13, $N568*AB568*$BJ568)</f>
        <v>0</v>
      </c>
      <c r="BE568" s="54" t="n">
        <f>IF($M568="人民币", $N568*AC568*$BJ568/1.13, $N568*AC568*$BJ568)</f>
        <v>0</v>
      </c>
      <c r="BF568" s="54" t="n">
        <f>IF($M568="人民币", $N568*AD568*$BJ568/1.13, $N568*AD568*$BJ568)</f>
        <v>0</v>
      </c>
      <c r="BG568" s="54" t="n">
        <f>IF($M568="人民币", $N568*AE568*$BJ568/1.13, $N568*AE568*$BJ568)</f>
        <v>0</v>
      </c>
      <c r="BH568" s="55" t="n">
        <f>SUM(AV568:BG568)</f>
        <v>0</v>
      </c>
      <c r="BI568" s="56">
             </c>
      <c r="BJ568" s="57" t="n">
        <v>562</v>
      </c>
      <c r="BK568" s="29" t="n">
        <f>IF(OR(D568="", F568="", J568="", M568=""), 1, 0)</f>
        <v>0</v>
      </c>
      <c r="BL568" s="7">
             </c>
      <c r="BR568" s="7">
             </c>
    </row>
    <row r="569" x14ac:dyDescent="0.25">
      <c r="A569" s="40" t="n">
        <f>ROW()-5</f>
        <v>564</v>
      </c>
      <c r="B569" s="41" t="s">
        <v>44</v>
      </c>
      <c r="C569" s="42" t="s">
        <v>42</v>
      </c>
      <c r="D569" s="43" t="s">
        <v>232</v>
      </c>
      <c r="E569" s="42" t="s">
        <v>42</v>
      </c>
      <c r="F569" s="43" t="s">
        <v>1342</v>
      </c>
      <c r="G569" s="44" t="s">
        <v>44</v>
      </c>
      <c r="H569" s="44" t="s">
        <v>44</v>
      </c>
      <c r="I569" s="42" t="s">
        <v>42</v>
      </c>
      <c r="J569" s="42" t="s">
        <v>42</v>
      </c>
      <c r="K569" s="42" t="s">
        <v>42</v>
      </c>
      <c r="L569" s="45" t="n">
        <f>AF569</f>
        <v>0</v>
      </c>
      <c r="M569" s="46" t="s">
        <v>46</v>
      </c>
      <c r="N569" s="58" t="n">
        <v>11111</v>
      </c>
      <c r="O569" s="47" t="n">
        <f>L569*N569*BJ569</f>
        <v>0</v>
      </c>
      <c r="P569" s="48" t="n">
        <f>BH569</f>
        <v>0</v>
      </c>
      <c r="Q569" s="45">
             </c>
      <c r="R569" s="49" t="n">
        <f>L569*Q569</f>
        <v>0</v>
      </c>
      <c r="S569" s="46" t="s">
        <f>IF(I569="粉剂", "千克", IF(I569="", "", "粒"))</f>
        <v>47</v>
      </c>
      <c r="T569" s="49">
             </c>
      <c r="U569" s="49">
             </c>
      <c r="V569" s="49">
             </c>
      <c r="W569" s="49">
             </c>
      <c r="X569" s="49">
             </c>
      <c r="Y569" s="49">
             </c>
      <c r="Z569" s="49">
             </c>
      <c r="AA569" s="49">
             </c>
      <c r="AB569" s="49">
             </c>
      <c r="AC569" s="49">
             </c>
      <c r="AD569" s="49">
             </c>
      <c r="AE569" s="49">
             </c>
      <c r="AF569" s="45" t="n">
        <f>T569+U569+V569+W569+X569+Y569+Z569+AA569+AB569+AC569+AD569+AE569</f>
        <v>0</v>
      </c>
      <c r="AG569" s="50">
             </c>
      <c r="AH569" s="51" t="n">
        <f>$Q569*T569</f>
        <v>0</v>
      </c>
      <c r="AI569" s="51" t="n">
        <f>$Q569*U569</f>
        <v>0</v>
      </c>
      <c r="AJ569" s="51" t="n">
        <f>$Q569*V569</f>
        <v>0</v>
      </c>
      <c r="AK569" s="51" t="n">
        <f>$Q569*W569</f>
        <v>0</v>
      </c>
      <c r="AL569" s="51" t="n">
        <f>$Q569*X569</f>
        <v>0</v>
      </c>
      <c r="AM569" s="51" t="n">
        <f>$Q569*Y569</f>
        <v>0</v>
      </c>
      <c r="AN569" s="51" t="n">
        <f>$Q569*Z569</f>
        <v>0</v>
      </c>
      <c r="AO569" s="52" t="n">
        <f>$Q569*AA569</f>
        <v>0</v>
      </c>
      <c r="AP569" s="52" t="n">
        <f>$Q569*AB569</f>
        <v>0</v>
      </c>
      <c r="AQ569" s="52" t="n">
        <f>$Q569*AC569</f>
        <v>0</v>
      </c>
      <c r="AR569" s="52" t="n">
        <f>$Q569*AD569</f>
        <v>0</v>
      </c>
      <c r="AS569" s="52" t="n">
        <f>$Q569*AE569</f>
        <v>0</v>
      </c>
      <c r="AT569" s="52" t="n">
        <f>SUM(AH569:AS569)</f>
        <v>0</v>
      </c>
      <c r="AU569" s="53">
             </c>
      <c r="AV569" s="54" t="n">
        <f>IF($M569="人民币", $N569*T569*$BJ569/1.13, $N569*T569*$BJ569)</f>
        <v>0</v>
      </c>
      <c r="AW569" s="54" t="n">
        <f>IF($M569="人民币", $N569*U569*$BJ569/1.13, $N569*U569*$BJ569)</f>
        <v>0</v>
      </c>
      <c r="AX569" s="54" t="n">
        <f>IF($M569="人民币", $N569*V569*$BJ569/1.13, $N569*V569*$BJ569)</f>
        <v>0</v>
      </c>
      <c r="AY569" s="54" t="n">
        <f>IF($M569="人民币", $N569*W569*$BJ569/1.13, $N569*W569*$BJ569)</f>
        <v>0</v>
      </c>
      <c r="AZ569" s="54" t="n">
        <f>IF($M569="人民币", $N569*X569*$BJ569/1.13, $N569*X569*$BJ569)</f>
        <v>0</v>
      </c>
      <c r="BA569" s="54" t="n">
        <f>IF($M569="人民币", $N569*Y569*$BJ569/1.13, $N569*Y569*$BJ569)</f>
        <v>0</v>
      </c>
      <c r="BB569" s="54" t="n">
        <f>IF($M569="人民币", $N569*Z569*$BJ569/1.13, $N569*Z569*$BJ569)</f>
        <v>0</v>
      </c>
      <c r="BC569" s="54" t="n">
        <f>IF($M569="人民币", $N569*AA569*$BJ569/1.13, $N569*AA569*$BJ569)</f>
        <v>0</v>
      </c>
      <c r="BD569" s="54" t="n">
        <f>IF($M569="人民币", $N569*AB569*$BJ569/1.13, $N569*AB569*$BJ569)</f>
        <v>0</v>
      </c>
      <c r="BE569" s="54" t="n">
        <f>IF($M569="人民币", $N569*AC569*$BJ569/1.13, $N569*AC569*$BJ569)</f>
        <v>0</v>
      </c>
      <c r="BF569" s="54" t="n">
        <f>IF($M569="人民币", $N569*AD569*$BJ569/1.13, $N569*AD569*$BJ569)</f>
        <v>0</v>
      </c>
      <c r="BG569" s="54" t="n">
        <f>IF($M569="人民币", $N569*AE569*$BJ569/1.13, $N569*AE569*$BJ569)</f>
        <v>0</v>
      </c>
      <c r="BH569" s="55" t="n">
        <f>SUM(AV569:BG569)</f>
        <v>0</v>
      </c>
      <c r="BI569" s="56">
             </c>
      <c r="BJ569" s="57" t="n">
        <v>563</v>
      </c>
      <c r="BK569" s="29" t="n">
        <f>IF(OR(D569="", F569="", J569="", M569=""), 1, 0)</f>
        <v>0</v>
      </c>
      <c r="BL569" s="7">
             </c>
      <c r="BR569" s="7">
             </c>
    </row>
    <row r="570" x14ac:dyDescent="0.25">
      <c r="A570" s="40" t="n">
        <f>ROW()-5</f>
        <v>565</v>
      </c>
      <c r="B570" s="41" t="s">
        <v>44</v>
      </c>
      <c r="C570" s="42" t="s">
        <v>42</v>
      </c>
      <c r="D570" s="43" t="s">
        <v>235</v>
      </c>
      <c r="E570" s="42" t="s">
        <v>42</v>
      </c>
      <c r="F570" s="43" t="s">
        <v>1343</v>
      </c>
      <c r="G570" s="44" t="s">
        <v>1343</v>
      </c>
      <c r="H570" s="44" t="s">
        <v>1344</v>
      </c>
      <c r="I570" s="42" t="s">
        <v>42</v>
      </c>
      <c r="J570" s="42" t="s">
        <v>42</v>
      </c>
      <c r="K570" s="42" t="s">
        <v>42</v>
      </c>
      <c r="L570" s="45" t="n">
        <f>AF570</f>
        <v>0</v>
      </c>
      <c r="M570" s="46" t="s">
        <v>46</v>
      </c>
      <c r="N570" s="58" t="n">
        <v>11111</v>
      </c>
      <c r="O570" s="47" t="n">
        <f>L570*N570*BJ570</f>
        <v>0</v>
      </c>
      <c r="P570" s="48" t="n">
        <f>BH570</f>
        <v>0</v>
      </c>
      <c r="Q570" s="45">
             </c>
      <c r="R570" s="49" t="n">
        <f>L570*Q570</f>
        <v>0</v>
      </c>
      <c r="S570" s="46" t="s">
        <f>IF(I570="粉剂", "千克", IF(I570="", "", "粒"))</f>
        <v>47</v>
      </c>
      <c r="T570" s="49">
             </c>
      <c r="U570" s="49">
             </c>
      <c r="V570" s="49">
             </c>
      <c r="W570" s="49">
             </c>
      <c r="X570" s="49">
             </c>
      <c r="Y570" s="49">
             </c>
      <c r="Z570" s="49">
             </c>
      <c r="AA570" s="49">
             </c>
      <c r="AB570" s="49">
             </c>
      <c r="AC570" s="49">
             </c>
      <c r="AD570" s="49">
             </c>
      <c r="AE570" s="49">
             </c>
      <c r="AF570" s="45" t="n">
        <f>T570+U570+V570+W570+X570+Y570+Z570+AA570+AB570+AC570+AD570+AE570</f>
        <v>0</v>
      </c>
      <c r="AG570" s="50">
             </c>
      <c r="AH570" s="51" t="n">
        <f>$Q570*T570</f>
        <v>0</v>
      </c>
      <c r="AI570" s="51" t="n">
        <f>$Q570*U570</f>
        <v>0</v>
      </c>
      <c r="AJ570" s="51" t="n">
        <f>$Q570*V570</f>
        <v>0</v>
      </c>
      <c r="AK570" s="51" t="n">
        <f>$Q570*W570</f>
        <v>0</v>
      </c>
      <c r="AL570" s="51" t="n">
        <f>$Q570*X570</f>
        <v>0</v>
      </c>
      <c r="AM570" s="51" t="n">
        <f>$Q570*Y570</f>
        <v>0</v>
      </c>
      <c r="AN570" s="51" t="n">
        <f>$Q570*Z570</f>
        <v>0</v>
      </c>
      <c r="AO570" s="52" t="n">
        <f>$Q570*AA570</f>
        <v>0</v>
      </c>
      <c r="AP570" s="52" t="n">
        <f>$Q570*AB570</f>
        <v>0</v>
      </c>
      <c r="AQ570" s="52" t="n">
        <f>$Q570*AC570</f>
        <v>0</v>
      </c>
      <c r="AR570" s="52" t="n">
        <f>$Q570*AD570</f>
        <v>0</v>
      </c>
      <c r="AS570" s="52" t="n">
        <f>$Q570*AE570</f>
        <v>0</v>
      </c>
      <c r="AT570" s="52" t="n">
        <f>SUM(AH570:AS570)</f>
        <v>0</v>
      </c>
      <c r="AU570" s="53">
             </c>
      <c r="AV570" s="54" t="n">
        <f>IF($M570="人民币", $N570*T570*$BJ570/1.13, $N570*T570*$BJ570)</f>
        <v>0</v>
      </c>
      <c r="AW570" s="54" t="n">
        <f>IF($M570="人民币", $N570*U570*$BJ570/1.13, $N570*U570*$BJ570)</f>
        <v>0</v>
      </c>
      <c r="AX570" s="54" t="n">
        <f>IF($M570="人民币", $N570*V570*$BJ570/1.13, $N570*V570*$BJ570)</f>
        <v>0</v>
      </c>
      <c r="AY570" s="54" t="n">
        <f>IF($M570="人民币", $N570*W570*$BJ570/1.13, $N570*W570*$BJ570)</f>
        <v>0</v>
      </c>
      <c r="AZ570" s="54" t="n">
        <f>IF($M570="人民币", $N570*X570*$BJ570/1.13, $N570*X570*$BJ570)</f>
        <v>0</v>
      </c>
      <c r="BA570" s="54" t="n">
        <f>IF($M570="人民币", $N570*Y570*$BJ570/1.13, $N570*Y570*$BJ570)</f>
        <v>0</v>
      </c>
      <c r="BB570" s="54" t="n">
        <f>IF($M570="人民币", $N570*Z570*$BJ570/1.13, $N570*Z570*$BJ570)</f>
        <v>0</v>
      </c>
      <c r="BC570" s="54" t="n">
        <f>IF($M570="人民币", $N570*AA570*$BJ570/1.13, $N570*AA570*$BJ570)</f>
        <v>0</v>
      </c>
      <c r="BD570" s="54" t="n">
        <f>IF($M570="人民币", $N570*AB570*$BJ570/1.13, $N570*AB570*$BJ570)</f>
        <v>0</v>
      </c>
      <c r="BE570" s="54" t="n">
        <f>IF($M570="人民币", $N570*AC570*$BJ570/1.13, $N570*AC570*$BJ570)</f>
        <v>0</v>
      </c>
      <c r="BF570" s="54" t="n">
        <f>IF($M570="人民币", $N570*AD570*$BJ570/1.13, $N570*AD570*$BJ570)</f>
        <v>0</v>
      </c>
      <c r="BG570" s="54" t="n">
        <f>IF($M570="人民币", $N570*AE570*$BJ570/1.13, $N570*AE570*$BJ570)</f>
        <v>0</v>
      </c>
      <c r="BH570" s="55" t="n">
        <f>SUM(AV570:BG570)</f>
        <v>0</v>
      </c>
      <c r="BI570" s="56">
             </c>
      <c r="BJ570" s="57" t="n">
        <v>564</v>
      </c>
      <c r="BK570" s="29" t="n">
        <f>IF(OR(D570="", F570="", J570="", M570=""), 1, 0)</f>
        <v>0</v>
      </c>
      <c r="BL570" s="7">
             </c>
      <c r="BR570" s="7">
             </c>
    </row>
    <row r="571" x14ac:dyDescent="0.25">
      <c r="A571" s="40" t="n">
        <f>ROW()-5</f>
        <v>566</v>
      </c>
      <c r="B571" s="41" t="s">
        <v>44</v>
      </c>
      <c r="C571" s="42" t="s">
        <v>42</v>
      </c>
      <c r="D571" s="43" t="s">
        <v>238</v>
      </c>
      <c r="E571" s="42" t="s">
        <v>42</v>
      </c>
      <c r="F571" s="43" t="s">
        <v>1345</v>
      </c>
      <c r="G571" s="44" t="s">
        <v>44</v>
      </c>
      <c r="H571" s="44" t="s">
        <v>44</v>
      </c>
      <c r="I571" s="42" t="s">
        <v>42</v>
      </c>
      <c r="J571" s="42" t="s">
        <v>42</v>
      </c>
      <c r="K571" s="42" t="s">
        <v>42</v>
      </c>
      <c r="L571" s="45" t="n">
        <f>AF571</f>
        <v>0</v>
      </c>
      <c r="M571" s="46" t="s">
        <v>46</v>
      </c>
      <c r="N571" s="58" t="n">
        <v>11111</v>
      </c>
      <c r="O571" s="47" t="n">
        <f>L571*N571*BJ571</f>
        <v>0</v>
      </c>
      <c r="P571" s="48" t="n">
        <f>BH571</f>
        <v>0</v>
      </c>
      <c r="Q571" s="45">
             </c>
      <c r="R571" s="49" t="n">
        <f>L571*Q571</f>
        <v>0</v>
      </c>
      <c r="S571" s="46" t="s">
        <f>IF(I571="粉剂", "千克", IF(I571="", "", "粒"))</f>
        <v>47</v>
      </c>
      <c r="T571" s="49">
             </c>
      <c r="U571" s="49">
             </c>
      <c r="V571" s="49">
             </c>
      <c r="W571" s="49">
             </c>
      <c r="X571" s="49">
             </c>
      <c r="Y571" s="49">
             </c>
      <c r="Z571" s="49">
             </c>
      <c r="AA571" s="49">
             </c>
      <c r="AB571" s="49">
             </c>
      <c r="AC571" s="49">
             </c>
      <c r="AD571" s="49">
             </c>
      <c r="AE571" s="49">
             </c>
      <c r="AF571" s="45" t="n">
        <f>T571+U571+V571+W571+X571+Y571+Z571+AA571+AB571+AC571+AD571+AE571</f>
        <v>0</v>
      </c>
      <c r="AG571" s="50">
             </c>
      <c r="AH571" s="51" t="n">
        <f>$Q571*T571</f>
        <v>0</v>
      </c>
      <c r="AI571" s="51" t="n">
        <f>$Q571*U571</f>
        <v>0</v>
      </c>
      <c r="AJ571" s="51" t="n">
        <f>$Q571*V571</f>
        <v>0</v>
      </c>
      <c r="AK571" s="51" t="n">
        <f>$Q571*W571</f>
        <v>0</v>
      </c>
      <c r="AL571" s="51" t="n">
        <f>$Q571*X571</f>
        <v>0</v>
      </c>
      <c r="AM571" s="51" t="n">
        <f>$Q571*Y571</f>
        <v>0</v>
      </c>
      <c r="AN571" s="51" t="n">
        <f>$Q571*Z571</f>
        <v>0</v>
      </c>
      <c r="AO571" s="52" t="n">
        <f>$Q571*AA571</f>
        <v>0</v>
      </c>
      <c r="AP571" s="52" t="n">
        <f>$Q571*AB571</f>
        <v>0</v>
      </c>
      <c r="AQ571" s="52" t="n">
        <f>$Q571*AC571</f>
        <v>0</v>
      </c>
      <c r="AR571" s="52" t="n">
        <f>$Q571*AD571</f>
        <v>0</v>
      </c>
      <c r="AS571" s="52" t="n">
        <f>$Q571*AE571</f>
        <v>0</v>
      </c>
      <c r="AT571" s="52" t="n">
        <f>SUM(AH571:AS571)</f>
        <v>0</v>
      </c>
      <c r="AU571" s="53">
             </c>
      <c r="AV571" s="54" t="n">
        <f>IF($M571="人民币", $N571*T571*$BJ571/1.13, $N571*T571*$BJ571)</f>
        <v>0</v>
      </c>
      <c r="AW571" s="54" t="n">
        <f>IF($M571="人民币", $N571*U571*$BJ571/1.13, $N571*U571*$BJ571)</f>
        <v>0</v>
      </c>
      <c r="AX571" s="54" t="n">
        <f>IF($M571="人民币", $N571*V571*$BJ571/1.13, $N571*V571*$BJ571)</f>
        <v>0</v>
      </c>
      <c r="AY571" s="54" t="n">
        <f>IF($M571="人民币", $N571*W571*$BJ571/1.13, $N571*W571*$BJ571)</f>
        <v>0</v>
      </c>
      <c r="AZ571" s="54" t="n">
        <f>IF($M571="人民币", $N571*X571*$BJ571/1.13, $N571*X571*$BJ571)</f>
        <v>0</v>
      </c>
      <c r="BA571" s="54" t="n">
        <f>IF($M571="人民币", $N571*Y571*$BJ571/1.13, $N571*Y571*$BJ571)</f>
        <v>0</v>
      </c>
      <c r="BB571" s="54" t="n">
        <f>IF($M571="人民币", $N571*Z571*$BJ571/1.13, $N571*Z571*$BJ571)</f>
        <v>0</v>
      </c>
      <c r="BC571" s="54" t="n">
        <f>IF($M571="人民币", $N571*AA571*$BJ571/1.13, $N571*AA571*$BJ571)</f>
        <v>0</v>
      </c>
      <c r="BD571" s="54" t="n">
        <f>IF($M571="人民币", $N571*AB571*$BJ571/1.13, $N571*AB571*$BJ571)</f>
        <v>0</v>
      </c>
      <c r="BE571" s="54" t="n">
        <f>IF($M571="人民币", $N571*AC571*$BJ571/1.13, $N571*AC571*$BJ571)</f>
        <v>0</v>
      </c>
      <c r="BF571" s="54" t="n">
        <f>IF($M571="人民币", $N571*AD571*$BJ571/1.13, $N571*AD571*$BJ571)</f>
        <v>0</v>
      </c>
      <c r="BG571" s="54" t="n">
        <f>IF($M571="人民币", $N571*AE571*$BJ571/1.13, $N571*AE571*$BJ571)</f>
        <v>0</v>
      </c>
      <c r="BH571" s="55" t="n">
        <f>SUM(AV571:BG571)</f>
        <v>0</v>
      </c>
      <c r="BI571" s="56">
             </c>
      <c r="BJ571" s="57" t="n">
        <v>565</v>
      </c>
      <c r="BK571" s="29" t="n">
        <f>IF(OR(D571="", F571="", J571="", M571=""), 1, 0)</f>
        <v>0</v>
      </c>
      <c r="BL571" s="7">
             </c>
      <c r="BR571" s="7">
             </c>
    </row>
    <row r="572" x14ac:dyDescent="0.25">
      <c r="A572" s="40" t="n">
        <f>ROW()-5</f>
        <v>567</v>
      </c>
      <c r="B572" s="41" t="s">
        <v>44</v>
      </c>
      <c r="C572" s="42" t="s">
        <v>42</v>
      </c>
      <c r="D572" s="43" t="s">
        <v>241</v>
      </c>
      <c r="E572" s="42" t="s">
        <v>42</v>
      </c>
      <c r="F572" s="43" t="s">
        <v>1346</v>
      </c>
      <c r="G572" s="44" t="s">
        <v>44</v>
      </c>
      <c r="H572" s="44" t="s">
        <v>44</v>
      </c>
      <c r="I572" s="42" t="s">
        <v>42</v>
      </c>
      <c r="J572" s="42" t="s">
        <v>42</v>
      </c>
      <c r="K572" s="42" t="s">
        <v>42</v>
      </c>
      <c r="L572" s="45" t="n">
        <f>AF572</f>
        <v>0</v>
      </c>
      <c r="M572" s="46" t="s">
        <v>46</v>
      </c>
      <c r="N572" s="58" t="n">
        <v>11111</v>
      </c>
      <c r="O572" s="47" t="n">
        <f>L572*N572*BJ572</f>
        <v>0</v>
      </c>
      <c r="P572" s="48" t="n">
        <f>BH572</f>
        <v>0</v>
      </c>
      <c r="Q572" s="45">
             </c>
      <c r="R572" s="49" t="n">
        <f>L572*Q572</f>
        <v>0</v>
      </c>
      <c r="S572" s="46" t="s">
        <f>IF(I572="粉剂", "千克", IF(I572="", "", "粒"))</f>
        <v>47</v>
      </c>
      <c r="T572" s="49">
             </c>
      <c r="U572" s="49">
             </c>
      <c r="V572" s="49">
             </c>
      <c r="W572" s="49">
             </c>
      <c r="X572" s="49">
             </c>
      <c r="Y572" s="49">
             </c>
      <c r="Z572" s="49">
             </c>
      <c r="AA572" s="49">
             </c>
      <c r="AB572" s="49">
             </c>
      <c r="AC572" s="49">
             </c>
      <c r="AD572" s="49">
             </c>
      <c r="AE572" s="49">
             </c>
      <c r="AF572" s="45" t="n">
        <f>T572+U572+V572+W572+X572+Y572+Z572+AA572+AB572+AC572+AD572+AE572</f>
        <v>0</v>
      </c>
      <c r="AG572" s="50">
             </c>
      <c r="AH572" s="51" t="n">
        <f>$Q572*T572</f>
        <v>0</v>
      </c>
      <c r="AI572" s="51" t="n">
        <f>$Q572*U572</f>
        <v>0</v>
      </c>
      <c r="AJ572" s="51" t="n">
        <f>$Q572*V572</f>
        <v>0</v>
      </c>
      <c r="AK572" s="51" t="n">
        <f>$Q572*W572</f>
        <v>0</v>
      </c>
      <c r="AL572" s="51" t="n">
        <f>$Q572*X572</f>
        <v>0</v>
      </c>
      <c r="AM572" s="51" t="n">
        <f>$Q572*Y572</f>
        <v>0</v>
      </c>
      <c r="AN572" s="51" t="n">
        <f>$Q572*Z572</f>
        <v>0</v>
      </c>
      <c r="AO572" s="52" t="n">
        <f>$Q572*AA572</f>
        <v>0</v>
      </c>
      <c r="AP572" s="52" t="n">
        <f>$Q572*AB572</f>
        <v>0</v>
      </c>
      <c r="AQ572" s="52" t="n">
        <f>$Q572*AC572</f>
        <v>0</v>
      </c>
      <c r="AR572" s="52" t="n">
        <f>$Q572*AD572</f>
        <v>0</v>
      </c>
      <c r="AS572" s="52" t="n">
        <f>$Q572*AE572</f>
        <v>0</v>
      </c>
      <c r="AT572" s="52" t="n">
        <f>SUM(AH572:AS572)</f>
        <v>0</v>
      </c>
      <c r="AU572" s="53">
             </c>
      <c r="AV572" s="54" t="n">
        <f>IF($M572="人民币", $N572*T572*$BJ572/1.13, $N572*T572*$BJ572)</f>
        <v>0</v>
      </c>
      <c r="AW572" s="54" t="n">
        <f>IF($M572="人民币", $N572*U572*$BJ572/1.13, $N572*U572*$BJ572)</f>
        <v>0</v>
      </c>
      <c r="AX572" s="54" t="n">
        <f>IF($M572="人民币", $N572*V572*$BJ572/1.13, $N572*V572*$BJ572)</f>
        <v>0</v>
      </c>
      <c r="AY572" s="54" t="n">
        <f>IF($M572="人民币", $N572*W572*$BJ572/1.13, $N572*W572*$BJ572)</f>
        <v>0</v>
      </c>
      <c r="AZ572" s="54" t="n">
        <f>IF($M572="人民币", $N572*X572*$BJ572/1.13, $N572*X572*$BJ572)</f>
        <v>0</v>
      </c>
      <c r="BA572" s="54" t="n">
        <f>IF($M572="人民币", $N572*Y572*$BJ572/1.13, $N572*Y572*$BJ572)</f>
        <v>0</v>
      </c>
      <c r="BB572" s="54" t="n">
        <f>IF($M572="人民币", $N572*Z572*$BJ572/1.13, $N572*Z572*$BJ572)</f>
        <v>0</v>
      </c>
      <c r="BC572" s="54" t="n">
        <f>IF($M572="人民币", $N572*AA572*$BJ572/1.13, $N572*AA572*$BJ572)</f>
        <v>0</v>
      </c>
      <c r="BD572" s="54" t="n">
        <f>IF($M572="人民币", $N572*AB572*$BJ572/1.13, $N572*AB572*$BJ572)</f>
        <v>0</v>
      </c>
      <c r="BE572" s="54" t="n">
        <f>IF($M572="人民币", $N572*AC572*$BJ572/1.13, $N572*AC572*$BJ572)</f>
        <v>0</v>
      </c>
      <c r="BF572" s="54" t="n">
        <f>IF($M572="人民币", $N572*AD572*$BJ572/1.13, $N572*AD572*$BJ572)</f>
        <v>0</v>
      </c>
      <c r="BG572" s="54" t="n">
        <f>IF($M572="人民币", $N572*AE572*$BJ572/1.13, $N572*AE572*$BJ572)</f>
        <v>0</v>
      </c>
      <c r="BH572" s="55" t="n">
        <f>SUM(AV572:BG572)</f>
        <v>0</v>
      </c>
      <c r="BI572" s="56">
             </c>
      <c r="BJ572" s="57" t="n">
        <v>566</v>
      </c>
      <c r="BK572" s="29" t="n">
        <f>IF(OR(D572="", F572="", J572="", M572=""), 1, 0)</f>
        <v>0</v>
      </c>
      <c r="BL572" s="7">
             </c>
      <c r="BR572" s="7">
             </c>
    </row>
    <row r="573" x14ac:dyDescent="0.25">
      <c r="A573" s="40" t="n">
        <f>ROW()-5</f>
        <v>568</v>
      </c>
      <c r="B573" s="41" t="s">
        <v>44</v>
      </c>
      <c r="C573" s="42" t="s">
        <v>42</v>
      </c>
      <c r="D573" s="43" t="s">
        <v>244</v>
      </c>
      <c r="E573" s="42" t="s">
        <v>42</v>
      </c>
      <c r="F573" s="43" t="s">
        <v>1347</v>
      </c>
      <c r="G573" s="44" t="s">
        <v>44</v>
      </c>
      <c r="H573" s="44" t="s">
        <v>44</v>
      </c>
      <c r="I573" s="42" t="s">
        <v>42</v>
      </c>
      <c r="J573" s="42" t="s">
        <v>42</v>
      </c>
      <c r="K573" s="42" t="s">
        <v>42</v>
      </c>
      <c r="L573" s="45" t="n">
        <f>AF573</f>
        <v>0</v>
      </c>
      <c r="M573" s="46" t="s">
        <v>46</v>
      </c>
      <c r="N573" s="58" t="n">
        <v>11111</v>
      </c>
      <c r="O573" s="47" t="n">
        <f>L573*N573*BJ573</f>
        <v>0</v>
      </c>
      <c r="P573" s="48" t="n">
        <f>BH573</f>
        <v>0</v>
      </c>
      <c r="Q573" s="45">
             </c>
      <c r="R573" s="49" t="n">
        <f>L573*Q573</f>
        <v>0</v>
      </c>
      <c r="S573" s="46" t="s">
        <f>IF(I573="粉剂", "千克", IF(I573="", "", "粒"))</f>
        <v>47</v>
      </c>
      <c r="T573" s="49">
             </c>
      <c r="U573" s="49">
             </c>
      <c r="V573" s="49">
             </c>
      <c r="W573" s="49">
             </c>
      <c r="X573" s="49">
             </c>
      <c r="Y573" s="49">
             </c>
      <c r="Z573" s="49">
             </c>
      <c r="AA573" s="49">
             </c>
      <c r="AB573" s="49">
             </c>
      <c r="AC573" s="49">
             </c>
      <c r="AD573" s="49">
             </c>
      <c r="AE573" s="49">
             </c>
      <c r="AF573" s="45" t="n">
        <f>T573+U573+V573+W573+X573+Y573+Z573+AA573+AB573+AC573+AD573+AE573</f>
        <v>0</v>
      </c>
      <c r="AG573" s="50">
             </c>
      <c r="AH573" s="51" t="n">
        <f>$Q573*T573</f>
        <v>0</v>
      </c>
      <c r="AI573" s="51" t="n">
        <f>$Q573*U573</f>
        <v>0</v>
      </c>
      <c r="AJ573" s="51" t="n">
        <f>$Q573*V573</f>
        <v>0</v>
      </c>
      <c r="AK573" s="51" t="n">
        <f>$Q573*W573</f>
        <v>0</v>
      </c>
      <c r="AL573" s="51" t="n">
        <f>$Q573*X573</f>
        <v>0</v>
      </c>
      <c r="AM573" s="51" t="n">
        <f>$Q573*Y573</f>
        <v>0</v>
      </c>
      <c r="AN573" s="51" t="n">
        <f>$Q573*Z573</f>
        <v>0</v>
      </c>
      <c r="AO573" s="52" t="n">
        <f>$Q573*AA573</f>
        <v>0</v>
      </c>
      <c r="AP573" s="52" t="n">
        <f>$Q573*AB573</f>
        <v>0</v>
      </c>
      <c r="AQ573" s="52" t="n">
        <f>$Q573*AC573</f>
        <v>0</v>
      </c>
      <c r="AR573" s="52" t="n">
        <f>$Q573*AD573</f>
        <v>0</v>
      </c>
      <c r="AS573" s="52" t="n">
        <f>$Q573*AE573</f>
        <v>0</v>
      </c>
      <c r="AT573" s="52" t="n">
        <f>SUM(AH573:AS573)</f>
        <v>0</v>
      </c>
      <c r="AU573" s="53">
             </c>
      <c r="AV573" s="54" t="n">
        <f>IF($M573="人民币", $N573*T573*$BJ573/1.13, $N573*T573*$BJ573)</f>
        <v>0</v>
      </c>
      <c r="AW573" s="54" t="n">
        <f>IF($M573="人民币", $N573*U573*$BJ573/1.13, $N573*U573*$BJ573)</f>
        <v>0</v>
      </c>
      <c r="AX573" s="54" t="n">
        <f>IF($M573="人民币", $N573*V573*$BJ573/1.13, $N573*V573*$BJ573)</f>
        <v>0</v>
      </c>
      <c r="AY573" s="54" t="n">
        <f>IF($M573="人民币", $N573*W573*$BJ573/1.13, $N573*W573*$BJ573)</f>
        <v>0</v>
      </c>
      <c r="AZ573" s="54" t="n">
        <f>IF($M573="人民币", $N573*X573*$BJ573/1.13, $N573*X573*$BJ573)</f>
        <v>0</v>
      </c>
      <c r="BA573" s="54" t="n">
        <f>IF($M573="人民币", $N573*Y573*$BJ573/1.13, $N573*Y573*$BJ573)</f>
        <v>0</v>
      </c>
      <c r="BB573" s="54" t="n">
        <f>IF($M573="人民币", $N573*Z573*$BJ573/1.13, $N573*Z573*$BJ573)</f>
        <v>0</v>
      </c>
      <c r="BC573" s="54" t="n">
        <f>IF($M573="人民币", $N573*AA573*$BJ573/1.13, $N573*AA573*$BJ573)</f>
        <v>0</v>
      </c>
      <c r="BD573" s="54" t="n">
        <f>IF($M573="人民币", $N573*AB573*$BJ573/1.13, $N573*AB573*$BJ573)</f>
        <v>0</v>
      </c>
      <c r="BE573" s="54" t="n">
        <f>IF($M573="人民币", $N573*AC573*$BJ573/1.13, $N573*AC573*$BJ573)</f>
        <v>0</v>
      </c>
      <c r="BF573" s="54" t="n">
        <f>IF($M573="人民币", $N573*AD573*$BJ573/1.13, $N573*AD573*$BJ573)</f>
        <v>0</v>
      </c>
      <c r="BG573" s="54" t="n">
        <f>IF($M573="人民币", $N573*AE573*$BJ573/1.13, $N573*AE573*$BJ573)</f>
        <v>0</v>
      </c>
      <c r="BH573" s="55" t="n">
        <f>SUM(AV573:BG573)</f>
        <v>0</v>
      </c>
      <c r="BI573" s="56">
             </c>
      <c r="BJ573" s="57" t="n">
        <v>567</v>
      </c>
      <c r="BK573" s="29" t="n">
        <f>IF(OR(D573="", F573="", J573="", M573=""), 1, 0)</f>
        <v>0</v>
      </c>
      <c r="BL573" s="7">
             </c>
      <c r="BR573" s="7">
             </c>
    </row>
    <row r="574" x14ac:dyDescent="0.25">
      <c r="A574" s="40" t="n">
        <f>ROW()-5</f>
        <v>569</v>
      </c>
      <c r="B574" s="41" t="s">
        <v>44</v>
      </c>
      <c r="C574" s="42" t="s">
        <v>42</v>
      </c>
      <c r="D574" s="43" t="s">
        <v>247</v>
      </c>
      <c r="E574" s="42" t="s">
        <v>42</v>
      </c>
      <c r="F574" s="43" t="s">
        <v>1348</v>
      </c>
      <c r="G574" s="44" t="s">
        <v>44</v>
      </c>
      <c r="H574" s="44" t="s">
        <v>44</v>
      </c>
      <c r="I574" s="42" t="s">
        <v>42</v>
      </c>
      <c r="J574" s="42" t="s">
        <v>42</v>
      </c>
      <c r="K574" s="42" t="s">
        <v>42</v>
      </c>
      <c r="L574" s="45" t="n">
        <f>AF574</f>
        <v>0</v>
      </c>
      <c r="M574" s="46" t="s">
        <v>46</v>
      </c>
      <c r="N574" s="58" t="n">
        <v>11111</v>
      </c>
      <c r="O574" s="47" t="n">
        <f>L574*N574*BJ574</f>
        <v>0</v>
      </c>
      <c r="P574" s="48" t="n">
        <f>BH574</f>
        <v>0</v>
      </c>
      <c r="Q574" s="45">
             </c>
      <c r="R574" s="49" t="n">
        <f>L574*Q574</f>
        <v>0</v>
      </c>
      <c r="S574" s="46" t="s">
        <f>IF(I574="粉剂", "千克", IF(I574="", "", "粒"))</f>
        <v>47</v>
      </c>
      <c r="T574" s="49">
             </c>
      <c r="U574" s="49">
             </c>
      <c r="V574" s="49">
             </c>
      <c r="W574" s="49">
             </c>
      <c r="X574" s="49">
             </c>
      <c r="Y574" s="49">
             </c>
      <c r="Z574" s="49">
             </c>
      <c r="AA574" s="49">
             </c>
      <c r="AB574" s="49">
             </c>
      <c r="AC574" s="49">
             </c>
      <c r="AD574" s="49">
             </c>
      <c r="AE574" s="49">
             </c>
      <c r="AF574" s="45" t="n">
        <f>T574+U574+V574+W574+X574+Y574+Z574+AA574+AB574+AC574+AD574+AE574</f>
        <v>0</v>
      </c>
      <c r="AG574" s="50">
             </c>
      <c r="AH574" s="51" t="n">
        <f>$Q574*T574</f>
        <v>0</v>
      </c>
      <c r="AI574" s="51" t="n">
        <f>$Q574*U574</f>
        <v>0</v>
      </c>
      <c r="AJ574" s="51" t="n">
        <f>$Q574*V574</f>
        <v>0</v>
      </c>
      <c r="AK574" s="51" t="n">
        <f>$Q574*W574</f>
        <v>0</v>
      </c>
      <c r="AL574" s="51" t="n">
        <f>$Q574*X574</f>
        <v>0</v>
      </c>
      <c r="AM574" s="51" t="n">
        <f>$Q574*Y574</f>
        <v>0</v>
      </c>
      <c r="AN574" s="51" t="n">
        <f>$Q574*Z574</f>
        <v>0</v>
      </c>
      <c r="AO574" s="52" t="n">
        <f>$Q574*AA574</f>
        <v>0</v>
      </c>
      <c r="AP574" s="52" t="n">
        <f>$Q574*AB574</f>
        <v>0</v>
      </c>
      <c r="AQ574" s="52" t="n">
        <f>$Q574*AC574</f>
        <v>0</v>
      </c>
      <c r="AR574" s="52" t="n">
        <f>$Q574*AD574</f>
        <v>0</v>
      </c>
      <c r="AS574" s="52" t="n">
        <f>$Q574*AE574</f>
        <v>0</v>
      </c>
      <c r="AT574" s="52" t="n">
        <f>SUM(AH574:AS574)</f>
        <v>0</v>
      </c>
      <c r="AU574" s="53">
             </c>
      <c r="AV574" s="54" t="n">
        <f>IF($M574="人民币", $N574*T574*$BJ574/1.13, $N574*T574*$BJ574)</f>
        <v>0</v>
      </c>
      <c r="AW574" s="54" t="n">
        <f>IF($M574="人民币", $N574*U574*$BJ574/1.13, $N574*U574*$BJ574)</f>
        <v>0</v>
      </c>
      <c r="AX574" s="54" t="n">
        <f>IF($M574="人民币", $N574*V574*$BJ574/1.13, $N574*V574*$BJ574)</f>
        <v>0</v>
      </c>
      <c r="AY574" s="54" t="n">
        <f>IF($M574="人民币", $N574*W574*$BJ574/1.13, $N574*W574*$BJ574)</f>
        <v>0</v>
      </c>
      <c r="AZ574" s="54" t="n">
        <f>IF($M574="人民币", $N574*X574*$BJ574/1.13, $N574*X574*$BJ574)</f>
        <v>0</v>
      </c>
      <c r="BA574" s="54" t="n">
        <f>IF($M574="人民币", $N574*Y574*$BJ574/1.13, $N574*Y574*$BJ574)</f>
        <v>0</v>
      </c>
      <c r="BB574" s="54" t="n">
        <f>IF($M574="人民币", $N574*Z574*$BJ574/1.13, $N574*Z574*$BJ574)</f>
        <v>0</v>
      </c>
      <c r="BC574" s="54" t="n">
        <f>IF($M574="人民币", $N574*AA574*$BJ574/1.13, $N574*AA574*$BJ574)</f>
        <v>0</v>
      </c>
      <c r="BD574" s="54" t="n">
        <f>IF($M574="人民币", $N574*AB574*$BJ574/1.13, $N574*AB574*$BJ574)</f>
        <v>0</v>
      </c>
      <c r="BE574" s="54" t="n">
        <f>IF($M574="人民币", $N574*AC574*$BJ574/1.13, $N574*AC574*$BJ574)</f>
        <v>0</v>
      </c>
      <c r="BF574" s="54" t="n">
        <f>IF($M574="人民币", $N574*AD574*$BJ574/1.13, $N574*AD574*$BJ574)</f>
        <v>0</v>
      </c>
      <c r="BG574" s="54" t="n">
        <f>IF($M574="人民币", $N574*AE574*$BJ574/1.13, $N574*AE574*$BJ574)</f>
        <v>0</v>
      </c>
      <c r="BH574" s="55" t="n">
        <f>SUM(AV574:BG574)</f>
        <v>0</v>
      </c>
      <c r="BI574" s="56">
             </c>
      <c r="BJ574" s="57" t="n">
        <v>568</v>
      </c>
      <c r="BK574" s="29" t="n">
        <f>IF(OR(D574="", F574="", J574="", M574=""), 1, 0)</f>
        <v>0</v>
      </c>
      <c r="BL574" s="7">
             </c>
      <c r="BR574" s="7">
             </c>
    </row>
    <row r="575" x14ac:dyDescent="0.25">
      <c r="A575" s="40" t="n">
        <f>ROW()-5</f>
        <v>570</v>
      </c>
      <c r="B575" s="41" t="s">
        <v>44</v>
      </c>
      <c r="C575" s="42" t="s">
        <v>42</v>
      </c>
      <c r="D575" s="43" t="s">
        <v>250</v>
      </c>
      <c r="E575" s="42" t="s">
        <v>42</v>
      </c>
      <c r="F575" s="43" t="s">
        <v>1349</v>
      </c>
      <c r="G575" s="44" t="s">
        <v>44</v>
      </c>
      <c r="H575" s="44" t="s">
        <v>44</v>
      </c>
      <c r="I575" s="42" t="s">
        <v>42</v>
      </c>
      <c r="J575" s="42" t="s">
        <v>42</v>
      </c>
      <c r="K575" s="42" t="s">
        <v>42</v>
      </c>
      <c r="L575" s="45" t="n">
        <f>AF575</f>
        <v>0</v>
      </c>
      <c r="M575" s="46" t="s">
        <v>46</v>
      </c>
      <c r="N575" s="58" t="n">
        <v>11111</v>
      </c>
      <c r="O575" s="47" t="n">
        <f>L575*N575*BJ575</f>
        <v>0</v>
      </c>
      <c r="P575" s="48" t="n">
        <f>BH575</f>
        <v>0</v>
      </c>
      <c r="Q575" s="45">
             </c>
      <c r="R575" s="49" t="n">
        <f>L575*Q575</f>
        <v>0</v>
      </c>
      <c r="S575" s="46" t="s">
        <f>IF(I575="粉剂", "千克", IF(I575="", "", "粒"))</f>
        <v>47</v>
      </c>
      <c r="T575" s="49">
             </c>
      <c r="U575" s="49">
             </c>
      <c r="V575" s="49">
             </c>
      <c r="W575" s="49">
             </c>
      <c r="X575" s="49">
             </c>
      <c r="Y575" s="49">
             </c>
      <c r="Z575" s="49">
             </c>
      <c r="AA575" s="49">
             </c>
      <c r="AB575" s="49">
             </c>
      <c r="AC575" s="49">
             </c>
      <c r="AD575" s="49">
             </c>
      <c r="AE575" s="49">
             </c>
      <c r="AF575" s="45" t="n">
        <f>T575+U575+V575+W575+X575+Y575+Z575+AA575+AB575+AC575+AD575+AE575</f>
        <v>0</v>
      </c>
      <c r="AG575" s="50">
             </c>
      <c r="AH575" s="51" t="n">
        <f>$Q575*T575</f>
        <v>0</v>
      </c>
      <c r="AI575" s="51" t="n">
        <f>$Q575*U575</f>
        <v>0</v>
      </c>
      <c r="AJ575" s="51" t="n">
        <f>$Q575*V575</f>
        <v>0</v>
      </c>
      <c r="AK575" s="51" t="n">
        <f>$Q575*W575</f>
        <v>0</v>
      </c>
      <c r="AL575" s="51" t="n">
        <f>$Q575*X575</f>
        <v>0</v>
      </c>
      <c r="AM575" s="51" t="n">
        <f>$Q575*Y575</f>
        <v>0</v>
      </c>
      <c r="AN575" s="51" t="n">
        <f>$Q575*Z575</f>
        <v>0</v>
      </c>
      <c r="AO575" s="52" t="n">
        <f>$Q575*AA575</f>
        <v>0</v>
      </c>
      <c r="AP575" s="52" t="n">
        <f>$Q575*AB575</f>
        <v>0</v>
      </c>
      <c r="AQ575" s="52" t="n">
        <f>$Q575*AC575</f>
        <v>0</v>
      </c>
      <c r="AR575" s="52" t="n">
        <f>$Q575*AD575</f>
        <v>0</v>
      </c>
      <c r="AS575" s="52" t="n">
        <f>$Q575*AE575</f>
        <v>0</v>
      </c>
      <c r="AT575" s="52" t="n">
        <f>SUM(AH575:AS575)</f>
        <v>0</v>
      </c>
      <c r="AU575" s="53">
             </c>
      <c r="AV575" s="54" t="n">
        <f>IF($M575="人民币", $N575*T575*$BJ575/1.13, $N575*T575*$BJ575)</f>
        <v>0</v>
      </c>
      <c r="AW575" s="54" t="n">
        <f>IF($M575="人民币", $N575*U575*$BJ575/1.13, $N575*U575*$BJ575)</f>
        <v>0</v>
      </c>
      <c r="AX575" s="54" t="n">
        <f>IF($M575="人民币", $N575*V575*$BJ575/1.13, $N575*V575*$BJ575)</f>
        <v>0</v>
      </c>
      <c r="AY575" s="54" t="n">
        <f>IF($M575="人民币", $N575*W575*$BJ575/1.13, $N575*W575*$BJ575)</f>
        <v>0</v>
      </c>
      <c r="AZ575" s="54" t="n">
        <f>IF($M575="人民币", $N575*X575*$BJ575/1.13, $N575*X575*$BJ575)</f>
        <v>0</v>
      </c>
      <c r="BA575" s="54" t="n">
        <f>IF($M575="人民币", $N575*Y575*$BJ575/1.13, $N575*Y575*$BJ575)</f>
        <v>0</v>
      </c>
      <c r="BB575" s="54" t="n">
        <f>IF($M575="人民币", $N575*Z575*$BJ575/1.13, $N575*Z575*$BJ575)</f>
        <v>0</v>
      </c>
      <c r="BC575" s="54" t="n">
        <f>IF($M575="人民币", $N575*AA575*$BJ575/1.13, $N575*AA575*$BJ575)</f>
        <v>0</v>
      </c>
      <c r="BD575" s="54" t="n">
        <f>IF($M575="人民币", $N575*AB575*$BJ575/1.13, $N575*AB575*$BJ575)</f>
        <v>0</v>
      </c>
      <c r="BE575" s="54" t="n">
        <f>IF($M575="人民币", $N575*AC575*$BJ575/1.13, $N575*AC575*$BJ575)</f>
        <v>0</v>
      </c>
      <c r="BF575" s="54" t="n">
        <f>IF($M575="人民币", $N575*AD575*$BJ575/1.13, $N575*AD575*$BJ575)</f>
        <v>0</v>
      </c>
      <c r="BG575" s="54" t="n">
        <f>IF($M575="人民币", $N575*AE575*$BJ575/1.13, $N575*AE575*$BJ575)</f>
        <v>0</v>
      </c>
      <c r="BH575" s="55" t="n">
        <f>SUM(AV575:BG575)</f>
        <v>0</v>
      </c>
      <c r="BI575" s="56">
             </c>
      <c r="BJ575" s="57" t="n">
        <v>569</v>
      </c>
      <c r="BK575" s="29" t="n">
        <f>IF(OR(D575="", F575="", J575="", M575=""), 1, 0)</f>
        <v>0</v>
      </c>
      <c r="BL575" s="7">
             </c>
      <c r="BR575" s="7">
             </c>
    </row>
    <row r="576" x14ac:dyDescent="0.25">
      <c r="A576" s="40" t="n">
        <f>ROW()-5</f>
        <v>571</v>
      </c>
      <c r="B576" s="41" t="s">
        <v>44</v>
      </c>
      <c r="C576" s="42" t="s">
        <v>42</v>
      </c>
      <c r="D576" s="43" t="s">
        <v>253</v>
      </c>
      <c r="E576" s="42" t="s">
        <v>42</v>
      </c>
      <c r="F576" s="43" t="s">
        <v>1350</v>
      </c>
      <c r="G576" s="44" t="s">
        <v>44</v>
      </c>
      <c r="H576" s="44" t="s">
        <v>44</v>
      </c>
      <c r="I576" s="42" t="s">
        <v>42</v>
      </c>
      <c r="J576" s="42" t="s">
        <v>42</v>
      </c>
      <c r="K576" s="42" t="s">
        <v>42</v>
      </c>
      <c r="L576" s="45" t="n">
        <f>AF576</f>
        <v>0</v>
      </c>
      <c r="M576" s="46" t="s">
        <v>46</v>
      </c>
      <c r="N576" s="58" t="n">
        <v>11111</v>
      </c>
      <c r="O576" s="47" t="n">
        <f>L576*N576*BJ576</f>
        <v>0</v>
      </c>
      <c r="P576" s="48" t="n">
        <f>BH576</f>
        <v>0</v>
      </c>
      <c r="Q576" s="45">
             </c>
      <c r="R576" s="49" t="n">
        <f>L576*Q576</f>
        <v>0</v>
      </c>
      <c r="S576" s="46" t="s">
        <f>IF(I576="粉剂", "千克", IF(I576="", "", "粒"))</f>
        <v>47</v>
      </c>
      <c r="T576" s="49">
             </c>
      <c r="U576" s="49">
             </c>
      <c r="V576" s="49">
             </c>
      <c r="W576" s="49">
             </c>
      <c r="X576" s="49">
             </c>
      <c r="Y576" s="49">
             </c>
      <c r="Z576" s="49">
             </c>
      <c r="AA576" s="49">
             </c>
      <c r="AB576" s="49">
             </c>
      <c r="AC576" s="49">
             </c>
      <c r="AD576" s="49">
             </c>
      <c r="AE576" s="49">
             </c>
      <c r="AF576" s="45" t="n">
        <f>T576+U576+V576+W576+X576+Y576+Z576+AA576+AB576+AC576+AD576+AE576</f>
        <v>0</v>
      </c>
      <c r="AG576" s="50">
             </c>
      <c r="AH576" s="51" t="n">
        <f>$Q576*T576</f>
        <v>0</v>
      </c>
      <c r="AI576" s="51" t="n">
        <f>$Q576*U576</f>
        <v>0</v>
      </c>
      <c r="AJ576" s="51" t="n">
        <f>$Q576*V576</f>
        <v>0</v>
      </c>
      <c r="AK576" s="51" t="n">
        <f>$Q576*W576</f>
        <v>0</v>
      </c>
      <c r="AL576" s="51" t="n">
        <f>$Q576*X576</f>
        <v>0</v>
      </c>
      <c r="AM576" s="51" t="n">
        <f>$Q576*Y576</f>
        <v>0</v>
      </c>
      <c r="AN576" s="51" t="n">
        <f>$Q576*Z576</f>
        <v>0</v>
      </c>
      <c r="AO576" s="52" t="n">
        <f>$Q576*AA576</f>
        <v>0</v>
      </c>
      <c r="AP576" s="52" t="n">
        <f>$Q576*AB576</f>
        <v>0</v>
      </c>
      <c r="AQ576" s="52" t="n">
        <f>$Q576*AC576</f>
        <v>0</v>
      </c>
      <c r="AR576" s="52" t="n">
        <f>$Q576*AD576</f>
        <v>0</v>
      </c>
      <c r="AS576" s="52" t="n">
        <f>$Q576*AE576</f>
        <v>0</v>
      </c>
      <c r="AT576" s="52" t="n">
        <f>SUM(AH576:AS576)</f>
        <v>0</v>
      </c>
      <c r="AU576" s="53">
             </c>
      <c r="AV576" s="54" t="n">
        <f>IF($M576="人民币", $N576*T576*$BJ576/1.13, $N576*T576*$BJ576)</f>
        <v>0</v>
      </c>
      <c r="AW576" s="54" t="n">
        <f>IF($M576="人民币", $N576*U576*$BJ576/1.13, $N576*U576*$BJ576)</f>
        <v>0</v>
      </c>
      <c r="AX576" s="54" t="n">
        <f>IF($M576="人民币", $N576*V576*$BJ576/1.13, $N576*V576*$BJ576)</f>
        <v>0</v>
      </c>
      <c r="AY576" s="54" t="n">
        <f>IF($M576="人民币", $N576*W576*$BJ576/1.13, $N576*W576*$BJ576)</f>
        <v>0</v>
      </c>
      <c r="AZ576" s="54" t="n">
        <f>IF($M576="人民币", $N576*X576*$BJ576/1.13, $N576*X576*$BJ576)</f>
        <v>0</v>
      </c>
      <c r="BA576" s="54" t="n">
        <f>IF($M576="人民币", $N576*Y576*$BJ576/1.13, $N576*Y576*$BJ576)</f>
        <v>0</v>
      </c>
      <c r="BB576" s="54" t="n">
        <f>IF($M576="人民币", $N576*Z576*$BJ576/1.13, $N576*Z576*$BJ576)</f>
        <v>0</v>
      </c>
      <c r="BC576" s="54" t="n">
        <f>IF($M576="人民币", $N576*AA576*$BJ576/1.13, $N576*AA576*$BJ576)</f>
        <v>0</v>
      </c>
      <c r="BD576" s="54" t="n">
        <f>IF($M576="人民币", $N576*AB576*$BJ576/1.13, $N576*AB576*$BJ576)</f>
        <v>0</v>
      </c>
      <c r="BE576" s="54" t="n">
        <f>IF($M576="人民币", $N576*AC576*$BJ576/1.13, $N576*AC576*$BJ576)</f>
        <v>0</v>
      </c>
      <c r="BF576" s="54" t="n">
        <f>IF($M576="人民币", $N576*AD576*$BJ576/1.13, $N576*AD576*$BJ576)</f>
        <v>0</v>
      </c>
      <c r="BG576" s="54" t="n">
        <f>IF($M576="人民币", $N576*AE576*$BJ576/1.13, $N576*AE576*$BJ576)</f>
        <v>0</v>
      </c>
      <c r="BH576" s="55" t="n">
        <f>SUM(AV576:BG576)</f>
        <v>0</v>
      </c>
      <c r="BI576" s="56">
             </c>
      <c r="BJ576" s="57" t="n">
        <v>570</v>
      </c>
      <c r="BK576" s="29" t="n">
        <f>IF(OR(D576="", F576="", J576="", M576=""), 1, 0)</f>
        <v>0</v>
      </c>
      <c r="BL576" s="7">
             </c>
      <c r="BR576" s="7">
             </c>
    </row>
    <row r="577" x14ac:dyDescent="0.25">
      <c r="A577" s="40" t="n">
        <f>ROW()-5</f>
        <v>572</v>
      </c>
      <c r="B577" s="41" t="s">
        <v>44</v>
      </c>
      <c r="C577" s="42" t="s">
        <v>42</v>
      </c>
      <c r="D577" s="43" t="s">
        <v>256</v>
      </c>
      <c r="E577" s="42" t="s">
        <v>42</v>
      </c>
      <c r="F577" s="43" t="s">
        <v>1351</v>
      </c>
      <c r="G577" s="44" t="s">
        <v>44</v>
      </c>
      <c r="H577" s="44" t="s">
        <v>44</v>
      </c>
      <c r="I577" s="42" t="s">
        <v>42</v>
      </c>
      <c r="J577" s="42" t="s">
        <v>42</v>
      </c>
      <c r="K577" s="42" t="s">
        <v>42</v>
      </c>
      <c r="L577" s="45" t="n">
        <f>AF577</f>
        <v>0</v>
      </c>
      <c r="M577" s="46" t="s">
        <v>46</v>
      </c>
      <c r="N577" s="58" t="n">
        <v>11111</v>
      </c>
      <c r="O577" s="47" t="n">
        <f>L577*N577*BJ577</f>
        <v>0</v>
      </c>
      <c r="P577" s="48" t="n">
        <f>BH577</f>
        <v>0</v>
      </c>
      <c r="Q577" s="45">
             </c>
      <c r="R577" s="49" t="n">
        <f>L577*Q577</f>
        <v>0</v>
      </c>
      <c r="S577" s="46" t="s">
        <f>IF(I577="粉剂", "千克", IF(I577="", "", "粒"))</f>
        <v>47</v>
      </c>
      <c r="T577" s="49">
             </c>
      <c r="U577" s="49">
             </c>
      <c r="V577" s="49">
             </c>
      <c r="W577" s="49">
             </c>
      <c r="X577" s="49">
             </c>
      <c r="Y577" s="49">
             </c>
      <c r="Z577" s="49">
             </c>
      <c r="AA577" s="49">
             </c>
      <c r="AB577" s="49">
             </c>
      <c r="AC577" s="49">
             </c>
      <c r="AD577" s="49">
             </c>
      <c r="AE577" s="49">
             </c>
      <c r="AF577" s="45" t="n">
        <f>T577+U577+V577+W577+X577+Y577+Z577+AA577+AB577+AC577+AD577+AE577</f>
        <v>0</v>
      </c>
      <c r="AG577" s="50">
             </c>
      <c r="AH577" s="51" t="n">
        <f>$Q577*T577</f>
        <v>0</v>
      </c>
      <c r="AI577" s="51" t="n">
        <f>$Q577*U577</f>
        <v>0</v>
      </c>
      <c r="AJ577" s="51" t="n">
        <f>$Q577*V577</f>
        <v>0</v>
      </c>
      <c r="AK577" s="51" t="n">
        <f>$Q577*W577</f>
        <v>0</v>
      </c>
      <c r="AL577" s="51" t="n">
        <f>$Q577*X577</f>
        <v>0</v>
      </c>
      <c r="AM577" s="51" t="n">
        <f>$Q577*Y577</f>
        <v>0</v>
      </c>
      <c r="AN577" s="51" t="n">
        <f>$Q577*Z577</f>
        <v>0</v>
      </c>
      <c r="AO577" s="52" t="n">
        <f>$Q577*AA577</f>
        <v>0</v>
      </c>
      <c r="AP577" s="52" t="n">
        <f>$Q577*AB577</f>
        <v>0</v>
      </c>
      <c r="AQ577" s="52" t="n">
        <f>$Q577*AC577</f>
        <v>0</v>
      </c>
      <c r="AR577" s="52" t="n">
        <f>$Q577*AD577</f>
        <v>0</v>
      </c>
      <c r="AS577" s="52" t="n">
        <f>$Q577*AE577</f>
        <v>0</v>
      </c>
      <c r="AT577" s="52" t="n">
        <f>SUM(AH577:AS577)</f>
        <v>0</v>
      </c>
      <c r="AU577" s="53">
             </c>
      <c r="AV577" s="54" t="n">
        <f>IF($M577="人民币", $N577*T577*$BJ577/1.13, $N577*T577*$BJ577)</f>
        <v>0</v>
      </c>
      <c r="AW577" s="54" t="n">
        <f>IF($M577="人民币", $N577*U577*$BJ577/1.13, $N577*U577*$BJ577)</f>
        <v>0</v>
      </c>
      <c r="AX577" s="54" t="n">
        <f>IF($M577="人民币", $N577*V577*$BJ577/1.13, $N577*V577*$BJ577)</f>
        <v>0</v>
      </c>
      <c r="AY577" s="54" t="n">
        <f>IF($M577="人民币", $N577*W577*$BJ577/1.13, $N577*W577*$BJ577)</f>
        <v>0</v>
      </c>
      <c r="AZ577" s="54" t="n">
        <f>IF($M577="人民币", $N577*X577*$BJ577/1.13, $N577*X577*$BJ577)</f>
        <v>0</v>
      </c>
      <c r="BA577" s="54" t="n">
        <f>IF($M577="人民币", $N577*Y577*$BJ577/1.13, $N577*Y577*$BJ577)</f>
        <v>0</v>
      </c>
      <c r="BB577" s="54" t="n">
        <f>IF($M577="人民币", $N577*Z577*$BJ577/1.13, $N577*Z577*$BJ577)</f>
        <v>0</v>
      </c>
      <c r="BC577" s="54" t="n">
        <f>IF($M577="人民币", $N577*AA577*$BJ577/1.13, $N577*AA577*$BJ577)</f>
        <v>0</v>
      </c>
      <c r="BD577" s="54" t="n">
        <f>IF($M577="人民币", $N577*AB577*$BJ577/1.13, $N577*AB577*$BJ577)</f>
        <v>0</v>
      </c>
      <c r="BE577" s="54" t="n">
        <f>IF($M577="人民币", $N577*AC577*$BJ577/1.13, $N577*AC577*$BJ577)</f>
        <v>0</v>
      </c>
      <c r="BF577" s="54" t="n">
        <f>IF($M577="人民币", $N577*AD577*$BJ577/1.13, $N577*AD577*$BJ577)</f>
        <v>0</v>
      </c>
      <c r="BG577" s="54" t="n">
        <f>IF($M577="人民币", $N577*AE577*$BJ577/1.13, $N577*AE577*$BJ577)</f>
        <v>0</v>
      </c>
      <c r="BH577" s="55" t="n">
        <f>SUM(AV577:BG577)</f>
        <v>0</v>
      </c>
      <c r="BI577" s="56">
             </c>
      <c r="BJ577" s="57" t="n">
        <v>571</v>
      </c>
      <c r="BK577" s="29" t="n">
        <f>IF(OR(D577="", F577="", J577="", M577=""), 1, 0)</f>
        <v>0</v>
      </c>
      <c r="BL577" s="7">
             </c>
      <c r="BR577" s="7">
             </c>
    </row>
    <row r="578" x14ac:dyDescent="0.25">
      <c r="A578" s="40" t="n">
        <f>ROW()-5</f>
        <v>573</v>
      </c>
      <c r="B578" s="41" t="s">
        <v>44</v>
      </c>
      <c r="C578" s="42" t="s">
        <v>42</v>
      </c>
      <c r="D578" s="43" t="s">
        <v>259</v>
      </c>
      <c r="E578" s="42" t="s">
        <v>42</v>
      </c>
      <c r="F578" s="43" t="s">
        <v>1352</v>
      </c>
      <c r="G578" s="44" t="s">
        <v>44</v>
      </c>
      <c r="H578" s="44" t="s">
        <v>44</v>
      </c>
      <c r="I578" s="42" t="s">
        <v>42</v>
      </c>
      <c r="J578" s="42" t="s">
        <v>42</v>
      </c>
      <c r="K578" s="42" t="s">
        <v>42</v>
      </c>
      <c r="L578" s="45" t="n">
        <f>AF578</f>
        <v>0</v>
      </c>
      <c r="M578" s="46" t="s">
        <v>46</v>
      </c>
      <c r="N578" s="58" t="n">
        <v>11111</v>
      </c>
      <c r="O578" s="47" t="n">
        <f>L578*N578*BJ578</f>
        <v>0</v>
      </c>
      <c r="P578" s="48" t="n">
        <f>BH578</f>
        <v>0</v>
      </c>
      <c r="Q578" s="45">
             </c>
      <c r="R578" s="49" t="n">
        <f>L578*Q578</f>
        <v>0</v>
      </c>
      <c r="S578" s="46" t="s">
        <f>IF(I578="粉剂", "千克", IF(I578="", "", "粒"))</f>
        <v>47</v>
      </c>
      <c r="T578" s="49">
             </c>
      <c r="U578" s="49">
             </c>
      <c r="V578" s="49">
             </c>
      <c r="W578" s="49">
             </c>
      <c r="X578" s="49">
             </c>
      <c r="Y578" s="49">
             </c>
      <c r="Z578" s="49">
             </c>
      <c r="AA578" s="49">
             </c>
      <c r="AB578" s="49">
             </c>
      <c r="AC578" s="49">
             </c>
      <c r="AD578" s="49">
             </c>
      <c r="AE578" s="49">
             </c>
      <c r="AF578" s="45" t="n">
        <f>T578+U578+V578+W578+X578+Y578+Z578+AA578+AB578+AC578+AD578+AE578</f>
        <v>0</v>
      </c>
      <c r="AG578" s="50">
             </c>
      <c r="AH578" s="51" t="n">
        <f>$Q578*T578</f>
        <v>0</v>
      </c>
      <c r="AI578" s="51" t="n">
        <f>$Q578*U578</f>
        <v>0</v>
      </c>
      <c r="AJ578" s="51" t="n">
        <f>$Q578*V578</f>
        <v>0</v>
      </c>
      <c r="AK578" s="51" t="n">
        <f>$Q578*W578</f>
        <v>0</v>
      </c>
      <c r="AL578" s="51" t="n">
        <f>$Q578*X578</f>
        <v>0</v>
      </c>
      <c r="AM578" s="51" t="n">
        <f>$Q578*Y578</f>
        <v>0</v>
      </c>
      <c r="AN578" s="51" t="n">
        <f>$Q578*Z578</f>
        <v>0</v>
      </c>
      <c r="AO578" s="52" t="n">
        <f>$Q578*AA578</f>
        <v>0</v>
      </c>
      <c r="AP578" s="52" t="n">
        <f>$Q578*AB578</f>
        <v>0</v>
      </c>
      <c r="AQ578" s="52" t="n">
        <f>$Q578*AC578</f>
        <v>0</v>
      </c>
      <c r="AR578" s="52" t="n">
        <f>$Q578*AD578</f>
        <v>0</v>
      </c>
      <c r="AS578" s="52" t="n">
        <f>$Q578*AE578</f>
        <v>0</v>
      </c>
      <c r="AT578" s="52" t="n">
        <f>SUM(AH578:AS578)</f>
        <v>0</v>
      </c>
      <c r="AU578" s="53">
             </c>
      <c r="AV578" s="54" t="n">
        <f>IF($M578="人民币", $N578*T578*$BJ578/1.13, $N578*T578*$BJ578)</f>
        <v>0</v>
      </c>
      <c r="AW578" s="54" t="n">
        <f>IF($M578="人民币", $N578*U578*$BJ578/1.13, $N578*U578*$BJ578)</f>
        <v>0</v>
      </c>
      <c r="AX578" s="54" t="n">
        <f>IF($M578="人民币", $N578*V578*$BJ578/1.13, $N578*V578*$BJ578)</f>
        <v>0</v>
      </c>
      <c r="AY578" s="54" t="n">
        <f>IF($M578="人民币", $N578*W578*$BJ578/1.13, $N578*W578*$BJ578)</f>
        <v>0</v>
      </c>
      <c r="AZ578" s="54" t="n">
        <f>IF($M578="人民币", $N578*X578*$BJ578/1.13, $N578*X578*$BJ578)</f>
        <v>0</v>
      </c>
      <c r="BA578" s="54" t="n">
        <f>IF($M578="人民币", $N578*Y578*$BJ578/1.13, $N578*Y578*$BJ578)</f>
        <v>0</v>
      </c>
      <c r="BB578" s="54" t="n">
        <f>IF($M578="人民币", $N578*Z578*$BJ578/1.13, $N578*Z578*$BJ578)</f>
        <v>0</v>
      </c>
      <c r="BC578" s="54" t="n">
        <f>IF($M578="人民币", $N578*AA578*$BJ578/1.13, $N578*AA578*$BJ578)</f>
        <v>0</v>
      </c>
      <c r="BD578" s="54" t="n">
        <f>IF($M578="人民币", $N578*AB578*$BJ578/1.13, $N578*AB578*$BJ578)</f>
        <v>0</v>
      </c>
      <c r="BE578" s="54" t="n">
        <f>IF($M578="人民币", $N578*AC578*$BJ578/1.13, $N578*AC578*$BJ578)</f>
        <v>0</v>
      </c>
      <c r="BF578" s="54" t="n">
        <f>IF($M578="人民币", $N578*AD578*$BJ578/1.13, $N578*AD578*$BJ578)</f>
        <v>0</v>
      </c>
      <c r="BG578" s="54" t="n">
        <f>IF($M578="人民币", $N578*AE578*$BJ578/1.13, $N578*AE578*$BJ578)</f>
        <v>0</v>
      </c>
      <c r="BH578" s="55" t="n">
        <f>SUM(AV578:BG578)</f>
        <v>0</v>
      </c>
      <c r="BI578" s="56">
             </c>
      <c r="BJ578" s="57" t="n">
        <v>572</v>
      </c>
      <c r="BK578" s="29" t="n">
        <f>IF(OR(D578="", F578="", J578="", M578=""), 1, 0)</f>
        <v>0</v>
      </c>
      <c r="BL578" s="7">
             </c>
      <c r="BR578" s="7">
             </c>
    </row>
    <row r="579" x14ac:dyDescent="0.25">
      <c r="A579" s="40" t="n">
        <f>ROW()-5</f>
        <v>574</v>
      </c>
      <c r="B579" s="41" t="s">
        <v>44</v>
      </c>
      <c r="C579" s="42" t="s">
        <v>42</v>
      </c>
      <c r="D579" s="43" t="s">
        <v>262</v>
      </c>
      <c r="E579" s="42" t="s">
        <v>42</v>
      </c>
      <c r="F579" s="43" t="s">
        <v>1353</v>
      </c>
      <c r="G579" s="44" t="s">
        <v>44</v>
      </c>
      <c r="H579" s="44" t="s">
        <v>44</v>
      </c>
      <c r="I579" s="42" t="s">
        <v>42</v>
      </c>
      <c r="J579" s="42" t="s">
        <v>42</v>
      </c>
      <c r="K579" s="42" t="s">
        <v>42</v>
      </c>
      <c r="L579" s="45" t="n">
        <f>AF579</f>
        <v>0</v>
      </c>
      <c r="M579" s="46" t="s">
        <v>46</v>
      </c>
      <c r="N579" s="58" t="n">
        <v>11111</v>
      </c>
      <c r="O579" s="47" t="n">
        <f>L579*N579*BJ579</f>
        <v>0</v>
      </c>
      <c r="P579" s="48" t="n">
        <f>BH579</f>
        <v>0</v>
      </c>
      <c r="Q579" s="45">
             </c>
      <c r="R579" s="49" t="n">
        <f>L579*Q579</f>
        <v>0</v>
      </c>
      <c r="S579" s="46" t="s">
        <f>IF(I579="粉剂", "千克", IF(I579="", "", "粒"))</f>
        <v>47</v>
      </c>
      <c r="T579" s="49">
             </c>
      <c r="U579" s="49">
             </c>
      <c r="V579" s="49">
             </c>
      <c r="W579" s="49">
             </c>
      <c r="X579" s="49">
             </c>
      <c r="Y579" s="49">
             </c>
      <c r="Z579" s="49">
             </c>
      <c r="AA579" s="49">
             </c>
      <c r="AB579" s="49">
             </c>
      <c r="AC579" s="49">
             </c>
      <c r="AD579" s="49">
             </c>
      <c r="AE579" s="49">
             </c>
      <c r="AF579" s="45" t="n">
        <f>T579+U579+V579+W579+X579+Y579+Z579+AA579+AB579+AC579+AD579+AE579</f>
        <v>0</v>
      </c>
      <c r="AG579" s="50">
             </c>
      <c r="AH579" s="51" t="n">
        <f>$Q579*T579</f>
        <v>0</v>
      </c>
      <c r="AI579" s="51" t="n">
        <f>$Q579*U579</f>
        <v>0</v>
      </c>
      <c r="AJ579" s="51" t="n">
        <f>$Q579*V579</f>
        <v>0</v>
      </c>
      <c r="AK579" s="51" t="n">
        <f>$Q579*W579</f>
        <v>0</v>
      </c>
      <c r="AL579" s="51" t="n">
        <f>$Q579*X579</f>
        <v>0</v>
      </c>
      <c r="AM579" s="51" t="n">
        <f>$Q579*Y579</f>
        <v>0</v>
      </c>
      <c r="AN579" s="51" t="n">
        <f>$Q579*Z579</f>
        <v>0</v>
      </c>
      <c r="AO579" s="52" t="n">
        <f>$Q579*AA579</f>
        <v>0</v>
      </c>
      <c r="AP579" s="52" t="n">
        <f>$Q579*AB579</f>
        <v>0</v>
      </c>
      <c r="AQ579" s="52" t="n">
        <f>$Q579*AC579</f>
        <v>0</v>
      </c>
      <c r="AR579" s="52" t="n">
        <f>$Q579*AD579</f>
        <v>0</v>
      </c>
      <c r="AS579" s="52" t="n">
        <f>$Q579*AE579</f>
        <v>0</v>
      </c>
      <c r="AT579" s="52" t="n">
        <f>SUM(AH579:AS579)</f>
        <v>0</v>
      </c>
      <c r="AU579" s="53">
             </c>
      <c r="AV579" s="54" t="n">
        <f>IF($M579="人民币", $N579*T579*$BJ579/1.13, $N579*T579*$BJ579)</f>
        <v>0</v>
      </c>
      <c r="AW579" s="54" t="n">
        <f>IF($M579="人民币", $N579*U579*$BJ579/1.13, $N579*U579*$BJ579)</f>
        <v>0</v>
      </c>
      <c r="AX579" s="54" t="n">
        <f>IF($M579="人民币", $N579*V579*$BJ579/1.13, $N579*V579*$BJ579)</f>
        <v>0</v>
      </c>
      <c r="AY579" s="54" t="n">
        <f>IF($M579="人民币", $N579*W579*$BJ579/1.13, $N579*W579*$BJ579)</f>
        <v>0</v>
      </c>
      <c r="AZ579" s="54" t="n">
        <f>IF($M579="人民币", $N579*X579*$BJ579/1.13, $N579*X579*$BJ579)</f>
        <v>0</v>
      </c>
      <c r="BA579" s="54" t="n">
        <f>IF($M579="人民币", $N579*Y579*$BJ579/1.13, $N579*Y579*$BJ579)</f>
        <v>0</v>
      </c>
      <c r="BB579" s="54" t="n">
        <f>IF($M579="人民币", $N579*Z579*$BJ579/1.13, $N579*Z579*$BJ579)</f>
        <v>0</v>
      </c>
      <c r="BC579" s="54" t="n">
        <f>IF($M579="人民币", $N579*AA579*$BJ579/1.13, $N579*AA579*$BJ579)</f>
        <v>0</v>
      </c>
      <c r="BD579" s="54" t="n">
        <f>IF($M579="人民币", $N579*AB579*$BJ579/1.13, $N579*AB579*$BJ579)</f>
        <v>0</v>
      </c>
      <c r="BE579" s="54" t="n">
        <f>IF($M579="人民币", $N579*AC579*$BJ579/1.13, $N579*AC579*$BJ579)</f>
        <v>0</v>
      </c>
      <c r="BF579" s="54" t="n">
        <f>IF($M579="人民币", $N579*AD579*$BJ579/1.13, $N579*AD579*$BJ579)</f>
        <v>0</v>
      </c>
      <c r="BG579" s="54" t="n">
        <f>IF($M579="人民币", $N579*AE579*$BJ579/1.13, $N579*AE579*$BJ579)</f>
        <v>0</v>
      </c>
      <c r="BH579" s="55" t="n">
        <f>SUM(AV579:BG579)</f>
        <v>0</v>
      </c>
      <c r="BI579" s="56">
             </c>
      <c r="BJ579" s="57" t="n">
        <v>573</v>
      </c>
      <c r="BK579" s="29" t="n">
        <f>IF(OR(D579="", F579="", J579="", M579=""), 1, 0)</f>
        <v>0</v>
      </c>
      <c r="BL579" s="7">
             </c>
      <c r="BR579" s="7">
             </c>
    </row>
    <row r="580" x14ac:dyDescent="0.25">
      <c r="A580" s="40" t="n">
        <f>ROW()-5</f>
        <v>575</v>
      </c>
      <c r="B580" s="41" t="s">
        <v>44</v>
      </c>
      <c r="C580" s="42" t="s">
        <v>42</v>
      </c>
      <c r="D580" s="43" t="s">
        <v>265</v>
      </c>
      <c r="E580" s="42" t="s">
        <v>42</v>
      </c>
      <c r="F580" s="43" t="s">
        <v>1354</v>
      </c>
      <c r="G580" s="44" t="s">
        <v>44</v>
      </c>
      <c r="H580" s="44" t="s">
        <v>44</v>
      </c>
      <c r="I580" s="42" t="s">
        <v>42</v>
      </c>
      <c r="J580" s="42" t="s">
        <v>42</v>
      </c>
      <c r="K580" s="42" t="s">
        <v>42</v>
      </c>
      <c r="L580" s="45" t="n">
        <f>AF580</f>
        <v>0</v>
      </c>
      <c r="M580" s="46" t="s">
        <v>46</v>
      </c>
      <c r="N580" s="58" t="n">
        <v>11111</v>
      </c>
      <c r="O580" s="47" t="n">
        <f>L580*N580*BJ580</f>
        <v>0</v>
      </c>
      <c r="P580" s="48" t="n">
        <f>BH580</f>
        <v>0</v>
      </c>
      <c r="Q580" s="45">
             </c>
      <c r="R580" s="49" t="n">
        <f>L580*Q580</f>
        <v>0</v>
      </c>
      <c r="S580" s="46" t="s">
        <f>IF(I580="粉剂", "千克", IF(I580="", "", "粒"))</f>
        <v>47</v>
      </c>
      <c r="T580" s="49">
             </c>
      <c r="U580" s="49">
             </c>
      <c r="V580" s="49">
             </c>
      <c r="W580" s="49">
             </c>
      <c r="X580" s="49">
             </c>
      <c r="Y580" s="49">
             </c>
      <c r="Z580" s="49">
             </c>
      <c r="AA580" s="49">
             </c>
      <c r="AB580" s="49">
             </c>
      <c r="AC580" s="49">
             </c>
      <c r="AD580" s="49">
             </c>
      <c r="AE580" s="49">
             </c>
      <c r="AF580" s="45" t="n">
        <f>T580+U580+V580+W580+X580+Y580+Z580+AA580+AB580+AC580+AD580+AE580</f>
        <v>0</v>
      </c>
      <c r="AG580" s="50">
             </c>
      <c r="AH580" s="51" t="n">
        <f>$Q580*T580</f>
        <v>0</v>
      </c>
      <c r="AI580" s="51" t="n">
        <f>$Q580*U580</f>
        <v>0</v>
      </c>
      <c r="AJ580" s="51" t="n">
        <f>$Q580*V580</f>
        <v>0</v>
      </c>
      <c r="AK580" s="51" t="n">
        <f>$Q580*W580</f>
        <v>0</v>
      </c>
      <c r="AL580" s="51" t="n">
        <f>$Q580*X580</f>
        <v>0</v>
      </c>
      <c r="AM580" s="51" t="n">
        <f>$Q580*Y580</f>
        <v>0</v>
      </c>
      <c r="AN580" s="51" t="n">
        <f>$Q580*Z580</f>
        <v>0</v>
      </c>
      <c r="AO580" s="52" t="n">
        <f>$Q580*AA580</f>
        <v>0</v>
      </c>
      <c r="AP580" s="52" t="n">
        <f>$Q580*AB580</f>
        <v>0</v>
      </c>
      <c r="AQ580" s="52" t="n">
        <f>$Q580*AC580</f>
        <v>0</v>
      </c>
      <c r="AR580" s="52" t="n">
        <f>$Q580*AD580</f>
        <v>0</v>
      </c>
      <c r="AS580" s="52" t="n">
        <f>$Q580*AE580</f>
        <v>0</v>
      </c>
      <c r="AT580" s="52" t="n">
        <f>SUM(AH580:AS580)</f>
        <v>0</v>
      </c>
      <c r="AU580" s="53">
             </c>
      <c r="AV580" s="54" t="n">
        <f>IF($M580="人民币", $N580*T580*$BJ580/1.13, $N580*T580*$BJ580)</f>
        <v>0</v>
      </c>
      <c r="AW580" s="54" t="n">
        <f>IF($M580="人民币", $N580*U580*$BJ580/1.13, $N580*U580*$BJ580)</f>
        <v>0</v>
      </c>
      <c r="AX580" s="54" t="n">
        <f>IF($M580="人民币", $N580*V580*$BJ580/1.13, $N580*V580*$BJ580)</f>
        <v>0</v>
      </c>
      <c r="AY580" s="54" t="n">
        <f>IF($M580="人民币", $N580*W580*$BJ580/1.13, $N580*W580*$BJ580)</f>
        <v>0</v>
      </c>
      <c r="AZ580" s="54" t="n">
        <f>IF($M580="人民币", $N580*X580*$BJ580/1.13, $N580*X580*$BJ580)</f>
        <v>0</v>
      </c>
      <c r="BA580" s="54" t="n">
        <f>IF($M580="人民币", $N580*Y580*$BJ580/1.13, $N580*Y580*$BJ580)</f>
        <v>0</v>
      </c>
      <c r="BB580" s="54" t="n">
        <f>IF($M580="人民币", $N580*Z580*$BJ580/1.13, $N580*Z580*$BJ580)</f>
        <v>0</v>
      </c>
      <c r="BC580" s="54" t="n">
        <f>IF($M580="人民币", $N580*AA580*$BJ580/1.13, $N580*AA580*$BJ580)</f>
        <v>0</v>
      </c>
      <c r="BD580" s="54" t="n">
        <f>IF($M580="人民币", $N580*AB580*$BJ580/1.13, $N580*AB580*$BJ580)</f>
        <v>0</v>
      </c>
      <c r="BE580" s="54" t="n">
        <f>IF($M580="人民币", $N580*AC580*$BJ580/1.13, $N580*AC580*$BJ580)</f>
        <v>0</v>
      </c>
      <c r="BF580" s="54" t="n">
        <f>IF($M580="人民币", $N580*AD580*$BJ580/1.13, $N580*AD580*$BJ580)</f>
        <v>0</v>
      </c>
      <c r="BG580" s="54" t="n">
        <f>IF($M580="人民币", $N580*AE580*$BJ580/1.13, $N580*AE580*$BJ580)</f>
        <v>0</v>
      </c>
      <c r="BH580" s="55" t="n">
        <f>SUM(AV580:BG580)</f>
        <v>0</v>
      </c>
      <c r="BI580" s="56">
             </c>
      <c r="BJ580" s="57" t="n">
        <v>574</v>
      </c>
      <c r="BK580" s="29" t="n">
        <f>IF(OR(D580="", F580="", J580="", M580=""), 1, 0)</f>
        <v>0</v>
      </c>
      <c r="BL580" s="7">
             </c>
      <c r="BR580" s="7">
             </c>
    </row>
    <row r="581" x14ac:dyDescent="0.25">
      <c r="A581" s="40" t="n">
        <f>ROW()-5</f>
        <v>576</v>
      </c>
      <c r="B581" s="41" t="s">
        <v>44</v>
      </c>
      <c r="C581" s="42" t="s">
        <v>42</v>
      </c>
      <c r="D581" s="43" t="s">
        <v>268</v>
      </c>
      <c r="E581" s="42" t="s">
        <v>42</v>
      </c>
      <c r="F581" s="43" t="s">
        <v>1355</v>
      </c>
      <c r="G581" s="44" t="s">
        <v>44</v>
      </c>
      <c r="H581" s="44" t="s">
        <v>44</v>
      </c>
      <c r="I581" s="42" t="s">
        <v>42</v>
      </c>
      <c r="J581" s="42" t="s">
        <v>42</v>
      </c>
      <c r="K581" s="42" t="s">
        <v>42</v>
      </c>
      <c r="L581" s="45" t="n">
        <f>AF581</f>
        <v>0</v>
      </c>
      <c r="M581" s="46" t="s">
        <v>46</v>
      </c>
      <c r="N581" s="58" t="n">
        <v>11111</v>
      </c>
      <c r="O581" s="47" t="n">
        <f>L581*N581*BJ581</f>
        <v>0</v>
      </c>
      <c r="P581" s="48" t="n">
        <f>BH581</f>
        <v>0</v>
      </c>
      <c r="Q581" s="45">
             </c>
      <c r="R581" s="49" t="n">
        <f>L581*Q581</f>
        <v>0</v>
      </c>
      <c r="S581" s="46" t="s">
        <f>IF(I581="粉剂", "千克", IF(I581="", "", "粒"))</f>
        <v>47</v>
      </c>
      <c r="T581" s="49">
             </c>
      <c r="U581" s="49">
             </c>
      <c r="V581" s="49">
             </c>
      <c r="W581" s="49">
             </c>
      <c r="X581" s="49">
             </c>
      <c r="Y581" s="49">
             </c>
      <c r="Z581" s="49">
             </c>
      <c r="AA581" s="49">
             </c>
      <c r="AB581" s="49">
             </c>
      <c r="AC581" s="49">
             </c>
      <c r="AD581" s="49">
             </c>
      <c r="AE581" s="49">
             </c>
      <c r="AF581" s="45" t="n">
        <f>T581+U581+V581+W581+X581+Y581+Z581+AA581+AB581+AC581+AD581+AE581</f>
        <v>0</v>
      </c>
      <c r="AG581" s="50">
             </c>
      <c r="AH581" s="51" t="n">
        <f>$Q581*T581</f>
        <v>0</v>
      </c>
      <c r="AI581" s="51" t="n">
        <f>$Q581*U581</f>
        <v>0</v>
      </c>
      <c r="AJ581" s="51" t="n">
        <f>$Q581*V581</f>
        <v>0</v>
      </c>
      <c r="AK581" s="51" t="n">
        <f>$Q581*W581</f>
        <v>0</v>
      </c>
      <c r="AL581" s="51" t="n">
        <f>$Q581*X581</f>
        <v>0</v>
      </c>
      <c r="AM581" s="51" t="n">
        <f>$Q581*Y581</f>
        <v>0</v>
      </c>
      <c r="AN581" s="51" t="n">
        <f>$Q581*Z581</f>
        <v>0</v>
      </c>
      <c r="AO581" s="52" t="n">
        <f>$Q581*AA581</f>
        <v>0</v>
      </c>
      <c r="AP581" s="52" t="n">
        <f>$Q581*AB581</f>
        <v>0</v>
      </c>
      <c r="AQ581" s="52" t="n">
        <f>$Q581*AC581</f>
        <v>0</v>
      </c>
      <c r="AR581" s="52" t="n">
        <f>$Q581*AD581</f>
        <v>0</v>
      </c>
      <c r="AS581" s="52" t="n">
        <f>$Q581*AE581</f>
        <v>0</v>
      </c>
      <c r="AT581" s="52" t="n">
        <f>SUM(AH581:AS581)</f>
        <v>0</v>
      </c>
      <c r="AU581" s="53">
             </c>
      <c r="AV581" s="54" t="n">
        <f>IF($M581="人民币", $N581*T581*$BJ581/1.13, $N581*T581*$BJ581)</f>
        <v>0</v>
      </c>
      <c r="AW581" s="54" t="n">
        <f>IF($M581="人民币", $N581*U581*$BJ581/1.13, $N581*U581*$BJ581)</f>
        <v>0</v>
      </c>
      <c r="AX581" s="54" t="n">
        <f>IF($M581="人民币", $N581*V581*$BJ581/1.13, $N581*V581*$BJ581)</f>
        <v>0</v>
      </c>
      <c r="AY581" s="54" t="n">
        <f>IF($M581="人民币", $N581*W581*$BJ581/1.13, $N581*W581*$BJ581)</f>
        <v>0</v>
      </c>
      <c r="AZ581" s="54" t="n">
        <f>IF($M581="人民币", $N581*X581*$BJ581/1.13, $N581*X581*$BJ581)</f>
        <v>0</v>
      </c>
      <c r="BA581" s="54" t="n">
        <f>IF($M581="人民币", $N581*Y581*$BJ581/1.13, $N581*Y581*$BJ581)</f>
        <v>0</v>
      </c>
      <c r="BB581" s="54" t="n">
        <f>IF($M581="人民币", $N581*Z581*$BJ581/1.13, $N581*Z581*$BJ581)</f>
        <v>0</v>
      </c>
      <c r="BC581" s="54" t="n">
        <f>IF($M581="人民币", $N581*AA581*$BJ581/1.13, $N581*AA581*$BJ581)</f>
        <v>0</v>
      </c>
      <c r="BD581" s="54" t="n">
        <f>IF($M581="人民币", $N581*AB581*$BJ581/1.13, $N581*AB581*$BJ581)</f>
        <v>0</v>
      </c>
      <c r="BE581" s="54" t="n">
        <f>IF($M581="人民币", $N581*AC581*$BJ581/1.13, $N581*AC581*$BJ581)</f>
        <v>0</v>
      </c>
      <c r="BF581" s="54" t="n">
        <f>IF($M581="人民币", $N581*AD581*$BJ581/1.13, $N581*AD581*$BJ581)</f>
        <v>0</v>
      </c>
      <c r="BG581" s="54" t="n">
        <f>IF($M581="人民币", $N581*AE581*$BJ581/1.13, $N581*AE581*$BJ581)</f>
        <v>0</v>
      </c>
      <c r="BH581" s="55" t="n">
        <f>SUM(AV581:BG581)</f>
        <v>0</v>
      </c>
      <c r="BI581" s="56">
             </c>
      <c r="BJ581" s="57" t="n">
        <v>575</v>
      </c>
      <c r="BK581" s="29" t="n">
        <f>IF(OR(D581="", F581="", J581="", M581=""), 1, 0)</f>
        <v>0</v>
      </c>
      <c r="BL581" s="7">
             </c>
      <c r="BR581" s="7">
             </c>
    </row>
    <row r="582" x14ac:dyDescent="0.25">
      <c r="A582" s="40" t="n">
        <f>ROW()-5</f>
        <v>577</v>
      </c>
      <c r="B582" s="41" t="s">
        <v>44</v>
      </c>
      <c r="C582" s="42" t="s">
        <v>42</v>
      </c>
      <c r="D582" s="43" t="s">
        <v>271</v>
      </c>
      <c r="E582" s="42" t="s">
        <v>42</v>
      </c>
      <c r="F582" s="43" t="s">
        <v>1356</v>
      </c>
      <c r="G582" s="44" t="s">
        <v>44</v>
      </c>
      <c r="H582" s="44" t="s">
        <v>44</v>
      </c>
      <c r="I582" s="42" t="s">
        <v>42</v>
      </c>
      <c r="J582" s="42" t="s">
        <v>42</v>
      </c>
      <c r="K582" s="42" t="s">
        <v>42</v>
      </c>
      <c r="L582" s="45" t="n">
        <f>AF582</f>
        <v>0</v>
      </c>
      <c r="M582" s="46" t="s">
        <v>46</v>
      </c>
      <c r="N582" s="58" t="n">
        <v>11111</v>
      </c>
      <c r="O582" s="47" t="n">
        <f>L582*N582*BJ582</f>
        <v>0</v>
      </c>
      <c r="P582" s="48" t="n">
        <f>BH582</f>
        <v>0</v>
      </c>
      <c r="Q582" s="45">
             </c>
      <c r="R582" s="49" t="n">
        <f>L582*Q582</f>
        <v>0</v>
      </c>
      <c r="S582" s="46" t="s">
        <f>IF(I582="粉剂", "千克", IF(I582="", "", "粒"))</f>
        <v>47</v>
      </c>
      <c r="T582" s="49">
             </c>
      <c r="U582" s="49">
             </c>
      <c r="V582" s="49">
             </c>
      <c r="W582" s="49">
             </c>
      <c r="X582" s="49">
             </c>
      <c r="Y582" s="49">
             </c>
      <c r="Z582" s="49">
             </c>
      <c r="AA582" s="49">
             </c>
      <c r="AB582" s="49">
             </c>
      <c r="AC582" s="49">
             </c>
      <c r="AD582" s="49">
             </c>
      <c r="AE582" s="49">
             </c>
      <c r="AF582" s="45" t="n">
        <f>T582+U582+V582+W582+X582+Y582+Z582+AA582+AB582+AC582+AD582+AE582</f>
        <v>0</v>
      </c>
      <c r="AG582" s="50">
             </c>
      <c r="AH582" s="51" t="n">
        <f>$Q582*T582</f>
        <v>0</v>
      </c>
      <c r="AI582" s="51" t="n">
        <f>$Q582*U582</f>
        <v>0</v>
      </c>
      <c r="AJ582" s="51" t="n">
        <f>$Q582*V582</f>
        <v>0</v>
      </c>
      <c r="AK582" s="51" t="n">
        <f>$Q582*W582</f>
        <v>0</v>
      </c>
      <c r="AL582" s="51" t="n">
        <f>$Q582*X582</f>
        <v>0</v>
      </c>
      <c r="AM582" s="51" t="n">
        <f>$Q582*Y582</f>
        <v>0</v>
      </c>
      <c r="AN582" s="51" t="n">
        <f>$Q582*Z582</f>
        <v>0</v>
      </c>
      <c r="AO582" s="52" t="n">
        <f>$Q582*AA582</f>
        <v>0</v>
      </c>
      <c r="AP582" s="52" t="n">
        <f>$Q582*AB582</f>
        <v>0</v>
      </c>
      <c r="AQ582" s="52" t="n">
        <f>$Q582*AC582</f>
        <v>0</v>
      </c>
      <c r="AR582" s="52" t="n">
        <f>$Q582*AD582</f>
        <v>0</v>
      </c>
      <c r="AS582" s="52" t="n">
        <f>$Q582*AE582</f>
        <v>0</v>
      </c>
      <c r="AT582" s="52" t="n">
        <f>SUM(AH582:AS582)</f>
        <v>0</v>
      </c>
      <c r="AU582" s="53">
             </c>
      <c r="AV582" s="54" t="n">
        <f>IF($M582="人民币", $N582*T582*$BJ582/1.13, $N582*T582*$BJ582)</f>
        <v>0</v>
      </c>
      <c r="AW582" s="54" t="n">
        <f>IF($M582="人民币", $N582*U582*$BJ582/1.13, $N582*U582*$BJ582)</f>
        <v>0</v>
      </c>
      <c r="AX582" s="54" t="n">
        <f>IF($M582="人民币", $N582*V582*$BJ582/1.13, $N582*V582*$BJ582)</f>
        <v>0</v>
      </c>
      <c r="AY582" s="54" t="n">
        <f>IF($M582="人民币", $N582*W582*$BJ582/1.13, $N582*W582*$BJ582)</f>
        <v>0</v>
      </c>
      <c r="AZ582" s="54" t="n">
        <f>IF($M582="人民币", $N582*X582*$BJ582/1.13, $N582*X582*$BJ582)</f>
        <v>0</v>
      </c>
      <c r="BA582" s="54" t="n">
        <f>IF($M582="人民币", $N582*Y582*$BJ582/1.13, $N582*Y582*$BJ582)</f>
        <v>0</v>
      </c>
      <c r="BB582" s="54" t="n">
        <f>IF($M582="人民币", $N582*Z582*$BJ582/1.13, $N582*Z582*$BJ582)</f>
        <v>0</v>
      </c>
      <c r="BC582" s="54" t="n">
        <f>IF($M582="人民币", $N582*AA582*$BJ582/1.13, $N582*AA582*$BJ582)</f>
        <v>0</v>
      </c>
      <c r="BD582" s="54" t="n">
        <f>IF($M582="人民币", $N582*AB582*$BJ582/1.13, $N582*AB582*$BJ582)</f>
        <v>0</v>
      </c>
      <c r="BE582" s="54" t="n">
        <f>IF($M582="人民币", $N582*AC582*$BJ582/1.13, $N582*AC582*$BJ582)</f>
        <v>0</v>
      </c>
      <c r="BF582" s="54" t="n">
        <f>IF($M582="人民币", $N582*AD582*$BJ582/1.13, $N582*AD582*$BJ582)</f>
        <v>0</v>
      </c>
      <c r="BG582" s="54" t="n">
        <f>IF($M582="人民币", $N582*AE582*$BJ582/1.13, $N582*AE582*$BJ582)</f>
        <v>0</v>
      </c>
      <c r="BH582" s="55" t="n">
        <f>SUM(AV582:BG582)</f>
        <v>0</v>
      </c>
      <c r="BI582" s="56">
             </c>
      <c r="BJ582" s="57" t="n">
        <v>576</v>
      </c>
      <c r="BK582" s="29" t="n">
        <f>IF(OR(D582="", F582="", J582="", M582=""), 1, 0)</f>
        <v>0</v>
      </c>
      <c r="BL582" s="7">
             </c>
      <c r="BR582" s="7">
             </c>
    </row>
    <row r="583" x14ac:dyDescent="0.25">
      <c r="A583" s="40" t="n">
        <f>ROW()-5</f>
        <v>578</v>
      </c>
      <c r="B583" s="41" t="s">
        <v>44</v>
      </c>
      <c r="C583" s="42" t="s">
        <v>42</v>
      </c>
      <c r="D583" s="43" t="s">
        <v>274</v>
      </c>
      <c r="E583" s="42" t="s">
        <v>42</v>
      </c>
      <c r="F583" s="43" t="s">
        <v>1357</v>
      </c>
      <c r="G583" s="44" t="s">
        <v>44</v>
      </c>
      <c r="H583" s="44" t="s">
        <v>44</v>
      </c>
      <c r="I583" s="42" t="s">
        <v>42</v>
      </c>
      <c r="J583" s="42" t="s">
        <v>42</v>
      </c>
      <c r="K583" s="42" t="s">
        <v>42</v>
      </c>
      <c r="L583" s="45" t="n">
        <f>AF583</f>
        <v>0</v>
      </c>
      <c r="M583" s="46" t="s">
        <v>46</v>
      </c>
      <c r="N583" s="58" t="n">
        <v>11111</v>
      </c>
      <c r="O583" s="47" t="n">
        <f>L583*N583*BJ583</f>
        <v>0</v>
      </c>
      <c r="P583" s="48" t="n">
        <f>BH583</f>
        <v>0</v>
      </c>
      <c r="Q583" s="45">
             </c>
      <c r="R583" s="49" t="n">
        <f>L583*Q583</f>
        <v>0</v>
      </c>
      <c r="S583" s="46" t="s">
        <f>IF(I583="粉剂", "千克", IF(I583="", "", "粒"))</f>
        <v>47</v>
      </c>
      <c r="T583" s="49">
             </c>
      <c r="U583" s="49">
             </c>
      <c r="V583" s="49">
             </c>
      <c r="W583" s="49">
             </c>
      <c r="X583" s="49">
             </c>
      <c r="Y583" s="49">
             </c>
      <c r="Z583" s="49">
             </c>
      <c r="AA583" s="49">
             </c>
      <c r="AB583" s="49">
             </c>
      <c r="AC583" s="49">
             </c>
      <c r="AD583" s="49">
             </c>
      <c r="AE583" s="49">
             </c>
      <c r="AF583" s="45" t="n">
        <f>T583+U583+V583+W583+X583+Y583+Z583+AA583+AB583+AC583+AD583+AE583</f>
        <v>0</v>
      </c>
      <c r="AG583" s="50">
             </c>
      <c r="AH583" s="51" t="n">
        <f>$Q583*T583</f>
        <v>0</v>
      </c>
      <c r="AI583" s="51" t="n">
        <f>$Q583*U583</f>
        <v>0</v>
      </c>
      <c r="AJ583" s="51" t="n">
        <f>$Q583*V583</f>
        <v>0</v>
      </c>
      <c r="AK583" s="51" t="n">
        <f>$Q583*W583</f>
        <v>0</v>
      </c>
      <c r="AL583" s="51" t="n">
        <f>$Q583*X583</f>
        <v>0</v>
      </c>
      <c r="AM583" s="51" t="n">
        <f>$Q583*Y583</f>
        <v>0</v>
      </c>
      <c r="AN583" s="51" t="n">
        <f>$Q583*Z583</f>
        <v>0</v>
      </c>
      <c r="AO583" s="52" t="n">
        <f>$Q583*AA583</f>
        <v>0</v>
      </c>
      <c r="AP583" s="52" t="n">
        <f>$Q583*AB583</f>
        <v>0</v>
      </c>
      <c r="AQ583" s="52" t="n">
        <f>$Q583*AC583</f>
        <v>0</v>
      </c>
      <c r="AR583" s="52" t="n">
        <f>$Q583*AD583</f>
        <v>0</v>
      </c>
      <c r="AS583" s="52" t="n">
        <f>$Q583*AE583</f>
        <v>0</v>
      </c>
      <c r="AT583" s="52" t="n">
        <f>SUM(AH583:AS583)</f>
        <v>0</v>
      </c>
      <c r="AU583" s="53">
             </c>
      <c r="AV583" s="54" t="n">
        <f>IF($M583="人民币", $N583*T583*$BJ583/1.13, $N583*T583*$BJ583)</f>
        <v>0</v>
      </c>
      <c r="AW583" s="54" t="n">
        <f>IF($M583="人民币", $N583*U583*$BJ583/1.13, $N583*U583*$BJ583)</f>
        <v>0</v>
      </c>
      <c r="AX583" s="54" t="n">
        <f>IF($M583="人民币", $N583*V583*$BJ583/1.13, $N583*V583*$BJ583)</f>
        <v>0</v>
      </c>
      <c r="AY583" s="54" t="n">
        <f>IF($M583="人民币", $N583*W583*$BJ583/1.13, $N583*W583*$BJ583)</f>
        <v>0</v>
      </c>
      <c r="AZ583" s="54" t="n">
        <f>IF($M583="人民币", $N583*X583*$BJ583/1.13, $N583*X583*$BJ583)</f>
        <v>0</v>
      </c>
      <c r="BA583" s="54" t="n">
        <f>IF($M583="人民币", $N583*Y583*$BJ583/1.13, $N583*Y583*$BJ583)</f>
        <v>0</v>
      </c>
      <c r="BB583" s="54" t="n">
        <f>IF($M583="人民币", $N583*Z583*$BJ583/1.13, $N583*Z583*$BJ583)</f>
        <v>0</v>
      </c>
      <c r="BC583" s="54" t="n">
        <f>IF($M583="人民币", $N583*AA583*$BJ583/1.13, $N583*AA583*$BJ583)</f>
        <v>0</v>
      </c>
      <c r="BD583" s="54" t="n">
        <f>IF($M583="人民币", $N583*AB583*$BJ583/1.13, $N583*AB583*$BJ583)</f>
        <v>0</v>
      </c>
      <c r="BE583" s="54" t="n">
        <f>IF($M583="人民币", $N583*AC583*$BJ583/1.13, $N583*AC583*$BJ583)</f>
        <v>0</v>
      </c>
      <c r="BF583" s="54" t="n">
        <f>IF($M583="人民币", $N583*AD583*$BJ583/1.13, $N583*AD583*$BJ583)</f>
        <v>0</v>
      </c>
      <c r="BG583" s="54" t="n">
        <f>IF($M583="人民币", $N583*AE583*$BJ583/1.13, $N583*AE583*$BJ583)</f>
        <v>0</v>
      </c>
      <c r="BH583" s="55" t="n">
        <f>SUM(AV583:BG583)</f>
        <v>0</v>
      </c>
      <c r="BI583" s="56">
             </c>
      <c r="BJ583" s="57" t="n">
        <v>577</v>
      </c>
      <c r="BK583" s="29" t="n">
        <f>IF(OR(D583="", F583="", J583="", M583=""), 1, 0)</f>
        <v>0</v>
      </c>
      <c r="BL583" s="7">
             </c>
      <c r="BR583" s="7">
             </c>
    </row>
    <row r="584" x14ac:dyDescent="0.25">
      <c r="A584" s="40" t="n">
        <f>ROW()-5</f>
        <v>579</v>
      </c>
      <c r="B584" s="41" t="s">
        <v>44</v>
      </c>
      <c r="C584" s="42" t="s">
        <v>42</v>
      </c>
      <c r="D584" s="43" t="s">
        <v>277</v>
      </c>
      <c r="E584" s="42" t="s">
        <v>42</v>
      </c>
      <c r="F584" s="43" t="s">
        <v>1358</v>
      </c>
      <c r="G584" s="44" t="s">
        <v>44</v>
      </c>
      <c r="H584" s="44" t="s">
        <v>44</v>
      </c>
      <c r="I584" s="42" t="s">
        <v>42</v>
      </c>
      <c r="J584" s="42" t="s">
        <v>42</v>
      </c>
      <c r="K584" s="42" t="s">
        <v>42</v>
      </c>
      <c r="L584" s="45" t="n">
        <f>AF584</f>
        <v>0</v>
      </c>
      <c r="M584" s="46" t="s">
        <v>46</v>
      </c>
      <c r="N584" s="58" t="n">
        <v>11111</v>
      </c>
      <c r="O584" s="47" t="n">
        <f>L584*N584*BJ584</f>
        <v>0</v>
      </c>
      <c r="P584" s="48" t="n">
        <f>BH584</f>
        <v>0</v>
      </c>
      <c r="Q584" s="45">
             </c>
      <c r="R584" s="49" t="n">
        <f>L584*Q584</f>
        <v>0</v>
      </c>
      <c r="S584" s="46" t="s">
        <f>IF(I584="粉剂", "千克", IF(I584="", "", "粒"))</f>
        <v>47</v>
      </c>
      <c r="T584" s="49">
             </c>
      <c r="U584" s="49">
             </c>
      <c r="V584" s="49">
             </c>
      <c r="W584" s="49">
             </c>
      <c r="X584" s="49">
             </c>
      <c r="Y584" s="49">
             </c>
      <c r="Z584" s="49">
             </c>
      <c r="AA584" s="49">
             </c>
      <c r="AB584" s="49">
             </c>
      <c r="AC584" s="49">
             </c>
      <c r="AD584" s="49">
             </c>
      <c r="AE584" s="49">
             </c>
      <c r="AF584" s="45" t="n">
        <f>T584+U584+V584+W584+X584+Y584+Z584+AA584+AB584+AC584+AD584+AE584</f>
        <v>0</v>
      </c>
      <c r="AG584" s="50">
             </c>
      <c r="AH584" s="51" t="n">
        <f>$Q584*T584</f>
        <v>0</v>
      </c>
      <c r="AI584" s="51" t="n">
        <f>$Q584*U584</f>
        <v>0</v>
      </c>
      <c r="AJ584" s="51" t="n">
        <f>$Q584*V584</f>
        <v>0</v>
      </c>
      <c r="AK584" s="51" t="n">
        <f>$Q584*W584</f>
        <v>0</v>
      </c>
      <c r="AL584" s="51" t="n">
        <f>$Q584*X584</f>
        <v>0</v>
      </c>
      <c r="AM584" s="51" t="n">
        <f>$Q584*Y584</f>
        <v>0</v>
      </c>
      <c r="AN584" s="51" t="n">
        <f>$Q584*Z584</f>
        <v>0</v>
      </c>
      <c r="AO584" s="52" t="n">
        <f>$Q584*AA584</f>
        <v>0</v>
      </c>
      <c r="AP584" s="52" t="n">
        <f>$Q584*AB584</f>
        <v>0</v>
      </c>
      <c r="AQ584" s="52" t="n">
        <f>$Q584*AC584</f>
        <v>0</v>
      </c>
      <c r="AR584" s="52" t="n">
        <f>$Q584*AD584</f>
        <v>0</v>
      </c>
      <c r="AS584" s="52" t="n">
        <f>$Q584*AE584</f>
        <v>0</v>
      </c>
      <c r="AT584" s="52" t="n">
        <f>SUM(AH584:AS584)</f>
        <v>0</v>
      </c>
      <c r="AU584" s="53">
             </c>
      <c r="AV584" s="54" t="n">
        <f>IF($M584="人民币", $N584*T584*$BJ584/1.13, $N584*T584*$BJ584)</f>
        <v>0</v>
      </c>
      <c r="AW584" s="54" t="n">
        <f>IF($M584="人民币", $N584*U584*$BJ584/1.13, $N584*U584*$BJ584)</f>
        <v>0</v>
      </c>
      <c r="AX584" s="54" t="n">
        <f>IF($M584="人民币", $N584*V584*$BJ584/1.13, $N584*V584*$BJ584)</f>
        <v>0</v>
      </c>
      <c r="AY584" s="54" t="n">
        <f>IF($M584="人民币", $N584*W584*$BJ584/1.13, $N584*W584*$BJ584)</f>
        <v>0</v>
      </c>
      <c r="AZ584" s="54" t="n">
        <f>IF($M584="人民币", $N584*X584*$BJ584/1.13, $N584*X584*$BJ584)</f>
        <v>0</v>
      </c>
      <c r="BA584" s="54" t="n">
        <f>IF($M584="人民币", $N584*Y584*$BJ584/1.13, $N584*Y584*$BJ584)</f>
        <v>0</v>
      </c>
      <c r="BB584" s="54" t="n">
        <f>IF($M584="人民币", $N584*Z584*$BJ584/1.13, $N584*Z584*$BJ584)</f>
        <v>0</v>
      </c>
      <c r="BC584" s="54" t="n">
        <f>IF($M584="人民币", $N584*AA584*$BJ584/1.13, $N584*AA584*$BJ584)</f>
        <v>0</v>
      </c>
      <c r="BD584" s="54" t="n">
        <f>IF($M584="人民币", $N584*AB584*$BJ584/1.13, $N584*AB584*$BJ584)</f>
        <v>0</v>
      </c>
      <c r="BE584" s="54" t="n">
        <f>IF($M584="人民币", $N584*AC584*$BJ584/1.13, $N584*AC584*$BJ584)</f>
        <v>0</v>
      </c>
      <c r="BF584" s="54" t="n">
        <f>IF($M584="人民币", $N584*AD584*$BJ584/1.13, $N584*AD584*$BJ584)</f>
        <v>0</v>
      </c>
      <c r="BG584" s="54" t="n">
        <f>IF($M584="人民币", $N584*AE584*$BJ584/1.13, $N584*AE584*$BJ584)</f>
        <v>0</v>
      </c>
      <c r="BH584" s="55" t="n">
        <f>SUM(AV584:BG584)</f>
        <v>0</v>
      </c>
      <c r="BI584" s="56">
             </c>
      <c r="BJ584" s="57" t="n">
        <v>578</v>
      </c>
      <c r="BK584" s="29" t="n">
        <f>IF(OR(D584="", F584="", J584="", M584=""), 1, 0)</f>
        <v>0</v>
      </c>
      <c r="BL584" s="7">
             </c>
      <c r="BR584" s="7">
             </c>
    </row>
    <row r="585" x14ac:dyDescent="0.25">
      <c r="A585" s="40" t="n">
        <f>ROW()-5</f>
        <v>580</v>
      </c>
      <c r="B585" s="41" t="s">
        <v>44</v>
      </c>
      <c r="C585" s="42" t="s">
        <v>42</v>
      </c>
      <c r="D585" s="43" t="s">
        <v>280</v>
      </c>
      <c r="E585" s="42" t="s">
        <v>42</v>
      </c>
      <c r="F585" s="43" t="s">
        <v>1359</v>
      </c>
      <c r="G585" s="44" t="s">
        <v>44</v>
      </c>
      <c r="H585" s="44" t="s">
        <v>44</v>
      </c>
      <c r="I585" s="42" t="s">
        <v>42</v>
      </c>
      <c r="J585" s="42" t="s">
        <v>42</v>
      </c>
      <c r="K585" s="42" t="s">
        <v>42</v>
      </c>
      <c r="L585" s="45" t="n">
        <f>AF585</f>
        <v>0</v>
      </c>
      <c r="M585" s="46" t="s">
        <v>46</v>
      </c>
      <c r="N585" s="58" t="n">
        <v>11111</v>
      </c>
      <c r="O585" s="47" t="n">
        <f>L585*N585*BJ585</f>
        <v>0</v>
      </c>
      <c r="P585" s="48" t="n">
        <f>BH585</f>
        <v>0</v>
      </c>
      <c r="Q585" s="45">
             </c>
      <c r="R585" s="49" t="n">
        <f>L585*Q585</f>
        <v>0</v>
      </c>
      <c r="S585" s="46" t="s">
        <f>IF(I585="粉剂", "千克", IF(I585="", "", "粒"))</f>
        <v>47</v>
      </c>
      <c r="T585" s="49">
             </c>
      <c r="U585" s="49">
             </c>
      <c r="V585" s="49">
             </c>
      <c r="W585" s="49">
             </c>
      <c r="X585" s="49">
             </c>
      <c r="Y585" s="49">
             </c>
      <c r="Z585" s="49">
             </c>
      <c r="AA585" s="49">
             </c>
      <c r="AB585" s="49">
             </c>
      <c r="AC585" s="49">
             </c>
      <c r="AD585" s="49">
             </c>
      <c r="AE585" s="49">
             </c>
      <c r="AF585" s="45" t="n">
        <f>T585+U585+V585+W585+X585+Y585+Z585+AA585+AB585+AC585+AD585+AE585</f>
        <v>0</v>
      </c>
      <c r="AG585" s="50">
             </c>
      <c r="AH585" s="51" t="n">
        <f>$Q585*T585</f>
        <v>0</v>
      </c>
      <c r="AI585" s="51" t="n">
        <f>$Q585*U585</f>
        <v>0</v>
      </c>
      <c r="AJ585" s="51" t="n">
        <f>$Q585*V585</f>
        <v>0</v>
      </c>
      <c r="AK585" s="51" t="n">
        <f>$Q585*W585</f>
        <v>0</v>
      </c>
      <c r="AL585" s="51" t="n">
        <f>$Q585*X585</f>
        <v>0</v>
      </c>
      <c r="AM585" s="51" t="n">
        <f>$Q585*Y585</f>
        <v>0</v>
      </c>
      <c r="AN585" s="51" t="n">
        <f>$Q585*Z585</f>
        <v>0</v>
      </c>
      <c r="AO585" s="52" t="n">
        <f>$Q585*AA585</f>
        <v>0</v>
      </c>
      <c r="AP585" s="52" t="n">
        <f>$Q585*AB585</f>
        <v>0</v>
      </c>
      <c r="AQ585" s="52" t="n">
        <f>$Q585*AC585</f>
        <v>0</v>
      </c>
      <c r="AR585" s="52" t="n">
        <f>$Q585*AD585</f>
        <v>0</v>
      </c>
      <c r="AS585" s="52" t="n">
        <f>$Q585*AE585</f>
        <v>0</v>
      </c>
      <c r="AT585" s="52" t="n">
        <f>SUM(AH585:AS585)</f>
        <v>0</v>
      </c>
      <c r="AU585" s="53">
             </c>
      <c r="AV585" s="54" t="n">
        <f>IF($M585="人民币", $N585*T585*$BJ585/1.13, $N585*T585*$BJ585)</f>
        <v>0</v>
      </c>
      <c r="AW585" s="54" t="n">
        <f>IF($M585="人民币", $N585*U585*$BJ585/1.13, $N585*U585*$BJ585)</f>
        <v>0</v>
      </c>
      <c r="AX585" s="54" t="n">
        <f>IF($M585="人民币", $N585*V585*$BJ585/1.13, $N585*V585*$BJ585)</f>
        <v>0</v>
      </c>
      <c r="AY585" s="54" t="n">
        <f>IF($M585="人民币", $N585*W585*$BJ585/1.13, $N585*W585*$BJ585)</f>
        <v>0</v>
      </c>
      <c r="AZ585" s="54" t="n">
        <f>IF($M585="人民币", $N585*X585*$BJ585/1.13, $N585*X585*$BJ585)</f>
        <v>0</v>
      </c>
      <c r="BA585" s="54" t="n">
        <f>IF($M585="人民币", $N585*Y585*$BJ585/1.13, $N585*Y585*$BJ585)</f>
        <v>0</v>
      </c>
      <c r="BB585" s="54" t="n">
        <f>IF($M585="人民币", $N585*Z585*$BJ585/1.13, $N585*Z585*$BJ585)</f>
        <v>0</v>
      </c>
      <c r="BC585" s="54" t="n">
        <f>IF($M585="人民币", $N585*AA585*$BJ585/1.13, $N585*AA585*$BJ585)</f>
        <v>0</v>
      </c>
      <c r="BD585" s="54" t="n">
        <f>IF($M585="人民币", $N585*AB585*$BJ585/1.13, $N585*AB585*$BJ585)</f>
        <v>0</v>
      </c>
      <c r="BE585" s="54" t="n">
        <f>IF($M585="人民币", $N585*AC585*$BJ585/1.13, $N585*AC585*$BJ585)</f>
        <v>0</v>
      </c>
      <c r="BF585" s="54" t="n">
        <f>IF($M585="人民币", $N585*AD585*$BJ585/1.13, $N585*AD585*$BJ585)</f>
        <v>0</v>
      </c>
      <c r="BG585" s="54" t="n">
        <f>IF($M585="人民币", $N585*AE585*$BJ585/1.13, $N585*AE585*$BJ585)</f>
        <v>0</v>
      </c>
      <c r="BH585" s="55" t="n">
        <f>SUM(AV585:BG585)</f>
        <v>0</v>
      </c>
      <c r="BI585" s="56">
             </c>
      <c r="BJ585" s="57" t="n">
        <v>579</v>
      </c>
      <c r="BK585" s="29" t="n">
        <f>IF(OR(D585="", F585="", J585="", M585=""), 1, 0)</f>
        <v>0</v>
      </c>
      <c r="BL585" s="7">
             </c>
      <c r="BR585" s="7">
             </c>
    </row>
    <row r="586" x14ac:dyDescent="0.25">
      <c r="A586" s="40" t="n">
        <f>ROW()-5</f>
        <v>581</v>
      </c>
      <c r="B586" s="41" t="s">
        <v>44</v>
      </c>
      <c r="C586" s="42" t="s">
        <v>42</v>
      </c>
      <c r="D586" s="43" t="s">
        <v>283</v>
      </c>
      <c r="E586" s="42" t="s">
        <v>42</v>
      </c>
      <c r="F586" s="43" t="s">
        <v>1360</v>
      </c>
      <c r="G586" s="44" t="s">
        <v>44</v>
      </c>
      <c r="H586" s="44" t="s">
        <v>44</v>
      </c>
      <c r="I586" s="42" t="s">
        <v>42</v>
      </c>
      <c r="J586" s="42" t="s">
        <v>42</v>
      </c>
      <c r="K586" s="42" t="s">
        <v>42</v>
      </c>
      <c r="L586" s="45" t="n">
        <f>AF586</f>
        <v>0</v>
      </c>
      <c r="M586" s="46" t="s">
        <v>46</v>
      </c>
      <c r="N586" s="58" t="n">
        <v>11111</v>
      </c>
      <c r="O586" s="47" t="n">
        <f>L586*N586*BJ586</f>
        <v>0</v>
      </c>
      <c r="P586" s="48" t="n">
        <f>BH586</f>
        <v>0</v>
      </c>
      <c r="Q586" s="45">
             </c>
      <c r="R586" s="49" t="n">
        <f>L586*Q586</f>
        <v>0</v>
      </c>
      <c r="S586" s="46" t="s">
        <f>IF(I586="粉剂", "千克", IF(I586="", "", "粒"))</f>
        <v>47</v>
      </c>
      <c r="T586" s="49">
             </c>
      <c r="U586" s="49">
             </c>
      <c r="V586" s="49">
             </c>
      <c r="W586" s="49">
             </c>
      <c r="X586" s="49">
             </c>
      <c r="Y586" s="49">
             </c>
      <c r="Z586" s="49">
             </c>
      <c r="AA586" s="49">
             </c>
      <c r="AB586" s="49">
             </c>
      <c r="AC586" s="49">
             </c>
      <c r="AD586" s="49">
             </c>
      <c r="AE586" s="49">
             </c>
      <c r="AF586" s="45" t="n">
        <f>T586+U586+V586+W586+X586+Y586+Z586+AA586+AB586+AC586+AD586+AE586</f>
        <v>0</v>
      </c>
      <c r="AG586" s="50">
             </c>
      <c r="AH586" s="51" t="n">
        <f>$Q586*T586</f>
        <v>0</v>
      </c>
      <c r="AI586" s="51" t="n">
        <f>$Q586*U586</f>
        <v>0</v>
      </c>
      <c r="AJ586" s="51" t="n">
        <f>$Q586*V586</f>
        <v>0</v>
      </c>
      <c r="AK586" s="51" t="n">
        <f>$Q586*W586</f>
        <v>0</v>
      </c>
      <c r="AL586" s="51" t="n">
        <f>$Q586*X586</f>
        <v>0</v>
      </c>
      <c r="AM586" s="51" t="n">
        <f>$Q586*Y586</f>
        <v>0</v>
      </c>
      <c r="AN586" s="51" t="n">
        <f>$Q586*Z586</f>
        <v>0</v>
      </c>
      <c r="AO586" s="52" t="n">
        <f>$Q586*AA586</f>
        <v>0</v>
      </c>
      <c r="AP586" s="52" t="n">
        <f>$Q586*AB586</f>
        <v>0</v>
      </c>
      <c r="AQ586" s="52" t="n">
        <f>$Q586*AC586</f>
        <v>0</v>
      </c>
      <c r="AR586" s="52" t="n">
        <f>$Q586*AD586</f>
        <v>0</v>
      </c>
      <c r="AS586" s="52" t="n">
        <f>$Q586*AE586</f>
        <v>0</v>
      </c>
      <c r="AT586" s="52" t="n">
        <f>SUM(AH586:AS586)</f>
        <v>0</v>
      </c>
      <c r="AU586" s="53">
             </c>
      <c r="AV586" s="54" t="n">
        <f>IF($M586="人民币", $N586*T586*$BJ586/1.13, $N586*T586*$BJ586)</f>
        <v>0</v>
      </c>
      <c r="AW586" s="54" t="n">
        <f>IF($M586="人民币", $N586*U586*$BJ586/1.13, $N586*U586*$BJ586)</f>
        <v>0</v>
      </c>
      <c r="AX586" s="54" t="n">
        <f>IF($M586="人民币", $N586*V586*$BJ586/1.13, $N586*V586*$BJ586)</f>
        <v>0</v>
      </c>
      <c r="AY586" s="54" t="n">
        <f>IF($M586="人民币", $N586*W586*$BJ586/1.13, $N586*W586*$BJ586)</f>
        <v>0</v>
      </c>
      <c r="AZ586" s="54" t="n">
        <f>IF($M586="人民币", $N586*X586*$BJ586/1.13, $N586*X586*$BJ586)</f>
        <v>0</v>
      </c>
      <c r="BA586" s="54" t="n">
        <f>IF($M586="人民币", $N586*Y586*$BJ586/1.13, $N586*Y586*$BJ586)</f>
        <v>0</v>
      </c>
      <c r="BB586" s="54" t="n">
        <f>IF($M586="人民币", $N586*Z586*$BJ586/1.13, $N586*Z586*$BJ586)</f>
        <v>0</v>
      </c>
      <c r="BC586" s="54" t="n">
        <f>IF($M586="人民币", $N586*AA586*$BJ586/1.13, $N586*AA586*$BJ586)</f>
        <v>0</v>
      </c>
      <c r="BD586" s="54" t="n">
        <f>IF($M586="人民币", $N586*AB586*$BJ586/1.13, $N586*AB586*$BJ586)</f>
        <v>0</v>
      </c>
      <c r="BE586" s="54" t="n">
        <f>IF($M586="人民币", $N586*AC586*$BJ586/1.13, $N586*AC586*$BJ586)</f>
        <v>0</v>
      </c>
      <c r="BF586" s="54" t="n">
        <f>IF($M586="人民币", $N586*AD586*$BJ586/1.13, $N586*AD586*$BJ586)</f>
        <v>0</v>
      </c>
      <c r="BG586" s="54" t="n">
        <f>IF($M586="人民币", $N586*AE586*$BJ586/1.13, $N586*AE586*$BJ586)</f>
        <v>0</v>
      </c>
      <c r="BH586" s="55" t="n">
        <f>SUM(AV586:BG586)</f>
        <v>0</v>
      </c>
      <c r="BI586" s="56">
             </c>
      <c r="BJ586" s="57" t="n">
        <v>580</v>
      </c>
      <c r="BK586" s="29" t="n">
        <f>IF(OR(D586="", F586="", J586="", M586=""), 1, 0)</f>
        <v>0</v>
      </c>
      <c r="BL586" s="7">
             </c>
      <c r="BR586" s="7">
             </c>
    </row>
    <row r="587" x14ac:dyDescent="0.25">
      <c r="A587" s="40" t="n">
        <f>ROW()-5</f>
        <v>582</v>
      </c>
      <c r="B587" s="41" t="s">
        <v>44</v>
      </c>
      <c r="C587" s="42" t="s">
        <v>42</v>
      </c>
      <c r="D587" s="43" t="s">
        <v>286</v>
      </c>
      <c r="E587" s="42" t="s">
        <v>42</v>
      </c>
      <c r="F587" s="43" t="s">
        <v>1361</v>
      </c>
      <c r="G587" s="44" t="s">
        <v>44</v>
      </c>
      <c r="H587" s="44" t="s">
        <v>44</v>
      </c>
      <c r="I587" s="42" t="s">
        <v>42</v>
      </c>
      <c r="J587" s="42" t="s">
        <v>42</v>
      </c>
      <c r="K587" s="42" t="s">
        <v>42</v>
      </c>
      <c r="L587" s="45" t="n">
        <f>AF587</f>
        <v>0</v>
      </c>
      <c r="M587" s="46" t="s">
        <v>46</v>
      </c>
      <c r="N587" s="58" t="n">
        <v>11111</v>
      </c>
      <c r="O587" s="47" t="n">
        <f>L587*N587*BJ587</f>
        <v>0</v>
      </c>
      <c r="P587" s="48" t="n">
        <f>BH587</f>
        <v>0</v>
      </c>
      <c r="Q587" s="45">
             </c>
      <c r="R587" s="49" t="n">
        <f>L587*Q587</f>
        <v>0</v>
      </c>
      <c r="S587" s="46" t="s">
        <f>IF(I587="粉剂", "千克", IF(I587="", "", "粒"))</f>
        <v>47</v>
      </c>
      <c r="T587" s="49">
             </c>
      <c r="U587" s="49">
             </c>
      <c r="V587" s="49">
             </c>
      <c r="W587" s="49">
             </c>
      <c r="X587" s="49">
             </c>
      <c r="Y587" s="49">
             </c>
      <c r="Z587" s="49">
             </c>
      <c r="AA587" s="49">
             </c>
      <c r="AB587" s="49">
             </c>
      <c r="AC587" s="49">
             </c>
      <c r="AD587" s="49">
             </c>
      <c r="AE587" s="49">
             </c>
      <c r="AF587" s="45" t="n">
        <f>T587+U587+V587+W587+X587+Y587+Z587+AA587+AB587+AC587+AD587+AE587</f>
        <v>0</v>
      </c>
      <c r="AG587" s="50">
             </c>
      <c r="AH587" s="51" t="n">
        <f>$Q587*T587</f>
        <v>0</v>
      </c>
      <c r="AI587" s="51" t="n">
        <f>$Q587*U587</f>
        <v>0</v>
      </c>
      <c r="AJ587" s="51" t="n">
        <f>$Q587*V587</f>
        <v>0</v>
      </c>
      <c r="AK587" s="51" t="n">
        <f>$Q587*W587</f>
        <v>0</v>
      </c>
      <c r="AL587" s="51" t="n">
        <f>$Q587*X587</f>
        <v>0</v>
      </c>
      <c r="AM587" s="51" t="n">
        <f>$Q587*Y587</f>
        <v>0</v>
      </c>
      <c r="AN587" s="51" t="n">
        <f>$Q587*Z587</f>
        <v>0</v>
      </c>
      <c r="AO587" s="52" t="n">
        <f>$Q587*AA587</f>
        <v>0</v>
      </c>
      <c r="AP587" s="52" t="n">
        <f>$Q587*AB587</f>
        <v>0</v>
      </c>
      <c r="AQ587" s="52" t="n">
        <f>$Q587*AC587</f>
        <v>0</v>
      </c>
      <c r="AR587" s="52" t="n">
        <f>$Q587*AD587</f>
        <v>0</v>
      </c>
      <c r="AS587" s="52" t="n">
        <f>$Q587*AE587</f>
        <v>0</v>
      </c>
      <c r="AT587" s="52" t="n">
        <f>SUM(AH587:AS587)</f>
        <v>0</v>
      </c>
      <c r="AU587" s="53">
             </c>
      <c r="AV587" s="54" t="n">
        <f>IF($M587="人民币", $N587*T587*$BJ587/1.13, $N587*T587*$BJ587)</f>
        <v>0</v>
      </c>
      <c r="AW587" s="54" t="n">
        <f>IF($M587="人民币", $N587*U587*$BJ587/1.13, $N587*U587*$BJ587)</f>
        <v>0</v>
      </c>
      <c r="AX587" s="54" t="n">
        <f>IF($M587="人民币", $N587*V587*$BJ587/1.13, $N587*V587*$BJ587)</f>
        <v>0</v>
      </c>
      <c r="AY587" s="54" t="n">
        <f>IF($M587="人民币", $N587*W587*$BJ587/1.13, $N587*W587*$BJ587)</f>
        <v>0</v>
      </c>
      <c r="AZ587" s="54" t="n">
        <f>IF($M587="人民币", $N587*X587*$BJ587/1.13, $N587*X587*$BJ587)</f>
        <v>0</v>
      </c>
      <c r="BA587" s="54" t="n">
        <f>IF($M587="人民币", $N587*Y587*$BJ587/1.13, $N587*Y587*$BJ587)</f>
        <v>0</v>
      </c>
      <c r="BB587" s="54" t="n">
        <f>IF($M587="人民币", $N587*Z587*$BJ587/1.13, $N587*Z587*$BJ587)</f>
        <v>0</v>
      </c>
      <c r="BC587" s="54" t="n">
        <f>IF($M587="人民币", $N587*AA587*$BJ587/1.13, $N587*AA587*$BJ587)</f>
        <v>0</v>
      </c>
      <c r="BD587" s="54" t="n">
        <f>IF($M587="人民币", $N587*AB587*$BJ587/1.13, $N587*AB587*$BJ587)</f>
        <v>0</v>
      </c>
      <c r="BE587" s="54" t="n">
        <f>IF($M587="人民币", $N587*AC587*$BJ587/1.13, $N587*AC587*$BJ587)</f>
        <v>0</v>
      </c>
      <c r="BF587" s="54" t="n">
        <f>IF($M587="人民币", $N587*AD587*$BJ587/1.13, $N587*AD587*$BJ587)</f>
        <v>0</v>
      </c>
      <c r="BG587" s="54" t="n">
        <f>IF($M587="人民币", $N587*AE587*$BJ587/1.13, $N587*AE587*$BJ587)</f>
        <v>0</v>
      </c>
      <c r="BH587" s="55" t="n">
        <f>SUM(AV587:BG587)</f>
        <v>0</v>
      </c>
      <c r="BI587" s="56">
             </c>
      <c r="BJ587" s="57" t="n">
        <v>581</v>
      </c>
      <c r="BK587" s="29" t="n">
        <f>IF(OR(D587="", F587="", J587="", M587=""), 1, 0)</f>
        <v>0</v>
      </c>
      <c r="BL587" s="7">
             </c>
      <c r="BR587" s="7">
             </c>
    </row>
    <row r="588" x14ac:dyDescent="0.25">
      <c r="A588" s="40" t="n">
        <f>ROW()-5</f>
        <v>583</v>
      </c>
      <c r="B588" s="41" t="s">
        <v>44</v>
      </c>
      <c r="C588" s="42" t="s">
        <v>42</v>
      </c>
      <c r="D588" s="43" t="s">
        <v>289</v>
      </c>
      <c r="E588" s="42" t="s">
        <v>42</v>
      </c>
      <c r="F588" s="43" t="s">
        <v>1362</v>
      </c>
      <c r="G588" s="44" t="s">
        <v>44</v>
      </c>
      <c r="H588" s="44" t="s">
        <v>44</v>
      </c>
      <c r="I588" s="42" t="s">
        <v>42</v>
      </c>
      <c r="J588" s="42" t="s">
        <v>42</v>
      </c>
      <c r="K588" s="42" t="s">
        <v>42</v>
      </c>
      <c r="L588" s="45" t="n">
        <f>AF588</f>
        <v>0</v>
      </c>
      <c r="M588" s="46" t="s">
        <v>46</v>
      </c>
      <c r="N588" s="58" t="n">
        <v>11111</v>
      </c>
      <c r="O588" s="47" t="n">
        <f>L588*N588*BJ588</f>
        <v>0</v>
      </c>
      <c r="P588" s="48" t="n">
        <f>BH588</f>
        <v>0</v>
      </c>
      <c r="Q588" s="45">
             </c>
      <c r="R588" s="49" t="n">
        <f>L588*Q588</f>
        <v>0</v>
      </c>
      <c r="S588" s="46" t="s">
        <f>IF(I588="粉剂", "千克", IF(I588="", "", "粒"))</f>
        <v>47</v>
      </c>
      <c r="T588" s="49">
             </c>
      <c r="U588" s="49">
             </c>
      <c r="V588" s="49">
             </c>
      <c r="W588" s="49">
             </c>
      <c r="X588" s="49">
             </c>
      <c r="Y588" s="49">
             </c>
      <c r="Z588" s="49">
             </c>
      <c r="AA588" s="49">
             </c>
      <c r="AB588" s="49">
             </c>
      <c r="AC588" s="49">
             </c>
      <c r="AD588" s="49">
             </c>
      <c r="AE588" s="49">
             </c>
      <c r="AF588" s="45" t="n">
        <f>T588+U588+V588+W588+X588+Y588+Z588+AA588+AB588+AC588+AD588+AE588</f>
        <v>0</v>
      </c>
      <c r="AG588" s="50">
             </c>
      <c r="AH588" s="51" t="n">
        <f>$Q588*T588</f>
        <v>0</v>
      </c>
      <c r="AI588" s="51" t="n">
        <f>$Q588*U588</f>
        <v>0</v>
      </c>
      <c r="AJ588" s="51" t="n">
        <f>$Q588*V588</f>
        <v>0</v>
      </c>
      <c r="AK588" s="51" t="n">
        <f>$Q588*W588</f>
        <v>0</v>
      </c>
      <c r="AL588" s="51" t="n">
        <f>$Q588*X588</f>
        <v>0</v>
      </c>
      <c r="AM588" s="51" t="n">
        <f>$Q588*Y588</f>
        <v>0</v>
      </c>
      <c r="AN588" s="51" t="n">
        <f>$Q588*Z588</f>
        <v>0</v>
      </c>
      <c r="AO588" s="52" t="n">
        <f>$Q588*AA588</f>
        <v>0</v>
      </c>
      <c r="AP588" s="52" t="n">
        <f>$Q588*AB588</f>
        <v>0</v>
      </c>
      <c r="AQ588" s="52" t="n">
        <f>$Q588*AC588</f>
        <v>0</v>
      </c>
      <c r="AR588" s="52" t="n">
        <f>$Q588*AD588</f>
        <v>0</v>
      </c>
      <c r="AS588" s="52" t="n">
        <f>$Q588*AE588</f>
        <v>0</v>
      </c>
      <c r="AT588" s="52" t="n">
        <f>SUM(AH588:AS588)</f>
        <v>0</v>
      </c>
      <c r="AU588" s="53">
             </c>
      <c r="AV588" s="54" t="n">
        <f>IF($M588="人民币", $N588*T588*$BJ588/1.13, $N588*T588*$BJ588)</f>
        <v>0</v>
      </c>
      <c r="AW588" s="54" t="n">
        <f>IF($M588="人民币", $N588*U588*$BJ588/1.13, $N588*U588*$BJ588)</f>
        <v>0</v>
      </c>
      <c r="AX588" s="54" t="n">
        <f>IF($M588="人民币", $N588*V588*$BJ588/1.13, $N588*V588*$BJ588)</f>
        <v>0</v>
      </c>
      <c r="AY588" s="54" t="n">
        <f>IF($M588="人民币", $N588*W588*$BJ588/1.13, $N588*W588*$BJ588)</f>
        <v>0</v>
      </c>
      <c r="AZ588" s="54" t="n">
        <f>IF($M588="人民币", $N588*X588*$BJ588/1.13, $N588*X588*$BJ588)</f>
        <v>0</v>
      </c>
      <c r="BA588" s="54" t="n">
        <f>IF($M588="人民币", $N588*Y588*$BJ588/1.13, $N588*Y588*$BJ588)</f>
        <v>0</v>
      </c>
      <c r="BB588" s="54" t="n">
        <f>IF($M588="人民币", $N588*Z588*$BJ588/1.13, $N588*Z588*$BJ588)</f>
        <v>0</v>
      </c>
      <c r="BC588" s="54" t="n">
        <f>IF($M588="人民币", $N588*AA588*$BJ588/1.13, $N588*AA588*$BJ588)</f>
        <v>0</v>
      </c>
      <c r="BD588" s="54" t="n">
        <f>IF($M588="人民币", $N588*AB588*$BJ588/1.13, $N588*AB588*$BJ588)</f>
        <v>0</v>
      </c>
      <c r="BE588" s="54" t="n">
        <f>IF($M588="人民币", $N588*AC588*$BJ588/1.13, $N588*AC588*$BJ588)</f>
        <v>0</v>
      </c>
      <c r="BF588" s="54" t="n">
        <f>IF($M588="人民币", $N588*AD588*$BJ588/1.13, $N588*AD588*$BJ588)</f>
        <v>0</v>
      </c>
      <c r="BG588" s="54" t="n">
        <f>IF($M588="人民币", $N588*AE588*$BJ588/1.13, $N588*AE588*$BJ588)</f>
        <v>0</v>
      </c>
      <c r="BH588" s="55" t="n">
        <f>SUM(AV588:BG588)</f>
        <v>0</v>
      </c>
      <c r="BI588" s="56">
             </c>
      <c r="BJ588" s="57" t="n">
        <v>582</v>
      </c>
      <c r="BK588" s="29" t="n">
        <f>IF(OR(D588="", F588="", J588="", M588=""), 1, 0)</f>
        <v>0</v>
      </c>
      <c r="BL588" s="7">
             </c>
      <c r="BR588" s="7">
             </c>
    </row>
    <row r="589" x14ac:dyDescent="0.25">
      <c r="A589" s="40" t="n">
        <f>ROW()-5</f>
        <v>584</v>
      </c>
      <c r="B589" s="41" t="s">
        <v>44</v>
      </c>
      <c r="C589" s="42" t="s">
        <v>42</v>
      </c>
      <c r="D589" s="43" t="s">
        <v>292</v>
      </c>
      <c r="E589" s="42" t="s">
        <v>42</v>
      </c>
      <c r="F589" s="43" t="s">
        <v>1363</v>
      </c>
      <c r="G589" s="44" t="s">
        <v>44</v>
      </c>
      <c r="H589" s="44" t="s">
        <v>44</v>
      </c>
      <c r="I589" s="42" t="s">
        <v>42</v>
      </c>
      <c r="J589" s="42" t="s">
        <v>42</v>
      </c>
      <c r="K589" s="42" t="s">
        <v>42</v>
      </c>
      <c r="L589" s="45" t="n">
        <f>AF589</f>
        <v>0</v>
      </c>
      <c r="M589" s="46" t="s">
        <v>46</v>
      </c>
      <c r="N589" s="58" t="n">
        <v>11111</v>
      </c>
      <c r="O589" s="47" t="n">
        <f>L589*N589*BJ589</f>
        <v>0</v>
      </c>
      <c r="P589" s="48" t="n">
        <f>BH589</f>
        <v>0</v>
      </c>
      <c r="Q589" s="45">
             </c>
      <c r="R589" s="49" t="n">
        <f>L589*Q589</f>
        <v>0</v>
      </c>
      <c r="S589" s="46" t="s">
        <f>IF(I589="粉剂", "千克", IF(I589="", "", "粒"))</f>
        <v>47</v>
      </c>
      <c r="T589" s="49">
             </c>
      <c r="U589" s="49">
             </c>
      <c r="V589" s="49">
             </c>
      <c r="W589" s="49">
             </c>
      <c r="X589" s="49">
             </c>
      <c r="Y589" s="49">
             </c>
      <c r="Z589" s="49">
             </c>
      <c r="AA589" s="49">
             </c>
      <c r="AB589" s="49">
             </c>
      <c r="AC589" s="49">
             </c>
      <c r="AD589" s="49">
             </c>
      <c r="AE589" s="49">
             </c>
      <c r="AF589" s="45" t="n">
        <f>T589+U589+V589+W589+X589+Y589+Z589+AA589+AB589+AC589+AD589+AE589</f>
        <v>0</v>
      </c>
      <c r="AG589" s="50">
             </c>
      <c r="AH589" s="51" t="n">
        <f>$Q589*T589</f>
        <v>0</v>
      </c>
      <c r="AI589" s="51" t="n">
        <f>$Q589*U589</f>
        <v>0</v>
      </c>
      <c r="AJ589" s="51" t="n">
        <f>$Q589*V589</f>
        <v>0</v>
      </c>
      <c r="AK589" s="51" t="n">
        <f>$Q589*W589</f>
        <v>0</v>
      </c>
      <c r="AL589" s="51" t="n">
        <f>$Q589*X589</f>
        <v>0</v>
      </c>
      <c r="AM589" s="51" t="n">
        <f>$Q589*Y589</f>
        <v>0</v>
      </c>
      <c r="AN589" s="51" t="n">
        <f>$Q589*Z589</f>
        <v>0</v>
      </c>
      <c r="AO589" s="52" t="n">
        <f>$Q589*AA589</f>
        <v>0</v>
      </c>
      <c r="AP589" s="52" t="n">
        <f>$Q589*AB589</f>
        <v>0</v>
      </c>
      <c r="AQ589" s="52" t="n">
        <f>$Q589*AC589</f>
        <v>0</v>
      </c>
      <c r="AR589" s="52" t="n">
        <f>$Q589*AD589</f>
        <v>0</v>
      </c>
      <c r="AS589" s="52" t="n">
        <f>$Q589*AE589</f>
        <v>0</v>
      </c>
      <c r="AT589" s="52" t="n">
        <f>SUM(AH589:AS589)</f>
        <v>0</v>
      </c>
      <c r="AU589" s="53">
             </c>
      <c r="AV589" s="54" t="n">
        <f>IF($M589="人民币", $N589*T589*$BJ589/1.13, $N589*T589*$BJ589)</f>
        <v>0</v>
      </c>
      <c r="AW589" s="54" t="n">
        <f>IF($M589="人民币", $N589*U589*$BJ589/1.13, $N589*U589*$BJ589)</f>
        <v>0</v>
      </c>
      <c r="AX589" s="54" t="n">
        <f>IF($M589="人民币", $N589*V589*$BJ589/1.13, $N589*V589*$BJ589)</f>
        <v>0</v>
      </c>
      <c r="AY589" s="54" t="n">
        <f>IF($M589="人民币", $N589*W589*$BJ589/1.13, $N589*W589*$BJ589)</f>
        <v>0</v>
      </c>
      <c r="AZ589" s="54" t="n">
        <f>IF($M589="人民币", $N589*X589*$BJ589/1.13, $N589*X589*$BJ589)</f>
        <v>0</v>
      </c>
      <c r="BA589" s="54" t="n">
        <f>IF($M589="人民币", $N589*Y589*$BJ589/1.13, $N589*Y589*$BJ589)</f>
        <v>0</v>
      </c>
      <c r="BB589" s="54" t="n">
        <f>IF($M589="人民币", $N589*Z589*$BJ589/1.13, $N589*Z589*$BJ589)</f>
        <v>0</v>
      </c>
      <c r="BC589" s="54" t="n">
        <f>IF($M589="人民币", $N589*AA589*$BJ589/1.13, $N589*AA589*$BJ589)</f>
        <v>0</v>
      </c>
      <c r="BD589" s="54" t="n">
        <f>IF($M589="人民币", $N589*AB589*$BJ589/1.13, $N589*AB589*$BJ589)</f>
        <v>0</v>
      </c>
      <c r="BE589" s="54" t="n">
        <f>IF($M589="人民币", $N589*AC589*$BJ589/1.13, $N589*AC589*$BJ589)</f>
        <v>0</v>
      </c>
      <c r="BF589" s="54" t="n">
        <f>IF($M589="人民币", $N589*AD589*$BJ589/1.13, $N589*AD589*$BJ589)</f>
        <v>0</v>
      </c>
      <c r="BG589" s="54" t="n">
        <f>IF($M589="人民币", $N589*AE589*$BJ589/1.13, $N589*AE589*$BJ589)</f>
        <v>0</v>
      </c>
      <c r="BH589" s="55" t="n">
        <f>SUM(AV589:BG589)</f>
        <v>0</v>
      </c>
      <c r="BI589" s="56">
             </c>
      <c r="BJ589" s="57" t="n">
        <v>583</v>
      </c>
      <c r="BK589" s="29" t="n">
        <f>IF(OR(D589="", F589="", J589="", M589=""), 1, 0)</f>
        <v>0</v>
      </c>
      <c r="BL589" s="7">
             </c>
      <c r="BR589" s="7">
             </c>
    </row>
    <row r="590" x14ac:dyDescent="0.25">
      <c r="A590" s="40" t="n">
        <f>ROW()-5</f>
        <v>585</v>
      </c>
      <c r="B590" s="41" t="s">
        <v>44</v>
      </c>
      <c r="C590" s="42" t="s">
        <v>42</v>
      </c>
      <c r="D590" s="43" t="s">
        <v>295</v>
      </c>
      <c r="E590" s="42" t="s">
        <v>42</v>
      </c>
      <c r="F590" s="43" t="s">
        <v>1364</v>
      </c>
      <c r="G590" s="44" t="s">
        <v>44</v>
      </c>
      <c r="H590" s="44" t="s">
        <v>44</v>
      </c>
      <c r="I590" s="42" t="s">
        <v>42</v>
      </c>
      <c r="J590" s="42" t="s">
        <v>42</v>
      </c>
      <c r="K590" s="42" t="s">
        <v>42</v>
      </c>
      <c r="L590" s="45" t="n">
        <f>AF590</f>
        <v>0</v>
      </c>
      <c r="M590" s="46" t="s">
        <v>46</v>
      </c>
      <c r="N590" s="58" t="n">
        <v>11111</v>
      </c>
      <c r="O590" s="47" t="n">
        <f>L590*N590*BJ590</f>
        <v>0</v>
      </c>
      <c r="P590" s="48" t="n">
        <f>BH590</f>
        <v>0</v>
      </c>
      <c r="Q590" s="45">
             </c>
      <c r="R590" s="49" t="n">
        <f>L590*Q590</f>
        <v>0</v>
      </c>
      <c r="S590" s="46" t="s">
        <f>IF(I590="粉剂", "千克", IF(I590="", "", "粒"))</f>
        <v>47</v>
      </c>
      <c r="T590" s="49">
             </c>
      <c r="U590" s="49">
             </c>
      <c r="V590" s="49">
             </c>
      <c r="W590" s="49">
             </c>
      <c r="X590" s="49">
             </c>
      <c r="Y590" s="49">
             </c>
      <c r="Z590" s="49">
             </c>
      <c r="AA590" s="49">
             </c>
      <c r="AB590" s="49">
             </c>
      <c r="AC590" s="49">
             </c>
      <c r="AD590" s="49">
             </c>
      <c r="AE590" s="49">
             </c>
      <c r="AF590" s="45" t="n">
        <f>T590+U590+V590+W590+X590+Y590+Z590+AA590+AB590+AC590+AD590+AE590</f>
        <v>0</v>
      </c>
      <c r="AG590" s="50">
             </c>
      <c r="AH590" s="51" t="n">
        <f>$Q590*T590</f>
        <v>0</v>
      </c>
      <c r="AI590" s="51" t="n">
        <f>$Q590*U590</f>
        <v>0</v>
      </c>
      <c r="AJ590" s="51" t="n">
        <f>$Q590*V590</f>
        <v>0</v>
      </c>
      <c r="AK590" s="51" t="n">
        <f>$Q590*W590</f>
        <v>0</v>
      </c>
      <c r="AL590" s="51" t="n">
        <f>$Q590*X590</f>
        <v>0</v>
      </c>
      <c r="AM590" s="51" t="n">
        <f>$Q590*Y590</f>
        <v>0</v>
      </c>
      <c r="AN590" s="51" t="n">
        <f>$Q590*Z590</f>
        <v>0</v>
      </c>
      <c r="AO590" s="52" t="n">
        <f>$Q590*AA590</f>
        <v>0</v>
      </c>
      <c r="AP590" s="52" t="n">
        <f>$Q590*AB590</f>
        <v>0</v>
      </c>
      <c r="AQ590" s="52" t="n">
        <f>$Q590*AC590</f>
        <v>0</v>
      </c>
      <c r="AR590" s="52" t="n">
        <f>$Q590*AD590</f>
        <v>0</v>
      </c>
      <c r="AS590" s="52" t="n">
        <f>$Q590*AE590</f>
        <v>0</v>
      </c>
      <c r="AT590" s="52" t="n">
        <f>SUM(AH590:AS590)</f>
        <v>0</v>
      </c>
      <c r="AU590" s="53">
             </c>
      <c r="AV590" s="54" t="n">
        <f>IF($M590="人民币", $N590*T590*$BJ590/1.13, $N590*T590*$BJ590)</f>
        <v>0</v>
      </c>
      <c r="AW590" s="54" t="n">
        <f>IF($M590="人民币", $N590*U590*$BJ590/1.13, $N590*U590*$BJ590)</f>
        <v>0</v>
      </c>
      <c r="AX590" s="54" t="n">
        <f>IF($M590="人民币", $N590*V590*$BJ590/1.13, $N590*V590*$BJ590)</f>
        <v>0</v>
      </c>
      <c r="AY590" s="54" t="n">
        <f>IF($M590="人民币", $N590*W590*$BJ590/1.13, $N590*W590*$BJ590)</f>
        <v>0</v>
      </c>
      <c r="AZ590" s="54" t="n">
        <f>IF($M590="人民币", $N590*X590*$BJ590/1.13, $N590*X590*$BJ590)</f>
        <v>0</v>
      </c>
      <c r="BA590" s="54" t="n">
        <f>IF($M590="人民币", $N590*Y590*$BJ590/1.13, $N590*Y590*$BJ590)</f>
        <v>0</v>
      </c>
      <c r="BB590" s="54" t="n">
        <f>IF($M590="人民币", $N590*Z590*$BJ590/1.13, $N590*Z590*$BJ590)</f>
        <v>0</v>
      </c>
      <c r="BC590" s="54" t="n">
        <f>IF($M590="人民币", $N590*AA590*$BJ590/1.13, $N590*AA590*$BJ590)</f>
        <v>0</v>
      </c>
      <c r="BD590" s="54" t="n">
        <f>IF($M590="人民币", $N590*AB590*$BJ590/1.13, $N590*AB590*$BJ590)</f>
        <v>0</v>
      </c>
      <c r="BE590" s="54" t="n">
        <f>IF($M590="人民币", $N590*AC590*$BJ590/1.13, $N590*AC590*$BJ590)</f>
        <v>0</v>
      </c>
      <c r="BF590" s="54" t="n">
        <f>IF($M590="人民币", $N590*AD590*$BJ590/1.13, $N590*AD590*$BJ590)</f>
        <v>0</v>
      </c>
      <c r="BG590" s="54" t="n">
        <f>IF($M590="人民币", $N590*AE590*$BJ590/1.13, $N590*AE590*$BJ590)</f>
        <v>0</v>
      </c>
      <c r="BH590" s="55" t="n">
        <f>SUM(AV590:BG590)</f>
        <v>0</v>
      </c>
      <c r="BI590" s="56">
             </c>
      <c r="BJ590" s="57" t="n">
        <v>584</v>
      </c>
      <c r="BK590" s="29" t="n">
        <f>IF(OR(D590="", F590="", J590="", M590=""), 1, 0)</f>
        <v>0</v>
      </c>
      <c r="BL590" s="7">
             </c>
      <c r="BR590" s="7">
             </c>
    </row>
    <row r="591" x14ac:dyDescent="0.25">
      <c r="A591" s="40" t="n">
        <f>ROW()-5</f>
        <v>586</v>
      </c>
      <c r="B591" s="41" t="s">
        <v>44</v>
      </c>
      <c r="C591" s="42" t="s">
        <v>42</v>
      </c>
      <c r="D591" s="43" t="s">
        <v>298</v>
      </c>
      <c r="E591" s="42" t="s">
        <v>42</v>
      </c>
      <c r="F591" s="43" t="s">
        <v>1365</v>
      </c>
      <c r="G591" s="44" t="s">
        <v>44</v>
      </c>
      <c r="H591" s="44" t="s">
        <v>44</v>
      </c>
      <c r="I591" s="42" t="s">
        <v>42</v>
      </c>
      <c r="J591" s="42" t="s">
        <v>42</v>
      </c>
      <c r="K591" s="42" t="s">
        <v>42</v>
      </c>
      <c r="L591" s="45" t="n">
        <f>AF591</f>
        <v>0</v>
      </c>
      <c r="M591" s="46" t="s">
        <v>46</v>
      </c>
      <c r="N591" s="58" t="n">
        <v>11111</v>
      </c>
      <c r="O591" s="47" t="n">
        <f>L591*N591*BJ591</f>
        <v>0</v>
      </c>
      <c r="P591" s="48" t="n">
        <f>BH591</f>
        <v>0</v>
      </c>
      <c r="Q591" s="45">
             </c>
      <c r="R591" s="49" t="n">
        <f>L591*Q591</f>
        <v>0</v>
      </c>
      <c r="S591" s="46" t="s">
        <f>IF(I591="粉剂", "千克", IF(I591="", "", "粒"))</f>
        <v>47</v>
      </c>
      <c r="T591" s="49">
             </c>
      <c r="U591" s="49">
             </c>
      <c r="V591" s="49">
             </c>
      <c r="W591" s="49">
             </c>
      <c r="X591" s="49">
             </c>
      <c r="Y591" s="49">
             </c>
      <c r="Z591" s="49">
             </c>
      <c r="AA591" s="49">
             </c>
      <c r="AB591" s="49">
             </c>
      <c r="AC591" s="49">
             </c>
      <c r="AD591" s="49">
             </c>
      <c r="AE591" s="49">
             </c>
      <c r="AF591" s="45" t="n">
        <f>T591+U591+V591+W591+X591+Y591+Z591+AA591+AB591+AC591+AD591+AE591</f>
        <v>0</v>
      </c>
      <c r="AG591" s="50">
             </c>
      <c r="AH591" s="51" t="n">
        <f>$Q591*T591</f>
        <v>0</v>
      </c>
      <c r="AI591" s="51" t="n">
        <f>$Q591*U591</f>
        <v>0</v>
      </c>
      <c r="AJ591" s="51" t="n">
        <f>$Q591*V591</f>
        <v>0</v>
      </c>
      <c r="AK591" s="51" t="n">
        <f>$Q591*W591</f>
        <v>0</v>
      </c>
      <c r="AL591" s="51" t="n">
        <f>$Q591*X591</f>
        <v>0</v>
      </c>
      <c r="AM591" s="51" t="n">
        <f>$Q591*Y591</f>
        <v>0</v>
      </c>
      <c r="AN591" s="51" t="n">
        <f>$Q591*Z591</f>
        <v>0</v>
      </c>
      <c r="AO591" s="52" t="n">
        <f>$Q591*AA591</f>
        <v>0</v>
      </c>
      <c r="AP591" s="52" t="n">
        <f>$Q591*AB591</f>
        <v>0</v>
      </c>
      <c r="AQ591" s="52" t="n">
        <f>$Q591*AC591</f>
        <v>0</v>
      </c>
      <c r="AR591" s="52" t="n">
        <f>$Q591*AD591</f>
        <v>0</v>
      </c>
      <c r="AS591" s="52" t="n">
        <f>$Q591*AE591</f>
        <v>0</v>
      </c>
      <c r="AT591" s="52" t="n">
        <f>SUM(AH591:AS591)</f>
        <v>0</v>
      </c>
      <c r="AU591" s="53">
             </c>
      <c r="AV591" s="54" t="n">
        <f>IF($M591="人民币", $N591*T591*$BJ591/1.13, $N591*T591*$BJ591)</f>
        <v>0</v>
      </c>
      <c r="AW591" s="54" t="n">
        <f>IF($M591="人民币", $N591*U591*$BJ591/1.13, $N591*U591*$BJ591)</f>
        <v>0</v>
      </c>
      <c r="AX591" s="54" t="n">
        <f>IF($M591="人民币", $N591*V591*$BJ591/1.13, $N591*V591*$BJ591)</f>
        <v>0</v>
      </c>
      <c r="AY591" s="54" t="n">
        <f>IF($M591="人民币", $N591*W591*$BJ591/1.13, $N591*W591*$BJ591)</f>
        <v>0</v>
      </c>
      <c r="AZ591" s="54" t="n">
        <f>IF($M591="人民币", $N591*X591*$BJ591/1.13, $N591*X591*$BJ591)</f>
        <v>0</v>
      </c>
      <c r="BA591" s="54" t="n">
        <f>IF($M591="人民币", $N591*Y591*$BJ591/1.13, $N591*Y591*$BJ591)</f>
        <v>0</v>
      </c>
      <c r="BB591" s="54" t="n">
        <f>IF($M591="人民币", $N591*Z591*$BJ591/1.13, $N591*Z591*$BJ591)</f>
        <v>0</v>
      </c>
      <c r="BC591" s="54" t="n">
        <f>IF($M591="人民币", $N591*AA591*$BJ591/1.13, $N591*AA591*$BJ591)</f>
        <v>0</v>
      </c>
      <c r="BD591" s="54" t="n">
        <f>IF($M591="人民币", $N591*AB591*$BJ591/1.13, $N591*AB591*$BJ591)</f>
        <v>0</v>
      </c>
      <c r="BE591" s="54" t="n">
        <f>IF($M591="人民币", $N591*AC591*$BJ591/1.13, $N591*AC591*$BJ591)</f>
        <v>0</v>
      </c>
      <c r="BF591" s="54" t="n">
        <f>IF($M591="人民币", $N591*AD591*$BJ591/1.13, $N591*AD591*$BJ591)</f>
        <v>0</v>
      </c>
      <c r="BG591" s="54" t="n">
        <f>IF($M591="人民币", $N591*AE591*$BJ591/1.13, $N591*AE591*$BJ591)</f>
        <v>0</v>
      </c>
      <c r="BH591" s="55" t="n">
        <f>SUM(AV591:BG591)</f>
        <v>0</v>
      </c>
      <c r="BI591" s="56">
             </c>
      <c r="BJ591" s="57" t="n">
        <v>585</v>
      </c>
      <c r="BK591" s="29" t="n">
        <f>IF(OR(D591="", F591="", J591="", M591=""), 1, 0)</f>
        <v>0</v>
      </c>
      <c r="BL591" s="7">
             </c>
      <c r="BR591" s="7">
             </c>
    </row>
    <row r="592" x14ac:dyDescent="0.25">
      <c r="A592" s="40" t="n">
        <f>ROW()-5</f>
        <v>587</v>
      </c>
      <c r="B592" s="41" t="s">
        <v>44</v>
      </c>
      <c r="C592" s="42" t="s">
        <v>42</v>
      </c>
      <c r="D592" s="43" t="s">
        <v>301</v>
      </c>
      <c r="E592" s="42" t="s">
        <v>42</v>
      </c>
      <c r="F592" s="43" t="s">
        <v>1366</v>
      </c>
      <c r="G592" s="44" t="s">
        <v>44</v>
      </c>
      <c r="H592" s="44" t="s">
        <v>44</v>
      </c>
      <c r="I592" s="42" t="s">
        <v>42</v>
      </c>
      <c r="J592" s="42" t="s">
        <v>42</v>
      </c>
      <c r="K592" s="42" t="s">
        <v>42</v>
      </c>
      <c r="L592" s="45" t="n">
        <f>AF592</f>
        <v>0</v>
      </c>
      <c r="M592" s="46" t="s">
        <v>46</v>
      </c>
      <c r="N592" s="58" t="n">
        <v>11111</v>
      </c>
      <c r="O592" s="47" t="n">
        <f>L592*N592*BJ592</f>
        <v>0</v>
      </c>
      <c r="P592" s="48" t="n">
        <f>BH592</f>
        <v>0</v>
      </c>
      <c r="Q592" s="45">
             </c>
      <c r="R592" s="49" t="n">
        <f>L592*Q592</f>
        <v>0</v>
      </c>
      <c r="S592" s="46" t="s">
        <f>IF(I592="粉剂", "千克", IF(I592="", "", "粒"))</f>
        <v>47</v>
      </c>
      <c r="T592" s="49">
             </c>
      <c r="U592" s="49">
             </c>
      <c r="V592" s="49">
             </c>
      <c r="W592" s="49">
             </c>
      <c r="X592" s="49">
             </c>
      <c r="Y592" s="49">
             </c>
      <c r="Z592" s="49">
             </c>
      <c r="AA592" s="49">
             </c>
      <c r="AB592" s="49">
             </c>
      <c r="AC592" s="49">
             </c>
      <c r="AD592" s="49">
             </c>
      <c r="AE592" s="49">
             </c>
      <c r="AF592" s="45" t="n">
        <f>T592+U592+V592+W592+X592+Y592+Z592+AA592+AB592+AC592+AD592+AE592</f>
        <v>0</v>
      </c>
      <c r="AG592" s="50">
             </c>
      <c r="AH592" s="51" t="n">
        <f>$Q592*T592</f>
        <v>0</v>
      </c>
      <c r="AI592" s="51" t="n">
        <f>$Q592*U592</f>
        <v>0</v>
      </c>
      <c r="AJ592" s="51" t="n">
        <f>$Q592*V592</f>
        <v>0</v>
      </c>
      <c r="AK592" s="51" t="n">
        <f>$Q592*W592</f>
        <v>0</v>
      </c>
      <c r="AL592" s="51" t="n">
        <f>$Q592*X592</f>
        <v>0</v>
      </c>
      <c r="AM592" s="51" t="n">
        <f>$Q592*Y592</f>
        <v>0</v>
      </c>
      <c r="AN592" s="51" t="n">
        <f>$Q592*Z592</f>
        <v>0</v>
      </c>
      <c r="AO592" s="52" t="n">
        <f>$Q592*AA592</f>
        <v>0</v>
      </c>
      <c r="AP592" s="52" t="n">
        <f>$Q592*AB592</f>
        <v>0</v>
      </c>
      <c r="AQ592" s="52" t="n">
        <f>$Q592*AC592</f>
        <v>0</v>
      </c>
      <c r="AR592" s="52" t="n">
        <f>$Q592*AD592</f>
        <v>0</v>
      </c>
      <c r="AS592" s="52" t="n">
        <f>$Q592*AE592</f>
        <v>0</v>
      </c>
      <c r="AT592" s="52" t="n">
        <f>SUM(AH592:AS592)</f>
        <v>0</v>
      </c>
      <c r="AU592" s="53">
             </c>
      <c r="AV592" s="54" t="n">
        <f>IF($M592="人民币", $N592*T592*$BJ592/1.13, $N592*T592*$BJ592)</f>
        <v>0</v>
      </c>
      <c r="AW592" s="54" t="n">
        <f>IF($M592="人民币", $N592*U592*$BJ592/1.13, $N592*U592*$BJ592)</f>
        <v>0</v>
      </c>
      <c r="AX592" s="54" t="n">
        <f>IF($M592="人民币", $N592*V592*$BJ592/1.13, $N592*V592*$BJ592)</f>
        <v>0</v>
      </c>
      <c r="AY592" s="54" t="n">
        <f>IF($M592="人民币", $N592*W592*$BJ592/1.13, $N592*W592*$BJ592)</f>
        <v>0</v>
      </c>
      <c r="AZ592" s="54" t="n">
        <f>IF($M592="人民币", $N592*X592*$BJ592/1.13, $N592*X592*$BJ592)</f>
        <v>0</v>
      </c>
      <c r="BA592" s="54" t="n">
        <f>IF($M592="人民币", $N592*Y592*$BJ592/1.13, $N592*Y592*$BJ592)</f>
        <v>0</v>
      </c>
      <c r="BB592" s="54" t="n">
        <f>IF($M592="人民币", $N592*Z592*$BJ592/1.13, $N592*Z592*$BJ592)</f>
        <v>0</v>
      </c>
      <c r="BC592" s="54" t="n">
        <f>IF($M592="人民币", $N592*AA592*$BJ592/1.13, $N592*AA592*$BJ592)</f>
        <v>0</v>
      </c>
      <c r="BD592" s="54" t="n">
        <f>IF($M592="人民币", $N592*AB592*$BJ592/1.13, $N592*AB592*$BJ592)</f>
        <v>0</v>
      </c>
      <c r="BE592" s="54" t="n">
        <f>IF($M592="人民币", $N592*AC592*$BJ592/1.13, $N592*AC592*$BJ592)</f>
        <v>0</v>
      </c>
      <c r="BF592" s="54" t="n">
        <f>IF($M592="人民币", $N592*AD592*$BJ592/1.13, $N592*AD592*$BJ592)</f>
        <v>0</v>
      </c>
      <c r="BG592" s="54" t="n">
        <f>IF($M592="人民币", $N592*AE592*$BJ592/1.13, $N592*AE592*$BJ592)</f>
        <v>0</v>
      </c>
      <c r="BH592" s="55" t="n">
        <f>SUM(AV592:BG592)</f>
        <v>0</v>
      </c>
      <c r="BI592" s="56">
             </c>
      <c r="BJ592" s="57" t="n">
        <v>586</v>
      </c>
      <c r="BK592" s="29" t="n">
        <f>IF(OR(D592="", F592="", J592="", M592=""), 1, 0)</f>
        <v>0</v>
      </c>
      <c r="BL592" s="7">
             </c>
      <c r="BR592" s="7">
             </c>
    </row>
    <row r="593" x14ac:dyDescent="0.25">
      <c r="A593" s="40" t="n">
        <f>ROW()-5</f>
        <v>588</v>
      </c>
      <c r="B593" s="41" t="s">
        <v>44</v>
      </c>
      <c r="C593" s="42" t="s">
        <v>42</v>
      </c>
      <c r="D593" s="43" t="s">
        <v>304</v>
      </c>
      <c r="E593" s="42" t="s">
        <v>42</v>
      </c>
      <c r="F593" s="43" t="s">
        <v>1367</v>
      </c>
      <c r="G593" s="44" t="s">
        <v>44</v>
      </c>
      <c r="H593" s="44" t="s">
        <v>44</v>
      </c>
      <c r="I593" s="42" t="s">
        <v>42</v>
      </c>
      <c r="J593" s="42" t="s">
        <v>42</v>
      </c>
      <c r="K593" s="42" t="s">
        <v>42</v>
      </c>
      <c r="L593" s="45" t="n">
        <f>AF593</f>
        <v>0</v>
      </c>
      <c r="M593" s="46" t="s">
        <v>46</v>
      </c>
      <c r="N593" s="58" t="n">
        <v>11111</v>
      </c>
      <c r="O593" s="47" t="n">
        <f>L593*N593*BJ593</f>
        <v>0</v>
      </c>
      <c r="P593" s="48" t="n">
        <f>BH593</f>
        <v>0</v>
      </c>
      <c r="Q593" s="45">
             </c>
      <c r="R593" s="49" t="n">
        <f>L593*Q593</f>
        <v>0</v>
      </c>
      <c r="S593" s="46" t="s">
        <f>IF(I593="粉剂", "千克", IF(I593="", "", "粒"))</f>
        <v>47</v>
      </c>
      <c r="T593" s="49">
             </c>
      <c r="U593" s="49">
             </c>
      <c r="V593" s="49">
             </c>
      <c r="W593" s="49">
             </c>
      <c r="X593" s="49">
             </c>
      <c r="Y593" s="49">
             </c>
      <c r="Z593" s="49">
             </c>
      <c r="AA593" s="49">
             </c>
      <c r="AB593" s="49">
             </c>
      <c r="AC593" s="49">
             </c>
      <c r="AD593" s="49">
             </c>
      <c r="AE593" s="49">
             </c>
      <c r="AF593" s="45" t="n">
        <f>T593+U593+V593+W593+X593+Y593+Z593+AA593+AB593+AC593+AD593+AE593</f>
        <v>0</v>
      </c>
      <c r="AG593" s="50">
             </c>
      <c r="AH593" s="51" t="n">
        <f>$Q593*T593</f>
        <v>0</v>
      </c>
      <c r="AI593" s="51" t="n">
        <f>$Q593*U593</f>
        <v>0</v>
      </c>
      <c r="AJ593" s="51" t="n">
        <f>$Q593*V593</f>
        <v>0</v>
      </c>
      <c r="AK593" s="51" t="n">
        <f>$Q593*W593</f>
        <v>0</v>
      </c>
      <c r="AL593" s="51" t="n">
        <f>$Q593*X593</f>
        <v>0</v>
      </c>
      <c r="AM593" s="51" t="n">
        <f>$Q593*Y593</f>
        <v>0</v>
      </c>
      <c r="AN593" s="51" t="n">
        <f>$Q593*Z593</f>
        <v>0</v>
      </c>
      <c r="AO593" s="52" t="n">
        <f>$Q593*AA593</f>
        <v>0</v>
      </c>
      <c r="AP593" s="52" t="n">
        <f>$Q593*AB593</f>
        <v>0</v>
      </c>
      <c r="AQ593" s="52" t="n">
        <f>$Q593*AC593</f>
        <v>0</v>
      </c>
      <c r="AR593" s="52" t="n">
        <f>$Q593*AD593</f>
        <v>0</v>
      </c>
      <c r="AS593" s="52" t="n">
        <f>$Q593*AE593</f>
        <v>0</v>
      </c>
      <c r="AT593" s="52" t="n">
        <f>SUM(AH593:AS593)</f>
        <v>0</v>
      </c>
      <c r="AU593" s="53">
             </c>
      <c r="AV593" s="54" t="n">
        <f>IF($M593="人民币", $N593*T593*$BJ593/1.13, $N593*T593*$BJ593)</f>
        <v>0</v>
      </c>
      <c r="AW593" s="54" t="n">
        <f>IF($M593="人民币", $N593*U593*$BJ593/1.13, $N593*U593*$BJ593)</f>
        <v>0</v>
      </c>
      <c r="AX593" s="54" t="n">
        <f>IF($M593="人民币", $N593*V593*$BJ593/1.13, $N593*V593*$BJ593)</f>
        <v>0</v>
      </c>
      <c r="AY593" s="54" t="n">
        <f>IF($M593="人民币", $N593*W593*$BJ593/1.13, $N593*W593*$BJ593)</f>
        <v>0</v>
      </c>
      <c r="AZ593" s="54" t="n">
        <f>IF($M593="人民币", $N593*X593*$BJ593/1.13, $N593*X593*$BJ593)</f>
        <v>0</v>
      </c>
      <c r="BA593" s="54" t="n">
        <f>IF($M593="人民币", $N593*Y593*$BJ593/1.13, $N593*Y593*$BJ593)</f>
        <v>0</v>
      </c>
      <c r="BB593" s="54" t="n">
        <f>IF($M593="人民币", $N593*Z593*$BJ593/1.13, $N593*Z593*$BJ593)</f>
        <v>0</v>
      </c>
      <c r="BC593" s="54" t="n">
        <f>IF($M593="人民币", $N593*AA593*$BJ593/1.13, $N593*AA593*$BJ593)</f>
        <v>0</v>
      </c>
      <c r="BD593" s="54" t="n">
        <f>IF($M593="人民币", $N593*AB593*$BJ593/1.13, $N593*AB593*$BJ593)</f>
        <v>0</v>
      </c>
      <c r="BE593" s="54" t="n">
        <f>IF($M593="人民币", $N593*AC593*$BJ593/1.13, $N593*AC593*$BJ593)</f>
        <v>0</v>
      </c>
      <c r="BF593" s="54" t="n">
        <f>IF($M593="人民币", $N593*AD593*$BJ593/1.13, $N593*AD593*$BJ593)</f>
        <v>0</v>
      </c>
      <c r="BG593" s="54" t="n">
        <f>IF($M593="人民币", $N593*AE593*$BJ593/1.13, $N593*AE593*$BJ593)</f>
        <v>0</v>
      </c>
      <c r="BH593" s="55" t="n">
        <f>SUM(AV593:BG593)</f>
        <v>0</v>
      </c>
      <c r="BI593" s="56">
             </c>
      <c r="BJ593" s="57" t="n">
        <v>587</v>
      </c>
      <c r="BK593" s="29" t="n">
        <f>IF(OR(D593="", F593="", J593="", M593=""), 1, 0)</f>
        <v>0</v>
      </c>
      <c r="BL593" s="7">
             </c>
      <c r="BR593" s="7">
             </c>
    </row>
    <row r="594" x14ac:dyDescent="0.25">
      <c r="A594" s="40" t="n">
        <f>ROW()-5</f>
        <v>589</v>
      </c>
      <c r="B594" s="41" t="s">
        <v>44</v>
      </c>
      <c r="C594" s="42" t="s">
        <v>42</v>
      </c>
      <c r="D594" s="43" t="s">
        <v>307</v>
      </c>
      <c r="E594" s="42" t="s">
        <v>42</v>
      </c>
      <c r="F594" s="43" t="s">
        <v>1368</v>
      </c>
      <c r="G594" s="44" t="s">
        <v>44</v>
      </c>
      <c r="H594" s="44" t="s">
        <v>44</v>
      </c>
      <c r="I594" s="42" t="s">
        <v>42</v>
      </c>
      <c r="J594" s="42" t="s">
        <v>42</v>
      </c>
      <c r="K594" s="42" t="s">
        <v>42</v>
      </c>
      <c r="L594" s="45" t="n">
        <f>AF594</f>
        <v>0</v>
      </c>
      <c r="M594" s="46" t="s">
        <v>46</v>
      </c>
      <c r="N594" s="58" t="n">
        <v>11111</v>
      </c>
      <c r="O594" s="47" t="n">
        <f>L594*N594*BJ594</f>
        <v>0</v>
      </c>
      <c r="P594" s="48" t="n">
        <f>BH594</f>
        <v>0</v>
      </c>
      <c r="Q594" s="45">
             </c>
      <c r="R594" s="49" t="n">
        <f>L594*Q594</f>
        <v>0</v>
      </c>
      <c r="S594" s="46" t="s">
        <f>IF(I594="粉剂", "千克", IF(I594="", "", "粒"))</f>
        <v>47</v>
      </c>
      <c r="T594" s="49">
             </c>
      <c r="U594" s="49">
             </c>
      <c r="V594" s="49">
             </c>
      <c r="W594" s="49">
             </c>
      <c r="X594" s="49">
             </c>
      <c r="Y594" s="49">
             </c>
      <c r="Z594" s="49">
             </c>
      <c r="AA594" s="49">
             </c>
      <c r="AB594" s="49">
             </c>
      <c r="AC594" s="49">
             </c>
      <c r="AD594" s="49">
             </c>
      <c r="AE594" s="49">
             </c>
      <c r="AF594" s="45" t="n">
        <f>T594+U594+V594+W594+X594+Y594+Z594+AA594+AB594+AC594+AD594+AE594</f>
        <v>0</v>
      </c>
      <c r="AG594" s="50">
             </c>
      <c r="AH594" s="51" t="n">
        <f>$Q594*T594</f>
        <v>0</v>
      </c>
      <c r="AI594" s="51" t="n">
        <f>$Q594*U594</f>
        <v>0</v>
      </c>
      <c r="AJ594" s="51" t="n">
        <f>$Q594*V594</f>
        <v>0</v>
      </c>
      <c r="AK594" s="51" t="n">
        <f>$Q594*W594</f>
        <v>0</v>
      </c>
      <c r="AL594" s="51" t="n">
        <f>$Q594*X594</f>
        <v>0</v>
      </c>
      <c r="AM594" s="51" t="n">
        <f>$Q594*Y594</f>
        <v>0</v>
      </c>
      <c r="AN594" s="51" t="n">
        <f>$Q594*Z594</f>
        <v>0</v>
      </c>
      <c r="AO594" s="52" t="n">
        <f>$Q594*AA594</f>
        <v>0</v>
      </c>
      <c r="AP594" s="52" t="n">
        <f>$Q594*AB594</f>
        <v>0</v>
      </c>
      <c r="AQ594" s="52" t="n">
        <f>$Q594*AC594</f>
        <v>0</v>
      </c>
      <c r="AR594" s="52" t="n">
        <f>$Q594*AD594</f>
        <v>0</v>
      </c>
      <c r="AS594" s="52" t="n">
        <f>$Q594*AE594</f>
        <v>0</v>
      </c>
      <c r="AT594" s="52" t="n">
        <f>SUM(AH594:AS594)</f>
        <v>0</v>
      </c>
      <c r="AU594" s="53">
             </c>
      <c r="AV594" s="54" t="n">
        <f>IF($M594="人民币", $N594*T594*$BJ594/1.13, $N594*T594*$BJ594)</f>
        <v>0</v>
      </c>
      <c r="AW594" s="54" t="n">
        <f>IF($M594="人民币", $N594*U594*$BJ594/1.13, $N594*U594*$BJ594)</f>
        <v>0</v>
      </c>
      <c r="AX594" s="54" t="n">
        <f>IF($M594="人民币", $N594*V594*$BJ594/1.13, $N594*V594*$BJ594)</f>
        <v>0</v>
      </c>
      <c r="AY594" s="54" t="n">
        <f>IF($M594="人民币", $N594*W594*$BJ594/1.13, $N594*W594*$BJ594)</f>
        <v>0</v>
      </c>
      <c r="AZ594" s="54" t="n">
        <f>IF($M594="人民币", $N594*X594*$BJ594/1.13, $N594*X594*$BJ594)</f>
        <v>0</v>
      </c>
      <c r="BA594" s="54" t="n">
        <f>IF($M594="人民币", $N594*Y594*$BJ594/1.13, $N594*Y594*$BJ594)</f>
        <v>0</v>
      </c>
      <c r="BB594" s="54" t="n">
        <f>IF($M594="人民币", $N594*Z594*$BJ594/1.13, $N594*Z594*$BJ594)</f>
        <v>0</v>
      </c>
      <c r="BC594" s="54" t="n">
        <f>IF($M594="人民币", $N594*AA594*$BJ594/1.13, $N594*AA594*$BJ594)</f>
        <v>0</v>
      </c>
      <c r="BD594" s="54" t="n">
        <f>IF($M594="人民币", $N594*AB594*$BJ594/1.13, $N594*AB594*$BJ594)</f>
        <v>0</v>
      </c>
      <c r="BE594" s="54" t="n">
        <f>IF($M594="人民币", $N594*AC594*$BJ594/1.13, $N594*AC594*$BJ594)</f>
        <v>0</v>
      </c>
      <c r="BF594" s="54" t="n">
        <f>IF($M594="人民币", $N594*AD594*$BJ594/1.13, $N594*AD594*$BJ594)</f>
        <v>0</v>
      </c>
      <c r="BG594" s="54" t="n">
        <f>IF($M594="人民币", $N594*AE594*$BJ594/1.13, $N594*AE594*$BJ594)</f>
        <v>0</v>
      </c>
      <c r="BH594" s="55" t="n">
        <f>SUM(AV594:BG594)</f>
        <v>0</v>
      </c>
      <c r="BI594" s="56">
             </c>
      <c r="BJ594" s="57" t="n">
        <v>588</v>
      </c>
      <c r="BK594" s="29" t="n">
        <f>IF(OR(D594="", F594="", J594="", M594=""), 1, 0)</f>
        <v>0</v>
      </c>
      <c r="BL594" s="7">
             </c>
      <c r="BR594" s="7">
             </c>
    </row>
    <row r="595" x14ac:dyDescent="0.25">
      <c r="A595" s="40" t="n">
        <f>ROW()-5</f>
        <v>590</v>
      </c>
      <c r="B595" s="41" t="s">
        <v>44</v>
      </c>
      <c r="C595" s="42" t="s">
        <v>42</v>
      </c>
      <c r="D595" s="43" t="s">
        <v>310</v>
      </c>
      <c r="E595" s="42" t="s">
        <v>42</v>
      </c>
      <c r="F595" s="43" t="s">
        <v>1369</v>
      </c>
      <c r="G595" s="44" t="s">
        <v>44</v>
      </c>
      <c r="H595" s="44" t="s">
        <v>44</v>
      </c>
      <c r="I595" s="42" t="s">
        <v>42</v>
      </c>
      <c r="J595" s="42" t="s">
        <v>42</v>
      </c>
      <c r="K595" s="42" t="s">
        <v>42</v>
      </c>
      <c r="L595" s="45" t="n">
        <f>AF595</f>
        <v>0</v>
      </c>
      <c r="M595" s="46" t="s">
        <v>46</v>
      </c>
      <c r="N595" s="58" t="n">
        <v>11111</v>
      </c>
      <c r="O595" s="47" t="n">
        <f>L595*N595*BJ595</f>
        <v>0</v>
      </c>
      <c r="P595" s="48" t="n">
        <f>BH595</f>
        <v>0</v>
      </c>
      <c r="Q595" s="45">
             </c>
      <c r="R595" s="49" t="n">
        <f>L595*Q595</f>
        <v>0</v>
      </c>
      <c r="S595" s="46" t="s">
        <f>IF(I595="粉剂", "千克", IF(I595="", "", "粒"))</f>
        <v>47</v>
      </c>
      <c r="T595" s="49">
             </c>
      <c r="U595" s="49">
             </c>
      <c r="V595" s="49">
             </c>
      <c r="W595" s="49">
             </c>
      <c r="X595" s="49">
             </c>
      <c r="Y595" s="49">
             </c>
      <c r="Z595" s="49">
             </c>
      <c r="AA595" s="49">
             </c>
      <c r="AB595" s="49">
             </c>
      <c r="AC595" s="49">
             </c>
      <c r="AD595" s="49">
             </c>
      <c r="AE595" s="49">
             </c>
      <c r="AF595" s="45" t="n">
        <f>T595+U595+V595+W595+X595+Y595+Z595+AA595+AB595+AC595+AD595+AE595</f>
        <v>0</v>
      </c>
      <c r="AG595" s="50">
             </c>
      <c r="AH595" s="51" t="n">
        <f>$Q595*T595</f>
        <v>0</v>
      </c>
      <c r="AI595" s="51" t="n">
        <f>$Q595*U595</f>
        <v>0</v>
      </c>
      <c r="AJ595" s="51" t="n">
        <f>$Q595*V595</f>
        <v>0</v>
      </c>
      <c r="AK595" s="51" t="n">
        <f>$Q595*W595</f>
        <v>0</v>
      </c>
      <c r="AL595" s="51" t="n">
        <f>$Q595*X595</f>
        <v>0</v>
      </c>
      <c r="AM595" s="51" t="n">
        <f>$Q595*Y595</f>
        <v>0</v>
      </c>
      <c r="AN595" s="51" t="n">
        <f>$Q595*Z595</f>
        <v>0</v>
      </c>
      <c r="AO595" s="52" t="n">
        <f>$Q595*AA595</f>
        <v>0</v>
      </c>
      <c r="AP595" s="52" t="n">
        <f>$Q595*AB595</f>
        <v>0</v>
      </c>
      <c r="AQ595" s="52" t="n">
        <f>$Q595*AC595</f>
        <v>0</v>
      </c>
      <c r="AR595" s="52" t="n">
        <f>$Q595*AD595</f>
        <v>0</v>
      </c>
      <c r="AS595" s="52" t="n">
        <f>$Q595*AE595</f>
        <v>0</v>
      </c>
      <c r="AT595" s="52" t="n">
        <f>SUM(AH595:AS595)</f>
        <v>0</v>
      </c>
      <c r="AU595" s="53">
             </c>
      <c r="AV595" s="54" t="n">
        <f>IF($M595="人民币", $N595*T595*$BJ595/1.13, $N595*T595*$BJ595)</f>
        <v>0</v>
      </c>
      <c r="AW595" s="54" t="n">
        <f>IF($M595="人民币", $N595*U595*$BJ595/1.13, $N595*U595*$BJ595)</f>
        <v>0</v>
      </c>
      <c r="AX595" s="54" t="n">
        <f>IF($M595="人民币", $N595*V595*$BJ595/1.13, $N595*V595*$BJ595)</f>
        <v>0</v>
      </c>
      <c r="AY595" s="54" t="n">
        <f>IF($M595="人民币", $N595*W595*$BJ595/1.13, $N595*W595*$BJ595)</f>
        <v>0</v>
      </c>
      <c r="AZ595" s="54" t="n">
        <f>IF($M595="人民币", $N595*X595*$BJ595/1.13, $N595*X595*$BJ595)</f>
        <v>0</v>
      </c>
      <c r="BA595" s="54" t="n">
        <f>IF($M595="人民币", $N595*Y595*$BJ595/1.13, $N595*Y595*$BJ595)</f>
        <v>0</v>
      </c>
      <c r="BB595" s="54" t="n">
        <f>IF($M595="人民币", $N595*Z595*$BJ595/1.13, $N595*Z595*$BJ595)</f>
        <v>0</v>
      </c>
      <c r="BC595" s="54" t="n">
        <f>IF($M595="人民币", $N595*AA595*$BJ595/1.13, $N595*AA595*$BJ595)</f>
        <v>0</v>
      </c>
      <c r="BD595" s="54" t="n">
        <f>IF($M595="人民币", $N595*AB595*$BJ595/1.13, $N595*AB595*$BJ595)</f>
        <v>0</v>
      </c>
      <c r="BE595" s="54" t="n">
        <f>IF($M595="人民币", $N595*AC595*$BJ595/1.13, $N595*AC595*$BJ595)</f>
        <v>0</v>
      </c>
      <c r="BF595" s="54" t="n">
        <f>IF($M595="人民币", $N595*AD595*$BJ595/1.13, $N595*AD595*$BJ595)</f>
        <v>0</v>
      </c>
      <c r="BG595" s="54" t="n">
        <f>IF($M595="人民币", $N595*AE595*$BJ595/1.13, $N595*AE595*$BJ595)</f>
        <v>0</v>
      </c>
      <c r="BH595" s="55" t="n">
        <f>SUM(AV595:BG595)</f>
        <v>0</v>
      </c>
      <c r="BI595" s="56">
             </c>
      <c r="BJ595" s="57" t="n">
        <v>589</v>
      </c>
      <c r="BK595" s="29" t="n">
        <f>IF(OR(D595="", F595="", J595="", M595=""), 1, 0)</f>
        <v>0</v>
      </c>
      <c r="BL595" s="7">
             </c>
      <c r="BR595" s="7">
             </c>
    </row>
    <row r="596" x14ac:dyDescent="0.25">
      <c r="A596" s="40" t="n">
        <f>ROW()-5</f>
        <v>591</v>
      </c>
      <c r="B596" s="41" t="s">
        <v>44</v>
      </c>
      <c r="C596" s="42" t="s">
        <v>42</v>
      </c>
      <c r="D596" s="43" t="s">
        <v>313</v>
      </c>
      <c r="E596" s="42" t="s">
        <v>42</v>
      </c>
      <c r="F596" s="43" t="s">
        <v>1370</v>
      </c>
      <c r="G596" s="44" t="s">
        <v>44</v>
      </c>
      <c r="H596" s="44" t="s">
        <v>44</v>
      </c>
      <c r="I596" s="42" t="s">
        <v>42</v>
      </c>
      <c r="J596" s="42" t="s">
        <v>42</v>
      </c>
      <c r="K596" s="42" t="s">
        <v>42</v>
      </c>
      <c r="L596" s="45" t="n">
        <f>AF596</f>
        <v>0</v>
      </c>
      <c r="M596" s="46" t="s">
        <v>46</v>
      </c>
      <c r="N596" s="58" t="n">
        <v>11111</v>
      </c>
      <c r="O596" s="47" t="n">
        <f>L596*N596*BJ596</f>
        <v>0</v>
      </c>
      <c r="P596" s="48" t="n">
        <f>BH596</f>
        <v>0</v>
      </c>
      <c r="Q596" s="45">
             </c>
      <c r="R596" s="49" t="n">
        <f>L596*Q596</f>
        <v>0</v>
      </c>
      <c r="S596" s="46" t="s">
        <f>IF(I596="粉剂", "千克", IF(I596="", "", "粒"))</f>
        <v>47</v>
      </c>
      <c r="T596" s="49">
             </c>
      <c r="U596" s="49">
             </c>
      <c r="V596" s="49">
             </c>
      <c r="W596" s="49">
             </c>
      <c r="X596" s="49">
             </c>
      <c r="Y596" s="49">
             </c>
      <c r="Z596" s="49">
             </c>
      <c r="AA596" s="49">
             </c>
      <c r="AB596" s="49">
             </c>
      <c r="AC596" s="49">
             </c>
      <c r="AD596" s="49">
             </c>
      <c r="AE596" s="49">
             </c>
      <c r="AF596" s="45" t="n">
        <f>T596+U596+V596+W596+X596+Y596+Z596+AA596+AB596+AC596+AD596+AE596</f>
        <v>0</v>
      </c>
      <c r="AG596" s="50">
             </c>
      <c r="AH596" s="51" t="n">
        <f>$Q596*T596</f>
        <v>0</v>
      </c>
      <c r="AI596" s="51" t="n">
        <f>$Q596*U596</f>
        <v>0</v>
      </c>
      <c r="AJ596" s="51" t="n">
        <f>$Q596*V596</f>
        <v>0</v>
      </c>
      <c r="AK596" s="51" t="n">
        <f>$Q596*W596</f>
        <v>0</v>
      </c>
      <c r="AL596" s="51" t="n">
        <f>$Q596*X596</f>
        <v>0</v>
      </c>
      <c r="AM596" s="51" t="n">
        <f>$Q596*Y596</f>
        <v>0</v>
      </c>
      <c r="AN596" s="51" t="n">
        <f>$Q596*Z596</f>
        <v>0</v>
      </c>
      <c r="AO596" s="52" t="n">
        <f>$Q596*AA596</f>
        <v>0</v>
      </c>
      <c r="AP596" s="52" t="n">
        <f>$Q596*AB596</f>
        <v>0</v>
      </c>
      <c r="AQ596" s="52" t="n">
        <f>$Q596*AC596</f>
        <v>0</v>
      </c>
      <c r="AR596" s="52" t="n">
        <f>$Q596*AD596</f>
        <v>0</v>
      </c>
      <c r="AS596" s="52" t="n">
        <f>$Q596*AE596</f>
        <v>0</v>
      </c>
      <c r="AT596" s="52" t="n">
        <f>SUM(AH596:AS596)</f>
        <v>0</v>
      </c>
      <c r="AU596" s="53">
             </c>
      <c r="AV596" s="54" t="n">
        <f>IF($M596="人民币", $N596*T596*$BJ596/1.13, $N596*T596*$BJ596)</f>
        <v>0</v>
      </c>
      <c r="AW596" s="54" t="n">
        <f>IF($M596="人民币", $N596*U596*$BJ596/1.13, $N596*U596*$BJ596)</f>
        <v>0</v>
      </c>
      <c r="AX596" s="54" t="n">
        <f>IF($M596="人民币", $N596*V596*$BJ596/1.13, $N596*V596*$BJ596)</f>
        <v>0</v>
      </c>
      <c r="AY596" s="54" t="n">
        <f>IF($M596="人民币", $N596*W596*$BJ596/1.13, $N596*W596*$BJ596)</f>
        <v>0</v>
      </c>
      <c r="AZ596" s="54" t="n">
        <f>IF($M596="人民币", $N596*X596*$BJ596/1.13, $N596*X596*$BJ596)</f>
        <v>0</v>
      </c>
      <c r="BA596" s="54" t="n">
        <f>IF($M596="人民币", $N596*Y596*$BJ596/1.13, $N596*Y596*$BJ596)</f>
        <v>0</v>
      </c>
      <c r="BB596" s="54" t="n">
        <f>IF($M596="人民币", $N596*Z596*$BJ596/1.13, $N596*Z596*$BJ596)</f>
        <v>0</v>
      </c>
      <c r="BC596" s="54" t="n">
        <f>IF($M596="人民币", $N596*AA596*$BJ596/1.13, $N596*AA596*$BJ596)</f>
        <v>0</v>
      </c>
      <c r="BD596" s="54" t="n">
        <f>IF($M596="人民币", $N596*AB596*$BJ596/1.13, $N596*AB596*$BJ596)</f>
        <v>0</v>
      </c>
      <c r="BE596" s="54" t="n">
        <f>IF($M596="人民币", $N596*AC596*$BJ596/1.13, $N596*AC596*$BJ596)</f>
        <v>0</v>
      </c>
      <c r="BF596" s="54" t="n">
        <f>IF($M596="人民币", $N596*AD596*$BJ596/1.13, $N596*AD596*$BJ596)</f>
        <v>0</v>
      </c>
      <c r="BG596" s="54" t="n">
        <f>IF($M596="人民币", $N596*AE596*$BJ596/1.13, $N596*AE596*$BJ596)</f>
        <v>0</v>
      </c>
      <c r="BH596" s="55" t="n">
        <f>SUM(AV596:BG596)</f>
        <v>0</v>
      </c>
      <c r="BI596" s="56">
             </c>
      <c r="BJ596" s="57" t="n">
        <v>590</v>
      </c>
      <c r="BK596" s="29" t="n">
        <f>IF(OR(D596="", F596="", J596="", M596=""), 1, 0)</f>
        <v>0</v>
      </c>
      <c r="BL596" s="7">
             </c>
      <c r="BR596" s="7">
             </c>
    </row>
    <row r="597" x14ac:dyDescent="0.25">
      <c r="A597" s="40" t="n">
        <f>ROW()-5</f>
        <v>592</v>
      </c>
      <c r="B597" s="41" t="s">
        <v>44</v>
      </c>
      <c r="C597" s="42" t="s">
        <v>42</v>
      </c>
      <c r="D597" s="43" t="s">
        <v>316</v>
      </c>
      <c r="E597" s="42" t="s">
        <v>42</v>
      </c>
      <c r="F597" s="43" t="s">
        <v>1371</v>
      </c>
      <c r="G597" s="44" t="s">
        <v>44</v>
      </c>
      <c r="H597" s="44" t="s">
        <v>44</v>
      </c>
      <c r="I597" s="42" t="s">
        <v>42</v>
      </c>
      <c r="J597" s="42" t="s">
        <v>42</v>
      </c>
      <c r="K597" s="42" t="s">
        <v>42</v>
      </c>
      <c r="L597" s="45" t="n">
        <f>AF597</f>
        <v>0</v>
      </c>
      <c r="M597" s="46" t="s">
        <v>46</v>
      </c>
      <c r="N597" s="58" t="n">
        <v>11111</v>
      </c>
      <c r="O597" s="47" t="n">
        <f>L597*N597*BJ597</f>
        <v>0</v>
      </c>
      <c r="P597" s="48" t="n">
        <f>BH597</f>
        <v>0</v>
      </c>
      <c r="Q597" s="45">
             </c>
      <c r="R597" s="49" t="n">
        <f>L597*Q597</f>
        <v>0</v>
      </c>
      <c r="S597" s="46" t="s">
        <f>IF(I597="粉剂", "千克", IF(I597="", "", "粒"))</f>
        <v>47</v>
      </c>
      <c r="T597" s="49">
             </c>
      <c r="U597" s="49">
             </c>
      <c r="V597" s="49">
             </c>
      <c r="W597" s="49">
             </c>
      <c r="X597" s="49">
             </c>
      <c r="Y597" s="49">
             </c>
      <c r="Z597" s="49">
             </c>
      <c r="AA597" s="49">
             </c>
      <c r="AB597" s="49">
             </c>
      <c r="AC597" s="49">
             </c>
      <c r="AD597" s="49">
             </c>
      <c r="AE597" s="49">
             </c>
      <c r="AF597" s="45" t="n">
        <f>T597+U597+V597+W597+X597+Y597+Z597+AA597+AB597+AC597+AD597+AE597</f>
        <v>0</v>
      </c>
      <c r="AG597" s="50">
             </c>
      <c r="AH597" s="51" t="n">
        <f>$Q597*T597</f>
        <v>0</v>
      </c>
      <c r="AI597" s="51" t="n">
        <f>$Q597*U597</f>
        <v>0</v>
      </c>
      <c r="AJ597" s="51" t="n">
        <f>$Q597*V597</f>
        <v>0</v>
      </c>
      <c r="AK597" s="51" t="n">
        <f>$Q597*W597</f>
        <v>0</v>
      </c>
      <c r="AL597" s="51" t="n">
        <f>$Q597*X597</f>
        <v>0</v>
      </c>
      <c r="AM597" s="51" t="n">
        <f>$Q597*Y597</f>
        <v>0</v>
      </c>
      <c r="AN597" s="51" t="n">
        <f>$Q597*Z597</f>
        <v>0</v>
      </c>
      <c r="AO597" s="52" t="n">
        <f>$Q597*AA597</f>
        <v>0</v>
      </c>
      <c r="AP597" s="52" t="n">
        <f>$Q597*AB597</f>
        <v>0</v>
      </c>
      <c r="AQ597" s="52" t="n">
        <f>$Q597*AC597</f>
        <v>0</v>
      </c>
      <c r="AR597" s="52" t="n">
        <f>$Q597*AD597</f>
        <v>0</v>
      </c>
      <c r="AS597" s="52" t="n">
        <f>$Q597*AE597</f>
        <v>0</v>
      </c>
      <c r="AT597" s="52" t="n">
        <f>SUM(AH597:AS597)</f>
        <v>0</v>
      </c>
      <c r="AU597" s="53">
             </c>
      <c r="AV597" s="54" t="n">
        <f>IF($M597="人民币", $N597*T597*$BJ597/1.13, $N597*T597*$BJ597)</f>
        <v>0</v>
      </c>
      <c r="AW597" s="54" t="n">
        <f>IF($M597="人民币", $N597*U597*$BJ597/1.13, $N597*U597*$BJ597)</f>
        <v>0</v>
      </c>
      <c r="AX597" s="54" t="n">
        <f>IF($M597="人民币", $N597*V597*$BJ597/1.13, $N597*V597*$BJ597)</f>
        <v>0</v>
      </c>
      <c r="AY597" s="54" t="n">
        <f>IF($M597="人民币", $N597*W597*$BJ597/1.13, $N597*W597*$BJ597)</f>
        <v>0</v>
      </c>
      <c r="AZ597" s="54" t="n">
        <f>IF($M597="人民币", $N597*X597*$BJ597/1.13, $N597*X597*$BJ597)</f>
        <v>0</v>
      </c>
      <c r="BA597" s="54" t="n">
        <f>IF($M597="人民币", $N597*Y597*$BJ597/1.13, $N597*Y597*$BJ597)</f>
        <v>0</v>
      </c>
      <c r="BB597" s="54" t="n">
        <f>IF($M597="人民币", $N597*Z597*$BJ597/1.13, $N597*Z597*$BJ597)</f>
        <v>0</v>
      </c>
      <c r="BC597" s="54" t="n">
        <f>IF($M597="人民币", $N597*AA597*$BJ597/1.13, $N597*AA597*$BJ597)</f>
        <v>0</v>
      </c>
      <c r="BD597" s="54" t="n">
        <f>IF($M597="人民币", $N597*AB597*$BJ597/1.13, $N597*AB597*$BJ597)</f>
        <v>0</v>
      </c>
      <c r="BE597" s="54" t="n">
        <f>IF($M597="人民币", $N597*AC597*$BJ597/1.13, $N597*AC597*$BJ597)</f>
        <v>0</v>
      </c>
      <c r="BF597" s="54" t="n">
        <f>IF($M597="人民币", $N597*AD597*$BJ597/1.13, $N597*AD597*$BJ597)</f>
        <v>0</v>
      </c>
      <c r="BG597" s="54" t="n">
        <f>IF($M597="人民币", $N597*AE597*$BJ597/1.13, $N597*AE597*$BJ597)</f>
        <v>0</v>
      </c>
      <c r="BH597" s="55" t="n">
        <f>SUM(AV597:BG597)</f>
        <v>0</v>
      </c>
      <c r="BI597" s="56">
             </c>
      <c r="BJ597" s="57" t="n">
        <v>591</v>
      </c>
      <c r="BK597" s="29" t="n">
        <f>IF(OR(D597="", F597="", J597="", M597=""), 1, 0)</f>
        <v>0</v>
      </c>
      <c r="BL597" s="7">
             </c>
      <c r="BR597" s="7">
             </c>
    </row>
    <row r="598" x14ac:dyDescent="0.25">
      <c r="A598" s="40" t="n">
        <f>ROW()-5</f>
        <v>593</v>
      </c>
      <c r="B598" s="41" t="s">
        <v>44</v>
      </c>
      <c r="C598" s="42" t="s">
        <v>42</v>
      </c>
      <c r="D598" s="43" t="s">
        <v>319</v>
      </c>
      <c r="E598" s="42" t="s">
        <v>42</v>
      </c>
      <c r="F598" s="43" t="s">
        <v>1372</v>
      </c>
      <c r="G598" s="44" t="s">
        <v>44</v>
      </c>
      <c r="H598" s="44" t="s">
        <v>44</v>
      </c>
      <c r="I598" s="42" t="s">
        <v>42</v>
      </c>
      <c r="J598" s="42" t="s">
        <v>42</v>
      </c>
      <c r="K598" s="42" t="s">
        <v>42</v>
      </c>
      <c r="L598" s="45" t="n">
        <f>AF598</f>
        <v>0</v>
      </c>
      <c r="M598" s="46" t="s">
        <v>46</v>
      </c>
      <c r="N598" s="58" t="n">
        <v>11111</v>
      </c>
      <c r="O598" s="47" t="n">
        <f>L598*N598*BJ598</f>
        <v>0</v>
      </c>
      <c r="P598" s="48" t="n">
        <f>BH598</f>
        <v>0</v>
      </c>
      <c r="Q598" s="45">
             </c>
      <c r="R598" s="49" t="n">
        <f>L598*Q598</f>
        <v>0</v>
      </c>
      <c r="S598" s="46" t="s">
        <f>IF(I598="粉剂", "千克", IF(I598="", "", "粒"))</f>
        <v>47</v>
      </c>
      <c r="T598" s="49">
             </c>
      <c r="U598" s="49">
             </c>
      <c r="V598" s="49">
             </c>
      <c r="W598" s="49">
             </c>
      <c r="X598" s="49">
             </c>
      <c r="Y598" s="49">
             </c>
      <c r="Z598" s="49">
             </c>
      <c r="AA598" s="49">
             </c>
      <c r="AB598" s="49">
             </c>
      <c r="AC598" s="49">
             </c>
      <c r="AD598" s="49">
             </c>
      <c r="AE598" s="49">
             </c>
      <c r="AF598" s="45" t="n">
        <f>T598+U598+V598+W598+X598+Y598+Z598+AA598+AB598+AC598+AD598+AE598</f>
        <v>0</v>
      </c>
      <c r="AG598" s="50">
             </c>
      <c r="AH598" s="51" t="n">
        <f>$Q598*T598</f>
        <v>0</v>
      </c>
      <c r="AI598" s="51" t="n">
        <f>$Q598*U598</f>
        <v>0</v>
      </c>
      <c r="AJ598" s="51" t="n">
        <f>$Q598*V598</f>
        <v>0</v>
      </c>
      <c r="AK598" s="51" t="n">
        <f>$Q598*W598</f>
        <v>0</v>
      </c>
      <c r="AL598" s="51" t="n">
        <f>$Q598*X598</f>
        <v>0</v>
      </c>
      <c r="AM598" s="51" t="n">
        <f>$Q598*Y598</f>
        <v>0</v>
      </c>
      <c r="AN598" s="51" t="n">
        <f>$Q598*Z598</f>
        <v>0</v>
      </c>
      <c r="AO598" s="52" t="n">
        <f>$Q598*AA598</f>
        <v>0</v>
      </c>
      <c r="AP598" s="52" t="n">
        <f>$Q598*AB598</f>
        <v>0</v>
      </c>
      <c r="AQ598" s="52" t="n">
        <f>$Q598*AC598</f>
        <v>0</v>
      </c>
      <c r="AR598" s="52" t="n">
        <f>$Q598*AD598</f>
        <v>0</v>
      </c>
      <c r="AS598" s="52" t="n">
        <f>$Q598*AE598</f>
        <v>0</v>
      </c>
      <c r="AT598" s="52" t="n">
        <f>SUM(AH598:AS598)</f>
        <v>0</v>
      </c>
      <c r="AU598" s="53">
             </c>
      <c r="AV598" s="54" t="n">
        <f>IF($M598="人民币", $N598*T598*$BJ598/1.13, $N598*T598*$BJ598)</f>
        <v>0</v>
      </c>
      <c r="AW598" s="54" t="n">
        <f>IF($M598="人民币", $N598*U598*$BJ598/1.13, $N598*U598*$BJ598)</f>
        <v>0</v>
      </c>
      <c r="AX598" s="54" t="n">
        <f>IF($M598="人民币", $N598*V598*$BJ598/1.13, $N598*V598*$BJ598)</f>
        <v>0</v>
      </c>
      <c r="AY598" s="54" t="n">
        <f>IF($M598="人民币", $N598*W598*$BJ598/1.13, $N598*W598*$BJ598)</f>
        <v>0</v>
      </c>
      <c r="AZ598" s="54" t="n">
        <f>IF($M598="人民币", $N598*X598*$BJ598/1.13, $N598*X598*$BJ598)</f>
        <v>0</v>
      </c>
      <c r="BA598" s="54" t="n">
        <f>IF($M598="人民币", $N598*Y598*$BJ598/1.13, $N598*Y598*$BJ598)</f>
        <v>0</v>
      </c>
      <c r="BB598" s="54" t="n">
        <f>IF($M598="人民币", $N598*Z598*$BJ598/1.13, $N598*Z598*$BJ598)</f>
        <v>0</v>
      </c>
      <c r="BC598" s="54" t="n">
        <f>IF($M598="人民币", $N598*AA598*$BJ598/1.13, $N598*AA598*$BJ598)</f>
        <v>0</v>
      </c>
      <c r="BD598" s="54" t="n">
        <f>IF($M598="人民币", $N598*AB598*$BJ598/1.13, $N598*AB598*$BJ598)</f>
        <v>0</v>
      </c>
      <c r="BE598" s="54" t="n">
        <f>IF($M598="人民币", $N598*AC598*$BJ598/1.13, $N598*AC598*$BJ598)</f>
        <v>0</v>
      </c>
      <c r="BF598" s="54" t="n">
        <f>IF($M598="人民币", $N598*AD598*$BJ598/1.13, $N598*AD598*$BJ598)</f>
        <v>0</v>
      </c>
      <c r="BG598" s="54" t="n">
        <f>IF($M598="人民币", $N598*AE598*$BJ598/1.13, $N598*AE598*$BJ598)</f>
        <v>0</v>
      </c>
      <c r="BH598" s="55" t="n">
        <f>SUM(AV598:BG598)</f>
        <v>0</v>
      </c>
      <c r="BI598" s="56">
             </c>
      <c r="BJ598" s="57" t="n">
        <v>592</v>
      </c>
      <c r="BK598" s="29" t="n">
        <f>IF(OR(D598="", F598="", J598="", M598=""), 1, 0)</f>
        <v>0</v>
      </c>
      <c r="BL598" s="7">
             </c>
      <c r="BR598" s="7">
             </c>
    </row>
    <row r="599" x14ac:dyDescent="0.25">
      <c r="A599" s="40" t="n">
        <f>ROW()-5</f>
        <v>594</v>
      </c>
      <c r="B599" s="41" t="s">
        <v>44</v>
      </c>
      <c r="C599" s="42" t="s">
        <v>42</v>
      </c>
      <c r="D599" s="43" t="s">
        <v>322</v>
      </c>
      <c r="E599" s="42" t="s">
        <v>42</v>
      </c>
      <c r="F599" s="43" t="s">
        <v>1373</v>
      </c>
      <c r="G599" s="44" t="s">
        <v>44</v>
      </c>
      <c r="H599" s="44" t="s">
        <v>44</v>
      </c>
      <c r="I599" s="42" t="s">
        <v>42</v>
      </c>
      <c r="J599" s="42" t="s">
        <v>42</v>
      </c>
      <c r="K599" s="42" t="s">
        <v>42</v>
      </c>
      <c r="L599" s="45" t="n">
        <f>AF599</f>
        <v>0</v>
      </c>
      <c r="M599" s="46" t="s">
        <v>46</v>
      </c>
      <c r="N599" s="58" t="n">
        <v>11111</v>
      </c>
      <c r="O599" s="47" t="n">
        <f>L599*N599*BJ599</f>
        <v>0</v>
      </c>
      <c r="P599" s="48" t="n">
        <f>BH599</f>
        <v>0</v>
      </c>
      <c r="Q599" s="45">
             </c>
      <c r="R599" s="49" t="n">
        <f>L599*Q599</f>
        <v>0</v>
      </c>
      <c r="S599" s="46" t="s">
        <f>IF(I599="粉剂", "千克", IF(I599="", "", "粒"))</f>
        <v>47</v>
      </c>
      <c r="T599" s="49">
             </c>
      <c r="U599" s="49">
             </c>
      <c r="V599" s="49">
             </c>
      <c r="W599" s="49">
             </c>
      <c r="X599" s="49">
             </c>
      <c r="Y599" s="49">
             </c>
      <c r="Z599" s="49">
             </c>
      <c r="AA599" s="49">
             </c>
      <c r="AB599" s="49">
             </c>
      <c r="AC599" s="49">
             </c>
      <c r="AD599" s="49">
             </c>
      <c r="AE599" s="49">
             </c>
      <c r="AF599" s="45" t="n">
        <f>T599+U599+V599+W599+X599+Y599+Z599+AA599+AB599+AC599+AD599+AE599</f>
        <v>0</v>
      </c>
      <c r="AG599" s="50">
             </c>
      <c r="AH599" s="51" t="n">
        <f>$Q599*T599</f>
        <v>0</v>
      </c>
      <c r="AI599" s="51" t="n">
        <f>$Q599*U599</f>
        <v>0</v>
      </c>
      <c r="AJ599" s="51" t="n">
        <f>$Q599*V599</f>
        <v>0</v>
      </c>
      <c r="AK599" s="51" t="n">
        <f>$Q599*W599</f>
        <v>0</v>
      </c>
      <c r="AL599" s="51" t="n">
        <f>$Q599*X599</f>
        <v>0</v>
      </c>
      <c r="AM599" s="51" t="n">
        <f>$Q599*Y599</f>
        <v>0</v>
      </c>
      <c r="AN599" s="51" t="n">
        <f>$Q599*Z599</f>
        <v>0</v>
      </c>
      <c r="AO599" s="52" t="n">
        <f>$Q599*AA599</f>
        <v>0</v>
      </c>
      <c r="AP599" s="52" t="n">
        <f>$Q599*AB599</f>
        <v>0</v>
      </c>
      <c r="AQ599" s="52" t="n">
        <f>$Q599*AC599</f>
        <v>0</v>
      </c>
      <c r="AR599" s="52" t="n">
        <f>$Q599*AD599</f>
        <v>0</v>
      </c>
      <c r="AS599" s="52" t="n">
        <f>$Q599*AE599</f>
        <v>0</v>
      </c>
      <c r="AT599" s="52" t="n">
        <f>SUM(AH599:AS599)</f>
        <v>0</v>
      </c>
      <c r="AU599" s="53">
             </c>
      <c r="AV599" s="54" t="n">
        <f>IF($M599="人民币", $N599*T599*$BJ599/1.13, $N599*T599*$BJ599)</f>
        <v>0</v>
      </c>
      <c r="AW599" s="54" t="n">
        <f>IF($M599="人民币", $N599*U599*$BJ599/1.13, $N599*U599*$BJ599)</f>
        <v>0</v>
      </c>
      <c r="AX599" s="54" t="n">
        <f>IF($M599="人民币", $N599*V599*$BJ599/1.13, $N599*V599*$BJ599)</f>
        <v>0</v>
      </c>
      <c r="AY599" s="54" t="n">
        <f>IF($M599="人民币", $N599*W599*$BJ599/1.13, $N599*W599*$BJ599)</f>
        <v>0</v>
      </c>
      <c r="AZ599" s="54" t="n">
        <f>IF($M599="人民币", $N599*X599*$BJ599/1.13, $N599*X599*$BJ599)</f>
        <v>0</v>
      </c>
      <c r="BA599" s="54" t="n">
        <f>IF($M599="人民币", $N599*Y599*$BJ599/1.13, $N599*Y599*$BJ599)</f>
        <v>0</v>
      </c>
      <c r="BB599" s="54" t="n">
        <f>IF($M599="人民币", $N599*Z599*$BJ599/1.13, $N599*Z599*$BJ599)</f>
        <v>0</v>
      </c>
      <c r="BC599" s="54" t="n">
        <f>IF($M599="人民币", $N599*AA599*$BJ599/1.13, $N599*AA599*$BJ599)</f>
        <v>0</v>
      </c>
      <c r="BD599" s="54" t="n">
        <f>IF($M599="人民币", $N599*AB599*$BJ599/1.13, $N599*AB599*$BJ599)</f>
        <v>0</v>
      </c>
      <c r="BE599" s="54" t="n">
        <f>IF($M599="人民币", $N599*AC599*$BJ599/1.13, $N599*AC599*$BJ599)</f>
        <v>0</v>
      </c>
      <c r="BF599" s="54" t="n">
        <f>IF($M599="人民币", $N599*AD599*$BJ599/1.13, $N599*AD599*$BJ599)</f>
        <v>0</v>
      </c>
      <c r="BG599" s="54" t="n">
        <f>IF($M599="人民币", $N599*AE599*$BJ599/1.13, $N599*AE599*$BJ599)</f>
        <v>0</v>
      </c>
      <c r="BH599" s="55" t="n">
        <f>SUM(AV599:BG599)</f>
        <v>0</v>
      </c>
      <c r="BI599" s="56">
             </c>
      <c r="BJ599" s="57" t="n">
        <v>593</v>
      </c>
      <c r="BK599" s="29" t="n">
        <f>IF(OR(D599="", F599="", J599="", M599=""), 1, 0)</f>
        <v>0</v>
      </c>
      <c r="BL599" s="7">
             </c>
      <c r="BR599" s="7">
             </c>
    </row>
    <row r="600" x14ac:dyDescent="0.25">
      <c r="A600" s="40" t="n">
        <f>ROW()-5</f>
        <v>595</v>
      </c>
      <c r="B600" s="41" t="s">
        <v>44</v>
      </c>
      <c r="C600" s="42" t="s">
        <v>42</v>
      </c>
      <c r="D600" s="43" t="s">
        <v>325</v>
      </c>
      <c r="E600" s="42" t="s">
        <v>42</v>
      </c>
      <c r="F600" s="43" t="s">
        <v>1374</v>
      </c>
      <c r="G600" s="44" t="s">
        <v>44</v>
      </c>
      <c r="H600" s="44" t="s">
        <v>44</v>
      </c>
      <c r="I600" s="42" t="s">
        <v>42</v>
      </c>
      <c r="J600" s="42" t="s">
        <v>42</v>
      </c>
      <c r="K600" s="42" t="s">
        <v>42</v>
      </c>
      <c r="L600" s="45" t="n">
        <f>AF600</f>
        <v>0</v>
      </c>
      <c r="M600" s="46" t="s">
        <v>46</v>
      </c>
      <c r="N600" s="58" t="n">
        <v>11111</v>
      </c>
      <c r="O600" s="47" t="n">
        <f>L600*N600*BJ600</f>
        <v>0</v>
      </c>
      <c r="P600" s="48" t="n">
        <f>BH600</f>
        <v>0</v>
      </c>
      <c r="Q600" s="45">
             </c>
      <c r="R600" s="49" t="n">
        <f>L600*Q600</f>
        <v>0</v>
      </c>
      <c r="S600" s="46" t="s">
        <f>IF(I600="粉剂", "千克", IF(I600="", "", "粒"))</f>
        <v>47</v>
      </c>
      <c r="T600" s="49">
             </c>
      <c r="U600" s="49">
             </c>
      <c r="V600" s="49">
             </c>
      <c r="W600" s="49">
             </c>
      <c r="X600" s="49">
             </c>
      <c r="Y600" s="49">
             </c>
      <c r="Z600" s="49">
             </c>
      <c r="AA600" s="49">
             </c>
      <c r="AB600" s="49">
             </c>
      <c r="AC600" s="49">
             </c>
      <c r="AD600" s="49">
             </c>
      <c r="AE600" s="49">
             </c>
      <c r="AF600" s="45" t="n">
        <f>T600+U600+V600+W600+X600+Y600+Z600+AA600+AB600+AC600+AD600+AE600</f>
        <v>0</v>
      </c>
      <c r="AG600" s="50">
             </c>
      <c r="AH600" s="51" t="n">
        <f>$Q600*T600</f>
        <v>0</v>
      </c>
      <c r="AI600" s="51" t="n">
        <f>$Q600*U600</f>
        <v>0</v>
      </c>
      <c r="AJ600" s="51" t="n">
        <f>$Q600*V600</f>
        <v>0</v>
      </c>
      <c r="AK600" s="51" t="n">
        <f>$Q600*W600</f>
        <v>0</v>
      </c>
      <c r="AL600" s="51" t="n">
        <f>$Q600*X600</f>
        <v>0</v>
      </c>
      <c r="AM600" s="51" t="n">
        <f>$Q600*Y600</f>
        <v>0</v>
      </c>
      <c r="AN600" s="51" t="n">
        <f>$Q600*Z600</f>
        <v>0</v>
      </c>
      <c r="AO600" s="52" t="n">
        <f>$Q600*AA600</f>
        <v>0</v>
      </c>
      <c r="AP600" s="52" t="n">
        <f>$Q600*AB600</f>
        <v>0</v>
      </c>
      <c r="AQ600" s="52" t="n">
        <f>$Q600*AC600</f>
        <v>0</v>
      </c>
      <c r="AR600" s="52" t="n">
        <f>$Q600*AD600</f>
        <v>0</v>
      </c>
      <c r="AS600" s="52" t="n">
        <f>$Q600*AE600</f>
        <v>0</v>
      </c>
      <c r="AT600" s="52" t="n">
        <f>SUM(AH600:AS600)</f>
        <v>0</v>
      </c>
      <c r="AU600" s="53">
             </c>
      <c r="AV600" s="54" t="n">
        <f>IF($M600="人民币", $N600*T600*$BJ600/1.13, $N600*T600*$BJ600)</f>
        <v>0</v>
      </c>
      <c r="AW600" s="54" t="n">
        <f>IF($M600="人民币", $N600*U600*$BJ600/1.13, $N600*U600*$BJ600)</f>
        <v>0</v>
      </c>
      <c r="AX600" s="54" t="n">
        <f>IF($M600="人民币", $N600*V600*$BJ600/1.13, $N600*V600*$BJ600)</f>
        <v>0</v>
      </c>
      <c r="AY600" s="54" t="n">
        <f>IF($M600="人民币", $N600*W600*$BJ600/1.13, $N600*W600*$BJ600)</f>
        <v>0</v>
      </c>
      <c r="AZ600" s="54" t="n">
        <f>IF($M600="人民币", $N600*X600*$BJ600/1.13, $N600*X600*$BJ600)</f>
        <v>0</v>
      </c>
      <c r="BA600" s="54" t="n">
        <f>IF($M600="人民币", $N600*Y600*$BJ600/1.13, $N600*Y600*$BJ600)</f>
        <v>0</v>
      </c>
      <c r="BB600" s="54" t="n">
        <f>IF($M600="人民币", $N600*Z600*$BJ600/1.13, $N600*Z600*$BJ600)</f>
        <v>0</v>
      </c>
      <c r="BC600" s="54" t="n">
        <f>IF($M600="人民币", $N600*AA600*$BJ600/1.13, $N600*AA600*$BJ600)</f>
        <v>0</v>
      </c>
      <c r="BD600" s="54" t="n">
        <f>IF($M600="人民币", $N600*AB600*$BJ600/1.13, $N600*AB600*$BJ600)</f>
        <v>0</v>
      </c>
      <c r="BE600" s="54" t="n">
        <f>IF($M600="人民币", $N600*AC600*$BJ600/1.13, $N600*AC600*$BJ600)</f>
        <v>0</v>
      </c>
      <c r="BF600" s="54" t="n">
        <f>IF($M600="人民币", $N600*AD600*$BJ600/1.13, $N600*AD600*$BJ600)</f>
        <v>0</v>
      </c>
      <c r="BG600" s="54" t="n">
        <f>IF($M600="人民币", $N600*AE600*$BJ600/1.13, $N600*AE600*$BJ600)</f>
        <v>0</v>
      </c>
      <c r="BH600" s="55" t="n">
        <f>SUM(AV600:BG600)</f>
        <v>0</v>
      </c>
      <c r="BI600" s="56">
             </c>
      <c r="BJ600" s="57" t="n">
        <v>594</v>
      </c>
      <c r="BK600" s="29" t="n">
        <f>IF(OR(D600="", F600="", J600="", M600=""), 1, 0)</f>
        <v>0</v>
      </c>
      <c r="BL600" s="7">
             </c>
      <c r="BR600" s="7">
             </c>
    </row>
    <row r="601" x14ac:dyDescent="0.25">
      <c r="A601" s="40" t="n">
        <f>ROW()-5</f>
        <v>596</v>
      </c>
      <c r="B601" s="41" t="s">
        <v>44</v>
      </c>
      <c r="C601" s="42" t="s">
        <v>42</v>
      </c>
      <c r="D601" s="43" t="s">
        <v>328</v>
      </c>
      <c r="E601" s="42" t="s">
        <v>42</v>
      </c>
      <c r="F601" s="43" t="s">
        <v>1375</v>
      </c>
      <c r="G601" s="44" t="s">
        <v>44</v>
      </c>
      <c r="H601" s="44" t="s">
        <v>44</v>
      </c>
      <c r="I601" s="42" t="s">
        <v>42</v>
      </c>
      <c r="J601" s="42" t="s">
        <v>42</v>
      </c>
      <c r="K601" s="42" t="s">
        <v>42</v>
      </c>
      <c r="L601" s="45" t="n">
        <f>AF601</f>
        <v>0</v>
      </c>
      <c r="M601" s="46" t="s">
        <v>46</v>
      </c>
      <c r="N601" s="58" t="n">
        <v>11111</v>
      </c>
      <c r="O601" s="47" t="n">
        <f>L601*N601*BJ601</f>
        <v>0</v>
      </c>
      <c r="P601" s="48" t="n">
        <f>BH601</f>
        <v>0</v>
      </c>
      <c r="Q601" s="45">
             </c>
      <c r="R601" s="49" t="n">
        <f>L601*Q601</f>
        <v>0</v>
      </c>
      <c r="S601" s="46" t="s">
        <f>IF(I601="粉剂", "千克", IF(I601="", "", "粒"))</f>
        <v>47</v>
      </c>
      <c r="T601" s="49">
             </c>
      <c r="U601" s="49">
             </c>
      <c r="V601" s="49">
             </c>
      <c r="W601" s="49">
             </c>
      <c r="X601" s="49">
             </c>
      <c r="Y601" s="49">
             </c>
      <c r="Z601" s="49">
             </c>
      <c r="AA601" s="49">
             </c>
      <c r="AB601" s="49">
             </c>
      <c r="AC601" s="49">
             </c>
      <c r="AD601" s="49">
             </c>
      <c r="AE601" s="49">
             </c>
      <c r="AF601" s="45" t="n">
        <f>T601+U601+V601+W601+X601+Y601+Z601+AA601+AB601+AC601+AD601+AE601</f>
        <v>0</v>
      </c>
      <c r="AG601" s="50">
             </c>
      <c r="AH601" s="51" t="n">
        <f>$Q601*T601</f>
        <v>0</v>
      </c>
      <c r="AI601" s="51" t="n">
        <f>$Q601*U601</f>
        <v>0</v>
      </c>
      <c r="AJ601" s="51" t="n">
        <f>$Q601*V601</f>
        <v>0</v>
      </c>
      <c r="AK601" s="51" t="n">
        <f>$Q601*W601</f>
        <v>0</v>
      </c>
      <c r="AL601" s="51" t="n">
        <f>$Q601*X601</f>
        <v>0</v>
      </c>
      <c r="AM601" s="51" t="n">
        <f>$Q601*Y601</f>
        <v>0</v>
      </c>
      <c r="AN601" s="51" t="n">
        <f>$Q601*Z601</f>
        <v>0</v>
      </c>
      <c r="AO601" s="52" t="n">
        <f>$Q601*AA601</f>
        <v>0</v>
      </c>
      <c r="AP601" s="52" t="n">
        <f>$Q601*AB601</f>
        <v>0</v>
      </c>
      <c r="AQ601" s="52" t="n">
        <f>$Q601*AC601</f>
        <v>0</v>
      </c>
      <c r="AR601" s="52" t="n">
        <f>$Q601*AD601</f>
        <v>0</v>
      </c>
      <c r="AS601" s="52" t="n">
        <f>$Q601*AE601</f>
        <v>0</v>
      </c>
      <c r="AT601" s="52" t="n">
        <f>SUM(AH601:AS601)</f>
        <v>0</v>
      </c>
      <c r="AU601" s="53">
             </c>
      <c r="AV601" s="54" t="n">
        <f>IF($M601="人民币", $N601*T601*$BJ601/1.13, $N601*T601*$BJ601)</f>
        <v>0</v>
      </c>
      <c r="AW601" s="54" t="n">
        <f>IF($M601="人民币", $N601*U601*$BJ601/1.13, $N601*U601*$BJ601)</f>
        <v>0</v>
      </c>
      <c r="AX601" s="54" t="n">
        <f>IF($M601="人民币", $N601*V601*$BJ601/1.13, $N601*V601*$BJ601)</f>
        <v>0</v>
      </c>
      <c r="AY601" s="54" t="n">
        <f>IF($M601="人民币", $N601*W601*$BJ601/1.13, $N601*W601*$BJ601)</f>
        <v>0</v>
      </c>
      <c r="AZ601" s="54" t="n">
        <f>IF($M601="人民币", $N601*X601*$BJ601/1.13, $N601*X601*$BJ601)</f>
        <v>0</v>
      </c>
      <c r="BA601" s="54" t="n">
        <f>IF($M601="人民币", $N601*Y601*$BJ601/1.13, $N601*Y601*$BJ601)</f>
        <v>0</v>
      </c>
      <c r="BB601" s="54" t="n">
        <f>IF($M601="人民币", $N601*Z601*$BJ601/1.13, $N601*Z601*$BJ601)</f>
        <v>0</v>
      </c>
      <c r="BC601" s="54" t="n">
        <f>IF($M601="人民币", $N601*AA601*$BJ601/1.13, $N601*AA601*$BJ601)</f>
        <v>0</v>
      </c>
      <c r="BD601" s="54" t="n">
        <f>IF($M601="人民币", $N601*AB601*$BJ601/1.13, $N601*AB601*$BJ601)</f>
        <v>0</v>
      </c>
      <c r="BE601" s="54" t="n">
        <f>IF($M601="人民币", $N601*AC601*$BJ601/1.13, $N601*AC601*$BJ601)</f>
        <v>0</v>
      </c>
      <c r="BF601" s="54" t="n">
        <f>IF($M601="人民币", $N601*AD601*$BJ601/1.13, $N601*AD601*$BJ601)</f>
        <v>0</v>
      </c>
      <c r="BG601" s="54" t="n">
        <f>IF($M601="人民币", $N601*AE601*$BJ601/1.13, $N601*AE601*$BJ601)</f>
        <v>0</v>
      </c>
      <c r="BH601" s="55" t="n">
        <f>SUM(AV601:BG601)</f>
        <v>0</v>
      </c>
      <c r="BI601" s="56">
             </c>
      <c r="BJ601" s="57" t="n">
        <v>595</v>
      </c>
      <c r="BK601" s="29" t="n">
        <f>IF(OR(D601="", F601="", J601="", M601=""), 1, 0)</f>
        <v>0</v>
      </c>
      <c r="BL601" s="7">
             </c>
      <c r="BR601" s="7">
             </c>
    </row>
    <row r="602" x14ac:dyDescent="0.25">
      <c r="A602" s="40" t="n">
        <f>ROW()-5</f>
        <v>597</v>
      </c>
      <c r="B602" s="41" t="s">
        <v>44</v>
      </c>
      <c r="C602" s="42" t="s">
        <v>42</v>
      </c>
      <c r="D602" s="43" t="s">
        <v>331</v>
      </c>
      <c r="E602" s="42" t="s">
        <v>42</v>
      </c>
      <c r="F602" s="43" t="s">
        <v>1376</v>
      </c>
      <c r="G602" s="44" t="s">
        <v>44</v>
      </c>
      <c r="H602" s="44" t="s">
        <v>44</v>
      </c>
      <c r="I602" s="42" t="s">
        <v>42</v>
      </c>
      <c r="J602" s="42" t="s">
        <v>42</v>
      </c>
      <c r="K602" s="42" t="s">
        <v>42</v>
      </c>
      <c r="L602" s="45" t="n">
        <f>AF602</f>
        <v>0</v>
      </c>
      <c r="M602" s="46" t="s">
        <v>46</v>
      </c>
      <c r="N602" s="58" t="n">
        <v>11111</v>
      </c>
      <c r="O602" s="47" t="n">
        <f>L602*N602*BJ602</f>
        <v>0</v>
      </c>
      <c r="P602" s="48" t="n">
        <f>BH602</f>
        <v>0</v>
      </c>
      <c r="Q602" s="45">
             </c>
      <c r="R602" s="49" t="n">
        <f>L602*Q602</f>
        <v>0</v>
      </c>
      <c r="S602" s="46" t="s">
        <f>IF(I602="粉剂", "千克", IF(I602="", "", "粒"))</f>
        <v>47</v>
      </c>
      <c r="T602" s="49">
             </c>
      <c r="U602" s="49">
             </c>
      <c r="V602" s="49">
             </c>
      <c r="W602" s="49">
             </c>
      <c r="X602" s="49">
             </c>
      <c r="Y602" s="49">
             </c>
      <c r="Z602" s="49">
             </c>
      <c r="AA602" s="49">
             </c>
      <c r="AB602" s="49">
             </c>
      <c r="AC602" s="49">
             </c>
      <c r="AD602" s="49">
             </c>
      <c r="AE602" s="49">
             </c>
      <c r="AF602" s="45" t="n">
        <f>T602+U602+V602+W602+X602+Y602+Z602+AA602+AB602+AC602+AD602+AE602</f>
        <v>0</v>
      </c>
      <c r="AG602" s="50">
             </c>
      <c r="AH602" s="51" t="n">
        <f>$Q602*T602</f>
        <v>0</v>
      </c>
      <c r="AI602" s="51" t="n">
        <f>$Q602*U602</f>
        <v>0</v>
      </c>
      <c r="AJ602" s="51" t="n">
        <f>$Q602*V602</f>
        <v>0</v>
      </c>
      <c r="AK602" s="51" t="n">
        <f>$Q602*W602</f>
        <v>0</v>
      </c>
      <c r="AL602" s="51" t="n">
        <f>$Q602*X602</f>
        <v>0</v>
      </c>
      <c r="AM602" s="51" t="n">
        <f>$Q602*Y602</f>
        <v>0</v>
      </c>
      <c r="AN602" s="51" t="n">
        <f>$Q602*Z602</f>
        <v>0</v>
      </c>
      <c r="AO602" s="52" t="n">
        <f>$Q602*AA602</f>
        <v>0</v>
      </c>
      <c r="AP602" s="52" t="n">
        <f>$Q602*AB602</f>
        <v>0</v>
      </c>
      <c r="AQ602" s="52" t="n">
        <f>$Q602*AC602</f>
        <v>0</v>
      </c>
      <c r="AR602" s="52" t="n">
        <f>$Q602*AD602</f>
        <v>0</v>
      </c>
      <c r="AS602" s="52" t="n">
        <f>$Q602*AE602</f>
        <v>0</v>
      </c>
      <c r="AT602" s="52" t="n">
        <f>SUM(AH602:AS602)</f>
        <v>0</v>
      </c>
      <c r="AU602" s="53">
             </c>
      <c r="AV602" s="54" t="n">
        <f>IF($M602="人民币", $N602*T602*$BJ602/1.13, $N602*T602*$BJ602)</f>
        <v>0</v>
      </c>
      <c r="AW602" s="54" t="n">
        <f>IF($M602="人民币", $N602*U602*$BJ602/1.13, $N602*U602*$BJ602)</f>
        <v>0</v>
      </c>
      <c r="AX602" s="54" t="n">
        <f>IF($M602="人民币", $N602*V602*$BJ602/1.13, $N602*V602*$BJ602)</f>
        <v>0</v>
      </c>
      <c r="AY602" s="54" t="n">
        <f>IF($M602="人民币", $N602*W602*$BJ602/1.13, $N602*W602*$BJ602)</f>
        <v>0</v>
      </c>
      <c r="AZ602" s="54" t="n">
        <f>IF($M602="人民币", $N602*X602*$BJ602/1.13, $N602*X602*$BJ602)</f>
        <v>0</v>
      </c>
      <c r="BA602" s="54" t="n">
        <f>IF($M602="人民币", $N602*Y602*$BJ602/1.13, $N602*Y602*$BJ602)</f>
        <v>0</v>
      </c>
      <c r="BB602" s="54" t="n">
        <f>IF($M602="人民币", $N602*Z602*$BJ602/1.13, $N602*Z602*$BJ602)</f>
        <v>0</v>
      </c>
      <c r="BC602" s="54" t="n">
        <f>IF($M602="人民币", $N602*AA602*$BJ602/1.13, $N602*AA602*$BJ602)</f>
        <v>0</v>
      </c>
      <c r="BD602" s="54" t="n">
        <f>IF($M602="人民币", $N602*AB602*$BJ602/1.13, $N602*AB602*$BJ602)</f>
        <v>0</v>
      </c>
      <c r="BE602" s="54" t="n">
        <f>IF($M602="人民币", $N602*AC602*$BJ602/1.13, $N602*AC602*$BJ602)</f>
        <v>0</v>
      </c>
      <c r="BF602" s="54" t="n">
        <f>IF($M602="人民币", $N602*AD602*$BJ602/1.13, $N602*AD602*$BJ602)</f>
        <v>0</v>
      </c>
      <c r="BG602" s="54" t="n">
        <f>IF($M602="人民币", $N602*AE602*$BJ602/1.13, $N602*AE602*$BJ602)</f>
        <v>0</v>
      </c>
      <c r="BH602" s="55" t="n">
        <f>SUM(AV602:BG602)</f>
        <v>0</v>
      </c>
      <c r="BI602" s="56">
             </c>
      <c r="BJ602" s="57" t="n">
        <v>596</v>
      </c>
      <c r="BK602" s="29" t="n">
        <f>IF(OR(D602="", F602="", J602="", M602=""), 1, 0)</f>
        <v>0</v>
      </c>
      <c r="BL602" s="7">
             </c>
      <c r="BR602" s="7">
             </c>
    </row>
    <row r="603" x14ac:dyDescent="0.25">
      <c r="A603" s="40" t="n">
        <f>ROW()-5</f>
        <v>598</v>
      </c>
      <c r="B603" s="41" t="s">
        <v>44</v>
      </c>
      <c r="C603" s="42" t="s">
        <v>42</v>
      </c>
      <c r="D603" s="43" t="s">
        <v>334</v>
      </c>
      <c r="E603" s="42" t="s">
        <v>42</v>
      </c>
      <c r="F603" s="43" t="s">
        <v>1377</v>
      </c>
      <c r="G603" s="44" t="s">
        <v>44</v>
      </c>
      <c r="H603" s="44" t="s">
        <v>44</v>
      </c>
      <c r="I603" s="42" t="s">
        <v>42</v>
      </c>
      <c r="J603" s="42" t="s">
        <v>42</v>
      </c>
      <c r="K603" s="42" t="s">
        <v>42</v>
      </c>
      <c r="L603" s="45" t="n">
        <f>AF603</f>
        <v>0</v>
      </c>
      <c r="M603" s="46" t="s">
        <v>46</v>
      </c>
      <c r="N603" s="58" t="n">
        <v>11111</v>
      </c>
      <c r="O603" s="47" t="n">
        <f>L603*N603*BJ603</f>
        <v>0</v>
      </c>
      <c r="P603" s="48" t="n">
        <f>BH603</f>
        <v>0</v>
      </c>
      <c r="Q603" s="45">
             </c>
      <c r="R603" s="49" t="n">
        <f>L603*Q603</f>
        <v>0</v>
      </c>
      <c r="S603" s="46" t="s">
        <f>IF(I603="粉剂", "千克", IF(I603="", "", "粒"))</f>
        <v>47</v>
      </c>
      <c r="T603" s="49">
             </c>
      <c r="U603" s="49">
             </c>
      <c r="V603" s="49">
             </c>
      <c r="W603" s="49">
             </c>
      <c r="X603" s="49">
             </c>
      <c r="Y603" s="49">
             </c>
      <c r="Z603" s="49">
             </c>
      <c r="AA603" s="49">
             </c>
      <c r="AB603" s="49">
             </c>
      <c r="AC603" s="49">
             </c>
      <c r="AD603" s="49">
             </c>
      <c r="AE603" s="49">
             </c>
      <c r="AF603" s="45" t="n">
        <f>T603+U603+V603+W603+X603+Y603+Z603+AA603+AB603+AC603+AD603+AE603</f>
        <v>0</v>
      </c>
      <c r="AG603" s="50">
             </c>
      <c r="AH603" s="51" t="n">
        <f>$Q603*T603</f>
        <v>0</v>
      </c>
      <c r="AI603" s="51" t="n">
        <f>$Q603*U603</f>
        <v>0</v>
      </c>
      <c r="AJ603" s="51" t="n">
        <f>$Q603*V603</f>
        <v>0</v>
      </c>
      <c r="AK603" s="51" t="n">
        <f>$Q603*W603</f>
        <v>0</v>
      </c>
      <c r="AL603" s="51" t="n">
        <f>$Q603*X603</f>
        <v>0</v>
      </c>
      <c r="AM603" s="51" t="n">
        <f>$Q603*Y603</f>
        <v>0</v>
      </c>
      <c r="AN603" s="51" t="n">
        <f>$Q603*Z603</f>
        <v>0</v>
      </c>
      <c r="AO603" s="52" t="n">
        <f>$Q603*AA603</f>
        <v>0</v>
      </c>
      <c r="AP603" s="52" t="n">
        <f>$Q603*AB603</f>
        <v>0</v>
      </c>
      <c r="AQ603" s="52" t="n">
        <f>$Q603*AC603</f>
        <v>0</v>
      </c>
      <c r="AR603" s="52" t="n">
        <f>$Q603*AD603</f>
        <v>0</v>
      </c>
      <c r="AS603" s="52" t="n">
        <f>$Q603*AE603</f>
        <v>0</v>
      </c>
      <c r="AT603" s="52" t="n">
        <f>SUM(AH603:AS603)</f>
        <v>0</v>
      </c>
      <c r="AU603" s="53">
             </c>
      <c r="AV603" s="54" t="n">
        <f>IF($M603="人民币", $N603*T603*$BJ603/1.13, $N603*T603*$BJ603)</f>
        <v>0</v>
      </c>
      <c r="AW603" s="54" t="n">
        <f>IF($M603="人民币", $N603*U603*$BJ603/1.13, $N603*U603*$BJ603)</f>
        <v>0</v>
      </c>
      <c r="AX603" s="54" t="n">
        <f>IF($M603="人民币", $N603*V603*$BJ603/1.13, $N603*V603*$BJ603)</f>
        <v>0</v>
      </c>
      <c r="AY603" s="54" t="n">
        <f>IF($M603="人民币", $N603*W603*$BJ603/1.13, $N603*W603*$BJ603)</f>
        <v>0</v>
      </c>
      <c r="AZ603" s="54" t="n">
        <f>IF($M603="人民币", $N603*X603*$BJ603/1.13, $N603*X603*$BJ603)</f>
        <v>0</v>
      </c>
      <c r="BA603" s="54" t="n">
        <f>IF($M603="人民币", $N603*Y603*$BJ603/1.13, $N603*Y603*$BJ603)</f>
        <v>0</v>
      </c>
      <c r="BB603" s="54" t="n">
        <f>IF($M603="人民币", $N603*Z603*$BJ603/1.13, $N603*Z603*$BJ603)</f>
        <v>0</v>
      </c>
      <c r="BC603" s="54" t="n">
        <f>IF($M603="人民币", $N603*AA603*$BJ603/1.13, $N603*AA603*$BJ603)</f>
        <v>0</v>
      </c>
      <c r="BD603" s="54" t="n">
        <f>IF($M603="人民币", $N603*AB603*$BJ603/1.13, $N603*AB603*$BJ603)</f>
        <v>0</v>
      </c>
      <c r="BE603" s="54" t="n">
        <f>IF($M603="人民币", $N603*AC603*$BJ603/1.13, $N603*AC603*$BJ603)</f>
        <v>0</v>
      </c>
      <c r="BF603" s="54" t="n">
        <f>IF($M603="人民币", $N603*AD603*$BJ603/1.13, $N603*AD603*$BJ603)</f>
        <v>0</v>
      </c>
      <c r="BG603" s="54" t="n">
        <f>IF($M603="人民币", $N603*AE603*$BJ603/1.13, $N603*AE603*$BJ603)</f>
        <v>0</v>
      </c>
      <c r="BH603" s="55" t="n">
        <f>SUM(AV603:BG603)</f>
        <v>0</v>
      </c>
      <c r="BI603" s="56">
             </c>
      <c r="BJ603" s="57" t="n">
        <v>597</v>
      </c>
      <c r="BK603" s="29" t="n">
        <f>IF(OR(D603="", F603="", J603="", M603=""), 1, 0)</f>
        <v>0</v>
      </c>
      <c r="BL603" s="7">
             </c>
      <c r="BR603" s="7">
             </c>
    </row>
    <row r="604" x14ac:dyDescent="0.25">
      <c r="A604" s="40" t="n">
        <f>ROW()-5</f>
        <v>599</v>
      </c>
      <c r="B604" s="41" t="s">
        <v>44</v>
      </c>
      <c r="C604" s="42" t="s">
        <v>42</v>
      </c>
      <c r="D604" s="43" t="s">
        <v>337</v>
      </c>
      <c r="E604" s="42" t="s">
        <v>42</v>
      </c>
      <c r="F604" s="43" t="s">
        <v>1378</v>
      </c>
      <c r="G604" s="44" t="s">
        <v>44</v>
      </c>
      <c r="H604" s="44" t="s">
        <v>44</v>
      </c>
      <c r="I604" s="42" t="s">
        <v>42</v>
      </c>
      <c r="J604" s="42" t="s">
        <v>42</v>
      </c>
      <c r="K604" s="42" t="s">
        <v>42</v>
      </c>
      <c r="L604" s="45" t="n">
        <f>AF604</f>
        <v>0</v>
      </c>
      <c r="M604" s="46" t="s">
        <v>46</v>
      </c>
      <c r="N604" s="58" t="n">
        <v>11111</v>
      </c>
      <c r="O604" s="47" t="n">
        <f>L604*N604*BJ604</f>
        <v>0</v>
      </c>
      <c r="P604" s="48" t="n">
        <f>BH604</f>
        <v>0</v>
      </c>
      <c r="Q604" s="45">
             </c>
      <c r="R604" s="49" t="n">
        <f>L604*Q604</f>
        <v>0</v>
      </c>
      <c r="S604" s="46" t="s">
        <f>IF(I604="粉剂", "千克", IF(I604="", "", "粒"))</f>
        <v>47</v>
      </c>
      <c r="T604" s="49">
             </c>
      <c r="U604" s="49">
             </c>
      <c r="V604" s="49">
             </c>
      <c r="W604" s="49">
             </c>
      <c r="X604" s="49">
             </c>
      <c r="Y604" s="49">
             </c>
      <c r="Z604" s="49">
             </c>
      <c r="AA604" s="49">
             </c>
      <c r="AB604" s="49">
             </c>
      <c r="AC604" s="49">
             </c>
      <c r="AD604" s="49">
             </c>
      <c r="AE604" s="49">
             </c>
      <c r="AF604" s="45" t="n">
        <f>T604+U604+V604+W604+X604+Y604+Z604+AA604+AB604+AC604+AD604+AE604</f>
        <v>0</v>
      </c>
      <c r="AG604" s="50">
             </c>
      <c r="AH604" s="51" t="n">
        <f>$Q604*T604</f>
        <v>0</v>
      </c>
      <c r="AI604" s="51" t="n">
        <f>$Q604*U604</f>
        <v>0</v>
      </c>
      <c r="AJ604" s="51" t="n">
        <f>$Q604*V604</f>
        <v>0</v>
      </c>
      <c r="AK604" s="51" t="n">
        <f>$Q604*W604</f>
        <v>0</v>
      </c>
      <c r="AL604" s="51" t="n">
        <f>$Q604*X604</f>
        <v>0</v>
      </c>
      <c r="AM604" s="51" t="n">
        <f>$Q604*Y604</f>
        <v>0</v>
      </c>
      <c r="AN604" s="51" t="n">
        <f>$Q604*Z604</f>
        <v>0</v>
      </c>
      <c r="AO604" s="52" t="n">
        <f>$Q604*AA604</f>
        <v>0</v>
      </c>
      <c r="AP604" s="52" t="n">
        <f>$Q604*AB604</f>
        <v>0</v>
      </c>
      <c r="AQ604" s="52" t="n">
        <f>$Q604*AC604</f>
        <v>0</v>
      </c>
      <c r="AR604" s="52" t="n">
        <f>$Q604*AD604</f>
        <v>0</v>
      </c>
      <c r="AS604" s="52" t="n">
        <f>$Q604*AE604</f>
        <v>0</v>
      </c>
      <c r="AT604" s="52" t="n">
        <f>SUM(AH604:AS604)</f>
        <v>0</v>
      </c>
      <c r="AU604" s="53">
             </c>
      <c r="AV604" s="54" t="n">
        <f>IF($M604="人民币", $N604*T604*$BJ604/1.13, $N604*T604*$BJ604)</f>
        <v>0</v>
      </c>
      <c r="AW604" s="54" t="n">
        <f>IF($M604="人民币", $N604*U604*$BJ604/1.13, $N604*U604*$BJ604)</f>
        <v>0</v>
      </c>
      <c r="AX604" s="54" t="n">
        <f>IF($M604="人民币", $N604*V604*$BJ604/1.13, $N604*V604*$BJ604)</f>
        <v>0</v>
      </c>
      <c r="AY604" s="54" t="n">
        <f>IF($M604="人民币", $N604*W604*$BJ604/1.13, $N604*W604*$BJ604)</f>
        <v>0</v>
      </c>
      <c r="AZ604" s="54" t="n">
        <f>IF($M604="人民币", $N604*X604*$BJ604/1.13, $N604*X604*$BJ604)</f>
        <v>0</v>
      </c>
      <c r="BA604" s="54" t="n">
        <f>IF($M604="人民币", $N604*Y604*$BJ604/1.13, $N604*Y604*$BJ604)</f>
        <v>0</v>
      </c>
      <c r="BB604" s="54" t="n">
        <f>IF($M604="人民币", $N604*Z604*$BJ604/1.13, $N604*Z604*$BJ604)</f>
        <v>0</v>
      </c>
      <c r="BC604" s="54" t="n">
        <f>IF($M604="人民币", $N604*AA604*$BJ604/1.13, $N604*AA604*$BJ604)</f>
        <v>0</v>
      </c>
      <c r="BD604" s="54" t="n">
        <f>IF($M604="人民币", $N604*AB604*$BJ604/1.13, $N604*AB604*$BJ604)</f>
        <v>0</v>
      </c>
      <c r="BE604" s="54" t="n">
        <f>IF($M604="人民币", $N604*AC604*$BJ604/1.13, $N604*AC604*$BJ604)</f>
        <v>0</v>
      </c>
      <c r="BF604" s="54" t="n">
        <f>IF($M604="人民币", $N604*AD604*$BJ604/1.13, $N604*AD604*$BJ604)</f>
        <v>0</v>
      </c>
      <c r="BG604" s="54" t="n">
        <f>IF($M604="人民币", $N604*AE604*$BJ604/1.13, $N604*AE604*$BJ604)</f>
        <v>0</v>
      </c>
      <c r="BH604" s="55" t="n">
        <f>SUM(AV604:BG604)</f>
        <v>0</v>
      </c>
      <c r="BI604" s="56">
             </c>
      <c r="BJ604" s="57" t="n">
        <v>598</v>
      </c>
      <c r="BK604" s="29" t="n">
        <f>IF(OR(D604="", F604="", J604="", M604=""), 1, 0)</f>
        <v>0</v>
      </c>
      <c r="BL604" s="7">
             </c>
      <c r="BR604" s="7">
             </c>
    </row>
    <row r="605" x14ac:dyDescent="0.25">
      <c r="A605" s="40" t="n">
        <f>ROW()-5</f>
        <v>600</v>
      </c>
      <c r="B605" s="41" t="s">
        <v>44</v>
      </c>
      <c r="C605" s="42" t="s">
        <v>42</v>
      </c>
      <c r="D605" s="43" t="s">
        <v>340</v>
      </c>
      <c r="E605" s="42" t="s">
        <v>42</v>
      </c>
      <c r="F605" s="43" t="s">
        <v>1379</v>
      </c>
      <c r="G605" s="44" t="s">
        <v>44</v>
      </c>
      <c r="H605" s="44" t="s">
        <v>44</v>
      </c>
      <c r="I605" s="42" t="s">
        <v>42</v>
      </c>
      <c r="J605" s="42" t="s">
        <v>42</v>
      </c>
      <c r="K605" s="42" t="s">
        <v>42</v>
      </c>
      <c r="L605" s="45" t="n">
        <f>AF605</f>
        <v>0</v>
      </c>
      <c r="M605" s="46" t="s">
        <v>46</v>
      </c>
      <c r="N605" s="58" t="n">
        <v>11111</v>
      </c>
      <c r="O605" s="47" t="n">
        <f>L605*N605*BJ605</f>
        <v>0</v>
      </c>
      <c r="P605" s="48" t="n">
        <f>BH605</f>
        <v>0</v>
      </c>
      <c r="Q605" s="45">
             </c>
      <c r="R605" s="49" t="n">
        <f>L605*Q605</f>
        <v>0</v>
      </c>
      <c r="S605" s="46" t="s">
        <f>IF(I605="粉剂", "千克", IF(I605="", "", "粒"))</f>
        <v>47</v>
      </c>
      <c r="T605" s="49">
             </c>
      <c r="U605" s="49">
             </c>
      <c r="V605" s="49">
             </c>
      <c r="W605" s="49">
             </c>
      <c r="X605" s="49">
             </c>
      <c r="Y605" s="49">
             </c>
      <c r="Z605" s="49">
             </c>
      <c r="AA605" s="49">
             </c>
      <c r="AB605" s="49">
             </c>
      <c r="AC605" s="49">
             </c>
      <c r="AD605" s="49">
             </c>
      <c r="AE605" s="49">
             </c>
      <c r="AF605" s="45" t="n">
        <f>T605+U605+V605+W605+X605+Y605+Z605+AA605+AB605+AC605+AD605+AE605</f>
        <v>0</v>
      </c>
      <c r="AG605" s="50">
             </c>
      <c r="AH605" s="51" t="n">
        <f>$Q605*T605</f>
        <v>0</v>
      </c>
      <c r="AI605" s="51" t="n">
        <f>$Q605*U605</f>
        <v>0</v>
      </c>
      <c r="AJ605" s="51" t="n">
        <f>$Q605*V605</f>
        <v>0</v>
      </c>
      <c r="AK605" s="51" t="n">
        <f>$Q605*W605</f>
        <v>0</v>
      </c>
      <c r="AL605" s="51" t="n">
        <f>$Q605*X605</f>
        <v>0</v>
      </c>
      <c r="AM605" s="51" t="n">
        <f>$Q605*Y605</f>
        <v>0</v>
      </c>
      <c r="AN605" s="51" t="n">
        <f>$Q605*Z605</f>
        <v>0</v>
      </c>
      <c r="AO605" s="52" t="n">
        <f>$Q605*AA605</f>
        <v>0</v>
      </c>
      <c r="AP605" s="52" t="n">
        <f>$Q605*AB605</f>
        <v>0</v>
      </c>
      <c r="AQ605" s="52" t="n">
        <f>$Q605*AC605</f>
        <v>0</v>
      </c>
      <c r="AR605" s="52" t="n">
        <f>$Q605*AD605</f>
        <v>0</v>
      </c>
      <c r="AS605" s="52" t="n">
        <f>$Q605*AE605</f>
        <v>0</v>
      </c>
      <c r="AT605" s="52" t="n">
        <f>SUM(AH605:AS605)</f>
        <v>0</v>
      </c>
      <c r="AU605" s="53">
             </c>
      <c r="AV605" s="54" t="n">
        <f>IF($M605="人民币", $N605*T605*$BJ605/1.13, $N605*T605*$BJ605)</f>
        <v>0</v>
      </c>
      <c r="AW605" s="54" t="n">
        <f>IF($M605="人民币", $N605*U605*$BJ605/1.13, $N605*U605*$BJ605)</f>
        <v>0</v>
      </c>
      <c r="AX605" s="54" t="n">
        <f>IF($M605="人民币", $N605*V605*$BJ605/1.13, $N605*V605*$BJ605)</f>
        <v>0</v>
      </c>
      <c r="AY605" s="54" t="n">
        <f>IF($M605="人民币", $N605*W605*$BJ605/1.13, $N605*W605*$BJ605)</f>
        <v>0</v>
      </c>
      <c r="AZ605" s="54" t="n">
        <f>IF($M605="人民币", $N605*X605*$BJ605/1.13, $N605*X605*$BJ605)</f>
        <v>0</v>
      </c>
      <c r="BA605" s="54" t="n">
        <f>IF($M605="人民币", $N605*Y605*$BJ605/1.13, $N605*Y605*$BJ605)</f>
        <v>0</v>
      </c>
      <c r="BB605" s="54" t="n">
        <f>IF($M605="人民币", $N605*Z605*$BJ605/1.13, $N605*Z605*$BJ605)</f>
        <v>0</v>
      </c>
      <c r="BC605" s="54" t="n">
        <f>IF($M605="人民币", $N605*AA605*$BJ605/1.13, $N605*AA605*$BJ605)</f>
        <v>0</v>
      </c>
      <c r="BD605" s="54" t="n">
        <f>IF($M605="人民币", $N605*AB605*$BJ605/1.13, $N605*AB605*$BJ605)</f>
        <v>0</v>
      </c>
      <c r="BE605" s="54" t="n">
        <f>IF($M605="人民币", $N605*AC605*$BJ605/1.13, $N605*AC605*$BJ605)</f>
        <v>0</v>
      </c>
      <c r="BF605" s="54" t="n">
        <f>IF($M605="人民币", $N605*AD605*$BJ605/1.13, $N605*AD605*$BJ605)</f>
        <v>0</v>
      </c>
      <c r="BG605" s="54" t="n">
        <f>IF($M605="人民币", $N605*AE605*$BJ605/1.13, $N605*AE605*$BJ605)</f>
        <v>0</v>
      </c>
      <c r="BH605" s="55" t="n">
        <f>SUM(AV605:BG605)</f>
        <v>0</v>
      </c>
      <c r="BI605" s="56">
             </c>
      <c r="BJ605" s="57" t="n">
        <v>599</v>
      </c>
      <c r="BK605" s="29" t="n">
        <f>IF(OR(D605="", F605="", J605="", M605=""), 1, 0)</f>
        <v>0</v>
      </c>
      <c r="BL605" s="7">
             </c>
      <c r="BR605" s="7">
             </c>
    </row>
    <row r="606" x14ac:dyDescent="0.25">
      <c r="A606" s="40" t="n">
        <f>ROW()-5</f>
        <v>601</v>
      </c>
      <c r="B606" s="41" t="s">
        <v>44</v>
      </c>
      <c r="C606" s="42" t="s">
        <v>42</v>
      </c>
      <c r="D606" s="43" t="s">
        <v>343</v>
      </c>
      <c r="E606" s="42" t="s">
        <v>42</v>
      </c>
      <c r="F606" s="43" t="s">
        <v>1380</v>
      </c>
      <c r="G606" s="44" t="s">
        <v>44</v>
      </c>
      <c r="H606" s="44" t="s">
        <v>44</v>
      </c>
      <c r="I606" s="42" t="s">
        <v>42</v>
      </c>
      <c r="J606" s="42" t="s">
        <v>42</v>
      </c>
      <c r="K606" s="42" t="s">
        <v>42</v>
      </c>
      <c r="L606" s="45" t="n">
        <f>AF606</f>
        <v>0</v>
      </c>
      <c r="M606" s="46" t="s">
        <v>46</v>
      </c>
      <c r="N606" s="58" t="n">
        <v>11111</v>
      </c>
      <c r="O606" s="47" t="n">
        <f>L606*N606*BJ606</f>
        <v>0</v>
      </c>
      <c r="P606" s="48" t="n">
        <f>BH606</f>
        <v>0</v>
      </c>
      <c r="Q606" s="45">
             </c>
      <c r="R606" s="49" t="n">
        <f>L606*Q606</f>
        <v>0</v>
      </c>
      <c r="S606" s="46" t="s">
        <f>IF(I606="粉剂", "千克", IF(I606="", "", "粒"))</f>
        <v>47</v>
      </c>
      <c r="T606" s="49">
             </c>
      <c r="U606" s="49">
             </c>
      <c r="V606" s="49">
             </c>
      <c r="W606" s="49">
             </c>
      <c r="X606" s="49">
             </c>
      <c r="Y606" s="49">
             </c>
      <c r="Z606" s="49">
             </c>
      <c r="AA606" s="49">
             </c>
      <c r="AB606" s="49">
             </c>
      <c r="AC606" s="49">
             </c>
      <c r="AD606" s="49">
             </c>
      <c r="AE606" s="49">
             </c>
      <c r="AF606" s="45" t="n">
        <f>T606+U606+V606+W606+X606+Y606+Z606+AA606+AB606+AC606+AD606+AE606</f>
        <v>0</v>
      </c>
      <c r="AG606" s="50">
             </c>
      <c r="AH606" s="51" t="n">
        <f>$Q606*T606</f>
        <v>0</v>
      </c>
      <c r="AI606" s="51" t="n">
        <f>$Q606*U606</f>
        <v>0</v>
      </c>
      <c r="AJ606" s="51" t="n">
        <f>$Q606*V606</f>
        <v>0</v>
      </c>
      <c r="AK606" s="51" t="n">
        <f>$Q606*W606</f>
        <v>0</v>
      </c>
      <c r="AL606" s="51" t="n">
        <f>$Q606*X606</f>
        <v>0</v>
      </c>
      <c r="AM606" s="51" t="n">
        <f>$Q606*Y606</f>
        <v>0</v>
      </c>
      <c r="AN606" s="51" t="n">
        <f>$Q606*Z606</f>
        <v>0</v>
      </c>
      <c r="AO606" s="52" t="n">
        <f>$Q606*AA606</f>
        <v>0</v>
      </c>
      <c r="AP606" s="52" t="n">
        <f>$Q606*AB606</f>
        <v>0</v>
      </c>
      <c r="AQ606" s="52" t="n">
        <f>$Q606*AC606</f>
        <v>0</v>
      </c>
      <c r="AR606" s="52" t="n">
        <f>$Q606*AD606</f>
        <v>0</v>
      </c>
      <c r="AS606" s="52" t="n">
        <f>$Q606*AE606</f>
        <v>0</v>
      </c>
      <c r="AT606" s="52" t="n">
        <f>SUM(AH606:AS606)</f>
        <v>0</v>
      </c>
      <c r="AU606" s="53">
             </c>
      <c r="AV606" s="54" t="n">
        <f>IF($M606="人民币", $N606*T606*$BJ606/1.13, $N606*T606*$BJ606)</f>
        <v>0</v>
      </c>
      <c r="AW606" s="54" t="n">
        <f>IF($M606="人民币", $N606*U606*$BJ606/1.13, $N606*U606*$BJ606)</f>
        <v>0</v>
      </c>
      <c r="AX606" s="54" t="n">
        <f>IF($M606="人民币", $N606*V606*$BJ606/1.13, $N606*V606*$BJ606)</f>
        <v>0</v>
      </c>
      <c r="AY606" s="54" t="n">
        <f>IF($M606="人民币", $N606*W606*$BJ606/1.13, $N606*W606*$BJ606)</f>
        <v>0</v>
      </c>
      <c r="AZ606" s="54" t="n">
        <f>IF($M606="人民币", $N606*X606*$BJ606/1.13, $N606*X606*$BJ606)</f>
        <v>0</v>
      </c>
      <c r="BA606" s="54" t="n">
        <f>IF($M606="人民币", $N606*Y606*$BJ606/1.13, $N606*Y606*$BJ606)</f>
        <v>0</v>
      </c>
      <c r="BB606" s="54" t="n">
        <f>IF($M606="人民币", $N606*Z606*$BJ606/1.13, $N606*Z606*$BJ606)</f>
        <v>0</v>
      </c>
      <c r="BC606" s="54" t="n">
        <f>IF($M606="人民币", $N606*AA606*$BJ606/1.13, $N606*AA606*$BJ606)</f>
        <v>0</v>
      </c>
      <c r="BD606" s="54" t="n">
        <f>IF($M606="人民币", $N606*AB606*$BJ606/1.13, $N606*AB606*$BJ606)</f>
        <v>0</v>
      </c>
      <c r="BE606" s="54" t="n">
        <f>IF($M606="人民币", $N606*AC606*$BJ606/1.13, $N606*AC606*$BJ606)</f>
        <v>0</v>
      </c>
      <c r="BF606" s="54" t="n">
        <f>IF($M606="人民币", $N606*AD606*$BJ606/1.13, $N606*AD606*$BJ606)</f>
        <v>0</v>
      </c>
      <c r="BG606" s="54" t="n">
        <f>IF($M606="人民币", $N606*AE606*$BJ606/1.13, $N606*AE606*$BJ606)</f>
        <v>0</v>
      </c>
      <c r="BH606" s="55" t="n">
        <f>SUM(AV606:BG606)</f>
        <v>0</v>
      </c>
      <c r="BI606" s="56">
             </c>
      <c r="BJ606" s="57" t="n">
        <v>600</v>
      </c>
      <c r="BK606" s="29" t="n">
        <f>IF(OR(D606="", F606="", J606="", M606=""), 1, 0)</f>
        <v>0</v>
      </c>
      <c r="BL606" s="7">
             </c>
      <c r="BR606" s="7">
             </c>
    </row>
    <row r="607" x14ac:dyDescent="0.25">
      <c r="A607" s="40" t="n">
        <f>ROW()-5</f>
        <v>602</v>
      </c>
      <c r="B607" s="41" t="s">
        <v>44</v>
      </c>
      <c r="C607" s="42" t="s">
        <v>42</v>
      </c>
      <c r="D607" s="43" t="s">
        <v>346</v>
      </c>
      <c r="E607" s="42" t="s">
        <v>42</v>
      </c>
      <c r="F607" s="43" t="s">
        <v>1381</v>
      </c>
      <c r="G607" s="44" t="s">
        <v>44</v>
      </c>
      <c r="H607" s="44" t="s">
        <v>44</v>
      </c>
      <c r="I607" s="42" t="s">
        <v>42</v>
      </c>
      <c r="J607" s="42" t="s">
        <v>42</v>
      </c>
      <c r="K607" s="42" t="s">
        <v>42</v>
      </c>
      <c r="L607" s="45" t="n">
        <f>AF607</f>
        <v>0</v>
      </c>
      <c r="M607" s="46" t="s">
        <v>46</v>
      </c>
      <c r="N607" s="58" t="n">
        <v>11111</v>
      </c>
      <c r="O607" s="47" t="n">
        <f>L607*N607*BJ607</f>
        <v>0</v>
      </c>
      <c r="P607" s="48" t="n">
        <f>BH607</f>
        <v>0</v>
      </c>
      <c r="Q607" s="45">
             </c>
      <c r="R607" s="49" t="n">
        <f>L607*Q607</f>
        <v>0</v>
      </c>
      <c r="S607" s="46" t="s">
        <f>IF(I607="粉剂", "千克", IF(I607="", "", "粒"))</f>
        <v>47</v>
      </c>
      <c r="T607" s="49">
             </c>
      <c r="U607" s="49">
             </c>
      <c r="V607" s="49">
             </c>
      <c r="W607" s="49">
             </c>
      <c r="X607" s="49">
             </c>
      <c r="Y607" s="49">
             </c>
      <c r="Z607" s="49">
             </c>
      <c r="AA607" s="49">
             </c>
      <c r="AB607" s="49">
             </c>
      <c r="AC607" s="49">
             </c>
      <c r="AD607" s="49">
             </c>
      <c r="AE607" s="49">
             </c>
      <c r="AF607" s="45" t="n">
        <f>T607+U607+V607+W607+X607+Y607+Z607+AA607+AB607+AC607+AD607+AE607</f>
        <v>0</v>
      </c>
      <c r="AG607" s="50">
             </c>
      <c r="AH607" s="51" t="n">
        <f>$Q607*T607</f>
        <v>0</v>
      </c>
      <c r="AI607" s="51" t="n">
        <f>$Q607*U607</f>
        <v>0</v>
      </c>
      <c r="AJ607" s="51" t="n">
        <f>$Q607*V607</f>
        <v>0</v>
      </c>
      <c r="AK607" s="51" t="n">
        <f>$Q607*W607</f>
        <v>0</v>
      </c>
      <c r="AL607" s="51" t="n">
        <f>$Q607*X607</f>
        <v>0</v>
      </c>
      <c r="AM607" s="51" t="n">
        <f>$Q607*Y607</f>
        <v>0</v>
      </c>
      <c r="AN607" s="51" t="n">
        <f>$Q607*Z607</f>
        <v>0</v>
      </c>
      <c r="AO607" s="52" t="n">
        <f>$Q607*AA607</f>
        <v>0</v>
      </c>
      <c r="AP607" s="52" t="n">
        <f>$Q607*AB607</f>
        <v>0</v>
      </c>
      <c r="AQ607" s="52" t="n">
        <f>$Q607*AC607</f>
        <v>0</v>
      </c>
      <c r="AR607" s="52" t="n">
        <f>$Q607*AD607</f>
        <v>0</v>
      </c>
      <c r="AS607" s="52" t="n">
        <f>$Q607*AE607</f>
        <v>0</v>
      </c>
      <c r="AT607" s="52" t="n">
        <f>SUM(AH607:AS607)</f>
        <v>0</v>
      </c>
      <c r="AU607" s="53">
             </c>
      <c r="AV607" s="54" t="n">
        <f>IF($M607="人民币", $N607*T607*$BJ607/1.13, $N607*T607*$BJ607)</f>
        <v>0</v>
      </c>
      <c r="AW607" s="54" t="n">
        <f>IF($M607="人民币", $N607*U607*$BJ607/1.13, $N607*U607*$BJ607)</f>
        <v>0</v>
      </c>
      <c r="AX607" s="54" t="n">
        <f>IF($M607="人民币", $N607*V607*$BJ607/1.13, $N607*V607*$BJ607)</f>
        <v>0</v>
      </c>
      <c r="AY607" s="54" t="n">
        <f>IF($M607="人民币", $N607*W607*$BJ607/1.13, $N607*W607*$BJ607)</f>
        <v>0</v>
      </c>
      <c r="AZ607" s="54" t="n">
        <f>IF($M607="人民币", $N607*X607*$BJ607/1.13, $N607*X607*$BJ607)</f>
        <v>0</v>
      </c>
      <c r="BA607" s="54" t="n">
        <f>IF($M607="人民币", $N607*Y607*$BJ607/1.13, $N607*Y607*$BJ607)</f>
        <v>0</v>
      </c>
      <c r="BB607" s="54" t="n">
        <f>IF($M607="人民币", $N607*Z607*$BJ607/1.13, $N607*Z607*$BJ607)</f>
        <v>0</v>
      </c>
      <c r="BC607" s="54" t="n">
        <f>IF($M607="人民币", $N607*AA607*$BJ607/1.13, $N607*AA607*$BJ607)</f>
        <v>0</v>
      </c>
      <c r="BD607" s="54" t="n">
        <f>IF($M607="人民币", $N607*AB607*$BJ607/1.13, $N607*AB607*$BJ607)</f>
        <v>0</v>
      </c>
      <c r="BE607" s="54" t="n">
        <f>IF($M607="人民币", $N607*AC607*$BJ607/1.13, $N607*AC607*$BJ607)</f>
        <v>0</v>
      </c>
      <c r="BF607" s="54" t="n">
        <f>IF($M607="人民币", $N607*AD607*$BJ607/1.13, $N607*AD607*$BJ607)</f>
        <v>0</v>
      </c>
      <c r="BG607" s="54" t="n">
        <f>IF($M607="人民币", $N607*AE607*$BJ607/1.13, $N607*AE607*$BJ607)</f>
        <v>0</v>
      </c>
      <c r="BH607" s="55" t="n">
        <f>SUM(AV607:BG607)</f>
        <v>0</v>
      </c>
      <c r="BI607" s="56">
             </c>
      <c r="BJ607" s="57" t="n">
        <v>601</v>
      </c>
      <c r="BK607" s="29" t="n">
        <f>IF(OR(D607="", F607="", J607="", M607=""), 1, 0)</f>
        <v>0</v>
      </c>
      <c r="BL607" s="7">
             </c>
      <c r="BR607" s="7">
             </c>
    </row>
    <row r="608" x14ac:dyDescent="0.25">
      <c r="A608" s="40" t="n">
        <f>ROW()-5</f>
        <v>603</v>
      </c>
      <c r="B608" s="41" t="s">
        <v>44</v>
      </c>
      <c r="C608" s="42" t="s">
        <v>42</v>
      </c>
      <c r="D608" s="43" t="s">
        <v>349</v>
      </c>
      <c r="E608" s="42" t="s">
        <v>42</v>
      </c>
      <c r="F608" s="43" t="s">
        <v>1382</v>
      </c>
      <c r="G608" s="44" t="s">
        <v>44</v>
      </c>
      <c r="H608" s="44" t="s">
        <v>44</v>
      </c>
      <c r="I608" s="42" t="s">
        <v>42</v>
      </c>
      <c r="J608" s="42" t="s">
        <v>42</v>
      </c>
      <c r="K608" s="42" t="s">
        <v>42</v>
      </c>
      <c r="L608" s="45" t="n">
        <f>AF608</f>
        <v>0</v>
      </c>
      <c r="M608" s="46" t="s">
        <v>46</v>
      </c>
      <c r="N608" s="58" t="n">
        <v>11111</v>
      </c>
      <c r="O608" s="47" t="n">
        <f>L608*N608*BJ608</f>
        <v>0</v>
      </c>
      <c r="P608" s="48" t="n">
        <f>BH608</f>
        <v>0</v>
      </c>
      <c r="Q608" s="45">
             </c>
      <c r="R608" s="49" t="n">
        <f>L608*Q608</f>
        <v>0</v>
      </c>
      <c r="S608" s="46" t="s">
        <f>IF(I608="粉剂", "千克", IF(I608="", "", "粒"))</f>
        <v>47</v>
      </c>
      <c r="T608" s="49">
             </c>
      <c r="U608" s="49">
             </c>
      <c r="V608" s="49">
             </c>
      <c r="W608" s="49">
             </c>
      <c r="X608" s="49">
             </c>
      <c r="Y608" s="49">
             </c>
      <c r="Z608" s="49">
             </c>
      <c r="AA608" s="49">
             </c>
      <c r="AB608" s="49">
             </c>
      <c r="AC608" s="49">
             </c>
      <c r="AD608" s="49">
             </c>
      <c r="AE608" s="49">
             </c>
      <c r="AF608" s="45" t="n">
        <f>T608+U608+V608+W608+X608+Y608+Z608+AA608+AB608+AC608+AD608+AE608</f>
        <v>0</v>
      </c>
      <c r="AG608" s="50">
             </c>
      <c r="AH608" s="51" t="n">
        <f>$Q608*T608</f>
        <v>0</v>
      </c>
      <c r="AI608" s="51" t="n">
        <f>$Q608*U608</f>
        <v>0</v>
      </c>
      <c r="AJ608" s="51" t="n">
        <f>$Q608*V608</f>
        <v>0</v>
      </c>
      <c r="AK608" s="51" t="n">
        <f>$Q608*W608</f>
        <v>0</v>
      </c>
      <c r="AL608" s="51" t="n">
        <f>$Q608*X608</f>
        <v>0</v>
      </c>
      <c r="AM608" s="51" t="n">
        <f>$Q608*Y608</f>
        <v>0</v>
      </c>
      <c r="AN608" s="51" t="n">
        <f>$Q608*Z608</f>
        <v>0</v>
      </c>
      <c r="AO608" s="52" t="n">
        <f>$Q608*AA608</f>
        <v>0</v>
      </c>
      <c r="AP608" s="52" t="n">
        <f>$Q608*AB608</f>
        <v>0</v>
      </c>
      <c r="AQ608" s="52" t="n">
        <f>$Q608*AC608</f>
        <v>0</v>
      </c>
      <c r="AR608" s="52" t="n">
        <f>$Q608*AD608</f>
        <v>0</v>
      </c>
      <c r="AS608" s="52" t="n">
        <f>$Q608*AE608</f>
        <v>0</v>
      </c>
      <c r="AT608" s="52" t="n">
        <f>SUM(AH608:AS608)</f>
        <v>0</v>
      </c>
      <c r="AU608" s="53">
             </c>
      <c r="AV608" s="54" t="n">
        <f>IF($M608="人民币", $N608*T608*$BJ608/1.13, $N608*T608*$BJ608)</f>
        <v>0</v>
      </c>
      <c r="AW608" s="54" t="n">
        <f>IF($M608="人民币", $N608*U608*$BJ608/1.13, $N608*U608*$BJ608)</f>
        <v>0</v>
      </c>
      <c r="AX608" s="54" t="n">
        <f>IF($M608="人民币", $N608*V608*$BJ608/1.13, $N608*V608*$BJ608)</f>
        <v>0</v>
      </c>
      <c r="AY608" s="54" t="n">
        <f>IF($M608="人民币", $N608*W608*$BJ608/1.13, $N608*W608*$BJ608)</f>
        <v>0</v>
      </c>
      <c r="AZ608" s="54" t="n">
        <f>IF($M608="人民币", $N608*X608*$BJ608/1.13, $N608*X608*$BJ608)</f>
        <v>0</v>
      </c>
      <c r="BA608" s="54" t="n">
        <f>IF($M608="人民币", $N608*Y608*$BJ608/1.13, $N608*Y608*$BJ608)</f>
        <v>0</v>
      </c>
      <c r="BB608" s="54" t="n">
        <f>IF($M608="人民币", $N608*Z608*$BJ608/1.13, $N608*Z608*$BJ608)</f>
        <v>0</v>
      </c>
      <c r="BC608" s="54" t="n">
        <f>IF($M608="人民币", $N608*AA608*$BJ608/1.13, $N608*AA608*$BJ608)</f>
        <v>0</v>
      </c>
      <c r="BD608" s="54" t="n">
        <f>IF($M608="人民币", $N608*AB608*$BJ608/1.13, $N608*AB608*$BJ608)</f>
        <v>0</v>
      </c>
      <c r="BE608" s="54" t="n">
        <f>IF($M608="人民币", $N608*AC608*$BJ608/1.13, $N608*AC608*$BJ608)</f>
        <v>0</v>
      </c>
      <c r="BF608" s="54" t="n">
        <f>IF($M608="人民币", $N608*AD608*$BJ608/1.13, $N608*AD608*$BJ608)</f>
        <v>0</v>
      </c>
      <c r="BG608" s="54" t="n">
        <f>IF($M608="人民币", $N608*AE608*$BJ608/1.13, $N608*AE608*$BJ608)</f>
        <v>0</v>
      </c>
      <c r="BH608" s="55" t="n">
        <f>SUM(AV608:BG608)</f>
        <v>0</v>
      </c>
      <c r="BI608" s="56">
             </c>
      <c r="BJ608" s="57" t="n">
        <v>602</v>
      </c>
      <c r="BK608" s="29" t="n">
        <f>IF(OR(D608="", F608="", J608="", M608=""), 1, 0)</f>
        <v>0</v>
      </c>
      <c r="BL608" s="7">
             </c>
      <c r="BR608" s="7">
             </c>
    </row>
    <row r="609" x14ac:dyDescent="0.25">
      <c r="A609" s="40" t="n">
        <f>ROW()-5</f>
        <v>604</v>
      </c>
      <c r="B609" s="41" t="s">
        <v>44</v>
      </c>
      <c r="C609" s="42" t="s">
        <v>42</v>
      </c>
      <c r="D609" s="43" t="s">
        <v>352</v>
      </c>
      <c r="E609" s="42" t="s">
        <v>42</v>
      </c>
      <c r="F609" s="43" t="s">
        <v>1383</v>
      </c>
      <c r="G609" s="44" t="s">
        <v>44</v>
      </c>
      <c r="H609" s="44" t="s">
        <v>44</v>
      </c>
      <c r="I609" s="42" t="s">
        <v>42</v>
      </c>
      <c r="J609" s="42" t="s">
        <v>42</v>
      </c>
      <c r="K609" s="42" t="s">
        <v>42</v>
      </c>
      <c r="L609" s="45" t="n">
        <f>AF609</f>
        <v>0</v>
      </c>
      <c r="M609" s="46" t="s">
        <v>46</v>
      </c>
      <c r="N609" s="58" t="n">
        <v>11111</v>
      </c>
      <c r="O609" s="47" t="n">
        <f>L609*N609*BJ609</f>
        <v>0</v>
      </c>
      <c r="P609" s="48" t="n">
        <f>BH609</f>
        <v>0</v>
      </c>
      <c r="Q609" s="45">
             </c>
      <c r="R609" s="49" t="n">
        <f>L609*Q609</f>
        <v>0</v>
      </c>
      <c r="S609" s="46" t="s">
        <f>IF(I609="粉剂", "千克", IF(I609="", "", "粒"))</f>
        <v>47</v>
      </c>
      <c r="T609" s="49">
             </c>
      <c r="U609" s="49">
             </c>
      <c r="V609" s="49">
             </c>
      <c r="W609" s="49">
             </c>
      <c r="X609" s="49">
             </c>
      <c r="Y609" s="49">
             </c>
      <c r="Z609" s="49">
             </c>
      <c r="AA609" s="49">
             </c>
      <c r="AB609" s="49">
             </c>
      <c r="AC609" s="49">
             </c>
      <c r="AD609" s="49">
             </c>
      <c r="AE609" s="49">
             </c>
      <c r="AF609" s="45" t="n">
        <f>T609+U609+V609+W609+X609+Y609+Z609+AA609+AB609+AC609+AD609+AE609</f>
        <v>0</v>
      </c>
      <c r="AG609" s="50">
             </c>
      <c r="AH609" s="51" t="n">
        <f>$Q609*T609</f>
        <v>0</v>
      </c>
      <c r="AI609" s="51" t="n">
        <f>$Q609*U609</f>
        <v>0</v>
      </c>
      <c r="AJ609" s="51" t="n">
        <f>$Q609*V609</f>
        <v>0</v>
      </c>
      <c r="AK609" s="51" t="n">
        <f>$Q609*W609</f>
        <v>0</v>
      </c>
      <c r="AL609" s="51" t="n">
        <f>$Q609*X609</f>
        <v>0</v>
      </c>
      <c r="AM609" s="51" t="n">
        <f>$Q609*Y609</f>
        <v>0</v>
      </c>
      <c r="AN609" s="51" t="n">
        <f>$Q609*Z609</f>
        <v>0</v>
      </c>
      <c r="AO609" s="52" t="n">
        <f>$Q609*AA609</f>
        <v>0</v>
      </c>
      <c r="AP609" s="52" t="n">
        <f>$Q609*AB609</f>
        <v>0</v>
      </c>
      <c r="AQ609" s="52" t="n">
        <f>$Q609*AC609</f>
        <v>0</v>
      </c>
      <c r="AR609" s="52" t="n">
        <f>$Q609*AD609</f>
        <v>0</v>
      </c>
      <c r="AS609" s="52" t="n">
        <f>$Q609*AE609</f>
        <v>0</v>
      </c>
      <c r="AT609" s="52" t="n">
        <f>SUM(AH609:AS609)</f>
        <v>0</v>
      </c>
      <c r="AU609" s="53">
             </c>
      <c r="AV609" s="54" t="n">
        <f>IF($M609="人民币", $N609*T609*$BJ609/1.13, $N609*T609*$BJ609)</f>
        <v>0</v>
      </c>
      <c r="AW609" s="54" t="n">
        <f>IF($M609="人民币", $N609*U609*$BJ609/1.13, $N609*U609*$BJ609)</f>
        <v>0</v>
      </c>
      <c r="AX609" s="54" t="n">
        <f>IF($M609="人民币", $N609*V609*$BJ609/1.13, $N609*V609*$BJ609)</f>
        <v>0</v>
      </c>
      <c r="AY609" s="54" t="n">
        <f>IF($M609="人民币", $N609*W609*$BJ609/1.13, $N609*W609*$BJ609)</f>
        <v>0</v>
      </c>
      <c r="AZ609" s="54" t="n">
        <f>IF($M609="人民币", $N609*X609*$BJ609/1.13, $N609*X609*$BJ609)</f>
        <v>0</v>
      </c>
      <c r="BA609" s="54" t="n">
        <f>IF($M609="人民币", $N609*Y609*$BJ609/1.13, $N609*Y609*$BJ609)</f>
        <v>0</v>
      </c>
      <c r="BB609" s="54" t="n">
        <f>IF($M609="人民币", $N609*Z609*$BJ609/1.13, $N609*Z609*$BJ609)</f>
        <v>0</v>
      </c>
      <c r="BC609" s="54" t="n">
        <f>IF($M609="人民币", $N609*AA609*$BJ609/1.13, $N609*AA609*$BJ609)</f>
        <v>0</v>
      </c>
      <c r="BD609" s="54" t="n">
        <f>IF($M609="人民币", $N609*AB609*$BJ609/1.13, $N609*AB609*$BJ609)</f>
        <v>0</v>
      </c>
      <c r="BE609" s="54" t="n">
        <f>IF($M609="人民币", $N609*AC609*$BJ609/1.13, $N609*AC609*$BJ609)</f>
        <v>0</v>
      </c>
      <c r="BF609" s="54" t="n">
        <f>IF($M609="人民币", $N609*AD609*$BJ609/1.13, $N609*AD609*$BJ609)</f>
        <v>0</v>
      </c>
      <c r="BG609" s="54" t="n">
        <f>IF($M609="人民币", $N609*AE609*$BJ609/1.13, $N609*AE609*$BJ609)</f>
        <v>0</v>
      </c>
      <c r="BH609" s="55" t="n">
        <f>SUM(AV609:BG609)</f>
        <v>0</v>
      </c>
      <c r="BI609" s="56">
             </c>
      <c r="BJ609" s="57" t="n">
        <v>603</v>
      </c>
      <c r="BK609" s="29" t="n">
        <f>IF(OR(D609="", F609="", J609="", M609=""), 1, 0)</f>
        <v>0</v>
      </c>
      <c r="BL609" s="7">
             </c>
      <c r="BR609" s="7">
             </c>
    </row>
    <row r="610" x14ac:dyDescent="0.25">
      <c r="A610" s="40" t="n">
        <f>ROW()-5</f>
        <v>605</v>
      </c>
      <c r="B610" s="41" t="s">
        <v>44</v>
      </c>
      <c r="C610" s="42" t="s">
        <v>42</v>
      </c>
      <c r="D610" s="43" t="s">
        <v>355</v>
      </c>
      <c r="E610" s="42" t="s">
        <v>42</v>
      </c>
      <c r="F610" s="43" t="s">
        <v>1384</v>
      </c>
      <c r="G610" s="44" t="s">
        <v>44</v>
      </c>
      <c r="H610" s="44" t="s">
        <v>44</v>
      </c>
      <c r="I610" s="42" t="s">
        <v>42</v>
      </c>
      <c r="J610" s="42" t="s">
        <v>42</v>
      </c>
      <c r="K610" s="42" t="s">
        <v>42</v>
      </c>
      <c r="L610" s="45" t="n">
        <f>AF610</f>
        <v>0</v>
      </c>
      <c r="M610" s="46" t="s">
        <v>46</v>
      </c>
      <c r="N610" s="58" t="n">
        <v>11111</v>
      </c>
      <c r="O610" s="47" t="n">
        <f>L610*N610*BJ610</f>
        <v>0</v>
      </c>
      <c r="P610" s="48" t="n">
        <f>BH610</f>
        <v>0</v>
      </c>
      <c r="Q610" s="45">
             </c>
      <c r="R610" s="49" t="n">
        <f>L610*Q610</f>
        <v>0</v>
      </c>
      <c r="S610" s="46" t="s">
        <f>IF(I610="粉剂", "千克", IF(I610="", "", "粒"))</f>
        <v>47</v>
      </c>
      <c r="T610" s="49">
             </c>
      <c r="U610" s="49">
             </c>
      <c r="V610" s="49">
             </c>
      <c r="W610" s="49">
             </c>
      <c r="X610" s="49">
             </c>
      <c r="Y610" s="49">
             </c>
      <c r="Z610" s="49">
             </c>
      <c r="AA610" s="49">
             </c>
      <c r="AB610" s="49">
             </c>
      <c r="AC610" s="49">
             </c>
      <c r="AD610" s="49">
             </c>
      <c r="AE610" s="49">
             </c>
      <c r="AF610" s="45" t="n">
        <f>T610+U610+V610+W610+X610+Y610+Z610+AA610+AB610+AC610+AD610+AE610</f>
        <v>0</v>
      </c>
      <c r="AG610" s="50">
             </c>
      <c r="AH610" s="51" t="n">
        <f>$Q610*T610</f>
        <v>0</v>
      </c>
      <c r="AI610" s="51" t="n">
        <f>$Q610*U610</f>
        <v>0</v>
      </c>
      <c r="AJ610" s="51" t="n">
        <f>$Q610*V610</f>
        <v>0</v>
      </c>
      <c r="AK610" s="51" t="n">
        <f>$Q610*W610</f>
        <v>0</v>
      </c>
      <c r="AL610" s="51" t="n">
        <f>$Q610*X610</f>
        <v>0</v>
      </c>
      <c r="AM610" s="51" t="n">
        <f>$Q610*Y610</f>
        <v>0</v>
      </c>
      <c r="AN610" s="51" t="n">
        <f>$Q610*Z610</f>
        <v>0</v>
      </c>
      <c r="AO610" s="52" t="n">
        <f>$Q610*AA610</f>
        <v>0</v>
      </c>
      <c r="AP610" s="52" t="n">
        <f>$Q610*AB610</f>
        <v>0</v>
      </c>
      <c r="AQ610" s="52" t="n">
        <f>$Q610*AC610</f>
        <v>0</v>
      </c>
      <c r="AR610" s="52" t="n">
        <f>$Q610*AD610</f>
        <v>0</v>
      </c>
      <c r="AS610" s="52" t="n">
        <f>$Q610*AE610</f>
        <v>0</v>
      </c>
      <c r="AT610" s="52" t="n">
        <f>SUM(AH610:AS610)</f>
        <v>0</v>
      </c>
      <c r="AU610" s="53">
             </c>
      <c r="AV610" s="54" t="n">
        <f>IF($M610="人民币", $N610*T610*$BJ610/1.13, $N610*T610*$BJ610)</f>
        <v>0</v>
      </c>
      <c r="AW610" s="54" t="n">
        <f>IF($M610="人民币", $N610*U610*$BJ610/1.13, $N610*U610*$BJ610)</f>
        <v>0</v>
      </c>
      <c r="AX610" s="54" t="n">
        <f>IF($M610="人民币", $N610*V610*$BJ610/1.13, $N610*V610*$BJ610)</f>
        <v>0</v>
      </c>
      <c r="AY610" s="54" t="n">
        <f>IF($M610="人民币", $N610*W610*$BJ610/1.13, $N610*W610*$BJ610)</f>
        <v>0</v>
      </c>
      <c r="AZ610" s="54" t="n">
        <f>IF($M610="人民币", $N610*X610*$BJ610/1.13, $N610*X610*$BJ610)</f>
        <v>0</v>
      </c>
      <c r="BA610" s="54" t="n">
        <f>IF($M610="人民币", $N610*Y610*$BJ610/1.13, $N610*Y610*$BJ610)</f>
        <v>0</v>
      </c>
      <c r="BB610" s="54" t="n">
        <f>IF($M610="人民币", $N610*Z610*$BJ610/1.13, $N610*Z610*$BJ610)</f>
        <v>0</v>
      </c>
      <c r="BC610" s="54" t="n">
        <f>IF($M610="人民币", $N610*AA610*$BJ610/1.13, $N610*AA610*$BJ610)</f>
        <v>0</v>
      </c>
      <c r="BD610" s="54" t="n">
        <f>IF($M610="人民币", $N610*AB610*$BJ610/1.13, $N610*AB610*$BJ610)</f>
        <v>0</v>
      </c>
      <c r="BE610" s="54" t="n">
        <f>IF($M610="人民币", $N610*AC610*$BJ610/1.13, $N610*AC610*$BJ610)</f>
        <v>0</v>
      </c>
      <c r="BF610" s="54" t="n">
        <f>IF($M610="人民币", $N610*AD610*$BJ610/1.13, $N610*AD610*$BJ610)</f>
        <v>0</v>
      </c>
      <c r="BG610" s="54" t="n">
        <f>IF($M610="人民币", $N610*AE610*$BJ610/1.13, $N610*AE610*$BJ610)</f>
        <v>0</v>
      </c>
      <c r="BH610" s="55" t="n">
        <f>SUM(AV610:BG610)</f>
        <v>0</v>
      </c>
      <c r="BI610" s="56">
             </c>
      <c r="BJ610" s="57" t="n">
        <v>604</v>
      </c>
      <c r="BK610" s="29" t="n">
        <f>IF(OR(D610="", F610="", J610="", M610=""), 1, 0)</f>
        <v>0</v>
      </c>
      <c r="BL610" s="7">
             </c>
      <c r="BR610" s="7">
             </c>
    </row>
    <row r="611" x14ac:dyDescent="0.25">
      <c r="A611" s="40" t="n">
        <f>ROW()-5</f>
        <v>606</v>
      </c>
      <c r="B611" s="41" t="s">
        <v>44</v>
      </c>
      <c r="C611" s="42" t="s">
        <v>42</v>
      </c>
      <c r="D611" s="43" t="s">
        <v>358</v>
      </c>
      <c r="E611" s="42" t="s">
        <v>42</v>
      </c>
      <c r="F611" s="43" t="s">
        <v>1385</v>
      </c>
      <c r="G611" s="44" t="s">
        <v>44</v>
      </c>
      <c r="H611" s="44" t="s">
        <v>44</v>
      </c>
      <c r="I611" s="42" t="s">
        <v>42</v>
      </c>
      <c r="J611" s="42" t="s">
        <v>42</v>
      </c>
      <c r="K611" s="42" t="s">
        <v>42</v>
      </c>
      <c r="L611" s="45" t="n">
        <f>AF611</f>
        <v>0</v>
      </c>
      <c r="M611" s="46" t="s">
        <v>46</v>
      </c>
      <c r="N611" s="58" t="n">
        <v>11111</v>
      </c>
      <c r="O611" s="47" t="n">
        <f>L611*N611*BJ611</f>
        <v>0</v>
      </c>
      <c r="P611" s="48" t="n">
        <f>BH611</f>
        <v>0</v>
      </c>
      <c r="Q611" s="45">
             </c>
      <c r="R611" s="49" t="n">
        <f>L611*Q611</f>
        <v>0</v>
      </c>
      <c r="S611" s="46" t="s">
        <f>IF(I611="粉剂", "千克", IF(I611="", "", "粒"))</f>
        <v>47</v>
      </c>
      <c r="T611" s="49">
             </c>
      <c r="U611" s="49">
             </c>
      <c r="V611" s="49">
             </c>
      <c r="W611" s="49">
             </c>
      <c r="X611" s="49">
             </c>
      <c r="Y611" s="49">
             </c>
      <c r="Z611" s="49">
             </c>
      <c r="AA611" s="49">
             </c>
      <c r="AB611" s="49">
             </c>
      <c r="AC611" s="49">
             </c>
      <c r="AD611" s="49">
             </c>
      <c r="AE611" s="49">
             </c>
      <c r="AF611" s="45" t="n">
        <f>T611+U611+V611+W611+X611+Y611+Z611+AA611+AB611+AC611+AD611+AE611</f>
        <v>0</v>
      </c>
      <c r="AG611" s="50">
             </c>
      <c r="AH611" s="51" t="n">
        <f>$Q611*T611</f>
        <v>0</v>
      </c>
      <c r="AI611" s="51" t="n">
        <f>$Q611*U611</f>
        <v>0</v>
      </c>
      <c r="AJ611" s="51" t="n">
        <f>$Q611*V611</f>
        <v>0</v>
      </c>
      <c r="AK611" s="51" t="n">
        <f>$Q611*W611</f>
        <v>0</v>
      </c>
      <c r="AL611" s="51" t="n">
        <f>$Q611*X611</f>
        <v>0</v>
      </c>
      <c r="AM611" s="51" t="n">
        <f>$Q611*Y611</f>
        <v>0</v>
      </c>
      <c r="AN611" s="51" t="n">
        <f>$Q611*Z611</f>
        <v>0</v>
      </c>
      <c r="AO611" s="52" t="n">
        <f>$Q611*AA611</f>
        <v>0</v>
      </c>
      <c r="AP611" s="52" t="n">
        <f>$Q611*AB611</f>
        <v>0</v>
      </c>
      <c r="AQ611" s="52" t="n">
        <f>$Q611*AC611</f>
        <v>0</v>
      </c>
      <c r="AR611" s="52" t="n">
        <f>$Q611*AD611</f>
        <v>0</v>
      </c>
      <c r="AS611" s="52" t="n">
        <f>$Q611*AE611</f>
        <v>0</v>
      </c>
      <c r="AT611" s="52" t="n">
        <f>SUM(AH611:AS611)</f>
        <v>0</v>
      </c>
      <c r="AU611" s="53">
             </c>
      <c r="AV611" s="54" t="n">
        <f>IF($M611="人民币", $N611*T611*$BJ611/1.13, $N611*T611*$BJ611)</f>
        <v>0</v>
      </c>
      <c r="AW611" s="54" t="n">
        <f>IF($M611="人民币", $N611*U611*$BJ611/1.13, $N611*U611*$BJ611)</f>
        <v>0</v>
      </c>
      <c r="AX611" s="54" t="n">
        <f>IF($M611="人民币", $N611*V611*$BJ611/1.13, $N611*V611*$BJ611)</f>
        <v>0</v>
      </c>
      <c r="AY611" s="54" t="n">
        <f>IF($M611="人民币", $N611*W611*$BJ611/1.13, $N611*W611*$BJ611)</f>
        <v>0</v>
      </c>
      <c r="AZ611" s="54" t="n">
        <f>IF($M611="人民币", $N611*X611*$BJ611/1.13, $N611*X611*$BJ611)</f>
        <v>0</v>
      </c>
      <c r="BA611" s="54" t="n">
        <f>IF($M611="人民币", $N611*Y611*$BJ611/1.13, $N611*Y611*$BJ611)</f>
        <v>0</v>
      </c>
      <c r="BB611" s="54" t="n">
        <f>IF($M611="人民币", $N611*Z611*$BJ611/1.13, $N611*Z611*$BJ611)</f>
        <v>0</v>
      </c>
      <c r="BC611" s="54" t="n">
        <f>IF($M611="人民币", $N611*AA611*$BJ611/1.13, $N611*AA611*$BJ611)</f>
        <v>0</v>
      </c>
      <c r="BD611" s="54" t="n">
        <f>IF($M611="人民币", $N611*AB611*$BJ611/1.13, $N611*AB611*$BJ611)</f>
        <v>0</v>
      </c>
      <c r="BE611" s="54" t="n">
        <f>IF($M611="人民币", $N611*AC611*$BJ611/1.13, $N611*AC611*$BJ611)</f>
        <v>0</v>
      </c>
      <c r="BF611" s="54" t="n">
        <f>IF($M611="人民币", $N611*AD611*$BJ611/1.13, $N611*AD611*$BJ611)</f>
        <v>0</v>
      </c>
      <c r="BG611" s="54" t="n">
        <f>IF($M611="人民币", $N611*AE611*$BJ611/1.13, $N611*AE611*$BJ611)</f>
        <v>0</v>
      </c>
      <c r="BH611" s="55" t="n">
        <f>SUM(AV611:BG611)</f>
        <v>0</v>
      </c>
      <c r="BI611" s="56">
             </c>
      <c r="BJ611" s="57" t="n">
        <v>605</v>
      </c>
      <c r="BK611" s="29" t="n">
        <f>IF(OR(D611="", F611="", J611="", M611=""), 1, 0)</f>
        <v>0</v>
      </c>
      <c r="BL611" s="7">
             </c>
      <c r="BR611" s="7">
             </c>
    </row>
    <row r="612" x14ac:dyDescent="0.25">
      <c r="A612" s="40" t="n">
        <f>ROW()-5</f>
        <v>607</v>
      </c>
      <c r="B612" s="41" t="s">
        <v>44</v>
      </c>
      <c r="C612" s="42" t="s">
        <v>42</v>
      </c>
      <c r="D612" s="43" t="s">
        <v>361</v>
      </c>
      <c r="E612" s="42" t="s">
        <v>42</v>
      </c>
      <c r="F612" s="43" t="s">
        <v>1386</v>
      </c>
      <c r="G612" s="44" t="s">
        <v>44</v>
      </c>
      <c r="H612" s="44" t="s">
        <v>44</v>
      </c>
      <c r="I612" s="42" t="s">
        <v>42</v>
      </c>
      <c r="J612" s="42" t="s">
        <v>42</v>
      </c>
      <c r="K612" s="42" t="s">
        <v>42</v>
      </c>
      <c r="L612" s="45" t="n">
        <f>AF612</f>
        <v>0</v>
      </c>
      <c r="M612" s="46" t="s">
        <v>46</v>
      </c>
      <c r="N612" s="58" t="n">
        <v>11111</v>
      </c>
      <c r="O612" s="47" t="n">
        <f>L612*N612*BJ612</f>
        <v>0</v>
      </c>
      <c r="P612" s="48" t="n">
        <f>BH612</f>
        <v>0</v>
      </c>
      <c r="Q612" s="45">
             </c>
      <c r="R612" s="49" t="n">
        <f>L612*Q612</f>
        <v>0</v>
      </c>
      <c r="S612" s="46" t="s">
        <f>IF(I612="粉剂", "千克", IF(I612="", "", "粒"))</f>
        <v>47</v>
      </c>
      <c r="T612" s="49">
             </c>
      <c r="U612" s="49">
             </c>
      <c r="V612" s="49">
             </c>
      <c r="W612" s="49">
             </c>
      <c r="X612" s="49">
             </c>
      <c r="Y612" s="49">
             </c>
      <c r="Z612" s="49">
             </c>
      <c r="AA612" s="49">
             </c>
      <c r="AB612" s="49">
             </c>
      <c r="AC612" s="49">
             </c>
      <c r="AD612" s="49">
             </c>
      <c r="AE612" s="49">
             </c>
      <c r="AF612" s="45" t="n">
        <f>T612+U612+V612+W612+X612+Y612+Z612+AA612+AB612+AC612+AD612+AE612</f>
        <v>0</v>
      </c>
      <c r="AG612" s="50">
             </c>
      <c r="AH612" s="51" t="n">
        <f>$Q612*T612</f>
        <v>0</v>
      </c>
      <c r="AI612" s="51" t="n">
        <f>$Q612*U612</f>
        <v>0</v>
      </c>
      <c r="AJ612" s="51" t="n">
        <f>$Q612*V612</f>
        <v>0</v>
      </c>
      <c r="AK612" s="51" t="n">
        <f>$Q612*W612</f>
        <v>0</v>
      </c>
      <c r="AL612" s="51" t="n">
        <f>$Q612*X612</f>
        <v>0</v>
      </c>
      <c r="AM612" s="51" t="n">
        <f>$Q612*Y612</f>
        <v>0</v>
      </c>
      <c r="AN612" s="51" t="n">
        <f>$Q612*Z612</f>
        <v>0</v>
      </c>
      <c r="AO612" s="52" t="n">
        <f>$Q612*AA612</f>
        <v>0</v>
      </c>
      <c r="AP612" s="52" t="n">
        <f>$Q612*AB612</f>
        <v>0</v>
      </c>
      <c r="AQ612" s="52" t="n">
        <f>$Q612*AC612</f>
        <v>0</v>
      </c>
      <c r="AR612" s="52" t="n">
        <f>$Q612*AD612</f>
        <v>0</v>
      </c>
      <c r="AS612" s="52" t="n">
        <f>$Q612*AE612</f>
        <v>0</v>
      </c>
      <c r="AT612" s="52" t="n">
        <f>SUM(AH612:AS612)</f>
        <v>0</v>
      </c>
      <c r="AU612" s="53">
             </c>
      <c r="AV612" s="54" t="n">
        <f>IF($M612="人民币", $N612*T612*$BJ612/1.13, $N612*T612*$BJ612)</f>
        <v>0</v>
      </c>
      <c r="AW612" s="54" t="n">
        <f>IF($M612="人民币", $N612*U612*$BJ612/1.13, $N612*U612*$BJ612)</f>
        <v>0</v>
      </c>
      <c r="AX612" s="54" t="n">
        <f>IF($M612="人民币", $N612*V612*$BJ612/1.13, $N612*V612*$BJ612)</f>
        <v>0</v>
      </c>
      <c r="AY612" s="54" t="n">
        <f>IF($M612="人民币", $N612*W612*$BJ612/1.13, $N612*W612*$BJ612)</f>
        <v>0</v>
      </c>
      <c r="AZ612" s="54" t="n">
        <f>IF($M612="人民币", $N612*X612*$BJ612/1.13, $N612*X612*$BJ612)</f>
        <v>0</v>
      </c>
      <c r="BA612" s="54" t="n">
        <f>IF($M612="人民币", $N612*Y612*$BJ612/1.13, $N612*Y612*$BJ612)</f>
        <v>0</v>
      </c>
      <c r="BB612" s="54" t="n">
        <f>IF($M612="人民币", $N612*Z612*$BJ612/1.13, $N612*Z612*$BJ612)</f>
        <v>0</v>
      </c>
      <c r="BC612" s="54" t="n">
        <f>IF($M612="人民币", $N612*AA612*$BJ612/1.13, $N612*AA612*$BJ612)</f>
        <v>0</v>
      </c>
      <c r="BD612" s="54" t="n">
        <f>IF($M612="人民币", $N612*AB612*$BJ612/1.13, $N612*AB612*$BJ612)</f>
        <v>0</v>
      </c>
      <c r="BE612" s="54" t="n">
        <f>IF($M612="人民币", $N612*AC612*$BJ612/1.13, $N612*AC612*$BJ612)</f>
        <v>0</v>
      </c>
      <c r="BF612" s="54" t="n">
        <f>IF($M612="人民币", $N612*AD612*$BJ612/1.13, $N612*AD612*$BJ612)</f>
        <v>0</v>
      </c>
      <c r="BG612" s="54" t="n">
        <f>IF($M612="人民币", $N612*AE612*$BJ612/1.13, $N612*AE612*$BJ612)</f>
        <v>0</v>
      </c>
      <c r="BH612" s="55" t="n">
        <f>SUM(AV612:BG612)</f>
        <v>0</v>
      </c>
      <c r="BI612" s="56">
             </c>
      <c r="BJ612" s="57" t="n">
        <v>606</v>
      </c>
      <c r="BK612" s="29" t="n">
        <f>IF(OR(D612="", F612="", J612="", M612=""), 1, 0)</f>
        <v>0</v>
      </c>
      <c r="BL612" s="7">
             </c>
      <c r="BR612" s="7">
             </c>
    </row>
    <row r="613" x14ac:dyDescent="0.25">
      <c r="A613" s="40" t="n">
        <f>ROW()-5</f>
        <v>608</v>
      </c>
      <c r="B613" s="41" t="s">
        <v>44</v>
      </c>
      <c r="C613" s="42" t="s">
        <v>42</v>
      </c>
      <c r="D613" s="43" t="s">
        <v>364</v>
      </c>
      <c r="E613" s="42" t="s">
        <v>42</v>
      </c>
      <c r="F613" s="43" t="s">
        <v>1387</v>
      </c>
      <c r="G613" s="44" t="s">
        <v>44</v>
      </c>
      <c r="H613" s="44" t="s">
        <v>44</v>
      </c>
      <c r="I613" s="42" t="s">
        <v>42</v>
      </c>
      <c r="J613" s="42" t="s">
        <v>42</v>
      </c>
      <c r="K613" s="42" t="s">
        <v>42</v>
      </c>
      <c r="L613" s="45" t="n">
        <f>AF613</f>
        <v>0</v>
      </c>
      <c r="M613" s="46" t="s">
        <v>46</v>
      </c>
      <c r="N613" s="58" t="n">
        <v>11111</v>
      </c>
      <c r="O613" s="47" t="n">
        <f>L613*N613*BJ613</f>
        <v>0</v>
      </c>
      <c r="P613" s="48" t="n">
        <f>BH613</f>
        <v>0</v>
      </c>
      <c r="Q613" s="45">
             </c>
      <c r="R613" s="49" t="n">
        <f>L613*Q613</f>
        <v>0</v>
      </c>
      <c r="S613" s="46" t="s">
        <f>IF(I613="粉剂", "千克", IF(I613="", "", "粒"))</f>
        <v>47</v>
      </c>
      <c r="T613" s="49">
             </c>
      <c r="U613" s="49">
             </c>
      <c r="V613" s="49">
             </c>
      <c r="W613" s="49">
             </c>
      <c r="X613" s="49">
             </c>
      <c r="Y613" s="49">
             </c>
      <c r="Z613" s="49">
             </c>
      <c r="AA613" s="49">
             </c>
      <c r="AB613" s="49">
             </c>
      <c r="AC613" s="49">
             </c>
      <c r="AD613" s="49">
             </c>
      <c r="AE613" s="49">
             </c>
      <c r="AF613" s="45" t="n">
        <f>T613+U613+V613+W613+X613+Y613+Z613+AA613+AB613+AC613+AD613+AE613</f>
        <v>0</v>
      </c>
      <c r="AG613" s="50">
             </c>
      <c r="AH613" s="51" t="n">
        <f>$Q613*T613</f>
        <v>0</v>
      </c>
      <c r="AI613" s="51" t="n">
        <f>$Q613*U613</f>
        <v>0</v>
      </c>
      <c r="AJ613" s="51" t="n">
        <f>$Q613*V613</f>
        <v>0</v>
      </c>
      <c r="AK613" s="51" t="n">
        <f>$Q613*W613</f>
        <v>0</v>
      </c>
      <c r="AL613" s="51" t="n">
        <f>$Q613*X613</f>
        <v>0</v>
      </c>
      <c r="AM613" s="51" t="n">
        <f>$Q613*Y613</f>
        <v>0</v>
      </c>
      <c r="AN613" s="51" t="n">
        <f>$Q613*Z613</f>
        <v>0</v>
      </c>
      <c r="AO613" s="52" t="n">
        <f>$Q613*AA613</f>
        <v>0</v>
      </c>
      <c r="AP613" s="52" t="n">
        <f>$Q613*AB613</f>
        <v>0</v>
      </c>
      <c r="AQ613" s="52" t="n">
        <f>$Q613*AC613</f>
        <v>0</v>
      </c>
      <c r="AR613" s="52" t="n">
        <f>$Q613*AD613</f>
        <v>0</v>
      </c>
      <c r="AS613" s="52" t="n">
        <f>$Q613*AE613</f>
        <v>0</v>
      </c>
      <c r="AT613" s="52" t="n">
        <f>SUM(AH613:AS613)</f>
        <v>0</v>
      </c>
      <c r="AU613" s="53">
             </c>
      <c r="AV613" s="54" t="n">
        <f>IF($M613="人民币", $N613*T613*$BJ613/1.13, $N613*T613*$BJ613)</f>
        <v>0</v>
      </c>
      <c r="AW613" s="54" t="n">
        <f>IF($M613="人民币", $N613*U613*$BJ613/1.13, $N613*U613*$BJ613)</f>
        <v>0</v>
      </c>
      <c r="AX613" s="54" t="n">
        <f>IF($M613="人民币", $N613*V613*$BJ613/1.13, $N613*V613*$BJ613)</f>
        <v>0</v>
      </c>
      <c r="AY613" s="54" t="n">
        <f>IF($M613="人民币", $N613*W613*$BJ613/1.13, $N613*W613*$BJ613)</f>
        <v>0</v>
      </c>
      <c r="AZ613" s="54" t="n">
        <f>IF($M613="人民币", $N613*X613*$BJ613/1.13, $N613*X613*$BJ613)</f>
        <v>0</v>
      </c>
      <c r="BA613" s="54" t="n">
        <f>IF($M613="人民币", $N613*Y613*$BJ613/1.13, $N613*Y613*$BJ613)</f>
        <v>0</v>
      </c>
      <c r="BB613" s="54" t="n">
        <f>IF($M613="人民币", $N613*Z613*$BJ613/1.13, $N613*Z613*$BJ613)</f>
        <v>0</v>
      </c>
      <c r="BC613" s="54" t="n">
        <f>IF($M613="人民币", $N613*AA613*$BJ613/1.13, $N613*AA613*$BJ613)</f>
        <v>0</v>
      </c>
      <c r="BD613" s="54" t="n">
        <f>IF($M613="人民币", $N613*AB613*$BJ613/1.13, $N613*AB613*$BJ613)</f>
        <v>0</v>
      </c>
      <c r="BE613" s="54" t="n">
        <f>IF($M613="人民币", $N613*AC613*$BJ613/1.13, $N613*AC613*$BJ613)</f>
        <v>0</v>
      </c>
      <c r="BF613" s="54" t="n">
        <f>IF($M613="人民币", $N613*AD613*$BJ613/1.13, $N613*AD613*$BJ613)</f>
        <v>0</v>
      </c>
      <c r="BG613" s="54" t="n">
        <f>IF($M613="人民币", $N613*AE613*$BJ613/1.13, $N613*AE613*$BJ613)</f>
        <v>0</v>
      </c>
      <c r="BH613" s="55" t="n">
        <f>SUM(AV613:BG613)</f>
        <v>0</v>
      </c>
      <c r="BI613" s="56">
             </c>
      <c r="BJ613" s="57" t="n">
        <v>607</v>
      </c>
      <c r="BK613" s="29" t="n">
        <f>IF(OR(D613="", F613="", J613="", M613=""), 1, 0)</f>
        <v>0</v>
      </c>
      <c r="BL613" s="7">
             </c>
      <c r="BR613" s="7">
             </c>
    </row>
    <row r="614" x14ac:dyDescent="0.25">
      <c r="A614" s="40" t="n">
        <f>ROW()-5</f>
        <v>609</v>
      </c>
      <c r="B614" s="41" t="s">
        <v>44</v>
      </c>
      <c r="C614" s="42" t="s">
        <v>42</v>
      </c>
      <c r="D614" s="43" t="s">
        <v>367</v>
      </c>
      <c r="E614" s="42" t="s">
        <v>42</v>
      </c>
      <c r="F614" s="43" t="s">
        <v>1388</v>
      </c>
      <c r="G614" s="44" t="s">
        <v>44</v>
      </c>
      <c r="H614" s="44" t="s">
        <v>44</v>
      </c>
      <c r="I614" s="42" t="s">
        <v>42</v>
      </c>
      <c r="J614" s="42" t="s">
        <v>42</v>
      </c>
      <c r="K614" s="42" t="s">
        <v>42</v>
      </c>
      <c r="L614" s="45" t="n">
        <f>AF614</f>
        <v>0</v>
      </c>
      <c r="M614" s="46" t="s">
        <v>46</v>
      </c>
      <c r="N614" s="58" t="n">
        <v>11111</v>
      </c>
      <c r="O614" s="47" t="n">
        <f>L614*N614*BJ614</f>
        <v>0</v>
      </c>
      <c r="P614" s="48" t="n">
        <f>BH614</f>
        <v>0</v>
      </c>
      <c r="Q614" s="45">
             </c>
      <c r="R614" s="49" t="n">
        <f>L614*Q614</f>
        <v>0</v>
      </c>
      <c r="S614" s="46" t="s">
        <f>IF(I614="粉剂", "千克", IF(I614="", "", "粒"))</f>
        <v>47</v>
      </c>
      <c r="T614" s="49">
             </c>
      <c r="U614" s="49">
             </c>
      <c r="V614" s="49">
             </c>
      <c r="W614" s="49">
             </c>
      <c r="X614" s="49">
             </c>
      <c r="Y614" s="49">
             </c>
      <c r="Z614" s="49">
             </c>
      <c r="AA614" s="49">
             </c>
      <c r="AB614" s="49">
             </c>
      <c r="AC614" s="49">
             </c>
      <c r="AD614" s="49">
             </c>
      <c r="AE614" s="49">
             </c>
      <c r="AF614" s="45" t="n">
        <f>T614+U614+V614+W614+X614+Y614+Z614+AA614+AB614+AC614+AD614+AE614</f>
        <v>0</v>
      </c>
      <c r="AG614" s="50">
             </c>
      <c r="AH614" s="51" t="n">
        <f>$Q614*T614</f>
        <v>0</v>
      </c>
      <c r="AI614" s="51" t="n">
        <f>$Q614*U614</f>
        <v>0</v>
      </c>
      <c r="AJ614" s="51" t="n">
        <f>$Q614*V614</f>
        <v>0</v>
      </c>
      <c r="AK614" s="51" t="n">
        <f>$Q614*W614</f>
        <v>0</v>
      </c>
      <c r="AL614" s="51" t="n">
        <f>$Q614*X614</f>
        <v>0</v>
      </c>
      <c r="AM614" s="51" t="n">
        <f>$Q614*Y614</f>
        <v>0</v>
      </c>
      <c r="AN614" s="51" t="n">
        <f>$Q614*Z614</f>
        <v>0</v>
      </c>
      <c r="AO614" s="52" t="n">
        <f>$Q614*AA614</f>
        <v>0</v>
      </c>
      <c r="AP614" s="52" t="n">
        <f>$Q614*AB614</f>
        <v>0</v>
      </c>
      <c r="AQ614" s="52" t="n">
        <f>$Q614*AC614</f>
        <v>0</v>
      </c>
      <c r="AR614" s="52" t="n">
        <f>$Q614*AD614</f>
        <v>0</v>
      </c>
      <c r="AS614" s="52" t="n">
        <f>$Q614*AE614</f>
        <v>0</v>
      </c>
      <c r="AT614" s="52" t="n">
        <f>SUM(AH614:AS614)</f>
        <v>0</v>
      </c>
      <c r="AU614" s="53">
             </c>
      <c r="AV614" s="54" t="n">
        <f>IF($M614="人民币", $N614*T614*$BJ614/1.13, $N614*T614*$BJ614)</f>
        <v>0</v>
      </c>
      <c r="AW614" s="54" t="n">
        <f>IF($M614="人民币", $N614*U614*$BJ614/1.13, $N614*U614*$BJ614)</f>
        <v>0</v>
      </c>
      <c r="AX614" s="54" t="n">
        <f>IF($M614="人民币", $N614*V614*$BJ614/1.13, $N614*V614*$BJ614)</f>
        <v>0</v>
      </c>
      <c r="AY614" s="54" t="n">
        <f>IF($M614="人民币", $N614*W614*$BJ614/1.13, $N614*W614*$BJ614)</f>
        <v>0</v>
      </c>
      <c r="AZ614" s="54" t="n">
        <f>IF($M614="人民币", $N614*X614*$BJ614/1.13, $N614*X614*$BJ614)</f>
        <v>0</v>
      </c>
      <c r="BA614" s="54" t="n">
        <f>IF($M614="人民币", $N614*Y614*$BJ614/1.13, $N614*Y614*$BJ614)</f>
        <v>0</v>
      </c>
      <c r="BB614" s="54" t="n">
        <f>IF($M614="人民币", $N614*Z614*$BJ614/1.13, $N614*Z614*$BJ614)</f>
        <v>0</v>
      </c>
      <c r="BC614" s="54" t="n">
        <f>IF($M614="人民币", $N614*AA614*$BJ614/1.13, $N614*AA614*$BJ614)</f>
        <v>0</v>
      </c>
      <c r="BD614" s="54" t="n">
        <f>IF($M614="人民币", $N614*AB614*$BJ614/1.13, $N614*AB614*$BJ614)</f>
        <v>0</v>
      </c>
      <c r="BE614" s="54" t="n">
        <f>IF($M614="人民币", $N614*AC614*$BJ614/1.13, $N614*AC614*$BJ614)</f>
        <v>0</v>
      </c>
      <c r="BF614" s="54" t="n">
        <f>IF($M614="人民币", $N614*AD614*$BJ614/1.13, $N614*AD614*$BJ614)</f>
        <v>0</v>
      </c>
      <c r="BG614" s="54" t="n">
        <f>IF($M614="人民币", $N614*AE614*$BJ614/1.13, $N614*AE614*$BJ614)</f>
        <v>0</v>
      </c>
      <c r="BH614" s="55" t="n">
        <f>SUM(AV614:BG614)</f>
        <v>0</v>
      </c>
      <c r="BI614" s="56">
             </c>
      <c r="BJ614" s="57" t="n">
        <v>608</v>
      </c>
      <c r="BK614" s="29" t="n">
        <f>IF(OR(D614="", F614="", J614="", M614=""), 1, 0)</f>
        <v>0</v>
      </c>
      <c r="BL614" s="7">
             </c>
      <c r="BR614" s="7">
             </c>
    </row>
    <row r="615" x14ac:dyDescent="0.25">
      <c r="A615" s="40" t="n">
        <f>ROW()-5</f>
        <v>610</v>
      </c>
      <c r="B615" s="41" t="s">
        <v>44</v>
      </c>
      <c r="C615" s="42" t="s">
        <v>42</v>
      </c>
      <c r="D615" s="43" t="s">
        <v>370</v>
      </c>
      <c r="E615" s="42" t="s">
        <v>42</v>
      </c>
      <c r="F615" s="43" t="s">
        <v>1389</v>
      </c>
      <c r="G615" s="44" t="s">
        <v>44</v>
      </c>
      <c r="H615" s="44" t="s">
        <v>44</v>
      </c>
      <c r="I615" s="42" t="s">
        <v>42</v>
      </c>
      <c r="J615" s="42" t="s">
        <v>42</v>
      </c>
      <c r="K615" s="42" t="s">
        <v>42</v>
      </c>
      <c r="L615" s="45" t="n">
        <f>AF615</f>
        <v>0</v>
      </c>
      <c r="M615" s="46" t="s">
        <v>46</v>
      </c>
      <c r="N615" s="58" t="n">
        <v>11111</v>
      </c>
      <c r="O615" s="47" t="n">
        <f>L615*N615*BJ615</f>
        <v>0</v>
      </c>
      <c r="P615" s="48" t="n">
        <f>BH615</f>
        <v>0</v>
      </c>
      <c r="Q615" s="45">
             </c>
      <c r="R615" s="49" t="n">
        <f>L615*Q615</f>
        <v>0</v>
      </c>
      <c r="S615" s="46" t="s">
        <f>IF(I615="粉剂", "千克", IF(I615="", "", "粒"))</f>
        <v>47</v>
      </c>
      <c r="T615" s="49">
             </c>
      <c r="U615" s="49">
             </c>
      <c r="V615" s="49">
             </c>
      <c r="W615" s="49">
             </c>
      <c r="X615" s="49">
             </c>
      <c r="Y615" s="49">
             </c>
      <c r="Z615" s="49">
             </c>
      <c r="AA615" s="49">
             </c>
      <c r="AB615" s="49">
             </c>
      <c r="AC615" s="49">
             </c>
      <c r="AD615" s="49">
             </c>
      <c r="AE615" s="49">
             </c>
      <c r="AF615" s="45" t="n">
        <f>T615+U615+V615+W615+X615+Y615+Z615+AA615+AB615+AC615+AD615+AE615</f>
        <v>0</v>
      </c>
      <c r="AG615" s="50">
             </c>
      <c r="AH615" s="51" t="n">
        <f>$Q615*T615</f>
        <v>0</v>
      </c>
      <c r="AI615" s="51" t="n">
        <f>$Q615*U615</f>
        <v>0</v>
      </c>
      <c r="AJ615" s="51" t="n">
        <f>$Q615*V615</f>
        <v>0</v>
      </c>
      <c r="AK615" s="51" t="n">
        <f>$Q615*W615</f>
        <v>0</v>
      </c>
      <c r="AL615" s="51" t="n">
        <f>$Q615*X615</f>
        <v>0</v>
      </c>
      <c r="AM615" s="51" t="n">
        <f>$Q615*Y615</f>
        <v>0</v>
      </c>
      <c r="AN615" s="51" t="n">
        <f>$Q615*Z615</f>
        <v>0</v>
      </c>
      <c r="AO615" s="52" t="n">
        <f>$Q615*AA615</f>
        <v>0</v>
      </c>
      <c r="AP615" s="52" t="n">
        <f>$Q615*AB615</f>
        <v>0</v>
      </c>
      <c r="AQ615" s="52" t="n">
        <f>$Q615*AC615</f>
        <v>0</v>
      </c>
      <c r="AR615" s="52" t="n">
        <f>$Q615*AD615</f>
        <v>0</v>
      </c>
      <c r="AS615" s="52" t="n">
        <f>$Q615*AE615</f>
        <v>0</v>
      </c>
      <c r="AT615" s="52" t="n">
        <f>SUM(AH615:AS615)</f>
        <v>0</v>
      </c>
      <c r="AU615" s="53">
             </c>
      <c r="AV615" s="54" t="n">
        <f>IF($M615="人民币", $N615*T615*$BJ615/1.13, $N615*T615*$BJ615)</f>
        <v>0</v>
      </c>
      <c r="AW615" s="54" t="n">
        <f>IF($M615="人民币", $N615*U615*$BJ615/1.13, $N615*U615*$BJ615)</f>
        <v>0</v>
      </c>
      <c r="AX615" s="54" t="n">
        <f>IF($M615="人民币", $N615*V615*$BJ615/1.13, $N615*V615*$BJ615)</f>
        <v>0</v>
      </c>
      <c r="AY615" s="54" t="n">
        <f>IF($M615="人民币", $N615*W615*$BJ615/1.13, $N615*W615*$BJ615)</f>
        <v>0</v>
      </c>
      <c r="AZ615" s="54" t="n">
        <f>IF($M615="人民币", $N615*X615*$BJ615/1.13, $N615*X615*$BJ615)</f>
        <v>0</v>
      </c>
      <c r="BA615" s="54" t="n">
        <f>IF($M615="人民币", $N615*Y615*$BJ615/1.13, $N615*Y615*$BJ615)</f>
        <v>0</v>
      </c>
      <c r="BB615" s="54" t="n">
        <f>IF($M615="人民币", $N615*Z615*$BJ615/1.13, $N615*Z615*$BJ615)</f>
        <v>0</v>
      </c>
      <c r="BC615" s="54" t="n">
        <f>IF($M615="人民币", $N615*AA615*$BJ615/1.13, $N615*AA615*$BJ615)</f>
        <v>0</v>
      </c>
      <c r="BD615" s="54" t="n">
        <f>IF($M615="人民币", $N615*AB615*$BJ615/1.13, $N615*AB615*$BJ615)</f>
        <v>0</v>
      </c>
      <c r="BE615" s="54" t="n">
        <f>IF($M615="人民币", $N615*AC615*$BJ615/1.13, $N615*AC615*$BJ615)</f>
        <v>0</v>
      </c>
      <c r="BF615" s="54" t="n">
        <f>IF($M615="人民币", $N615*AD615*$BJ615/1.13, $N615*AD615*$BJ615)</f>
        <v>0</v>
      </c>
      <c r="BG615" s="54" t="n">
        <f>IF($M615="人民币", $N615*AE615*$BJ615/1.13, $N615*AE615*$BJ615)</f>
        <v>0</v>
      </c>
      <c r="BH615" s="55" t="n">
        <f>SUM(AV615:BG615)</f>
        <v>0</v>
      </c>
      <c r="BI615" s="56">
             </c>
      <c r="BJ615" s="57" t="n">
        <v>609</v>
      </c>
      <c r="BK615" s="29" t="n">
        <f>IF(OR(D615="", F615="", J615="", M615=""), 1, 0)</f>
        <v>0</v>
      </c>
      <c r="BL615" s="7">
             </c>
      <c r="BR615" s="7">
             </c>
    </row>
    <row r="616" x14ac:dyDescent="0.25">
      <c r="A616" s="40" t="n">
        <f>ROW()-5</f>
        <v>611</v>
      </c>
      <c r="B616" s="41" t="s">
        <v>44</v>
      </c>
      <c r="C616" s="42" t="s">
        <v>42</v>
      </c>
      <c r="D616" s="43" t="s">
        <v>373</v>
      </c>
      <c r="E616" s="42" t="s">
        <v>42</v>
      </c>
      <c r="F616" s="43" t="s">
        <v>1390</v>
      </c>
      <c r="G616" s="44" t="s">
        <v>44</v>
      </c>
      <c r="H616" s="44" t="s">
        <v>44</v>
      </c>
      <c r="I616" s="42" t="s">
        <v>42</v>
      </c>
      <c r="J616" s="42" t="s">
        <v>42</v>
      </c>
      <c r="K616" s="42" t="s">
        <v>42</v>
      </c>
      <c r="L616" s="45" t="n">
        <f>AF616</f>
        <v>0</v>
      </c>
      <c r="M616" s="46" t="s">
        <v>46</v>
      </c>
      <c r="N616" s="58" t="n">
        <v>11111</v>
      </c>
      <c r="O616" s="47" t="n">
        <f>L616*N616*BJ616</f>
        <v>0</v>
      </c>
      <c r="P616" s="48" t="n">
        <f>BH616</f>
        <v>0</v>
      </c>
      <c r="Q616" s="45">
             </c>
      <c r="R616" s="49" t="n">
        <f>L616*Q616</f>
        <v>0</v>
      </c>
      <c r="S616" s="46" t="s">
        <f>IF(I616="粉剂", "千克", IF(I616="", "", "粒"))</f>
        <v>47</v>
      </c>
      <c r="T616" s="49">
             </c>
      <c r="U616" s="49">
             </c>
      <c r="V616" s="49">
             </c>
      <c r="W616" s="49">
             </c>
      <c r="X616" s="49">
             </c>
      <c r="Y616" s="49">
             </c>
      <c r="Z616" s="49">
             </c>
      <c r="AA616" s="49">
             </c>
      <c r="AB616" s="49">
             </c>
      <c r="AC616" s="49">
             </c>
      <c r="AD616" s="49">
             </c>
      <c r="AE616" s="49">
             </c>
      <c r="AF616" s="45" t="n">
        <f>T616+U616+V616+W616+X616+Y616+Z616+AA616+AB616+AC616+AD616+AE616</f>
        <v>0</v>
      </c>
      <c r="AG616" s="50">
             </c>
      <c r="AH616" s="51" t="n">
        <f>$Q616*T616</f>
        <v>0</v>
      </c>
      <c r="AI616" s="51" t="n">
        <f>$Q616*U616</f>
        <v>0</v>
      </c>
      <c r="AJ616" s="51" t="n">
        <f>$Q616*V616</f>
        <v>0</v>
      </c>
      <c r="AK616" s="51" t="n">
        <f>$Q616*W616</f>
        <v>0</v>
      </c>
      <c r="AL616" s="51" t="n">
        <f>$Q616*X616</f>
        <v>0</v>
      </c>
      <c r="AM616" s="51" t="n">
        <f>$Q616*Y616</f>
        <v>0</v>
      </c>
      <c r="AN616" s="51" t="n">
        <f>$Q616*Z616</f>
        <v>0</v>
      </c>
      <c r="AO616" s="52" t="n">
        <f>$Q616*AA616</f>
        <v>0</v>
      </c>
      <c r="AP616" s="52" t="n">
        <f>$Q616*AB616</f>
        <v>0</v>
      </c>
      <c r="AQ616" s="52" t="n">
        <f>$Q616*AC616</f>
        <v>0</v>
      </c>
      <c r="AR616" s="52" t="n">
        <f>$Q616*AD616</f>
        <v>0</v>
      </c>
      <c r="AS616" s="52" t="n">
        <f>$Q616*AE616</f>
        <v>0</v>
      </c>
      <c r="AT616" s="52" t="n">
        <f>SUM(AH616:AS616)</f>
        <v>0</v>
      </c>
      <c r="AU616" s="53">
             </c>
      <c r="AV616" s="54" t="n">
        <f>IF($M616="人民币", $N616*T616*$BJ616/1.13, $N616*T616*$BJ616)</f>
        <v>0</v>
      </c>
      <c r="AW616" s="54" t="n">
        <f>IF($M616="人民币", $N616*U616*$BJ616/1.13, $N616*U616*$BJ616)</f>
        <v>0</v>
      </c>
      <c r="AX616" s="54" t="n">
        <f>IF($M616="人民币", $N616*V616*$BJ616/1.13, $N616*V616*$BJ616)</f>
        <v>0</v>
      </c>
      <c r="AY616" s="54" t="n">
        <f>IF($M616="人民币", $N616*W616*$BJ616/1.13, $N616*W616*$BJ616)</f>
        <v>0</v>
      </c>
      <c r="AZ616" s="54" t="n">
        <f>IF($M616="人民币", $N616*X616*$BJ616/1.13, $N616*X616*$BJ616)</f>
        <v>0</v>
      </c>
      <c r="BA616" s="54" t="n">
        <f>IF($M616="人民币", $N616*Y616*$BJ616/1.13, $N616*Y616*$BJ616)</f>
        <v>0</v>
      </c>
      <c r="BB616" s="54" t="n">
        <f>IF($M616="人民币", $N616*Z616*$BJ616/1.13, $N616*Z616*$BJ616)</f>
        <v>0</v>
      </c>
      <c r="BC616" s="54" t="n">
        <f>IF($M616="人民币", $N616*AA616*$BJ616/1.13, $N616*AA616*$BJ616)</f>
        <v>0</v>
      </c>
      <c r="BD616" s="54" t="n">
        <f>IF($M616="人民币", $N616*AB616*$BJ616/1.13, $N616*AB616*$BJ616)</f>
        <v>0</v>
      </c>
      <c r="BE616" s="54" t="n">
        <f>IF($M616="人民币", $N616*AC616*$BJ616/1.13, $N616*AC616*$BJ616)</f>
        <v>0</v>
      </c>
      <c r="BF616" s="54" t="n">
        <f>IF($M616="人民币", $N616*AD616*$BJ616/1.13, $N616*AD616*$BJ616)</f>
        <v>0</v>
      </c>
      <c r="BG616" s="54" t="n">
        <f>IF($M616="人民币", $N616*AE616*$BJ616/1.13, $N616*AE616*$BJ616)</f>
        <v>0</v>
      </c>
      <c r="BH616" s="55" t="n">
        <f>SUM(AV616:BG616)</f>
        <v>0</v>
      </c>
      <c r="BI616" s="56">
             </c>
      <c r="BJ616" s="57" t="n">
        <v>610</v>
      </c>
      <c r="BK616" s="29" t="n">
        <f>IF(OR(D616="", F616="", J616="", M616=""), 1, 0)</f>
        <v>0</v>
      </c>
      <c r="BL616" s="7">
             </c>
      <c r="BR616" s="7">
             </c>
    </row>
    <row r="617" x14ac:dyDescent="0.25">
      <c r="A617" s="40" t="n">
        <f>ROW()-5</f>
        <v>612</v>
      </c>
      <c r="B617" s="41" t="s">
        <v>44</v>
      </c>
      <c r="C617" s="42" t="s">
        <v>42</v>
      </c>
      <c r="D617" s="43" t="s">
        <v>376</v>
      </c>
      <c r="E617" s="42" t="s">
        <v>42</v>
      </c>
      <c r="F617" s="43" t="s">
        <v>1391</v>
      </c>
      <c r="G617" s="44" t="s">
        <v>44</v>
      </c>
      <c r="H617" s="44" t="s">
        <v>44</v>
      </c>
      <c r="I617" s="42" t="s">
        <v>42</v>
      </c>
      <c r="J617" s="42" t="s">
        <v>42</v>
      </c>
      <c r="K617" s="42" t="s">
        <v>42</v>
      </c>
      <c r="L617" s="45" t="n">
        <f>AF617</f>
        <v>0</v>
      </c>
      <c r="M617" s="46" t="s">
        <v>46</v>
      </c>
      <c r="N617" s="58" t="n">
        <v>11111</v>
      </c>
      <c r="O617" s="47" t="n">
        <f>L617*N617*BJ617</f>
        <v>0</v>
      </c>
      <c r="P617" s="48" t="n">
        <f>BH617</f>
        <v>0</v>
      </c>
      <c r="Q617" s="45">
             </c>
      <c r="R617" s="49" t="n">
        <f>L617*Q617</f>
        <v>0</v>
      </c>
      <c r="S617" s="46" t="s">
        <f>IF(I617="粉剂", "千克", IF(I617="", "", "粒"))</f>
        <v>47</v>
      </c>
      <c r="T617" s="49">
             </c>
      <c r="U617" s="49">
             </c>
      <c r="V617" s="49">
             </c>
      <c r="W617" s="49">
             </c>
      <c r="X617" s="49">
             </c>
      <c r="Y617" s="49">
             </c>
      <c r="Z617" s="49">
             </c>
      <c r="AA617" s="49">
             </c>
      <c r="AB617" s="49">
             </c>
      <c r="AC617" s="49">
             </c>
      <c r="AD617" s="49">
             </c>
      <c r="AE617" s="49">
             </c>
      <c r="AF617" s="45" t="n">
        <f>T617+U617+V617+W617+X617+Y617+Z617+AA617+AB617+AC617+AD617+AE617</f>
        <v>0</v>
      </c>
      <c r="AG617" s="50">
             </c>
      <c r="AH617" s="51" t="n">
        <f>$Q617*T617</f>
        <v>0</v>
      </c>
      <c r="AI617" s="51" t="n">
        <f>$Q617*U617</f>
        <v>0</v>
      </c>
      <c r="AJ617" s="51" t="n">
        <f>$Q617*V617</f>
        <v>0</v>
      </c>
      <c r="AK617" s="51" t="n">
        <f>$Q617*W617</f>
        <v>0</v>
      </c>
      <c r="AL617" s="51" t="n">
        <f>$Q617*X617</f>
        <v>0</v>
      </c>
      <c r="AM617" s="51" t="n">
        <f>$Q617*Y617</f>
        <v>0</v>
      </c>
      <c r="AN617" s="51" t="n">
        <f>$Q617*Z617</f>
        <v>0</v>
      </c>
      <c r="AO617" s="52" t="n">
        <f>$Q617*AA617</f>
        <v>0</v>
      </c>
      <c r="AP617" s="52" t="n">
        <f>$Q617*AB617</f>
        <v>0</v>
      </c>
      <c r="AQ617" s="52" t="n">
        <f>$Q617*AC617</f>
        <v>0</v>
      </c>
      <c r="AR617" s="52" t="n">
        <f>$Q617*AD617</f>
        <v>0</v>
      </c>
      <c r="AS617" s="52" t="n">
        <f>$Q617*AE617</f>
        <v>0</v>
      </c>
      <c r="AT617" s="52" t="n">
        <f>SUM(AH617:AS617)</f>
        <v>0</v>
      </c>
      <c r="AU617" s="53">
             </c>
      <c r="AV617" s="54" t="n">
        <f>IF($M617="人民币", $N617*T617*$BJ617/1.13, $N617*T617*$BJ617)</f>
        <v>0</v>
      </c>
      <c r="AW617" s="54" t="n">
        <f>IF($M617="人民币", $N617*U617*$BJ617/1.13, $N617*U617*$BJ617)</f>
        <v>0</v>
      </c>
      <c r="AX617" s="54" t="n">
        <f>IF($M617="人民币", $N617*V617*$BJ617/1.13, $N617*V617*$BJ617)</f>
        <v>0</v>
      </c>
      <c r="AY617" s="54" t="n">
        <f>IF($M617="人民币", $N617*W617*$BJ617/1.13, $N617*W617*$BJ617)</f>
        <v>0</v>
      </c>
      <c r="AZ617" s="54" t="n">
        <f>IF($M617="人民币", $N617*X617*$BJ617/1.13, $N617*X617*$BJ617)</f>
        <v>0</v>
      </c>
      <c r="BA617" s="54" t="n">
        <f>IF($M617="人民币", $N617*Y617*$BJ617/1.13, $N617*Y617*$BJ617)</f>
        <v>0</v>
      </c>
      <c r="BB617" s="54" t="n">
        <f>IF($M617="人民币", $N617*Z617*$BJ617/1.13, $N617*Z617*$BJ617)</f>
        <v>0</v>
      </c>
      <c r="BC617" s="54" t="n">
        <f>IF($M617="人民币", $N617*AA617*$BJ617/1.13, $N617*AA617*$BJ617)</f>
        <v>0</v>
      </c>
      <c r="BD617" s="54" t="n">
        <f>IF($M617="人民币", $N617*AB617*$BJ617/1.13, $N617*AB617*$BJ617)</f>
        <v>0</v>
      </c>
      <c r="BE617" s="54" t="n">
        <f>IF($M617="人民币", $N617*AC617*$BJ617/1.13, $N617*AC617*$BJ617)</f>
        <v>0</v>
      </c>
      <c r="BF617" s="54" t="n">
        <f>IF($M617="人民币", $N617*AD617*$BJ617/1.13, $N617*AD617*$BJ617)</f>
        <v>0</v>
      </c>
      <c r="BG617" s="54" t="n">
        <f>IF($M617="人民币", $N617*AE617*$BJ617/1.13, $N617*AE617*$BJ617)</f>
        <v>0</v>
      </c>
      <c r="BH617" s="55" t="n">
        <f>SUM(AV617:BG617)</f>
        <v>0</v>
      </c>
      <c r="BI617" s="56">
             </c>
      <c r="BJ617" s="57" t="n">
        <v>611</v>
      </c>
      <c r="BK617" s="29" t="n">
        <f>IF(OR(D617="", F617="", J617="", M617=""), 1, 0)</f>
        <v>0</v>
      </c>
      <c r="BL617" s="7">
             </c>
      <c r="BR617" s="7">
             </c>
    </row>
    <row r="618" x14ac:dyDescent="0.25">
      <c r="A618" s="40" t="n">
        <f>ROW()-5</f>
        <v>613</v>
      </c>
      <c r="B618" s="41" t="s">
        <v>44</v>
      </c>
      <c r="C618" s="42" t="s">
        <v>42</v>
      </c>
      <c r="D618" s="43" t="s">
        <v>379</v>
      </c>
      <c r="E618" s="42" t="s">
        <v>42</v>
      </c>
      <c r="F618" s="43" t="s">
        <v>1392</v>
      </c>
      <c r="G618" s="44" t="s">
        <v>44</v>
      </c>
      <c r="H618" s="44" t="s">
        <v>44</v>
      </c>
      <c r="I618" s="42" t="s">
        <v>42</v>
      </c>
      <c r="J618" s="42" t="s">
        <v>42</v>
      </c>
      <c r="K618" s="42" t="s">
        <v>42</v>
      </c>
      <c r="L618" s="45" t="n">
        <f>AF618</f>
        <v>0</v>
      </c>
      <c r="M618" s="46" t="s">
        <v>46</v>
      </c>
      <c r="N618" s="58" t="n">
        <v>11111</v>
      </c>
      <c r="O618" s="47" t="n">
        <f>L618*N618*BJ618</f>
        <v>0</v>
      </c>
      <c r="P618" s="48" t="n">
        <f>BH618</f>
        <v>0</v>
      </c>
      <c r="Q618" s="45">
             </c>
      <c r="R618" s="49" t="n">
        <f>L618*Q618</f>
        <v>0</v>
      </c>
      <c r="S618" s="46" t="s">
        <f>IF(I618="粉剂", "千克", IF(I618="", "", "粒"))</f>
        <v>47</v>
      </c>
      <c r="T618" s="49">
             </c>
      <c r="U618" s="49">
             </c>
      <c r="V618" s="49">
             </c>
      <c r="W618" s="49">
             </c>
      <c r="X618" s="49">
             </c>
      <c r="Y618" s="49">
             </c>
      <c r="Z618" s="49">
             </c>
      <c r="AA618" s="49">
             </c>
      <c r="AB618" s="49">
             </c>
      <c r="AC618" s="49">
             </c>
      <c r="AD618" s="49">
             </c>
      <c r="AE618" s="49">
             </c>
      <c r="AF618" s="45" t="n">
        <f>T618+U618+V618+W618+X618+Y618+Z618+AA618+AB618+AC618+AD618+AE618</f>
        <v>0</v>
      </c>
      <c r="AG618" s="50">
             </c>
      <c r="AH618" s="51" t="n">
        <f>$Q618*T618</f>
        <v>0</v>
      </c>
      <c r="AI618" s="51" t="n">
        <f>$Q618*U618</f>
        <v>0</v>
      </c>
      <c r="AJ618" s="51" t="n">
        <f>$Q618*V618</f>
        <v>0</v>
      </c>
      <c r="AK618" s="51" t="n">
        <f>$Q618*W618</f>
        <v>0</v>
      </c>
      <c r="AL618" s="51" t="n">
        <f>$Q618*X618</f>
        <v>0</v>
      </c>
      <c r="AM618" s="51" t="n">
        <f>$Q618*Y618</f>
        <v>0</v>
      </c>
      <c r="AN618" s="51" t="n">
        <f>$Q618*Z618</f>
        <v>0</v>
      </c>
      <c r="AO618" s="52" t="n">
        <f>$Q618*AA618</f>
        <v>0</v>
      </c>
      <c r="AP618" s="52" t="n">
        <f>$Q618*AB618</f>
        <v>0</v>
      </c>
      <c r="AQ618" s="52" t="n">
        <f>$Q618*AC618</f>
        <v>0</v>
      </c>
      <c r="AR618" s="52" t="n">
        <f>$Q618*AD618</f>
        <v>0</v>
      </c>
      <c r="AS618" s="52" t="n">
        <f>$Q618*AE618</f>
        <v>0</v>
      </c>
      <c r="AT618" s="52" t="n">
        <f>SUM(AH618:AS618)</f>
        <v>0</v>
      </c>
      <c r="AU618" s="53">
             </c>
      <c r="AV618" s="54" t="n">
        <f>IF($M618="人民币", $N618*T618*$BJ618/1.13, $N618*T618*$BJ618)</f>
        <v>0</v>
      </c>
      <c r="AW618" s="54" t="n">
        <f>IF($M618="人民币", $N618*U618*$BJ618/1.13, $N618*U618*$BJ618)</f>
        <v>0</v>
      </c>
      <c r="AX618" s="54" t="n">
        <f>IF($M618="人民币", $N618*V618*$BJ618/1.13, $N618*V618*$BJ618)</f>
        <v>0</v>
      </c>
      <c r="AY618" s="54" t="n">
        <f>IF($M618="人民币", $N618*W618*$BJ618/1.13, $N618*W618*$BJ618)</f>
        <v>0</v>
      </c>
      <c r="AZ618" s="54" t="n">
        <f>IF($M618="人民币", $N618*X618*$BJ618/1.13, $N618*X618*$BJ618)</f>
        <v>0</v>
      </c>
      <c r="BA618" s="54" t="n">
        <f>IF($M618="人民币", $N618*Y618*$BJ618/1.13, $N618*Y618*$BJ618)</f>
        <v>0</v>
      </c>
      <c r="BB618" s="54" t="n">
        <f>IF($M618="人民币", $N618*Z618*$BJ618/1.13, $N618*Z618*$BJ618)</f>
        <v>0</v>
      </c>
      <c r="BC618" s="54" t="n">
        <f>IF($M618="人民币", $N618*AA618*$BJ618/1.13, $N618*AA618*$BJ618)</f>
        <v>0</v>
      </c>
      <c r="BD618" s="54" t="n">
        <f>IF($M618="人民币", $N618*AB618*$BJ618/1.13, $N618*AB618*$BJ618)</f>
        <v>0</v>
      </c>
      <c r="BE618" s="54" t="n">
        <f>IF($M618="人民币", $N618*AC618*$BJ618/1.13, $N618*AC618*$BJ618)</f>
        <v>0</v>
      </c>
      <c r="BF618" s="54" t="n">
        <f>IF($M618="人民币", $N618*AD618*$BJ618/1.13, $N618*AD618*$BJ618)</f>
        <v>0</v>
      </c>
      <c r="BG618" s="54" t="n">
        <f>IF($M618="人民币", $N618*AE618*$BJ618/1.13, $N618*AE618*$BJ618)</f>
        <v>0</v>
      </c>
      <c r="BH618" s="55" t="n">
        <f>SUM(AV618:BG618)</f>
        <v>0</v>
      </c>
      <c r="BI618" s="56">
             </c>
      <c r="BJ618" s="57" t="n">
        <v>612</v>
      </c>
      <c r="BK618" s="29" t="n">
        <f>IF(OR(D618="", F618="", J618="", M618=""), 1, 0)</f>
        <v>0</v>
      </c>
      <c r="BL618" s="7">
             </c>
      <c r="BR618" s="7">
             </c>
    </row>
    <row r="619" x14ac:dyDescent="0.25">
      <c r="A619" s="40" t="n">
        <f>ROW()-5</f>
        <v>614</v>
      </c>
      <c r="B619" s="41" t="s">
        <v>44</v>
      </c>
      <c r="C619" s="42" t="s">
        <v>42</v>
      </c>
      <c r="D619" s="43" t="s">
        <v>382</v>
      </c>
      <c r="E619" s="42" t="s">
        <v>42</v>
      </c>
      <c r="F619" s="43" t="s">
        <v>1393</v>
      </c>
      <c r="G619" s="44" t="s">
        <v>44</v>
      </c>
      <c r="H619" s="44" t="s">
        <v>44</v>
      </c>
      <c r="I619" s="42" t="s">
        <v>42</v>
      </c>
      <c r="J619" s="42" t="s">
        <v>42</v>
      </c>
      <c r="K619" s="42" t="s">
        <v>42</v>
      </c>
      <c r="L619" s="45" t="n">
        <f>AF619</f>
        <v>0</v>
      </c>
      <c r="M619" s="46" t="s">
        <v>46</v>
      </c>
      <c r="N619" s="58" t="n">
        <v>11111</v>
      </c>
      <c r="O619" s="47" t="n">
        <f>L619*N619*BJ619</f>
        <v>0</v>
      </c>
      <c r="P619" s="48" t="n">
        <f>BH619</f>
        <v>0</v>
      </c>
      <c r="Q619" s="45">
             </c>
      <c r="R619" s="49" t="n">
        <f>L619*Q619</f>
        <v>0</v>
      </c>
      <c r="S619" s="46" t="s">
        <f>IF(I619="粉剂", "千克", IF(I619="", "", "粒"))</f>
        <v>47</v>
      </c>
      <c r="T619" s="49">
             </c>
      <c r="U619" s="49">
             </c>
      <c r="V619" s="49">
             </c>
      <c r="W619" s="49">
             </c>
      <c r="X619" s="49">
             </c>
      <c r="Y619" s="49">
             </c>
      <c r="Z619" s="49">
             </c>
      <c r="AA619" s="49">
             </c>
      <c r="AB619" s="49">
             </c>
      <c r="AC619" s="49">
             </c>
      <c r="AD619" s="49">
             </c>
      <c r="AE619" s="49">
             </c>
      <c r="AF619" s="45" t="n">
        <f>T619+U619+V619+W619+X619+Y619+Z619+AA619+AB619+AC619+AD619+AE619</f>
        <v>0</v>
      </c>
      <c r="AG619" s="50">
             </c>
      <c r="AH619" s="51" t="n">
        <f>$Q619*T619</f>
        <v>0</v>
      </c>
      <c r="AI619" s="51" t="n">
        <f>$Q619*U619</f>
        <v>0</v>
      </c>
      <c r="AJ619" s="51" t="n">
        <f>$Q619*V619</f>
        <v>0</v>
      </c>
      <c r="AK619" s="51" t="n">
        <f>$Q619*W619</f>
        <v>0</v>
      </c>
      <c r="AL619" s="51" t="n">
        <f>$Q619*X619</f>
        <v>0</v>
      </c>
      <c r="AM619" s="51" t="n">
        <f>$Q619*Y619</f>
        <v>0</v>
      </c>
      <c r="AN619" s="51" t="n">
        <f>$Q619*Z619</f>
        <v>0</v>
      </c>
      <c r="AO619" s="52" t="n">
        <f>$Q619*AA619</f>
        <v>0</v>
      </c>
      <c r="AP619" s="52" t="n">
        <f>$Q619*AB619</f>
        <v>0</v>
      </c>
      <c r="AQ619" s="52" t="n">
        <f>$Q619*AC619</f>
        <v>0</v>
      </c>
      <c r="AR619" s="52" t="n">
        <f>$Q619*AD619</f>
        <v>0</v>
      </c>
      <c r="AS619" s="52" t="n">
        <f>$Q619*AE619</f>
        <v>0</v>
      </c>
      <c r="AT619" s="52" t="n">
        <f>SUM(AH619:AS619)</f>
        <v>0</v>
      </c>
      <c r="AU619" s="53">
             </c>
      <c r="AV619" s="54" t="n">
        <f>IF($M619="人民币", $N619*T619*$BJ619/1.13, $N619*T619*$BJ619)</f>
        <v>0</v>
      </c>
      <c r="AW619" s="54" t="n">
        <f>IF($M619="人民币", $N619*U619*$BJ619/1.13, $N619*U619*$BJ619)</f>
        <v>0</v>
      </c>
      <c r="AX619" s="54" t="n">
        <f>IF($M619="人民币", $N619*V619*$BJ619/1.13, $N619*V619*$BJ619)</f>
        <v>0</v>
      </c>
      <c r="AY619" s="54" t="n">
        <f>IF($M619="人民币", $N619*W619*$BJ619/1.13, $N619*W619*$BJ619)</f>
        <v>0</v>
      </c>
      <c r="AZ619" s="54" t="n">
        <f>IF($M619="人民币", $N619*X619*$BJ619/1.13, $N619*X619*$BJ619)</f>
        <v>0</v>
      </c>
      <c r="BA619" s="54" t="n">
        <f>IF($M619="人民币", $N619*Y619*$BJ619/1.13, $N619*Y619*$BJ619)</f>
        <v>0</v>
      </c>
      <c r="BB619" s="54" t="n">
        <f>IF($M619="人民币", $N619*Z619*$BJ619/1.13, $N619*Z619*$BJ619)</f>
        <v>0</v>
      </c>
      <c r="BC619" s="54" t="n">
        <f>IF($M619="人民币", $N619*AA619*$BJ619/1.13, $N619*AA619*$BJ619)</f>
        <v>0</v>
      </c>
      <c r="BD619" s="54" t="n">
        <f>IF($M619="人民币", $N619*AB619*$BJ619/1.13, $N619*AB619*$BJ619)</f>
        <v>0</v>
      </c>
      <c r="BE619" s="54" t="n">
        <f>IF($M619="人民币", $N619*AC619*$BJ619/1.13, $N619*AC619*$BJ619)</f>
        <v>0</v>
      </c>
      <c r="BF619" s="54" t="n">
        <f>IF($M619="人民币", $N619*AD619*$BJ619/1.13, $N619*AD619*$BJ619)</f>
        <v>0</v>
      </c>
      <c r="BG619" s="54" t="n">
        <f>IF($M619="人民币", $N619*AE619*$BJ619/1.13, $N619*AE619*$BJ619)</f>
        <v>0</v>
      </c>
      <c r="BH619" s="55" t="n">
        <f>SUM(AV619:BG619)</f>
        <v>0</v>
      </c>
      <c r="BI619" s="56">
             </c>
      <c r="BJ619" s="57" t="n">
        <v>613</v>
      </c>
      <c r="BK619" s="29" t="n">
        <f>IF(OR(D619="", F619="", J619="", M619=""), 1, 0)</f>
        <v>0</v>
      </c>
      <c r="BL619" s="7">
             </c>
      <c r="BR619" s="7">
             </c>
    </row>
    <row r="620" x14ac:dyDescent="0.25">
      <c r="A620" s="40" t="n">
        <f>ROW()-5</f>
        <v>615</v>
      </c>
      <c r="B620" s="41" t="s">
        <v>44</v>
      </c>
      <c r="C620" s="42" t="s">
        <v>42</v>
      </c>
      <c r="D620" s="43" t="s">
        <v>385</v>
      </c>
      <c r="E620" s="42" t="s">
        <v>42</v>
      </c>
      <c r="F620" s="43" t="s">
        <v>1394</v>
      </c>
      <c r="G620" s="44" t="s">
        <v>44</v>
      </c>
      <c r="H620" s="44" t="s">
        <v>44</v>
      </c>
      <c r="I620" s="42" t="s">
        <v>42</v>
      </c>
      <c r="J620" s="42" t="s">
        <v>42</v>
      </c>
      <c r="K620" s="42" t="s">
        <v>42</v>
      </c>
      <c r="L620" s="45" t="n">
        <f>AF620</f>
        <v>0</v>
      </c>
      <c r="M620" s="46" t="s">
        <v>46</v>
      </c>
      <c r="N620" s="58" t="n">
        <v>11111</v>
      </c>
      <c r="O620" s="47" t="n">
        <f>L620*N620*BJ620</f>
        <v>0</v>
      </c>
      <c r="P620" s="48" t="n">
        <f>BH620</f>
        <v>0</v>
      </c>
      <c r="Q620" s="45">
             </c>
      <c r="R620" s="49" t="n">
        <f>L620*Q620</f>
        <v>0</v>
      </c>
      <c r="S620" s="46" t="s">
        <f>IF(I620="粉剂", "千克", IF(I620="", "", "粒"))</f>
        <v>47</v>
      </c>
      <c r="T620" s="49">
             </c>
      <c r="U620" s="49">
             </c>
      <c r="V620" s="49">
             </c>
      <c r="W620" s="49">
             </c>
      <c r="X620" s="49">
             </c>
      <c r="Y620" s="49">
             </c>
      <c r="Z620" s="49">
             </c>
      <c r="AA620" s="49">
             </c>
      <c r="AB620" s="49">
             </c>
      <c r="AC620" s="49">
             </c>
      <c r="AD620" s="49">
             </c>
      <c r="AE620" s="49">
             </c>
      <c r="AF620" s="45" t="n">
        <f>T620+U620+V620+W620+X620+Y620+Z620+AA620+AB620+AC620+AD620+AE620</f>
        <v>0</v>
      </c>
      <c r="AG620" s="50">
             </c>
      <c r="AH620" s="51" t="n">
        <f>$Q620*T620</f>
        <v>0</v>
      </c>
      <c r="AI620" s="51" t="n">
        <f>$Q620*U620</f>
        <v>0</v>
      </c>
      <c r="AJ620" s="51" t="n">
        <f>$Q620*V620</f>
        <v>0</v>
      </c>
      <c r="AK620" s="51" t="n">
        <f>$Q620*W620</f>
        <v>0</v>
      </c>
      <c r="AL620" s="51" t="n">
        <f>$Q620*X620</f>
        <v>0</v>
      </c>
      <c r="AM620" s="51" t="n">
        <f>$Q620*Y620</f>
        <v>0</v>
      </c>
      <c r="AN620" s="51" t="n">
        <f>$Q620*Z620</f>
        <v>0</v>
      </c>
      <c r="AO620" s="52" t="n">
        <f>$Q620*AA620</f>
        <v>0</v>
      </c>
      <c r="AP620" s="52" t="n">
        <f>$Q620*AB620</f>
        <v>0</v>
      </c>
      <c r="AQ620" s="52" t="n">
        <f>$Q620*AC620</f>
        <v>0</v>
      </c>
      <c r="AR620" s="52" t="n">
        <f>$Q620*AD620</f>
        <v>0</v>
      </c>
      <c r="AS620" s="52" t="n">
        <f>$Q620*AE620</f>
        <v>0</v>
      </c>
      <c r="AT620" s="52" t="n">
        <f>SUM(AH620:AS620)</f>
        <v>0</v>
      </c>
      <c r="AU620" s="53">
             </c>
      <c r="AV620" s="54" t="n">
        <f>IF($M620="人民币", $N620*T620*$BJ620/1.13, $N620*T620*$BJ620)</f>
        <v>0</v>
      </c>
      <c r="AW620" s="54" t="n">
        <f>IF($M620="人民币", $N620*U620*$BJ620/1.13, $N620*U620*$BJ620)</f>
        <v>0</v>
      </c>
      <c r="AX620" s="54" t="n">
        <f>IF($M620="人民币", $N620*V620*$BJ620/1.13, $N620*V620*$BJ620)</f>
        <v>0</v>
      </c>
      <c r="AY620" s="54" t="n">
        <f>IF($M620="人民币", $N620*W620*$BJ620/1.13, $N620*W620*$BJ620)</f>
        <v>0</v>
      </c>
      <c r="AZ620" s="54" t="n">
        <f>IF($M620="人民币", $N620*X620*$BJ620/1.13, $N620*X620*$BJ620)</f>
        <v>0</v>
      </c>
      <c r="BA620" s="54" t="n">
        <f>IF($M620="人民币", $N620*Y620*$BJ620/1.13, $N620*Y620*$BJ620)</f>
        <v>0</v>
      </c>
      <c r="BB620" s="54" t="n">
        <f>IF($M620="人民币", $N620*Z620*$BJ620/1.13, $N620*Z620*$BJ620)</f>
        <v>0</v>
      </c>
      <c r="BC620" s="54" t="n">
        <f>IF($M620="人民币", $N620*AA620*$BJ620/1.13, $N620*AA620*$BJ620)</f>
        <v>0</v>
      </c>
      <c r="BD620" s="54" t="n">
        <f>IF($M620="人民币", $N620*AB620*$BJ620/1.13, $N620*AB620*$BJ620)</f>
        <v>0</v>
      </c>
      <c r="BE620" s="54" t="n">
        <f>IF($M620="人民币", $N620*AC620*$BJ620/1.13, $N620*AC620*$BJ620)</f>
        <v>0</v>
      </c>
      <c r="BF620" s="54" t="n">
        <f>IF($M620="人民币", $N620*AD620*$BJ620/1.13, $N620*AD620*$BJ620)</f>
        <v>0</v>
      </c>
      <c r="BG620" s="54" t="n">
        <f>IF($M620="人民币", $N620*AE620*$BJ620/1.13, $N620*AE620*$BJ620)</f>
        <v>0</v>
      </c>
      <c r="BH620" s="55" t="n">
        <f>SUM(AV620:BG620)</f>
        <v>0</v>
      </c>
      <c r="BI620" s="56">
             </c>
      <c r="BJ620" s="57" t="n">
        <v>614</v>
      </c>
      <c r="BK620" s="29" t="n">
        <f>IF(OR(D620="", F620="", J620="", M620=""), 1, 0)</f>
        <v>0</v>
      </c>
      <c r="BL620" s="7">
             </c>
      <c r="BR620" s="7">
             </c>
    </row>
    <row r="621" x14ac:dyDescent="0.25">
      <c r="A621" s="40" t="n">
        <f>ROW()-5</f>
        <v>616</v>
      </c>
      <c r="B621" s="41" t="s">
        <v>44</v>
      </c>
      <c r="C621" s="42" t="s">
        <v>42</v>
      </c>
      <c r="D621" s="43" t="s">
        <v>388</v>
      </c>
      <c r="E621" s="42" t="s">
        <v>42</v>
      </c>
      <c r="F621" s="43" t="s">
        <v>1395</v>
      </c>
      <c r="G621" s="44" t="s">
        <v>44</v>
      </c>
      <c r="H621" s="44" t="s">
        <v>44</v>
      </c>
      <c r="I621" s="42" t="s">
        <v>42</v>
      </c>
      <c r="J621" s="42" t="s">
        <v>42</v>
      </c>
      <c r="K621" s="42" t="s">
        <v>42</v>
      </c>
      <c r="L621" s="45" t="n">
        <f>AF621</f>
        <v>0</v>
      </c>
      <c r="M621" s="46" t="s">
        <v>46</v>
      </c>
      <c r="N621" s="58" t="n">
        <v>11111</v>
      </c>
      <c r="O621" s="47" t="n">
        <f>L621*N621*BJ621</f>
        <v>0</v>
      </c>
      <c r="P621" s="48" t="n">
        <f>BH621</f>
        <v>0</v>
      </c>
      <c r="Q621" s="45">
             </c>
      <c r="R621" s="49" t="n">
        <f>L621*Q621</f>
        <v>0</v>
      </c>
      <c r="S621" s="46" t="s">
        <f>IF(I621="粉剂", "千克", IF(I621="", "", "粒"))</f>
        <v>47</v>
      </c>
      <c r="T621" s="49">
             </c>
      <c r="U621" s="49">
             </c>
      <c r="V621" s="49">
             </c>
      <c r="W621" s="49">
             </c>
      <c r="X621" s="49">
             </c>
      <c r="Y621" s="49">
             </c>
      <c r="Z621" s="49">
             </c>
      <c r="AA621" s="49">
             </c>
      <c r="AB621" s="49">
             </c>
      <c r="AC621" s="49">
             </c>
      <c r="AD621" s="49">
             </c>
      <c r="AE621" s="49">
             </c>
      <c r="AF621" s="45" t="n">
        <f>T621+U621+V621+W621+X621+Y621+Z621+AA621+AB621+AC621+AD621+AE621</f>
        <v>0</v>
      </c>
      <c r="AG621" s="50">
             </c>
      <c r="AH621" s="51" t="n">
        <f>$Q621*T621</f>
        <v>0</v>
      </c>
      <c r="AI621" s="51" t="n">
        <f>$Q621*U621</f>
        <v>0</v>
      </c>
      <c r="AJ621" s="51" t="n">
        <f>$Q621*V621</f>
        <v>0</v>
      </c>
      <c r="AK621" s="51" t="n">
        <f>$Q621*W621</f>
        <v>0</v>
      </c>
      <c r="AL621" s="51" t="n">
        <f>$Q621*X621</f>
        <v>0</v>
      </c>
      <c r="AM621" s="51" t="n">
        <f>$Q621*Y621</f>
        <v>0</v>
      </c>
      <c r="AN621" s="51" t="n">
        <f>$Q621*Z621</f>
        <v>0</v>
      </c>
      <c r="AO621" s="52" t="n">
        <f>$Q621*AA621</f>
        <v>0</v>
      </c>
      <c r="AP621" s="52" t="n">
        <f>$Q621*AB621</f>
        <v>0</v>
      </c>
      <c r="AQ621" s="52" t="n">
        <f>$Q621*AC621</f>
        <v>0</v>
      </c>
      <c r="AR621" s="52" t="n">
        <f>$Q621*AD621</f>
        <v>0</v>
      </c>
      <c r="AS621" s="52" t="n">
        <f>$Q621*AE621</f>
        <v>0</v>
      </c>
      <c r="AT621" s="52" t="n">
        <f>SUM(AH621:AS621)</f>
        <v>0</v>
      </c>
      <c r="AU621" s="53">
             </c>
      <c r="AV621" s="54" t="n">
        <f>IF($M621="人民币", $N621*T621*$BJ621/1.13, $N621*T621*$BJ621)</f>
        <v>0</v>
      </c>
      <c r="AW621" s="54" t="n">
        <f>IF($M621="人民币", $N621*U621*$BJ621/1.13, $N621*U621*$BJ621)</f>
        <v>0</v>
      </c>
      <c r="AX621" s="54" t="n">
        <f>IF($M621="人民币", $N621*V621*$BJ621/1.13, $N621*V621*$BJ621)</f>
        <v>0</v>
      </c>
      <c r="AY621" s="54" t="n">
        <f>IF($M621="人民币", $N621*W621*$BJ621/1.13, $N621*W621*$BJ621)</f>
        <v>0</v>
      </c>
      <c r="AZ621" s="54" t="n">
        <f>IF($M621="人民币", $N621*X621*$BJ621/1.13, $N621*X621*$BJ621)</f>
        <v>0</v>
      </c>
      <c r="BA621" s="54" t="n">
        <f>IF($M621="人民币", $N621*Y621*$BJ621/1.13, $N621*Y621*$BJ621)</f>
        <v>0</v>
      </c>
      <c r="BB621" s="54" t="n">
        <f>IF($M621="人民币", $N621*Z621*$BJ621/1.13, $N621*Z621*$BJ621)</f>
        <v>0</v>
      </c>
      <c r="BC621" s="54" t="n">
        <f>IF($M621="人民币", $N621*AA621*$BJ621/1.13, $N621*AA621*$BJ621)</f>
        <v>0</v>
      </c>
      <c r="BD621" s="54" t="n">
        <f>IF($M621="人民币", $N621*AB621*$BJ621/1.13, $N621*AB621*$BJ621)</f>
        <v>0</v>
      </c>
      <c r="BE621" s="54" t="n">
        <f>IF($M621="人民币", $N621*AC621*$BJ621/1.13, $N621*AC621*$BJ621)</f>
        <v>0</v>
      </c>
      <c r="BF621" s="54" t="n">
        <f>IF($M621="人民币", $N621*AD621*$BJ621/1.13, $N621*AD621*$BJ621)</f>
        <v>0</v>
      </c>
      <c r="BG621" s="54" t="n">
        <f>IF($M621="人民币", $N621*AE621*$BJ621/1.13, $N621*AE621*$BJ621)</f>
        <v>0</v>
      </c>
      <c r="BH621" s="55" t="n">
        <f>SUM(AV621:BG621)</f>
        <v>0</v>
      </c>
      <c r="BI621" s="56">
             </c>
      <c r="BJ621" s="57" t="n">
        <v>615</v>
      </c>
      <c r="BK621" s="29" t="n">
        <f>IF(OR(D621="", F621="", J621="", M621=""), 1, 0)</f>
        <v>0</v>
      </c>
      <c r="BL621" s="7">
             </c>
      <c r="BR621" s="7">
             </c>
    </row>
    <row r="622" x14ac:dyDescent="0.25">
      <c r="A622" s="40" t="n">
        <f>ROW()-5</f>
        <v>617</v>
      </c>
      <c r="B622" s="41" t="s">
        <v>44</v>
      </c>
      <c r="C622" s="42" t="s">
        <v>42</v>
      </c>
      <c r="D622" s="43" t="s">
        <v>391</v>
      </c>
      <c r="E622" s="42" t="s">
        <v>42</v>
      </c>
      <c r="F622" s="43" t="s">
        <v>1396</v>
      </c>
      <c r="G622" s="44" t="s">
        <v>44</v>
      </c>
      <c r="H622" s="44" t="s">
        <v>44</v>
      </c>
      <c r="I622" s="42" t="s">
        <v>42</v>
      </c>
      <c r="J622" s="42" t="s">
        <v>42</v>
      </c>
      <c r="K622" s="42" t="s">
        <v>42</v>
      </c>
      <c r="L622" s="45" t="n">
        <f>AF622</f>
        <v>0</v>
      </c>
      <c r="M622" s="46" t="s">
        <v>46</v>
      </c>
      <c r="N622" s="58" t="n">
        <v>11111</v>
      </c>
      <c r="O622" s="47" t="n">
        <f>L622*N622*BJ622</f>
        <v>0</v>
      </c>
      <c r="P622" s="48" t="n">
        <f>BH622</f>
        <v>0</v>
      </c>
      <c r="Q622" s="45">
             </c>
      <c r="R622" s="49" t="n">
        <f>L622*Q622</f>
        <v>0</v>
      </c>
      <c r="S622" s="46" t="s">
        <f>IF(I622="粉剂", "千克", IF(I622="", "", "粒"))</f>
        <v>47</v>
      </c>
      <c r="T622" s="49">
             </c>
      <c r="U622" s="49">
             </c>
      <c r="V622" s="49">
             </c>
      <c r="W622" s="49">
             </c>
      <c r="X622" s="49">
             </c>
      <c r="Y622" s="49">
             </c>
      <c r="Z622" s="49">
             </c>
      <c r="AA622" s="49">
             </c>
      <c r="AB622" s="49">
             </c>
      <c r="AC622" s="49">
             </c>
      <c r="AD622" s="49">
             </c>
      <c r="AE622" s="49">
             </c>
      <c r="AF622" s="45" t="n">
        <f>T622+U622+V622+W622+X622+Y622+Z622+AA622+AB622+AC622+AD622+AE622</f>
        <v>0</v>
      </c>
      <c r="AG622" s="50">
             </c>
      <c r="AH622" s="51" t="n">
        <f>$Q622*T622</f>
        <v>0</v>
      </c>
      <c r="AI622" s="51" t="n">
        <f>$Q622*U622</f>
        <v>0</v>
      </c>
      <c r="AJ622" s="51" t="n">
        <f>$Q622*V622</f>
        <v>0</v>
      </c>
      <c r="AK622" s="51" t="n">
        <f>$Q622*W622</f>
        <v>0</v>
      </c>
      <c r="AL622" s="51" t="n">
        <f>$Q622*X622</f>
        <v>0</v>
      </c>
      <c r="AM622" s="51" t="n">
        <f>$Q622*Y622</f>
        <v>0</v>
      </c>
      <c r="AN622" s="51" t="n">
        <f>$Q622*Z622</f>
        <v>0</v>
      </c>
      <c r="AO622" s="52" t="n">
        <f>$Q622*AA622</f>
        <v>0</v>
      </c>
      <c r="AP622" s="52" t="n">
        <f>$Q622*AB622</f>
        <v>0</v>
      </c>
      <c r="AQ622" s="52" t="n">
        <f>$Q622*AC622</f>
        <v>0</v>
      </c>
      <c r="AR622" s="52" t="n">
        <f>$Q622*AD622</f>
        <v>0</v>
      </c>
      <c r="AS622" s="52" t="n">
        <f>$Q622*AE622</f>
        <v>0</v>
      </c>
      <c r="AT622" s="52" t="n">
        <f>SUM(AH622:AS622)</f>
        <v>0</v>
      </c>
      <c r="AU622" s="53">
             </c>
      <c r="AV622" s="54" t="n">
        <f>IF($M622="人民币", $N622*T622*$BJ622/1.13, $N622*T622*$BJ622)</f>
        <v>0</v>
      </c>
      <c r="AW622" s="54" t="n">
        <f>IF($M622="人民币", $N622*U622*$BJ622/1.13, $N622*U622*$BJ622)</f>
        <v>0</v>
      </c>
      <c r="AX622" s="54" t="n">
        <f>IF($M622="人民币", $N622*V622*$BJ622/1.13, $N622*V622*$BJ622)</f>
        <v>0</v>
      </c>
      <c r="AY622" s="54" t="n">
        <f>IF($M622="人民币", $N622*W622*$BJ622/1.13, $N622*W622*$BJ622)</f>
        <v>0</v>
      </c>
      <c r="AZ622" s="54" t="n">
        <f>IF($M622="人民币", $N622*X622*$BJ622/1.13, $N622*X622*$BJ622)</f>
        <v>0</v>
      </c>
      <c r="BA622" s="54" t="n">
        <f>IF($M622="人民币", $N622*Y622*$BJ622/1.13, $N622*Y622*$BJ622)</f>
        <v>0</v>
      </c>
      <c r="BB622" s="54" t="n">
        <f>IF($M622="人民币", $N622*Z622*$BJ622/1.13, $N622*Z622*$BJ622)</f>
        <v>0</v>
      </c>
      <c r="BC622" s="54" t="n">
        <f>IF($M622="人民币", $N622*AA622*$BJ622/1.13, $N622*AA622*$BJ622)</f>
        <v>0</v>
      </c>
      <c r="BD622" s="54" t="n">
        <f>IF($M622="人民币", $N622*AB622*$BJ622/1.13, $N622*AB622*$BJ622)</f>
        <v>0</v>
      </c>
      <c r="BE622" s="54" t="n">
        <f>IF($M622="人民币", $N622*AC622*$BJ622/1.13, $N622*AC622*$BJ622)</f>
        <v>0</v>
      </c>
      <c r="BF622" s="54" t="n">
        <f>IF($M622="人民币", $N622*AD622*$BJ622/1.13, $N622*AD622*$BJ622)</f>
        <v>0</v>
      </c>
      <c r="BG622" s="54" t="n">
        <f>IF($M622="人民币", $N622*AE622*$BJ622/1.13, $N622*AE622*$BJ622)</f>
        <v>0</v>
      </c>
      <c r="BH622" s="55" t="n">
        <f>SUM(AV622:BG622)</f>
        <v>0</v>
      </c>
      <c r="BI622" s="56">
             </c>
      <c r="BJ622" s="57" t="n">
        <v>616</v>
      </c>
      <c r="BK622" s="29" t="n">
        <f>IF(OR(D622="", F622="", J622="", M622=""), 1, 0)</f>
        <v>0</v>
      </c>
      <c r="BL622" s="7">
             </c>
      <c r="BR622" s="7">
             </c>
    </row>
    <row r="623" x14ac:dyDescent="0.25">
      <c r="A623" s="40" t="n">
        <f>ROW()-5</f>
        <v>618</v>
      </c>
      <c r="B623" s="41" t="s">
        <v>44</v>
      </c>
      <c r="C623" s="42" t="s">
        <v>42</v>
      </c>
      <c r="D623" s="43" t="s">
        <v>394</v>
      </c>
      <c r="E623" s="42" t="s">
        <v>42</v>
      </c>
      <c r="F623" s="43" t="s">
        <v>1397</v>
      </c>
      <c r="G623" s="44" t="s">
        <v>44</v>
      </c>
      <c r="H623" s="44" t="s">
        <v>44</v>
      </c>
      <c r="I623" s="42" t="s">
        <v>42</v>
      </c>
      <c r="J623" s="42" t="s">
        <v>42</v>
      </c>
      <c r="K623" s="42" t="s">
        <v>42</v>
      </c>
      <c r="L623" s="45" t="n">
        <f>AF623</f>
        <v>0</v>
      </c>
      <c r="M623" s="46" t="s">
        <v>46</v>
      </c>
      <c r="N623" s="58" t="n">
        <v>11111</v>
      </c>
      <c r="O623" s="47" t="n">
        <f>L623*N623*BJ623</f>
        <v>0</v>
      </c>
      <c r="P623" s="48" t="n">
        <f>BH623</f>
        <v>0</v>
      </c>
      <c r="Q623" s="45">
             </c>
      <c r="R623" s="49" t="n">
        <f>L623*Q623</f>
        <v>0</v>
      </c>
      <c r="S623" s="46" t="s">
        <f>IF(I623="粉剂", "千克", IF(I623="", "", "粒"))</f>
        <v>47</v>
      </c>
      <c r="T623" s="49">
             </c>
      <c r="U623" s="49">
             </c>
      <c r="V623" s="49">
             </c>
      <c r="W623" s="49">
             </c>
      <c r="X623" s="49">
             </c>
      <c r="Y623" s="49">
             </c>
      <c r="Z623" s="49">
             </c>
      <c r="AA623" s="49">
             </c>
      <c r="AB623" s="49">
             </c>
      <c r="AC623" s="49">
             </c>
      <c r="AD623" s="49">
             </c>
      <c r="AE623" s="49">
             </c>
      <c r="AF623" s="45" t="n">
        <f>T623+U623+V623+W623+X623+Y623+Z623+AA623+AB623+AC623+AD623+AE623</f>
        <v>0</v>
      </c>
      <c r="AG623" s="50">
             </c>
      <c r="AH623" s="51" t="n">
        <f>$Q623*T623</f>
        <v>0</v>
      </c>
      <c r="AI623" s="51" t="n">
        <f>$Q623*U623</f>
        <v>0</v>
      </c>
      <c r="AJ623" s="51" t="n">
        <f>$Q623*V623</f>
        <v>0</v>
      </c>
      <c r="AK623" s="51" t="n">
        <f>$Q623*W623</f>
        <v>0</v>
      </c>
      <c r="AL623" s="51" t="n">
        <f>$Q623*X623</f>
        <v>0</v>
      </c>
      <c r="AM623" s="51" t="n">
        <f>$Q623*Y623</f>
        <v>0</v>
      </c>
      <c r="AN623" s="51" t="n">
        <f>$Q623*Z623</f>
        <v>0</v>
      </c>
      <c r="AO623" s="52" t="n">
        <f>$Q623*AA623</f>
        <v>0</v>
      </c>
      <c r="AP623" s="52" t="n">
        <f>$Q623*AB623</f>
        <v>0</v>
      </c>
      <c r="AQ623" s="52" t="n">
        <f>$Q623*AC623</f>
        <v>0</v>
      </c>
      <c r="AR623" s="52" t="n">
        <f>$Q623*AD623</f>
        <v>0</v>
      </c>
      <c r="AS623" s="52" t="n">
        <f>$Q623*AE623</f>
        <v>0</v>
      </c>
      <c r="AT623" s="52" t="n">
        <f>SUM(AH623:AS623)</f>
        <v>0</v>
      </c>
      <c r="AU623" s="53">
             </c>
      <c r="AV623" s="54" t="n">
        <f>IF($M623="人民币", $N623*T623*$BJ623/1.13, $N623*T623*$BJ623)</f>
        <v>0</v>
      </c>
      <c r="AW623" s="54" t="n">
        <f>IF($M623="人民币", $N623*U623*$BJ623/1.13, $N623*U623*$BJ623)</f>
        <v>0</v>
      </c>
      <c r="AX623" s="54" t="n">
        <f>IF($M623="人民币", $N623*V623*$BJ623/1.13, $N623*V623*$BJ623)</f>
        <v>0</v>
      </c>
      <c r="AY623" s="54" t="n">
        <f>IF($M623="人民币", $N623*W623*$BJ623/1.13, $N623*W623*$BJ623)</f>
        <v>0</v>
      </c>
      <c r="AZ623" s="54" t="n">
        <f>IF($M623="人民币", $N623*X623*$BJ623/1.13, $N623*X623*$BJ623)</f>
        <v>0</v>
      </c>
      <c r="BA623" s="54" t="n">
        <f>IF($M623="人民币", $N623*Y623*$BJ623/1.13, $N623*Y623*$BJ623)</f>
        <v>0</v>
      </c>
      <c r="BB623" s="54" t="n">
        <f>IF($M623="人民币", $N623*Z623*$BJ623/1.13, $N623*Z623*$BJ623)</f>
        <v>0</v>
      </c>
      <c r="BC623" s="54" t="n">
        <f>IF($M623="人民币", $N623*AA623*$BJ623/1.13, $N623*AA623*$BJ623)</f>
        <v>0</v>
      </c>
      <c r="BD623" s="54" t="n">
        <f>IF($M623="人民币", $N623*AB623*$BJ623/1.13, $N623*AB623*$BJ623)</f>
        <v>0</v>
      </c>
      <c r="BE623" s="54" t="n">
        <f>IF($M623="人民币", $N623*AC623*$BJ623/1.13, $N623*AC623*$BJ623)</f>
        <v>0</v>
      </c>
      <c r="BF623" s="54" t="n">
        <f>IF($M623="人民币", $N623*AD623*$BJ623/1.13, $N623*AD623*$BJ623)</f>
        <v>0</v>
      </c>
      <c r="BG623" s="54" t="n">
        <f>IF($M623="人民币", $N623*AE623*$BJ623/1.13, $N623*AE623*$BJ623)</f>
        <v>0</v>
      </c>
      <c r="BH623" s="55" t="n">
        <f>SUM(AV623:BG623)</f>
        <v>0</v>
      </c>
      <c r="BI623" s="56">
             </c>
      <c r="BJ623" s="57" t="n">
        <v>617</v>
      </c>
      <c r="BK623" s="29" t="n">
        <f>IF(OR(D623="", F623="", J623="", M623=""), 1, 0)</f>
        <v>0</v>
      </c>
      <c r="BL623" s="7">
             </c>
      <c r="BR623" s="7">
             </c>
    </row>
    <row r="624" x14ac:dyDescent="0.25">
      <c r="A624" s="40" t="n">
        <f>ROW()-5</f>
        <v>619</v>
      </c>
      <c r="B624" s="41" t="s">
        <v>44</v>
      </c>
      <c r="C624" s="42" t="s">
        <v>42</v>
      </c>
      <c r="D624" s="43" t="s">
        <v>397</v>
      </c>
      <c r="E624" s="42" t="s">
        <v>42</v>
      </c>
      <c r="F624" s="43" t="s">
        <v>1398</v>
      </c>
      <c r="G624" s="44" t="s">
        <v>44</v>
      </c>
      <c r="H624" s="44" t="s">
        <v>44</v>
      </c>
      <c r="I624" s="42" t="s">
        <v>42</v>
      </c>
      <c r="J624" s="42" t="s">
        <v>42</v>
      </c>
      <c r="K624" s="42" t="s">
        <v>42</v>
      </c>
      <c r="L624" s="45" t="n">
        <f>AF624</f>
        <v>0</v>
      </c>
      <c r="M624" s="46" t="s">
        <v>46</v>
      </c>
      <c r="N624" s="58" t="n">
        <v>11111</v>
      </c>
      <c r="O624" s="47" t="n">
        <f>L624*N624*BJ624</f>
        <v>0</v>
      </c>
      <c r="P624" s="48" t="n">
        <f>BH624</f>
        <v>0</v>
      </c>
      <c r="Q624" s="45">
             </c>
      <c r="R624" s="49" t="n">
        <f>L624*Q624</f>
        <v>0</v>
      </c>
      <c r="S624" s="46" t="s">
        <f>IF(I624="粉剂", "千克", IF(I624="", "", "粒"))</f>
        <v>47</v>
      </c>
      <c r="T624" s="49">
             </c>
      <c r="U624" s="49">
             </c>
      <c r="V624" s="49">
             </c>
      <c r="W624" s="49">
             </c>
      <c r="X624" s="49">
             </c>
      <c r="Y624" s="49">
             </c>
      <c r="Z624" s="49">
             </c>
      <c r="AA624" s="49">
             </c>
      <c r="AB624" s="49">
             </c>
      <c r="AC624" s="49">
             </c>
      <c r="AD624" s="49">
             </c>
      <c r="AE624" s="49">
             </c>
      <c r="AF624" s="45" t="n">
        <f>T624+U624+V624+W624+X624+Y624+Z624+AA624+AB624+AC624+AD624+AE624</f>
        <v>0</v>
      </c>
      <c r="AG624" s="50">
             </c>
      <c r="AH624" s="51" t="n">
        <f>$Q624*T624</f>
        <v>0</v>
      </c>
      <c r="AI624" s="51" t="n">
        <f>$Q624*U624</f>
        <v>0</v>
      </c>
      <c r="AJ624" s="51" t="n">
        <f>$Q624*V624</f>
        <v>0</v>
      </c>
      <c r="AK624" s="51" t="n">
        <f>$Q624*W624</f>
        <v>0</v>
      </c>
      <c r="AL624" s="51" t="n">
        <f>$Q624*X624</f>
        <v>0</v>
      </c>
      <c r="AM624" s="51" t="n">
        <f>$Q624*Y624</f>
        <v>0</v>
      </c>
      <c r="AN624" s="51" t="n">
        <f>$Q624*Z624</f>
        <v>0</v>
      </c>
      <c r="AO624" s="52" t="n">
        <f>$Q624*AA624</f>
        <v>0</v>
      </c>
      <c r="AP624" s="52" t="n">
        <f>$Q624*AB624</f>
        <v>0</v>
      </c>
      <c r="AQ624" s="52" t="n">
        <f>$Q624*AC624</f>
        <v>0</v>
      </c>
      <c r="AR624" s="52" t="n">
        <f>$Q624*AD624</f>
        <v>0</v>
      </c>
      <c r="AS624" s="52" t="n">
        <f>$Q624*AE624</f>
        <v>0</v>
      </c>
      <c r="AT624" s="52" t="n">
        <f>SUM(AH624:AS624)</f>
        <v>0</v>
      </c>
      <c r="AU624" s="53">
             </c>
      <c r="AV624" s="54" t="n">
        <f>IF($M624="人民币", $N624*T624*$BJ624/1.13, $N624*T624*$BJ624)</f>
        <v>0</v>
      </c>
      <c r="AW624" s="54" t="n">
        <f>IF($M624="人民币", $N624*U624*$BJ624/1.13, $N624*U624*$BJ624)</f>
        <v>0</v>
      </c>
      <c r="AX624" s="54" t="n">
        <f>IF($M624="人民币", $N624*V624*$BJ624/1.13, $N624*V624*$BJ624)</f>
        <v>0</v>
      </c>
      <c r="AY624" s="54" t="n">
        <f>IF($M624="人民币", $N624*W624*$BJ624/1.13, $N624*W624*$BJ624)</f>
        <v>0</v>
      </c>
      <c r="AZ624" s="54" t="n">
        <f>IF($M624="人民币", $N624*X624*$BJ624/1.13, $N624*X624*$BJ624)</f>
        <v>0</v>
      </c>
      <c r="BA624" s="54" t="n">
        <f>IF($M624="人民币", $N624*Y624*$BJ624/1.13, $N624*Y624*$BJ624)</f>
        <v>0</v>
      </c>
      <c r="BB624" s="54" t="n">
        <f>IF($M624="人民币", $N624*Z624*$BJ624/1.13, $N624*Z624*$BJ624)</f>
        <v>0</v>
      </c>
      <c r="BC624" s="54" t="n">
        <f>IF($M624="人民币", $N624*AA624*$BJ624/1.13, $N624*AA624*$BJ624)</f>
        <v>0</v>
      </c>
      <c r="BD624" s="54" t="n">
        <f>IF($M624="人民币", $N624*AB624*$BJ624/1.13, $N624*AB624*$BJ624)</f>
        <v>0</v>
      </c>
      <c r="BE624" s="54" t="n">
        <f>IF($M624="人民币", $N624*AC624*$BJ624/1.13, $N624*AC624*$BJ624)</f>
        <v>0</v>
      </c>
      <c r="BF624" s="54" t="n">
        <f>IF($M624="人民币", $N624*AD624*$BJ624/1.13, $N624*AD624*$BJ624)</f>
        <v>0</v>
      </c>
      <c r="BG624" s="54" t="n">
        <f>IF($M624="人民币", $N624*AE624*$BJ624/1.13, $N624*AE624*$BJ624)</f>
        <v>0</v>
      </c>
      <c r="BH624" s="55" t="n">
        <f>SUM(AV624:BG624)</f>
        <v>0</v>
      </c>
      <c r="BI624" s="56">
             </c>
      <c r="BJ624" s="57" t="n">
        <v>618</v>
      </c>
      <c r="BK624" s="29" t="n">
        <f>IF(OR(D624="", F624="", J624="", M624=""), 1, 0)</f>
        <v>0</v>
      </c>
      <c r="BL624" s="7">
             </c>
      <c r="BR624" s="7">
             </c>
    </row>
    <row r="625" x14ac:dyDescent="0.25">
      <c r="A625" s="40" t="n">
        <f>ROW()-5</f>
        <v>620</v>
      </c>
      <c r="B625" s="41" t="s">
        <v>44</v>
      </c>
      <c r="C625" s="42" t="s">
        <v>42</v>
      </c>
      <c r="D625" s="43" t="s">
        <v>400</v>
      </c>
      <c r="E625" s="42" t="s">
        <v>42</v>
      </c>
      <c r="F625" s="43" t="s">
        <v>1399</v>
      </c>
      <c r="G625" s="44" t="s">
        <v>44</v>
      </c>
      <c r="H625" s="44" t="s">
        <v>44</v>
      </c>
      <c r="I625" s="42" t="s">
        <v>42</v>
      </c>
      <c r="J625" s="42" t="s">
        <v>42</v>
      </c>
      <c r="K625" s="42" t="s">
        <v>42</v>
      </c>
      <c r="L625" s="45" t="n">
        <f>AF625</f>
        <v>0</v>
      </c>
      <c r="M625" s="46" t="s">
        <v>46</v>
      </c>
      <c r="N625" s="58" t="n">
        <v>11111</v>
      </c>
      <c r="O625" s="47" t="n">
        <f>L625*N625*BJ625</f>
        <v>0</v>
      </c>
      <c r="P625" s="48" t="n">
        <f>BH625</f>
        <v>0</v>
      </c>
      <c r="Q625" s="45">
             </c>
      <c r="R625" s="49" t="n">
        <f>L625*Q625</f>
        <v>0</v>
      </c>
      <c r="S625" s="46" t="s">
        <f>IF(I625="粉剂", "千克", IF(I625="", "", "粒"))</f>
        <v>47</v>
      </c>
      <c r="T625" s="49">
             </c>
      <c r="U625" s="49">
             </c>
      <c r="V625" s="49">
             </c>
      <c r="W625" s="49">
             </c>
      <c r="X625" s="49">
             </c>
      <c r="Y625" s="49">
             </c>
      <c r="Z625" s="49">
             </c>
      <c r="AA625" s="49">
             </c>
      <c r="AB625" s="49">
             </c>
      <c r="AC625" s="49">
             </c>
      <c r="AD625" s="49">
             </c>
      <c r="AE625" s="49">
             </c>
      <c r="AF625" s="45" t="n">
        <f>T625+U625+V625+W625+X625+Y625+Z625+AA625+AB625+AC625+AD625+AE625</f>
        <v>0</v>
      </c>
      <c r="AG625" s="50">
             </c>
      <c r="AH625" s="51" t="n">
        <f>$Q625*T625</f>
        <v>0</v>
      </c>
      <c r="AI625" s="51" t="n">
        <f>$Q625*U625</f>
        <v>0</v>
      </c>
      <c r="AJ625" s="51" t="n">
        <f>$Q625*V625</f>
        <v>0</v>
      </c>
      <c r="AK625" s="51" t="n">
        <f>$Q625*W625</f>
        <v>0</v>
      </c>
      <c r="AL625" s="51" t="n">
        <f>$Q625*X625</f>
        <v>0</v>
      </c>
      <c r="AM625" s="51" t="n">
        <f>$Q625*Y625</f>
        <v>0</v>
      </c>
      <c r="AN625" s="51" t="n">
        <f>$Q625*Z625</f>
        <v>0</v>
      </c>
      <c r="AO625" s="52" t="n">
        <f>$Q625*AA625</f>
        <v>0</v>
      </c>
      <c r="AP625" s="52" t="n">
        <f>$Q625*AB625</f>
        <v>0</v>
      </c>
      <c r="AQ625" s="52" t="n">
        <f>$Q625*AC625</f>
        <v>0</v>
      </c>
      <c r="AR625" s="52" t="n">
        <f>$Q625*AD625</f>
        <v>0</v>
      </c>
      <c r="AS625" s="52" t="n">
        <f>$Q625*AE625</f>
        <v>0</v>
      </c>
      <c r="AT625" s="52" t="n">
        <f>SUM(AH625:AS625)</f>
        <v>0</v>
      </c>
      <c r="AU625" s="53">
             </c>
      <c r="AV625" s="54" t="n">
        <f>IF($M625="人民币", $N625*T625*$BJ625/1.13, $N625*T625*$BJ625)</f>
        <v>0</v>
      </c>
      <c r="AW625" s="54" t="n">
        <f>IF($M625="人民币", $N625*U625*$BJ625/1.13, $N625*U625*$BJ625)</f>
        <v>0</v>
      </c>
      <c r="AX625" s="54" t="n">
        <f>IF($M625="人民币", $N625*V625*$BJ625/1.13, $N625*V625*$BJ625)</f>
        <v>0</v>
      </c>
      <c r="AY625" s="54" t="n">
        <f>IF($M625="人民币", $N625*W625*$BJ625/1.13, $N625*W625*$BJ625)</f>
        <v>0</v>
      </c>
      <c r="AZ625" s="54" t="n">
        <f>IF($M625="人民币", $N625*X625*$BJ625/1.13, $N625*X625*$BJ625)</f>
        <v>0</v>
      </c>
      <c r="BA625" s="54" t="n">
        <f>IF($M625="人民币", $N625*Y625*$BJ625/1.13, $N625*Y625*$BJ625)</f>
        <v>0</v>
      </c>
      <c r="BB625" s="54" t="n">
        <f>IF($M625="人民币", $N625*Z625*$BJ625/1.13, $N625*Z625*$BJ625)</f>
        <v>0</v>
      </c>
      <c r="BC625" s="54" t="n">
        <f>IF($M625="人民币", $N625*AA625*$BJ625/1.13, $N625*AA625*$BJ625)</f>
        <v>0</v>
      </c>
      <c r="BD625" s="54" t="n">
        <f>IF($M625="人民币", $N625*AB625*$BJ625/1.13, $N625*AB625*$BJ625)</f>
        <v>0</v>
      </c>
      <c r="BE625" s="54" t="n">
        <f>IF($M625="人民币", $N625*AC625*$BJ625/1.13, $N625*AC625*$BJ625)</f>
        <v>0</v>
      </c>
      <c r="BF625" s="54" t="n">
        <f>IF($M625="人民币", $N625*AD625*$BJ625/1.13, $N625*AD625*$BJ625)</f>
        <v>0</v>
      </c>
      <c r="BG625" s="54" t="n">
        <f>IF($M625="人民币", $N625*AE625*$BJ625/1.13, $N625*AE625*$BJ625)</f>
        <v>0</v>
      </c>
      <c r="BH625" s="55" t="n">
        <f>SUM(AV625:BG625)</f>
        <v>0</v>
      </c>
      <c r="BI625" s="56">
             </c>
      <c r="BJ625" s="57" t="n">
        <v>619</v>
      </c>
      <c r="BK625" s="29" t="n">
        <f>IF(OR(D625="", F625="", J625="", M625=""), 1, 0)</f>
        <v>0</v>
      </c>
      <c r="BL625" s="7">
             </c>
      <c r="BR625" s="7">
             </c>
    </row>
    <row r="626" x14ac:dyDescent="0.25">
      <c r="A626" s="40" t="n">
        <f>ROW()-5</f>
        <v>621</v>
      </c>
      <c r="B626" s="41" t="s">
        <v>44</v>
      </c>
      <c r="C626" s="42" t="s">
        <v>42</v>
      </c>
      <c r="D626" s="43" t="s">
        <v>403</v>
      </c>
      <c r="E626" s="42" t="s">
        <v>42</v>
      </c>
      <c r="F626" s="43" t="s">
        <v>1400</v>
      </c>
      <c r="G626" s="44" t="s">
        <v>44</v>
      </c>
      <c r="H626" s="44" t="s">
        <v>44</v>
      </c>
      <c r="I626" s="42" t="s">
        <v>42</v>
      </c>
      <c r="J626" s="42" t="s">
        <v>42</v>
      </c>
      <c r="K626" s="42" t="s">
        <v>42</v>
      </c>
      <c r="L626" s="45" t="n">
        <f>AF626</f>
        <v>0</v>
      </c>
      <c r="M626" s="46" t="s">
        <v>46</v>
      </c>
      <c r="N626" s="58" t="n">
        <v>11111</v>
      </c>
      <c r="O626" s="47" t="n">
        <f>L626*N626*BJ626</f>
        <v>0</v>
      </c>
      <c r="P626" s="48" t="n">
        <f>BH626</f>
        <v>0</v>
      </c>
      <c r="Q626" s="45">
             </c>
      <c r="R626" s="49" t="n">
        <f>L626*Q626</f>
        <v>0</v>
      </c>
      <c r="S626" s="46" t="s">
        <f>IF(I626="粉剂", "千克", IF(I626="", "", "粒"))</f>
        <v>47</v>
      </c>
      <c r="T626" s="49">
             </c>
      <c r="U626" s="49">
             </c>
      <c r="V626" s="49">
             </c>
      <c r="W626" s="49">
             </c>
      <c r="X626" s="49">
             </c>
      <c r="Y626" s="49">
             </c>
      <c r="Z626" s="49">
             </c>
      <c r="AA626" s="49">
             </c>
      <c r="AB626" s="49">
             </c>
      <c r="AC626" s="49">
             </c>
      <c r="AD626" s="49">
             </c>
      <c r="AE626" s="49">
             </c>
      <c r="AF626" s="45" t="n">
        <f>T626+U626+V626+W626+X626+Y626+Z626+AA626+AB626+AC626+AD626+AE626</f>
        <v>0</v>
      </c>
      <c r="AG626" s="50">
             </c>
      <c r="AH626" s="51" t="n">
        <f>$Q626*T626</f>
        <v>0</v>
      </c>
      <c r="AI626" s="51" t="n">
        <f>$Q626*U626</f>
        <v>0</v>
      </c>
      <c r="AJ626" s="51" t="n">
        <f>$Q626*V626</f>
        <v>0</v>
      </c>
      <c r="AK626" s="51" t="n">
        <f>$Q626*W626</f>
        <v>0</v>
      </c>
      <c r="AL626" s="51" t="n">
        <f>$Q626*X626</f>
        <v>0</v>
      </c>
      <c r="AM626" s="51" t="n">
        <f>$Q626*Y626</f>
        <v>0</v>
      </c>
      <c r="AN626" s="51" t="n">
        <f>$Q626*Z626</f>
        <v>0</v>
      </c>
      <c r="AO626" s="52" t="n">
        <f>$Q626*AA626</f>
        <v>0</v>
      </c>
      <c r="AP626" s="52" t="n">
        <f>$Q626*AB626</f>
        <v>0</v>
      </c>
      <c r="AQ626" s="52" t="n">
        <f>$Q626*AC626</f>
        <v>0</v>
      </c>
      <c r="AR626" s="52" t="n">
        <f>$Q626*AD626</f>
        <v>0</v>
      </c>
      <c r="AS626" s="52" t="n">
        <f>$Q626*AE626</f>
        <v>0</v>
      </c>
      <c r="AT626" s="52" t="n">
        <f>SUM(AH626:AS626)</f>
        <v>0</v>
      </c>
      <c r="AU626" s="53">
             </c>
      <c r="AV626" s="54" t="n">
        <f>IF($M626="人民币", $N626*T626*$BJ626/1.13, $N626*T626*$BJ626)</f>
        <v>0</v>
      </c>
      <c r="AW626" s="54" t="n">
        <f>IF($M626="人民币", $N626*U626*$BJ626/1.13, $N626*U626*$BJ626)</f>
        <v>0</v>
      </c>
      <c r="AX626" s="54" t="n">
        <f>IF($M626="人民币", $N626*V626*$BJ626/1.13, $N626*V626*$BJ626)</f>
        <v>0</v>
      </c>
      <c r="AY626" s="54" t="n">
        <f>IF($M626="人民币", $N626*W626*$BJ626/1.13, $N626*W626*$BJ626)</f>
        <v>0</v>
      </c>
      <c r="AZ626" s="54" t="n">
        <f>IF($M626="人民币", $N626*X626*$BJ626/1.13, $N626*X626*$BJ626)</f>
        <v>0</v>
      </c>
      <c r="BA626" s="54" t="n">
        <f>IF($M626="人民币", $N626*Y626*$BJ626/1.13, $N626*Y626*$BJ626)</f>
        <v>0</v>
      </c>
      <c r="BB626" s="54" t="n">
        <f>IF($M626="人民币", $N626*Z626*$BJ626/1.13, $N626*Z626*$BJ626)</f>
        <v>0</v>
      </c>
      <c r="BC626" s="54" t="n">
        <f>IF($M626="人民币", $N626*AA626*$BJ626/1.13, $N626*AA626*$BJ626)</f>
        <v>0</v>
      </c>
      <c r="BD626" s="54" t="n">
        <f>IF($M626="人民币", $N626*AB626*$BJ626/1.13, $N626*AB626*$BJ626)</f>
        <v>0</v>
      </c>
      <c r="BE626" s="54" t="n">
        <f>IF($M626="人民币", $N626*AC626*$BJ626/1.13, $N626*AC626*$BJ626)</f>
        <v>0</v>
      </c>
      <c r="BF626" s="54" t="n">
        <f>IF($M626="人民币", $N626*AD626*$BJ626/1.13, $N626*AD626*$BJ626)</f>
        <v>0</v>
      </c>
      <c r="BG626" s="54" t="n">
        <f>IF($M626="人民币", $N626*AE626*$BJ626/1.13, $N626*AE626*$BJ626)</f>
        <v>0</v>
      </c>
      <c r="BH626" s="55" t="n">
        <f>SUM(AV626:BG626)</f>
        <v>0</v>
      </c>
      <c r="BI626" s="56">
             </c>
      <c r="BJ626" s="57" t="n">
        <v>620</v>
      </c>
      <c r="BK626" s="29" t="n">
        <f>IF(OR(D626="", F626="", J626="", M626=""), 1, 0)</f>
        <v>0</v>
      </c>
      <c r="BL626" s="7">
             </c>
      <c r="BR626" s="7">
             </c>
    </row>
    <row r="627" x14ac:dyDescent="0.25">
      <c r="A627" s="40" t="n">
        <f>ROW()-5</f>
        <v>622</v>
      </c>
      <c r="B627" s="41" t="s">
        <v>44</v>
      </c>
      <c r="C627" s="42" t="s">
        <v>42</v>
      </c>
      <c r="D627" s="43" t="s">
        <v>406</v>
      </c>
      <c r="E627" s="42" t="s">
        <v>42</v>
      </c>
      <c r="F627" s="43" t="s">
        <v>1401</v>
      </c>
      <c r="G627" s="44" t="s">
        <v>44</v>
      </c>
      <c r="H627" s="44" t="s">
        <v>44</v>
      </c>
      <c r="I627" s="42" t="s">
        <v>42</v>
      </c>
      <c r="J627" s="42" t="s">
        <v>42</v>
      </c>
      <c r="K627" s="42" t="s">
        <v>42</v>
      </c>
      <c r="L627" s="45" t="n">
        <f>AF627</f>
        <v>0</v>
      </c>
      <c r="M627" s="46" t="s">
        <v>46</v>
      </c>
      <c r="N627" s="58" t="n">
        <v>11111</v>
      </c>
      <c r="O627" s="47" t="n">
        <f>L627*N627*BJ627</f>
        <v>0</v>
      </c>
      <c r="P627" s="48" t="n">
        <f>BH627</f>
        <v>0</v>
      </c>
      <c r="Q627" s="45">
             </c>
      <c r="R627" s="49" t="n">
        <f>L627*Q627</f>
        <v>0</v>
      </c>
      <c r="S627" s="46" t="s">
        <f>IF(I627="粉剂", "千克", IF(I627="", "", "粒"))</f>
        <v>47</v>
      </c>
      <c r="T627" s="49">
             </c>
      <c r="U627" s="49">
             </c>
      <c r="V627" s="49">
             </c>
      <c r="W627" s="49">
             </c>
      <c r="X627" s="49">
             </c>
      <c r="Y627" s="49">
             </c>
      <c r="Z627" s="49">
             </c>
      <c r="AA627" s="49">
             </c>
      <c r="AB627" s="49">
             </c>
      <c r="AC627" s="49">
             </c>
      <c r="AD627" s="49">
             </c>
      <c r="AE627" s="49">
             </c>
      <c r="AF627" s="45" t="n">
        <f>T627+U627+V627+W627+X627+Y627+Z627+AA627+AB627+AC627+AD627+AE627</f>
        <v>0</v>
      </c>
      <c r="AG627" s="50">
             </c>
      <c r="AH627" s="51" t="n">
        <f>$Q627*T627</f>
        <v>0</v>
      </c>
      <c r="AI627" s="51" t="n">
        <f>$Q627*U627</f>
        <v>0</v>
      </c>
      <c r="AJ627" s="51" t="n">
        <f>$Q627*V627</f>
        <v>0</v>
      </c>
      <c r="AK627" s="51" t="n">
        <f>$Q627*W627</f>
        <v>0</v>
      </c>
      <c r="AL627" s="51" t="n">
        <f>$Q627*X627</f>
        <v>0</v>
      </c>
      <c r="AM627" s="51" t="n">
        <f>$Q627*Y627</f>
        <v>0</v>
      </c>
      <c r="AN627" s="51" t="n">
        <f>$Q627*Z627</f>
        <v>0</v>
      </c>
      <c r="AO627" s="52" t="n">
        <f>$Q627*AA627</f>
        <v>0</v>
      </c>
      <c r="AP627" s="52" t="n">
        <f>$Q627*AB627</f>
        <v>0</v>
      </c>
      <c r="AQ627" s="52" t="n">
        <f>$Q627*AC627</f>
        <v>0</v>
      </c>
      <c r="AR627" s="52" t="n">
        <f>$Q627*AD627</f>
        <v>0</v>
      </c>
      <c r="AS627" s="52" t="n">
        <f>$Q627*AE627</f>
        <v>0</v>
      </c>
      <c r="AT627" s="52" t="n">
        <f>SUM(AH627:AS627)</f>
        <v>0</v>
      </c>
      <c r="AU627" s="53">
             </c>
      <c r="AV627" s="54" t="n">
        <f>IF($M627="人民币", $N627*T627*$BJ627/1.13, $N627*T627*$BJ627)</f>
        <v>0</v>
      </c>
      <c r="AW627" s="54" t="n">
        <f>IF($M627="人民币", $N627*U627*$BJ627/1.13, $N627*U627*$BJ627)</f>
        <v>0</v>
      </c>
      <c r="AX627" s="54" t="n">
        <f>IF($M627="人民币", $N627*V627*$BJ627/1.13, $N627*V627*$BJ627)</f>
        <v>0</v>
      </c>
      <c r="AY627" s="54" t="n">
        <f>IF($M627="人民币", $N627*W627*$BJ627/1.13, $N627*W627*$BJ627)</f>
        <v>0</v>
      </c>
      <c r="AZ627" s="54" t="n">
        <f>IF($M627="人民币", $N627*X627*$BJ627/1.13, $N627*X627*$BJ627)</f>
        <v>0</v>
      </c>
      <c r="BA627" s="54" t="n">
        <f>IF($M627="人民币", $N627*Y627*$BJ627/1.13, $N627*Y627*$BJ627)</f>
        <v>0</v>
      </c>
      <c r="BB627" s="54" t="n">
        <f>IF($M627="人民币", $N627*Z627*$BJ627/1.13, $N627*Z627*$BJ627)</f>
        <v>0</v>
      </c>
      <c r="BC627" s="54" t="n">
        <f>IF($M627="人民币", $N627*AA627*$BJ627/1.13, $N627*AA627*$BJ627)</f>
        <v>0</v>
      </c>
      <c r="BD627" s="54" t="n">
        <f>IF($M627="人民币", $N627*AB627*$BJ627/1.13, $N627*AB627*$BJ627)</f>
        <v>0</v>
      </c>
      <c r="BE627" s="54" t="n">
        <f>IF($M627="人民币", $N627*AC627*$BJ627/1.13, $N627*AC627*$BJ627)</f>
        <v>0</v>
      </c>
      <c r="BF627" s="54" t="n">
        <f>IF($M627="人民币", $N627*AD627*$BJ627/1.13, $N627*AD627*$BJ627)</f>
        <v>0</v>
      </c>
      <c r="BG627" s="54" t="n">
        <f>IF($M627="人民币", $N627*AE627*$BJ627/1.13, $N627*AE627*$BJ627)</f>
        <v>0</v>
      </c>
      <c r="BH627" s="55" t="n">
        <f>SUM(AV627:BG627)</f>
        <v>0</v>
      </c>
      <c r="BI627" s="56">
             </c>
      <c r="BJ627" s="57" t="n">
        <v>621</v>
      </c>
      <c r="BK627" s="29" t="n">
        <f>IF(OR(D627="", F627="", J627="", M627=""), 1, 0)</f>
        <v>0</v>
      </c>
      <c r="BL627" s="7">
             </c>
      <c r="BR627" s="7">
             </c>
    </row>
    <row r="628" x14ac:dyDescent="0.25">
      <c r="A628" s="40" t="n">
        <f>ROW()-5</f>
        <v>623</v>
      </c>
      <c r="B628" s="41" t="s">
        <v>44</v>
      </c>
      <c r="C628" s="42" t="s">
        <v>42</v>
      </c>
      <c r="D628" s="43" t="s">
        <v>409</v>
      </c>
      <c r="E628" s="42" t="s">
        <v>42</v>
      </c>
      <c r="F628" s="43" t="s">
        <v>1402</v>
      </c>
      <c r="G628" s="44" t="s">
        <v>44</v>
      </c>
      <c r="H628" s="44" t="s">
        <v>44</v>
      </c>
      <c r="I628" s="42" t="s">
        <v>42</v>
      </c>
      <c r="J628" s="42" t="s">
        <v>42</v>
      </c>
      <c r="K628" s="42" t="s">
        <v>42</v>
      </c>
      <c r="L628" s="45" t="n">
        <f>AF628</f>
        <v>0</v>
      </c>
      <c r="M628" s="46" t="s">
        <v>46</v>
      </c>
      <c r="N628" s="58" t="n">
        <v>11111</v>
      </c>
      <c r="O628" s="47" t="n">
        <f>L628*N628*BJ628</f>
        <v>0</v>
      </c>
      <c r="P628" s="48" t="n">
        <f>BH628</f>
        <v>0</v>
      </c>
      <c r="Q628" s="45">
             </c>
      <c r="R628" s="49" t="n">
        <f>L628*Q628</f>
        <v>0</v>
      </c>
      <c r="S628" s="46" t="s">
        <f>IF(I628="粉剂", "千克", IF(I628="", "", "粒"))</f>
        <v>47</v>
      </c>
      <c r="T628" s="49">
             </c>
      <c r="U628" s="49">
             </c>
      <c r="V628" s="49">
             </c>
      <c r="W628" s="49">
             </c>
      <c r="X628" s="49">
             </c>
      <c r="Y628" s="49">
             </c>
      <c r="Z628" s="49">
             </c>
      <c r="AA628" s="49">
             </c>
      <c r="AB628" s="49">
             </c>
      <c r="AC628" s="49">
             </c>
      <c r="AD628" s="49">
             </c>
      <c r="AE628" s="49">
             </c>
      <c r="AF628" s="45" t="n">
        <f>T628+U628+V628+W628+X628+Y628+Z628+AA628+AB628+AC628+AD628+AE628</f>
        <v>0</v>
      </c>
      <c r="AG628" s="50">
             </c>
      <c r="AH628" s="51" t="n">
        <f>$Q628*T628</f>
        <v>0</v>
      </c>
      <c r="AI628" s="51" t="n">
        <f>$Q628*U628</f>
        <v>0</v>
      </c>
      <c r="AJ628" s="51" t="n">
        <f>$Q628*V628</f>
        <v>0</v>
      </c>
      <c r="AK628" s="51" t="n">
        <f>$Q628*W628</f>
        <v>0</v>
      </c>
      <c r="AL628" s="51" t="n">
        <f>$Q628*X628</f>
        <v>0</v>
      </c>
      <c r="AM628" s="51" t="n">
        <f>$Q628*Y628</f>
        <v>0</v>
      </c>
      <c r="AN628" s="51" t="n">
        <f>$Q628*Z628</f>
        <v>0</v>
      </c>
      <c r="AO628" s="52" t="n">
        <f>$Q628*AA628</f>
        <v>0</v>
      </c>
      <c r="AP628" s="52" t="n">
        <f>$Q628*AB628</f>
        <v>0</v>
      </c>
      <c r="AQ628" s="52" t="n">
        <f>$Q628*AC628</f>
        <v>0</v>
      </c>
      <c r="AR628" s="52" t="n">
        <f>$Q628*AD628</f>
        <v>0</v>
      </c>
      <c r="AS628" s="52" t="n">
        <f>$Q628*AE628</f>
        <v>0</v>
      </c>
      <c r="AT628" s="52" t="n">
        <f>SUM(AH628:AS628)</f>
        <v>0</v>
      </c>
      <c r="AU628" s="53">
             </c>
      <c r="AV628" s="54" t="n">
        <f>IF($M628="人民币", $N628*T628*$BJ628/1.13, $N628*T628*$BJ628)</f>
        <v>0</v>
      </c>
      <c r="AW628" s="54" t="n">
        <f>IF($M628="人民币", $N628*U628*$BJ628/1.13, $N628*U628*$BJ628)</f>
        <v>0</v>
      </c>
      <c r="AX628" s="54" t="n">
        <f>IF($M628="人民币", $N628*V628*$BJ628/1.13, $N628*V628*$BJ628)</f>
        <v>0</v>
      </c>
      <c r="AY628" s="54" t="n">
        <f>IF($M628="人民币", $N628*W628*$BJ628/1.13, $N628*W628*$BJ628)</f>
        <v>0</v>
      </c>
      <c r="AZ628" s="54" t="n">
        <f>IF($M628="人民币", $N628*X628*$BJ628/1.13, $N628*X628*$BJ628)</f>
        <v>0</v>
      </c>
      <c r="BA628" s="54" t="n">
        <f>IF($M628="人民币", $N628*Y628*$BJ628/1.13, $N628*Y628*$BJ628)</f>
        <v>0</v>
      </c>
      <c r="BB628" s="54" t="n">
        <f>IF($M628="人民币", $N628*Z628*$BJ628/1.13, $N628*Z628*$BJ628)</f>
        <v>0</v>
      </c>
      <c r="BC628" s="54" t="n">
        <f>IF($M628="人民币", $N628*AA628*$BJ628/1.13, $N628*AA628*$BJ628)</f>
        <v>0</v>
      </c>
      <c r="BD628" s="54" t="n">
        <f>IF($M628="人民币", $N628*AB628*$BJ628/1.13, $N628*AB628*$BJ628)</f>
        <v>0</v>
      </c>
      <c r="BE628" s="54" t="n">
        <f>IF($M628="人民币", $N628*AC628*$BJ628/1.13, $N628*AC628*$BJ628)</f>
        <v>0</v>
      </c>
      <c r="BF628" s="54" t="n">
        <f>IF($M628="人民币", $N628*AD628*$BJ628/1.13, $N628*AD628*$BJ628)</f>
        <v>0</v>
      </c>
      <c r="BG628" s="54" t="n">
        <f>IF($M628="人民币", $N628*AE628*$BJ628/1.13, $N628*AE628*$BJ628)</f>
        <v>0</v>
      </c>
      <c r="BH628" s="55" t="n">
        <f>SUM(AV628:BG628)</f>
        <v>0</v>
      </c>
      <c r="BI628" s="56">
             </c>
      <c r="BJ628" s="57" t="n">
        <v>622</v>
      </c>
      <c r="BK628" s="29" t="n">
        <f>IF(OR(D628="", F628="", J628="", M628=""), 1, 0)</f>
        <v>0</v>
      </c>
      <c r="BL628" s="7">
             </c>
      <c r="BR628" s="7">
             </c>
    </row>
    <row r="629" x14ac:dyDescent="0.25">
      <c r="A629" s="40" t="n">
        <f>ROW()-5</f>
        <v>624</v>
      </c>
      <c r="B629" s="41" t="s">
        <v>44</v>
      </c>
      <c r="C629" s="42" t="s">
        <v>42</v>
      </c>
      <c r="D629" s="43" t="s">
        <v>412</v>
      </c>
      <c r="E629" s="42" t="s">
        <v>42</v>
      </c>
      <c r="F629" s="43" t="s">
        <v>1403</v>
      </c>
      <c r="G629" s="44" t="s">
        <v>44</v>
      </c>
      <c r="H629" s="44" t="s">
        <v>44</v>
      </c>
      <c r="I629" s="42" t="s">
        <v>42</v>
      </c>
      <c r="J629" s="42" t="s">
        <v>42</v>
      </c>
      <c r="K629" s="42" t="s">
        <v>42</v>
      </c>
      <c r="L629" s="45" t="n">
        <f>AF629</f>
        <v>0</v>
      </c>
      <c r="M629" s="46" t="s">
        <v>46</v>
      </c>
      <c r="N629" s="58" t="n">
        <v>11111</v>
      </c>
      <c r="O629" s="47" t="n">
        <f>L629*N629*BJ629</f>
        <v>0</v>
      </c>
      <c r="P629" s="48" t="n">
        <f>BH629</f>
        <v>0</v>
      </c>
      <c r="Q629" s="45">
             </c>
      <c r="R629" s="49" t="n">
        <f>L629*Q629</f>
        <v>0</v>
      </c>
      <c r="S629" s="46" t="s">
        <f>IF(I629="粉剂", "千克", IF(I629="", "", "粒"))</f>
        <v>47</v>
      </c>
      <c r="T629" s="49">
             </c>
      <c r="U629" s="49">
             </c>
      <c r="V629" s="49">
             </c>
      <c r="W629" s="49">
             </c>
      <c r="X629" s="49">
             </c>
      <c r="Y629" s="49">
             </c>
      <c r="Z629" s="49">
             </c>
      <c r="AA629" s="49">
             </c>
      <c r="AB629" s="49">
             </c>
      <c r="AC629" s="49">
             </c>
      <c r="AD629" s="49">
             </c>
      <c r="AE629" s="49">
             </c>
      <c r="AF629" s="45" t="n">
        <f>T629+U629+V629+W629+X629+Y629+Z629+AA629+AB629+AC629+AD629+AE629</f>
        <v>0</v>
      </c>
      <c r="AG629" s="50">
             </c>
      <c r="AH629" s="51" t="n">
        <f>$Q629*T629</f>
        <v>0</v>
      </c>
      <c r="AI629" s="51" t="n">
        <f>$Q629*U629</f>
        <v>0</v>
      </c>
      <c r="AJ629" s="51" t="n">
        <f>$Q629*V629</f>
        <v>0</v>
      </c>
      <c r="AK629" s="51" t="n">
        <f>$Q629*W629</f>
        <v>0</v>
      </c>
      <c r="AL629" s="51" t="n">
        <f>$Q629*X629</f>
        <v>0</v>
      </c>
      <c r="AM629" s="51" t="n">
        <f>$Q629*Y629</f>
        <v>0</v>
      </c>
      <c r="AN629" s="51" t="n">
        <f>$Q629*Z629</f>
        <v>0</v>
      </c>
      <c r="AO629" s="52" t="n">
        <f>$Q629*AA629</f>
        <v>0</v>
      </c>
      <c r="AP629" s="52" t="n">
        <f>$Q629*AB629</f>
        <v>0</v>
      </c>
      <c r="AQ629" s="52" t="n">
        <f>$Q629*AC629</f>
        <v>0</v>
      </c>
      <c r="AR629" s="52" t="n">
        <f>$Q629*AD629</f>
        <v>0</v>
      </c>
      <c r="AS629" s="52" t="n">
        <f>$Q629*AE629</f>
        <v>0</v>
      </c>
      <c r="AT629" s="52" t="n">
        <f>SUM(AH629:AS629)</f>
        <v>0</v>
      </c>
      <c r="AU629" s="53">
             </c>
      <c r="AV629" s="54" t="n">
        <f>IF($M629="人民币", $N629*T629*$BJ629/1.13, $N629*T629*$BJ629)</f>
        <v>0</v>
      </c>
      <c r="AW629" s="54" t="n">
        <f>IF($M629="人民币", $N629*U629*$BJ629/1.13, $N629*U629*$BJ629)</f>
        <v>0</v>
      </c>
      <c r="AX629" s="54" t="n">
        <f>IF($M629="人民币", $N629*V629*$BJ629/1.13, $N629*V629*$BJ629)</f>
        <v>0</v>
      </c>
      <c r="AY629" s="54" t="n">
        <f>IF($M629="人民币", $N629*W629*$BJ629/1.13, $N629*W629*$BJ629)</f>
        <v>0</v>
      </c>
      <c r="AZ629" s="54" t="n">
        <f>IF($M629="人民币", $N629*X629*$BJ629/1.13, $N629*X629*$BJ629)</f>
        <v>0</v>
      </c>
      <c r="BA629" s="54" t="n">
        <f>IF($M629="人民币", $N629*Y629*$BJ629/1.13, $N629*Y629*$BJ629)</f>
        <v>0</v>
      </c>
      <c r="BB629" s="54" t="n">
        <f>IF($M629="人民币", $N629*Z629*$BJ629/1.13, $N629*Z629*$BJ629)</f>
        <v>0</v>
      </c>
      <c r="BC629" s="54" t="n">
        <f>IF($M629="人民币", $N629*AA629*$BJ629/1.13, $N629*AA629*$BJ629)</f>
        <v>0</v>
      </c>
      <c r="BD629" s="54" t="n">
        <f>IF($M629="人民币", $N629*AB629*$BJ629/1.13, $N629*AB629*$BJ629)</f>
        <v>0</v>
      </c>
      <c r="BE629" s="54" t="n">
        <f>IF($M629="人民币", $N629*AC629*$BJ629/1.13, $N629*AC629*$BJ629)</f>
        <v>0</v>
      </c>
      <c r="BF629" s="54" t="n">
        <f>IF($M629="人民币", $N629*AD629*$BJ629/1.13, $N629*AD629*$BJ629)</f>
        <v>0</v>
      </c>
      <c r="BG629" s="54" t="n">
        <f>IF($M629="人民币", $N629*AE629*$BJ629/1.13, $N629*AE629*$BJ629)</f>
        <v>0</v>
      </c>
      <c r="BH629" s="55" t="n">
        <f>SUM(AV629:BG629)</f>
        <v>0</v>
      </c>
      <c r="BI629" s="56">
             </c>
      <c r="BJ629" s="57" t="n">
        <v>623</v>
      </c>
      <c r="BK629" s="29" t="n">
        <f>IF(OR(D629="", F629="", J629="", M629=""), 1, 0)</f>
        <v>0</v>
      </c>
      <c r="BL629" s="7">
             </c>
      <c r="BR629" s="7">
             </c>
    </row>
    <row r="630" x14ac:dyDescent="0.25">
      <c r="A630" s="40" t="n">
        <f>ROW()-5</f>
        <v>625</v>
      </c>
      <c r="B630" s="41" t="s">
        <v>44</v>
      </c>
      <c r="C630" s="42" t="s">
        <v>42</v>
      </c>
      <c r="D630" s="43" t="s">
        <v>415</v>
      </c>
      <c r="E630" s="42" t="s">
        <v>42</v>
      </c>
      <c r="F630" s="43" t="s">
        <v>1404</v>
      </c>
      <c r="G630" s="44" t="s">
        <v>44</v>
      </c>
      <c r="H630" s="44" t="s">
        <v>44</v>
      </c>
      <c r="I630" s="42" t="s">
        <v>42</v>
      </c>
      <c r="J630" s="42" t="s">
        <v>42</v>
      </c>
      <c r="K630" s="42" t="s">
        <v>42</v>
      </c>
      <c r="L630" s="45" t="n">
        <f>AF630</f>
        <v>0</v>
      </c>
      <c r="M630" s="46" t="s">
        <v>46</v>
      </c>
      <c r="N630" s="58" t="n">
        <v>11111</v>
      </c>
      <c r="O630" s="47" t="n">
        <f>L630*N630*BJ630</f>
        <v>0</v>
      </c>
      <c r="P630" s="48" t="n">
        <f>BH630</f>
        <v>0</v>
      </c>
      <c r="Q630" s="45">
             </c>
      <c r="R630" s="49" t="n">
        <f>L630*Q630</f>
        <v>0</v>
      </c>
      <c r="S630" s="46" t="s">
        <f>IF(I630="粉剂", "千克", IF(I630="", "", "粒"))</f>
        <v>47</v>
      </c>
      <c r="T630" s="49">
             </c>
      <c r="U630" s="49">
             </c>
      <c r="V630" s="49">
             </c>
      <c r="W630" s="49">
             </c>
      <c r="X630" s="49">
             </c>
      <c r="Y630" s="49">
             </c>
      <c r="Z630" s="49">
             </c>
      <c r="AA630" s="49">
             </c>
      <c r="AB630" s="49">
             </c>
      <c r="AC630" s="49">
             </c>
      <c r="AD630" s="49">
             </c>
      <c r="AE630" s="49">
             </c>
      <c r="AF630" s="45" t="n">
        <f>T630+U630+V630+W630+X630+Y630+Z630+AA630+AB630+AC630+AD630+AE630</f>
        <v>0</v>
      </c>
      <c r="AG630" s="50">
             </c>
      <c r="AH630" s="51" t="n">
        <f>$Q630*T630</f>
        <v>0</v>
      </c>
      <c r="AI630" s="51" t="n">
        <f>$Q630*U630</f>
        <v>0</v>
      </c>
      <c r="AJ630" s="51" t="n">
        <f>$Q630*V630</f>
        <v>0</v>
      </c>
      <c r="AK630" s="51" t="n">
        <f>$Q630*W630</f>
        <v>0</v>
      </c>
      <c r="AL630" s="51" t="n">
        <f>$Q630*X630</f>
        <v>0</v>
      </c>
      <c r="AM630" s="51" t="n">
        <f>$Q630*Y630</f>
        <v>0</v>
      </c>
      <c r="AN630" s="51" t="n">
        <f>$Q630*Z630</f>
        <v>0</v>
      </c>
      <c r="AO630" s="52" t="n">
        <f>$Q630*AA630</f>
        <v>0</v>
      </c>
      <c r="AP630" s="52" t="n">
        <f>$Q630*AB630</f>
        <v>0</v>
      </c>
      <c r="AQ630" s="52" t="n">
        <f>$Q630*AC630</f>
        <v>0</v>
      </c>
      <c r="AR630" s="52" t="n">
        <f>$Q630*AD630</f>
        <v>0</v>
      </c>
      <c r="AS630" s="52" t="n">
        <f>$Q630*AE630</f>
        <v>0</v>
      </c>
      <c r="AT630" s="52" t="n">
        <f>SUM(AH630:AS630)</f>
        <v>0</v>
      </c>
      <c r="AU630" s="53">
             </c>
      <c r="AV630" s="54" t="n">
        <f>IF($M630="人民币", $N630*T630*$BJ630/1.13, $N630*T630*$BJ630)</f>
        <v>0</v>
      </c>
      <c r="AW630" s="54" t="n">
        <f>IF($M630="人民币", $N630*U630*$BJ630/1.13, $N630*U630*$BJ630)</f>
        <v>0</v>
      </c>
      <c r="AX630" s="54" t="n">
        <f>IF($M630="人民币", $N630*V630*$BJ630/1.13, $N630*V630*$BJ630)</f>
        <v>0</v>
      </c>
      <c r="AY630" s="54" t="n">
        <f>IF($M630="人民币", $N630*W630*$BJ630/1.13, $N630*W630*$BJ630)</f>
        <v>0</v>
      </c>
      <c r="AZ630" s="54" t="n">
        <f>IF($M630="人民币", $N630*X630*$BJ630/1.13, $N630*X630*$BJ630)</f>
        <v>0</v>
      </c>
      <c r="BA630" s="54" t="n">
        <f>IF($M630="人民币", $N630*Y630*$BJ630/1.13, $N630*Y630*$BJ630)</f>
        <v>0</v>
      </c>
      <c r="BB630" s="54" t="n">
        <f>IF($M630="人民币", $N630*Z630*$BJ630/1.13, $N630*Z630*$BJ630)</f>
        <v>0</v>
      </c>
      <c r="BC630" s="54" t="n">
        <f>IF($M630="人民币", $N630*AA630*$BJ630/1.13, $N630*AA630*$BJ630)</f>
        <v>0</v>
      </c>
      <c r="BD630" s="54" t="n">
        <f>IF($M630="人民币", $N630*AB630*$BJ630/1.13, $N630*AB630*$BJ630)</f>
        <v>0</v>
      </c>
      <c r="BE630" s="54" t="n">
        <f>IF($M630="人民币", $N630*AC630*$BJ630/1.13, $N630*AC630*$BJ630)</f>
        <v>0</v>
      </c>
      <c r="BF630" s="54" t="n">
        <f>IF($M630="人民币", $N630*AD630*$BJ630/1.13, $N630*AD630*$BJ630)</f>
        <v>0</v>
      </c>
      <c r="BG630" s="54" t="n">
        <f>IF($M630="人民币", $N630*AE630*$BJ630/1.13, $N630*AE630*$BJ630)</f>
        <v>0</v>
      </c>
      <c r="BH630" s="55" t="n">
        <f>SUM(AV630:BG630)</f>
        <v>0</v>
      </c>
      <c r="BI630" s="56">
             </c>
      <c r="BJ630" s="57" t="n">
        <v>624</v>
      </c>
      <c r="BK630" s="29" t="n">
        <f>IF(OR(D630="", F630="", J630="", M630=""), 1, 0)</f>
        <v>0</v>
      </c>
      <c r="BL630" s="7">
             </c>
      <c r="BR630" s="7">
             </c>
    </row>
    <row r="631" x14ac:dyDescent="0.25">
      <c r="A631" s="40" t="n">
        <f>ROW()-5</f>
        <v>626</v>
      </c>
      <c r="B631" s="41" t="s">
        <v>44</v>
      </c>
      <c r="C631" s="42" t="s">
        <v>42</v>
      </c>
      <c r="D631" s="43" t="s">
        <v>418</v>
      </c>
      <c r="E631" s="42" t="s">
        <v>42</v>
      </c>
      <c r="F631" s="43" t="s">
        <v>1405</v>
      </c>
      <c r="G631" s="44" t="s">
        <v>44</v>
      </c>
      <c r="H631" s="44" t="s">
        <v>44</v>
      </c>
      <c r="I631" s="42" t="s">
        <v>42</v>
      </c>
      <c r="J631" s="42" t="s">
        <v>42</v>
      </c>
      <c r="K631" s="42" t="s">
        <v>42</v>
      </c>
      <c r="L631" s="45" t="n">
        <f>AF631</f>
        <v>0</v>
      </c>
      <c r="M631" s="46" t="s">
        <v>46</v>
      </c>
      <c r="N631" s="58" t="n">
        <v>11111</v>
      </c>
      <c r="O631" s="47" t="n">
        <f>L631*N631*BJ631</f>
        <v>0</v>
      </c>
      <c r="P631" s="48" t="n">
        <f>BH631</f>
        <v>0</v>
      </c>
      <c r="Q631" s="45">
             </c>
      <c r="R631" s="49" t="n">
        <f>L631*Q631</f>
        <v>0</v>
      </c>
      <c r="S631" s="46" t="s">
        <f>IF(I631="粉剂", "千克", IF(I631="", "", "粒"))</f>
        <v>47</v>
      </c>
      <c r="T631" s="49">
             </c>
      <c r="U631" s="49">
             </c>
      <c r="V631" s="49">
             </c>
      <c r="W631" s="49">
             </c>
      <c r="X631" s="49">
             </c>
      <c r="Y631" s="49">
             </c>
      <c r="Z631" s="49">
             </c>
      <c r="AA631" s="49">
             </c>
      <c r="AB631" s="49">
             </c>
      <c r="AC631" s="49">
             </c>
      <c r="AD631" s="49">
             </c>
      <c r="AE631" s="49">
             </c>
      <c r="AF631" s="45" t="n">
        <f>T631+U631+V631+W631+X631+Y631+Z631+AA631+AB631+AC631+AD631+AE631</f>
        <v>0</v>
      </c>
      <c r="AG631" s="50">
             </c>
      <c r="AH631" s="51" t="n">
        <f>$Q631*T631</f>
        <v>0</v>
      </c>
      <c r="AI631" s="51" t="n">
        <f>$Q631*U631</f>
        <v>0</v>
      </c>
      <c r="AJ631" s="51" t="n">
        <f>$Q631*V631</f>
        <v>0</v>
      </c>
      <c r="AK631" s="51" t="n">
        <f>$Q631*W631</f>
        <v>0</v>
      </c>
      <c r="AL631" s="51" t="n">
        <f>$Q631*X631</f>
        <v>0</v>
      </c>
      <c r="AM631" s="51" t="n">
        <f>$Q631*Y631</f>
        <v>0</v>
      </c>
      <c r="AN631" s="51" t="n">
        <f>$Q631*Z631</f>
        <v>0</v>
      </c>
      <c r="AO631" s="52" t="n">
        <f>$Q631*AA631</f>
        <v>0</v>
      </c>
      <c r="AP631" s="52" t="n">
        <f>$Q631*AB631</f>
        <v>0</v>
      </c>
      <c r="AQ631" s="52" t="n">
        <f>$Q631*AC631</f>
        <v>0</v>
      </c>
      <c r="AR631" s="52" t="n">
        <f>$Q631*AD631</f>
        <v>0</v>
      </c>
      <c r="AS631" s="52" t="n">
        <f>$Q631*AE631</f>
        <v>0</v>
      </c>
      <c r="AT631" s="52" t="n">
        <f>SUM(AH631:AS631)</f>
        <v>0</v>
      </c>
      <c r="AU631" s="53">
             </c>
      <c r="AV631" s="54" t="n">
        <f>IF($M631="人民币", $N631*T631*$BJ631/1.13, $N631*T631*$BJ631)</f>
        <v>0</v>
      </c>
      <c r="AW631" s="54" t="n">
        <f>IF($M631="人民币", $N631*U631*$BJ631/1.13, $N631*U631*$BJ631)</f>
        <v>0</v>
      </c>
      <c r="AX631" s="54" t="n">
        <f>IF($M631="人民币", $N631*V631*$BJ631/1.13, $N631*V631*$BJ631)</f>
        <v>0</v>
      </c>
      <c r="AY631" s="54" t="n">
        <f>IF($M631="人民币", $N631*W631*$BJ631/1.13, $N631*W631*$BJ631)</f>
        <v>0</v>
      </c>
      <c r="AZ631" s="54" t="n">
        <f>IF($M631="人民币", $N631*X631*$BJ631/1.13, $N631*X631*$BJ631)</f>
        <v>0</v>
      </c>
      <c r="BA631" s="54" t="n">
        <f>IF($M631="人民币", $N631*Y631*$BJ631/1.13, $N631*Y631*$BJ631)</f>
        <v>0</v>
      </c>
      <c r="BB631" s="54" t="n">
        <f>IF($M631="人民币", $N631*Z631*$BJ631/1.13, $N631*Z631*$BJ631)</f>
        <v>0</v>
      </c>
      <c r="BC631" s="54" t="n">
        <f>IF($M631="人民币", $N631*AA631*$BJ631/1.13, $N631*AA631*$BJ631)</f>
        <v>0</v>
      </c>
      <c r="BD631" s="54" t="n">
        <f>IF($M631="人民币", $N631*AB631*$BJ631/1.13, $N631*AB631*$BJ631)</f>
        <v>0</v>
      </c>
      <c r="BE631" s="54" t="n">
        <f>IF($M631="人民币", $N631*AC631*$BJ631/1.13, $N631*AC631*$BJ631)</f>
        <v>0</v>
      </c>
      <c r="BF631" s="54" t="n">
        <f>IF($M631="人民币", $N631*AD631*$BJ631/1.13, $N631*AD631*$BJ631)</f>
        <v>0</v>
      </c>
      <c r="BG631" s="54" t="n">
        <f>IF($M631="人民币", $N631*AE631*$BJ631/1.13, $N631*AE631*$BJ631)</f>
        <v>0</v>
      </c>
      <c r="BH631" s="55" t="n">
        <f>SUM(AV631:BG631)</f>
        <v>0</v>
      </c>
      <c r="BI631" s="56">
             </c>
      <c r="BJ631" s="57" t="n">
        <v>625</v>
      </c>
      <c r="BK631" s="29" t="n">
        <f>IF(OR(D631="", F631="", J631="", M631=""), 1, 0)</f>
        <v>0</v>
      </c>
      <c r="BL631" s="7">
             </c>
      <c r="BR631" s="7">
             </c>
    </row>
    <row r="632" x14ac:dyDescent="0.25">
      <c r="A632" s="40" t="n">
        <f>ROW()-5</f>
        <v>627</v>
      </c>
      <c r="B632" s="41" t="s">
        <v>44</v>
      </c>
      <c r="C632" s="42" t="s">
        <v>42</v>
      </c>
      <c r="D632" s="43" t="s">
        <v>421</v>
      </c>
      <c r="E632" s="42" t="s">
        <v>42</v>
      </c>
      <c r="F632" s="43" t="s">
        <v>1406</v>
      </c>
      <c r="G632" s="44" t="s">
        <v>44</v>
      </c>
      <c r="H632" s="44" t="s">
        <v>44</v>
      </c>
      <c r="I632" s="42" t="s">
        <v>42</v>
      </c>
      <c r="J632" s="42" t="s">
        <v>42</v>
      </c>
      <c r="K632" s="42" t="s">
        <v>42</v>
      </c>
      <c r="L632" s="45" t="n">
        <f>AF632</f>
        <v>0</v>
      </c>
      <c r="M632" s="46" t="s">
        <v>46</v>
      </c>
      <c r="N632" s="58" t="n">
        <v>11111</v>
      </c>
      <c r="O632" s="47" t="n">
        <f>L632*N632*BJ632</f>
        <v>0</v>
      </c>
      <c r="P632" s="48" t="n">
        <f>BH632</f>
        <v>0</v>
      </c>
      <c r="Q632" s="45">
             </c>
      <c r="R632" s="49" t="n">
        <f>L632*Q632</f>
        <v>0</v>
      </c>
      <c r="S632" s="46" t="s">
        <f>IF(I632="粉剂", "千克", IF(I632="", "", "粒"))</f>
        <v>47</v>
      </c>
      <c r="T632" s="49">
             </c>
      <c r="U632" s="49">
             </c>
      <c r="V632" s="49">
             </c>
      <c r="W632" s="49">
             </c>
      <c r="X632" s="49">
             </c>
      <c r="Y632" s="49">
             </c>
      <c r="Z632" s="49">
             </c>
      <c r="AA632" s="49">
             </c>
      <c r="AB632" s="49">
             </c>
      <c r="AC632" s="49">
             </c>
      <c r="AD632" s="49">
             </c>
      <c r="AE632" s="49">
             </c>
      <c r="AF632" s="45" t="n">
        <f>T632+U632+V632+W632+X632+Y632+Z632+AA632+AB632+AC632+AD632+AE632</f>
        <v>0</v>
      </c>
      <c r="AG632" s="50">
             </c>
      <c r="AH632" s="51" t="n">
        <f>$Q632*T632</f>
        <v>0</v>
      </c>
      <c r="AI632" s="51" t="n">
        <f>$Q632*U632</f>
        <v>0</v>
      </c>
      <c r="AJ632" s="51" t="n">
        <f>$Q632*V632</f>
        <v>0</v>
      </c>
      <c r="AK632" s="51" t="n">
        <f>$Q632*W632</f>
        <v>0</v>
      </c>
      <c r="AL632" s="51" t="n">
        <f>$Q632*X632</f>
        <v>0</v>
      </c>
      <c r="AM632" s="51" t="n">
        <f>$Q632*Y632</f>
        <v>0</v>
      </c>
      <c r="AN632" s="51" t="n">
        <f>$Q632*Z632</f>
        <v>0</v>
      </c>
      <c r="AO632" s="52" t="n">
        <f>$Q632*AA632</f>
        <v>0</v>
      </c>
      <c r="AP632" s="52" t="n">
        <f>$Q632*AB632</f>
        <v>0</v>
      </c>
      <c r="AQ632" s="52" t="n">
        <f>$Q632*AC632</f>
        <v>0</v>
      </c>
      <c r="AR632" s="52" t="n">
        <f>$Q632*AD632</f>
        <v>0</v>
      </c>
      <c r="AS632" s="52" t="n">
        <f>$Q632*AE632</f>
        <v>0</v>
      </c>
      <c r="AT632" s="52" t="n">
        <f>SUM(AH632:AS632)</f>
        <v>0</v>
      </c>
      <c r="AU632" s="53">
             </c>
      <c r="AV632" s="54" t="n">
        <f>IF($M632="人民币", $N632*T632*$BJ632/1.13, $N632*T632*$BJ632)</f>
        <v>0</v>
      </c>
      <c r="AW632" s="54" t="n">
        <f>IF($M632="人民币", $N632*U632*$BJ632/1.13, $N632*U632*$BJ632)</f>
        <v>0</v>
      </c>
      <c r="AX632" s="54" t="n">
        <f>IF($M632="人民币", $N632*V632*$BJ632/1.13, $N632*V632*$BJ632)</f>
        <v>0</v>
      </c>
      <c r="AY632" s="54" t="n">
        <f>IF($M632="人民币", $N632*W632*$BJ632/1.13, $N632*W632*$BJ632)</f>
        <v>0</v>
      </c>
      <c r="AZ632" s="54" t="n">
        <f>IF($M632="人民币", $N632*X632*$BJ632/1.13, $N632*X632*$BJ632)</f>
        <v>0</v>
      </c>
      <c r="BA632" s="54" t="n">
        <f>IF($M632="人民币", $N632*Y632*$BJ632/1.13, $N632*Y632*$BJ632)</f>
        <v>0</v>
      </c>
      <c r="BB632" s="54" t="n">
        <f>IF($M632="人民币", $N632*Z632*$BJ632/1.13, $N632*Z632*$BJ632)</f>
        <v>0</v>
      </c>
      <c r="BC632" s="54" t="n">
        <f>IF($M632="人民币", $N632*AA632*$BJ632/1.13, $N632*AA632*$BJ632)</f>
        <v>0</v>
      </c>
      <c r="BD632" s="54" t="n">
        <f>IF($M632="人民币", $N632*AB632*$BJ632/1.13, $N632*AB632*$BJ632)</f>
        <v>0</v>
      </c>
      <c r="BE632" s="54" t="n">
        <f>IF($M632="人民币", $N632*AC632*$BJ632/1.13, $N632*AC632*$BJ632)</f>
        <v>0</v>
      </c>
      <c r="BF632" s="54" t="n">
        <f>IF($M632="人民币", $N632*AD632*$BJ632/1.13, $N632*AD632*$BJ632)</f>
        <v>0</v>
      </c>
      <c r="BG632" s="54" t="n">
        <f>IF($M632="人民币", $N632*AE632*$BJ632/1.13, $N632*AE632*$BJ632)</f>
        <v>0</v>
      </c>
      <c r="BH632" s="55" t="n">
        <f>SUM(AV632:BG632)</f>
        <v>0</v>
      </c>
      <c r="BI632" s="56">
             </c>
      <c r="BJ632" s="57" t="n">
        <v>626</v>
      </c>
      <c r="BK632" s="29" t="n">
        <f>IF(OR(D632="", F632="", J632="", M632=""), 1, 0)</f>
        <v>0</v>
      </c>
      <c r="BL632" s="7">
             </c>
      <c r="BR632" s="7">
             </c>
    </row>
    <row r="633" x14ac:dyDescent="0.25">
      <c r="A633" s="40" t="n">
        <f>ROW()-5</f>
        <v>628</v>
      </c>
      <c r="B633" s="41" t="s">
        <v>44</v>
      </c>
      <c r="C633" s="42" t="s">
        <v>42</v>
      </c>
      <c r="D633" s="43" t="s">
        <v>424</v>
      </c>
      <c r="E633" s="42" t="s">
        <v>42</v>
      </c>
      <c r="F633" s="43" t="s">
        <v>1407</v>
      </c>
      <c r="G633" s="44" t="s">
        <v>44</v>
      </c>
      <c r="H633" s="44" t="s">
        <v>44</v>
      </c>
      <c r="I633" s="42" t="s">
        <v>42</v>
      </c>
      <c r="J633" s="42" t="s">
        <v>42</v>
      </c>
      <c r="K633" s="42" t="s">
        <v>42</v>
      </c>
      <c r="L633" s="45" t="n">
        <f>AF633</f>
        <v>0</v>
      </c>
      <c r="M633" s="46" t="s">
        <v>46</v>
      </c>
      <c r="N633" s="58" t="n">
        <v>11111</v>
      </c>
      <c r="O633" s="47" t="n">
        <f>L633*N633*BJ633</f>
        <v>0</v>
      </c>
      <c r="P633" s="48" t="n">
        <f>BH633</f>
        <v>0</v>
      </c>
      <c r="Q633" s="45">
             </c>
      <c r="R633" s="49" t="n">
        <f>L633*Q633</f>
        <v>0</v>
      </c>
      <c r="S633" s="46" t="s">
        <f>IF(I633="粉剂", "千克", IF(I633="", "", "粒"))</f>
        <v>47</v>
      </c>
      <c r="T633" s="49">
             </c>
      <c r="U633" s="49">
             </c>
      <c r="V633" s="49">
             </c>
      <c r="W633" s="49">
             </c>
      <c r="X633" s="49">
             </c>
      <c r="Y633" s="49">
             </c>
      <c r="Z633" s="49">
             </c>
      <c r="AA633" s="49">
             </c>
      <c r="AB633" s="49">
             </c>
      <c r="AC633" s="49">
             </c>
      <c r="AD633" s="49">
             </c>
      <c r="AE633" s="49">
             </c>
      <c r="AF633" s="45" t="n">
        <f>T633+U633+V633+W633+X633+Y633+Z633+AA633+AB633+AC633+AD633+AE633</f>
        <v>0</v>
      </c>
      <c r="AG633" s="50">
             </c>
      <c r="AH633" s="51" t="n">
        <f>$Q633*T633</f>
        <v>0</v>
      </c>
      <c r="AI633" s="51" t="n">
        <f>$Q633*U633</f>
        <v>0</v>
      </c>
      <c r="AJ633" s="51" t="n">
        <f>$Q633*V633</f>
        <v>0</v>
      </c>
      <c r="AK633" s="51" t="n">
        <f>$Q633*W633</f>
        <v>0</v>
      </c>
      <c r="AL633" s="51" t="n">
        <f>$Q633*X633</f>
        <v>0</v>
      </c>
      <c r="AM633" s="51" t="n">
        <f>$Q633*Y633</f>
        <v>0</v>
      </c>
      <c r="AN633" s="51" t="n">
        <f>$Q633*Z633</f>
        <v>0</v>
      </c>
      <c r="AO633" s="52" t="n">
        <f>$Q633*AA633</f>
        <v>0</v>
      </c>
      <c r="AP633" s="52" t="n">
        <f>$Q633*AB633</f>
        <v>0</v>
      </c>
      <c r="AQ633" s="52" t="n">
        <f>$Q633*AC633</f>
        <v>0</v>
      </c>
      <c r="AR633" s="52" t="n">
        <f>$Q633*AD633</f>
        <v>0</v>
      </c>
      <c r="AS633" s="52" t="n">
        <f>$Q633*AE633</f>
        <v>0</v>
      </c>
      <c r="AT633" s="52" t="n">
        <f>SUM(AH633:AS633)</f>
        <v>0</v>
      </c>
      <c r="AU633" s="53">
             </c>
      <c r="AV633" s="54" t="n">
        <f>IF($M633="人民币", $N633*T633*$BJ633/1.13, $N633*T633*$BJ633)</f>
        <v>0</v>
      </c>
      <c r="AW633" s="54" t="n">
        <f>IF($M633="人民币", $N633*U633*$BJ633/1.13, $N633*U633*$BJ633)</f>
        <v>0</v>
      </c>
      <c r="AX633" s="54" t="n">
        <f>IF($M633="人民币", $N633*V633*$BJ633/1.13, $N633*V633*$BJ633)</f>
        <v>0</v>
      </c>
      <c r="AY633" s="54" t="n">
        <f>IF($M633="人民币", $N633*W633*$BJ633/1.13, $N633*W633*$BJ633)</f>
        <v>0</v>
      </c>
      <c r="AZ633" s="54" t="n">
        <f>IF($M633="人民币", $N633*X633*$BJ633/1.13, $N633*X633*$BJ633)</f>
        <v>0</v>
      </c>
      <c r="BA633" s="54" t="n">
        <f>IF($M633="人民币", $N633*Y633*$BJ633/1.13, $N633*Y633*$BJ633)</f>
        <v>0</v>
      </c>
      <c r="BB633" s="54" t="n">
        <f>IF($M633="人民币", $N633*Z633*$BJ633/1.13, $N633*Z633*$BJ633)</f>
        <v>0</v>
      </c>
      <c r="BC633" s="54" t="n">
        <f>IF($M633="人民币", $N633*AA633*$BJ633/1.13, $N633*AA633*$BJ633)</f>
        <v>0</v>
      </c>
      <c r="BD633" s="54" t="n">
        <f>IF($M633="人民币", $N633*AB633*$BJ633/1.13, $N633*AB633*$BJ633)</f>
        <v>0</v>
      </c>
      <c r="BE633" s="54" t="n">
        <f>IF($M633="人民币", $N633*AC633*$BJ633/1.13, $N633*AC633*$BJ633)</f>
        <v>0</v>
      </c>
      <c r="BF633" s="54" t="n">
        <f>IF($M633="人民币", $N633*AD633*$BJ633/1.13, $N633*AD633*$BJ633)</f>
        <v>0</v>
      </c>
      <c r="BG633" s="54" t="n">
        <f>IF($M633="人民币", $N633*AE633*$BJ633/1.13, $N633*AE633*$BJ633)</f>
        <v>0</v>
      </c>
      <c r="BH633" s="55" t="n">
        <f>SUM(AV633:BG633)</f>
        <v>0</v>
      </c>
      <c r="BI633" s="56">
             </c>
      <c r="BJ633" s="57" t="n">
        <v>627</v>
      </c>
      <c r="BK633" s="29" t="n">
        <f>IF(OR(D633="", F633="", J633="", M633=""), 1, 0)</f>
        <v>0</v>
      </c>
      <c r="BL633" s="7">
             </c>
      <c r="BR633" s="7">
             </c>
    </row>
    <row r="634" x14ac:dyDescent="0.25">
      <c r="A634" s="40" t="n">
        <f>ROW()-5</f>
        <v>629</v>
      </c>
      <c r="B634" s="41" t="s">
        <v>44</v>
      </c>
      <c r="C634" s="42" t="s">
        <v>42</v>
      </c>
      <c r="D634" s="43" t="s">
        <v>427</v>
      </c>
      <c r="E634" s="42" t="s">
        <v>42</v>
      </c>
      <c r="F634" s="43" t="s">
        <v>1408</v>
      </c>
      <c r="G634" s="44" t="s">
        <v>44</v>
      </c>
      <c r="H634" s="44" t="s">
        <v>44</v>
      </c>
      <c r="I634" s="42" t="s">
        <v>42</v>
      </c>
      <c r="J634" s="42" t="s">
        <v>42</v>
      </c>
      <c r="K634" s="42" t="s">
        <v>42</v>
      </c>
      <c r="L634" s="45" t="n">
        <f>AF634</f>
        <v>0</v>
      </c>
      <c r="M634" s="46" t="s">
        <v>46</v>
      </c>
      <c r="N634" s="58" t="n">
        <v>11111</v>
      </c>
      <c r="O634" s="47" t="n">
        <f>L634*N634*BJ634</f>
        <v>0</v>
      </c>
      <c r="P634" s="48" t="n">
        <f>BH634</f>
        <v>0</v>
      </c>
      <c r="Q634" s="45">
             </c>
      <c r="R634" s="49" t="n">
        <f>L634*Q634</f>
        <v>0</v>
      </c>
      <c r="S634" s="46" t="s">
        <f>IF(I634="粉剂", "千克", IF(I634="", "", "粒"))</f>
        <v>47</v>
      </c>
      <c r="T634" s="49">
             </c>
      <c r="U634" s="49">
             </c>
      <c r="V634" s="49">
             </c>
      <c r="W634" s="49">
             </c>
      <c r="X634" s="49">
             </c>
      <c r="Y634" s="49">
             </c>
      <c r="Z634" s="49">
             </c>
      <c r="AA634" s="49">
             </c>
      <c r="AB634" s="49">
             </c>
      <c r="AC634" s="49">
             </c>
      <c r="AD634" s="49">
             </c>
      <c r="AE634" s="49">
             </c>
      <c r="AF634" s="45" t="n">
        <f>T634+U634+V634+W634+X634+Y634+Z634+AA634+AB634+AC634+AD634+AE634</f>
        <v>0</v>
      </c>
      <c r="AG634" s="50">
             </c>
      <c r="AH634" s="51" t="n">
        <f>$Q634*T634</f>
        <v>0</v>
      </c>
      <c r="AI634" s="51" t="n">
        <f>$Q634*U634</f>
        <v>0</v>
      </c>
      <c r="AJ634" s="51" t="n">
        <f>$Q634*V634</f>
        <v>0</v>
      </c>
      <c r="AK634" s="51" t="n">
        <f>$Q634*W634</f>
        <v>0</v>
      </c>
      <c r="AL634" s="51" t="n">
        <f>$Q634*X634</f>
        <v>0</v>
      </c>
      <c r="AM634" s="51" t="n">
        <f>$Q634*Y634</f>
        <v>0</v>
      </c>
      <c r="AN634" s="51" t="n">
        <f>$Q634*Z634</f>
        <v>0</v>
      </c>
      <c r="AO634" s="52" t="n">
        <f>$Q634*AA634</f>
        <v>0</v>
      </c>
      <c r="AP634" s="52" t="n">
        <f>$Q634*AB634</f>
        <v>0</v>
      </c>
      <c r="AQ634" s="52" t="n">
        <f>$Q634*AC634</f>
        <v>0</v>
      </c>
      <c r="AR634" s="52" t="n">
        <f>$Q634*AD634</f>
        <v>0</v>
      </c>
      <c r="AS634" s="52" t="n">
        <f>$Q634*AE634</f>
        <v>0</v>
      </c>
      <c r="AT634" s="52" t="n">
        <f>SUM(AH634:AS634)</f>
        <v>0</v>
      </c>
      <c r="AU634" s="53">
             </c>
      <c r="AV634" s="54" t="n">
        <f>IF($M634="人民币", $N634*T634*$BJ634/1.13, $N634*T634*$BJ634)</f>
        <v>0</v>
      </c>
      <c r="AW634" s="54" t="n">
        <f>IF($M634="人民币", $N634*U634*$BJ634/1.13, $N634*U634*$BJ634)</f>
        <v>0</v>
      </c>
      <c r="AX634" s="54" t="n">
        <f>IF($M634="人民币", $N634*V634*$BJ634/1.13, $N634*V634*$BJ634)</f>
        <v>0</v>
      </c>
      <c r="AY634" s="54" t="n">
        <f>IF($M634="人民币", $N634*W634*$BJ634/1.13, $N634*W634*$BJ634)</f>
        <v>0</v>
      </c>
      <c r="AZ634" s="54" t="n">
        <f>IF($M634="人民币", $N634*X634*$BJ634/1.13, $N634*X634*$BJ634)</f>
        <v>0</v>
      </c>
      <c r="BA634" s="54" t="n">
        <f>IF($M634="人民币", $N634*Y634*$BJ634/1.13, $N634*Y634*$BJ634)</f>
        <v>0</v>
      </c>
      <c r="BB634" s="54" t="n">
        <f>IF($M634="人民币", $N634*Z634*$BJ634/1.13, $N634*Z634*$BJ634)</f>
        <v>0</v>
      </c>
      <c r="BC634" s="54" t="n">
        <f>IF($M634="人民币", $N634*AA634*$BJ634/1.13, $N634*AA634*$BJ634)</f>
        <v>0</v>
      </c>
      <c r="BD634" s="54" t="n">
        <f>IF($M634="人民币", $N634*AB634*$BJ634/1.13, $N634*AB634*$BJ634)</f>
        <v>0</v>
      </c>
      <c r="BE634" s="54" t="n">
        <f>IF($M634="人民币", $N634*AC634*$BJ634/1.13, $N634*AC634*$BJ634)</f>
        <v>0</v>
      </c>
      <c r="BF634" s="54" t="n">
        <f>IF($M634="人民币", $N634*AD634*$BJ634/1.13, $N634*AD634*$BJ634)</f>
        <v>0</v>
      </c>
      <c r="BG634" s="54" t="n">
        <f>IF($M634="人民币", $N634*AE634*$BJ634/1.13, $N634*AE634*$BJ634)</f>
        <v>0</v>
      </c>
      <c r="BH634" s="55" t="n">
        <f>SUM(AV634:BG634)</f>
        <v>0</v>
      </c>
      <c r="BI634" s="56">
             </c>
      <c r="BJ634" s="57" t="n">
        <v>628</v>
      </c>
      <c r="BK634" s="29" t="n">
        <f>IF(OR(D634="", F634="", J634="", M634=""), 1, 0)</f>
        <v>0</v>
      </c>
      <c r="BL634" s="7">
             </c>
      <c r="BR634" s="7">
             </c>
    </row>
    <row r="635" x14ac:dyDescent="0.25">
      <c r="A635" s="40" t="n">
        <f>ROW()-5</f>
        <v>630</v>
      </c>
      <c r="B635" s="41" t="s">
        <v>44</v>
      </c>
      <c r="C635" s="42" t="s">
        <v>42</v>
      </c>
      <c r="D635" s="43" t="s">
        <v>430</v>
      </c>
      <c r="E635" s="42" t="s">
        <v>42</v>
      </c>
      <c r="F635" s="43" t="s">
        <v>1409</v>
      </c>
      <c r="G635" s="44" t="s">
        <v>44</v>
      </c>
      <c r="H635" s="44" t="s">
        <v>44</v>
      </c>
      <c r="I635" s="42" t="s">
        <v>42</v>
      </c>
      <c r="J635" s="42" t="s">
        <v>42</v>
      </c>
      <c r="K635" s="42" t="s">
        <v>42</v>
      </c>
      <c r="L635" s="45" t="n">
        <f>AF635</f>
        <v>0</v>
      </c>
      <c r="M635" s="46" t="s">
        <v>46</v>
      </c>
      <c r="N635" s="58" t="n">
        <v>11111</v>
      </c>
      <c r="O635" s="47" t="n">
        <f>L635*N635*BJ635</f>
        <v>0</v>
      </c>
      <c r="P635" s="48" t="n">
        <f>BH635</f>
        <v>0</v>
      </c>
      <c r="Q635" s="45">
             </c>
      <c r="R635" s="49" t="n">
        <f>L635*Q635</f>
        <v>0</v>
      </c>
      <c r="S635" s="46" t="s">
        <f>IF(I635="粉剂", "千克", IF(I635="", "", "粒"))</f>
        <v>47</v>
      </c>
      <c r="T635" s="49">
             </c>
      <c r="U635" s="49">
             </c>
      <c r="V635" s="49">
             </c>
      <c r="W635" s="49">
             </c>
      <c r="X635" s="49">
             </c>
      <c r="Y635" s="49">
             </c>
      <c r="Z635" s="49">
             </c>
      <c r="AA635" s="49">
             </c>
      <c r="AB635" s="49">
             </c>
      <c r="AC635" s="49">
             </c>
      <c r="AD635" s="49">
             </c>
      <c r="AE635" s="49">
             </c>
      <c r="AF635" s="45" t="n">
        <f>T635+U635+V635+W635+X635+Y635+Z635+AA635+AB635+AC635+AD635+AE635</f>
        <v>0</v>
      </c>
      <c r="AG635" s="50">
             </c>
      <c r="AH635" s="51" t="n">
        <f>$Q635*T635</f>
        <v>0</v>
      </c>
      <c r="AI635" s="51" t="n">
        <f>$Q635*U635</f>
        <v>0</v>
      </c>
      <c r="AJ635" s="51" t="n">
        <f>$Q635*V635</f>
        <v>0</v>
      </c>
      <c r="AK635" s="51" t="n">
        <f>$Q635*W635</f>
        <v>0</v>
      </c>
      <c r="AL635" s="51" t="n">
        <f>$Q635*X635</f>
        <v>0</v>
      </c>
      <c r="AM635" s="51" t="n">
        <f>$Q635*Y635</f>
        <v>0</v>
      </c>
      <c r="AN635" s="51" t="n">
        <f>$Q635*Z635</f>
        <v>0</v>
      </c>
      <c r="AO635" s="52" t="n">
        <f>$Q635*AA635</f>
        <v>0</v>
      </c>
      <c r="AP635" s="52" t="n">
        <f>$Q635*AB635</f>
        <v>0</v>
      </c>
      <c r="AQ635" s="52" t="n">
        <f>$Q635*AC635</f>
        <v>0</v>
      </c>
      <c r="AR635" s="52" t="n">
        <f>$Q635*AD635</f>
        <v>0</v>
      </c>
      <c r="AS635" s="52" t="n">
        <f>$Q635*AE635</f>
        <v>0</v>
      </c>
      <c r="AT635" s="52" t="n">
        <f>SUM(AH635:AS635)</f>
        <v>0</v>
      </c>
      <c r="AU635" s="53">
             </c>
      <c r="AV635" s="54" t="n">
        <f>IF($M635="人民币", $N635*T635*$BJ635/1.13, $N635*T635*$BJ635)</f>
        <v>0</v>
      </c>
      <c r="AW635" s="54" t="n">
        <f>IF($M635="人民币", $N635*U635*$BJ635/1.13, $N635*U635*$BJ635)</f>
        <v>0</v>
      </c>
      <c r="AX635" s="54" t="n">
        <f>IF($M635="人民币", $N635*V635*$BJ635/1.13, $N635*V635*$BJ635)</f>
        <v>0</v>
      </c>
      <c r="AY635" s="54" t="n">
        <f>IF($M635="人民币", $N635*W635*$BJ635/1.13, $N635*W635*$BJ635)</f>
        <v>0</v>
      </c>
      <c r="AZ635" s="54" t="n">
        <f>IF($M635="人民币", $N635*X635*$BJ635/1.13, $N635*X635*$BJ635)</f>
        <v>0</v>
      </c>
      <c r="BA635" s="54" t="n">
        <f>IF($M635="人民币", $N635*Y635*$BJ635/1.13, $N635*Y635*$BJ635)</f>
        <v>0</v>
      </c>
      <c r="BB635" s="54" t="n">
        <f>IF($M635="人民币", $N635*Z635*$BJ635/1.13, $N635*Z635*$BJ635)</f>
        <v>0</v>
      </c>
      <c r="BC635" s="54" t="n">
        <f>IF($M635="人民币", $N635*AA635*$BJ635/1.13, $N635*AA635*$BJ635)</f>
        <v>0</v>
      </c>
      <c r="BD635" s="54" t="n">
        <f>IF($M635="人民币", $N635*AB635*$BJ635/1.13, $N635*AB635*$BJ635)</f>
        <v>0</v>
      </c>
      <c r="BE635" s="54" t="n">
        <f>IF($M635="人民币", $N635*AC635*$BJ635/1.13, $N635*AC635*$BJ635)</f>
        <v>0</v>
      </c>
      <c r="BF635" s="54" t="n">
        <f>IF($M635="人民币", $N635*AD635*$BJ635/1.13, $N635*AD635*$BJ635)</f>
        <v>0</v>
      </c>
      <c r="BG635" s="54" t="n">
        <f>IF($M635="人民币", $N635*AE635*$BJ635/1.13, $N635*AE635*$BJ635)</f>
        <v>0</v>
      </c>
      <c r="BH635" s="55" t="n">
        <f>SUM(AV635:BG635)</f>
        <v>0</v>
      </c>
      <c r="BI635" s="56">
             </c>
      <c r="BJ635" s="57" t="n">
        <v>629</v>
      </c>
      <c r="BK635" s="29" t="n">
        <f>IF(OR(D635="", F635="", J635="", M635=""), 1, 0)</f>
        <v>0</v>
      </c>
      <c r="BL635" s="7">
             </c>
      <c r="BR635" s="7">
             </c>
    </row>
    <row r="636" x14ac:dyDescent="0.25">
      <c r="A636" s="40" t="n">
        <f>ROW()-5</f>
        <v>631</v>
      </c>
      <c r="B636" s="41" t="s">
        <v>44</v>
      </c>
      <c r="C636" s="42" t="s">
        <v>42</v>
      </c>
      <c r="D636" s="43" t="s">
        <v>433</v>
      </c>
      <c r="E636" s="42" t="s">
        <v>42</v>
      </c>
      <c r="F636" s="43" t="s">
        <v>1410</v>
      </c>
      <c r="G636" s="44" t="s">
        <v>44</v>
      </c>
      <c r="H636" s="44" t="s">
        <v>44</v>
      </c>
      <c r="I636" s="42" t="s">
        <v>42</v>
      </c>
      <c r="J636" s="42" t="s">
        <v>42</v>
      </c>
      <c r="K636" s="42" t="s">
        <v>42</v>
      </c>
      <c r="L636" s="45" t="n">
        <f>AF636</f>
        <v>0</v>
      </c>
      <c r="M636" s="46" t="s">
        <v>46</v>
      </c>
      <c r="N636" s="58" t="n">
        <v>11111</v>
      </c>
      <c r="O636" s="47" t="n">
        <f>L636*N636*BJ636</f>
        <v>0</v>
      </c>
      <c r="P636" s="48" t="n">
        <f>BH636</f>
        <v>0</v>
      </c>
      <c r="Q636" s="45">
             </c>
      <c r="R636" s="49" t="n">
        <f>L636*Q636</f>
        <v>0</v>
      </c>
      <c r="S636" s="46" t="s">
        <f>IF(I636="粉剂", "千克", IF(I636="", "", "粒"))</f>
        <v>47</v>
      </c>
      <c r="T636" s="49">
             </c>
      <c r="U636" s="49">
             </c>
      <c r="V636" s="49">
             </c>
      <c r="W636" s="49">
             </c>
      <c r="X636" s="49">
             </c>
      <c r="Y636" s="49">
             </c>
      <c r="Z636" s="49">
             </c>
      <c r="AA636" s="49">
             </c>
      <c r="AB636" s="49">
             </c>
      <c r="AC636" s="49">
             </c>
      <c r="AD636" s="49">
             </c>
      <c r="AE636" s="49">
             </c>
      <c r="AF636" s="45" t="n">
        <f>T636+U636+V636+W636+X636+Y636+Z636+AA636+AB636+AC636+AD636+AE636</f>
        <v>0</v>
      </c>
      <c r="AG636" s="50">
             </c>
      <c r="AH636" s="51" t="n">
        <f>$Q636*T636</f>
        <v>0</v>
      </c>
      <c r="AI636" s="51" t="n">
        <f>$Q636*U636</f>
        <v>0</v>
      </c>
      <c r="AJ636" s="51" t="n">
        <f>$Q636*V636</f>
        <v>0</v>
      </c>
      <c r="AK636" s="51" t="n">
        <f>$Q636*W636</f>
        <v>0</v>
      </c>
      <c r="AL636" s="51" t="n">
        <f>$Q636*X636</f>
        <v>0</v>
      </c>
      <c r="AM636" s="51" t="n">
        <f>$Q636*Y636</f>
        <v>0</v>
      </c>
      <c r="AN636" s="51" t="n">
        <f>$Q636*Z636</f>
        <v>0</v>
      </c>
      <c r="AO636" s="52" t="n">
        <f>$Q636*AA636</f>
        <v>0</v>
      </c>
      <c r="AP636" s="52" t="n">
        <f>$Q636*AB636</f>
        <v>0</v>
      </c>
      <c r="AQ636" s="52" t="n">
        <f>$Q636*AC636</f>
        <v>0</v>
      </c>
      <c r="AR636" s="52" t="n">
        <f>$Q636*AD636</f>
        <v>0</v>
      </c>
      <c r="AS636" s="52" t="n">
        <f>$Q636*AE636</f>
        <v>0</v>
      </c>
      <c r="AT636" s="52" t="n">
        <f>SUM(AH636:AS636)</f>
        <v>0</v>
      </c>
      <c r="AU636" s="53">
             </c>
      <c r="AV636" s="54" t="n">
        <f>IF($M636="人民币", $N636*T636*$BJ636/1.13, $N636*T636*$BJ636)</f>
        <v>0</v>
      </c>
      <c r="AW636" s="54" t="n">
        <f>IF($M636="人民币", $N636*U636*$BJ636/1.13, $N636*U636*$BJ636)</f>
        <v>0</v>
      </c>
      <c r="AX636" s="54" t="n">
        <f>IF($M636="人民币", $N636*V636*$BJ636/1.13, $N636*V636*$BJ636)</f>
        <v>0</v>
      </c>
      <c r="AY636" s="54" t="n">
        <f>IF($M636="人民币", $N636*W636*$BJ636/1.13, $N636*W636*$BJ636)</f>
        <v>0</v>
      </c>
      <c r="AZ636" s="54" t="n">
        <f>IF($M636="人民币", $N636*X636*$BJ636/1.13, $N636*X636*$BJ636)</f>
        <v>0</v>
      </c>
      <c r="BA636" s="54" t="n">
        <f>IF($M636="人民币", $N636*Y636*$BJ636/1.13, $N636*Y636*$BJ636)</f>
        <v>0</v>
      </c>
      <c r="BB636" s="54" t="n">
        <f>IF($M636="人民币", $N636*Z636*$BJ636/1.13, $N636*Z636*$BJ636)</f>
        <v>0</v>
      </c>
      <c r="BC636" s="54" t="n">
        <f>IF($M636="人民币", $N636*AA636*$BJ636/1.13, $N636*AA636*$BJ636)</f>
        <v>0</v>
      </c>
      <c r="BD636" s="54" t="n">
        <f>IF($M636="人民币", $N636*AB636*$BJ636/1.13, $N636*AB636*$BJ636)</f>
        <v>0</v>
      </c>
      <c r="BE636" s="54" t="n">
        <f>IF($M636="人民币", $N636*AC636*$BJ636/1.13, $N636*AC636*$BJ636)</f>
        <v>0</v>
      </c>
      <c r="BF636" s="54" t="n">
        <f>IF($M636="人民币", $N636*AD636*$BJ636/1.13, $N636*AD636*$BJ636)</f>
        <v>0</v>
      </c>
      <c r="BG636" s="54" t="n">
        <f>IF($M636="人民币", $N636*AE636*$BJ636/1.13, $N636*AE636*$BJ636)</f>
        <v>0</v>
      </c>
      <c r="BH636" s="55" t="n">
        <f>SUM(AV636:BG636)</f>
        <v>0</v>
      </c>
      <c r="BI636" s="56">
             </c>
      <c r="BJ636" s="57" t="n">
        <v>630</v>
      </c>
      <c r="BK636" s="29" t="n">
        <f>IF(OR(D636="", F636="", J636="", M636=""), 1, 0)</f>
        <v>0</v>
      </c>
      <c r="BL636" s="7">
             </c>
      <c r="BR636" s="7">
             </c>
    </row>
    <row r="637" x14ac:dyDescent="0.25">
      <c r="A637" s="40" t="n">
        <f>ROW()-5</f>
        <v>632</v>
      </c>
      <c r="B637" s="41" t="s">
        <v>44</v>
      </c>
      <c r="C637" s="42" t="s">
        <v>42</v>
      </c>
      <c r="D637" s="43" t="s">
        <v>436</v>
      </c>
      <c r="E637" s="42" t="s">
        <v>42</v>
      </c>
      <c r="F637" s="43" t="s">
        <v>1411</v>
      </c>
      <c r="G637" s="44" t="s">
        <v>44</v>
      </c>
      <c r="H637" s="44" t="s">
        <v>44</v>
      </c>
      <c r="I637" s="42" t="s">
        <v>42</v>
      </c>
      <c r="J637" s="42" t="s">
        <v>42</v>
      </c>
      <c r="K637" s="42" t="s">
        <v>42</v>
      </c>
      <c r="L637" s="45" t="n">
        <f>AF637</f>
        <v>0</v>
      </c>
      <c r="M637" s="46" t="s">
        <v>46</v>
      </c>
      <c r="N637" s="58" t="n">
        <v>11111</v>
      </c>
      <c r="O637" s="47" t="n">
        <f>L637*N637*BJ637</f>
        <v>0</v>
      </c>
      <c r="P637" s="48" t="n">
        <f>BH637</f>
        <v>0</v>
      </c>
      <c r="Q637" s="45">
             </c>
      <c r="R637" s="49" t="n">
        <f>L637*Q637</f>
        <v>0</v>
      </c>
      <c r="S637" s="46" t="s">
        <f>IF(I637="粉剂", "千克", IF(I637="", "", "粒"))</f>
        <v>47</v>
      </c>
      <c r="T637" s="49">
             </c>
      <c r="U637" s="49">
             </c>
      <c r="V637" s="49">
             </c>
      <c r="W637" s="49">
             </c>
      <c r="X637" s="49">
             </c>
      <c r="Y637" s="49">
             </c>
      <c r="Z637" s="49">
             </c>
      <c r="AA637" s="49">
             </c>
      <c r="AB637" s="49">
             </c>
      <c r="AC637" s="49">
             </c>
      <c r="AD637" s="49">
             </c>
      <c r="AE637" s="49">
             </c>
      <c r="AF637" s="45" t="n">
        <f>T637+U637+V637+W637+X637+Y637+Z637+AA637+AB637+AC637+AD637+AE637</f>
        <v>0</v>
      </c>
      <c r="AG637" s="50">
             </c>
      <c r="AH637" s="51" t="n">
        <f>$Q637*T637</f>
        <v>0</v>
      </c>
      <c r="AI637" s="51" t="n">
        <f>$Q637*U637</f>
        <v>0</v>
      </c>
      <c r="AJ637" s="51" t="n">
        <f>$Q637*V637</f>
        <v>0</v>
      </c>
      <c r="AK637" s="51" t="n">
        <f>$Q637*W637</f>
        <v>0</v>
      </c>
      <c r="AL637" s="51" t="n">
        <f>$Q637*X637</f>
        <v>0</v>
      </c>
      <c r="AM637" s="51" t="n">
        <f>$Q637*Y637</f>
        <v>0</v>
      </c>
      <c r="AN637" s="51" t="n">
        <f>$Q637*Z637</f>
        <v>0</v>
      </c>
      <c r="AO637" s="52" t="n">
        <f>$Q637*AA637</f>
        <v>0</v>
      </c>
      <c r="AP637" s="52" t="n">
        <f>$Q637*AB637</f>
        <v>0</v>
      </c>
      <c r="AQ637" s="52" t="n">
        <f>$Q637*AC637</f>
        <v>0</v>
      </c>
      <c r="AR637" s="52" t="n">
        <f>$Q637*AD637</f>
        <v>0</v>
      </c>
      <c r="AS637" s="52" t="n">
        <f>$Q637*AE637</f>
        <v>0</v>
      </c>
      <c r="AT637" s="52" t="n">
        <f>SUM(AH637:AS637)</f>
        <v>0</v>
      </c>
      <c r="AU637" s="53">
             </c>
      <c r="AV637" s="54" t="n">
        <f>IF($M637="人民币", $N637*T637*$BJ637/1.13, $N637*T637*$BJ637)</f>
        <v>0</v>
      </c>
      <c r="AW637" s="54" t="n">
        <f>IF($M637="人民币", $N637*U637*$BJ637/1.13, $N637*U637*$BJ637)</f>
        <v>0</v>
      </c>
      <c r="AX637" s="54" t="n">
        <f>IF($M637="人民币", $N637*V637*$BJ637/1.13, $N637*V637*$BJ637)</f>
        <v>0</v>
      </c>
      <c r="AY637" s="54" t="n">
        <f>IF($M637="人民币", $N637*W637*$BJ637/1.13, $N637*W637*$BJ637)</f>
        <v>0</v>
      </c>
      <c r="AZ637" s="54" t="n">
        <f>IF($M637="人民币", $N637*X637*$BJ637/1.13, $N637*X637*$BJ637)</f>
        <v>0</v>
      </c>
      <c r="BA637" s="54" t="n">
        <f>IF($M637="人民币", $N637*Y637*$BJ637/1.13, $N637*Y637*$BJ637)</f>
        <v>0</v>
      </c>
      <c r="BB637" s="54" t="n">
        <f>IF($M637="人民币", $N637*Z637*$BJ637/1.13, $N637*Z637*$BJ637)</f>
        <v>0</v>
      </c>
      <c r="BC637" s="54" t="n">
        <f>IF($M637="人民币", $N637*AA637*$BJ637/1.13, $N637*AA637*$BJ637)</f>
        <v>0</v>
      </c>
      <c r="BD637" s="54" t="n">
        <f>IF($M637="人民币", $N637*AB637*$BJ637/1.13, $N637*AB637*$BJ637)</f>
        <v>0</v>
      </c>
      <c r="BE637" s="54" t="n">
        <f>IF($M637="人民币", $N637*AC637*$BJ637/1.13, $N637*AC637*$BJ637)</f>
        <v>0</v>
      </c>
      <c r="BF637" s="54" t="n">
        <f>IF($M637="人民币", $N637*AD637*$BJ637/1.13, $N637*AD637*$BJ637)</f>
        <v>0</v>
      </c>
      <c r="BG637" s="54" t="n">
        <f>IF($M637="人民币", $N637*AE637*$BJ637/1.13, $N637*AE637*$BJ637)</f>
        <v>0</v>
      </c>
      <c r="BH637" s="55" t="n">
        <f>SUM(AV637:BG637)</f>
        <v>0</v>
      </c>
      <c r="BI637" s="56">
             </c>
      <c r="BJ637" s="57" t="n">
        <v>631</v>
      </c>
      <c r="BK637" s="29" t="n">
        <f>IF(OR(D637="", F637="", J637="", M637=""), 1, 0)</f>
        <v>0</v>
      </c>
      <c r="BL637" s="7">
             </c>
      <c r="BR637" s="7">
             </c>
    </row>
    <row r="638" x14ac:dyDescent="0.25">
      <c r="A638" s="40" t="n">
        <f>ROW()-5</f>
        <v>633</v>
      </c>
      <c r="B638" s="41" t="s">
        <v>44</v>
      </c>
      <c r="C638" s="42" t="s">
        <v>42</v>
      </c>
      <c r="D638" s="43" t="s">
        <v>439</v>
      </c>
      <c r="E638" s="42" t="s">
        <v>42</v>
      </c>
      <c r="F638" s="43" t="s">
        <v>1412</v>
      </c>
      <c r="G638" s="44" t="s">
        <v>44</v>
      </c>
      <c r="H638" s="44" t="s">
        <v>44</v>
      </c>
      <c r="I638" s="42" t="s">
        <v>42</v>
      </c>
      <c r="J638" s="42" t="s">
        <v>42</v>
      </c>
      <c r="K638" s="42" t="s">
        <v>42</v>
      </c>
      <c r="L638" s="45" t="n">
        <f>AF638</f>
        <v>0</v>
      </c>
      <c r="M638" s="46" t="s">
        <v>46</v>
      </c>
      <c r="N638" s="58" t="n">
        <v>11111</v>
      </c>
      <c r="O638" s="47" t="n">
        <f>L638*N638*BJ638</f>
        <v>0</v>
      </c>
      <c r="P638" s="48" t="n">
        <f>BH638</f>
        <v>0</v>
      </c>
      <c r="Q638" s="45">
             </c>
      <c r="R638" s="49" t="n">
        <f>L638*Q638</f>
        <v>0</v>
      </c>
      <c r="S638" s="46" t="s">
        <f>IF(I638="粉剂", "千克", IF(I638="", "", "粒"))</f>
        <v>47</v>
      </c>
      <c r="T638" s="49">
             </c>
      <c r="U638" s="49">
             </c>
      <c r="V638" s="49">
             </c>
      <c r="W638" s="49">
             </c>
      <c r="X638" s="49">
             </c>
      <c r="Y638" s="49">
             </c>
      <c r="Z638" s="49">
             </c>
      <c r="AA638" s="49">
             </c>
      <c r="AB638" s="49">
             </c>
      <c r="AC638" s="49">
             </c>
      <c r="AD638" s="49">
             </c>
      <c r="AE638" s="49">
             </c>
      <c r="AF638" s="45" t="n">
        <f>T638+U638+V638+W638+X638+Y638+Z638+AA638+AB638+AC638+AD638+AE638</f>
        <v>0</v>
      </c>
      <c r="AG638" s="50">
             </c>
      <c r="AH638" s="51" t="n">
        <f>$Q638*T638</f>
        <v>0</v>
      </c>
      <c r="AI638" s="51" t="n">
        <f>$Q638*U638</f>
        <v>0</v>
      </c>
      <c r="AJ638" s="51" t="n">
        <f>$Q638*V638</f>
        <v>0</v>
      </c>
      <c r="AK638" s="51" t="n">
        <f>$Q638*W638</f>
        <v>0</v>
      </c>
      <c r="AL638" s="51" t="n">
        <f>$Q638*X638</f>
        <v>0</v>
      </c>
      <c r="AM638" s="51" t="n">
        <f>$Q638*Y638</f>
        <v>0</v>
      </c>
      <c r="AN638" s="51" t="n">
        <f>$Q638*Z638</f>
        <v>0</v>
      </c>
      <c r="AO638" s="52" t="n">
        <f>$Q638*AA638</f>
        <v>0</v>
      </c>
      <c r="AP638" s="52" t="n">
        <f>$Q638*AB638</f>
        <v>0</v>
      </c>
      <c r="AQ638" s="52" t="n">
        <f>$Q638*AC638</f>
        <v>0</v>
      </c>
      <c r="AR638" s="52" t="n">
        <f>$Q638*AD638</f>
        <v>0</v>
      </c>
      <c r="AS638" s="52" t="n">
        <f>$Q638*AE638</f>
        <v>0</v>
      </c>
      <c r="AT638" s="52" t="n">
        <f>SUM(AH638:AS638)</f>
        <v>0</v>
      </c>
      <c r="AU638" s="53">
             </c>
      <c r="AV638" s="54" t="n">
        <f>IF($M638="人民币", $N638*T638*$BJ638/1.13, $N638*T638*$BJ638)</f>
        <v>0</v>
      </c>
      <c r="AW638" s="54" t="n">
        <f>IF($M638="人民币", $N638*U638*$BJ638/1.13, $N638*U638*$BJ638)</f>
        <v>0</v>
      </c>
      <c r="AX638" s="54" t="n">
        <f>IF($M638="人民币", $N638*V638*$BJ638/1.13, $N638*V638*$BJ638)</f>
        <v>0</v>
      </c>
      <c r="AY638" s="54" t="n">
        <f>IF($M638="人民币", $N638*W638*$BJ638/1.13, $N638*W638*$BJ638)</f>
        <v>0</v>
      </c>
      <c r="AZ638" s="54" t="n">
        <f>IF($M638="人民币", $N638*X638*$BJ638/1.13, $N638*X638*$BJ638)</f>
        <v>0</v>
      </c>
      <c r="BA638" s="54" t="n">
        <f>IF($M638="人民币", $N638*Y638*$BJ638/1.13, $N638*Y638*$BJ638)</f>
        <v>0</v>
      </c>
      <c r="BB638" s="54" t="n">
        <f>IF($M638="人民币", $N638*Z638*$BJ638/1.13, $N638*Z638*$BJ638)</f>
        <v>0</v>
      </c>
      <c r="BC638" s="54" t="n">
        <f>IF($M638="人民币", $N638*AA638*$BJ638/1.13, $N638*AA638*$BJ638)</f>
        <v>0</v>
      </c>
      <c r="BD638" s="54" t="n">
        <f>IF($M638="人民币", $N638*AB638*$BJ638/1.13, $N638*AB638*$BJ638)</f>
        <v>0</v>
      </c>
      <c r="BE638" s="54" t="n">
        <f>IF($M638="人民币", $N638*AC638*$BJ638/1.13, $N638*AC638*$BJ638)</f>
        <v>0</v>
      </c>
      <c r="BF638" s="54" t="n">
        <f>IF($M638="人民币", $N638*AD638*$BJ638/1.13, $N638*AD638*$BJ638)</f>
        <v>0</v>
      </c>
      <c r="BG638" s="54" t="n">
        <f>IF($M638="人民币", $N638*AE638*$BJ638/1.13, $N638*AE638*$BJ638)</f>
        <v>0</v>
      </c>
      <c r="BH638" s="55" t="n">
        <f>SUM(AV638:BG638)</f>
        <v>0</v>
      </c>
      <c r="BI638" s="56">
             </c>
      <c r="BJ638" s="57" t="n">
        <v>632</v>
      </c>
      <c r="BK638" s="29" t="n">
        <f>IF(OR(D638="", F638="", J638="", M638=""), 1, 0)</f>
        <v>0</v>
      </c>
      <c r="BL638" s="7">
             </c>
      <c r="BR638" s="7">
             </c>
    </row>
    <row r="639" x14ac:dyDescent="0.25">
      <c r="A639" s="40" t="n">
        <f>ROW()-5</f>
        <v>634</v>
      </c>
      <c r="B639" s="41" t="s">
        <v>44</v>
      </c>
      <c r="C639" s="42" t="s">
        <v>42</v>
      </c>
      <c r="D639" s="43" t="s">
        <v>442</v>
      </c>
      <c r="E639" s="42" t="s">
        <v>42</v>
      </c>
      <c r="F639" s="43" t="s">
        <v>1413</v>
      </c>
      <c r="G639" s="44" t="s">
        <v>44</v>
      </c>
      <c r="H639" s="44" t="s">
        <v>44</v>
      </c>
      <c r="I639" s="42" t="s">
        <v>42</v>
      </c>
      <c r="J639" s="42" t="s">
        <v>42</v>
      </c>
      <c r="K639" s="42" t="s">
        <v>42</v>
      </c>
      <c r="L639" s="45" t="n">
        <f>AF639</f>
        <v>0</v>
      </c>
      <c r="M639" s="46" t="s">
        <v>46</v>
      </c>
      <c r="N639" s="58" t="n">
        <v>11111</v>
      </c>
      <c r="O639" s="47" t="n">
        <f>L639*N639*BJ639</f>
        <v>0</v>
      </c>
      <c r="P639" s="48" t="n">
        <f>BH639</f>
        <v>0</v>
      </c>
      <c r="Q639" s="45">
             </c>
      <c r="R639" s="49" t="n">
        <f>L639*Q639</f>
        <v>0</v>
      </c>
      <c r="S639" s="46" t="s">
        <f>IF(I639="粉剂", "千克", IF(I639="", "", "粒"))</f>
        <v>47</v>
      </c>
      <c r="T639" s="49">
             </c>
      <c r="U639" s="49">
             </c>
      <c r="V639" s="49">
             </c>
      <c r="W639" s="49">
             </c>
      <c r="X639" s="49">
             </c>
      <c r="Y639" s="49">
             </c>
      <c r="Z639" s="49">
             </c>
      <c r="AA639" s="49">
             </c>
      <c r="AB639" s="49">
             </c>
      <c r="AC639" s="49">
             </c>
      <c r="AD639" s="49">
             </c>
      <c r="AE639" s="49">
             </c>
      <c r="AF639" s="45" t="n">
        <f>T639+U639+V639+W639+X639+Y639+Z639+AA639+AB639+AC639+AD639+AE639</f>
        <v>0</v>
      </c>
      <c r="AG639" s="50">
             </c>
      <c r="AH639" s="51" t="n">
        <f>$Q639*T639</f>
        <v>0</v>
      </c>
      <c r="AI639" s="51" t="n">
        <f>$Q639*U639</f>
        <v>0</v>
      </c>
      <c r="AJ639" s="51" t="n">
        <f>$Q639*V639</f>
        <v>0</v>
      </c>
      <c r="AK639" s="51" t="n">
        <f>$Q639*W639</f>
        <v>0</v>
      </c>
      <c r="AL639" s="51" t="n">
        <f>$Q639*X639</f>
        <v>0</v>
      </c>
      <c r="AM639" s="51" t="n">
        <f>$Q639*Y639</f>
        <v>0</v>
      </c>
      <c r="AN639" s="51" t="n">
        <f>$Q639*Z639</f>
        <v>0</v>
      </c>
      <c r="AO639" s="52" t="n">
        <f>$Q639*AA639</f>
        <v>0</v>
      </c>
      <c r="AP639" s="52" t="n">
        <f>$Q639*AB639</f>
        <v>0</v>
      </c>
      <c r="AQ639" s="52" t="n">
        <f>$Q639*AC639</f>
        <v>0</v>
      </c>
      <c r="AR639" s="52" t="n">
        <f>$Q639*AD639</f>
        <v>0</v>
      </c>
      <c r="AS639" s="52" t="n">
        <f>$Q639*AE639</f>
        <v>0</v>
      </c>
      <c r="AT639" s="52" t="n">
        <f>SUM(AH639:AS639)</f>
        <v>0</v>
      </c>
      <c r="AU639" s="53">
             </c>
      <c r="AV639" s="54" t="n">
        <f>IF($M639="人民币", $N639*T639*$BJ639/1.13, $N639*T639*$BJ639)</f>
        <v>0</v>
      </c>
      <c r="AW639" s="54" t="n">
        <f>IF($M639="人民币", $N639*U639*$BJ639/1.13, $N639*U639*$BJ639)</f>
        <v>0</v>
      </c>
      <c r="AX639" s="54" t="n">
        <f>IF($M639="人民币", $N639*V639*$BJ639/1.13, $N639*V639*$BJ639)</f>
        <v>0</v>
      </c>
      <c r="AY639" s="54" t="n">
        <f>IF($M639="人民币", $N639*W639*$BJ639/1.13, $N639*W639*$BJ639)</f>
        <v>0</v>
      </c>
      <c r="AZ639" s="54" t="n">
        <f>IF($M639="人民币", $N639*X639*$BJ639/1.13, $N639*X639*$BJ639)</f>
        <v>0</v>
      </c>
      <c r="BA639" s="54" t="n">
        <f>IF($M639="人民币", $N639*Y639*$BJ639/1.13, $N639*Y639*$BJ639)</f>
        <v>0</v>
      </c>
      <c r="BB639" s="54" t="n">
        <f>IF($M639="人民币", $N639*Z639*$BJ639/1.13, $N639*Z639*$BJ639)</f>
        <v>0</v>
      </c>
      <c r="BC639" s="54" t="n">
        <f>IF($M639="人民币", $N639*AA639*$BJ639/1.13, $N639*AA639*$BJ639)</f>
        <v>0</v>
      </c>
      <c r="BD639" s="54" t="n">
        <f>IF($M639="人民币", $N639*AB639*$BJ639/1.13, $N639*AB639*$BJ639)</f>
        <v>0</v>
      </c>
      <c r="BE639" s="54" t="n">
        <f>IF($M639="人民币", $N639*AC639*$BJ639/1.13, $N639*AC639*$BJ639)</f>
        <v>0</v>
      </c>
      <c r="BF639" s="54" t="n">
        <f>IF($M639="人民币", $N639*AD639*$BJ639/1.13, $N639*AD639*$BJ639)</f>
        <v>0</v>
      </c>
      <c r="BG639" s="54" t="n">
        <f>IF($M639="人民币", $N639*AE639*$BJ639/1.13, $N639*AE639*$BJ639)</f>
        <v>0</v>
      </c>
      <c r="BH639" s="55" t="n">
        <f>SUM(AV639:BG639)</f>
        <v>0</v>
      </c>
      <c r="BI639" s="56">
             </c>
      <c r="BJ639" s="57" t="n">
        <v>633</v>
      </c>
      <c r="BK639" s="29" t="n">
        <f>IF(OR(D639="", F639="", J639="", M639=""), 1, 0)</f>
        <v>0</v>
      </c>
      <c r="BL639" s="7">
             </c>
      <c r="BR639" s="7">
             </c>
    </row>
    <row r="640" x14ac:dyDescent="0.25">
      <c r="A640" s="40" t="n">
        <f>ROW()-5</f>
        <v>635</v>
      </c>
      <c r="B640" s="41" t="s">
        <v>44</v>
      </c>
      <c r="C640" s="42" t="s">
        <v>42</v>
      </c>
      <c r="D640" s="43" t="s">
        <v>445</v>
      </c>
      <c r="E640" s="42" t="s">
        <v>42</v>
      </c>
      <c r="F640" s="43" t="s">
        <v>1414</v>
      </c>
      <c r="G640" s="44" t="s">
        <v>44</v>
      </c>
      <c r="H640" s="44" t="s">
        <v>44</v>
      </c>
      <c r="I640" s="42" t="s">
        <v>42</v>
      </c>
      <c r="J640" s="42" t="s">
        <v>42</v>
      </c>
      <c r="K640" s="42" t="s">
        <v>42</v>
      </c>
      <c r="L640" s="45" t="n">
        <f>AF640</f>
        <v>0</v>
      </c>
      <c r="M640" s="46" t="s">
        <v>46</v>
      </c>
      <c r="N640" s="58" t="n">
        <v>11111</v>
      </c>
      <c r="O640" s="47" t="n">
        <f>L640*N640*BJ640</f>
        <v>0</v>
      </c>
      <c r="P640" s="48" t="n">
        <f>BH640</f>
        <v>0</v>
      </c>
      <c r="Q640" s="45">
             </c>
      <c r="R640" s="49" t="n">
        <f>L640*Q640</f>
        <v>0</v>
      </c>
      <c r="S640" s="46" t="s">
        <f>IF(I640="粉剂", "千克", IF(I640="", "", "粒"))</f>
        <v>47</v>
      </c>
      <c r="T640" s="49">
             </c>
      <c r="U640" s="49">
             </c>
      <c r="V640" s="49">
             </c>
      <c r="W640" s="49">
             </c>
      <c r="X640" s="49">
             </c>
      <c r="Y640" s="49">
             </c>
      <c r="Z640" s="49">
             </c>
      <c r="AA640" s="49">
             </c>
      <c r="AB640" s="49">
             </c>
      <c r="AC640" s="49">
             </c>
      <c r="AD640" s="49">
             </c>
      <c r="AE640" s="49">
             </c>
      <c r="AF640" s="45" t="n">
        <f>T640+U640+V640+W640+X640+Y640+Z640+AA640+AB640+AC640+AD640+AE640</f>
        <v>0</v>
      </c>
      <c r="AG640" s="50">
             </c>
      <c r="AH640" s="51" t="n">
        <f>$Q640*T640</f>
        <v>0</v>
      </c>
      <c r="AI640" s="51" t="n">
        <f>$Q640*U640</f>
        <v>0</v>
      </c>
      <c r="AJ640" s="51" t="n">
        <f>$Q640*V640</f>
        <v>0</v>
      </c>
      <c r="AK640" s="51" t="n">
        <f>$Q640*W640</f>
        <v>0</v>
      </c>
      <c r="AL640" s="51" t="n">
        <f>$Q640*X640</f>
        <v>0</v>
      </c>
      <c r="AM640" s="51" t="n">
        <f>$Q640*Y640</f>
        <v>0</v>
      </c>
      <c r="AN640" s="51" t="n">
        <f>$Q640*Z640</f>
        <v>0</v>
      </c>
      <c r="AO640" s="52" t="n">
        <f>$Q640*AA640</f>
        <v>0</v>
      </c>
      <c r="AP640" s="52" t="n">
        <f>$Q640*AB640</f>
        <v>0</v>
      </c>
      <c r="AQ640" s="52" t="n">
        <f>$Q640*AC640</f>
        <v>0</v>
      </c>
      <c r="AR640" s="52" t="n">
        <f>$Q640*AD640</f>
        <v>0</v>
      </c>
      <c r="AS640" s="52" t="n">
        <f>$Q640*AE640</f>
        <v>0</v>
      </c>
      <c r="AT640" s="52" t="n">
        <f>SUM(AH640:AS640)</f>
        <v>0</v>
      </c>
      <c r="AU640" s="53">
             </c>
      <c r="AV640" s="54" t="n">
        <f>IF($M640="人民币", $N640*T640*$BJ640/1.13, $N640*T640*$BJ640)</f>
        <v>0</v>
      </c>
      <c r="AW640" s="54" t="n">
        <f>IF($M640="人民币", $N640*U640*$BJ640/1.13, $N640*U640*$BJ640)</f>
        <v>0</v>
      </c>
      <c r="AX640" s="54" t="n">
        <f>IF($M640="人民币", $N640*V640*$BJ640/1.13, $N640*V640*$BJ640)</f>
        <v>0</v>
      </c>
      <c r="AY640" s="54" t="n">
        <f>IF($M640="人民币", $N640*W640*$BJ640/1.13, $N640*W640*$BJ640)</f>
        <v>0</v>
      </c>
      <c r="AZ640" s="54" t="n">
        <f>IF($M640="人民币", $N640*X640*$BJ640/1.13, $N640*X640*$BJ640)</f>
        <v>0</v>
      </c>
      <c r="BA640" s="54" t="n">
        <f>IF($M640="人民币", $N640*Y640*$BJ640/1.13, $N640*Y640*$BJ640)</f>
        <v>0</v>
      </c>
      <c r="BB640" s="54" t="n">
        <f>IF($M640="人民币", $N640*Z640*$BJ640/1.13, $N640*Z640*$BJ640)</f>
        <v>0</v>
      </c>
      <c r="BC640" s="54" t="n">
        <f>IF($M640="人民币", $N640*AA640*$BJ640/1.13, $N640*AA640*$BJ640)</f>
        <v>0</v>
      </c>
      <c r="BD640" s="54" t="n">
        <f>IF($M640="人民币", $N640*AB640*$BJ640/1.13, $N640*AB640*$BJ640)</f>
        <v>0</v>
      </c>
      <c r="BE640" s="54" t="n">
        <f>IF($M640="人民币", $N640*AC640*$BJ640/1.13, $N640*AC640*$BJ640)</f>
        <v>0</v>
      </c>
      <c r="BF640" s="54" t="n">
        <f>IF($M640="人民币", $N640*AD640*$BJ640/1.13, $N640*AD640*$BJ640)</f>
        <v>0</v>
      </c>
      <c r="BG640" s="54" t="n">
        <f>IF($M640="人民币", $N640*AE640*$BJ640/1.13, $N640*AE640*$BJ640)</f>
        <v>0</v>
      </c>
      <c r="BH640" s="55" t="n">
        <f>SUM(AV640:BG640)</f>
        <v>0</v>
      </c>
      <c r="BI640" s="56">
             </c>
      <c r="BJ640" s="57" t="n">
        <v>634</v>
      </c>
      <c r="BK640" s="29" t="n">
        <f>IF(OR(D640="", F640="", J640="", M640=""), 1, 0)</f>
        <v>0</v>
      </c>
      <c r="BL640" s="7">
             </c>
      <c r="BR640" s="7">
             </c>
    </row>
    <row r="641" x14ac:dyDescent="0.25">
      <c r="A641" s="40" t="n">
        <f>ROW()-5</f>
        <v>636</v>
      </c>
      <c r="B641" s="41" t="s">
        <v>44</v>
      </c>
      <c r="C641" s="42" t="s">
        <v>42</v>
      </c>
      <c r="D641" s="43" t="s">
        <v>448</v>
      </c>
      <c r="E641" s="42" t="s">
        <v>42</v>
      </c>
      <c r="F641" s="43" t="s">
        <v>1415</v>
      </c>
      <c r="G641" s="44" t="s">
        <v>44</v>
      </c>
      <c r="H641" s="44" t="s">
        <v>44</v>
      </c>
      <c r="I641" s="42" t="s">
        <v>42</v>
      </c>
      <c r="J641" s="42" t="s">
        <v>42</v>
      </c>
      <c r="K641" s="42" t="s">
        <v>42</v>
      </c>
      <c r="L641" s="45" t="n">
        <f>AF641</f>
        <v>0</v>
      </c>
      <c r="M641" s="46" t="s">
        <v>46</v>
      </c>
      <c r="N641" s="58" t="n">
        <v>11111</v>
      </c>
      <c r="O641" s="47" t="n">
        <f>L641*N641*BJ641</f>
        <v>0</v>
      </c>
      <c r="P641" s="48" t="n">
        <f>BH641</f>
        <v>0</v>
      </c>
      <c r="Q641" s="45">
             </c>
      <c r="R641" s="49" t="n">
        <f>L641*Q641</f>
        <v>0</v>
      </c>
      <c r="S641" s="46" t="s">
        <f>IF(I641="粉剂", "千克", IF(I641="", "", "粒"))</f>
        <v>47</v>
      </c>
      <c r="T641" s="49">
             </c>
      <c r="U641" s="49">
             </c>
      <c r="V641" s="49">
             </c>
      <c r="W641" s="49">
             </c>
      <c r="X641" s="49">
             </c>
      <c r="Y641" s="49">
             </c>
      <c r="Z641" s="49">
             </c>
      <c r="AA641" s="49">
             </c>
      <c r="AB641" s="49">
             </c>
      <c r="AC641" s="49">
             </c>
      <c r="AD641" s="49">
             </c>
      <c r="AE641" s="49">
             </c>
      <c r="AF641" s="45" t="n">
        <f>T641+U641+V641+W641+X641+Y641+Z641+AA641+AB641+AC641+AD641+AE641</f>
        <v>0</v>
      </c>
      <c r="AG641" s="50">
             </c>
      <c r="AH641" s="51" t="n">
        <f>$Q641*T641</f>
        <v>0</v>
      </c>
      <c r="AI641" s="51" t="n">
        <f>$Q641*U641</f>
        <v>0</v>
      </c>
      <c r="AJ641" s="51" t="n">
        <f>$Q641*V641</f>
        <v>0</v>
      </c>
      <c r="AK641" s="51" t="n">
        <f>$Q641*W641</f>
        <v>0</v>
      </c>
      <c r="AL641" s="51" t="n">
        <f>$Q641*X641</f>
        <v>0</v>
      </c>
      <c r="AM641" s="51" t="n">
        <f>$Q641*Y641</f>
        <v>0</v>
      </c>
      <c r="AN641" s="51" t="n">
        <f>$Q641*Z641</f>
        <v>0</v>
      </c>
      <c r="AO641" s="52" t="n">
        <f>$Q641*AA641</f>
        <v>0</v>
      </c>
      <c r="AP641" s="52" t="n">
        <f>$Q641*AB641</f>
        <v>0</v>
      </c>
      <c r="AQ641" s="52" t="n">
        <f>$Q641*AC641</f>
        <v>0</v>
      </c>
      <c r="AR641" s="52" t="n">
        <f>$Q641*AD641</f>
        <v>0</v>
      </c>
      <c r="AS641" s="52" t="n">
        <f>$Q641*AE641</f>
        <v>0</v>
      </c>
      <c r="AT641" s="52" t="n">
        <f>SUM(AH641:AS641)</f>
        <v>0</v>
      </c>
      <c r="AU641" s="53">
             </c>
      <c r="AV641" s="54" t="n">
        <f>IF($M641="人民币", $N641*T641*$BJ641/1.13, $N641*T641*$BJ641)</f>
        <v>0</v>
      </c>
      <c r="AW641" s="54" t="n">
        <f>IF($M641="人民币", $N641*U641*$BJ641/1.13, $N641*U641*$BJ641)</f>
        <v>0</v>
      </c>
      <c r="AX641" s="54" t="n">
        <f>IF($M641="人民币", $N641*V641*$BJ641/1.13, $N641*V641*$BJ641)</f>
        <v>0</v>
      </c>
      <c r="AY641" s="54" t="n">
        <f>IF($M641="人民币", $N641*W641*$BJ641/1.13, $N641*W641*$BJ641)</f>
        <v>0</v>
      </c>
      <c r="AZ641" s="54" t="n">
        <f>IF($M641="人民币", $N641*X641*$BJ641/1.13, $N641*X641*$BJ641)</f>
        <v>0</v>
      </c>
      <c r="BA641" s="54" t="n">
        <f>IF($M641="人民币", $N641*Y641*$BJ641/1.13, $N641*Y641*$BJ641)</f>
        <v>0</v>
      </c>
      <c r="BB641" s="54" t="n">
        <f>IF($M641="人民币", $N641*Z641*$BJ641/1.13, $N641*Z641*$BJ641)</f>
        <v>0</v>
      </c>
      <c r="BC641" s="54" t="n">
        <f>IF($M641="人民币", $N641*AA641*$BJ641/1.13, $N641*AA641*$BJ641)</f>
        <v>0</v>
      </c>
      <c r="BD641" s="54" t="n">
        <f>IF($M641="人民币", $N641*AB641*$BJ641/1.13, $N641*AB641*$BJ641)</f>
        <v>0</v>
      </c>
      <c r="BE641" s="54" t="n">
        <f>IF($M641="人民币", $N641*AC641*$BJ641/1.13, $N641*AC641*$BJ641)</f>
        <v>0</v>
      </c>
      <c r="BF641" s="54" t="n">
        <f>IF($M641="人民币", $N641*AD641*$BJ641/1.13, $N641*AD641*$BJ641)</f>
        <v>0</v>
      </c>
      <c r="BG641" s="54" t="n">
        <f>IF($M641="人民币", $N641*AE641*$BJ641/1.13, $N641*AE641*$BJ641)</f>
        <v>0</v>
      </c>
      <c r="BH641" s="55" t="n">
        <f>SUM(AV641:BG641)</f>
        <v>0</v>
      </c>
      <c r="BI641" s="56">
             </c>
      <c r="BJ641" s="57" t="n">
        <v>635</v>
      </c>
      <c r="BK641" s="29" t="n">
        <f>IF(OR(D641="", F641="", J641="", M641=""), 1, 0)</f>
        <v>0</v>
      </c>
      <c r="BL641" s="7">
             </c>
      <c r="BR641" s="7">
             </c>
    </row>
    <row r="642" x14ac:dyDescent="0.25">
      <c r="A642" s="40" t="n">
        <f>ROW()-5</f>
        <v>637</v>
      </c>
      <c r="B642" s="41" t="s">
        <v>44</v>
      </c>
      <c r="C642" s="42" t="s">
        <v>42</v>
      </c>
      <c r="D642" s="43" t="s">
        <v>451</v>
      </c>
      <c r="E642" s="42" t="s">
        <v>42</v>
      </c>
      <c r="F642" s="43" t="s">
        <v>1416</v>
      </c>
      <c r="G642" s="44" t="s">
        <v>44</v>
      </c>
      <c r="H642" s="44" t="s">
        <v>44</v>
      </c>
      <c r="I642" s="42" t="s">
        <v>42</v>
      </c>
      <c r="J642" s="42" t="s">
        <v>42</v>
      </c>
      <c r="K642" s="42" t="s">
        <v>42</v>
      </c>
      <c r="L642" s="45" t="n">
        <f>AF642</f>
        <v>0</v>
      </c>
      <c r="M642" s="46" t="s">
        <v>46</v>
      </c>
      <c r="N642" s="58" t="n">
        <v>11111</v>
      </c>
      <c r="O642" s="47" t="n">
        <f>L642*N642*BJ642</f>
        <v>0</v>
      </c>
      <c r="P642" s="48" t="n">
        <f>BH642</f>
        <v>0</v>
      </c>
      <c r="Q642" s="45">
             </c>
      <c r="R642" s="49" t="n">
        <f>L642*Q642</f>
        <v>0</v>
      </c>
      <c r="S642" s="46" t="s">
        <f>IF(I642="粉剂", "千克", IF(I642="", "", "粒"))</f>
        <v>47</v>
      </c>
      <c r="T642" s="49">
             </c>
      <c r="U642" s="49">
             </c>
      <c r="V642" s="49">
             </c>
      <c r="W642" s="49">
             </c>
      <c r="X642" s="49">
             </c>
      <c r="Y642" s="49">
             </c>
      <c r="Z642" s="49">
             </c>
      <c r="AA642" s="49">
             </c>
      <c r="AB642" s="49">
             </c>
      <c r="AC642" s="49">
             </c>
      <c r="AD642" s="49">
             </c>
      <c r="AE642" s="49">
             </c>
      <c r="AF642" s="45" t="n">
        <f>T642+U642+V642+W642+X642+Y642+Z642+AA642+AB642+AC642+AD642+AE642</f>
        <v>0</v>
      </c>
      <c r="AG642" s="50">
             </c>
      <c r="AH642" s="51" t="n">
        <f>$Q642*T642</f>
        <v>0</v>
      </c>
      <c r="AI642" s="51" t="n">
        <f>$Q642*U642</f>
        <v>0</v>
      </c>
      <c r="AJ642" s="51" t="n">
        <f>$Q642*V642</f>
        <v>0</v>
      </c>
      <c r="AK642" s="51" t="n">
        <f>$Q642*W642</f>
        <v>0</v>
      </c>
      <c r="AL642" s="51" t="n">
        <f>$Q642*X642</f>
        <v>0</v>
      </c>
      <c r="AM642" s="51" t="n">
        <f>$Q642*Y642</f>
        <v>0</v>
      </c>
      <c r="AN642" s="51" t="n">
        <f>$Q642*Z642</f>
        <v>0</v>
      </c>
      <c r="AO642" s="52" t="n">
        <f>$Q642*AA642</f>
        <v>0</v>
      </c>
      <c r="AP642" s="52" t="n">
        <f>$Q642*AB642</f>
        <v>0</v>
      </c>
      <c r="AQ642" s="52" t="n">
        <f>$Q642*AC642</f>
        <v>0</v>
      </c>
      <c r="AR642" s="52" t="n">
        <f>$Q642*AD642</f>
        <v>0</v>
      </c>
      <c r="AS642" s="52" t="n">
        <f>$Q642*AE642</f>
        <v>0</v>
      </c>
      <c r="AT642" s="52" t="n">
        <f>SUM(AH642:AS642)</f>
        <v>0</v>
      </c>
      <c r="AU642" s="53">
             </c>
      <c r="AV642" s="54" t="n">
        <f>IF($M642="人民币", $N642*T642*$BJ642/1.13, $N642*T642*$BJ642)</f>
        <v>0</v>
      </c>
      <c r="AW642" s="54" t="n">
        <f>IF($M642="人民币", $N642*U642*$BJ642/1.13, $N642*U642*$BJ642)</f>
        <v>0</v>
      </c>
      <c r="AX642" s="54" t="n">
        <f>IF($M642="人民币", $N642*V642*$BJ642/1.13, $N642*V642*$BJ642)</f>
        <v>0</v>
      </c>
      <c r="AY642" s="54" t="n">
        <f>IF($M642="人民币", $N642*W642*$BJ642/1.13, $N642*W642*$BJ642)</f>
        <v>0</v>
      </c>
      <c r="AZ642" s="54" t="n">
        <f>IF($M642="人民币", $N642*X642*$BJ642/1.13, $N642*X642*$BJ642)</f>
        <v>0</v>
      </c>
      <c r="BA642" s="54" t="n">
        <f>IF($M642="人民币", $N642*Y642*$BJ642/1.13, $N642*Y642*$BJ642)</f>
        <v>0</v>
      </c>
      <c r="BB642" s="54" t="n">
        <f>IF($M642="人民币", $N642*Z642*$BJ642/1.13, $N642*Z642*$BJ642)</f>
        <v>0</v>
      </c>
      <c r="BC642" s="54" t="n">
        <f>IF($M642="人民币", $N642*AA642*$BJ642/1.13, $N642*AA642*$BJ642)</f>
        <v>0</v>
      </c>
      <c r="BD642" s="54" t="n">
        <f>IF($M642="人民币", $N642*AB642*$BJ642/1.13, $N642*AB642*$BJ642)</f>
        <v>0</v>
      </c>
      <c r="BE642" s="54" t="n">
        <f>IF($M642="人民币", $N642*AC642*$BJ642/1.13, $N642*AC642*$BJ642)</f>
        <v>0</v>
      </c>
      <c r="BF642" s="54" t="n">
        <f>IF($M642="人民币", $N642*AD642*$BJ642/1.13, $N642*AD642*$BJ642)</f>
        <v>0</v>
      </c>
      <c r="BG642" s="54" t="n">
        <f>IF($M642="人民币", $N642*AE642*$BJ642/1.13, $N642*AE642*$BJ642)</f>
        <v>0</v>
      </c>
      <c r="BH642" s="55" t="n">
        <f>SUM(AV642:BG642)</f>
        <v>0</v>
      </c>
      <c r="BI642" s="56">
             </c>
      <c r="BJ642" s="57" t="n">
        <v>636</v>
      </c>
      <c r="BK642" s="29" t="n">
        <f>IF(OR(D642="", F642="", J642="", M642=""), 1, 0)</f>
        <v>0</v>
      </c>
      <c r="BL642" s="7">
             </c>
      <c r="BR642" s="7">
             </c>
    </row>
    <row r="643" x14ac:dyDescent="0.25">
      <c r="A643" s="40" t="n">
        <f>ROW()-5</f>
        <v>638</v>
      </c>
      <c r="B643" s="41" t="s">
        <v>44</v>
      </c>
      <c r="C643" s="42" t="s">
        <v>42</v>
      </c>
      <c r="D643" s="43" t="s">
        <v>454</v>
      </c>
      <c r="E643" s="42" t="s">
        <v>42</v>
      </c>
      <c r="F643" s="43" t="s">
        <v>1417</v>
      </c>
      <c r="G643" s="44" t="s">
        <v>44</v>
      </c>
      <c r="H643" s="44" t="s">
        <v>44</v>
      </c>
      <c r="I643" s="42" t="s">
        <v>42</v>
      </c>
      <c r="J643" s="42" t="s">
        <v>42</v>
      </c>
      <c r="K643" s="42" t="s">
        <v>42</v>
      </c>
      <c r="L643" s="45" t="n">
        <f>AF643</f>
        <v>0</v>
      </c>
      <c r="M643" s="46" t="s">
        <v>46</v>
      </c>
      <c r="N643" s="58" t="n">
        <v>11111</v>
      </c>
      <c r="O643" s="47" t="n">
        <f>L643*N643*BJ643</f>
        <v>0</v>
      </c>
      <c r="P643" s="48" t="n">
        <f>BH643</f>
        <v>0</v>
      </c>
      <c r="Q643" s="45">
             </c>
      <c r="R643" s="49" t="n">
        <f>L643*Q643</f>
        <v>0</v>
      </c>
      <c r="S643" s="46" t="s">
        <f>IF(I643="粉剂", "千克", IF(I643="", "", "粒"))</f>
        <v>47</v>
      </c>
      <c r="T643" s="49">
             </c>
      <c r="U643" s="49">
             </c>
      <c r="V643" s="49">
             </c>
      <c r="W643" s="49">
             </c>
      <c r="X643" s="49">
             </c>
      <c r="Y643" s="49">
             </c>
      <c r="Z643" s="49">
             </c>
      <c r="AA643" s="49">
             </c>
      <c r="AB643" s="49">
             </c>
      <c r="AC643" s="49">
             </c>
      <c r="AD643" s="49">
             </c>
      <c r="AE643" s="49">
             </c>
      <c r="AF643" s="45" t="n">
        <f>T643+U643+V643+W643+X643+Y643+Z643+AA643+AB643+AC643+AD643+AE643</f>
        <v>0</v>
      </c>
      <c r="AG643" s="50">
             </c>
      <c r="AH643" s="51" t="n">
        <f>$Q643*T643</f>
        <v>0</v>
      </c>
      <c r="AI643" s="51" t="n">
        <f>$Q643*U643</f>
        <v>0</v>
      </c>
      <c r="AJ643" s="51" t="n">
        <f>$Q643*V643</f>
        <v>0</v>
      </c>
      <c r="AK643" s="51" t="n">
        <f>$Q643*W643</f>
        <v>0</v>
      </c>
      <c r="AL643" s="51" t="n">
        <f>$Q643*X643</f>
        <v>0</v>
      </c>
      <c r="AM643" s="51" t="n">
        <f>$Q643*Y643</f>
        <v>0</v>
      </c>
      <c r="AN643" s="51" t="n">
        <f>$Q643*Z643</f>
        <v>0</v>
      </c>
      <c r="AO643" s="52" t="n">
        <f>$Q643*AA643</f>
        <v>0</v>
      </c>
      <c r="AP643" s="52" t="n">
        <f>$Q643*AB643</f>
        <v>0</v>
      </c>
      <c r="AQ643" s="52" t="n">
        <f>$Q643*AC643</f>
        <v>0</v>
      </c>
      <c r="AR643" s="52" t="n">
        <f>$Q643*AD643</f>
        <v>0</v>
      </c>
      <c r="AS643" s="52" t="n">
        <f>$Q643*AE643</f>
        <v>0</v>
      </c>
      <c r="AT643" s="52" t="n">
        <f>SUM(AH643:AS643)</f>
        <v>0</v>
      </c>
      <c r="AU643" s="53">
             </c>
      <c r="AV643" s="54" t="n">
        <f>IF($M643="人民币", $N643*T643*$BJ643/1.13, $N643*T643*$BJ643)</f>
        <v>0</v>
      </c>
      <c r="AW643" s="54" t="n">
        <f>IF($M643="人民币", $N643*U643*$BJ643/1.13, $N643*U643*$BJ643)</f>
        <v>0</v>
      </c>
      <c r="AX643" s="54" t="n">
        <f>IF($M643="人民币", $N643*V643*$BJ643/1.13, $N643*V643*$BJ643)</f>
        <v>0</v>
      </c>
      <c r="AY643" s="54" t="n">
        <f>IF($M643="人民币", $N643*W643*$BJ643/1.13, $N643*W643*$BJ643)</f>
        <v>0</v>
      </c>
      <c r="AZ643" s="54" t="n">
        <f>IF($M643="人民币", $N643*X643*$BJ643/1.13, $N643*X643*$BJ643)</f>
        <v>0</v>
      </c>
      <c r="BA643" s="54" t="n">
        <f>IF($M643="人民币", $N643*Y643*$BJ643/1.13, $N643*Y643*$BJ643)</f>
        <v>0</v>
      </c>
      <c r="BB643" s="54" t="n">
        <f>IF($M643="人民币", $N643*Z643*$BJ643/1.13, $N643*Z643*$BJ643)</f>
        <v>0</v>
      </c>
      <c r="BC643" s="54" t="n">
        <f>IF($M643="人民币", $N643*AA643*$BJ643/1.13, $N643*AA643*$BJ643)</f>
        <v>0</v>
      </c>
      <c r="BD643" s="54" t="n">
        <f>IF($M643="人民币", $N643*AB643*$BJ643/1.13, $N643*AB643*$BJ643)</f>
        <v>0</v>
      </c>
      <c r="BE643" s="54" t="n">
        <f>IF($M643="人民币", $N643*AC643*$BJ643/1.13, $N643*AC643*$BJ643)</f>
        <v>0</v>
      </c>
      <c r="BF643" s="54" t="n">
        <f>IF($M643="人民币", $N643*AD643*$BJ643/1.13, $N643*AD643*$BJ643)</f>
        <v>0</v>
      </c>
      <c r="BG643" s="54" t="n">
        <f>IF($M643="人民币", $N643*AE643*$BJ643/1.13, $N643*AE643*$BJ643)</f>
        <v>0</v>
      </c>
      <c r="BH643" s="55" t="n">
        <f>SUM(AV643:BG643)</f>
        <v>0</v>
      </c>
      <c r="BI643" s="56">
             </c>
      <c r="BJ643" s="57" t="n">
        <v>637</v>
      </c>
      <c r="BK643" s="29" t="n">
        <f>IF(OR(D643="", F643="", J643="", M643=""), 1, 0)</f>
        <v>0</v>
      </c>
      <c r="BL643" s="7">
             </c>
      <c r="BR643" s="7">
             </c>
    </row>
    <row r="644" x14ac:dyDescent="0.25">
      <c r="A644" s="40" t="n">
        <f>ROW()-5</f>
        <v>639</v>
      </c>
      <c r="B644" s="41" t="s">
        <v>44</v>
      </c>
      <c r="C644" s="42" t="s">
        <v>42</v>
      </c>
      <c r="D644" s="43" t="s">
        <v>457</v>
      </c>
      <c r="E644" s="42" t="s">
        <v>42</v>
      </c>
      <c r="F644" s="43" t="s">
        <v>1418</v>
      </c>
      <c r="G644" s="44" t="s">
        <v>44</v>
      </c>
      <c r="H644" s="44" t="s">
        <v>44</v>
      </c>
      <c r="I644" s="42" t="s">
        <v>42</v>
      </c>
      <c r="J644" s="42" t="s">
        <v>42</v>
      </c>
      <c r="K644" s="42" t="s">
        <v>42</v>
      </c>
      <c r="L644" s="45" t="n">
        <f>AF644</f>
        <v>0</v>
      </c>
      <c r="M644" s="46" t="s">
        <v>46</v>
      </c>
      <c r="N644" s="58" t="n">
        <v>11111</v>
      </c>
      <c r="O644" s="47" t="n">
        <f>L644*N644*BJ644</f>
        <v>0</v>
      </c>
      <c r="P644" s="48" t="n">
        <f>BH644</f>
        <v>0</v>
      </c>
      <c r="Q644" s="45">
             </c>
      <c r="R644" s="49" t="n">
        <f>L644*Q644</f>
        <v>0</v>
      </c>
      <c r="S644" s="46" t="s">
        <f>IF(I644="粉剂", "千克", IF(I644="", "", "粒"))</f>
        <v>47</v>
      </c>
      <c r="T644" s="49">
             </c>
      <c r="U644" s="49">
             </c>
      <c r="V644" s="49">
             </c>
      <c r="W644" s="49">
             </c>
      <c r="X644" s="49">
             </c>
      <c r="Y644" s="49">
             </c>
      <c r="Z644" s="49">
             </c>
      <c r="AA644" s="49">
             </c>
      <c r="AB644" s="49">
             </c>
      <c r="AC644" s="49">
             </c>
      <c r="AD644" s="49">
             </c>
      <c r="AE644" s="49">
             </c>
      <c r="AF644" s="45" t="n">
        <f>T644+U644+V644+W644+X644+Y644+Z644+AA644+AB644+AC644+AD644+AE644</f>
        <v>0</v>
      </c>
      <c r="AG644" s="50">
             </c>
      <c r="AH644" s="51" t="n">
        <f>$Q644*T644</f>
        <v>0</v>
      </c>
      <c r="AI644" s="51" t="n">
        <f>$Q644*U644</f>
        <v>0</v>
      </c>
      <c r="AJ644" s="51" t="n">
        <f>$Q644*V644</f>
        <v>0</v>
      </c>
      <c r="AK644" s="51" t="n">
        <f>$Q644*W644</f>
        <v>0</v>
      </c>
      <c r="AL644" s="51" t="n">
        <f>$Q644*X644</f>
        <v>0</v>
      </c>
      <c r="AM644" s="51" t="n">
        <f>$Q644*Y644</f>
        <v>0</v>
      </c>
      <c r="AN644" s="51" t="n">
        <f>$Q644*Z644</f>
        <v>0</v>
      </c>
      <c r="AO644" s="52" t="n">
        <f>$Q644*AA644</f>
        <v>0</v>
      </c>
      <c r="AP644" s="52" t="n">
        <f>$Q644*AB644</f>
        <v>0</v>
      </c>
      <c r="AQ644" s="52" t="n">
        <f>$Q644*AC644</f>
        <v>0</v>
      </c>
      <c r="AR644" s="52" t="n">
        <f>$Q644*AD644</f>
        <v>0</v>
      </c>
      <c r="AS644" s="52" t="n">
        <f>$Q644*AE644</f>
        <v>0</v>
      </c>
      <c r="AT644" s="52" t="n">
        <f>SUM(AH644:AS644)</f>
        <v>0</v>
      </c>
      <c r="AU644" s="53">
             </c>
      <c r="AV644" s="54" t="n">
        <f>IF($M644="人民币", $N644*T644*$BJ644/1.13, $N644*T644*$BJ644)</f>
        <v>0</v>
      </c>
      <c r="AW644" s="54" t="n">
        <f>IF($M644="人民币", $N644*U644*$BJ644/1.13, $N644*U644*$BJ644)</f>
        <v>0</v>
      </c>
      <c r="AX644" s="54" t="n">
        <f>IF($M644="人民币", $N644*V644*$BJ644/1.13, $N644*V644*$BJ644)</f>
        <v>0</v>
      </c>
      <c r="AY644" s="54" t="n">
        <f>IF($M644="人民币", $N644*W644*$BJ644/1.13, $N644*W644*$BJ644)</f>
        <v>0</v>
      </c>
      <c r="AZ644" s="54" t="n">
        <f>IF($M644="人民币", $N644*X644*$BJ644/1.13, $N644*X644*$BJ644)</f>
        <v>0</v>
      </c>
      <c r="BA644" s="54" t="n">
        <f>IF($M644="人民币", $N644*Y644*$BJ644/1.13, $N644*Y644*$BJ644)</f>
        <v>0</v>
      </c>
      <c r="BB644" s="54" t="n">
        <f>IF($M644="人民币", $N644*Z644*$BJ644/1.13, $N644*Z644*$BJ644)</f>
        <v>0</v>
      </c>
      <c r="BC644" s="54" t="n">
        <f>IF($M644="人民币", $N644*AA644*$BJ644/1.13, $N644*AA644*$BJ644)</f>
        <v>0</v>
      </c>
      <c r="BD644" s="54" t="n">
        <f>IF($M644="人民币", $N644*AB644*$BJ644/1.13, $N644*AB644*$BJ644)</f>
        <v>0</v>
      </c>
      <c r="BE644" s="54" t="n">
        <f>IF($M644="人民币", $N644*AC644*$BJ644/1.13, $N644*AC644*$BJ644)</f>
        <v>0</v>
      </c>
      <c r="BF644" s="54" t="n">
        <f>IF($M644="人民币", $N644*AD644*$BJ644/1.13, $N644*AD644*$BJ644)</f>
        <v>0</v>
      </c>
      <c r="BG644" s="54" t="n">
        <f>IF($M644="人民币", $N644*AE644*$BJ644/1.13, $N644*AE644*$BJ644)</f>
        <v>0</v>
      </c>
      <c r="BH644" s="55" t="n">
        <f>SUM(AV644:BG644)</f>
        <v>0</v>
      </c>
      <c r="BI644" s="56">
             </c>
      <c r="BJ644" s="57" t="n">
        <v>638</v>
      </c>
      <c r="BK644" s="29" t="n">
        <f>IF(OR(D644="", F644="", J644="", M644=""), 1, 0)</f>
        <v>0</v>
      </c>
      <c r="BL644" s="7">
             </c>
      <c r="BR644" s="7">
             </c>
    </row>
    <row r="645" x14ac:dyDescent="0.25">
      <c r="A645" s="40" t="n">
        <f>ROW()-5</f>
        <v>640</v>
      </c>
      <c r="B645" s="41" t="s">
        <v>44</v>
      </c>
      <c r="C645" s="42" t="s">
        <v>42</v>
      </c>
      <c r="D645" s="43" t="s">
        <v>460</v>
      </c>
      <c r="E645" s="42" t="s">
        <v>42</v>
      </c>
      <c r="F645" s="43" t="s">
        <v>1419</v>
      </c>
      <c r="G645" s="44" t="s">
        <v>44</v>
      </c>
      <c r="H645" s="44" t="s">
        <v>44</v>
      </c>
      <c r="I645" s="42" t="s">
        <v>42</v>
      </c>
      <c r="J645" s="42" t="s">
        <v>42</v>
      </c>
      <c r="K645" s="42" t="s">
        <v>42</v>
      </c>
      <c r="L645" s="45" t="n">
        <f>AF645</f>
        <v>0</v>
      </c>
      <c r="M645" s="46" t="s">
        <v>46</v>
      </c>
      <c r="N645" s="58" t="n">
        <v>11111</v>
      </c>
      <c r="O645" s="47" t="n">
        <f>L645*N645*BJ645</f>
        <v>0</v>
      </c>
      <c r="P645" s="48" t="n">
        <f>BH645</f>
        <v>0</v>
      </c>
      <c r="Q645" s="45">
             </c>
      <c r="R645" s="49" t="n">
        <f>L645*Q645</f>
        <v>0</v>
      </c>
      <c r="S645" s="46" t="s">
        <f>IF(I645="粉剂", "千克", IF(I645="", "", "粒"))</f>
        <v>47</v>
      </c>
      <c r="T645" s="49">
             </c>
      <c r="U645" s="49">
             </c>
      <c r="V645" s="49">
             </c>
      <c r="W645" s="49">
             </c>
      <c r="X645" s="49">
             </c>
      <c r="Y645" s="49">
             </c>
      <c r="Z645" s="49">
             </c>
      <c r="AA645" s="49">
             </c>
      <c r="AB645" s="49">
             </c>
      <c r="AC645" s="49">
             </c>
      <c r="AD645" s="49">
             </c>
      <c r="AE645" s="49">
             </c>
      <c r="AF645" s="45" t="n">
        <f>T645+U645+V645+W645+X645+Y645+Z645+AA645+AB645+AC645+AD645+AE645</f>
        <v>0</v>
      </c>
      <c r="AG645" s="50">
             </c>
      <c r="AH645" s="51" t="n">
        <f>$Q645*T645</f>
        <v>0</v>
      </c>
      <c r="AI645" s="51" t="n">
        <f>$Q645*U645</f>
        <v>0</v>
      </c>
      <c r="AJ645" s="51" t="n">
        <f>$Q645*V645</f>
        <v>0</v>
      </c>
      <c r="AK645" s="51" t="n">
        <f>$Q645*W645</f>
        <v>0</v>
      </c>
      <c r="AL645" s="51" t="n">
        <f>$Q645*X645</f>
        <v>0</v>
      </c>
      <c r="AM645" s="51" t="n">
        <f>$Q645*Y645</f>
        <v>0</v>
      </c>
      <c r="AN645" s="51" t="n">
        <f>$Q645*Z645</f>
        <v>0</v>
      </c>
      <c r="AO645" s="52" t="n">
        <f>$Q645*AA645</f>
        <v>0</v>
      </c>
      <c r="AP645" s="52" t="n">
        <f>$Q645*AB645</f>
        <v>0</v>
      </c>
      <c r="AQ645" s="52" t="n">
        <f>$Q645*AC645</f>
        <v>0</v>
      </c>
      <c r="AR645" s="52" t="n">
        <f>$Q645*AD645</f>
        <v>0</v>
      </c>
      <c r="AS645" s="52" t="n">
        <f>$Q645*AE645</f>
        <v>0</v>
      </c>
      <c r="AT645" s="52" t="n">
        <f>SUM(AH645:AS645)</f>
        <v>0</v>
      </c>
      <c r="AU645" s="53">
             </c>
      <c r="AV645" s="54" t="n">
        <f>IF($M645="人民币", $N645*T645*$BJ645/1.13, $N645*T645*$BJ645)</f>
        <v>0</v>
      </c>
      <c r="AW645" s="54" t="n">
        <f>IF($M645="人民币", $N645*U645*$BJ645/1.13, $N645*U645*$BJ645)</f>
        <v>0</v>
      </c>
      <c r="AX645" s="54" t="n">
        <f>IF($M645="人民币", $N645*V645*$BJ645/1.13, $N645*V645*$BJ645)</f>
        <v>0</v>
      </c>
      <c r="AY645" s="54" t="n">
        <f>IF($M645="人民币", $N645*W645*$BJ645/1.13, $N645*W645*$BJ645)</f>
        <v>0</v>
      </c>
      <c r="AZ645" s="54" t="n">
        <f>IF($M645="人民币", $N645*X645*$BJ645/1.13, $N645*X645*$BJ645)</f>
        <v>0</v>
      </c>
      <c r="BA645" s="54" t="n">
        <f>IF($M645="人民币", $N645*Y645*$BJ645/1.13, $N645*Y645*$BJ645)</f>
        <v>0</v>
      </c>
      <c r="BB645" s="54" t="n">
        <f>IF($M645="人民币", $N645*Z645*$BJ645/1.13, $N645*Z645*$BJ645)</f>
        <v>0</v>
      </c>
      <c r="BC645" s="54" t="n">
        <f>IF($M645="人民币", $N645*AA645*$BJ645/1.13, $N645*AA645*$BJ645)</f>
        <v>0</v>
      </c>
      <c r="BD645" s="54" t="n">
        <f>IF($M645="人民币", $N645*AB645*$BJ645/1.13, $N645*AB645*$BJ645)</f>
        <v>0</v>
      </c>
      <c r="BE645" s="54" t="n">
        <f>IF($M645="人民币", $N645*AC645*$BJ645/1.13, $N645*AC645*$BJ645)</f>
        <v>0</v>
      </c>
      <c r="BF645" s="54" t="n">
        <f>IF($M645="人民币", $N645*AD645*$BJ645/1.13, $N645*AD645*$BJ645)</f>
        <v>0</v>
      </c>
      <c r="BG645" s="54" t="n">
        <f>IF($M645="人民币", $N645*AE645*$BJ645/1.13, $N645*AE645*$BJ645)</f>
        <v>0</v>
      </c>
      <c r="BH645" s="55" t="n">
        <f>SUM(AV645:BG645)</f>
        <v>0</v>
      </c>
      <c r="BI645" s="56">
             </c>
      <c r="BJ645" s="57" t="n">
        <v>639</v>
      </c>
      <c r="BK645" s="29" t="n">
        <f>IF(OR(D645="", F645="", J645="", M645=""), 1, 0)</f>
        <v>0</v>
      </c>
      <c r="BL645" s="7">
             </c>
      <c r="BR645" s="7">
             </c>
    </row>
    <row r="646" x14ac:dyDescent="0.25">
      <c r="A646" s="40" t="n">
        <f>ROW()-5</f>
        <v>641</v>
      </c>
      <c r="B646" s="41" t="s">
        <v>44</v>
      </c>
      <c r="C646" s="42" t="s">
        <v>42</v>
      </c>
      <c r="D646" s="43" t="s">
        <v>463</v>
      </c>
      <c r="E646" s="42" t="s">
        <v>42</v>
      </c>
      <c r="F646" s="43" t="s">
        <v>1420</v>
      </c>
      <c r="G646" s="44" t="s">
        <v>44</v>
      </c>
      <c r="H646" s="44" t="s">
        <v>44</v>
      </c>
      <c r="I646" s="42" t="s">
        <v>42</v>
      </c>
      <c r="J646" s="42" t="s">
        <v>42</v>
      </c>
      <c r="K646" s="42" t="s">
        <v>42</v>
      </c>
      <c r="L646" s="45" t="n">
        <f>AF646</f>
        <v>0</v>
      </c>
      <c r="M646" s="46" t="s">
        <v>46</v>
      </c>
      <c r="N646" s="58" t="n">
        <v>11111</v>
      </c>
      <c r="O646" s="47" t="n">
        <f>L646*N646*BJ646</f>
        <v>0</v>
      </c>
      <c r="P646" s="48" t="n">
        <f>BH646</f>
        <v>0</v>
      </c>
      <c r="Q646" s="45">
             </c>
      <c r="R646" s="49" t="n">
        <f>L646*Q646</f>
        <v>0</v>
      </c>
      <c r="S646" s="46" t="s">
        <f>IF(I646="粉剂", "千克", IF(I646="", "", "粒"))</f>
        <v>47</v>
      </c>
      <c r="T646" s="49">
             </c>
      <c r="U646" s="49">
             </c>
      <c r="V646" s="49">
             </c>
      <c r="W646" s="49">
             </c>
      <c r="X646" s="49">
             </c>
      <c r="Y646" s="49">
             </c>
      <c r="Z646" s="49">
             </c>
      <c r="AA646" s="49">
             </c>
      <c r="AB646" s="49">
             </c>
      <c r="AC646" s="49">
             </c>
      <c r="AD646" s="49">
             </c>
      <c r="AE646" s="49">
             </c>
      <c r="AF646" s="45" t="n">
        <f>T646+U646+V646+W646+X646+Y646+Z646+AA646+AB646+AC646+AD646+AE646</f>
        <v>0</v>
      </c>
      <c r="AG646" s="50">
             </c>
      <c r="AH646" s="51" t="n">
        <f>$Q646*T646</f>
        <v>0</v>
      </c>
      <c r="AI646" s="51" t="n">
        <f>$Q646*U646</f>
        <v>0</v>
      </c>
      <c r="AJ646" s="51" t="n">
        <f>$Q646*V646</f>
        <v>0</v>
      </c>
      <c r="AK646" s="51" t="n">
        <f>$Q646*W646</f>
        <v>0</v>
      </c>
      <c r="AL646" s="51" t="n">
        <f>$Q646*X646</f>
        <v>0</v>
      </c>
      <c r="AM646" s="51" t="n">
        <f>$Q646*Y646</f>
        <v>0</v>
      </c>
      <c r="AN646" s="51" t="n">
        <f>$Q646*Z646</f>
        <v>0</v>
      </c>
      <c r="AO646" s="52" t="n">
        <f>$Q646*AA646</f>
        <v>0</v>
      </c>
      <c r="AP646" s="52" t="n">
        <f>$Q646*AB646</f>
        <v>0</v>
      </c>
      <c r="AQ646" s="52" t="n">
        <f>$Q646*AC646</f>
        <v>0</v>
      </c>
      <c r="AR646" s="52" t="n">
        <f>$Q646*AD646</f>
        <v>0</v>
      </c>
      <c r="AS646" s="52" t="n">
        <f>$Q646*AE646</f>
        <v>0</v>
      </c>
      <c r="AT646" s="52" t="n">
        <f>SUM(AH646:AS646)</f>
        <v>0</v>
      </c>
      <c r="AU646" s="53">
             </c>
      <c r="AV646" s="54" t="n">
        <f>IF($M646="人民币", $N646*T646*$BJ646/1.13, $N646*T646*$BJ646)</f>
        <v>0</v>
      </c>
      <c r="AW646" s="54" t="n">
        <f>IF($M646="人民币", $N646*U646*$BJ646/1.13, $N646*U646*$BJ646)</f>
        <v>0</v>
      </c>
      <c r="AX646" s="54" t="n">
        <f>IF($M646="人民币", $N646*V646*$BJ646/1.13, $N646*V646*$BJ646)</f>
        <v>0</v>
      </c>
      <c r="AY646" s="54" t="n">
        <f>IF($M646="人民币", $N646*W646*$BJ646/1.13, $N646*W646*$BJ646)</f>
        <v>0</v>
      </c>
      <c r="AZ646" s="54" t="n">
        <f>IF($M646="人民币", $N646*X646*$BJ646/1.13, $N646*X646*$BJ646)</f>
        <v>0</v>
      </c>
      <c r="BA646" s="54" t="n">
        <f>IF($M646="人民币", $N646*Y646*$BJ646/1.13, $N646*Y646*$BJ646)</f>
        <v>0</v>
      </c>
      <c r="BB646" s="54" t="n">
        <f>IF($M646="人民币", $N646*Z646*$BJ646/1.13, $N646*Z646*$BJ646)</f>
        <v>0</v>
      </c>
      <c r="BC646" s="54" t="n">
        <f>IF($M646="人民币", $N646*AA646*$BJ646/1.13, $N646*AA646*$BJ646)</f>
        <v>0</v>
      </c>
      <c r="BD646" s="54" t="n">
        <f>IF($M646="人民币", $N646*AB646*$BJ646/1.13, $N646*AB646*$BJ646)</f>
        <v>0</v>
      </c>
      <c r="BE646" s="54" t="n">
        <f>IF($M646="人民币", $N646*AC646*$BJ646/1.13, $N646*AC646*$BJ646)</f>
        <v>0</v>
      </c>
      <c r="BF646" s="54" t="n">
        <f>IF($M646="人民币", $N646*AD646*$BJ646/1.13, $N646*AD646*$BJ646)</f>
        <v>0</v>
      </c>
      <c r="BG646" s="54" t="n">
        <f>IF($M646="人民币", $N646*AE646*$BJ646/1.13, $N646*AE646*$BJ646)</f>
        <v>0</v>
      </c>
      <c r="BH646" s="55" t="n">
        <f>SUM(AV646:BG646)</f>
        <v>0</v>
      </c>
      <c r="BI646" s="56">
             </c>
      <c r="BJ646" s="57" t="n">
        <v>640</v>
      </c>
      <c r="BK646" s="29" t="n">
        <f>IF(OR(D646="", F646="", J646="", M646=""), 1, 0)</f>
        <v>0</v>
      </c>
      <c r="BL646" s="7">
             </c>
      <c r="BR646" s="7">
             </c>
    </row>
    <row r="647" x14ac:dyDescent="0.25">
      <c r="A647" s="40" t="n">
        <f>ROW()-5</f>
        <v>642</v>
      </c>
      <c r="B647" s="41" t="s">
        <v>44</v>
      </c>
      <c r="C647" s="42" t="s">
        <v>42</v>
      </c>
      <c r="D647" s="43" t="s">
        <v>466</v>
      </c>
      <c r="E647" s="42" t="s">
        <v>42</v>
      </c>
      <c r="F647" s="43" t="s">
        <v>1421</v>
      </c>
      <c r="G647" s="44" t="s">
        <v>44</v>
      </c>
      <c r="H647" s="44" t="s">
        <v>44</v>
      </c>
      <c r="I647" s="42" t="s">
        <v>42</v>
      </c>
      <c r="J647" s="42" t="s">
        <v>42</v>
      </c>
      <c r="K647" s="42" t="s">
        <v>42</v>
      </c>
      <c r="L647" s="45" t="n">
        <f>AF647</f>
        <v>0</v>
      </c>
      <c r="M647" s="46" t="s">
        <v>46</v>
      </c>
      <c r="N647" s="58" t="n">
        <v>11111</v>
      </c>
      <c r="O647" s="47" t="n">
        <f>L647*N647*BJ647</f>
        <v>0</v>
      </c>
      <c r="P647" s="48" t="n">
        <f>BH647</f>
        <v>0</v>
      </c>
      <c r="Q647" s="45">
             </c>
      <c r="R647" s="49" t="n">
        <f>L647*Q647</f>
        <v>0</v>
      </c>
      <c r="S647" s="46" t="s">
        <f>IF(I647="粉剂", "千克", IF(I647="", "", "粒"))</f>
        <v>47</v>
      </c>
      <c r="T647" s="49">
             </c>
      <c r="U647" s="49">
             </c>
      <c r="V647" s="49">
             </c>
      <c r="W647" s="49">
             </c>
      <c r="X647" s="49">
             </c>
      <c r="Y647" s="49">
             </c>
      <c r="Z647" s="49">
             </c>
      <c r="AA647" s="49">
             </c>
      <c r="AB647" s="49">
             </c>
      <c r="AC647" s="49">
             </c>
      <c r="AD647" s="49">
             </c>
      <c r="AE647" s="49">
             </c>
      <c r="AF647" s="45" t="n">
        <f>T647+U647+V647+W647+X647+Y647+Z647+AA647+AB647+AC647+AD647+AE647</f>
        <v>0</v>
      </c>
      <c r="AG647" s="50">
             </c>
      <c r="AH647" s="51" t="n">
        <f>$Q647*T647</f>
        <v>0</v>
      </c>
      <c r="AI647" s="51" t="n">
        <f>$Q647*U647</f>
        <v>0</v>
      </c>
      <c r="AJ647" s="51" t="n">
        <f>$Q647*V647</f>
        <v>0</v>
      </c>
      <c r="AK647" s="51" t="n">
        <f>$Q647*W647</f>
        <v>0</v>
      </c>
      <c r="AL647" s="51" t="n">
        <f>$Q647*X647</f>
        <v>0</v>
      </c>
      <c r="AM647" s="51" t="n">
        <f>$Q647*Y647</f>
        <v>0</v>
      </c>
      <c r="AN647" s="51" t="n">
        <f>$Q647*Z647</f>
        <v>0</v>
      </c>
      <c r="AO647" s="52" t="n">
        <f>$Q647*AA647</f>
        <v>0</v>
      </c>
      <c r="AP647" s="52" t="n">
        <f>$Q647*AB647</f>
        <v>0</v>
      </c>
      <c r="AQ647" s="52" t="n">
        <f>$Q647*AC647</f>
        <v>0</v>
      </c>
      <c r="AR647" s="52" t="n">
        <f>$Q647*AD647</f>
        <v>0</v>
      </c>
      <c r="AS647" s="52" t="n">
        <f>$Q647*AE647</f>
        <v>0</v>
      </c>
      <c r="AT647" s="52" t="n">
        <f>SUM(AH647:AS647)</f>
        <v>0</v>
      </c>
      <c r="AU647" s="53">
             </c>
      <c r="AV647" s="54" t="n">
        <f>IF($M647="人民币", $N647*T647*$BJ647/1.13, $N647*T647*$BJ647)</f>
        <v>0</v>
      </c>
      <c r="AW647" s="54" t="n">
        <f>IF($M647="人民币", $N647*U647*$BJ647/1.13, $N647*U647*$BJ647)</f>
        <v>0</v>
      </c>
      <c r="AX647" s="54" t="n">
        <f>IF($M647="人民币", $N647*V647*$BJ647/1.13, $N647*V647*$BJ647)</f>
        <v>0</v>
      </c>
      <c r="AY647" s="54" t="n">
        <f>IF($M647="人民币", $N647*W647*$BJ647/1.13, $N647*W647*$BJ647)</f>
        <v>0</v>
      </c>
      <c r="AZ647" s="54" t="n">
        <f>IF($M647="人民币", $N647*X647*$BJ647/1.13, $N647*X647*$BJ647)</f>
        <v>0</v>
      </c>
      <c r="BA647" s="54" t="n">
        <f>IF($M647="人民币", $N647*Y647*$BJ647/1.13, $N647*Y647*$BJ647)</f>
        <v>0</v>
      </c>
      <c r="BB647" s="54" t="n">
        <f>IF($M647="人民币", $N647*Z647*$BJ647/1.13, $N647*Z647*$BJ647)</f>
        <v>0</v>
      </c>
      <c r="BC647" s="54" t="n">
        <f>IF($M647="人民币", $N647*AA647*$BJ647/1.13, $N647*AA647*$BJ647)</f>
        <v>0</v>
      </c>
      <c r="BD647" s="54" t="n">
        <f>IF($M647="人民币", $N647*AB647*$BJ647/1.13, $N647*AB647*$BJ647)</f>
        <v>0</v>
      </c>
      <c r="BE647" s="54" t="n">
        <f>IF($M647="人民币", $N647*AC647*$BJ647/1.13, $N647*AC647*$BJ647)</f>
        <v>0</v>
      </c>
      <c r="BF647" s="54" t="n">
        <f>IF($M647="人民币", $N647*AD647*$BJ647/1.13, $N647*AD647*$BJ647)</f>
        <v>0</v>
      </c>
      <c r="BG647" s="54" t="n">
        <f>IF($M647="人民币", $N647*AE647*$BJ647/1.13, $N647*AE647*$BJ647)</f>
        <v>0</v>
      </c>
      <c r="BH647" s="55" t="n">
        <f>SUM(AV647:BG647)</f>
        <v>0</v>
      </c>
      <c r="BI647" s="56">
             </c>
      <c r="BJ647" s="57" t="n">
        <v>641</v>
      </c>
      <c r="BK647" s="29" t="n">
        <f>IF(OR(D647="", F647="", J647="", M647=""), 1, 0)</f>
        <v>0</v>
      </c>
      <c r="BL647" s="7">
             </c>
      <c r="BR647" s="7">
             </c>
    </row>
    <row r="648" x14ac:dyDescent="0.25">
      <c r="A648" s="40" t="n">
        <f>ROW()-5</f>
        <v>643</v>
      </c>
      <c r="B648" s="41" t="s">
        <v>44</v>
      </c>
      <c r="C648" s="42" t="s">
        <v>42</v>
      </c>
      <c r="D648" s="43" t="s">
        <v>469</v>
      </c>
      <c r="E648" s="42" t="s">
        <v>42</v>
      </c>
      <c r="F648" s="43" t="s">
        <v>1422</v>
      </c>
      <c r="G648" s="44" t="s">
        <v>44</v>
      </c>
      <c r="H648" s="44" t="s">
        <v>44</v>
      </c>
      <c r="I648" s="42" t="s">
        <v>42</v>
      </c>
      <c r="J648" s="42" t="s">
        <v>42</v>
      </c>
      <c r="K648" s="42" t="s">
        <v>42</v>
      </c>
      <c r="L648" s="45" t="n">
        <f>AF648</f>
        <v>0</v>
      </c>
      <c r="M648" s="46" t="s">
        <v>46</v>
      </c>
      <c r="N648" s="58" t="n">
        <v>11111</v>
      </c>
      <c r="O648" s="47" t="n">
        <f>L648*N648*BJ648</f>
        <v>0</v>
      </c>
      <c r="P648" s="48" t="n">
        <f>BH648</f>
        <v>0</v>
      </c>
      <c r="Q648" s="45">
             </c>
      <c r="R648" s="49" t="n">
        <f>L648*Q648</f>
        <v>0</v>
      </c>
      <c r="S648" s="46" t="s">
        <f>IF(I648="粉剂", "千克", IF(I648="", "", "粒"))</f>
        <v>47</v>
      </c>
      <c r="T648" s="49">
             </c>
      <c r="U648" s="49">
             </c>
      <c r="V648" s="49">
             </c>
      <c r="W648" s="49">
             </c>
      <c r="X648" s="49">
             </c>
      <c r="Y648" s="49">
             </c>
      <c r="Z648" s="49">
             </c>
      <c r="AA648" s="49">
             </c>
      <c r="AB648" s="49">
             </c>
      <c r="AC648" s="49">
             </c>
      <c r="AD648" s="49">
             </c>
      <c r="AE648" s="49">
             </c>
      <c r="AF648" s="45" t="n">
        <f>T648+U648+V648+W648+X648+Y648+Z648+AA648+AB648+AC648+AD648+AE648</f>
        <v>0</v>
      </c>
      <c r="AG648" s="50">
             </c>
      <c r="AH648" s="51" t="n">
        <f>$Q648*T648</f>
        <v>0</v>
      </c>
      <c r="AI648" s="51" t="n">
        <f>$Q648*U648</f>
        <v>0</v>
      </c>
      <c r="AJ648" s="51" t="n">
        <f>$Q648*V648</f>
        <v>0</v>
      </c>
      <c r="AK648" s="51" t="n">
        <f>$Q648*W648</f>
        <v>0</v>
      </c>
      <c r="AL648" s="51" t="n">
        <f>$Q648*X648</f>
        <v>0</v>
      </c>
      <c r="AM648" s="51" t="n">
        <f>$Q648*Y648</f>
        <v>0</v>
      </c>
      <c r="AN648" s="51" t="n">
        <f>$Q648*Z648</f>
        <v>0</v>
      </c>
      <c r="AO648" s="52" t="n">
        <f>$Q648*AA648</f>
        <v>0</v>
      </c>
      <c r="AP648" s="52" t="n">
        <f>$Q648*AB648</f>
        <v>0</v>
      </c>
      <c r="AQ648" s="52" t="n">
        <f>$Q648*AC648</f>
        <v>0</v>
      </c>
      <c r="AR648" s="52" t="n">
        <f>$Q648*AD648</f>
        <v>0</v>
      </c>
      <c r="AS648" s="52" t="n">
        <f>$Q648*AE648</f>
        <v>0</v>
      </c>
      <c r="AT648" s="52" t="n">
        <f>SUM(AH648:AS648)</f>
        <v>0</v>
      </c>
      <c r="AU648" s="53">
             </c>
      <c r="AV648" s="54" t="n">
        <f>IF($M648="人民币", $N648*T648*$BJ648/1.13, $N648*T648*$BJ648)</f>
        <v>0</v>
      </c>
      <c r="AW648" s="54" t="n">
        <f>IF($M648="人民币", $N648*U648*$BJ648/1.13, $N648*U648*$BJ648)</f>
        <v>0</v>
      </c>
      <c r="AX648" s="54" t="n">
        <f>IF($M648="人民币", $N648*V648*$BJ648/1.13, $N648*V648*$BJ648)</f>
        <v>0</v>
      </c>
      <c r="AY648" s="54" t="n">
        <f>IF($M648="人民币", $N648*W648*$BJ648/1.13, $N648*W648*$BJ648)</f>
        <v>0</v>
      </c>
      <c r="AZ648" s="54" t="n">
        <f>IF($M648="人民币", $N648*X648*$BJ648/1.13, $N648*X648*$BJ648)</f>
        <v>0</v>
      </c>
      <c r="BA648" s="54" t="n">
        <f>IF($M648="人民币", $N648*Y648*$BJ648/1.13, $N648*Y648*$BJ648)</f>
        <v>0</v>
      </c>
      <c r="BB648" s="54" t="n">
        <f>IF($M648="人民币", $N648*Z648*$BJ648/1.13, $N648*Z648*$BJ648)</f>
        <v>0</v>
      </c>
      <c r="BC648" s="54" t="n">
        <f>IF($M648="人民币", $N648*AA648*$BJ648/1.13, $N648*AA648*$BJ648)</f>
        <v>0</v>
      </c>
      <c r="BD648" s="54" t="n">
        <f>IF($M648="人民币", $N648*AB648*$BJ648/1.13, $N648*AB648*$BJ648)</f>
        <v>0</v>
      </c>
      <c r="BE648" s="54" t="n">
        <f>IF($M648="人民币", $N648*AC648*$BJ648/1.13, $N648*AC648*$BJ648)</f>
        <v>0</v>
      </c>
      <c r="BF648" s="54" t="n">
        <f>IF($M648="人民币", $N648*AD648*$BJ648/1.13, $N648*AD648*$BJ648)</f>
        <v>0</v>
      </c>
      <c r="BG648" s="54" t="n">
        <f>IF($M648="人民币", $N648*AE648*$BJ648/1.13, $N648*AE648*$BJ648)</f>
        <v>0</v>
      </c>
      <c r="BH648" s="55" t="n">
        <f>SUM(AV648:BG648)</f>
        <v>0</v>
      </c>
      <c r="BI648" s="56">
             </c>
      <c r="BJ648" s="57" t="n">
        <v>642</v>
      </c>
      <c r="BK648" s="29" t="n">
        <f>IF(OR(D648="", F648="", J648="", M648=""), 1, 0)</f>
        <v>0</v>
      </c>
      <c r="BL648" s="7">
             </c>
      <c r="BR648" s="7">
             </c>
    </row>
    <row r="649" x14ac:dyDescent="0.25">
      <c r="A649" s="40" t="n">
        <f>ROW()-5</f>
        <v>644</v>
      </c>
      <c r="B649" s="41" t="s">
        <v>44</v>
      </c>
      <c r="C649" s="42" t="s">
        <v>42</v>
      </c>
      <c r="D649" s="43" t="s">
        <v>472</v>
      </c>
      <c r="E649" s="42" t="s">
        <v>42</v>
      </c>
      <c r="F649" s="43" t="s">
        <v>1423</v>
      </c>
      <c r="G649" s="44" t="s">
        <v>44</v>
      </c>
      <c r="H649" s="44" t="s">
        <v>44</v>
      </c>
      <c r="I649" s="42" t="s">
        <v>42</v>
      </c>
      <c r="J649" s="42" t="s">
        <v>42</v>
      </c>
      <c r="K649" s="42" t="s">
        <v>42</v>
      </c>
      <c r="L649" s="45" t="n">
        <f>AF649</f>
        <v>0</v>
      </c>
      <c r="M649" s="46" t="s">
        <v>46</v>
      </c>
      <c r="N649" s="58" t="n">
        <v>11111</v>
      </c>
      <c r="O649" s="47" t="n">
        <f>L649*N649*BJ649</f>
        <v>0</v>
      </c>
      <c r="P649" s="48" t="n">
        <f>BH649</f>
        <v>0</v>
      </c>
      <c r="Q649" s="45">
             </c>
      <c r="R649" s="49" t="n">
        <f>L649*Q649</f>
        <v>0</v>
      </c>
      <c r="S649" s="46" t="s">
        <f>IF(I649="粉剂", "千克", IF(I649="", "", "粒"))</f>
        <v>47</v>
      </c>
      <c r="T649" s="49">
             </c>
      <c r="U649" s="49">
             </c>
      <c r="V649" s="49">
             </c>
      <c r="W649" s="49">
             </c>
      <c r="X649" s="49">
             </c>
      <c r="Y649" s="49">
             </c>
      <c r="Z649" s="49">
             </c>
      <c r="AA649" s="49">
             </c>
      <c r="AB649" s="49">
             </c>
      <c r="AC649" s="49">
             </c>
      <c r="AD649" s="49">
             </c>
      <c r="AE649" s="49">
             </c>
      <c r="AF649" s="45" t="n">
        <f>T649+U649+V649+W649+X649+Y649+Z649+AA649+AB649+AC649+AD649+AE649</f>
        <v>0</v>
      </c>
      <c r="AG649" s="50">
             </c>
      <c r="AH649" s="51" t="n">
        <f>$Q649*T649</f>
        <v>0</v>
      </c>
      <c r="AI649" s="51" t="n">
        <f>$Q649*U649</f>
        <v>0</v>
      </c>
      <c r="AJ649" s="51" t="n">
        <f>$Q649*V649</f>
        <v>0</v>
      </c>
      <c r="AK649" s="51" t="n">
        <f>$Q649*W649</f>
        <v>0</v>
      </c>
      <c r="AL649" s="51" t="n">
        <f>$Q649*X649</f>
        <v>0</v>
      </c>
      <c r="AM649" s="51" t="n">
        <f>$Q649*Y649</f>
        <v>0</v>
      </c>
      <c r="AN649" s="51" t="n">
        <f>$Q649*Z649</f>
        <v>0</v>
      </c>
      <c r="AO649" s="52" t="n">
        <f>$Q649*AA649</f>
        <v>0</v>
      </c>
      <c r="AP649" s="52" t="n">
        <f>$Q649*AB649</f>
        <v>0</v>
      </c>
      <c r="AQ649" s="52" t="n">
        <f>$Q649*AC649</f>
        <v>0</v>
      </c>
      <c r="AR649" s="52" t="n">
        <f>$Q649*AD649</f>
        <v>0</v>
      </c>
      <c r="AS649" s="52" t="n">
        <f>$Q649*AE649</f>
        <v>0</v>
      </c>
      <c r="AT649" s="52" t="n">
        <f>SUM(AH649:AS649)</f>
        <v>0</v>
      </c>
      <c r="AU649" s="53">
             </c>
      <c r="AV649" s="54" t="n">
        <f>IF($M649="人民币", $N649*T649*$BJ649/1.13, $N649*T649*$BJ649)</f>
        <v>0</v>
      </c>
      <c r="AW649" s="54" t="n">
        <f>IF($M649="人民币", $N649*U649*$BJ649/1.13, $N649*U649*$BJ649)</f>
        <v>0</v>
      </c>
      <c r="AX649" s="54" t="n">
        <f>IF($M649="人民币", $N649*V649*$BJ649/1.13, $N649*V649*$BJ649)</f>
        <v>0</v>
      </c>
      <c r="AY649" s="54" t="n">
        <f>IF($M649="人民币", $N649*W649*$BJ649/1.13, $N649*W649*$BJ649)</f>
        <v>0</v>
      </c>
      <c r="AZ649" s="54" t="n">
        <f>IF($M649="人民币", $N649*X649*$BJ649/1.13, $N649*X649*$BJ649)</f>
        <v>0</v>
      </c>
      <c r="BA649" s="54" t="n">
        <f>IF($M649="人民币", $N649*Y649*$BJ649/1.13, $N649*Y649*$BJ649)</f>
        <v>0</v>
      </c>
      <c r="BB649" s="54" t="n">
        <f>IF($M649="人民币", $N649*Z649*$BJ649/1.13, $N649*Z649*$BJ649)</f>
        <v>0</v>
      </c>
      <c r="BC649" s="54" t="n">
        <f>IF($M649="人民币", $N649*AA649*$BJ649/1.13, $N649*AA649*$BJ649)</f>
        <v>0</v>
      </c>
      <c r="BD649" s="54" t="n">
        <f>IF($M649="人民币", $N649*AB649*$BJ649/1.13, $N649*AB649*$BJ649)</f>
        <v>0</v>
      </c>
      <c r="BE649" s="54" t="n">
        <f>IF($M649="人民币", $N649*AC649*$BJ649/1.13, $N649*AC649*$BJ649)</f>
        <v>0</v>
      </c>
      <c r="BF649" s="54" t="n">
        <f>IF($M649="人民币", $N649*AD649*$BJ649/1.13, $N649*AD649*$BJ649)</f>
        <v>0</v>
      </c>
      <c r="BG649" s="54" t="n">
        <f>IF($M649="人民币", $N649*AE649*$BJ649/1.13, $N649*AE649*$BJ649)</f>
        <v>0</v>
      </c>
      <c r="BH649" s="55" t="n">
        <f>SUM(AV649:BG649)</f>
        <v>0</v>
      </c>
      <c r="BI649" s="56">
             </c>
      <c r="BJ649" s="57" t="n">
        <v>643</v>
      </c>
      <c r="BK649" s="29" t="n">
        <f>IF(OR(D649="", F649="", J649="", M649=""), 1, 0)</f>
        <v>0</v>
      </c>
      <c r="BL649" s="7">
             </c>
      <c r="BR649" s="7">
             </c>
    </row>
    <row r="650" x14ac:dyDescent="0.25">
      <c r="A650" s="40" t="n">
        <f>ROW()-5</f>
        <v>645</v>
      </c>
      <c r="B650" s="41" t="s">
        <v>44</v>
      </c>
      <c r="C650" s="42" t="s">
        <v>42</v>
      </c>
      <c r="D650" s="43" t="s">
        <v>475</v>
      </c>
      <c r="E650" s="42" t="s">
        <v>42</v>
      </c>
      <c r="F650" s="43" t="s">
        <v>1424</v>
      </c>
      <c r="G650" s="44" t="s">
        <v>44</v>
      </c>
      <c r="H650" s="44" t="s">
        <v>44</v>
      </c>
      <c r="I650" s="42" t="s">
        <v>42</v>
      </c>
      <c r="J650" s="42" t="s">
        <v>42</v>
      </c>
      <c r="K650" s="42" t="s">
        <v>42</v>
      </c>
      <c r="L650" s="45" t="n">
        <f>AF650</f>
        <v>0</v>
      </c>
      <c r="M650" s="46" t="s">
        <v>46</v>
      </c>
      <c r="N650" s="58" t="n">
        <v>11111</v>
      </c>
      <c r="O650" s="47" t="n">
        <f>L650*N650*BJ650</f>
        <v>0</v>
      </c>
      <c r="P650" s="48" t="n">
        <f>BH650</f>
        <v>0</v>
      </c>
      <c r="Q650" s="45">
             </c>
      <c r="R650" s="49" t="n">
        <f>L650*Q650</f>
        <v>0</v>
      </c>
      <c r="S650" s="46" t="s">
        <f>IF(I650="粉剂", "千克", IF(I650="", "", "粒"))</f>
        <v>47</v>
      </c>
      <c r="T650" s="49">
             </c>
      <c r="U650" s="49">
             </c>
      <c r="V650" s="49">
             </c>
      <c r="W650" s="49">
             </c>
      <c r="X650" s="49">
             </c>
      <c r="Y650" s="49">
             </c>
      <c r="Z650" s="49">
             </c>
      <c r="AA650" s="49">
             </c>
      <c r="AB650" s="49">
             </c>
      <c r="AC650" s="49">
             </c>
      <c r="AD650" s="49">
             </c>
      <c r="AE650" s="49">
             </c>
      <c r="AF650" s="45" t="n">
        <f>T650+U650+V650+W650+X650+Y650+Z650+AA650+AB650+AC650+AD650+AE650</f>
        <v>0</v>
      </c>
      <c r="AG650" s="50">
             </c>
      <c r="AH650" s="51" t="n">
        <f>$Q650*T650</f>
        <v>0</v>
      </c>
      <c r="AI650" s="51" t="n">
        <f>$Q650*U650</f>
        <v>0</v>
      </c>
      <c r="AJ650" s="51" t="n">
        <f>$Q650*V650</f>
        <v>0</v>
      </c>
      <c r="AK650" s="51" t="n">
        <f>$Q650*W650</f>
        <v>0</v>
      </c>
      <c r="AL650" s="51" t="n">
        <f>$Q650*X650</f>
        <v>0</v>
      </c>
      <c r="AM650" s="51" t="n">
        <f>$Q650*Y650</f>
        <v>0</v>
      </c>
      <c r="AN650" s="51" t="n">
        <f>$Q650*Z650</f>
        <v>0</v>
      </c>
      <c r="AO650" s="52" t="n">
        <f>$Q650*AA650</f>
        <v>0</v>
      </c>
      <c r="AP650" s="52" t="n">
        <f>$Q650*AB650</f>
        <v>0</v>
      </c>
      <c r="AQ650" s="52" t="n">
        <f>$Q650*AC650</f>
        <v>0</v>
      </c>
      <c r="AR650" s="52" t="n">
        <f>$Q650*AD650</f>
        <v>0</v>
      </c>
      <c r="AS650" s="52" t="n">
        <f>$Q650*AE650</f>
        <v>0</v>
      </c>
      <c r="AT650" s="52" t="n">
        <f>SUM(AH650:AS650)</f>
        <v>0</v>
      </c>
      <c r="AU650" s="53">
             </c>
      <c r="AV650" s="54" t="n">
        <f>IF($M650="人民币", $N650*T650*$BJ650/1.13, $N650*T650*$BJ650)</f>
        <v>0</v>
      </c>
      <c r="AW650" s="54" t="n">
        <f>IF($M650="人民币", $N650*U650*$BJ650/1.13, $N650*U650*$BJ650)</f>
        <v>0</v>
      </c>
      <c r="AX650" s="54" t="n">
        <f>IF($M650="人民币", $N650*V650*$BJ650/1.13, $N650*V650*$BJ650)</f>
        <v>0</v>
      </c>
      <c r="AY650" s="54" t="n">
        <f>IF($M650="人民币", $N650*W650*$BJ650/1.13, $N650*W650*$BJ650)</f>
        <v>0</v>
      </c>
      <c r="AZ650" s="54" t="n">
        <f>IF($M650="人民币", $N650*X650*$BJ650/1.13, $N650*X650*$BJ650)</f>
        <v>0</v>
      </c>
      <c r="BA650" s="54" t="n">
        <f>IF($M650="人民币", $N650*Y650*$BJ650/1.13, $N650*Y650*$BJ650)</f>
        <v>0</v>
      </c>
      <c r="BB650" s="54" t="n">
        <f>IF($M650="人民币", $N650*Z650*$BJ650/1.13, $N650*Z650*$BJ650)</f>
        <v>0</v>
      </c>
      <c r="BC650" s="54" t="n">
        <f>IF($M650="人民币", $N650*AA650*$BJ650/1.13, $N650*AA650*$BJ650)</f>
        <v>0</v>
      </c>
      <c r="BD650" s="54" t="n">
        <f>IF($M650="人民币", $N650*AB650*$BJ650/1.13, $N650*AB650*$BJ650)</f>
        <v>0</v>
      </c>
      <c r="BE650" s="54" t="n">
        <f>IF($M650="人民币", $N650*AC650*$BJ650/1.13, $N650*AC650*$BJ650)</f>
        <v>0</v>
      </c>
      <c r="BF650" s="54" t="n">
        <f>IF($M650="人民币", $N650*AD650*$BJ650/1.13, $N650*AD650*$BJ650)</f>
        <v>0</v>
      </c>
      <c r="BG650" s="54" t="n">
        <f>IF($M650="人民币", $N650*AE650*$BJ650/1.13, $N650*AE650*$BJ650)</f>
        <v>0</v>
      </c>
      <c r="BH650" s="55" t="n">
        <f>SUM(AV650:BG650)</f>
        <v>0</v>
      </c>
      <c r="BI650" s="56">
             </c>
      <c r="BJ650" s="57" t="n">
        <v>644</v>
      </c>
      <c r="BK650" s="29" t="n">
        <f>IF(OR(D650="", F650="", J650="", M650=""), 1, 0)</f>
        <v>0</v>
      </c>
      <c r="BL650" s="7">
             </c>
      <c r="BR650" s="7">
             </c>
    </row>
    <row r="651" x14ac:dyDescent="0.25">
      <c r="A651" s="40" t="n">
        <f>ROW()-5</f>
        <v>646</v>
      </c>
      <c r="B651" s="41" t="s">
        <v>44</v>
      </c>
      <c r="C651" s="42" t="s">
        <v>42</v>
      </c>
      <c r="D651" s="43" t="s">
        <v>478</v>
      </c>
      <c r="E651" s="42" t="s">
        <v>42</v>
      </c>
      <c r="F651" s="43" t="s">
        <v>1425</v>
      </c>
      <c r="G651" s="44" t="s">
        <v>44</v>
      </c>
      <c r="H651" s="44" t="s">
        <v>44</v>
      </c>
      <c r="I651" s="42" t="s">
        <v>42</v>
      </c>
      <c r="J651" s="42" t="s">
        <v>42</v>
      </c>
      <c r="K651" s="42" t="s">
        <v>42</v>
      </c>
      <c r="L651" s="45" t="n">
        <f>AF651</f>
        <v>0</v>
      </c>
      <c r="M651" s="46" t="s">
        <v>46</v>
      </c>
      <c r="N651" s="58" t="n">
        <v>11111</v>
      </c>
      <c r="O651" s="47" t="n">
        <f>L651*N651*BJ651</f>
        <v>0</v>
      </c>
      <c r="P651" s="48" t="n">
        <f>BH651</f>
        <v>0</v>
      </c>
      <c r="Q651" s="45">
             </c>
      <c r="R651" s="49" t="n">
        <f>L651*Q651</f>
        <v>0</v>
      </c>
      <c r="S651" s="46" t="s">
        <f>IF(I651="粉剂", "千克", IF(I651="", "", "粒"))</f>
        <v>47</v>
      </c>
      <c r="T651" s="49">
             </c>
      <c r="U651" s="49">
             </c>
      <c r="V651" s="49">
             </c>
      <c r="W651" s="49">
             </c>
      <c r="X651" s="49">
             </c>
      <c r="Y651" s="49">
             </c>
      <c r="Z651" s="49">
             </c>
      <c r="AA651" s="49">
             </c>
      <c r="AB651" s="49">
             </c>
      <c r="AC651" s="49">
             </c>
      <c r="AD651" s="49">
             </c>
      <c r="AE651" s="49">
             </c>
      <c r="AF651" s="45" t="n">
        <f>T651+U651+V651+W651+X651+Y651+Z651+AA651+AB651+AC651+AD651+AE651</f>
        <v>0</v>
      </c>
      <c r="AG651" s="50">
             </c>
      <c r="AH651" s="51" t="n">
        <f>$Q651*T651</f>
        <v>0</v>
      </c>
      <c r="AI651" s="51" t="n">
        <f>$Q651*U651</f>
        <v>0</v>
      </c>
      <c r="AJ651" s="51" t="n">
        <f>$Q651*V651</f>
        <v>0</v>
      </c>
      <c r="AK651" s="51" t="n">
        <f>$Q651*W651</f>
        <v>0</v>
      </c>
      <c r="AL651" s="51" t="n">
        <f>$Q651*X651</f>
        <v>0</v>
      </c>
      <c r="AM651" s="51" t="n">
        <f>$Q651*Y651</f>
        <v>0</v>
      </c>
      <c r="AN651" s="51" t="n">
        <f>$Q651*Z651</f>
        <v>0</v>
      </c>
      <c r="AO651" s="52" t="n">
        <f>$Q651*AA651</f>
        <v>0</v>
      </c>
      <c r="AP651" s="52" t="n">
        <f>$Q651*AB651</f>
        <v>0</v>
      </c>
      <c r="AQ651" s="52" t="n">
        <f>$Q651*AC651</f>
        <v>0</v>
      </c>
      <c r="AR651" s="52" t="n">
        <f>$Q651*AD651</f>
        <v>0</v>
      </c>
      <c r="AS651" s="52" t="n">
        <f>$Q651*AE651</f>
        <v>0</v>
      </c>
      <c r="AT651" s="52" t="n">
        <f>SUM(AH651:AS651)</f>
        <v>0</v>
      </c>
      <c r="AU651" s="53">
             </c>
      <c r="AV651" s="54" t="n">
        <f>IF($M651="人民币", $N651*T651*$BJ651/1.13, $N651*T651*$BJ651)</f>
        <v>0</v>
      </c>
      <c r="AW651" s="54" t="n">
        <f>IF($M651="人民币", $N651*U651*$BJ651/1.13, $N651*U651*$BJ651)</f>
        <v>0</v>
      </c>
      <c r="AX651" s="54" t="n">
        <f>IF($M651="人民币", $N651*V651*$BJ651/1.13, $N651*V651*$BJ651)</f>
        <v>0</v>
      </c>
      <c r="AY651" s="54" t="n">
        <f>IF($M651="人民币", $N651*W651*$BJ651/1.13, $N651*W651*$BJ651)</f>
        <v>0</v>
      </c>
      <c r="AZ651" s="54" t="n">
        <f>IF($M651="人民币", $N651*X651*$BJ651/1.13, $N651*X651*$BJ651)</f>
        <v>0</v>
      </c>
      <c r="BA651" s="54" t="n">
        <f>IF($M651="人民币", $N651*Y651*$BJ651/1.13, $N651*Y651*$BJ651)</f>
        <v>0</v>
      </c>
      <c r="BB651" s="54" t="n">
        <f>IF($M651="人民币", $N651*Z651*$BJ651/1.13, $N651*Z651*$BJ651)</f>
        <v>0</v>
      </c>
      <c r="BC651" s="54" t="n">
        <f>IF($M651="人民币", $N651*AA651*$BJ651/1.13, $N651*AA651*$BJ651)</f>
        <v>0</v>
      </c>
      <c r="BD651" s="54" t="n">
        <f>IF($M651="人民币", $N651*AB651*$BJ651/1.13, $N651*AB651*$BJ651)</f>
        <v>0</v>
      </c>
      <c r="BE651" s="54" t="n">
        <f>IF($M651="人民币", $N651*AC651*$BJ651/1.13, $N651*AC651*$BJ651)</f>
        <v>0</v>
      </c>
      <c r="BF651" s="54" t="n">
        <f>IF($M651="人民币", $N651*AD651*$BJ651/1.13, $N651*AD651*$BJ651)</f>
        <v>0</v>
      </c>
      <c r="BG651" s="54" t="n">
        <f>IF($M651="人民币", $N651*AE651*$BJ651/1.13, $N651*AE651*$BJ651)</f>
        <v>0</v>
      </c>
      <c r="BH651" s="55" t="n">
        <f>SUM(AV651:BG651)</f>
        <v>0</v>
      </c>
      <c r="BI651" s="56">
             </c>
      <c r="BJ651" s="57" t="n">
        <v>645</v>
      </c>
      <c r="BK651" s="29" t="n">
        <f>IF(OR(D651="", F651="", J651="", M651=""), 1, 0)</f>
        <v>0</v>
      </c>
      <c r="BL651" s="7">
             </c>
      <c r="BR651" s="7">
             </c>
    </row>
    <row r="652" x14ac:dyDescent="0.25">
      <c r="A652" s="40" t="n">
        <f>ROW()-5</f>
        <v>647</v>
      </c>
      <c r="B652" s="41" t="s">
        <v>44</v>
      </c>
      <c r="C652" s="42" t="s">
        <v>42</v>
      </c>
      <c r="D652" s="43" t="s">
        <v>481</v>
      </c>
      <c r="E652" s="42" t="s">
        <v>42</v>
      </c>
      <c r="F652" s="43" t="s">
        <v>1426</v>
      </c>
      <c r="G652" s="44" t="s">
        <v>44</v>
      </c>
      <c r="H652" s="44" t="s">
        <v>44</v>
      </c>
      <c r="I652" s="42" t="s">
        <v>42</v>
      </c>
      <c r="J652" s="42" t="s">
        <v>42</v>
      </c>
      <c r="K652" s="42" t="s">
        <v>42</v>
      </c>
      <c r="L652" s="45" t="n">
        <f>AF652</f>
        <v>0</v>
      </c>
      <c r="M652" s="46" t="s">
        <v>46</v>
      </c>
      <c r="N652" s="58" t="n">
        <v>11111</v>
      </c>
      <c r="O652" s="47" t="n">
        <f>L652*N652*BJ652</f>
        <v>0</v>
      </c>
      <c r="P652" s="48" t="n">
        <f>BH652</f>
        <v>0</v>
      </c>
      <c r="Q652" s="45">
             </c>
      <c r="R652" s="49" t="n">
        <f>L652*Q652</f>
        <v>0</v>
      </c>
      <c r="S652" s="46" t="s">
        <f>IF(I652="粉剂", "千克", IF(I652="", "", "粒"))</f>
        <v>47</v>
      </c>
      <c r="T652" s="49">
             </c>
      <c r="U652" s="49">
             </c>
      <c r="V652" s="49">
             </c>
      <c r="W652" s="49">
             </c>
      <c r="X652" s="49">
             </c>
      <c r="Y652" s="49">
             </c>
      <c r="Z652" s="49">
             </c>
      <c r="AA652" s="49">
             </c>
      <c r="AB652" s="49">
             </c>
      <c r="AC652" s="49">
             </c>
      <c r="AD652" s="49">
             </c>
      <c r="AE652" s="49">
             </c>
      <c r="AF652" s="45" t="n">
        <f>T652+U652+V652+W652+X652+Y652+Z652+AA652+AB652+AC652+AD652+AE652</f>
        <v>0</v>
      </c>
      <c r="AG652" s="50">
             </c>
      <c r="AH652" s="51" t="n">
        <f>$Q652*T652</f>
        <v>0</v>
      </c>
      <c r="AI652" s="51" t="n">
        <f>$Q652*U652</f>
        <v>0</v>
      </c>
      <c r="AJ652" s="51" t="n">
        <f>$Q652*V652</f>
        <v>0</v>
      </c>
      <c r="AK652" s="51" t="n">
        <f>$Q652*W652</f>
        <v>0</v>
      </c>
      <c r="AL652" s="51" t="n">
        <f>$Q652*X652</f>
        <v>0</v>
      </c>
      <c r="AM652" s="51" t="n">
        <f>$Q652*Y652</f>
        <v>0</v>
      </c>
      <c r="AN652" s="51" t="n">
        <f>$Q652*Z652</f>
        <v>0</v>
      </c>
      <c r="AO652" s="52" t="n">
        <f>$Q652*AA652</f>
        <v>0</v>
      </c>
      <c r="AP652" s="52" t="n">
        <f>$Q652*AB652</f>
        <v>0</v>
      </c>
      <c r="AQ652" s="52" t="n">
        <f>$Q652*AC652</f>
        <v>0</v>
      </c>
      <c r="AR652" s="52" t="n">
        <f>$Q652*AD652</f>
        <v>0</v>
      </c>
      <c r="AS652" s="52" t="n">
        <f>$Q652*AE652</f>
        <v>0</v>
      </c>
      <c r="AT652" s="52" t="n">
        <f>SUM(AH652:AS652)</f>
        <v>0</v>
      </c>
      <c r="AU652" s="53">
             </c>
      <c r="AV652" s="54" t="n">
        <f>IF($M652="人民币", $N652*T652*$BJ652/1.13, $N652*T652*$BJ652)</f>
        <v>0</v>
      </c>
      <c r="AW652" s="54" t="n">
        <f>IF($M652="人民币", $N652*U652*$BJ652/1.13, $N652*U652*$BJ652)</f>
        <v>0</v>
      </c>
      <c r="AX652" s="54" t="n">
        <f>IF($M652="人民币", $N652*V652*$BJ652/1.13, $N652*V652*$BJ652)</f>
        <v>0</v>
      </c>
      <c r="AY652" s="54" t="n">
        <f>IF($M652="人民币", $N652*W652*$BJ652/1.13, $N652*W652*$BJ652)</f>
        <v>0</v>
      </c>
      <c r="AZ652" s="54" t="n">
        <f>IF($M652="人民币", $N652*X652*$BJ652/1.13, $N652*X652*$BJ652)</f>
        <v>0</v>
      </c>
      <c r="BA652" s="54" t="n">
        <f>IF($M652="人民币", $N652*Y652*$BJ652/1.13, $N652*Y652*$BJ652)</f>
        <v>0</v>
      </c>
      <c r="BB652" s="54" t="n">
        <f>IF($M652="人民币", $N652*Z652*$BJ652/1.13, $N652*Z652*$BJ652)</f>
        <v>0</v>
      </c>
      <c r="BC652" s="54" t="n">
        <f>IF($M652="人民币", $N652*AA652*$BJ652/1.13, $N652*AA652*$BJ652)</f>
        <v>0</v>
      </c>
      <c r="BD652" s="54" t="n">
        <f>IF($M652="人民币", $N652*AB652*$BJ652/1.13, $N652*AB652*$BJ652)</f>
        <v>0</v>
      </c>
      <c r="BE652" s="54" t="n">
        <f>IF($M652="人民币", $N652*AC652*$BJ652/1.13, $N652*AC652*$BJ652)</f>
        <v>0</v>
      </c>
      <c r="BF652" s="54" t="n">
        <f>IF($M652="人民币", $N652*AD652*$BJ652/1.13, $N652*AD652*$BJ652)</f>
        <v>0</v>
      </c>
      <c r="BG652" s="54" t="n">
        <f>IF($M652="人民币", $N652*AE652*$BJ652/1.13, $N652*AE652*$BJ652)</f>
        <v>0</v>
      </c>
      <c r="BH652" s="55" t="n">
        <f>SUM(AV652:BG652)</f>
        <v>0</v>
      </c>
      <c r="BI652" s="56">
             </c>
      <c r="BJ652" s="57" t="n">
        <v>646</v>
      </c>
      <c r="BK652" s="29" t="n">
        <f>IF(OR(D652="", F652="", J652="", M652=""), 1, 0)</f>
        <v>0</v>
      </c>
      <c r="BL652" s="7">
             </c>
      <c r="BR652" s="7">
             </c>
    </row>
    <row r="653" x14ac:dyDescent="0.25">
      <c r="A653" s="40" t="n">
        <f>ROW()-5</f>
        <v>648</v>
      </c>
      <c r="B653" s="41" t="s">
        <v>44</v>
      </c>
      <c r="C653" s="42" t="s">
        <v>42</v>
      </c>
      <c r="D653" s="43" t="s">
        <v>484</v>
      </c>
      <c r="E653" s="42" t="s">
        <v>42</v>
      </c>
      <c r="F653" s="43" t="s">
        <v>1427</v>
      </c>
      <c r="G653" s="44" t="s">
        <v>44</v>
      </c>
      <c r="H653" s="44" t="s">
        <v>44</v>
      </c>
      <c r="I653" s="42" t="s">
        <v>42</v>
      </c>
      <c r="J653" s="42" t="s">
        <v>42</v>
      </c>
      <c r="K653" s="42" t="s">
        <v>42</v>
      </c>
      <c r="L653" s="45" t="n">
        <f>AF653</f>
        <v>0</v>
      </c>
      <c r="M653" s="46" t="s">
        <v>46</v>
      </c>
      <c r="N653" s="58" t="n">
        <v>11111</v>
      </c>
      <c r="O653" s="47" t="n">
        <f>L653*N653*BJ653</f>
        <v>0</v>
      </c>
      <c r="P653" s="48" t="n">
        <f>BH653</f>
        <v>0</v>
      </c>
      <c r="Q653" s="45">
             </c>
      <c r="R653" s="49" t="n">
        <f>L653*Q653</f>
        <v>0</v>
      </c>
      <c r="S653" s="46" t="s">
        <f>IF(I653="粉剂", "千克", IF(I653="", "", "粒"))</f>
        <v>47</v>
      </c>
      <c r="T653" s="49">
             </c>
      <c r="U653" s="49">
             </c>
      <c r="V653" s="49">
             </c>
      <c r="W653" s="49">
             </c>
      <c r="X653" s="49">
             </c>
      <c r="Y653" s="49">
             </c>
      <c r="Z653" s="49">
             </c>
      <c r="AA653" s="49">
             </c>
      <c r="AB653" s="49">
             </c>
      <c r="AC653" s="49">
             </c>
      <c r="AD653" s="49">
             </c>
      <c r="AE653" s="49">
             </c>
      <c r="AF653" s="45" t="n">
        <f>T653+U653+V653+W653+X653+Y653+Z653+AA653+AB653+AC653+AD653+AE653</f>
        <v>0</v>
      </c>
      <c r="AG653" s="50">
             </c>
      <c r="AH653" s="51" t="n">
        <f>$Q653*T653</f>
        <v>0</v>
      </c>
      <c r="AI653" s="51" t="n">
        <f>$Q653*U653</f>
        <v>0</v>
      </c>
      <c r="AJ653" s="51" t="n">
        <f>$Q653*V653</f>
        <v>0</v>
      </c>
      <c r="AK653" s="51" t="n">
        <f>$Q653*W653</f>
        <v>0</v>
      </c>
      <c r="AL653" s="51" t="n">
        <f>$Q653*X653</f>
        <v>0</v>
      </c>
      <c r="AM653" s="51" t="n">
        <f>$Q653*Y653</f>
        <v>0</v>
      </c>
      <c r="AN653" s="51" t="n">
        <f>$Q653*Z653</f>
        <v>0</v>
      </c>
      <c r="AO653" s="52" t="n">
        <f>$Q653*AA653</f>
        <v>0</v>
      </c>
      <c r="AP653" s="52" t="n">
        <f>$Q653*AB653</f>
        <v>0</v>
      </c>
      <c r="AQ653" s="52" t="n">
        <f>$Q653*AC653</f>
        <v>0</v>
      </c>
      <c r="AR653" s="52" t="n">
        <f>$Q653*AD653</f>
        <v>0</v>
      </c>
      <c r="AS653" s="52" t="n">
        <f>$Q653*AE653</f>
        <v>0</v>
      </c>
      <c r="AT653" s="52" t="n">
        <f>SUM(AH653:AS653)</f>
        <v>0</v>
      </c>
      <c r="AU653" s="53">
             </c>
      <c r="AV653" s="54" t="n">
        <f>IF($M653="人民币", $N653*T653*$BJ653/1.13, $N653*T653*$BJ653)</f>
        <v>0</v>
      </c>
      <c r="AW653" s="54" t="n">
        <f>IF($M653="人民币", $N653*U653*$BJ653/1.13, $N653*U653*$BJ653)</f>
        <v>0</v>
      </c>
      <c r="AX653" s="54" t="n">
        <f>IF($M653="人民币", $N653*V653*$BJ653/1.13, $N653*V653*$BJ653)</f>
        <v>0</v>
      </c>
      <c r="AY653" s="54" t="n">
        <f>IF($M653="人民币", $N653*W653*$BJ653/1.13, $N653*W653*$BJ653)</f>
        <v>0</v>
      </c>
      <c r="AZ653" s="54" t="n">
        <f>IF($M653="人民币", $N653*X653*$BJ653/1.13, $N653*X653*$BJ653)</f>
        <v>0</v>
      </c>
      <c r="BA653" s="54" t="n">
        <f>IF($M653="人民币", $N653*Y653*$BJ653/1.13, $N653*Y653*$BJ653)</f>
        <v>0</v>
      </c>
      <c r="BB653" s="54" t="n">
        <f>IF($M653="人民币", $N653*Z653*$BJ653/1.13, $N653*Z653*$BJ653)</f>
        <v>0</v>
      </c>
      <c r="BC653" s="54" t="n">
        <f>IF($M653="人民币", $N653*AA653*$BJ653/1.13, $N653*AA653*$BJ653)</f>
        <v>0</v>
      </c>
      <c r="BD653" s="54" t="n">
        <f>IF($M653="人民币", $N653*AB653*$BJ653/1.13, $N653*AB653*$BJ653)</f>
        <v>0</v>
      </c>
      <c r="BE653" s="54" t="n">
        <f>IF($M653="人民币", $N653*AC653*$BJ653/1.13, $N653*AC653*$BJ653)</f>
        <v>0</v>
      </c>
      <c r="BF653" s="54" t="n">
        <f>IF($M653="人民币", $N653*AD653*$BJ653/1.13, $N653*AD653*$BJ653)</f>
        <v>0</v>
      </c>
      <c r="BG653" s="54" t="n">
        <f>IF($M653="人民币", $N653*AE653*$BJ653/1.13, $N653*AE653*$BJ653)</f>
        <v>0</v>
      </c>
      <c r="BH653" s="55" t="n">
        <f>SUM(AV653:BG653)</f>
        <v>0</v>
      </c>
      <c r="BI653" s="56">
             </c>
      <c r="BJ653" s="57" t="n">
        <v>647</v>
      </c>
      <c r="BK653" s="29" t="n">
        <f>IF(OR(D653="", F653="", J653="", M653=""), 1, 0)</f>
        <v>0</v>
      </c>
      <c r="BL653" s="7">
             </c>
      <c r="BR653" s="7">
             </c>
    </row>
    <row r="654" x14ac:dyDescent="0.25">
      <c r="A654" s="40" t="n">
        <f>ROW()-5</f>
        <v>649</v>
      </c>
      <c r="B654" s="41" t="s">
        <v>44</v>
      </c>
      <c r="C654" s="42" t="s">
        <v>42</v>
      </c>
      <c r="D654" s="43" t="s">
        <v>487</v>
      </c>
      <c r="E654" s="42" t="s">
        <v>42</v>
      </c>
      <c r="F654" s="43" t="s">
        <v>1428</v>
      </c>
      <c r="G654" s="44" t="s">
        <v>44</v>
      </c>
      <c r="H654" s="44" t="s">
        <v>44</v>
      </c>
      <c r="I654" s="42" t="s">
        <v>42</v>
      </c>
      <c r="J654" s="42" t="s">
        <v>42</v>
      </c>
      <c r="K654" s="42" t="s">
        <v>42</v>
      </c>
      <c r="L654" s="45" t="n">
        <f>AF654</f>
        <v>0</v>
      </c>
      <c r="M654" s="46" t="s">
        <v>46</v>
      </c>
      <c r="N654" s="58" t="n">
        <v>11111</v>
      </c>
      <c r="O654" s="47" t="n">
        <f>L654*N654*BJ654</f>
        <v>0</v>
      </c>
      <c r="P654" s="48" t="n">
        <f>BH654</f>
        <v>0</v>
      </c>
      <c r="Q654" s="45">
             </c>
      <c r="R654" s="49" t="n">
        <f>L654*Q654</f>
        <v>0</v>
      </c>
      <c r="S654" s="46" t="s">
        <f>IF(I654="粉剂", "千克", IF(I654="", "", "粒"))</f>
        <v>47</v>
      </c>
      <c r="T654" s="49">
             </c>
      <c r="U654" s="49">
             </c>
      <c r="V654" s="49">
             </c>
      <c r="W654" s="49">
             </c>
      <c r="X654" s="49">
             </c>
      <c r="Y654" s="49">
             </c>
      <c r="Z654" s="49">
             </c>
      <c r="AA654" s="49">
             </c>
      <c r="AB654" s="49">
             </c>
      <c r="AC654" s="49">
             </c>
      <c r="AD654" s="49">
             </c>
      <c r="AE654" s="49">
             </c>
      <c r="AF654" s="45" t="n">
        <f>T654+U654+V654+W654+X654+Y654+Z654+AA654+AB654+AC654+AD654+AE654</f>
        <v>0</v>
      </c>
      <c r="AG654" s="50">
             </c>
      <c r="AH654" s="51" t="n">
        <f>$Q654*T654</f>
        <v>0</v>
      </c>
      <c r="AI654" s="51" t="n">
        <f>$Q654*U654</f>
        <v>0</v>
      </c>
      <c r="AJ654" s="51" t="n">
        <f>$Q654*V654</f>
        <v>0</v>
      </c>
      <c r="AK654" s="51" t="n">
        <f>$Q654*W654</f>
        <v>0</v>
      </c>
      <c r="AL654" s="51" t="n">
        <f>$Q654*X654</f>
        <v>0</v>
      </c>
      <c r="AM654" s="51" t="n">
        <f>$Q654*Y654</f>
        <v>0</v>
      </c>
      <c r="AN654" s="51" t="n">
        <f>$Q654*Z654</f>
        <v>0</v>
      </c>
      <c r="AO654" s="52" t="n">
        <f>$Q654*AA654</f>
        <v>0</v>
      </c>
      <c r="AP654" s="52" t="n">
        <f>$Q654*AB654</f>
        <v>0</v>
      </c>
      <c r="AQ654" s="52" t="n">
        <f>$Q654*AC654</f>
        <v>0</v>
      </c>
      <c r="AR654" s="52" t="n">
        <f>$Q654*AD654</f>
        <v>0</v>
      </c>
      <c r="AS654" s="52" t="n">
        <f>$Q654*AE654</f>
        <v>0</v>
      </c>
      <c r="AT654" s="52" t="n">
        <f>SUM(AH654:AS654)</f>
        <v>0</v>
      </c>
      <c r="AU654" s="53">
             </c>
      <c r="AV654" s="54" t="n">
        <f>IF($M654="人民币", $N654*T654*$BJ654/1.13, $N654*T654*$BJ654)</f>
        <v>0</v>
      </c>
      <c r="AW654" s="54" t="n">
        <f>IF($M654="人民币", $N654*U654*$BJ654/1.13, $N654*U654*$BJ654)</f>
        <v>0</v>
      </c>
      <c r="AX654" s="54" t="n">
        <f>IF($M654="人民币", $N654*V654*$BJ654/1.13, $N654*V654*$BJ654)</f>
        <v>0</v>
      </c>
      <c r="AY654" s="54" t="n">
        <f>IF($M654="人民币", $N654*W654*$BJ654/1.13, $N654*W654*$BJ654)</f>
        <v>0</v>
      </c>
      <c r="AZ654" s="54" t="n">
        <f>IF($M654="人民币", $N654*X654*$BJ654/1.13, $N654*X654*$BJ654)</f>
        <v>0</v>
      </c>
      <c r="BA654" s="54" t="n">
        <f>IF($M654="人民币", $N654*Y654*$BJ654/1.13, $N654*Y654*$BJ654)</f>
        <v>0</v>
      </c>
      <c r="BB654" s="54" t="n">
        <f>IF($M654="人民币", $N654*Z654*$BJ654/1.13, $N654*Z654*$BJ654)</f>
        <v>0</v>
      </c>
      <c r="BC654" s="54" t="n">
        <f>IF($M654="人民币", $N654*AA654*$BJ654/1.13, $N654*AA654*$BJ654)</f>
        <v>0</v>
      </c>
      <c r="BD654" s="54" t="n">
        <f>IF($M654="人民币", $N654*AB654*$BJ654/1.13, $N654*AB654*$BJ654)</f>
        <v>0</v>
      </c>
      <c r="BE654" s="54" t="n">
        <f>IF($M654="人民币", $N654*AC654*$BJ654/1.13, $N654*AC654*$BJ654)</f>
        <v>0</v>
      </c>
      <c r="BF654" s="54" t="n">
        <f>IF($M654="人民币", $N654*AD654*$BJ654/1.13, $N654*AD654*$BJ654)</f>
        <v>0</v>
      </c>
      <c r="BG654" s="54" t="n">
        <f>IF($M654="人民币", $N654*AE654*$BJ654/1.13, $N654*AE654*$BJ654)</f>
        <v>0</v>
      </c>
      <c r="BH654" s="55" t="n">
        <f>SUM(AV654:BG654)</f>
        <v>0</v>
      </c>
      <c r="BI654" s="56">
             </c>
      <c r="BJ654" s="57" t="n">
        <v>648</v>
      </c>
      <c r="BK654" s="29" t="n">
        <f>IF(OR(D654="", F654="", J654="", M654=""), 1, 0)</f>
        <v>0</v>
      </c>
      <c r="BL654" s="7">
             </c>
      <c r="BR654" s="7">
             </c>
    </row>
    <row r="655" x14ac:dyDescent="0.25">
      <c r="A655" s="40" t="n">
        <f>ROW()-5</f>
        <v>650</v>
      </c>
      <c r="B655" s="41" t="s">
        <v>44</v>
      </c>
      <c r="C655" s="42" t="s">
        <v>42</v>
      </c>
      <c r="D655" s="43" t="s">
        <v>490</v>
      </c>
      <c r="E655" s="42" t="s">
        <v>42</v>
      </c>
      <c r="F655" s="43" t="s">
        <v>1429</v>
      </c>
      <c r="G655" s="44" t="s">
        <v>44</v>
      </c>
      <c r="H655" s="44" t="s">
        <v>44</v>
      </c>
      <c r="I655" s="42" t="s">
        <v>42</v>
      </c>
      <c r="J655" s="42" t="s">
        <v>42</v>
      </c>
      <c r="K655" s="42" t="s">
        <v>42</v>
      </c>
      <c r="L655" s="45" t="n">
        <f>AF655</f>
        <v>0</v>
      </c>
      <c r="M655" s="46" t="s">
        <v>46</v>
      </c>
      <c r="N655" s="58" t="n">
        <v>11111</v>
      </c>
      <c r="O655" s="47" t="n">
        <f>L655*N655*BJ655</f>
        <v>0</v>
      </c>
      <c r="P655" s="48" t="n">
        <f>BH655</f>
        <v>0</v>
      </c>
      <c r="Q655" s="45">
             </c>
      <c r="R655" s="49" t="n">
        <f>L655*Q655</f>
        <v>0</v>
      </c>
      <c r="S655" s="46" t="s">
        <f>IF(I655="粉剂", "千克", IF(I655="", "", "粒"))</f>
        <v>47</v>
      </c>
      <c r="T655" s="49">
             </c>
      <c r="U655" s="49">
             </c>
      <c r="V655" s="49">
             </c>
      <c r="W655" s="49">
             </c>
      <c r="X655" s="49">
             </c>
      <c r="Y655" s="49">
             </c>
      <c r="Z655" s="49">
             </c>
      <c r="AA655" s="49">
             </c>
      <c r="AB655" s="49">
             </c>
      <c r="AC655" s="49">
             </c>
      <c r="AD655" s="49">
             </c>
      <c r="AE655" s="49">
             </c>
      <c r="AF655" s="45" t="n">
        <f>T655+U655+V655+W655+X655+Y655+Z655+AA655+AB655+AC655+AD655+AE655</f>
        <v>0</v>
      </c>
      <c r="AG655" s="50">
             </c>
      <c r="AH655" s="51" t="n">
        <f>$Q655*T655</f>
        <v>0</v>
      </c>
      <c r="AI655" s="51" t="n">
        <f>$Q655*U655</f>
        <v>0</v>
      </c>
      <c r="AJ655" s="51" t="n">
        <f>$Q655*V655</f>
        <v>0</v>
      </c>
      <c r="AK655" s="51" t="n">
        <f>$Q655*W655</f>
        <v>0</v>
      </c>
      <c r="AL655" s="51" t="n">
        <f>$Q655*X655</f>
        <v>0</v>
      </c>
      <c r="AM655" s="51" t="n">
        <f>$Q655*Y655</f>
        <v>0</v>
      </c>
      <c r="AN655" s="51" t="n">
        <f>$Q655*Z655</f>
        <v>0</v>
      </c>
      <c r="AO655" s="52" t="n">
        <f>$Q655*AA655</f>
        <v>0</v>
      </c>
      <c r="AP655" s="52" t="n">
        <f>$Q655*AB655</f>
        <v>0</v>
      </c>
      <c r="AQ655" s="52" t="n">
        <f>$Q655*AC655</f>
        <v>0</v>
      </c>
      <c r="AR655" s="52" t="n">
        <f>$Q655*AD655</f>
        <v>0</v>
      </c>
      <c r="AS655" s="52" t="n">
        <f>$Q655*AE655</f>
        <v>0</v>
      </c>
      <c r="AT655" s="52" t="n">
        <f>SUM(AH655:AS655)</f>
        <v>0</v>
      </c>
      <c r="AU655" s="53">
             </c>
      <c r="AV655" s="54" t="n">
        <f>IF($M655="人民币", $N655*T655*$BJ655/1.13, $N655*T655*$BJ655)</f>
        <v>0</v>
      </c>
      <c r="AW655" s="54" t="n">
        <f>IF($M655="人民币", $N655*U655*$BJ655/1.13, $N655*U655*$BJ655)</f>
        <v>0</v>
      </c>
      <c r="AX655" s="54" t="n">
        <f>IF($M655="人民币", $N655*V655*$BJ655/1.13, $N655*V655*$BJ655)</f>
        <v>0</v>
      </c>
      <c r="AY655" s="54" t="n">
        <f>IF($M655="人民币", $N655*W655*$BJ655/1.13, $N655*W655*$BJ655)</f>
        <v>0</v>
      </c>
      <c r="AZ655" s="54" t="n">
        <f>IF($M655="人民币", $N655*X655*$BJ655/1.13, $N655*X655*$BJ655)</f>
        <v>0</v>
      </c>
      <c r="BA655" s="54" t="n">
        <f>IF($M655="人民币", $N655*Y655*$BJ655/1.13, $N655*Y655*$BJ655)</f>
        <v>0</v>
      </c>
      <c r="BB655" s="54" t="n">
        <f>IF($M655="人民币", $N655*Z655*$BJ655/1.13, $N655*Z655*$BJ655)</f>
        <v>0</v>
      </c>
      <c r="BC655" s="54" t="n">
        <f>IF($M655="人民币", $N655*AA655*$BJ655/1.13, $N655*AA655*$BJ655)</f>
        <v>0</v>
      </c>
      <c r="BD655" s="54" t="n">
        <f>IF($M655="人民币", $N655*AB655*$BJ655/1.13, $N655*AB655*$BJ655)</f>
        <v>0</v>
      </c>
      <c r="BE655" s="54" t="n">
        <f>IF($M655="人民币", $N655*AC655*$BJ655/1.13, $N655*AC655*$BJ655)</f>
        <v>0</v>
      </c>
      <c r="BF655" s="54" t="n">
        <f>IF($M655="人民币", $N655*AD655*$BJ655/1.13, $N655*AD655*$BJ655)</f>
        <v>0</v>
      </c>
      <c r="BG655" s="54" t="n">
        <f>IF($M655="人民币", $N655*AE655*$BJ655/1.13, $N655*AE655*$BJ655)</f>
        <v>0</v>
      </c>
      <c r="BH655" s="55" t="n">
        <f>SUM(AV655:BG655)</f>
        <v>0</v>
      </c>
      <c r="BI655" s="56">
             </c>
      <c r="BJ655" s="57" t="n">
        <v>649</v>
      </c>
      <c r="BK655" s="29" t="n">
        <f>IF(OR(D655="", F655="", J655="", M655=""), 1, 0)</f>
        <v>0</v>
      </c>
      <c r="BL655" s="7">
             </c>
      <c r="BR655" s="7">
             </c>
    </row>
    <row r="656" x14ac:dyDescent="0.25">
      <c r="A656" s="40" t="n">
        <f>ROW()-5</f>
        <v>651</v>
      </c>
      <c r="B656" s="41" t="s">
        <v>44</v>
      </c>
      <c r="C656" s="42" t="s">
        <v>42</v>
      </c>
      <c r="D656" s="43" t="s">
        <v>493</v>
      </c>
      <c r="E656" s="42" t="s">
        <v>42</v>
      </c>
      <c r="F656" s="43" t="s">
        <v>1430</v>
      </c>
      <c r="G656" s="44" t="s">
        <v>44</v>
      </c>
      <c r="H656" s="44" t="s">
        <v>44</v>
      </c>
      <c r="I656" s="42" t="s">
        <v>42</v>
      </c>
      <c r="J656" s="42" t="s">
        <v>42</v>
      </c>
      <c r="K656" s="42" t="s">
        <v>42</v>
      </c>
      <c r="L656" s="45" t="n">
        <f>AF656</f>
        <v>0</v>
      </c>
      <c r="M656" s="46" t="s">
        <v>46</v>
      </c>
      <c r="N656" s="58" t="n">
        <v>11111</v>
      </c>
      <c r="O656" s="47" t="n">
        <f>L656*N656*BJ656</f>
        <v>0</v>
      </c>
      <c r="P656" s="48" t="n">
        <f>BH656</f>
        <v>0</v>
      </c>
      <c r="Q656" s="45">
             </c>
      <c r="R656" s="49" t="n">
        <f>L656*Q656</f>
        <v>0</v>
      </c>
      <c r="S656" s="46" t="s">
        <f>IF(I656="粉剂", "千克", IF(I656="", "", "粒"))</f>
        <v>47</v>
      </c>
      <c r="T656" s="49">
             </c>
      <c r="U656" s="49">
             </c>
      <c r="V656" s="49">
             </c>
      <c r="W656" s="49">
             </c>
      <c r="X656" s="49">
             </c>
      <c r="Y656" s="49">
             </c>
      <c r="Z656" s="49">
             </c>
      <c r="AA656" s="49">
             </c>
      <c r="AB656" s="49">
             </c>
      <c r="AC656" s="49">
             </c>
      <c r="AD656" s="49">
             </c>
      <c r="AE656" s="49">
             </c>
      <c r="AF656" s="45" t="n">
        <f>T656+U656+V656+W656+X656+Y656+Z656+AA656+AB656+AC656+AD656+AE656</f>
        <v>0</v>
      </c>
      <c r="AG656" s="50">
             </c>
      <c r="AH656" s="51" t="n">
        <f>$Q656*T656</f>
        <v>0</v>
      </c>
      <c r="AI656" s="51" t="n">
        <f>$Q656*U656</f>
        <v>0</v>
      </c>
      <c r="AJ656" s="51" t="n">
        <f>$Q656*V656</f>
        <v>0</v>
      </c>
      <c r="AK656" s="51" t="n">
        <f>$Q656*W656</f>
        <v>0</v>
      </c>
      <c r="AL656" s="51" t="n">
        <f>$Q656*X656</f>
        <v>0</v>
      </c>
      <c r="AM656" s="51" t="n">
        <f>$Q656*Y656</f>
        <v>0</v>
      </c>
      <c r="AN656" s="51" t="n">
        <f>$Q656*Z656</f>
        <v>0</v>
      </c>
      <c r="AO656" s="52" t="n">
        <f>$Q656*AA656</f>
        <v>0</v>
      </c>
      <c r="AP656" s="52" t="n">
        <f>$Q656*AB656</f>
        <v>0</v>
      </c>
      <c r="AQ656" s="52" t="n">
        <f>$Q656*AC656</f>
        <v>0</v>
      </c>
      <c r="AR656" s="52" t="n">
        <f>$Q656*AD656</f>
        <v>0</v>
      </c>
      <c r="AS656" s="52" t="n">
        <f>$Q656*AE656</f>
        <v>0</v>
      </c>
      <c r="AT656" s="52" t="n">
        <f>SUM(AH656:AS656)</f>
        <v>0</v>
      </c>
      <c r="AU656" s="53">
             </c>
      <c r="AV656" s="54" t="n">
        <f>IF($M656="人民币", $N656*T656*$BJ656/1.13, $N656*T656*$BJ656)</f>
        <v>0</v>
      </c>
      <c r="AW656" s="54" t="n">
        <f>IF($M656="人民币", $N656*U656*$BJ656/1.13, $N656*U656*$BJ656)</f>
        <v>0</v>
      </c>
      <c r="AX656" s="54" t="n">
        <f>IF($M656="人民币", $N656*V656*$BJ656/1.13, $N656*V656*$BJ656)</f>
        <v>0</v>
      </c>
      <c r="AY656" s="54" t="n">
        <f>IF($M656="人民币", $N656*W656*$BJ656/1.13, $N656*W656*$BJ656)</f>
        <v>0</v>
      </c>
      <c r="AZ656" s="54" t="n">
        <f>IF($M656="人民币", $N656*X656*$BJ656/1.13, $N656*X656*$BJ656)</f>
        <v>0</v>
      </c>
      <c r="BA656" s="54" t="n">
        <f>IF($M656="人民币", $N656*Y656*$BJ656/1.13, $N656*Y656*$BJ656)</f>
        <v>0</v>
      </c>
      <c r="BB656" s="54" t="n">
        <f>IF($M656="人民币", $N656*Z656*$BJ656/1.13, $N656*Z656*$BJ656)</f>
        <v>0</v>
      </c>
      <c r="BC656" s="54" t="n">
        <f>IF($M656="人民币", $N656*AA656*$BJ656/1.13, $N656*AA656*$BJ656)</f>
        <v>0</v>
      </c>
      <c r="BD656" s="54" t="n">
        <f>IF($M656="人民币", $N656*AB656*$BJ656/1.13, $N656*AB656*$BJ656)</f>
        <v>0</v>
      </c>
      <c r="BE656" s="54" t="n">
        <f>IF($M656="人民币", $N656*AC656*$BJ656/1.13, $N656*AC656*$BJ656)</f>
        <v>0</v>
      </c>
      <c r="BF656" s="54" t="n">
        <f>IF($M656="人民币", $N656*AD656*$BJ656/1.13, $N656*AD656*$BJ656)</f>
        <v>0</v>
      </c>
      <c r="BG656" s="54" t="n">
        <f>IF($M656="人民币", $N656*AE656*$BJ656/1.13, $N656*AE656*$BJ656)</f>
        <v>0</v>
      </c>
      <c r="BH656" s="55" t="n">
        <f>SUM(AV656:BG656)</f>
        <v>0</v>
      </c>
      <c r="BI656" s="56">
             </c>
      <c r="BJ656" s="57" t="n">
        <v>650</v>
      </c>
      <c r="BK656" s="29" t="n">
        <f>IF(OR(D656="", F656="", J656="", M656=""), 1, 0)</f>
        <v>0</v>
      </c>
      <c r="BL656" s="7">
             </c>
      <c r="BR656" s="7">
             </c>
    </row>
    <row r="657" x14ac:dyDescent="0.25">
      <c r="A657" s="40" t="n">
        <f>ROW()-5</f>
        <v>652</v>
      </c>
      <c r="B657" s="41" t="s">
        <v>44</v>
      </c>
      <c r="C657" s="42" t="s">
        <v>42</v>
      </c>
      <c r="D657" s="43" t="s">
        <v>495</v>
      </c>
      <c r="E657" s="42" t="s">
        <v>42</v>
      </c>
      <c r="F657" s="43" t="s">
        <v>1431</v>
      </c>
      <c r="G657" s="44" t="s">
        <v>44</v>
      </c>
      <c r="H657" s="44" t="s">
        <v>44</v>
      </c>
      <c r="I657" s="42" t="s">
        <v>42</v>
      </c>
      <c r="J657" s="42" t="s">
        <v>42</v>
      </c>
      <c r="K657" s="42" t="s">
        <v>42</v>
      </c>
      <c r="L657" s="45" t="n">
        <f>AF657</f>
        <v>0</v>
      </c>
      <c r="M657" s="46" t="s">
        <v>46</v>
      </c>
      <c r="N657" s="58" t="n">
        <v>11111</v>
      </c>
      <c r="O657" s="47" t="n">
        <f>L657*N657*BJ657</f>
        <v>0</v>
      </c>
      <c r="P657" s="48" t="n">
        <f>BH657</f>
        <v>0</v>
      </c>
      <c r="Q657" s="45">
             </c>
      <c r="R657" s="49" t="n">
        <f>L657*Q657</f>
        <v>0</v>
      </c>
      <c r="S657" s="46" t="s">
        <f>IF(I657="粉剂", "千克", IF(I657="", "", "粒"))</f>
        <v>47</v>
      </c>
      <c r="T657" s="49">
             </c>
      <c r="U657" s="49">
             </c>
      <c r="V657" s="49">
             </c>
      <c r="W657" s="49">
             </c>
      <c r="X657" s="49">
             </c>
      <c r="Y657" s="49">
             </c>
      <c r="Z657" s="49">
             </c>
      <c r="AA657" s="49">
             </c>
      <c r="AB657" s="49">
             </c>
      <c r="AC657" s="49">
             </c>
      <c r="AD657" s="49">
             </c>
      <c r="AE657" s="49">
             </c>
      <c r="AF657" s="45" t="n">
        <f>T657+U657+V657+W657+X657+Y657+Z657+AA657+AB657+AC657+AD657+AE657</f>
        <v>0</v>
      </c>
      <c r="AG657" s="50">
             </c>
      <c r="AH657" s="51" t="n">
        <f>$Q657*T657</f>
        <v>0</v>
      </c>
      <c r="AI657" s="51" t="n">
        <f>$Q657*U657</f>
        <v>0</v>
      </c>
      <c r="AJ657" s="51" t="n">
        <f>$Q657*V657</f>
        <v>0</v>
      </c>
      <c r="AK657" s="51" t="n">
        <f>$Q657*W657</f>
        <v>0</v>
      </c>
      <c r="AL657" s="51" t="n">
        <f>$Q657*X657</f>
        <v>0</v>
      </c>
      <c r="AM657" s="51" t="n">
        <f>$Q657*Y657</f>
        <v>0</v>
      </c>
      <c r="AN657" s="51" t="n">
        <f>$Q657*Z657</f>
        <v>0</v>
      </c>
      <c r="AO657" s="52" t="n">
        <f>$Q657*AA657</f>
        <v>0</v>
      </c>
      <c r="AP657" s="52" t="n">
        <f>$Q657*AB657</f>
        <v>0</v>
      </c>
      <c r="AQ657" s="52" t="n">
        <f>$Q657*AC657</f>
        <v>0</v>
      </c>
      <c r="AR657" s="52" t="n">
        <f>$Q657*AD657</f>
        <v>0</v>
      </c>
      <c r="AS657" s="52" t="n">
        <f>$Q657*AE657</f>
        <v>0</v>
      </c>
      <c r="AT657" s="52" t="n">
        <f>SUM(AH657:AS657)</f>
        <v>0</v>
      </c>
      <c r="AU657" s="53">
             </c>
      <c r="AV657" s="54" t="n">
        <f>IF($M657="人民币", $N657*T657*$BJ657/1.13, $N657*T657*$BJ657)</f>
        <v>0</v>
      </c>
      <c r="AW657" s="54" t="n">
        <f>IF($M657="人民币", $N657*U657*$BJ657/1.13, $N657*U657*$BJ657)</f>
        <v>0</v>
      </c>
      <c r="AX657" s="54" t="n">
        <f>IF($M657="人民币", $N657*V657*$BJ657/1.13, $N657*V657*$BJ657)</f>
        <v>0</v>
      </c>
      <c r="AY657" s="54" t="n">
        <f>IF($M657="人民币", $N657*W657*$BJ657/1.13, $N657*W657*$BJ657)</f>
        <v>0</v>
      </c>
      <c r="AZ657" s="54" t="n">
        <f>IF($M657="人民币", $N657*X657*$BJ657/1.13, $N657*X657*$BJ657)</f>
        <v>0</v>
      </c>
      <c r="BA657" s="54" t="n">
        <f>IF($M657="人民币", $N657*Y657*$BJ657/1.13, $N657*Y657*$BJ657)</f>
        <v>0</v>
      </c>
      <c r="BB657" s="54" t="n">
        <f>IF($M657="人民币", $N657*Z657*$BJ657/1.13, $N657*Z657*$BJ657)</f>
        <v>0</v>
      </c>
      <c r="BC657" s="54" t="n">
        <f>IF($M657="人民币", $N657*AA657*$BJ657/1.13, $N657*AA657*$BJ657)</f>
        <v>0</v>
      </c>
      <c r="BD657" s="54" t="n">
        <f>IF($M657="人民币", $N657*AB657*$BJ657/1.13, $N657*AB657*$BJ657)</f>
        <v>0</v>
      </c>
      <c r="BE657" s="54" t="n">
        <f>IF($M657="人民币", $N657*AC657*$BJ657/1.13, $N657*AC657*$BJ657)</f>
        <v>0</v>
      </c>
      <c r="BF657" s="54" t="n">
        <f>IF($M657="人民币", $N657*AD657*$BJ657/1.13, $N657*AD657*$BJ657)</f>
        <v>0</v>
      </c>
      <c r="BG657" s="54" t="n">
        <f>IF($M657="人民币", $N657*AE657*$BJ657/1.13, $N657*AE657*$BJ657)</f>
        <v>0</v>
      </c>
      <c r="BH657" s="55" t="n">
        <f>SUM(AV657:BG657)</f>
        <v>0</v>
      </c>
      <c r="BI657" s="56">
             </c>
      <c r="BJ657" s="57" t="n">
        <v>651</v>
      </c>
      <c r="BK657" s="29" t="n">
        <f>IF(OR(D657="", F657="", J657="", M657=""), 1, 0)</f>
        <v>0</v>
      </c>
      <c r="BL657" s="7">
             </c>
      <c r="BR657" s="7">
             </c>
    </row>
    <row r="658" x14ac:dyDescent="0.25">
      <c r="A658" s="40" t="n">
        <f>ROW()-5</f>
        <v>653</v>
      </c>
      <c r="B658" s="41" t="s">
        <v>44</v>
      </c>
      <c r="C658" s="42" t="s">
        <v>42</v>
      </c>
      <c r="D658" s="43" t="s">
        <v>497</v>
      </c>
      <c r="E658" s="42" t="s">
        <v>42</v>
      </c>
      <c r="F658" s="43" t="s">
        <v>1432</v>
      </c>
      <c r="G658" s="44" t="s">
        <v>44</v>
      </c>
      <c r="H658" s="44" t="s">
        <v>44</v>
      </c>
      <c r="I658" s="42" t="s">
        <v>42</v>
      </c>
      <c r="J658" s="42" t="s">
        <v>42</v>
      </c>
      <c r="K658" s="42" t="s">
        <v>42</v>
      </c>
      <c r="L658" s="45" t="n">
        <f>AF658</f>
        <v>0</v>
      </c>
      <c r="M658" s="46" t="s">
        <v>46</v>
      </c>
      <c r="N658" s="58" t="n">
        <v>11111</v>
      </c>
      <c r="O658" s="47" t="n">
        <f>L658*N658*BJ658</f>
        <v>0</v>
      </c>
      <c r="P658" s="48" t="n">
        <f>BH658</f>
        <v>0</v>
      </c>
      <c r="Q658" s="45">
             </c>
      <c r="R658" s="49" t="n">
        <f>L658*Q658</f>
        <v>0</v>
      </c>
      <c r="S658" s="46" t="s">
        <f>IF(I658="粉剂", "千克", IF(I658="", "", "粒"))</f>
        <v>47</v>
      </c>
      <c r="T658" s="49">
             </c>
      <c r="U658" s="49">
             </c>
      <c r="V658" s="49">
             </c>
      <c r="W658" s="49">
             </c>
      <c r="X658" s="49">
             </c>
      <c r="Y658" s="49">
             </c>
      <c r="Z658" s="49">
             </c>
      <c r="AA658" s="49">
             </c>
      <c r="AB658" s="49">
             </c>
      <c r="AC658" s="49">
             </c>
      <c r="AD658" s="49">
             </c>
      <c r="AE658" s="49">
             </c>
      <c r="AF658" s="45" t="n">
        <f>T658+U658+V658+W658+X658+Y658+Z658+AA658+AB658+AC658+AD658+AE658</f>
        <v>0</v>
      </c>
      <c r="AG658" s="50">
             </c>
      <c r="AH658" s="51" t="n">
        <f>$Q658*T658</f>
        <v>0</v>
      </c>
      <c r="AI658" s="51" t="n">
        <f>$Q658*U658</f>
        <v>0</v>
      </c>
      <c r="AJ658" s="51" t="n">
        <f>$Q658*V658</f>
        <v>0</v>
      </c>
      <c r="AK658" s="51" t="n">
        <f>$Q658*W658</f>
        <v>0</v>
      </c>
      <c r="AL658" s="51" t="n">
        <f>$Q658*X658</f>
        <v>0</v>
      </c>
      <c r="AM658" s="51" t="n">
        <f>$Q658*Y658</f>
        <v>0</v>
      </c>
      <c r="AN658" s="51" t="n">
        <f>$Q658*Z658</f>
        <v>0</v>
      </c>
      <c r="AO658" s="52" t="n">
        <f>$Q658*AA658</f>
        <v>0</v>
      </c>
      <c r="AP658" s="52" t="n">
        <f>$Q658*AB658</f>
        <v>0</v>
      </c>
      <c r="AQ658" s="52" t="n">
        <f>$Q658*AC658</f>
        <v>0</v>
      </c>
      <c r="AR658" s="52" t="n">
        <f>$Q658*AD658</f>
        <v>0</v>
      </c>
      <c r="AS658" s="52" t="n">
        <f>$Q658*AE658</f>
        <v>0</v>
      </c>
      <c r="AT658" s="52" t="n">
        <f>SUM(AH658:AS658)</f>
        <v>0</v>
      </c>
      <c r="AU658" s="53">
             </c>
      <c r="AV658" s="54" t="n">
        <f>IF($M658="人民币", $N658*T658*$BJ658/1.13, $N658*T658*$BJ658)</f>
        <v>0</v>
      </c>
      <c r="AW658" s="54" t="n">
        <f>IF($M658="人民币", $N658*U658*$BJ658/1.13, $N658*U658*$BJ658)</f>
        <v>0</v>
      </c>
      <c r="AX658" s="54" t="n">
        <f>IF($M658="人民币", $N658*V658*$BJ658/1.13, $N658*V658*$BJ658)</f>
        <v>0</v>
      </c>
      <c r="AY658" s="54" t="n">
        <f>IF($M658="人民币", $N658*W658*$BJ658/1.13, $N658*W658*$BJ658)</f>
        <v>0</v>
      </c>
      <c r="AZ658" s="54" t="n">
        <f>IF($M658="人民币", $N658*X658*$BJ658/1.13, $N658*X658*$BJ658)</f>
        <v>0</v>
      </c>
      <c r="BA658" s="54" t="n">
        <f>IF($M658="人民币", $N658*Y658*$BJ658/1.13, $N658*Y658*$BJ658)</f>
        <v>0</v>
      </c>
      <c r="BB658" s="54" t="n">
        <f>IF($M658="人民币", $N658*Z658*$BJ658/1.13, $N658*Z658*$BJ658)</f>
        <v>0</v>
      </c>
      <c r="BC658" s="54" t="n">
        <f>IF($M658="人民币", $N658*AA658*$BJ658/1.13, $N658*AA658*$BJ658)</f>
        <v>0</v>
      </c>
      <c r="BD658" s="54" t="n">
        <f>IF($M658="人民币", $N658*AB658*$BJ658/1.13, $N658*AB658*$BJ658)</f>
        <v>0</v>
      </c>
      <c r="BE658" s="54" t="n">
        <f>IF($M658="人民币", $N658*AC658*$BJ658/1.13, $N658*AC658*$BJ658)</f>
        <v>0</v>
      </c>
      <c r="BF658" s="54" t="n">
        <f>IF($M658="人民币", $N658*AD658*$BJ658/1.13, $N658*AD658*$BJ658)</f>
        <v>0</v>
      </c>
      <c r="BG658" s="54" t="n">
        <f>IF($M658="人民币", $N658*AE658*$BJ658/1.13, $N658*AE658*$BJ658)</f>
        <v>0</v>
      </c>
      <c r="BH658" s="55" t="n">
        <f>SUM(AV658:BG658)</f>
        <v>0</v>
      </c>
      <c r="BI658" s="56">
             </c>
      <c r="BJ658" s="57" t="n">
        <v>652</v>
      </c>
      <c r="BK658" s="29" t="n">
        <f>IF(OR(D658="", F658="", J658="", M658=""), 1, 0)</f>
        <v>0</v>
      </c>
      <c r="BL658" s="7">
             </c>
      <c r="BR658" s="7">
             </c>
    </row>
    <row r="659" x14ac:dyDescent="0.25">
      <c r="A659" s="40" t="n">
        <f>ROW()-5</f>
        <v>654</v>
      </c>
      <c r="B659" s="41" t="s">
        <v>44</v>
      </c>
      <c r="C659" s="42" t="s">
        <v>42</v>
      </c>
      <c r="D659" s="43" t="s">
        <v>499</v>
      </c>
      <c r="E659" s="42" t="s">
        <v>42</v>
      </c>
      <c r="F659" s="43" t="s">
        <v>1433</v>
      </c>
      <c r="G659" s="44" t="s">
        <v>44</v>
      </c>
      <c r="H659" s="44" t="s">
        <v>44</v>
      </c>
      <c r="I659" s="42" t="s">
        <v>42</v>
      </c>
      <c r="J659" s="42" t="s">
        <v>42</v>
      </c>
      <c r="K659" s="42" t="s">
        <v>42</v>
      </c>
      <c r="L659" s="45" t="n">
        <f>AF659</f>
        <v>0</v>
      </c>
      <c r="M659" s="46" t="s">
        <v>46</v>
      </c>
      <c r="N659" s="58" t="n">
        <v>11111</v>
      </c>
      <c r="O659" s="47" t="n">
        <f>L659*N659*BJ659</f>
        <v>0</v>
      </c>
      <c r="P659" s="48" t="n">
        <f>BH659</f>
        <v>0</v>
      </c>
      <c r="Q659" s="45">
             </c>
      <c r="R659" s="49" t="n">
        <f>L659*Q659</f>
        <v>0</v>
      </c>
      <c r="S659" s="46" t="s">
        <f>IF(I659="粉剂", "千克", IF(I659="", "", "粒"))</f>
        <v>47</v>
      </c>
      <c r="T659" s="49">
             </c>
      <c r="U659" s="49">
             </c>
      <c r="V659" s="49">
             </c>
      <c r="W659" s="49">
             </c>
      <c r="X659" s="49">
             </c>
      <c r="Y659" s="49">
             </c>
      <c r="Z659" s="49">
             </c>
      <c r="AA659" s="49">
             </c>
      <c r="AB659" s="49">
             </c>
      <c r="AC659" s="49">
             </c>
      <c r="AD659" s="49">
             </c>
      <c r="AE659" s="49">
             </c>
      <c r="AF659" s="45" t="n">
        <f>T659+U659+V659+W659+X659+Y659+Z659+AA659+AB659+AC659+AD659+AE659</f>
        <v>0</v>
      </c>
      <c r="AG659" s="50">
             </c>
      <c r="AH659" s="51" t="n">
        <f>$Q659*T659</f>
        <v>0</v>
      </c>
      <c r="AI659" s="51" t="n">
        <f>$Q659*U659</f>
        <v>0</v>
      </c>
      <c r="AJ659" s="51" t="n">
        <f>$Q659*V659</f>
        <v>0</v>
      </c>
      <c r="AK659" s="51" t="n">
        <f>$Q659*W659</f>
        <v>0</v>
      </c>
      <c r="AL659" s="51" t="n">
        <f>$Q659*X659</f>
        <v>0</v>
      </c>
      <c r="AM659" s="51" t="n">
        <f>$Q659*Y659</f>
        <v>0</v>
      </c>
      <c r="AN659" s="51" t="n">
        <f>$Q659*Z659</f>
        <v>0</v>
      </c>
      <c r="AO659" s="52" t="n">
        <f>$Q659*AA659</f>
        <v>0</v>
      </c>
      <c r="AP659" s="52" t="n">
        <f>$Q659*AB659</f>
        <v>0</v>
      </c>
      <c r="AQ659" s="52" t="n">
        <f>$Q659*AC659</f>
        <v>0</v>
      </c>
      <c r="AR659" s="52" t="n">
        <f>$Q659*AD659</f>
        <v>0</v>
      </c>
      <c r="AS659" s="52" t="n">
        <f>$Q659*AE659</f>
        <v>0</v>
      </c>
      <c r="AT659" s="52" t="n">
        <f>SUM(AH659:AS659)</f>
        <v>0</v>
      </c>
      <c r="AU659" s="53">
             </c>
      <c r="AV659" s="54" t="n">
        <f>IF($M659="人民币", $N659*T659*$BJ659/1.13, $N659*T659*$BJ659)</f>
        <v>0</v>
      </c>
      <c r="AW659" s="54" t="n">
        <f>IF($M659="人民币", $N659*U659*$BJ659/1.13, $N659*U659*$BJ659)</f>
        <v>0</v>
      </c>
      <c r="AX659" s="54" t="n">
        <f>IF($M659="人民币", $N659*V659*$BJ659/1.13, $N659*V659*$BJ659)</f>
        <v>0</v>
      </c>
      <c r="AY659" s="54" t="n">
        <f>IF($M659="人民币", $N659*W659*$BJ659/1.13, $N659*W659*$BJ659)</f>
        <v>0</v>
      </c>
      <c r="AZ659" s="54" t="n">
        <f>IF($M659="人民币", $N659*X659*$BJ659/1.13, $N659*X659*$BJ659)</f>
        <v>0</v>
      </c>
      <c r="BA659" s="54" t="n">
        <f>IF($M659="人民币", $N659*Y659*$BJ659/1.13, $N659*Y659*$BJ659)</f>
        <v>0</v>
      </c>
      <c r="BB659" s="54" t="n">
        <f>IF($M659="人民币", $N659*Z659*$BJ659/1.13, $N659*Z659*$BJ659)</f>
        <v>0</v>
      </c>
      <c r="BC659" s="54" t="n">
        <f>IF($M659="人民币", $N659*AA659*$BJ659/1.13, $N659*AA659*$BJ659)</f>
        <v>0</v>
      </c>
      <c r="BD659" s="54" t="n">
        <f>IF($M659="人民币", $N659*AB659*$BJ659/1.13, $N659*AB659*$BJ659)</f>
        <v>0</v>
      </c>
      <c r="BE659" s="54" t="n">
        <f>IF($M659="人民币", $N659*AC659*$BJ659/1.13, $N659*AC659*$BJ659)</f>
        <v>0</v>
      </c>
      <c r="BF659" s="54" t="n">
        <f>IF($M659="人民币", $N659*AD659*$BJ659/1.13, $N659*AD659*$BJ659)</f>
        <v>0</v>
      </c>
      <c r="BG659" s="54" t="n">
        <f>IF($M659="人民币", $N659*AE659*$BJ659/1.13, $N659*AE659*$BJ659)</f>
        <v>0</v>
      </c>
      <c r="BH659" s="55" t="n">
        <f>SUM(AV659:BG659)</f>
        <v>0</v>
      </c>
      <c r="BI659" s="56">
             </c>
      <c r="BJ659" s="57" t="n">
        <v>653</v>
      </c>
      <c r="BK659" s="29" t="n">
        <f>IF(OR(D659="", F659="", J659="", M659=""), 1, 0)</f>
        <v>0</v>
      </c>
      <c r="BL659" s="7">
             </c>
      <c r="BR659" s="7">
             </c>
    </row>
    <row r="660" x14ac:dyDescent="0.25">
      <c r="A660" s="40" t="n">
        <f>ROW()-5</f>
        <v>655</v>
      </c>
      <c r="B660" s="41" t="s">
        <v>44</v>
      </c>
      <c r="C660" s="42" t="s">
        <v>42</v>
      </c>
      <c r="D660" s="43" t="s">
        <v>501</v>
      </c>
      <c r="E660" s="42" t="s">
        <v>42</v>
      </c>
      <c r="F660" s="43" t="s">
        <v>1434</v>
      </c>
      <c r="G660" s="44" t="s">
        <v>44</v>
      </c>
      <c r="H660" s="44" t="s">
        <v>44</v>
      </c>
      <c r="I660" s="42" t="s">
        <v>42</v>
      </c>
      <c r="J660" s="42" t="s">
        <v>42</v>
      </c>
      <c r="K660" s="42" t="s">
        <v>42</v>
      </c>
      <c r="L660" s="45" t="n">
        <f>AF660</f>
        <v>0</v>
      </c>
      <c r="M660" s="46" t="s">
        <v>46</v>
      </c>
      <c r="N660" s="58" t="n">
        <v>11111</v>
      </c>
      <c r="O660" s="47" t="n">
        <f>L660*N660*BJ660</f>
        <v>0</v>
      </c>
      <c r="P660" s="48" t="n">
        <f>BH660</f>
        <v>0</v>
      </c>
      <c r="Q660" s="45">
             </c>
      <c r="R660" s="49" t="n">
        <f>L660*Q660</f>
        <v>0</v>
      </c>
      <c r="S660" s="46" t="s">
        <f>IF(I660="粉剂", "千克", IF(I660="", "", "粒"))</f>
        <v>47</v>
      </c>
      <c r="T660" s="49">
             </c>
      <c r="U660" s="49">
             </c>
      <c r="V660" s="49">
             </c>
      <c r="W660" s="49">
             </c>
      <c r="X660" s="49">
             </c>
      <c r="Y660" s="49">
             </c>
      <c r="Z660" s="49">
             </c>
      <c r="AA660" s="49">
             </c>
      <c r="AB660" s="49">
             </c>
      <c r="AC660" s="49">
             </c>
      <c r="AD660" s="49">
             </c>
      <c r="AE660" s="49">
             </c>
      <c r="AF660" s="45" t="n">
        <f>T660+U660+V660+W660+X660+Y660+Z660+AA660+AB660+AC660+AD660+AE660</f>
        <v>0</v>
      </c>
      <c r="AG660" s="50">
             </c>
      <c r="AH660" s="51" t="n">
        <f>$Q660*T660</f>
        <v>0</v>
      </c>
      <c r="AI660" s="51" t="n">
        <f>$Q660*U660</f>
        <v>0</v>
      </c>
      <c r="AJ660" s="51" t="n">
        <f>$Q660*V660</f>
        <v>0</v>
      </c>
      <c r="AK660" s="51" t="n">
        <f>$Q660*W660</f>
        <v>0</v>
      </c>
      <c r="AL660" s="51" t="n">
        <f>$Q660*X660</f>
        <v>0</v>
      </c>
      <c r="AM660" s="51" t="n">
        <f>$Q660*Y660</f>
        <v>0</v>
      </c>
      <c r="AN660" s="51" t="n">
        <f>$Q660*Z660</f>
        <v>0</v>
      </c>
      <c r="AO660" s="52" t="n">
        <f>$Q660*AA660</f>
        <v>0</v>
      </c>
      <c r="AP660" s="52" t="n">
        <f>$Q660*AB660</f>
        <v>0</v>
      </c>
      <c r="AQ660" s="52" t="n">
        <f>$Q660*AC660</f>
        <v>0</v>
      </c>
      <c r="AR660" s="52" t="n">
        <f>$Q660*AD660</f>
        <v>0</v>
      </c>
      <c r="AS660" s="52" t="n">
        <f>$Q660*AE660</f>
        <v>0</v>
      </c>
      <c r="AT660" s="52" t="n">
        <f>SUM(AH660:AS660)</f>
        <v>0</v>
      </c>
      <c r="AU660" s="53">
             </c>
      <c r="AV660" s="54" t="n">
        <f>IF($M660="人民币", $N660*T660*$BJ660/1.13, $N660*T660*$BJ660)</f>
        <v>0</v>
      </c>
      <c r="AW660" s="54" t="n">
        <f>IF($M660="人民币", $N660*U660*$BJ660/1.13, $N660*U660*$BJ660)</f>
        <v>0</v>
      </c>
      <c r="AX660" s="54" t="n">
        <f>IF($M660="人民币", $N660*V660*$BJ660/1.13, $N660*V660*$BJ660)</f>
        <v>0</v>
      </c>
      <c r="AY660" s="54" t="n">
        <f>IF($M660="人民币", $N660*W660*$BJ660/1.13, $N660*W660*$BJ660)</f>
        <v>0</v>
      </c>
      <c r="AZ660" s="54" t="n">
        <f>IF($M660="人民币", $N660*X660*$BJ660/1.13, $N660*X660*$BJ660)</f>
        <v>0</v>
      </c>
      <c r="BA660" s="54" t="n">
        <f>IF($M660="人民币", $N660*Y660*$BJ660/1.13, $N660*Y660*$BJ660)</f>
        <v>0</v>
      </c>
      <c r="BB660" s="54" t="n">
        <f>IF($M660="人民币", $N660*Z660*$BJ660/1.13, $N660*Z660*$BJ660)</f>
        <v>0</v>
      </c>
      <c r="BC660" s="54" t="n">
        <f>IF($M660="人民币", $N660*AA660*$BJ660/1.13, $N660*AA660*$BJ660)</f>
        <v>0</v>
      </c>
      <c r="BD660" s="54" t="n">
        <f>IF($M660="人民币", $N660*AB660*$BJ660/1.13, $N660*AB660*$BJ660)</f>
        <v>0</v>
      </c>
      <c r="BE660" s="54" t="n">
        <f>IF($M660="人民币", $N660*AC660*$BJ660/1.13, $N660*AC660*$BJ660)</f>
        <v>0</v>
      </c>
      <c r="BF660" s="54" t="n">
        <f>IF($M660="人民币", $N660*AD660*$BJ660/1.13, $N660*AD660*$BJ660)</f>
        <v>0</v>
      </c>
      <c r="BG660" s="54" t="n">
        <f>IF($M660="人民币", $N660*AE660*$BJ660/1.13, $N660*AE660*$BJ660)</f>
        <v>0</v>
      </c>
      <c r="BH660" s="55" t="n">
        <f>SUM(AV660:BG660)</f>
        <v>0</v>
      </c>
      <c r="BI660" s="56">
             </c>
      <c r="BJ660" s="57" t="n">
        <v>654</v>
      </c>
      <c r="BK660" s="29" t="n">
        <f>IF(OR(D660="", F660="", J660="", M660=""), 1, 0)</f>
        <v>0</v>
      </c>
      <c r="BL660" s="7">
             </c>
      <c r="BR660" s="7">
             </c>
    </row>
    <row r="661" x14ac:dyDescent="0.25">
      <c r="A661" s="40" t="n">
        <f>ROW()-5</f>
        <v>656</v>
      </c>
      <c r="B661" s="41" t="s">
        <v>44</v>
      </c>
      <c r="C661" s="42" t="s">
        <v>42</v>
      </c>
      <c r="D661" s="43" t="s">
        <v>503</v>
      </c>
      <c r="E661" s="42" t="s">
        <v>42</v>
      </c>
      <c r="F661" s="43" t="s">
        <v>1435</v>
      </c>
      <c r="G661" s="44" t="s">
        <v>44</v>
      </c>
      <c r="H661" s="44" t="s">
        <v>44</v>
      </c>
      <c r="I661" s="42" t="s">
        <v>42</v>
      </c>
      <c r="J661" s="42" t="s">
        <v>42</v>
      </c>
      <c r="K661" s="42" t="s">
        <v>42</v>
      </c>
      <c r="L661" s="45" t="n">
        <f>AF661</f>
        <v>0</v>
      </c>
      <c r="M661" s="46" t="s">
        <v>46</v>
      </c>
      <c r="N661" s="58" t="n">
        <v>11111</v>
      </c>
      <c r="O661" s="47" t="n">
        <f>L661*N661*BJ661</f>
        <v>0</v>
      </c>
      <c r="P661" s="48" t="n">
        <f>BH661</f>
        <v>0</v>
      </c>
      <c r="Q661" s="45">
             </c>
      <c r="R661" s="49" t="n">
        <f>L661*Q661</f>
        <v>0</v>
      </c>
      <c r="S661" s="46" t="s">
        <f>IF(I661="粉剂", "千克", IF(I661="", "", "粒"))</f>
        <v>47</v>
      </c>
      <c r="T661" s="49">
             </c>
      <c r="U661" s="49">
             </c>
      <c r="V661" s="49">
             </c>
      <c r="W661" s="49">
             </c>
      <c r="X661" s="49">
             </c>
      <c r="Y661" s="49">
             </c>
      <c r="Z661" s="49">
             </c>
      <c r="AA661" s="49">
             </c>
      <c r="AB661" s="49">
             </c>
      <c r="AC661" s="49">
             </c>
      <c r="AD661" s="49">
             </c>
      <c r="AE661" s="49">
             </c>
      <c r="AF661" s="45" t="n">
        <f>T661+U661+V661+W661+X661+Y661+Z661+AA661+AB661+AC661+AD661+AE661</f>
        <v>0</v>
      </c>
      <c r="AG661" s="50">
             </c>
      <c r="AH661" s="51" t="n">
        <f>$Q661*T661</f>
        <v>0</v>
      </c>
      <c r="AI661" s="51" t="n">
        <f>$Q661*U661</f>
        <v>0</v>
      </c>
      <c r="AJ661" s="51" t="n">
        <f>$Q661*V661</f>
        <v>0</v>
      </c>
      <c r="AK661" s="51" t="n">
        <f>$Q661*W661</f>
        <v>0</v>
      </c>
      <c r="AL661" s="51" t="n">
        <f>$Q661*X661</f>
        <v>0</v>
      </c>
      <c r="AM661" s="51" t="n">
        <f>$Q661*Y661</f>
        <v>0</v>
      </c>
      <c r="AN661" s="51" t="n">
        <f>$Q661*Z661</f>
        <v>0</v>
      </c>
      <c r="AO661" s="52" t="n">
        <f>$Q661*AA661</f>
        <v>0</v>
      </c>
      <c r="AP661" s="52" t="n">
        <f>$Q661*AB661</f>
        <v>0</v>
      </c>
      <c r="AQ661" s="52" t="n">
        <f>$Q661*AC661</f>
        <v>0</v>
      </c>
      <c r="AR661" s="52" t="n">
        <f>$Q661*AD661</f>
        <v>0</v>
      </c>
      <c r="AS661" s="52" t="n">
        <f>$Q661*AE661</f>
        <v>0</v>
      </c>
      <c r="AT661" s="52" t="n">
        <f>SUM(AH661:AS661)</f>
        <v>0</v>
      </c>
      <c r="AU661" s="53">
             </c>
      <c r="AV661" s="54" t="n">
        <f>IF($M661="人民币", $N661*T661*$BJ661/1.13, $N661*T661*$BJ661)</f>
        <v>0</v>
      </c>
      <c r="AW661" s="54" t="n">
        <f>IF($M661="人民币", $N661*U661*$BJ661/1.13, $N661*U661*$BJ661)</f>
        <v>0</v>
      </c>
      <c r="AX661" s="54" t="n">
        <f>IF($M661="人民币", $N661*V661*$BJ661/1.13, $N661*V661*$BJ661)</f>
        <v>0</v>
      </c>
      <c r="AY661" s="54" t="n">
        <f>IF($M661="人民币", $N661*W661*$BJ661/1.13, $N661*W661*$BJ661)</f>
        <v>0</v>
      </c>
      <c r="AZ661" s="54" t="n">
        <f>IF($M661="人民币", $N661*X661*$BJ661/1.13, $N661*X661*$BJ661)</f>
        <v>0</v>
      </c>
      <c r="BA661" s="54" t="n">
        <f>IF($M661="人民币", $N661*Y661*$BJ661/1.13, $N661*Y661*$BJ661)</f>
        <v>0</v>
      </c>
      <c r="BB661" s="54" t="n">
        <f>IF($M661="人民币", $N661*Z661*$BJ661/1.13, $N661*Z661*$BJ661)</f>
        <v>0</v>
      </c>
      <c r="BC661" s="54" t="n">
        <f>IF($M661="人民币", $N661*AA661*$BJ661/1.13, $N661*AA661*$BJ661)</f>
        <v>0</v>
      </c>
      <c r="BD661" s="54" t="n">
        <f>IF($M661="人民币", $N661*AB661*$BJ661/1.13, $N661*AB661*$BJ661)</f>
        <v>0</v>
      </c>
      <c r="BE661" s="54" t="n">
        <f>IF($M661="人民币", $N661*AC661*$BJ661/1.13, $N661*AC661*$BJ661)</f>
        <v>0</v>
      </c>
      <c r="BF661" s="54" t="n">
        <f>IF($M661="人民币", $N661*AD661*$BJ661/1.13, $N661*AD661*$BJ661)</f>
        <v>0</v>
      </c>
      <c r="BG661" s="54" t="n">
        <f>IF($M661="人民币", $N661*AE661*$BJ661/1.13, $N661*AE661*$BJ661)</f>
        <v>0</v>
      </c>
      <c r="BH661" s="55" t="n">
        <f>SUM(AV661:BG661)</f>
        <v>0</v>
      </c>
      <c r="BI661" s="56">
             </c>
      <c r="BJ661" s="57" t="n">
        <v>655</v>
      </c>
      <c r="BK661" s="29" t="n">
        <f>IF(OR(D661="", F661="", J661="", M661=""), 1, 0)</f>
        <v>0</v>
      </c>
      <c r="BL661" s="7">
             </c>
      <c r="BR661" s="7">
             </c>
    </row>
    <row r="662" x14ac:dyDescent="0.25">
      <c r="A662" s="40" t="n">
        <f>ROW()-5</f>
        <v>657</v>
      </c>
      <c r="B662" s="41" t="s">
        <v>44</v>
      </c>
      <c r="C662" s="42" t="s">
        <v>42</v>
      </c>
      <c r="D662" s="43" t="s">
        <v>505</v>
      </c>
      <c r="E662" s="42" t="s">
        <v>42</v>
      </c>
      <c r="F662" s="43" t="s">
        <v>1436</v>
      </c>
      <c r="G662" s="44" t="s">
        <v>44</v>
      </c>
      <c r="H662" s="44" t="s">
        <v>44</v>
      </c>
      <c r="I662" s="42" t="s">
        <v>42</v>
      </c>
      <c r="J662" s="42" t="s">
        <v>42</v>
      </c>
      <c r="K662" s="42" t="s">
        <v>42</v>
      </c>
      <c r="L662" s="45" t="n">
        <f>AF662</f>
        <v>0</v>
      </c>
      <c r="M662" s="46" t="s">
        <v>46</v>
      </c>
      <c r="N662" s="58" t="n">
        <v>11111</v>
      </c>
      <c r="O662" s="47" t="n">
        <f>L662*N662*BJ662</f>
        <v>0</v>
      </c>
      <c r="P662" s="48" t="n">
        <f>BH662</f>
        <v>0</v>
      </c>
      <c r="Q662" s="45">
             </c>
      <c r="R662" s="49" t="n">
        <f>L662*Q662</f>
        <v>0</v>
      </c>
      <c r="S662" s="46" t="s">
        <f>IF(I662="粉剂", "千克", IF(I662="", "", "粒"))</f>
        <v>47</v>
      </c>
      <c r="T662" s="49">
             </c>
      <c r="U662" s="49">
             </c>
      <c r="V662" s="49">
             </c>
      <c r="W662" s="49">
             </c>
      <c r="X662" s="49">
             </c>
      <c r="Y662" s="49">
             </c>
      <c r="Z662" s="49">
             </c>
      <c r="AA662" s="49">
             </c>
      <c r="AB662" s="49">
             </c>
      <c r="AC662" s="49">
             </c>
      <c r="AD662" s="49">
             </c>
      <c r="AE662" s="49">
             </c>
      <c r="AF662" s="45" t="n">
        <f>T662+U662+V662+W662+X662+Y662+Z662+AA662+AB662+AC662+AD662+AE662</f>
        <v>0</v>
      </c>
      <c r="AG662" s="50">
             </c>
      <c r="AH662" s="51" t="n">
        <f>$Q662*T662</f>
        <v>0</v>
      </c>
      <c r="AI662" s="51" t="n">
        <f>$Q662*U662</f>
        <v>0</v>
      </c>
      <c r="AJ662" s="51" t="n">
        <f>$Q662*V662</f>
        <v>0</v>
      </c>
      <c r="AK662" s="51" t="n">
        <f>$Q662*W662</f>
        <v>0</v>
      </c>
      <c r="AL662" s="51" t="n">
        <f>$Q662*X662</f>
        <v>0</v>
      </c>
      <c r="AM662" s="51" t="n">
        <f>$Q662*Y662</f>
        <v>0</v>
      </c>
      <c r="AN662" s="51" t="n">
        <f>$Q662*Z662</f>
        <v>0</v>
      </c>
      <c r="AO662" s="52" t="n">
        <f>$Q662*AA662</f>
        <v>0</v>
      </c>
      <c r="AP662" s="52" t="n">
        <f>$Q662*AB662</f>
        <v>0</v>
      </c>
      <c r="AQ662" s="52" t="n">
        <f>$Q662*AC662</f>
        <v>0</v>
      </c>
      <c r="AR662" s="52" t="n">
        <f>$Q662*AD662</f>
        <v>0</v>
      </c>
      <c r="AS662" s="52" t="n">
        <f>$Q662*AE662</f>
        <v>0</v>
      </c>
      <c r="AT662" s="52" t="n">
        <f>SUM(AH662:AS662)</f>
        <v>0</v>
      </c>
      <c r="AU662" s="53">
             </c>
      <c r="AV662" s="54" t="n">
        <f>IF($M662="人民币", $N662*T662*$BJ662/1.13, $N662*T662*$BJ662)</f>
        <v>0</v>
      </c>
      <c r="AW662" s="54" t="n">
        <f>IF($M662="人民币", $N662*U662*$BJ662/1.13, $N662*U662*$BJ662)</f>
        <v>0</v>
      </c>
      <c r="AX662" s="54" t="n">
        <f>IF($M662="人民币", $N662*V662*$BJ662/1.13, $N662*V662*$BJ662)</f>
        <v>0</v>
      </c>
      <c r="AY662" s="54" t="n">
        <f>IF($M662="人民币", $N662*W662*$BJ662/1.13, $N662*W662*$BJ662)</f>
        <v>0</v>
      </c>
      <c r="AZ662" s="54" t="n">
        <f>IF($M662="人民币", $N662*X662*$BJ662/1.13, $N662*X662*$BJ662)</f>
        <v>0</v>
      </c>
      <c r="BA662" s="54" t="n">
        <f>IF($M662="人民币", $N662*Y662*$BJ662/1.13, $N662*Y662*$BJ662)</f>
        <v>0</v>
      </c>
      <c r="BB662" s="54" t="n">
        <f>IF($M662="人民币", $N662*Z662*$BJ662/1.13, $N662*Z662*$BJ662)</f>
        <v>0</v>
      </c>
      <c r="BC662" s="54" t="n">
        <f>IF($M662="人民币", $N662*AA662*$BJ662/1.13, $N662*AA662*$BJ662)</f>
        <v>0</v>
      </c>
      <c r="BD662" s="54" t="n">
        <f>IF($M662="人民币", $N662*AB662*$BJ662/1.13, $N662*AB662*$BJ662)</f>
        <v>0</v>
      </c>
      <c r="BE662" s="54" t="n">
        <f>IF($M662="人民币", $N662*AC662*$BJ662/1.13, $N662*AC662*$BJ662)</f>
        <v>0</v>
      </c>
      <c r="BF662" s="54" t="n">
        <f>IF($M662="人民币", $N662*AD662*$BJ662/1.13, $N662*AD662*$BJ662)</f>
        <v>0</v>
      </c>
      <c r="BG662" s="54" t="n">
        <f>IF($M662="人民币", $N662*AE662*$BJ662/1.13, $N662*AE662*$BJ662)</f>
        <v>0</v>
      </c>
      <c r="BH662" s="55" t="n">
        <f>SUM(AV662:BG662)</f>
        <v>0</v>
      </c>
      <c r="BI662" s="56">
             </c>
      <c r="BJ662" s="57" t="n">
        <v>656</v>
      </c>
      <c r="BK662" s="29" t="n">
        <f>IF(OR(D662="", F662="", J662="", M662=""), 1, 0)</f>
        <v>0</v>
      </c>
      <c r="BL662" s="7">
             </c>
      <c r="BR662" s="7">
             </c>
    </row>
    <row r="663" x14ac:dyDescent="0.25">
      <c r="A663" s="40" t="n">
        <f>ROW()-5</f>
        <v>658</v>
      </c>
      <c r="B663" s="41" t="s">
        <v>44</v>
      </c>
      <c r="C663" s="42" t="s">
        <v>42</v>
      </c>
      <c r="D663" s="43" t="s">
        <v>507</v>
      </c>
      <c r="E663" s="42" t="s">
        <v>42</v>
      </c>
      <c r="F663" s="43" t="s">
        <v>1437</v>
      </c>
      <c r="G663" s="44" t="s">
        <v>44</v>
      </c>
      <c r="H663" s="44" t="s">
        <v>44</v>
      </c>
      <c r="I663" s="42" t="s">
        <v>42</v>
      </c>
      <c r="J663" s="42" t="s">
        <v>42</v>
      </c>
      <c r="K663" s="42" t="s">
        <v>42</v>
      </c>
      <c r="L663" s="45" t="n">
        <f>AF663</f>
        <v>0</v>
      </c>
      <c r="M663" s="46" t="s">
        <v>46</v>
      </c>
      <c r="N663" s="58" t="n">
        <v>11111</v>
      </c>
      <c r="O663" s="47" t="n">
        <f>L663*N663*BJ663</f>
        <v>0</v>
      </c>
      <c r="P663" s="48" t="n">
        <f>BH663</f>
        <v>0</v>
      </c>
      <c r="Q663" s="45">
             </c>
      <c r="R663" s="49" t="n">
        <f>L663*Q663</f>
        <v>0</v>
      </c>
      <c r="S663" s="46" t="s">
        <f>IF(I663="粉剂", "千克", IF(I663="", "", "粒"))</f>
        <v>47</v>
      </c>
      <c r="T663" s="49">
             </c>
      <c r="U663" s="49">
             </c>
      <c r="V663" s="49">
             </c>
      <c r="W663" s="49">
             </c>
      <c r="X663" s="49">
             </c>
      <c r="Y663" s="49">
             </c>
      <c r="Z663" s="49">
             </c>
      <c r="AA663" s="49">
             </c>
      <c r="AB663" s="49">
             </c>
      <c r="AC663" s="49">
             </c>
      <c r="AD663" s="49">
             </c>
      <c r="AE663" s="49">
             </c>
      <c r="AF663" s="45" t="n">
        <f>T663+U663+V663+W663+X663+Y663+Z663+AA663+AB663+AC663+AD663+AE663</f>
        <v>0</v>
      </c>
      <c r="AG663" s="50">
             </c>
      <c r="AH663" s="51" t="n">
        <f>$Q663*T663</f>
        <v>0</v>
      </c>
      <c r="AI663" s="51" t="n">
        <f>$Q663*U663</f>
        <v>0</v>
      </c>
      <c r="AJ663" s="51" t="n">
        <f>$Q663*V663</f>
        <v>0</v>
      </c>
      <c r="AK663" s="51" t="n">
        <f>$Q663*W663</f>
        <v>0</v>
      </c>
      <c r="AL663" s="51" t="n">
        <f>$Q663*X663</f>
        <v>0</v>
      </c>
      <c r="AM663" s="51" t="n">
        <f>$Q663*Y663</f>
        <v>0</v>
      </c>
      <c r="AN663" s="51" t="n">
        <f>$Q663*Z663</f>
        <v>0</v>
      </c>
      <c r="AO663" s="52" t="n">
        <f>$Q663*AA663</f>
        <v>0</v>
      </c>
      <c r="AP663" s="52" t="n">
        <f>$Q663*AB663</f>
        <v>0</v>
      </c>
      <c r="AQ663" s="52" t="n">
        <f>$Q663*AC663</f>
        <v>0</v>
      </c>
      <c r="AR663" s="52" t="n">
        <f>$Q663*AD663</f>
        <v>0</v>
      </c>
      <c r="AS663" s="52" t="n">
        <f>$Q663*AE663</f>
        <v>0</v>
      </c>
      <c r="AT663" s="52" t="n">
        <f>SUM(AH663:AS663)</f>
        <v>0</v>
      </c>
      <c r="AU663" s="53">
             </c>
      <c r="AV663" s="54" t="n">
        <f>IF($M663="人民币", $N663*T663*$BJ663/1.13, $N663*T663*$BJ663)</f>
        <v>0</v>
      </c>
      <c r="AW663" s="54" t="n">
        <f>IF($M663="人民币", $N663*U663*$BJ663/1.13, $N663*U663*$BJ663)</f>
        <v>0</v>
      </c>
      <c r="AX663" s="54" t="n">
        <f>IF($M663="人民币", $N663*V663*$BJ663/1.13, $N663*V663*$BJ663)</f>
        <v>0</v>
      </c>
      <c r="AY663" s="54" t="n">
        <f>IF($M663="人民币", $N663*W663*$BJ663/1.13, $N663*W663*$BJ663)</f>
        <v>0</v>
      </c>
      <c r="AZ663" s="54" t="n">
        <f>IF($M663="人民币", $N663*X663*$BJ663/1.13, $N663*X663*$BJ663)</f>
        <v>0</v>
      </c>
      <c r="BA663" s="54" t="n">
        <f>IF($M663="人民币", $N663*Y663*$BJ663/1.13, $N663*Y663*$BJ663)</f>
        <v>0</v>
      </c>
      <c r="BB663" s="54" t="n">
        <f>IF($M663="人民币", $N663*Z663*$BJ663/1.13, $N663*Z663*$BJ663)</f>
        <v>0</v>
      </c>
      <c r="BC663" s="54" t="n">
        <f>IF($M663="人民币", $N663*AA663*$BJ663/1.13, $N663*AA663*$BJ663)</f>
        <v>0</v>
      </c>
      <c r="BD663" s="54" t="n">
        <f>IF($M663="人民币", $N663*AB663*$BJ663/1.13, $N663*AB663*$BJ663)</f>
        <v>0</v>
      </c>
      <c r="BE663" s="54" t="n">
        <f>IF($M663="人民币", $N663*AC663*$BJ663/1.13, $N663*AC663*$BJ663)</f>
        <v>0</v>
      </c>
      <c r="BF663" s="54" t="n">
        <f>IF($M663="人民币", $N663*AD663*$BJ663/1.13, $N663*AD663*$BJ663)</f>
        <v>0</v>
      </c>
      <c r="BG663" s="54" t="n">
        <f>IF($M663="人民币", $N663*AE663*$BJ663/1.13, $N663*AE663*$BJ663)</f>
        <v>0</v>
      </c>
      <c r="BH663" s="55" t="n">
        <f>SUM(AV663:BG663)</f>
        <v>0</v>
      </c>
      <c r="BI663" s="56">
             </c>
      <c r="BJ663" s="57" t="n">
        <v>657</v>
      </c>
      <c r="BK663" s="29" t="n">
        <f>IF(OR(D663="", F663="", J663="", M663=""), 1, 0)</f>
        <v>0</v>
      </c>
      <c r="BL663" s="7">
             </c>
      <c r="BR663" s="7">
             </c>
    </row>
    <row r="664" x14ac:dyDescent="0.25">
      <c r="A664" s="40" t="n">
        <f>ROW()-5</f>
        <v>659</v>
      </c>
      <c r="B664" s="41" t="s">
        <v>44</v>
      </c>
      <c r="C664" s="42" t="s">
        <v>42</v>
      </c>
      <c r="D664" s="43" t="s">
        <v>509</v>
      </c>
      <c r="E664" s="42" t="s">
        <v>42</v>
      </c>
      <c r="F664" s="43" t="s">
        <v>1438</v>
      </c>
      <c r="G664" s="44" t="s">
        <v>44</v>
      </c>
      <c r="H664" s="44" t="s">
        <v>44</v>
      </c>
      <c r="I664" s="42" t="s">
        <v>42</v>
      </c>
      <c r="J664" s="42" t="s">
        <v>42</v>
      </c>
      <c r="K664" s="42" t="s">
        <v>42</v>
      </c>
      <c r="L664" s="45" t="n">
        <f>AF664</f>
        <v>0</v>
      </c>
      <c r="M664" s="46" t="s">
        <v>46</v>
      </c>
      <c r="N664" s="58" t="n">
        <v>11111</v>
      </c>
      <c r="O664" s="47" t="n">
        <f>L664*N664*BJ664</f>
        <v>0</v>
      </c>
      <c r="P664" s="48" t="n">
        <f>BH664</f>
        <v>0</v>
      </c>
      <c r="Q664" s="45">
             </c>
      <c r="R664" s="49" t="n">
        <f>L664*Q664</f>
        <v>0</v>
      </c>
      <c r="S664" s="46" t="s">
        <f>IF(I664="粉剂", "千克", IF(I664="", "", "粒"))</f>
        <v>47</v>
      </c>
      <c r="T664" s="49">
             </c>
      <c r="U664" s="49">
             </c>
      <c r="V664" s="49">
             </c>
      <c r="W664" s="49">
             </c>
      <c r="X664" s="49">
             </c>
      <c r="Y664" s="49">
             </c>
      <c r="Z664" s="49">
             </c>
      <c r="AA664" s="49">
             </c>
      <c r="AB664" s="49">
             </c>
      <c r="AC664" s="49">
             </c>
      <c r="AD664" s="49">
             </c>
      <c r="AE664" s="49">
             </c>
      <c r="AF664" s="45" t="n">
        <f>T664+U664+V664+W664+X664+Y664+Z664+AA664+AB664+AC664+AD664+AE664</f>
        <v>0</v>
      </c>
      <c r="AG664" s="50">
             </c>
      <c r="AH664" s="51" t="n">
        <f>$Q664*T664</f>
        <v>0</v>
      </c>
      <c r="AI664" s="51" t="n">
        <f>$Q664*U664</f>
        <v>0</v>
      </c>
      <c r="AJ664" s="51" t="n">
        <f>$Q664*V664</f>
        <v>0</v>
      </c>
      <c r="AK664" s="51" t="n">
        <f>$Q664*W664</f>
        <v>0</v>
      </c>
      <c r="AL664" s="51" t="n">
        <f>$Q664*X664</f>
        <v>0</v>
      </c>
      <c r="AM664" s="51" t="n">
        <f>$Q664*Y664</f>
        <v>0</v>
      </c>
      <c r="AN664" s="51" t="n">
        <f>$Q664*Z664</f>
        <v>0</v>
      </c>
      <c r="AO664" s="52" t="n">
        <f>$Q664*AA664</f>
        <v>0</v>
      </c>
      <c r="AP664" s="52" t="n">
        <f>$Q664*AB664</f>
        <v>0</v>
      </c>
      <c r="AQ664" s="52" t="n">
        <f>$Q664*AC664</f>
        <v>0</v>
      </c>
      <c r="AR664" s="52" t="n">
        <f>$Q664*AD664</f>
        <v>0</v>
      </c>
      <c r="AS664" s="52" t="n">
        <f>$Q664*AE664</f>
        <v>0</v>
      </c>
      <c r="AT664" s="52" t="n">
        <f>SUM(AH664:AS664)</f>
        <v>0</v>
      </c>
      <c r="AU664" s="53">
             </c>
      <c r="AV664" s="54" t="n">
        <f>IF($M664="人民币", $N664*T664*$BJ664/1.13, $N664*T664*$BJ664)</f>
        <v>0</v>
      </c>
      <c r="AW664" s="54" t="n">
        <f>IF($M664="人民币", $N664*U664*$BJ664/1.13, $N664*U664*$BJ664)</f>
        <v>0</v>
      </c>
      <c r="AX664" s="54" t="n">
        <f>IF($M664="人民币", $N664*V664*$BJ664/1.13, $N664*V664*$BJ664)</f>
        <v>0</v>
      </c>
      <c r="AY664" s="54" t="n">
        <f>IF($M664="人民币", $N664*W664*$BJ664/1.13, $N664*W664*$BJ664)</f>
        <v>0</v>
      </c>
      <c r="AZ664" s="54" t="n">
        <f>IF($M664="人民币", $N664*X664*$BJ664/1.13, $N664*X664*$BJ664)</f>
        <v>0</v>
      </c>
      <c r="BA664" s="54" t="n">
        <f>IF($M664="人民币", $N664*Y664*$BJ664/1.13, $N664*Y664*$BJ664)</f>
        <v>0</v>
      </c>
      <c r="BB664" s="54" t="n">
        <f>IF($M664="人民币", $N664*Z664*$BJ664/1.13, $N664*Z664*$BJ664)</f>
        <v>0</v>
      </c>
      <c r="BC664" s="54" t="n">
        <f>IF($M664="人民币", $N664*AA664*$BJ664/1.13, $N664*AA664*$BJ664)</f>
        <v>0</v>
      </c>
      <c r="BD664" s="54" t="n">
        <f>IF($M664="人民币", $N664*AB664*$BJ664/1.13, $N664*AB664*$BJ664)</f>
        <v>0</v>
      </c>
      <c r="BE664" s="54" t="n">
        <f>IF($M664="人民币", $N664*AC664*$BJ664/1.13, $N664*AC664*$BJ664)</f>
        <v>0</v>
      </c>
      <c r="BF664" s="54" t="n">
        <f>IF($M664="人民币", $N664*AD664*$BJ664/1.13, $N664*AD664*$BJ664)</f>
        <v>0</v>
      </c>
      <c r="BG664" s="54" t="n">
        <f>IF($M664="人民币", $N664*AE664*$BJ664/1.13, $N664*AE664*$BJ664)</f>
        <v>0</v>
      </c>
      <c r="BH664" s="55" t="n">
        <f>SUM(AV664:BG664)</f>
        <v>0</v>
      </c>
      <c r="BI664" s="56">
             </c>
      <c r="BJ664" s="57" t="n">
        <v>658</v>
      </c>
      <c r="BK664" s="29" t="n">
        <f>IF(OR(D664="", F664="", J664="", M664=""), 1, 0)</f>
        <v>0</v>
      </c>
      <c r="BL664" s="7">
             </c>
      <c r="BR664" s="7">
             </c>
    </row>
    <row r="665" x14ac:dyDescent="0.25">
      <c r="A665" s="40" t="n">
        <f>ROW()-5</f>
        <v>660</v>
      </c>
      <c r="B665" s="41" t="s">
        <v>44</v>
      </c>
      <c r="C665" s="42" t="s">
        <v>42</v>
      </c>
      <c r="D665" s="43" t="s">
        <v>511</v>
      </c>
      <c r="E665" s="42" t="s">
        <v>42</v>
      </c>
      <c r="F665" s="43" t="s">
        <v>1439</v>
      </c>
      <c r="G665" s="44" t="s">
        <v>44</v>
      </c>
      <c r="H665" s="44" t="s">
        <v>44</v>
      </c>
      <c r="I665" s="42" t="s">
        <v>42</v>
      </c>
      <c r="J665" s="42" t="s">
        <v>42</v>
      </c>
      <c r="K665" s="42" t="s">
        <v>42</v>
      </c>
      <c r="L665" s="45" t="n">
        <f>AF665</f>
        <v>0</v>
      </c>
      <c r="M665" s="46" t="s">
        <v>46</v>
      </c>
      <c r="N665" s="58" t="n">
        <v>11111</v>
      </c>
      <c r="O665" s="47" t="n">
        <f>L665*N665*BJ665</f>
        <v>0</v>
      </c>
      <c r="P665" s="48" t="n">
        <f>BH665</f>
        <v>0</v>
      </c>
      <c r="Q665" s="45">
             </c>
      <c r="R665" s="49" t="n">
        <f>L665*Q665</f>
        <v>0</v>
      </c>
      <c r="S665" s="46" t="s">
        <f>IF(I665="粉剂", "千克", IF(I665="", "", "粒"))</f>
        <v>47</v>
      </c>
      <c r="T665" s="49">
             </c>
      <c r="U665" s="49">
             </c>
      <c r="V665" s="49">
             </c>
      <c r="W665" s="49">
             </c>
      <c r="X665" s="49">
             </c>
      <c r="Y665" s="49">
             </c>
      <c r="Z665" s="49">
             </c>
      <c r="AA665" s="49">
             </c>
      <c r="AB665" s="49">
             </c>
      <c r="AC665" s="49">
             </c>
      <c r="AD665" s="49">
             </c>
      <c r="AE665" s="49">
             </c>
      <c r="AF665" s="45" t="n">
        <f>T665+U665+V665+W665+X665+Y665+Z665+AA665+AB665+AC665+AD665+AE665</f>
        <v>0</v>
      </c>
      <c r="AG665" s="50">
             </c>
      <c r="AH665" s="51" t="n">
        <f>$Q665*T665</f>
        <v>0</v>
      </c>
      <c r="AI665" s="51" t="n">
        <f>$Q665*U665</f>
        <v>0</v>
      </c>
      <c r="AJ665" s="51" t="n">
        <f>$Q665*V665</f>
        <v>0</v>
      </c>
      <c r="AK665" s="51" t="n">
        <f>$Q665*W665</f>
        <v>0</v>
      </c>
      <c r="AL665" s="51" t="n">
        <f>$Q665*X665</f>
        <v>0</v>
      </c>
      <c r="AM665" s="51" t="n">
        <f>$Q665*Y665</f>
        <v>0</v>
      </c>
      <c r="AN665" s="51" t="n">
        <f>$Q665*Z665</f>
        <v>0</v>
      </c>
      <c r="AO665" s="52" t="n">
        <f>$Q665*AA665</f>
        <v>0</v>
      </c>
      <c r="AP665" s="52" t="n">
        <f>$Q665*AB665</f>
        <v>0</v>
      </c>
      <c r="AQ665" s="52" t="n">
        <f>$Q665*AC665</f>
        <v>0</v>
      </c>
      <c r="AR665" s="52" t="n">
        <f>$Q665*AD665</f>
        <v>0</v>
      </c>
      <c r="AS665" s="52" t="n">
        <f>$Q665*AE665</f>
        <v>0</v>
      </c>
      <c r="AT665" s="52" t="n">
        <f>SUM(AH665:AS665)</f>
        <v>0</v>
      </c>
      <c r="AU665" s="53">
             </c>
      <c r="AV665" s="54" t="n">
        <f>IF($M665="人民币", $N665*T665*$BJ665/1.13, $N665*T665*$BJ665)</f>
        <v>0</v>
      </c>
      <c r="AW665" s="54" t="n">
        <f>IF($M665="人民币", $N665*U665*$BJ665/1.13, $N665*U665*$BJ665)</f>
        <v>0</v>
      </c>
      <c r="AX665" s="54" t="n">
        <f>IF($M665="人民币", $N665*V665*$BJ665/1.13, $N665*V665*$BJ665)</f>
        <v>0</v>
      </c>
      <c r="AY665" s="54" t="n">
        <f>IF($M665="人民币", $N665*W665*$BJ665/1.13, $N665*W665*$BJ665)</f>
        <v>0</v>
      </c>
      <c r="AZ665" s="54" t="n">
        <f>IF($M665="人民币", $N665*X665*$BJ665/1.13, $N665*X665*$BJ665)</f>
        <v>0</v>
      </c>
      <c r="BA665" s="54" t="n">
        <f>IF($M665="人民币", $N665*Y665*$BJ665/1.13, $N665*Y665*$BJ665)</f>
        <v>0</v>
      </c>
      <c r="BB665" s="54" t="n">
        <f>IF($M665="人民币", $N665*Z665*$BJ665/1.13, $N665*Z665*$BJ665)</f>
        <v>0</v>
      </c>
      <c r="BC665" s="54" t="n">
        <f>IF($M665="人民币", $N665*AA665*$BJ665/1.13, $N665*AA665*$BJ665)</f>
        <v>0</v>
      </c>
      <c r="BD665" s="54" t="n">
        <f>IF($M665="人民币", $N665*AB665*$BJ665/1.13, $N665*AB665*$BJ665)</f>
        <v>0</v>
      </c>
      <c r="BE665" s="54" t="n">
        <f>IF($M665="人民币", $N665*AC665*$BJ665/1.13, $N665*AC665*$BJ665)</f>
        <v>0</v>
      </c>
      <c r="BF665" s="54" t="n">
        <f>IF($M665="人民币", $N665*AD665*$BJ665/1.13, $N665*AD665*$BJ665)</f>
        <v>0</v>
      </c>
      <c r="BG665" s="54" t="n">
        <f>IF($M665="人民币", $N665*AE665*$BJ665/1.13, $N665*AE665*$BJ665)</f>
        <v>0</v>
      </c>
      <c r="BH665" s="55" t="n">
        <f>SUM(AV665:BG665)</f>
        <v>0</v>
      </c>
      <c r="BI665" s="56">
             </c>
      <c r="BJ665" s="57" t="n">
        <v>659</v>
      </c>
      <c r="BK665" s="29" t="n">
        <f>IF(OR(D665="", F665="", J665="", M665=""), 1, 0)</f>
        <v>0</v>
      </c>
      <c r="BL665" s="7">
             </c>
      <c r="BR665" s="7">
             </c>
    </row>
    <row r="666" x14ac:dyDescent="0.25">
      <c r="A666" s="40" t="n">
        <f>ROW()-5</f>
        <v>661</v>
      </c>
      <c r="B666" s="41" t="s">
        <v>44</v>
      </c>
      <c r="C666" s="42" t="s">
        <v>42</v>
      </c>
      <c r="D666" s="43" t="s">
        <v>513</v>
      </c>
      <c r="E666" s="42" t="s">
        <v>42</v>
      </c>
      <c r="F666" s="43" t="s">
        <v>1440</v>
      </c>
      <c r="G666" s="44" t="s">
        <v>44</v>
      </c>
      <c r="H666" s="44" t="s">
        <v>44</v>
      </c>
      <c r="I666" s="42" t="s">
        <v>42</v>
      </c>
      <c r="J666" s="42" t="s">
        <v>42</v>
      </c>
      <c r="K666" s="42" t="s">
        <v>42</v>
      </c>
      <c r="L666" s="45" t="n">
        <f>AF666</f>
        <v>0</v>
      </c>
      <c r="M666" s="46" t="s">
        <v>46</v>
      </c>
      <c r="N666" s="58" t="n">
        <v>11111</v>
      </c>
      <c r="O666" s="47" t="n">
        <f>L666*N666*BJ666</f>
        <v>0</v>
      </c>
      <c r="P666" s="48" t="n">
        <f>BH666</f>
        <v>0</v>
      </c>
      <c r="Q666" s="45">
             </c>
      <c r="R666" s="49" t="n">
        <f>L666*Q666</f>
        <v>0</v>
      </c>
      <c r="S666" s="46" t="s">
        <f>IF(I666="粉剂", "千克", IF(I666="", "", "粒"))</f>
        <v>47</v>
      </c>
      <c r="T666" s="49">
             </c>
      <c r="U666" s="49">
             </c>
      <c r="V666" s="49">
             </c>
      <c r="W666" s="49">
             </c>
      <c r="X666" s="49">
             </c>
      <c r="Y666" s="49">
             </c>
      <c r="Z666" s="49">
             </c>
      <c r="AA666" s="49">
             </c>
      <c r="AB666" s="49">
             </c>
      <c r="AC666" s="49">
             </c>
      <c r="AD666" s="49">
             </c>
      <c r="AE666" s="49">
             </c>
      <c r="AF666" s="45" t="n">
        <f>T666+U666+V666+W666+X666+Y666+Z666+AA666+AB666+AC666+AD666+AE666</f>
        <v>0</v>
      </c>
      <c r="AG666" s="50">
             </c>
      <c r="AH666" s="51" t="n">
        <f>$Q666*T666</f>
        <v>0</v>
      </c>
      <c r="AI666" s="51" t="n">
        <f>$Q666*U666</f>
        <v>0</v>
      </c>
      <c r="AJ666" s="51" t="n">
        <f>$Q666*V666</f>
        <v>0</v>
      </c>
      <c r="AK666" s="51" t="n">
        <f>$Q666*W666</f>
        <v>0</v>
      </c>
      <c r="AL666" s="51" t="n">
        <f>$Q666*X666</f>
        <v>0</v>
      </c>
      <c r="AM666" s="51" t="n">
        <f>$Q666*Y666</f>
        <v>0</v>
      </c>
      <c r="AN666" s="51" t="n">
        <f>$Q666*Z666</f>
        <v>0</v>
      </c>
      <c r="AO666" s="52" t="n">
        <f>$Q666*AA666</f>
        <v>0</v>
      </c>
      <c r="AP666" s="52" t="n">
        <f>$Q666*AB666</f>
        <v>0</v>
      </c>
      <c r="AQ666" s="52" t="n">
        <f>$Q666*AC666</f>
        <v>0</v>
      </c>
      <c r="AR666" s="52" t="n">
        <f>$Q666*AD666</f>
        <v>0</v>
      </c>
      <c r="AS666" s="52" t="n">
        <f>$Q666*AE666</f>
        <v>0</v>
      </c>
      <c r="AT666" s="52" t="n">
        <f>SUM(AH666:AS666)</f>
        <v>0</v>
      </c>
      <c r="AU666" s="53">
             </c>
      <c r="AV666" s="54" t="n">
        <f>IF($M666="人民币", $N666*T666*$BJ666/1.13, $N666*T666*$BJ666)</f>
        <v>0</v>
      </c>
      <c r="AW666" s="54" t="n">
        <f>IF($M666="人民币", $N666*U666*$BJ666/1.13, $N666*U666*$BJ666)</f>
        <v>0</v>
      </c>
      <c r="AX666" s="54" t="n">
        <f>IF($M666="人民币", $N666*V666*$BJ666/1.13, $N666*V666*$BJ666)</f>
        <v>0</v>
      </c>
      <c r="AY666" s="54" t="n">
        <f>IF($M666="人民币", $N666*W666*$BJ666/1.13, $N666*W666*$BJ666)</f>
        <v>0</v>
      </c>
      <c r="AZ666" s="54" t="n">
        <f>IF($M666="人民币", $N666*X666*$BJ666/1.13, $N666*X666*$BJ666)</f>
        <v>0</v>
      </c>
      <c r="BA666" s="54" t="n">
        <f>IF($M666="人民币", $N666*Y666*$BJ666/1.13, $N666*Y666*$BJ666)</f>
        <v>0</v>
      </c>
      <c r="BB666" s="54" t="n">
        <f>IF($M666="人民币", $N666*Z666*$BJ666/1.13, $N666*Z666*$BJ666)</f>
        <v>0</v>
      </c>
      <c r="BC666" s="54" t="n">
        <f>IF($M666="人民币", $N666*AA666*$BJ666/1.13, $N666*AA666*$BJ666)</f>
        <v>0</v>
      </c>
      <c r="BD666" s="54" t="n">
        <f>IF($M666="人民币", $N666*AB666*$BJ666/1.13, $N666*AB666*$BJ666)</f>
        <v>0</v>
      </c>
      <c r="BE666" s="54" t="n">
        <f>IF($M666="人民币", $N666*AC666*$BJ666/1.13, $N666*AC666*$BJ666)</f>
        <v>0</v>
      </c>
      <c r="BF666" s="54" t="n">
        <f>IF($M666="人民币", $N666*AD666*$BJ666/1.13, $N666*AD666*$BJ666)</f>
        <v>0</v>
      </c>
      <c r="BG666" s="54" t="n">
        <f>IF($M666="人民币", $N666*AE666*$BJ666/1.13, $N666*AE666*$BJ666)</f>
        <v>0</v>
      </c>
      <c r="BH666" s="55" t="n">
        <f>SUM(AV666:BG666)</f>
        <v>0</v>
      </c>
      <c r="BI666" s="56">
             </c>
      <c r="BJ666" s="57" t="n">
        <v>660</v>
      </c>
      <c r="BK666" s="29" t="n">
        <f>IF(OR(D666="", F666="", J666="", M666=""), 1, 0)</f>
        <v>0</v>
      </c>
      <c r="BL666" s="7">
             </c>
      <c r="BR666" s="7">
             </c>
    </row>
    <row r="667" x14ac:dyDescent="0.25">
      <c r="A667" s="40" t="n">
        <f>ROW()-5</f>
        <v>662</v>
      </c>
      <c r="B667" s="41" t="s">
        <v>44</v>
      </c>
      <c r="C667" s="42" t="s">
        <v>42</v>
      </c>
      <c r="D667" s="43" t="s">
        <v>515</v>
      </c>
      <c r="E667" s="42" t="s">
        <v>42</v>
      </c>
      <c r="F667" s="43" t="s">
        <v>1441</v>
      </c>
      <c r="G667" s="44" t="s">
        <v>44</v>
      </c>
      <c r="H667" s="44" t="s">
        <v>44</v>
      </c>
      <c r="I667" s="42" t="s">
        <v>42</v>
      </c>
      <c r="J667" s="42" t="s">
        <v>42</v>
      </c>
      <c r="K667" s="42" t="s">
        <v>42</v>
      </c>
      <c r="L667" s="45" t="n">
        <f>AF667</f>
        <v>0</v>
      </c>
      <c r="M667" s="46" t="s">
        <v>46</v>
      </c>
      <c r="N667" s="58" t="n">
        <v>11111</v>
      </c>
      <c r="O667" s="47" t="n">
        <f>L667*N667*BJ667</f>
        <v>0</v>
      </c>
      <c r="P667" s="48" t="n">
        <f>BH667</f>
        <v>0</v>
      </c>
      <c r="Q667" s="45">
             </c>
      <c r="R667" s="49" t="n">
        <f>L667*Q667</f>
        <v>0</v>
      </c>
      <c r="S667" s="46" t="s">
        <f>IF(I667="粉剂", "千克", IF(I667="", "", "粒"))</f>
        <v>47</v>
      </c>
      <c r="T667" s="49">
             </c>
      <c r="U667" s="49">
             </c>
      <c r="V667" s="49">
             </c>
      <c r="W667" s="49">
             </c>
      <c r="X667" s="49">
             </c>
      <c r="Y667" s="49">
             </c>
      <c r="Z667" s="49">
             </c>
      <c r="AA667" s="49">
             </c>
      <c r="AB667" s="49">
             </c>
      <c r="AC667" s="49">
             </c>
      <c r="AD667" s="49">
             </c>
      <c r="AE667" s="49">
             </c>
      <c r="AF667" s="45" t="n">
        <f>T667+U667+V667+W667+X667+Y667+Z667+AA667+AB667+AC667+AD667+AE667</f>
        <v>0</v>
      </c>
      <c r="AG667" s="50">
             </c>
      <c r="AH667" s="51" t="n">
        <f>$Q667*T667</f>
        <v>0</v>
      </c>
      <c r="AI667" s="51" t="n">
        <f>$Q667*U667</f>
        <v>0</v>
      </c>
      <c r="AJ667" s="51" t="n">
        <f>$Q667*V667</f>
        <v>0</v>
      </c>
      <c r="AK667" s="51" t="n">
        <f>$Q667*W667</f>
        <v>0</v>
      </c>
      <c r="AL667" s="51" t="n">
        <f>$Q667*X667</f>
        <v>0</v>
      </c>
      <c r="AM667" s="51" t="n">
        <f>$Q667*Y667</f>
        <v>0</v>
      </c>
      <c r="AN667" s="51" t="n">
        <f>$Q667*Z667</f>
        <v>0</v>
      </c>
      <c r="AO667" s="52" t="n">
        <f>$Q667*AA667</f>
        <v>0</v>
      </c>
      <c r="AP667" s="52" t="n">
        <f>$Q667*AB667</f>
        <v>0</v>
      </c>
      <c r="AQ667" s="52" t="n">
        <f>$Q667*AC667</f>
        <v>0</v>
      </c>
      <c r="AR667" s="52" t="n">
        <f>$Q667*AD667</f>
        <v>0</v>
      </c>
      <c r="AS667" s="52" t="n">
        <f>$Q667*AE667</f>
        <v>0</v>
      </c>
      <c r="AT667" s="52" t="n">
        <f>SUM(AH667:AS667)</f>
        <v>0</v>
      </c>
      <c r="AU667" s="53">
             </c>
      <c r="AV667" s="54" t="n">
        <f>IF($M667="人民币", $N667*T667*$BJ667/1.13, $N667*T667*$BJ667)</f>
        <v>0</v>
      </c>
      <c r="AW667" s="54" t="n">
        <f>IF($M667="人民币", $N667*U667*$BJ667/1.13, $N667*U667*$BJ667)</f>
        <v>0</v>
      </c>
      <c r="AX667" s="54" t="n">
        <f>IF($M667="人民币", $N667*V667*$BJ667/1.13, $N667*V667*$BJ667)</f>
        <v>0</v>
      </c>
      <c r="AY667" s="54" t="n">
        <f>IF($M667="人民币", $N667*W667*$BJ667/1.13, $N667*W667*$BJ667)</f>
        <v>0</v>
      </c>
      <c r="AZ667" s="54" t="n">
        <f>IF($M667="人民币", $N667*X667*$BJ667/1.13, $N667*X667*$BJ667)</f>
        <v>0</v>
      </c>
      <c r="BA667" s="54" t="n">
        <f>IF($M667="人民币", $N667*Y667*$BJ667/1.13, $N667*Y667*$BJ667)</f>
        <v>0</v>
      </c>
      <c r="BB667" s="54" t="n">
        <f>IF($M667="人民币", $N667*Z667*$BJ667/1.13, $N667*Z667*$BJ667)</f>
        <v>0</v>
      </c>
      <c r="BC667" s="54" t="n">
        <f>IF($M667="人民币", $N667*AA667*$BJ667/1.13, $N667*AA667*$BJ667)</f>
        <v>0</v>
      </c>
      <c r="BD667" s="54" t="n">
        <f>IF($M667="人民币", $N667*AB667*$BJ667/1.13, $N667*AB667*$BJ667)</f>
        <v>0</v>
      </c>
      <c r="BE667" s="54" t="n">
        <f>IF($M667="人民币", $N667*AC667*$BJ667/1.13, $N667*AC667*$BJ667)</f>
        <v>0</v>
      </c>
      <c r="BF667" s="54" t="n">
        <f>IF($M667="人民币", $N667*AD667*$BJ667/1.13, $N667*AD667*$BJ667)</f>
        <v>0</v>
      </c>
      <c r="BG667" s="54" t="n">
        <f>IF($M667="人民币", $N667*AE667*$BJ667/1.13, $N667*AE667*$BJ667)</f>
        <v>0</v>
      </c>
      <c r="BH667" s="55" t="n">
        <f>SUM(AV667:BG667)</f>
        <v>0</v>
      </c>
      <c r="BI667" s="56">
             </c>
      <c r="BJ667" s="57" t="n">
        <v>661</v>
      </c>
      <c r="BK667" s="29" t="n">
        <f>IF(OR(D667="", F667="", J667="", M667=""), 1, 0)</f>
        <v>0</v>
      </c>
      <c r="BL667" s="7">
             </c>
      <c r="BR667" s="7">
             </c>
    </row>
    <row r="668" x14ac:dyDescent="0.25">
      <c r="A668" s="40" t="n">
        <f>ROW()-5</f>
        <v>663</v>
      </c>
      <c r="B668" s="41" t="s">
        <v>44</v>
      </c>
      <c r="C668" s="42" t="s">
        <v>42</v>
      </c>
      <c r="D668" s="43" t="s">
        <v>517</v>
      </c>
      <c r="E668" s="42" t="s">
        <v>42</v>
      </c>
      <c r="F668" s="43" t="s">
        <v>1442</v>
      </c>
      <c r="G668" s="44" t="s">
        <v>44</v>
      </c>
      <c r="H668" s="44" t="s">
        <v>44</v>
      </c>
      <c r="I668" s="42" t="s">
        <v>42</v>
      </c>
      <c r="J668" s="42" t="s">
        <v>42</v>
      </c>
      <c r="K668" s="42" t="s">
        <v>42</v>
      </c>
      <c r="L668" s="45" t="n">
        <f>AF668</f>
        <v>0</v>
      </c>
      <c r="M668" s="46" t="s">
        <v>46</v>
      </c>
      <c r="N668" s="58" t="n">
        <v>11111</v>
      </c>
      <c r="O668" s="47" t="n">
        <f>L668*N668*BJ668</f>
        <v>0</v>
      </c>
      <c r="P668" s="48" t="n">
        <f>BH668</f>
        <v>0</v>
      </c>
      <c r="Q668" s="45">
             </c>
      <c r="R668" s="49" t="n">
        <f>L668*Q668</f>
        <v>0</v>
      </c>
      <c r="S668" s="46" t="s">
        <f>IF(I668="粉剂", "千克", IF(I668="", "", "粒"))</f>
        <v>47</v>
      </c>
      <c r="T668" s="49">
             </c>
      <c r="U668" s="49">
             </c>
      <c r="V668" s="49">
             </c>
      <c r="W668" s="49">
             </c>
      <c r="X668" s="49">
             </c>
      <c r="Y668" s="49">
             </c>
      <c r="Z668" s="49">
             </c>
      <c r="AA668" s="49">
             </c>
      <c r="AB668" s="49">
             </c>
      <c r="AC668" s="49">
             </c>
      <c r="AD668" s="49">
             </c>
      <c r="AE668" s="49">
             </c>
      <c r="AF668" s="45" t="n">
        <f>T668+U668+V668+W668+X668+Y668+Z668+AA668+AB668+AC668+AD668+AE668</f>
        <v>0</v>
      </c>
      <c r="AG668" s="50">
             </c>
      <c r="AH668" s="51" t="n">
        <f>$Q668*T668</f>
        <v>0</v>
      </c>
      <c r="AI668" s="51" t="n">
        <f>$Q668*U668</f>
        <v>0</v>
      </c>
      <c r="AJ668" s="51" t="n">
        <f>$Q668*V668</f>
        <v>0</v>
      </c>
      <c r="AK668" s="51" t="n">
        <f>$Q668*W668</f>
        <v>0</v>
      </c>
      <c r="AL668" s="51" t="n">
        <f>$Q668*X668</f>
        <v>0</v>
      </c>
      <c r="AM668" s="51" t="n">
        <f>$Q668*Y668</f>
        <v>0</v>
      </c>
      <c r="AN668" s="51" t="n">
        <f>$Q668*Z668</f>
        <v>0</v>
      </c>
      <c r="AO668" s="52" t="n">
        <f>$Q668*AA668</f>
        <v>0</v>
      </c>
      <c r="AP668" s="52" t="n">
        <f>$Q668*AB668</f>
        <v>0</v>
      </c>
      <c r="AQ668" s="52" t="n">
        <f>$Q668*AC668</f>
        <v>0</v>
      </c>
      <c r="AR668" s="52" t="n">
        <f>$Q668*AD668</f>
        <v>0</v>
      </c>
      <c r="AS668" s="52" t="n">
        <f>$Q668*AE668</f>
        <v>0</v>
      </c>
      <c r="AT668" s="52" t="n">
        <f>SUM(AH668:AS668)</f>
        <v>0</v>
      </c>
      <c r="AU668" s="53">
             </c>
      <c r="AV668" s="54" t="n">
        <f>IF($M668="人民币", $N668*T668*$BJ668/1.13, $N668*T668*$BJ668)</f>
        <v>0</v>
      </c>
      <c r="AW668" s="54" t="n">
        <f>IF($M668="人民币", $N668*U668*$BJ668/1.13, $N668*U668*$BJ668)</f>
        <v>0</v>
      </c>
      <c r="AX668" s="54" t="n">
        <f>IF($M668="人民币", $N668*V668*$BJ668/1.13, $N668*V668*$BJ668)</f>
        <v>0</v>
      </c>
      <c r="AY668" s="54" t="n">
        <f>IF($M668="人民币", $N668*W668*$BJ668/1.13, $N668*W668*$BJ668)</f>
        <v>0</v>
      </c>
      <c r="AZ668" s="54" t="n">
        <f>IF($M668="人民币", $N668*X668*$BJ668/1.13, $N668*X668*$BJ668)</f>
        <v>0</v>
      </c>
      <c r="BA668" s="54" t="n">
        <f>IF($M668="人民币", $N668*Y668*$BJ668/1.13, $N668*Y668*$BJ668)</f>
        <v>0</v>
      </c>
      <c r="BB668" s="54" t="n">
        <f>IF($M668="人民币", $N668*Z668*$BJ668/1.13, $N668*Z668*$BJ668)</f>
        <v>0</v>
      </c>
      <c r="BC668" s="54" t="n">
        <f>IF($M668="人民币", $N668*AA668*$BJ668/1.13, $N668*AA668*$BJ668)</f>
        <v>0</v>
      </c>
      <c r="BD668" s="54" t="n">
        <f>IF($M668="人民币", $N668*AB668*$BJ668/1.13, $N668*AB668*$BJ668)</f>
        <v>0</v>
      </c>
      <c r="BE668" s="54" t="n">
        <f>IF($M668="人民币", $N668*AC668*$BJ668/1.13, $N668*AC668*$BJ668)</f>
        <v>0</v>
      </c>
      <c r="BF668" s="54" t="n">
        <f>IF($M668="人民币", $N668*AD668*$BJ668/1.13, $N668*AD668*$BJ668)</f>
        <v>0</v>
      </c>
      <c r="BG668" s="54" t="n">
        <f>IF($M668="人民币", $N668*AE668*$BJ668/1.13, $N668*AE668*$BJ668)</f>
        <v>0</v>
      </c>
      <c r="BH668" s="55" t="n">
        <f>SUM(AV668:BG668)</f>
        <v>0</v>
      </c>
      <c r="BI668" s="56">
             </c>
      <c r="BJ668" s="57" t="n">
        <v>662</v>
      </c>
      <c r="BK668" s="29" t="n">
        <f>IF(OR(D668="", F668="", J668="", M668=""), 1, 0)</f>
        <v>0</v>
      </c>
      <c r="BL668" s="7">
             </c>
      <c r="BR668" s="7">
             </c>
    </row>
    <row r="669" x14ac:dyDescent="0.25">
      <c r="A669" s="40" t="n">
        <f>ROW()-5</f>
        <v>664</v>
      </c>
      <c r="B669" s="41" t="s">
        <v>44</v>
      </c>
      <c r="C669" s="42" t="s">
        <v>42</v>
      </c>
      <c r="D669" s="43" t="s">
        <v>519</v>
      </c>
      <c r="E669" s="42" t="s">
        <v>42</v>
      </c>
      <c r="F669" s="43" t="s">
        <v>1443</v>
      </c>
      <c r="G669" s="44" t="s">
        <v>44</v>
      </c>
      <c r="H669" s="44" t="s">
        <v>44</v>
      </c>
      <c r="I669" s="42" t="s">
        <v>42</v>
      </c>
      <c r="J669" s="42" t="s">
        <v>42</v>
      </c>
      <c r="K669" s="42" t="s">
        <v>42</v>
      </c>
      <c r="L669" s="45" t="n">
        <f>AF669</f>
        <v>0</v>
      </c>
      <c r="M669" s="46" t="s">
        <v>46</v>
      </c>
      <c r="N669" s="58" t="n">
        <v>11111</v>
      </c>
      <c r="O669" s="47" t="n">
        <f>L669*N669*BJ669</f>
        <v>0</v>
      </c>
      <c r="P669" s="48" t="n">
        <f>BH669</f>
        <v>0</v>
      </c>
      <c r="Q669" s="45">
             </c>
      <c r="R669" s="49" t="n">
        <f>L669*Q669</f>
        <v>0</v>
      </c>
      <c r="S669" s="46" t="s">
        <f>IF(I669="粉剂", "千克", IF(I669="", "", "粒"))</f>
        <v>47</v>
      </c>
      <c r="T669" s="49">
             </c>
      <c r="U669" s="49">
             </c>
      <c r="V669" s="49">
             </c>
      <c r="W669" s="49">
             </c>
      <c r="X669" s="49">
             </c>
      <c r="Y669" s="49">
             </c>
      <c r="Z669" s="49">
             </c>
      <c r="AA669" s="49">
             </c>
      <c r="AB669" s="49">
             </c>
      <c r="AC669" s="49">
             </c>
      <c r="AD669" s="49">
             </c>
      <c r="AE669" s="49">
             </c>
      <c r="AF669" s="45" t="n">
        <f>T669+U669+V669+W669+X669+Y669+Z669+AA669+AB669+AC669+AD669+AE669</f>
        <v>0</v>
      </c>
      <c r="AG669" s="50">
             </c>
      <c r="AH669" s="51" t="n">
        <f>$Q669*T669</f>
        <v>0</v>
      </c>
      <c r="AI669" s="51" t="n">
        <f>$Q669*U669</f>
        <v>0</v>
      </c>
      <c r="AJ669" s="51" t="n">
        <f>$Q669*V669</f>
        <v>0</v>
      </c>
      <c r="AK669" s="51" t="n">
        <f>$Q669*W669</f>
        <v>0</v>
      </c>
      <c r="AL669" s="51" t="n">
        <f>$Q669*X669</f>
        <v>0</v>
      </c>
      <c r="AM669" s="51" t="n">
        <f>$Q669*Y669</f>
        <v>0</v>
      </c>
      <c r="AN669" s="51" t="n">
        <f>$Q669*Z669</f>
        <v>0</v>
      </c>
      <c r="AO669" s="52" t="n">
        <f>$Q669*AA669</f>
        <v>0</v>
      </c>
      <c r="AP669" s="52" t="n">
        <f>$Q669*AB669</f>
        <v>0</v>
      </c>
      <c r="AQ669" s="52" t="n">
        <f>$Q669*AC669</f>
        <v>0</v>
      </c>
      <c r="AR669" s="52" t="n">
        <f>$Q669*AD669</f>
        <v>0</v>
      </c>
      <c r="AS669" s="52" t="n">
        <f>$Q669*AE669</f>
        <v>0</v>
      </c>
      <c r="AT669" s="52" t="n">
        <f>SUM(AH669:AS669)</f>
        <v>0</v>
      </c>
      <c r="AU669" s="53">
             </c>
      <c r="AV669" s="54" t="n">
        <f>IF($M669="人民币", $N669*T669*$BJ669/1.13, $N669*T669*$BJ669)</f>
        <v>0</v>
      </c>
      <c r="AW669" s="54" t="n">
        <f>IF($M669="人民币", $N669*U669*$BJ669/1.13, $N669*U669*$BJ669)</f>
        <v>0</v>
      </c>
      <c r="AX669" s="54" t="n">
        <f>IF($M669="人民币", $N669*V669*$BJ669/1.13, $N669*V669*$BJ669)</f>
        <v>0</v>
      </c>
      <c r="AY669" s="54" t="n">
        <f>IF($M669="人民币", $N669*W669*$BJ669/1.13, $N669*W669*$BJ669)</f>
        <v>0</v>
      </c>
      <c r="AZ669" s="54" t="n">
        <f>IF($M669="人民币", $N669*X669*$BJ669/1.13, $N669*X669*$BJ669)</f>
        <v>0</v>
      </c>
      <c r="BA669" s="54" t="n">
        <f>IF($M669="人民币", $N669*Y669*$BJ669/1.13, $N669*Y669*$BJ669)</f>
        <v>0</v>
      </c>
      <c r="BB669" s="54" t="n">
        <f>IF($M669="人民币", $N669*Z669*$BJ669/1.13, $N669*Z669*$BJ669)</f>
        <v>0</v>
      </c>
      <c r="BC669" s="54" t="n">
        <f>IF($M669="人民币", $N669*AA669*$BJ669/1.13, $N669*AA669*$BJ669)</f>
        <v>0</v>
      </c>
      <c r="BD669" s="54" t="n">
        <f>IF($M669="人民币", $N669*AB669*$BJ669/1.13, $N669*AB669*$BJ669)</f>
        <v>0</v>
      </c>
      <c r="BE669" s="54" t="n">
        <f>IF($M669="人民币", $N669*AC669*$BJ669/1.13, $N669*AC669*$BJ669)</f>
        <v>0</v>
      </c>
      <c r="BF669" s="54" t="n">
        <f>IF($M669="人民币", $N669*AD669*$BJ669/1.13, $N669*AD669*$BJ669)</f>
        <v>0</v>
      </c>
      <c r="BG669" s="54" t="n">
        <f>IF($M669="人民币", $N669*AE669*$BJ669/1.13, $N669*AE669*$BJ669)</f>
        <v>0</v>
      </c>
      <c r="BH669" s="55" t="n">
        <f>SUM(AV669:BG669)</f>
        <v>0</v>
      </c>
      <c r="BI669" s="56">
             </c>
      <c r="BJ669" s="57" t="n">
        <v>663</v>
      </c>
      <c r="BK669" s="29" t="n">
        <f>IF(OR(D669="", F669="", J669="", M669=""), 1, 0)</f>
        <v>0</v>
      </c>
      <c r="BL669" s="7">
             </c>
      <c r="BR669" s="7">
             </c>
    </row>
    <row r="670" x14ac:dyDescent="0.25">
      <c r="A670" s="40" t="n">
        <f>ROW()-5</f>
        <v>665</v>
      </c>
      <c r="B670" s="41" t="s">
        <v>44</v>
      </c>
      <c r="C670" s="42" t="s">
        <v>42</v>
      </c>
      <c r="D670" s="43" t="s">
        <v>521</v>
      </c>
      <c r="E670" s="42" t="s">
        <v>42</v>
      </c>
      <c r="F670" s="43" t="s">
        <v>1444</v>
      </c>
      <c r="G670" s="44" t="s">
        <v>44</v>
      </c>
      <c r="H670" s="44" t="s">
        <v>44</v>
      </c>
      <c r="I670" s="42" t="s">
        <v>42</v>
      </c>
      <c r="J670" s="42" t="s">
        <v>42</v>
      </c>
      <c r="K670" s="42" t="s">
        <v>42</v>
      </c>
      <c r="L670" s="45" t="n">
        <f>AF670</f>
        <v>0</v>
      </c>
      <c r="M670" s="46" t="s">
        <v>46</v>
      </c>
      <c r="N670" s="58" t="n">
        <v>11111</v>
      </c>
      <c r="O670" s="47" t="n">
        <f>L670*N670*BJ670</f>
        <v>0</v>
      </c>
      <c r="P670" s="48" t="n">
        <f>BH670</f>
        <v>0</v>
      </c>
      <c r="Q670" s="45">
             </c>
      <c r="R670" s="49" t="n">
        <f>L670*Q670</f>
        <v>0</v>
      </c>
      <c r="S670" s="46" t="s">
        <f>IF(I670="粉剂", "千克", IF(I670="", "", "粒"))</f>
        <v>47</v>
      </c>
      <c r="T670" s="49">
             </c>
      <c r="U670" s="49">
             </c>
      <c r="V670" s="49">
             </c>
      <c r="W670" s="49">
             </c>
      <c r="X670" s="49">
             </c>
      <c r="Y670" s="49">
             </c>
      <c r="Z670" s="49">
             </c>
      <c r="AA670" s="49">
             </c>
      <c r="AB670" s="49">
             </c>
      <c r="AC670" s="49">
             </c>
      <c r="AD670" s="49">
             </c>
      <c r="AE670" s="49">
             </c>
      <c r="AF670" s="45" t="n">
        <f>T670+U670+V670+W670+X670+Y670+Z670+AA670+AB670+AC670+AD670+AE670</f>
        <v>0</v>
      </c>
      <c r="AG670" s="50">
             </c>
      <c r="AH670" s="51" t="n">
        <f>$Q670*T670</f>
        <v>0</v>
      </c>
      <c r="AI670" s="51" t="n">
        <f>$Q670*U670</f>
        <v>0</v>
      </c>
      <c r="AJ670" s="51" t="n">
        <f>$Q670*V670</f>
        <v>0</v>
      </c>
      <c r="AK670" s="51" t="n">
        <f>$Q670*W670</f>
        <v>0</v>
      </c>
      <c r="AL670" s="51" t="n">
        <f>$Q670*X670</f>
        <v>0</v>
      </c>
      <c r="AM670" s="51" t="n">
        <f>$Q670*Y670</f>
        <v>0</v>
      </c>
      <c r="AN670" s="51" t="n">
        <f>$Q670*Z670</f>
        <v>0</v>
      </c>
      <c r="AO670" s="52" t="n">
        <f>$Q670*AA670</f>
        <v>0</v>
      </c>
      <c r="AP670" s="52" t="n">
        <f>$Q670*AB670</f>
        <v>0</v>
      </c>
      <c r="AQ670" s="52" t="n">
        <f>$Q670*AC670</f>
        <v>0</v>
      </c>
      <c r="AR670" s="52" t="n">
        <f>$Q670*AD670</f>
        <v>0</v>
      </c>
      <c r="AS670" s="52" t="n">
        <f>$Q670*AE670</f>
        <v>0</v>
      </c>
      <c r="AT670" s="52" t="n">
        <f>SUM(AH670:AS670)</f>
        <v>0</v>
      </c>
      <c r="AU670" s="53">
             </c>
      <c r="AV670" s="54" t="n">
        <f>IF($M670="人民币", $N670*T670*$BJ670/1.13, $N670*T670*$BJ670)</f>
        <v>0</v>
      </c>
      <c r="AW670" s="54" t="n">
        <f>IF($M670="人民币", $N670*U670*$BJ670/1.13, $N670*U670*$BJ670)</f>
        <v>0</v>
      </c>
      <c r="AX670" s="54" t="n">
        <f>IF($M670="人民币", $N670*V670*$BJ670/1.13, $N670*V670*$BJ670)</f>
        <v>0</v>
      </c>
      <c r="AY670" s="54" t="n">
        <f>IF($M670="人民币", $N670*W670*$BJ670/1.13, $N670*W670*$BJ670)</f>
        <v>0</v>
      </c>
      <c r="AZ670" s="54" t="n">
        <f>IF($M670="人民币", $N670*X670*$BJ670/1.13, $N670*X670*$BJ670)</f>
        <v>0</v>
      </c>
      <c r="BA670" s="54" t="n">
        <f>IF($M670="人民币", $N670*Y670*$BJ670/1.13, $N670*Y670*$BJ670)</f>
        <v>0</v>
      </c>
      <c r="BB670" s="54" t="n">
        <f>IF($M670="人民币", $N670*Z670*$BJ670/1.13, $N670*Z670*$BJ670)</f>
        <v>0</v>
      </c>
      <c r="BC670" s="54" t="n">
        <f>IF($M670="人民币", $N670*AA670*$BJ670/1.13, $N670*AA670*$BJ670)</f>
        <v>0</v>
      </c>
      <c r="BD670" s="54" t="n">
        <f>IF($M670="人民币", $N670*AB670*$BJ670/1.13, $N670*AB670*$BJ670)</f>
        <v>0</v>
      </c>
      <c r="BE670" s="54" t="n">
        <f>IF($M670="人民币", $N670*AC670*$BJ670/1.13, $N670*AC670*$BJ670)</f>
        <v>0</v>
      </c>
      <c r="BF670" s="54" t="n">
        <f>IF($M670="人民币", $N670*AD670*$BJ670/1.13, $N670*AD670*$BJ670)</f>
        <v>0</v>
      </c>
      <c r="BG670" s="54" t="n">
        <f>IF($M670="人民币", $N670*AE670*$BJ670/1.13, $N670*AE670*$BJ670)</f>
        <v>0</v>
      </c>
      <c r="BH670" s="55" t="n">
        <f>SUM(AV670:BG670)</f>
        <v>0</v>
      </c>
      <c r="BI670" s="56">
             </c>
      <c r="BJ670" s="57" t="n">
        <v>664</v>
      </c>
      <c r="BK670" s="29" t="n">
        <f>IF(OR(D670="", F670="", J670="", M670=""), 1, 0)</f>
        <v>0</v>
      </c>
      <c r="BL670" s="7">
             </c>
      <c r="BR670" s="7">
             </c>
    </row>
    <row r="671" x14ac:dyDescent="0.25">
      <c r="A671" s="40" t="n">
        <f>ROW()-5</f>
        <v>666</v>
      </c>
      <c r="B671" s="41" t="s">
        <v>44</v>
      </c>
      <c r="C671" s="42" t="s">
        <v>42</v>
      </c>
      <c r="D671" s="43" t="s">
        <v>523</v>
      </c>
      <c r="E671" s="42" t="s">
        <v>42</v>
      </c>
      <c r="F671" s="43" t="s">
        <v>1445</v>
      </c>
      <c r="G671" s="44" t="s">
        <v>44</v>
      </c>
      <c r="H671" s="44" t="s">
        <v>44</v>
      </c>
      <c r="I671" s="42" t="s">
        <v>42</v>
      </c>
      <c r="J671" s="42" t="s">
        <v>42</v>
      </c>
      <c r="K671" s="42" t="s">
        <v>42</v>
      </c>
      <c r="L671" s="45" t="n">
        <f>AF671</f>
        <v>0</v>
      </c>
      <c r="M671" s="46" t="s">
        <v>46</v>
      </c>
      <c r="N671" s="58" t="n">
        <v>11111</v>
      </c>
      <c r="O671" s="47" t="n">
        <f>L671*N671*BJ671</f>
        <v>0</v>
      </c>
      <c r="P671" s="48" t="n">
        <f>BH671</f>
        <v>0</v>
      </c>
      <c r="Q671" s="45">
             </c>
      <c r="R671" s="49" t="n">
        <f>L671*Q671</f>
        <v>0</v>
      </c>
      <c r="S671" s="46" t="s">
        <f>IF(I671="粉剂", "千克", IF(I671="", "", "粒"))</f>
        <v>47</v>
      </c>
      <c r="T671" s="49">
             </c>
      <c r="U671" s="49">
             </c>
      <c r="V671" s="49">
             </c>
      <c r="W671" s="49">
             </c>
      <c r="X671" s="49">
             </c>
      <c r="Y671" s="49">
             </c>
      <c r="Z671" s="49">
             </c>
      <c r="AA671" s="49">
             </c>
      <c r="AB671" s="49">
             </c>
      <c r="AC671" s="49">
             </c>
      <c r="AD671" s="49">
             </c>
      <c r="AE671" s="49">
             </c>
      <c r="AF671" s="45" t="n">
        <f>T671+U671+V671+W671+X671+Y671+Z671+AA671+AB671+AC671+AD671+AE671</f>
        <v>0</v>
      </c>
      <c r="AG671" s="50">
             </c>
      <c r="AH671" s="51" t="n">
        <f>$Q671*T671</f>
        <v>0</v>
      </c>
      <c r="AI671" s="51" t="n">
        <f>$Q671*U671</f>
        <v>0</v>
      </c>
      <c r="AJ671" s="51" t="n">
        <f>$Q671*V671</f>
        <v>0</v>
      </c>
      <c r="AK671" s="51" t="n">
        <f>$Q671*W671</f>
        <v>0</v>
      </c>
      <c r="AL671" s="51" t="n">
        <f>$Q671*X671</f>
        <v>0</v>
      </c>
      <c r="AM671" s="51" t="n">
        <f>$Q671*Y671</f>
        <v>0</v>
      </c>
      <c r="AN671" s="51" t="n">
        <f>$Q671*Z671</f>
        <v>0</v>
      </c>
      <c r="AO671" s="52" t="n">
        <f>$Q671*AA671</f>
        <v>0</v>
      </c>
      <c r="AP671" s="52" t="n">
        <f>$Q671*AB671</f>
        <v>0</v>
      </c>
      <c r="AQ671" s="52" t="n">
        <f>$Q671*AC671</f>
        <v>0</v>
      </c>
      <c r="AR671" s="52" t="n">
        <f>$Q671*AD671</f>
        <v>0</v>
      </c>
      <c r="AS671" s="52" t="n">
        <f>$Q671*AE671</f>
        <v>0</v>
      </c>
      <c r="AT671" s="52" t="n">
        <f>SUM(AH671:AS671)</f>
        <v>0</v>
      </c>
      <c r="AU671" s="53">
             </c>
      <c r="AV671" s="54" t="n">
        <f>IF($M671="人民币", $N671*T671*$BJ671/1.13, $N671*T671*$BJ671)</f>
        <v>0</v>
      </c>
      <c r="AW671" s="54" t="n">
        <f>IF($M671="人民币", $N671*U671*$BJ671/1.13, $N671*U671*$BJ671)</f>
        <v>0</v>
      </c>
      <c r="AX671" s="54" t="n">
        <f>IF($M671="人民币", $N671*V671*$BJ671/1.13, $N671*V671*$BJ671)</f>
        <v>0</v>
      </c>
      <c r="AY671" s="54" t="n">
        <f>IF($M671="人民币", $N671*W671*$BJ671/1.13, $N671*W671*$BJ671)</f>
        <v>0</v>
      </c>
      <c r="AZ671" s="54" t="n">
        <f>IF($M671="人民币", $N671*X671*$BJ671/1.13, $N671*X671*$BJ671)</f>
        <v>0</v>
      </c>
      <c r="BA671" s="54" t="n">
        <f>IF($M671="人民币", $N671*Y671*$BJ671/1.13, $N671*Y671*$BJ671)</f>
        <v>0</v>
      </c>
      <c r="BB671" s="54" t="n">
        <f>IF($M671="人民币", $N671*Z671*$BJ671/1.13, $N671*Z671*$BJ671)</f>
        <v>0</v>
      </c>
      <c r="BC671" s="54" t="n">
        <f>IF($M671="人民币", $N671*AA671*$BJ671/1.13, $N671*AA671*$BJ671)</f>
        <v>0</v>
      </c>
      <c r="BD671" s="54" t="n">
        <f>IF($M671="人民币", $N671*AB671*$BJ671/1.13, $N671*AB671*$BJ671)</f>
        <v>0</v>
      </c>
      <c r="BE671" s="54" t="n">
        <f>IF($M671="人民币", $N671*AC671*$BJ671/1.13, $N671*AC671*$BJ671)</f>
        <v>0</v>
      </c>
      <c r="BF671" s="54" t="n">
        <f>IF($M671="人民币", $N671*AD671*$BJ671/1.13, $N671*AD671*$BJ671)</f>
        <v>0</v>
      </c>
      <c r="BG671" s="54" t="n">
        <f>IF($M671="人民币", $N671*AE671*$BJ671/1.13, $N671*AE671*$BJ671)</f>
        <v>0</v>
      </c>
      <c r="BH671" s="55" t="n">
        <f>SUM(AV671:BG671)</f>
        <v>0</v>
      </c>
      <c r="BI671" s="56">
             </c>
      <c r="BJ671" s="57" t="n">
        <v>665</v>
      </c>
      <c r="BK671" s="29" t="n">
        <f>IF(OR(D671="", F671="", J671="", M671=""), 1, 0)</f>
        <v>0</v>
      </c>
      <c r="BL671" s="7">
             </c>
      <c r="BR671" s="7">
             </c>
    </row>
    <row r="672" x14ac:dyDescent="0.25">
      <c r="A672" s="40" t="n">
        <f>ROW()-5</f>
        <v>667</v>
      </c>
      <c r="B672" s="41" t="s">
        <v>44</v>
      </c>
      <c r="C672" s="42" t="s">
        <v>42</v>
      </c>
      <c r="D672" s="43" t="s">
        <v>525</v>
      </c>
      <c r="E672" s="42" t="s">
        <v>42</v>
      </c>
      <c r="F672" s="43" t="s">
        <v>1446</v>
      </c>
      <c r="G672" s="44" t="s">
        <v>44</v>
      </c>
      <c r="H672" s="44" t="s">
        <v>44</v>
      </c>
      <c r="I672" s="42" t="s">
        <v>42</v>
      </c>
      <c r="J672" s="42" t="s">
        <v>42</v>
      </c>
      <c r="K672" s="42" t="s">
        <v>42</v>
      </c>
      <c r="L672" s="45" t="n">
        <f>AF672</f>
        <v>0</v>
      </c>
      <c r="M672" s="46" t="s">
        <v>46</v>
      </c>
      <c r="N672" s="58" t="n">
        <v>11111</v>
      </c>
      <c r="O672" s="47" t="n">
        <f>L672*N672*BJ672</f>
        <v>0</v>
      </c>
      <c r="P672" s="48" t="n">
        <f>BH672</f>
        <v>0</v>
      </c>
      <c r="Q672" s="45">
             </c>
      <c r="R672" s="49" t="n">
        <f>L672*Q672</f>
        <v>0</v>
      </c>
      <c r="S672" s="46" t="s">
        <f>IF(I672="粉剂", "千克", IF(I672="", "", "粒"))</f>
        <v>47</v>
      </c>
      <c r="T672" s="49">
             </c>
      <c r="U672" s="49">
             </c>
      <c r="V672" s="49">
             </c>
      <c r="W672" s="49">
             </c>
      <c r="X672" s="49">
             </c>
      <c r="Y672" s="49">
             </c>
      <c r="Z672" s="49">
             </c>
      <c r="AA672" s="49">
             </c>
      <c r="AB672" s="49">
             </c>
      <c r="AC672" s="49">
             </c>
      <c r="AD672" s="49">
             </c>
      <c r="AE672" s="49">
             </c>
      <c r="AF672" s="45" t="n">
        <f>T672+U672+V672+W672+X672+Y672+Z672+AA672+AB672+AC672+AD672+AE672</f>
        <v>0</v>
      </c>
      <c r="AG672" s="50">
             </c>
      <c r="AH672" s="51" t="n">
        <f>$Q672*T672</f>
        <v>0</v>
      </c>
      <c r="AI672" s="51" t="n">
        <f>$Q672*U672</f>
        <v>0</v>
      </c>
      <c r="AJ672" s="51" t="n">
        <f>$Q672*V672</f>
        <v>0</v>
      </c>
      <c r="AK672" s="51" t="n">
        <f>$Q672*W672</f>
        <v>0</v>
      </c>
      <c r="AL672" s="51" t="n">
        <f>$Q672*X672</f>
        <v>0</v>
      </c>
      <c r="AM672" s="51" t="n">
        <f>$Q672*Y672</f>
        <v>0</v>
      </c>
      <c r="AN672" s="51" t="n">
        <f>$Q672*Z672</f>
        <v>0</v>
      </c>
      <c r="AO672" s="52" t="n">
        <f>$Q672*AA672</f>
        <v>0</v>
      </c>
      <c r="AP672" s="52" t="n">
        <f>$Q672*AB672</f>
        <v>0</v>
      </c>
      <c r="AQ672" s="52" t="n">
        <f>$Q672*AC672</f>
        <v>0</v>
      </c>
      <c r="AR672" s="52" t="n">
        <f>$Q672*AD672</f>
        <v>0</v>
      </c>
      <c r="AS672" s="52" t="n">
        <f>$Q672*AE672</f>
        <v>0</v>
      </c>
      <c r="AT672" s="52" t="n">
        <f>SUM(AH672:AS672)</f>
        <v>0</v>
      </c>
      <c r="AU672" s="53">
             </c>
      <c r="AV672" s="54" t="n">
        <f>IF($M672="人民币", $N672*T672*$BJ672/1.13, $N672*T672*$BJ672)</f>
        <v>0</v>
      </c>
      <c r="AW672" s="54" t="n">
        <f>IF($M672="人民币", $N672*U672*$BJ672/1.13, $N672*U672*$BJ672)</f>
        <v>0</v>
      </c>
      <c r="AX672" s="54" t="n">
        <f>IF($M672="人民币", $N672*V672*$BJ672/1.13, $N672*V672*$BJ672)</f>
        <v>0</v>
      </c>
      <c r="AY672" s="54" t="n">
        <f>IF($M672="人民币", $N672*W672*$BJ672/1.13, $N672*W672*$BJ672)</f>
        <v>0</v>
      </c>
      <c r="AZ672" s="54" t="n">
        <f>IF($M672="人民币", $N672*X672*$BJ672/1.13, $N672*X672*$BJ672)</f>
        <v>0</v>
      </c>
      <c r="BA672" s="54" t="n">
        <f>IF($M672="人民币", $N672*Y672*$BJ672/1.13, $N672*Y672*$BJ672)</f>
        <v>0</v>
      </c>
      <c r="BB672" s="54" t="n">
        <f>IF($M672="人民币", $N672*Z672*$BJ672/1.13, $N672*Z672*$BJ672)</f>
        <v>0</v>
      </c>
      <c r="BC672" s="54" t="n">
        <f>IF($M672="人民币", $N672*AA672*$BJ672/1.13, $N672*AA672*$BJ672)</f>
        <v>0</v>
      </c>
      <c r="BD672" s="54" t="n">
        <f>IF($M672="人民币", $N672*AB672*$BJ672/1.13, $N672*AB672*$BJ672)</f>
        <v>0</v>
      </c>
      <c r="BE672" s="54" t="n">
        <f>IF($M672="人民币", $N672*AC672*$BJ672/1.13, $N672*AC672*$BJ672)</f>
        <v>0</v>
      </c>
      <c r="BF672" s="54" t="n">
        <f>IF($M672="人民币", $N672*AD672*$BJ672/1.13, $N672*AD672*$BJ672)</f>
        <v>0</v>
      </c>
      <c r="BG672" s="54" t="n">
        <f>IF($M672="人民币", $N672*AE672*$BJ672/1.13, $N672*AE672*$BJ672)</f>
        <v>0</v>
      </c>
      <c r="BH672" s="55" t="n">
        <f>SUM(AV672:BG672)</f>
        <v>0</v>
      </c>
      <c r="BI672" s="56">
             </c>
      <c r="BJ672" s="57" t="n">
        <v>666</v>
      </c>
      <c r="BK672" s="29" t="n">
        <f>IF(OR(D672="", F672="", J672="", M672=""), 1, 0)</f>
        <v>0</v>
      </c>
      <c r="BL672" s="7">
             </c>
      <c r="BR672" s="7">
             </c>
    </row>
    <row r="673" x14ac:dyDescent="0.25">
      <c r="A673" s="40" t="n">
        <f>ROW()-5</f>
        <v>668</v>
      </c>
      <c r="B673" s="41" t="s">
        <v>44</v>
      </c>
      <c r="C673" s="42" t="s">
        <v>42</v>
      </c>
      <c r="D673" s="43" t="s">
        <v>527</v>
      </c>
      <c r="E673" s="42" t="s">
        <v>42</v>
      </c>
      <c r="F673" s="43" t="s">
        <v>1447</v>
      </c>
      <c r="G673" s="44" t="s">
        <v>44</v>
      </c>
      <c r="H673" s="44" t="s">
        <v>44</v>
      </c>
      <c r="I673" s="42" t="s">
        <v>42</v>
      </c>
      <c r="J673" s="42" t="s">
        <v>42</v>
      </c>
      <c r="K673" s="42" t="s">
        <v>42</v>
      </c>
      <c r="L673" s="45" t="n">
        <f>AF673</f>
        <v>0</v>
      </c>
      <c r="M673" s="46" t="s">
        <v>46</v>
      </c>
      <c r="N673" s="58" t="n">
        <v>11111</v>
      </c>
      <c r="O673" s="47" t="n">
        <f>L673*N673*BJ673</f>
        <v>0</v>
      </c>
      <c r="P673" s="48" t="n">
        <f>BH673</f>
        <v>0</v>
      </c>
      <c r="Q673" s="45">
             </c>
      <c r="R673" s="49" t="n">
        <f>L673*Q673</f>
        <v>0</v>
      </c>
      <c r="S673" s="46" t="s">
        <f>IF(I673="粉剂", "千克", IF(I673="", "", "粒"))</f>
        <v>47</v>
      </c>
      <c r="T673" s="49">
             </c>
      <c r="U673" s="49">
             </c>
      <c r="V673" s="49">
             </c>
      <c r="W673" s="49">
             </c>
      <c r="X673" s="49">
             </c>
      <c r="Y673" s="49">
             </c>
      <c r="Z673" s="49">
             </c>
      <c r="AA673" s="49">
             </c>
      <c r="AB673" s="49">
             </c>
      <c r="AC673" s="49">
             </c>
      <c r="AD673" s="49">
             </c>
      <c r="AE673" s="49">
             </c>
      <c r="AF673" s="45" t="n">
        <f>T673+U673+V673+W673+X673+Y673+Z673+AA673+AB673+AC673+AD673+AE673</f>
        <v>0</v>
      </c>
      <c r="AG673" s="50">
             </c>
      <c r="AH673" s="51" t="n">
        <f>$Q673*T673</f>
        <v>0</v>
      </c>
      <c r="AI673" s="51" t="n">
        <f>$Q673*U673</f>
        <v>0</v>
      </c>
      <c r="AJ673" s="51" t="n">
        <f>$Q673*V673</f>
        <v>0</v>
      </c>
      <c r="AK673" s="51" t="n">
        <f>$Q673*W673</f>
        <v>0</v>
      </c>
      <c r="AL673" s="51" t="n">
        <f>$Q673*X673</f>
        <v>0</v>
      </c>
      <c r="AM673" s="51" t="n">
        <f>$Q673*Y673</f>
        <v>0</v>
      </c>
      <c r="AN673" s="51" t="n">
        <f>$Q673*Z673</f>
        <v>0</v>
      </c>
      <c r="AO673" s="52" t="n">
        <f>$Q673*AA673</f>
        <v>0</v>
      </c>
      <c r="AP673" s="52" t="n">
        <f>$Q673*AB673</f>
        <v>0</v>
      </c>
      <c r="AQ673" s="52" t="n">
        <f>$Q673*AC673</f>
        <v>0</v>
      </c>
      <c r="AR673" s="52" t="n">
        <f>$Q673*AD673</f>
        <v>0</v>
      </c>
      <c r="AS673" s="52" t="n">
        <f>$Q673*AE673</f>
        <v>0</v>
      </c>
      <c r="AT673" s="52" t="n">
        <f>SUM(AH673:AS673)</f>
        <v>0</v>
      </c>
      <c r="AU673" s="53">
             </c>
      <c r="AV673" s="54" t="n">
        <f>IF($M673="人民币", $N673*T673*$BJ673/1.13, $N673*T673*$BJ673)</f>
        <v>0</v>
      </c>
      <c r="AW673" s="54" t="n">
        <f>IF($M673="人民币", $N673*U673*$BJ673/1.13, $N673*U673*$BJ673)</f>
        <v>0</v>
      </c>
      <c r="AX673" s="54" t="n">
        <f>IF($M673="人民币", $N673*V673*$BJ673/1.13, $N673*V673*$BJ673)</f>
        <v>0</v>
      </c>
      <c r="AY673" s="54" t="n">
        <f>IF($M673="人民币", $N673*W673*$BJ673/1.13, $N673*W673*$BJ673)</f>
        <v>0</v>
      </c>
      <c r="AZ673" s="54" t="n">
        <f>IF($M673="人民币", $N673*X673*$BJ673/1.13, $N673*X673*$BJ673)</f>
        <v>0</v>
      </c>
      <c r="BA673" s="54" t="n">
        <f>IF($M673="人民币", $N673*Y673*$BJ673/1.13, $N673*Y673*$BJ673)</f>
        <v>0</v>
      </c>
      <c r="BB673" s="54" t="n">
        <f>IF($M673="人民币", $N673*Z673*$BJ673/1.13, $N673*Z673*$BJ673)</f>
        <v>0</v>
      </c>
      <c r="BC673" s="54" t="n">
        <f>IF($M673="人民币", $N673*AA673*$BJ673/1.13, $N673*AA673*$BJ673)</f>
        <v>0</v>
      </c>
      <c r="BD673" s="54" t="n">
        <f>IF($M673="人民币", $N673*AB673*$BJ673/1.13, $N673*AB673*$BJ673)</f>
        <v>0</v>
      </c>
      <c r="BE673" s="54" t="n">
        <f>IF($M673="人民币", $N673*AC673*$BJ673/1.13, $N673*AC673*$BJ673)</f>
        <v>0</v>
      </c>
      <c r="BF673" s="54" t="n">
        <f>IF($M673="人民币", $N673*AD673*$BJ673/1.13, $N673*AD673*$BJ673)</f>
        <v>0</v>
      </c>
      <c r="BG673" s="54" t="n">
        <f>IF($M673="人民币", $N673*AE673*$BJ673/1.13, $N673*AE673*$BJ673)</f>
        <v>0</v>
      </c>
      <c r="BH673" s="55" t="n">
        <f>SUM(AV673:BG673)</f>
        <v>0</v>
      </c>
      <c r="BI673" s="56">
             </c>
      <c r="BJ673" s="57" t="n">
        <v>667</v>
      </c>
      <c r="BK673" s="29" t="n">
        <f>IF(OR(D673="", F673="", J673="", M673=""), 1, 0)</f>
        <v>0</v>
      </c>
      <c r="BL673" s="7">
             </c>
      <c r="BR673" s="7">
             </c>
    </row>
    <row r="674" x14ac:dyDescent="0.25">
      <c r="A674" s="40" t="n">
        <f>ROW()-5</f>
        <v>669</v>
      </c>
      <c r="B674" s="41" t="s">
        <v>44</v>
      </c>
      <c r="C674" s="42" t="s">
        <v>42</v>
      </c>
      <c r="D674" s="43" t="s">
        <v>529</v>
      </c>
      <c r="E674" s="42" t="s">
        <v>42</v>
      </c>
      <c r="F674" s="43" t="s">
        <v>1448</v>
      </c>
      <c r="G674" s="44" t="s">
        <v>1448</v>
      </c>
      <c r="H674" s="44" t="s">
        <v>1449</v>
      </c>
      <c r="I674" s="42" t="s">
        <v>42</v>
      </c>
      <c r="J674" s="42" t="s">
        <v>42</v>
      </c>
      <c r="K674" s="42" t="s">
        <v>42</v>
      </c>
      <c r="L674" s="45" t="n">
        <f>AF674</f>
        <v>0</v>
      </c>
      <c r="M674" s="46" t="s">
        <v>46</v>
      </c>
      <c r="N674" s="58" t="n">
        <v>11111</v>
      </c>
      <c r="O674" s="47" t="n">
        <f>L674*N674*BJ674</f>
        <v>0</v>
      </c>
      <c r="P674" s="48" t="n">
        <f>BH674</f>
        <v>0</v>
      </c>
      <c r="Q674" s="45">
             </c>
      <c r="R674" s="49" t="n">
        <f>L674*Q674</f>
        <v>0</v>
      </c>
      <c r="S674" s="46" t="s">
        <f>IF(I674="粉剂", "千克", IF(I674="", "", "粒"))</f>
        <v>47</v>
      </c>
      <c r="T674" s="49">
             </c>
      <c r="U674" s="49">
             </c>
      <c r="V674" s="49">
             </c>
      <c r="W674" s="49">
             </c>
      <c r="X674" s="49">
             </c>
      <c r="Y674" s="49">
             </c>
      <c r="Z674" s="49">
             </c>
      <c r="AA674" s="49">
             </c>
      <c r="AB674" s="49">
             </c>
      <c r="AC674" s="49">
             </c>
      <c r="AD674" s="49">
             </c>
      <c r="AE674" s="49">
             </c>
      <c r="AF674" s="45" t="n">
        <f>T674+U674+V674+W674+X674+Y674+Z674+AA674+AB674+AC674+AD674+AE674</f>
        <v>0</v>
      </c>
      <c r="AG674" s="50">
             </c>
      <c r="AH674" s="51" t="n">
        <f>$Q674*T674</f>
        <v>0</v>
      </c>
      <c r="AI674" s="51" t="n">
        <f>$Q674*U674</f>
        <v>0</v>
      </c>
      <c r="AJ674" s="51" t="n">
        <f>$Q674*V674</f>
        <v>0</v>
      </c>
      <c r="AK674" s="51" t="n">
        <f>$Q674*W674</f>
        <v>0</v>
      </c>
      <c r="AL674" s="51" t="n">
        <f>$Q674*X674</f>
        <v>0</v>
      </c>
      <c r="AM674" s="51" t="n">
        <f>$Q674*Y674</f>
        <v>0</v>
      </c>
      <c r="AN674" s="51" t="n">
        <f>$Q674*Z674</f>
        <v>0</v>
      </c>
      <c r="AO674" s="52" t="n">
        <f>$Q674*AA674</f>
        <v>0</v>
      </c>
      <c r="AP674" s="52" t="n">
        <f>$Q674*AB674</f>
        <v>0</v>
      </c>
      <c r="AQ674" s="52" t="n">
        <f>$Q674*AC674</f>
        <v>0</v>
      </c>
      <c r="AR674" s="52" t="n">
        <f>$Q674*AD674</f>
        <v>0</v>
      </c>
      <c r="AS674" s="52" t="n">
        <f>$Q674*AE674</f>
        <v>0</v>
      </c>
      <c r="AT674" s="52" t="n">
        <f>SUM(AH674:AS674)</f>
        <v>0</v>
      </c>
      <c r="AU674" s="53">
             </c>
      <c r="AV674" s="54" t="n">
        <f>IF($M674="人民币", $N674*T674*$BJ674/1.13, $N674*T674*$BJ674)</f>
        <v>0</v>
      </c>
      <c r="AW674" s="54" t="n">
        <f>IF($M674="人民币", $N674*U674*$BJ674/1.13, $N674*U674*$BJ674)</f>
        <v>0</v>
      </c>
      <c r="AX674" s="54" t="n">
        <f>IF($M674="人民币", $N674*V674*$BJ674/1.13, $N674*V674*$BJ674)</f>
        <v>0</v>
      </c>
      <c r="AY674" s="54" t="n">
        <f>IF($M674="人民币", $N674*W674*$BJ674/1.13, $N674*W674*$BJ674)</f>
        <v>0</v>
      </c>
      <c r="AZ674" s="54" t="n">
        <f>IF($M674="人民币", $N674*X674*$BJ674/1.13, $N674*X674*$BJ674)</f>
        <v>0</v>
      </c>
      <c r="BA674" s="54" t="n">
        <f>IF($M674="人民币", $N674*Y674*$BJ674/1.13, $N674*Y674*$BJ674)</f>
        <v>0</v>
      </c>
      <c r="BB674" s="54" t="n">
        <f>IF($M674="人民币", $N674*Z674*$BJ674/1.13, $N674*Z674*$BJ674)</f>
        <v>0</v>
      </c>
      <c r="BC674" s="54" t="n">
        <f>IF($M674="人民币", $N674*AA674*$BJ674/1.13, $N674*AA674*$BJ674)</f>
        <v>0</v>
      </c>
      <c r="BD674" s="54" t="n">
        <f>IF($M674="人民币", $N674*AB674*$BJ674/1.13, $N674*AB674*$BJ674)</f>
        <v>0</v>
      </c>
      <c r="BE674" s="54" t="n">
        <f>IF($M674="人民币", $N674*AC674*$BJ674/1.13, $N674*AC674*$BJ674)</f>
        <v>0</v>
      </c>
      <c r="BF674" s="54" t="n">
        <f>IF($M674="人民币", $N674*AD674*$BJ674/1.13, $N674*AD674*$BJ674)</f>
        <v>0</v>
      </c>
      <c r="BG674" s="54" t="n">
        <f>IF($M674="人民币", $N674*AE674*$BJ674/1.13, $N674*AE674*$BJ674)</f>
        <v>0</v>
      </c>
      <c r="BH674" s="55" t="n">
        <f>SUM(AV674:BG674)</f>
        <v>0</v>
      </c>
      <c r="BI674" s="56">
             </c>
      <c r="BJ674" s="57" t="n">
        <v>668</v>
      </c>
      <c r="BK674" s="29" t="n">
        <f>IF(OR(D674="", F674="", J674="", M674=""), 1, 0)</f>
        <v>0</v>
      </c>
      <c r="BL674" s="7">
             </c>
      <c r="BR674" s="7">
             </c>
    </row>
    <row r="675" x14ac:dyDescent="0.25">
      <c r="A675" s="40" t="n">
        <f>ROW()-5</f>
        <v>670</v>
      </c>
      <c r="B675" s="41" t="s">
        <v>44</v>
      </c>
      <c r="C675" s="42" t="s">
        <v>42</v>
      </c>
      <c r="D675" s="43" t="s">
        <v>531</v>
      </c>
      <c r="E675" s="42" t="s">
        <v>42</v>
      </c>
      <c r="F675" s="43" t="s">
        <v>1450</v>
      </c>
      <c r="G675" s="44" t="s">
        <v>1450</v>
      </c>
      <c r="H675" s="44" t="s">
        <v>1451</v>
      </c>
      <c r="I675" s="42" t="s">
        <v>42</v>
      </c>
      <c r="J675" s="42" t="s">
        <v>42</v>
      </c>
      <c r="K675" s="42" t="s">
        <v>42</v>
      </c>
      <c r="L675" s="45" t="n">
        <f>AF675</f>
        <v>0</v>
      </c>
      <c r="M675" s="46" t="s">
        <v>46</v>
      </c>
      <c r="N675" s="58" t="n">
        <v>11111</v>
      </c>
      <c r="O675" s="47" t="n">
        <f>L675*N675*BJ675</f>
        <v>0</v>
      </c>
      <c r="P675" s="48" t="n">
        <f>BH675</f>
        <v>0</v>
      </c>
      <c r="Q675" s="45">
             </c>
      <c r="R675" s="49" t="n">
        <f>L675*Q675</f>
        <v>0</v>
      </c>
      <c r="S675" s="46" t="s">
        <f>IF(I675="粉剂", "千克", IF(I675="", "", "粒"))</f>
        <v>47</v>
      </c>
      <c r="T675" s="49">
             </c>
      <c r="U675" s="49">
             </c>
      <c r="V675" s="49">
             </c>
      <c r="W675" s="49">
             </c>
      <c r="X675" s="49">
             </c>
      <c r="Y675" s="49">
             </c>
      <c r="Z675" s="49">
             </c>
      <c r="AA675" s="49">
             </c>
      <c r="AB675" s="49">
             </c>
      <c r="AC675" s="49">
             </c>
      <c r="AD675" s="49">
             </c>
      <c r="AE675" s="49">
             </c>
      <c r="AF675" s="45" t="n">
        <f>T675+U675+V675+W675+X675+Y675+Z675+AA675+AB675+AC675+AD675+AE675</f>
        <v>0</v>
      </c>
      <c r="AG675" s="50">
             </c>
      <c r="AH675" s="51" t="n">
        <f>$Q675*T675</f>
        <v>0</v>
      </c>
      <c r="AI675" s="51" t="n">
        <f>$Q675*U675</f>
        <v>0</v>
      </c>
      <c r="AJ675" s="51" t="n">
        <f>$Q675*V675</f>
        <v>0</v>
      </c>
      <c r="AK675" s="51" t="n">
        <f>$Q675*W675</f>
        <v>0</v>
      </c>
      <c r="AL675" s="51" t="n">
        <f>$Q675*X675</f>
        <v>0</v>
      </c>
      <c r="AM675" s="51" t="n">
        <f>$Q675*Y675</f>
        <v>0</v>
      </c>
      <c r="AN675" s="51" t="n">
        <f>$Q675*Z675</f>
        <v>0</v>
      </c>
      <c r="AO675" s="52" t="n">
        <f>$Q675*AA675</f>
        <v>0</v>
      </c>
      <c r="AP675" s="52" t="n">
        <f>$Q675*AB675</f>
        <v>0</v>
      </c>
      <c r="AQ675" s="52" t="n">
        <f>$Q675*AC675</f>
        <v>0</v>
      </c>
      <c r="AR675" s="52" t="n">
        <f>$Q675*AD675</f>
        <v>0</v>
      </c>
      <c r="AS675" s="52" t="n">
        <f>$Q675*AE675</f>
        <v>0</v>
      </c>
      <c r="AT675" s="52" t="n">
        <f>SUM(AH675:AS675)</f>
        <v>0</v>
      </c>
      <c r="AU675" s="53">
             </c>
      <c r="AV675" s="54" t="n">
        <f>IF($M675="人民币", $N675*T675*$BJ675/1.13, $N675*T675*$BJ675)</f>
        <v>0</v>
      </c>
      <c r="AW675" s="54" t="n">
        <f>IF($M675="人民币", $N675*U675*$BJ675/1.13, $N675*U675*$BJ675)</f>
        <v>0</v>
      </c>
      <c r="AX675" s="54" t="n">
        <f>IF($M675="人民币", $N675*V675*$BJ675/1.13, $N675*V675*$BJ675)</f>
        <v>0</v>
      </c>
      <c r="AY675" s="54" t="n">
        <f>IF($M675="人民币", $N675*W675*$BJ675/1.13, $N675*W675*$BJ675)</f>
        <v>0</v>
      </c>
      <c r="AZ675" s="54" t="n">
        <f>IF($M675="人民币", $N675*X675*$BJ675/1.13, $N675*X675*$BJ675)</f>
        <v>0</v>
      </c>
      <c r="BA675" s="54" t="n">
        <f>IF($M675="人民币", $N675*Y675*$BJ675/1.13, $N675*Y675*$BJ675)</f>
        <v>0</v>
      </c>
      <c r="BB675" s="54" t="n">
        <f>IF($M675="人民币", $N675*Z675*$BJ675/1.13, $N675*Z675*$BJ675)</f>
        <v>0</v>
      </c>
      <c r="BC675" s="54" t="n">
        <f>IF($M675="人民币", $N675*AA675*$BJ675/1.13, $N675*AA675*$BJ675)</f>
        <v>0</v>
      </c>
      <c r="BD675" s="54" t="n">
        <f>IF($M675="人民币", $N675*AB675*$BJ675/1.13, $N675*AB675*$BJ675)</f>
        <v>0</v>
      </c>
      <c r="BE675" s="54" t="n">
        <f>IF($M675="人民币", $N675*AC675*$BJ675/1.13, $N675*AC675*$BJ675)</f>
        <v>0</v>
      </c>
      <c r="BF675" s="54" t="n">
        <f>IF($M675="人民币", $N675*AD675*$BJ675/1.13, $N675*AD675*$BJ675)</f>
        <v>0</v>
      </c>
      <c r="BG675" s="54" t="n">
        <f>IF($M675="人民币", $N675*AE675*$BJ675/1.13, $N675*AE675*$BJ675)</f>
        <v>0</v>
      </c>
      <c r="BH675" s="55" t="n">
        <f>SUM(AV675:BG675)</f>
        <v>0</v>
      </c>
      <c r="BI675" s="56">
             </c>
      <c r="BJ675" s="57" t="n">
        <v>669</v>
      </c>
      <c r="BK675" s="29" t="n">
        <f>IF(OR(D675="", F675="", J675="", M675=""), 1, 0)</f>
        <v>0</v>
      </c>
      <c r="BL675" s="7">
             </c>
      <c r="BR675" s="7">
             </c>
    </row>
    <row r="676" x14ac:dyDescent="0.25">
      <c r="A676" s="40" t="n">
        <f>ROW()-5</f>
        <v>671</v>
      </c>
      <c r="B676" s="41" t="s">
        <v>44</v>
      </c>
      <c r="C676" s="42" t="s">
        <v>42</v>
      </c>
      <c r="D676" s="43" t="s">
        <v>533</v>
      </c>
      <c r="E676" s="42" t="s">
        <v>42</v>
      </c>
      <c r="F676" s="43" t="s">
        <v>1452</v>
      </c>
      <c r="G676" s="44" t="s">
        <v>44</v>
      </c>
      <c r="H676" s="44" t="s">
        <v>44</v>
      </c>
      <c r="I676" s="42" t="s">
        <v>42</v>
      </c>
      <c r="J676" s="42" t="s">
        <v>42</v>
      </c>
      <c r="K676" s="42" t="s">
        <v>42</v>
      </c>
      <c r="L676" s="45" t="n">
        <f>AF676</f>
        <v>0</v>
      </c>
      <c r="M676" s="46" t="s">
        <v>46</v>
      </c>
      <c r="N676" s="58" t="n">
        <v>11111</v>
      </c>
      <c r="O676" s="47" t="n">
        <f>L676*N676*BJ676</f>
        <v>0</v>
      </c>
      <c r="P676" s="48" t="n">
        <f>BH676</f>
        <v>0</v>
      </c>
      <c r="Q676" s="45">
             </c>
      <c r="R676" s="49" t="n">
        <f>L676*Q676</f>
        <v>0</v>
      </c>
      <c r="S676" s="46" t="s">
        <f>IF(I676="粉剂", "千克", IF(I676="", "", "粒"))</f>
        <v>47</v>
      </c>
      <c r="T676" s="49">
             </c>
      <c r="U676" s="49">
             </c>
      <c r="V676" s="49">
             </c>
      <c r="W676" s="49">
             </c>
      <c r="X676" s="49">
             </c>
      <c r="Y676" s="49">
             </c>
      <c r="Z676" s="49">
             </c>
      <c r="AA676" s="49">
             </c>
      <c r="AB676" s="49">
             </c>
      <c r="AC676" s="49">
             </c>
      <c r="AD676" s="49">
             </c>
      <c r="AE676" s="49">
             </c>
      <c r="AF676" s="45" t="n">
        <f>T676+U676+V676+W676+X676+Y676+Z676+AA676+AB676+AC676+AD676+AE676</f>
        <v>0</v>
      </c>
      <c r="AG676" s="50">
             </c>
      <c r="AH676" s="51" t="n">
        <f>$Q676*T676</f>
        <v>0</v>
      </c>
      <c r="AI676" s="51" t="n">
        <f>$Q676*U676</f>
        <v>0</v>
      </c>
      <c r="AJ676" s="51" t="n">
        <f>$Q676*V676</f>
        <v>0</v>
      </c>
      <c r="AK676" s="51" t="n">
        <f>$Q676*W676</f>
        <v>0</v>
      </c>
      <c r="AL676" s="51" t="n">
        <f>$Q676*X676</f>
        <v>0</v>
      </c>
      <c r="AM676" s="51" t="n">
        <f>$Q676*Y676</f>
        <v>0</v>
      </c>
      <c r="AN676" s="51" t="n">
        <f>$Q676*Z676</f>
        <v>0</v>
      </c>
      <c r="AO676" s="52" t="n">
        <f>$Q676*AA676</f>
        <v>0</v>
      </c>
      <c r="AP676" s="52" t="n">
        <f>$Q676*AB676</f>
        <v>0</v>
      </c>
      <c r="AQ676" s="52" t="n">
        <f>$Q676*AC676</f>
        <v>0</v>
      </c>
      <c r="AR676" s="52" t="n">
        <f>$Q676*AD676</f>
        <v>0</v>
      </c>
      <c r="AS676" s="52" t="n">
        <f>$Q676*AE676</f>
        <v>0</v>
      </c>
      <c r="AT676" s="52" t="n">
        <f>SUM(AH676:AS676)</f>
        <v>0</v>
      </c>
      <c r="AU676" s="53">
             </c>
      <c r="AV676" s="54" t="n">
        <f>IF($M676="人民币", $N676*T676*$BJ676/1.13, $N676*T676*$BJ676)</f>
        <v>0</v>
      </c>
      <c r="AW676" s="54" t="n">
        <f>IF($M676="人民币", $N676*U676*$BJ676/1.13, $N676*U676*$BJ676)</f>
        <v>0</v>
      </c>
      <c r="AX676" s="54" t="n">
        <f>IF($M676="人民币", $N676*V676*$BJ676/1.13, $N676*V676*$BJ676)</f>
        <v>0</v>
      </c>
      <c r="AY676" s="54" t="n">
        <f>IF($M676="人民币", $N676*W676*$BJ676/1.13, $N676*W676*$BJ676)</f>
        <v>0</v>
      </c>
      <c r="AZ676" s="54" t="n">
        <f>IF($M676="人民币", $N676*X676*$BJ676/1.13, $N676*X676*$BJ676)</f>
        <v>0</v>
      </c>
      <c r="BA676" s="54" t="n">
        <f>IF($M676="人民币", $N676*Y676*$BJ676/1.13, $N676*Y676*$BJ676)</f>
        <v>0</v>
      </c>
      <c r="BB676" s="54" t="n">
        <f>IF($M676="人民币", $N676*Z676*$BJ676/1.13, $N676*Z676*$BJ676)</f>
        <v>0</v>
      </c>
      <c r="BC676" s="54" t="n">
        <f>IF($M676="人民币", $N676*AA676*$BJ676/1.13, $N676*AA676*$BJ676)</f>
        <v>0</v>
      </c>
      <c r="BD676" s="54" t="n">
        <f>IF($M676="人民币", $N676*AB676*$BJ676/1.13, $N676*AB676*$BJ676)</f>
        <v>0</v>
      </c>
      <c r="BE676" s="54" t="n">
        <f>IF($M676="人民币", $N676*AC676*$BJ676/1.13, $N676*AC676*$BJ676)</f>
        <v>0</v>
      </c>
      <c r="BF676" s="54" t="n">
        <f>IF($M676="人民币", $N676*AD676*$BJ676/1.13, $N676*AD676*$BJ676)</f>
        <v>0</v>
      </c>
      <c r="BG676" s="54" t="n">
        <f>IF($M676="人民币", $N676*AE676*$BJ676/1.13, $N676*AE676*$BJ676)</f>
        <v>0</v>
      </c>
      <c r="BH676" s="55" t="n">
        <f>SUM(AV676:BG676)</f>
        <v>0</v>
      </c>
      <c r="BI676" s="56">
             </c>
      <c r="BJ676" s="57" t="n">
        <v>670</v>
      </c>
      <c r="BK676" s="29" t="n">
        <f>IF(OR(D676="", F676="", J676="", M676=""), 1, 0)</f>
        <v>0</v>
      </c>
      <c r="BL676" s="7">
             </c>
      <c r="BR676" s="7">
             </c>
    </row>
    <row r="677" x14ac:dyDescent="0.25">
      <c r="A677" s="40" t="n">
        <f>ROW()-5</f>
        <v>672</v>
      </c>
      <c r="B677" s="41" t="s">
        <v>44</v>
      </c>
      <c r="C677" s="42" t="s">
        <v>42</v>
      </c>
      <c r="D677" s="43" t="s">
        <v>535</v>
      </c>
      <c r="E677" s="42" t="s">
        <v>42</v>
      </c>
      <c r="F677" s="43" t="s">
        <v>1453</v>
      </c>
      <c r="G677" s="44" t="s">
        <v>44</v>
      </c>
      <c r="H677" s="44" t="s">
        <v>44</v>
      </c>
      <c r="I677" s="42" t="s">
        <v>42</v>
      </c>
      <c r="J677" s="42" t="s">
        <v>42</v>
      </c>
      <c r="K677" s="42" t="s">
        <v>42</v>
      </c>
      <c r="L677" s="45" t="n">
        <f>AF677</f>
        <v>0</v>
      </c>
      <c r="M677" s="46" t="s">
        <v>46</v>
      </c>
      <c r="N677" s="58" t="n">
        <v>11111</v>
      </c>
      <c r="O677" s="47" t="n">
        <f>L677*N677*BJ677</f>
        <v>0</v>
      </c>
      <c r="P677" s="48" t="n">
        <f>BH677</f>
        <v>0</v>
      </c>
      <c r="Q677" s="45">
             </c>
      <c r="R677" s="49" t="n">
        <f>L677*Q677</f>
        <v>0</v>
      </c>
      <c r="S677" s="46" t="s">
        <f>IF(I677="粉剂", "千克", IF(I677="", "", "粒"))</f>
        <v>47</v>
      </c>
      <c r="T677" s="49">
             </c>
      <c r="U677" s="49">
             </c>
      <c r="V677" s="49">
             </c>
      <c r="W677" s="49">
             </c>
      <c r="X677" s="49">
             </c>
      <c r="Y677" s="49">
             </c>
      <c r="Z677" s="49">
             </c>
      <c r="AA677" s="49">
             </c>
      <c r="AB677" s="49">
             </c>
      <c r="AC677" s="49">
             </c>
      <c r="AD677" s="49">
             </c>
      <c r="AE677" s="49">
             </c>
      <c r="AF677" s="45" t="n">
        <f>T677+U677+V677+W677+X677+Y677+Z677+AA677+AB677+AC677+AD677+AE677</f>
        <v>0</v>
      </c>
      <c r="AG677" s="50">
             </c>
      <c r="AH677" s="51" t="n">
        <f>$Q677*T677</f>
        <v>0</v>
      </c>
      <c r="AI677" s="51" t="n">
        <f>$Q677*U677</f>
        <v>0</v>
      </c>
      <c r="AJ677" s="51" t="n">
        <f>$Q677*V677</f>
        <v>0</v>
      </c>
      <c r="AK677" s="51" t="n">
        <f>$Q677*W677</f>
        <v>0</v>
      </c>
      <c r="AL677" s="51" t="n">
        <f>$Q677*X677</f>
        <v>0</v>
      </c>
      <c r="AM677" s="51" t="n">
        <f>$Q677*Y677</f>
        <v>0</v>
      </c>
      <c r="AN677" s="51" t="n">
        <f>$Q677*Z677</f>
        <v>0</v>
      </c>
      <c r="AO677" s="52" t="n">
        <f>$Q677*AA677</f>
        <v>0</v>
      </c>
      <c r="AP677" s="52" t="n">
        <f>$Q677*AB677</f>
        <v>0</v>
      </c>
      <c r="AQ677" s="52" t="n">
        <f>$Q677*AC677</f>
        <v>0</v>
      </c>
      <c r="AR677" s="52" t="n">
        <f>$Q677*AD677</f>
        <v>0</v>
      </c>
      <c r="AS677" s="52" t="n">
        <f>$Q677*AE677</f>
        <v>0</v>
      </c>
      <c r="AT677" s="52" t="n">
        <f>SUM(AH677:AS677)</f>
        <v>0</v>
      </c>
      <c r="AU677" s="53">
             </c>
      <c r="AV677" s="54" t="n">
        <f>IF($M677="人民币", $N677*T677*$BJ677/1.13, $N677*T677*$BJ677)</f>
        <v>0</v>
      </c>
      <c r="AW677" s="54" t="n">
        <f>IF($M677="人民币", $N677*U677*$BJ677/1.13, $N677*U677*$BJ677)</f>
        <v>0</v>
      </c>
      <c r="AX677" s="54" t="n">
        <f>IF($M677="人民币", $N677*V677*$BJ677/1.13, $N677*V677*$BJ677)</f>
        <v>0</v>
      </c>
      <c r="AY677" s="54" t="n">
        <f>IF($M677="人民币", $N677*W677*$BJ677/1.13, $N677*W677*$BJ677)</f>
        <v>0</v>
      </c>
      <c r="AZ677" s="54" t="n">
        <f>IF($M677="人民币", $N677*X677*$BJ677/1.13, $N677*X677*$BJ677)</f>
        <v>0</v>
      </c>
      <c r="BA677" s="54" t="n">
        <f>IF($M677="人民币", $N677*Y677*$BJ677/1.13, $N677*Y677*$BJ677)</f>
        <v>0</v>
      </c>
      <c r="BB677" s="54" t="n">
        <f>IF($M677="人民币", $N677*Z677*$BJ677/1.13, $N677*Z677*$BJ677)</f>
        <v>0</v>
      </c>
      <c r="BC677" s="54" t="n">
        <f>IF($M677="人民币", $N677*AA677*$BJ677/1.13, $N677*AA677*$BJ677)</f>
        <v>0</v>
      </c>
      <c r="BD677" s="54" t="n">
        <f>IF($M677="人民币", $N677*AB677*$BJ677/1.13, $N677*AB677*$BJ677)</f>
        <v>0</v>
      </c>
      <c r="BE677" s="54" t="n">
        <f>IF($M677="人民币", $N677*AC677*$BJ677/1.13, $N677*AC677*$BJ677)</f>
        <v>0</v>
      </c>
      <c r="BF677" s="54" t="n">
        <f>IF($M677="人民币", $N677*AD677*$BJ677/1.13, $N677*AD677*$BJ677)</f>
        <v>0</v>
      </c>
      <c r="BG677" s="54" t="n">
        <f>IF($M677="人民币", $N677*AE677*$BJ677/1.13, $N677*AE677*$BJ677)</f>
        <v>0</v>
      </c>
      <c r="BH677" s="55" t="n">
        <f>SUM(AV677:BG677)</f>
        <v>0</v>
      </c>
      <c r="BI677" s="56">
             </c>
      <c r="BJ677" s="57" t="n">
        <v>671</v>
      </c>
      <c r="BK677" s="29" t="n">
        <f>IF(OR(D677="", F677="", J677="", M677=""), 1, 0)</f>
        <v>0</v>
      </c>
      <c r="BL677" s="7">
             </c>
      <c r="BR677" s="7">
             </c>
    </row>
    <row r="678" x14ac:dyDescent="0.25">
      <c r="A678" s="40" t="n">
        <f>ROW()-5</f>
        <v>673</v>
      </c>
      <c r="B678" s="41" t="s">
        <v>44</v>
      </c>
      <c r="C678" s="42" t="s">
        <v>42</v>
      </c>
      <c r="D678" s="43" t="s">
        <v>537</v>
      </c>
      <c r="E678" s="42" t="s">
        <v>42</v>
      </c>
      <c r="F678" s="43" t="s">
        <v>1454</v>
      </c>
      <c r="G678" s="44" t="s">
        <v>1454</v>
      </c>
      <c r="H678" s="44" t="s">
        <v>1455</v>
      </c>
      <c r="I678" s="42" t="s">
        <v>42</v>
      </c>
      <c r="J678" s="42" t="s">
        <v>42</v>
      </c>
      <c r="K678" s="42" t="s">
        <v>42</v>
      </c>
      <c r="L678" s="45" t="n">
        <f>AF678</f>
        <v>0</v>
      </c>
      <c r="M678" s="46" t="s">
        <v>46</v>
      </c>
      <c r="N678" s="58" t="n">
        <v>11111</v>
      </c>
      <c r="O678" s="47" t="n">
        <f>L678*N678*BJ678</f>
        <v>0</v>
      </c>
      <c r="P678" s="48" t="n">
        <f>BH678</f>
        <v>0</v>
      </c>
      <c r="Q678" s="45">
             </c>
      <c r="R678" s="49" t="n">
        <f>L678*Q678</f>
        <v>0</v>
      </c>
      <c r="S678" s="46" t="s">
        <f>IF(I678="粉剂", "千克", IF(I678="", "", "粒"))</f>
        <v>47</v>
      </c>
      <c r="T678" s="49">
             </c>
      <c r="U678" s="49">
             </c>
      <c r="V678" s="49">
             </c>
      <c r="W678" s="49">
             </c>
      <c r="X678" s="49">
             </c>
      <c r="Y678" s="49">
             </c>
      <c r="Z678" s="49">
             </c>
      <c r="AA678" s="49">
             </c>
      <c r="AB678" s="49">
             </c>
      <c r="AC678" s="49">
             </c>
      <c r="AD678" s="49">
             </c>
      <c r="AE678" s="49">
             </c>
      <c r="AF678" s="45" t="n">
        <f>T678+U678+V678+W678+X678+Y678+Z678+AA678+AB678+AC678+AD678+AE678</f>
        <v>0</v>
      </c>
      <c r="AG678" s="50">
             </c>
      <c r="AH678" s="51" t="n">
        <f>$Q678*T678</f>
        <v>0</v>
      </c>
      <c r="AI678" s="51" t="n">
        <f>$Q678*U678</f>
        <v>0</v>
      </c>
      <c r="AJ678" s="51" t="n">
        <f>$Q678*V678</f>
        <v>0</v>
      </c>
      <c r="AK678" s="51" t="n">
        <f>$Q678*W678</f>
        <v>0</v>
      </c>
      <c r="AL678" s="51" t="n">
        <f>$Q678*X678</f>
        <v>0</v>
      </c>
      <c r="AM678" s="51" t="n">
        <f>$Q678*Y678</f>
        <v>0</v>
      </c>
      <c r="AN678" s="51" t="n">
        <f>$Q678*Z678</f>
        <v>0</v>
      </c>
      <c r="AO678" s="52" t="n">
        <f>$Q678*AA678</f>
        <v>0</v>
      </c>
      <c r="AP678" s="52" t="n">
        <f>$Q678*AB678</f>
        <v>0</v>
      </c>
      <c r="AQ678" s="52" t="n">
        <f>$Q678*AC678</f>
        <v>0</v>
      </c>
      <c r="AR678" s="52" t="n">
        <f>$Q678*AD678</f>
        <v>0</v>
      </c>
      <c r="AS678" s="52" t="n">
        <f>$Q678*AE678</f>
        <v>0</v>
      </c>
      <c r="AT678" s="52" t="n">
        <f>SUM(AH678:AS678)</f>
        <v>0</v>
      </c>
      <c r="AU678" s="53">
             </c>
      <c r="AV678" s="54" t="n">
        <f>IF($M678="人民币", $N678*T678*$BJ678/1.13, $N678*T678*$BJ678)</f>
        <v>0</v>
      </c>
      <c r="AW678" s="54" t="n">
        <f>IF($M678="人民币", $N678*U678*$BJ678/1.13, $N678*U678*$BJ678)</f>
        <v>0</v>
      </c>
      <c r="AX678" s="54" t="n">
        <f>IF($M678="人民币", $N678*V678*$BJ678/1.13, $N678*V678*$BJ678)</f>
        <v>0</v>
      </c>
      <c r="AY678" s="54" t="n">
        <f>IF($M678="人民币", $N678*W678*$BJ678/1.13, $N678*W678*$BJ678)</f>
        <v>0</v>
      </c>
      <c r="AZ678" s="54" t="n">
        <f>IF($M678="人民币", $N678*X678*$BJ678/1.13, $N678*X678*$BJ678)</f>
        <v>0</v>
      </c>
      <c r="BA678" s="54" t="n">
        <f>IF($M678="人民币", $N678*Y678*$BJ678/1.13, $N678*Y678*$BJ678)</f>
        <v>0</v>
      </c>
      <c r="BB678" s="54" t="n">
        <f>IF($M678="人民币", $N678*Z678*$BJ678/1.13, $N678*Z678*$BJ678)</f>
        <v>0</v>
      </c>
      <c r="BC678" s="54" t="n">
        <f>IF($M678="人民币", $N678*AA678*$BJ678/1.13, $N678*AA678*$BJ678)</f>
        <v>0</v>
      </c>
      <c r="BD678" s="54" t="n">
        <f>IF($M678="人民币", $N678*AB678*$BJ678/1.13, $N678*AB678*$BJ678)</f>
        <v>0</v>
      </c>
      <c r="BE678" s="54" t="n">
        <f>IF($M678="人民币", $N678*AC678*$BJ678/1.13, $N678*AC678*$BJ678)</f>
        <v>0</v>
      </c>
      <c r="BF678" s="54" t="n">
        <f>IF($M678="人民币", $N678*AD678*$BJ678/1.13, $N678*AD678*$BJ678)</f>
        <v>0</v>
      </c>
      <c r="BG678" s="54" t="n">
        <f>IF($M678="人民币", $N678*AE678*$BJ678/1.13, $N678*AE678*$BJ678)</f>
        <v>0</v>
      </c>
      <c r="BH678" s="55" t="n">
        <f>SUM(AV678:BG678)</f>
        <v>0</v>
      </c>
      <c r="BI678" s="56">
             </c>
      <c r="BJ678" s="57" t="n">
        <v>672</v>
      </c>
      <c r="BK678" s="29" t="n">
        <f>IF(OR(D678="", F678="", J678="", M678=""), 1, 0)</f>
        <v>0</v>
      </c>
      <c r="BL678" s="7">
             </c>
      <c r="BR678" s="7">
             </c>
    </row>
    <row r="679" x14ac:dyDescent="0.25">
      <c r="A679" s="40" t="n">
        <f>ROW()-5</f>
        <v>674</v>
      </c>
      <c r="B679" s="41" t="s">
        <v>44</v>
      </c>
      <c r="C679" s="42" t="s">
        <v>42</v>
      </c>
      <c r="D679" s="43" t="s">
        <v>539</v>
      </c>
      <c r="E679" s="42" t="s">
        <v>42</v>
      </c>
      <c r="F679" s="43" t="s">
        <v>1456</v>
      </c>
      <c r="G679" s="44" t="s">
        <v>1456</v>
      </c>
      <c r="H679" s="44" t="s">
        <v>44</v>
      </c>
      <c r="I679" s="42" t="s">
        <v>42</v>
      </c>
      <c r="J679" s="42" t="s">
        <v>42</v>
      </c>
      <c r="K679" s="42" t="s">
        <v>42</v>
      </c>
      <c r="L679" s="45" t="n">
        <f>AF679</f>
        <v>0</v>
      </c>
      <c r="M679" s="46" t="s">
        <v>46</v>
      </c>
      <c r="N679" s="58" t="n">
        <v>11111</v>
      </c>
      <c r="O679" s="47" t="n">
        <f>L679*N679*BJ679</f>
        <v>0</v>
      </c>
      <c r="P679" s="48" t="n">
        <f>BH679</f>
        <v>0</v>
      </c>
      <c r="Q679" s="45">
             </c>
      <c r="R679" s="49" t="n">
        <f>L679*Q679</f>
        <v>0</v>
      </c>
      <c r="S679" s="46" t="s">
        <f>IF(I679="粉剂", "千克", IF(I679="", "", "粒"))</f>
        <v>47</v>
      </c>
      <c r="T679" s="49">
             </c>
      <c r="U679" s="49">
             </c>
      <c r="V679" s="49">
             </c>
      <c r="W679" s="49">
             </c>
      <c r="X679" s="49">
             </c>
      <c r="Y679" s="49">
             </c>
      <c r="Z679" s="49">
             </c>
      <c r="AA679" s="49">
             </c>
      <c r="AB679" s="49">
             </c>
      <c r="AC679" s="49">
             </c>
      <c r="AD679" s="49">
             </c>
      <c r="AE679" s="49">
             </c>
      <c r="AF679" s="45" t="n">
        <f>T679+U679+V679+W679+X679+Y679+Z679+AA679+AB679+AC679+AD679+AE679</f>
        <v>0</v>
      </c>
      <c r="AG679" s="50">
             </c>
      <c r="AH679" s="51" t="n">
        <f>$Q679*T679</f>
        <v>0</v>
      </c>
      <c r="AI679" s="51" t="n">
        <f>$Q679*U679</f>
        <v>0</v>
      </c>
      <c r="AJ679" s="51" t="n">
        <f>$Q679*V679</f>
        <v>0</v>
      </c>
      <c r="AK679" s="51" t="n">
        <f>$Q679*W679</f>
        <v>0</v>
      </c>
      <c r="AL679" s="51" t="n">
        <f>$Q679*X679</f>
        <v>0</v>
      </c>
      <c r="AM679" s="51" t="n">
        <f>$Q679*Y679</f>
        <v>0</v>
      </c>
      <c r="AN679" s="51" t="n">
        <f>$Q679*Z679</f>
        <v>0</v>
      </c>
      <c r="AO679" s="52" t="n">
        <f>$Q679*AA679</f>
        <v>0</v>
      </c>
      <c r="AP679" s="52" t="n">
        <f>$Q679*AB679</f>
        <v>0</v>
      </c>
      <c r="AQ679" s="52" t="n">
        <f>$Q679*AC679</f>
        <v>0</v>
      </c>
      <c r="AR679" s="52" t="n">
        <f>$Q679*AD679</f>
        <v>0</v>
      </c>
      <c r="AS679" s="52" t="n">
        <f>$Q679*AE679</f>
        <v>0</v>
      </c>
      <c r="AT679" s="52" t="n">
        <f>SUM(AH679:AS679)</f>
        <v>0</v>
      </c>
      <c r="AU679" s="53">
             </c>
      <c r="AV679" s="54" t="n">
        <f>IF($M679="人民币", $N679*T679*$BJ679/1.13, $N679*T679*$BJ679)</f>
        <v>0</v>
      </c>
      <c r="AW679" s="54" t="n">
        <f>IF($M679="人民币", $N679*U679*$BJ679/1.13, $N679*U679*$BJ679)</f>
        <v>0</v>
      </c>
      <c r="AX679" s="54" t="n">
        <f>IF($M679="人民币", $N679*V679*$BJ679/1.13, $N679*V679*$BJ679)</f>
        <v>0</v>
      </c>
      <c r="AY679" s="54" t="n">
        <f>IF($M679="人民币", $N679*W679*$BJ679/1.13, $N679*W679*$BJ679)</f>
        <v>0</v>
      </c>
      <c r="AZ679" s="54" t="n">
        <f>IF($M679="人民币", $N679*X679*$BJ679/1.13, $N679*X679*$BJ679)</f>
        <v>0</v>
      </c>
      <c r="BA679" s="54" t="n">
        <f>IF($M679="人民币", $N679*Y679*$BJ679/1.13, $N679*Y679*$BJ679)</f>
        <v>0</v>
      </c>
      <c r="BB679" s="54" t="n">
        <f>IF($M679="人民币", $N679*Z679*$BJ679/1.13, $N679*Z679*$BJ679)</f>
        <v>0</v>
      </c>
      <c r="BC679" s="54" t="n">
        <f>IF($M679="人民币", $N679*AA679*$BJ679/1.13, $N679*AA679*$BJ679)</f>
        <v>0</v>
      </c>
      <c r="BD679" s="54" t="n">
        <f>IF($M679="人民币", $N679*AB679*$BJ679/1.13, $N679*AB679*$BJ679)</f>
        <v>0</v>
      </c>
      <c r="BE679" s="54" t="n">
        <f>IF($M679="人民币", $N679*AC679*$BJ679/1.13, $N679*AC679*$BJ679)</f>
        <v>0</v>
      </c>
      <c r="BF679" s="54" t="n">
        <f>IF($M679="人民币", $N679*AD679*$BJ679/1.13, $N679*AD679*$BJ679)</f>
        <v>0</v>
      </c>
      <c r="BG679" s="54" t="n">
        <f>IF($M679="人民币", $N679*AE679*$BJ679/1.13, $N679*AE679*$BJ679)</f>
        <v>0</v>
      </c>
      <c r="BH679" s="55" t="n">
        <f>SUM(AV679:BG679)</f>
        <v>0</v>
      </c>
      <c r="BI679" s="56">
             </c>
      <c r="BJ679" s="57" t="n">
        <v>673</v>
      </c>
      <c r="BK679" s="29" t="n">
        <f>IF(OR(D679="", F679="", J679="", M679=""), 1, 0)</f>
        <v>0</v>
      </c>
      <c r="BL679" s="7">
             </c>
      <c r="BR679" s="7">
             </c>
    </row>
    <row r="680" x14ac:dyDescent="0.25">
      <c r="A680" s="40" t="n">
        <f>ROW()-5</f>
        <v>675</v>
      </c>
      <c r="B680" s="41" t="s">
        <v>44</v>
      </c>
      <c r="C680" s="42" t="s">
        <v>42</v>
      </c>
      <c r="D680" s="43" t="s">
        <v>541</v>
      </c>
      <c r="E680" s="42" t="s">
        <v>42</v>
      </c>
      <c r="F680" s="43" t="s">
        <v>1457</v>
      </c>
      <c r="G680" s="44" t="s">
        <v>44</v>
      </c>
      <c r="H680" s="44" t="s">
        <v>44</v>
      </c>
      <c r="I680" s="42" t="s">
        <v>42</v>
      </c>
      <c r="J680" s="42" t="s">
        <v>42</v>
      </c>
      <c r="K680" s="42" t="s">
        <v>42</v>
      </c>
      <c r="L680" s="45" t="n">
        <f>AF680</f>
        <v>0</v>
      </c>
      <c r="M680" s="46" t="s">
        <v>46</v>
      </c>
      <c r="N680" s="58" t="n">
        <v>11111</v>
      </c>
      <c r="O680" s="47" t="n">
        <f>L680*N680*BJ680</f>
        <v>0</v>
      </c>
      <c r="P680" s="48" t="n">
        <f>BH680</f>
        <v>0</v>
      </c>
      <c r="Q680" s="45">
             </c>
      <c r="R680" s="49" t="n">
        <f>L680*Q680</f>
        <v>0</v>
      </c>
      <c r="S680" s="46" t="s">
        <f>IF(I680="粉剂", "千克", IF(I680="", "", "粒"))</f>
        <v>47</v>
      </c>
      <c r="T680" s="49">
             </c>
      <c r="U680" s="49">
             </c>
      <c r="V680" s="49">
             </c>
      <c r="W680" s="49">
             </c>
      <c r="X680" s="49">
             </c>
      <c r="Y680" s="49">
             </c>
      <c r="Z680" s="49">
             </c>
      <c r="AA680" s="49">
             </c>
      <c r="AB680" s="49">
             </c>
      <c r="AC680" s="49">
             </c>
      <c r="AD680" s="49">
             </c>
      <c r="AE680" s="49">
             </c>
      <c r="AF680" s="45" t="n">
        <f>T680+U680+V680+W680+X680+Y680+Z680+AA680+AB680+AC680+AD680+AE680</f>
        <v>0</v>
      </c>
      <c r="AG680" s="50">
             </c>
      <c r="AH680" s="51" t="n">
        <f>$Q680*T680</f>
        <v>0</v>
      </c>
      <c r="AI680" s="51" t="n">
        <f>$Q680*U680</f>
        <v>0</v>
      </c>
      <c r="AJ680" s="51" t="n">
        <f>$Q680*V680</f>
        <v>0</v>
      </c>
      <c r="AK680" s="51" t="n">
        <f>$Q680*W680</f>
        <v>0</v>
      </c>
      <c r="AL680" s="51" t="n">
        <f>$Q680*X680</f>
        <v>0</v>
      </c>
      <c r="AM680" s="51" t="n">
        <f>$Q680*Y680</f>
        <v>0</v>
      </c>
      <c r="AN680" s="51" t="n">
        <f>$Q680*Z680</f>
        <v>0</v>
      </c>
      <c r="AO680" s="52" t="n">
        <f>$Q680*AA680</f>
        <v>0</v>
      </c>
      <c r="AP680" s="52" t="n">
        <f>$Q680*AB680</f>
        <v>0</v>
      </c>
      <c r="AQ680" s="52" t="n">
        <f>$Q680*AC680</f>
        <v>0</v>
      </c>
      <c r="AR680" s="52" t="n">
        <f>$Q680*AD680</f>
        <v>0</v>
      </c>
      <c r="AS680" s="52" t="n">
        <f>$Q680*AE680</f>
        <v>0</v>
      </c>
      <c r="AT680" s="52" t="n">
        <f>SUM(AH680:AS680)</f>
        <v>0</v>
      </c>
      <c r="AU680" s="53">
             </c>
      <c r="AV680" s="54" t="n">
        <f>IF($M680="人民币", $N680*T680*$BJ680/1.13, $N680*T680*$BJ680)</f>
        <v>0</v>
      </c>
      <c r="AW680" s="54" t="n">
        <f>IF($M680="人民币", $N680*U680*$BJ680/1.13, $N680*U680*$BJ680)</f>
        <v>0</v>
      </c>
      <c r="AX680" s="54" t="n">
        <f>IF($M680="人民币", $N680*V680*$BJ680/1.13, $N680*V680*$BJ680)</f>
        <v>0</v>
      </c>
      <c r="AY680" s="54" t="n">
        <f>IF($M680="人民币", $N680*W680*$BJ680/1.13, $N680*W680*$BJ680)</f>
        <v>0</v>
      </c>
      <c r="AZ680" s="54" t="n">
        <f>IF($M680="人民币", $N680*X680*$BJ680/1.13, $N680*X680*$BJ680)</f>
        <v>0</v>
      </c>
      <c r="BA680" s="54" t="n">
        <f>IF($M680="人民币", $N680*Y680*$BJ680/1.13, $N680*Y680*$BJ680)</f>
        <v>0</v>
      </c>
      <c r="BB680" s="54" t="n">
        <f>IF($M680="人民币", $N680*Z680*$BJ680/1.13, $N680*Z680*$BJ680)</f>
        <v>0</v>
      </c>
      <c r="BC680" s="54" t="n">
        <f>IF($M680="人民币", $N680*AA680*$BJ680/1.13, $N680*AA680*$BJ680)</f>
        <v>0</v>
      </c>
      <c r="BD680" s="54" t="n">
        <f>IF($M680="人民币", $N680*AB680*$BJ680/1.13, $N680*AB680*$BJ680)</f>
        <v>0</v>
      </c>
      <c r="BE680" s="54" t="n">
        <f>IF($M680="人民币", $N680*AC680*$BJ680/1.13, $N680*AC680*$BJ680)</f>
        <v>0</v>
      </c>
      <c r="BF680" s="54" t="n">
        <f>IF($M680="人民币", $N680*AD680*$BJ680/1.13, $N680*AD680*$BJ680)</f>
        <v>0</v>
      </c>
      <c r="BG680" s="54" t="n">
        <f>IF($M680="人民币", $N680*AE680*$BJ680/1.13, $N680*AE680*$BJ680)</f>
        <v>0</v>
      </c>
      <c r="BH680" s="55" t="n">
        <f>SUM(AV680:BG680)</f>
        <v>0</v>
      </c>
      <c r="BI680" s="56">
             </c>
      <c r="BJ680" s="57" t="n">
        <v>674</v>
      </c>
      <c r="BK680" s="29" t="n">
        <f>IF(OR(D680="", F680="", J680="", M680=""), 1, 0)</f>
        <v>0</v>
      </c>
      <c r="BL680" s="7">
             </c>
      <c r="BR680" s="7">
             </c>
    </row>
    <row r="681" x14ac:dyDescent="0.25">
      <c r="A681" s="40" t="n">
        <f>ROW()-5</f>
        <v>676</v>
      </c>
      <c r="B681" s="41" t="s">
        <v>44</v>
      </c>
      <c r="C681" s="42" t="s">
        <v>42</v>
      </c>
      <c r="D681" s="43" t="s">
        <v>543</v>
      </c>
      <c r="E681" s="42" t="s">
        <v>42</v>
      </c>
      <c r="F681" s="43" t="s">
        <v>1458</v>
      </c>
      <c r="G681" s="44" t="s">
        <v>1458</v>
      </c>
      <c r="H681" s="44" t="s">
        <v>1459</v>
      </c>
      <c r="I681" s="42" t="s">
        <v>42</v>
      </c>
      <c r="J681" s="42" t="s">
        <v>42</v>
      </c>
      <c r="K681" s="42" t="s">
        <v>42</v>
      </c>
      <c r="L681" s="45" t="n">
        <f>AF681</f>
        <v>0</v>
      </c>
      <c r="M681" s="46" t="s">
        <v>46</v>
      </c>
      <c r="N681" s="58" t="n">
        <v>11111</v>
      </c>
      <c r="O681" s="47" t="n">
        <f>L681*N681*BJ681</f>
        <v>0</v>
      </c>
      <c r="P681" s="48" t="n">
        <f>BH681</f>
        <v>0</v>
      </c>
      <c r="Q681" s="45">
             </c>
      <c r="R681" s="49" t="n">
        <f>L681*Q681</f>
        <v>0</v>
      </c>
      <c r="S681" s="46" t="s">
        <f>IF(I681="粉剂", "千克", IF(I681="", "", "粒"))</f>
        <v>47</v>
      </c>
      <c r="T681" s="49">
             </c>
      <c r="U681" s="49">
             </c>
      <c r="V681" s="49">
             </c>
      <c r="W681" s="49">
             </c>
      <c r="X681" s="49">
             </c>
      <c r="Y681" s="49">
             </c>
      <c r="Z681" s="49">
             </c>
      <c r="AA681" s="49">
             </c>
      <c r="AB681" s="49">
             </c>
      <c r="AC681" s="49">
             </c>
      <c r="AD681" s="49">
             </c>
      <c r="AE681" s="49">
             </c>
      <c r="AF681" s="45" t="n">
        <f>T681+U681+V681+W681+X681+Y681+Z681+AA681+AB681+AC681+AD681+AE681</f>
        <v>0</v>
      </c>
      <c r="AG681" s="50">
             </c>
      <c r="AH681" s="51" t="n">
        <f>$Q681*T681</f>
        <v>0</v>
      </c>
      <c r="AI681" s="51" t="n">
        <f>$Q681*U681</f>
        <v>0</v>
      </c>
      <c r="AJ681" s="51" t="n">
        <f>$Q681*V681</f>
        <v>0</v>
      </c>
      <c r="AK681" s="51" t="n">
        <f>$Q681*W681</f>
        <v>0</v>
      </c>
      <c r="AL681" s="51" t="n">
        <f>$Q681*X681</f>
        <v>0</v>
      </c>
      <c r="AM681" s="51" t="n">
        <f>$Q681*Y681</f>
        <v>0</v>
      </c>
      <c r="AN681" s="51" t="n">
        <f>$Q681*Z681</f>
        <v>0</v>
      </c>
      <c r="AO681" s="52" t="n">
        <f>$Q681*AA681</f>
        <v>0</v>
      </c>
      <c r="AP681" s="52" t="n">
        <f>$Q681*AB681</f>
        <v>0</v>
      </c>
      <c r="AQ681" s="52" t="n">
        <f>$Q681*AC681</f>
        <v>0</v>
      </c>
      <c r="AR681" s="52" t="n">
        <f>$Q681*AD681</f>
        <v>0</v>
      </c>
      <c r="AS681" s="52" t="n">
        <f>$Q681*AE681</f>
        <v>0</v>
      </c>
      <c r="AT681" s="52" t="n">
        <f>SUM(AH681:AS681)</f>
        <v>0</v>
      </c>
      <c r="AU681" s="53">
             </c>
      <c r="AV681" s="54" t="n">
        <f>IF($M681="人民币", $N681*T681*$BJ681/1.13, $N681*T681*$BJ681)</f>
        <v>0</v>
      </c>
      <c r="AW681" s="54" t="n">
        <f>IF($M681="人民币", $N681*U681*$BJ681/1.13, $N681*U681*$BJ681)</f>
        <v>0</v>
      </c>
      <c r="AX681" s="54" t="n">
        <f>IF($M681="人民币", $N681*V681*$BJ681/1.13, $N681*V681*$BJ681)</f>
        <v>0</v>
      </c>
      <c r="AY681" s="54" t="n">
        <f>IF($M681="人民币", $N681*W681*$BJ681/1.13, $N681*W681*$BJ681)</f>
        <v>0</v>
      </c>
      <c r="AZ681" s="54" t="n">
        <f>IF($M681="人民币", $N681*X681*$BJ681/1.13, $N681*X681*$BJ681)</f>
        <v>0</v>
      </c>
      <c r="BA681" s="54" t="n">
        <f>IF($M681="人民币", $N681*Y681*$BJ681/1.13, $N681*Y681*$BJ681)</f>
        <v>0</v>
      </c>
      <c r="BB681" s="54" t="n">
        <f>IF($M681="人民币", $N681*Z681*$BJ681/1.13, $N681*Z681*$BJ681)</f>
        <v>0</v>
      </c>
      <c r="BC681" s="54" t="n">
        <f>IF($M681="人民币", $N681*AA681*$BJ681/1.13, $N681*AA681*$BJ681)</f>
        <v>0</v>
      </c>
      <c r="BD681" s="54" t="n">
        <f>IF($M681="人民币", $N681*AB681*$BJ681/1.13, $N681*AB681*$BJ681)</f>
        <v>0</v>
      </c>
      <c r="BE681" s="54" t="n">
        <f>IF($M681="人民币", $N681*AC681*$BJ681/1.13, $N681*AC681*$BJ681)</f>
        <v>0</v>
      </c>
      <c r="BF681" s="54" t="n">
        <f>IF($M681="人民币", $N681*AD681*$BJ681/1.13, $N681*AD681*$BJ681)</f>
        <v>0</v>
      </c>
      <c r="BG681" s="54" t="n">
        <f>IF($M681="人民币", $N681*AE681*$BJ681/1.13, $N681*AE681*$BJ681)</f>
        <v>0</v>
      </c>
      <c r="BH681" s="55" t="n">
        <f>SUM(AV681:BG681)</f>
        <v>0</v>
      </c>
      <c r="BI681" s="56">
             </c>
      <c r="BJ681" s="57" t="n">
        <v>675</v>
      </c>
      <c r="BK681" s="29" t="n">
        <f>IF(OR(D681="", F681="", J681="", M681=""), 1, 0)</f>
        <v>0</v>
      </c>
      <c r="BL681" s="7">
             </c>
      <c r="BR681" s="7">
             </c>
    </row>
    <row r="682" x14ac:dyDescent="0.25">
      <c r="A682" s="40" t="n">
        <f>ROW()-5</f>
        <v>677</v>
      </c>
      <c r="B682" s="41" t="s">
        <v>44</v>
      </c>
      <c r="C682" s="42" t="s">
        <v>42</v>
      </c>
      <c r="D682" s="43" t="s">
        <v>545</v>
      </c>
      <c r="E682" s="42" t="s">
        <v>42</v>
      </c>
      <c r="F682" s="43" t="s">
        <v>1460</v>
      </c>
      <c r="G682" s="44" t="s">
        <v>44</v>
      </c>
      <c r="H682" s="44" t="s">
        <v>44</v>
      </c>
      <c r="I682" s="42" t="s">
        <v>42</v>
      </c>
      <c r="J682" s="42" t="s">
        <v>42</v>
      </c>
      <c r="K682" s="42" t="s">
        <v>42</v>
      </c>
      <c r="L682" s="45" t="n">
        <f>AF682</f>
        <v>0</v>
      </c>
      <c r="M682" s="46" t="s">
        <v>46</v>
      </c>
      <c r="N682" s="58" t="n">
        <v>11111</v>
      </c>
      <c r="O682" s="47" t="n">
        <f>L682*N682*BJ682</f>
        <v>0</v>
      </c>
      <c r="P682" s="48" t="n">
        <f>BH682</f>
        <v>0</v>
      </c>
      <c r="Q682" s="45">
             </c>
      <c r="R682" s="49" t="n">
        <f>L682*Q682</f>
        <v>0</v>
      </c>
      <c r="S682" s="46" t="s">
        <f>IF(I682="粉剂", "千克", IF(I682="", "", "粒"))</f>
        <v>47</v>
      </c>
      <c r="T682" s="49">
             </c>
      <c r="U682" s="49">
             </c>
      <c r="V682" s="49">
             </c>
      <c r="W682" s="49">
             </c>
      <c r="X682" s="49">
             </c>
      <c r="Y682" s="49">
             </c>
      <c r="Z682" s="49">
             </c>
      <c r="AA682" s="49">
             </c>
      <c r="AB682" s="49">
             </c>
      <c r="AC682" s="49">
             </c>
      <c r="AD682" s="49">
             </c>
      <c r="AE682" s="49">
             </c>
      <c r="AF682" s="45" t="n">
        <f>T682+U682+V682+W682+X682+Y682+Z682+AA682+AB682+AC682+AD682+AE682</f>
        <v>0</v>
      </c>
      <c r="AG682" s="50">
             </c>
      <c r="AH682" s="51" t="n">
        <f>$Q682*T682</f>
        <v>0</v>
      </c>
      <c r="AI682" s="51" t="n">
        <f>$Q682*U682</f>
        <v>0</v>
      </c>
      <c r="AJ682" s="51" t="n">
        <f>$Q682*V682</f>
        <v>0</v>
      </c>
      <c r="AK682" s="51" t="n">
        <f>$Q682*W682</f>
        <v>0</v>
      </c>
      <c r="AL682" s="51" t="n">
        <f>$Q682*X682</f>
        <v>0</v>
      </c>
      <c r="AM682" s="51" t="n">
        <f>$Q682*Y682</f>
        <v>0</v>
      </c>
      <c r="AN682" s="51" t="n">
        <f>$Q682*Z682</f>
        <v>0</v>
      </c>
      <c r="AO682" s="52" t="n">
        <f>$Q682*AA682</f>
        <v>0</v>
      </c>
      <c r="AP682" s="52" t="n">
        <f>$Q682*AB682</f>
        <v>0</v>
      </c>
      <c r="AQ682" s="52" t="n">
        <f>$Q682*AC682</f>
        <v>0</v>
      </c>
      <c r="AR682" s="52" t="n">
        <f>$Q682*AD682</f>
        <v>0</v>
      </c>
      <c r="AS682" s="52" t="n">
        <f>$Q682*AE682</f>
        <v>0</v>
      </c>
      <c r="AT682" s="52" t="n">
        <f>SUM(AH682:AS682)</f>
        <v>0</v>
      </c>
      <c r="AU682" s="53">
             </c>
      <c r="AV682" s="54" t="n">
        <f>IF($M682="人民币", $N682*T682*$BJ682/1.13, $N682*T682*$BJ682)</f>
        <v>0</v>
      </c>
      <c r="AW682" s="54" t="n">
        <f>IF($M682="人民币", $N682*U682*$BJ682/1.13, $N682*U682*$BJ682)</f>
        <v>0</v>
      </c>
      <c r="AX682" s="54" t="n">
        <f>IF($M682="人民币", $N682*V682*$BJ682/1.13, $N682*V682*$BJ682)</f>
        <v>0</v>
      </c>
      <c r="AY682" s="54" t="n">
        <f>IF($M682="人民币", $N682*W682*$BJ682/1.13, $N682*W682*$BJ682)</f>
        <v>0</v>
      </c>
      <c r="AZ682" s="54" t="n">
        <f>IF($M682="人民币", $N682*X682*$BJ682/1.13, $N682*X682*$BJ682)</f>
        <v>0</v>
      </c>
      <c r="BA682" s="54" t="n">
        <f>IF($M682="人民币", $N682*Y682*$BJ682/1.13, $N682*Y682*$BJ682)</f>
        <v>0</v>
      </c>
      <c r="BB682" s="54" t="n">
        <f>IF($M682="人民币", $N682*Z682*$BJ682/1.13, $N682*Z682*$BJ682)</f>
        <v>0</v>
      </c>
      <c r="BC682" s="54" t="n">
        <f>IF($M682="人民币", $N682*AA682*$BJ682/1.13, $N682*AA682*$BJ682)</f>
        <v>0</v>
      </c>
      <c r="BD682" s="54" t="n">
        <f>IF($M682="人民币", $N682*AB682*$BJ682/1.13, $N682*AB682*$BJ682)</f>
        <v>0</v>
      </c>
      <c r="BE682" s="54" t="n">
        <f>IF($M682="人民币", $N682*AC682*$BJ682/1.13, $N682*AC682*$BJ682)</f>
        <v>0</v>
      </c>
      <c r="BF682" s="54" t="n">
        <f>IF($M682="人民币", $N682*AD682*$BJ682/1.13, $N682*AD682*$BJ682)</f>
        <v>0</v>
      </c>
      <c r="BG682" s="54" t="n">
        <f>IF($M682="人民币", $N682*AE682*$BJ682/1.13, $N682*AE682*$BJ682)</f>
        <v>0</v>
      </c>
      <c r="BH682" s="55" t="n">
        <f>SUM(AV682:BG682)</f>
        <v>0</v>
      </c>
      <c r="BI682" s="56">
             </c>
      <c r="BJ682" s="57" t="n">
        <v>676</v>
      </c>
      <c r="BK682" s="29" t="n">
        <f>IF(OR(D682="", F682="", J682="", M682=""), 1, 0)</f>
        <v>0</v>
      </c>
      <c r="BL682" s="7">
             </c>
      <c r="BR682" s="7">
             </c>
    </row>
    <row r="683" x14ac:dyDescent="0.25">
      <c r="A683" s="40" t="n">
        <f>ROW()-5</f>
        <v>678</v>
      </c>
      <c r="B683" s="41" t="s">
        <v>44</v>
      </c>
      <c r="C683" s="42" t="s">
        <v>42</v>
      </c>
      <c r="D683" s="43" t="s">
        <v>547</v>
      </c>
      <c r="E683" s="42" t="s">
        <v>42</v>
      </c>
      <c r="F683" s="43" t="s">
        <v>1461</v>
      </c>
      <c r="G683" s="44" t="s">
        <v>44</v>
      </c>
      <c r="H683" s="44" t="s">
        <v>44</v>
      </c>
      <c r="I683" s="42" t="s">
        <v>42</v>
      </c>
      <c r="J683" s="42" t="s">
        <v>42</v>
      </c>
      <c r="K683" s="42" t="s">
        <v>42</v>
      </c>
      <c r="L683" s="45" t="n">
        <f>AF683</f>
        <v>0</v>
      </c>
      <c r="M683" s="46" t="s">
        <v>46</v>
      </c>
      <c r="N683" s="58" t="n">
        <v>11111</v>
      </c>
      <c r="O683" s="47" t="n">
        <f>L683*N683*BJ683</f>
        <v>0</v>
      </c>
      <c r="P683" s="48" t="n">
        <f>BH683</f>
        <v>0</v>
      </c>
      <c r="Q683" s="45">
             </c>
      <c r="R683" s="49" t="n">
        <f>L683*Q683</f>
        <v>0</v>
      </c>
      <c r="S683" s="46" t="s">
        <f>IF(I683="粉剂", "千克", IF(I683="", "", "粒"))</f>
        <v>47</v>
      </c>
      <c r="T683" s="49">
             </c>
      <c r="U683" s="49">
             </c>
      <c r="V683" s="49">
             </c>
      <c r="W683" s="49">
             </c>
      <c r="X683" s="49">
             </c>
      <c r="Y683" s="49">
             </c>
      <c r="Z683" s="49">
             </c>
      <c r="AA683" s="49">
             </c>
      <c r="AB683" s="49">
             </c>
      <c r="AC683" s="49">
             </c>
      <c r="AD683" s="49">
             </c>
      <c r="AE683" s="49">
             </c>
      <c r="AF683" s="45" t="n">
        <f>T683+U683+V683+W683+X683+Y683+Z683+AA683+AB683+AC683+AD683+AE683</f>
        <v>0</v>
      </c>
      <c r="AG683" s="50">
             </c>
      <c r="AH683" s="51" t="n">
        <f>$Q683*T683</f>
        <v>0</v>
      </c>
      <c r="AI683" s="51" t="n">
        <f>$Q683*U683</f>
        <v>0</v>
      </c>
      <c r="AJ683" s="51" t="n">
        <f>$Q683*V683</f>
        <v>0</v>
      </c>
      <c r="AK683" s="51" t="n">
        <f>$Q683*W683</f>
        <v>0</v>
      </c>
      <c r="AL683" s="51" t="n">
        <f>$Q683*X683</f>
        <v>0</v>
      </c>
      <c r="AM683" s="51" t="n">
        <f>$Q683*Y683</f>
        <v>0</v>
      </c>
      <c r="AN683" s="51" t="n">
        <f>$Q683*Z683</f>
        <v>0</v>
      </c>
      <c r="AO683" s="52" t="n">
        <f>$Q683*AA683</f>
        <v>0</v>
      </c>
      <c r="AP683" s="52" t="n">
        <f>$Q683*AB683</f>
        <v>0</v>
      </c>
      <c r="AQ683" s="52" t="n">
        <f>$Q683*AC683</f>
        <v>0</v>
      </c>
      <c r="AR683" s="52" t="n">
        <f>$Q683*AD683</f>
        <v>0</v>
      </c>
      <c r="AS683" s="52" t="n">
        <f>$Q683*AE683</f>
        <v>0</v>
      </c>
      <c r="AT683" s="52" t="n">
        <f>SUM(AH683:AS683)</f>
        <v>0</v>
      </c>
      <c r="AU683" s="53">
             </c>
      <c r="AV683" s="54" t="n">
        <f>IF($M683="人民币", $N683*T683*$BJ683/1.13, $N683*T683*$BJ683)</f>
        <v>0</v>
      </c>
      <c r="AW683" s="54" t="n">
        <f>IF($M683="人民币", $N683*U683*$BJ683/1.13, $N683*U683*$BJ683)</f>
        <v>0</v>
      </c>
      <c r="AX683" s="54" t="n">
        <f>IF($M683="人民币", $N683*V683*$BJ683/1.13, $N683*V683*$BJ683)</f>
        <v>0</v>
      </c>
      <c r="AY683" s="54" t="n">
        <f>IF($M683="人民币", $N683*W683*$BJ683/1.13, $N683*W683*$BJ683)</f>
        <v>0</v>
      </c>
      <c r="AZ683" s="54" t="n">
        <f>IF($M683="人民币", $N683*X683*$BJ683/1.13, $N683*X683*$BJ683)</f>
        <v>0</v>
      </c>
      <c r="BA683" s="54" t="n">
        <f>IF($M683="人民币", $N683*Y683*$BJ683/1.13, $N683*Y683*$BJ683)</f>
        <v>0</v>
      </c>
      <c r="BB683" s="54" t="n">
        <f>IF($M683="人民币", $N683*Z683*$BJ683/1.13, $N683*Z683*$BJ683)</f>
        <v>0</v>
      </c>
      <c r="BC683" s="54" t="n">
        <f>IF($M683="人民币", $N683*AA683*$BJ683/1.13, $N683*AA683*$BJ683)</f>
        <v>0</v>
      </c>
      <c r="BD683" s="54" t="n">
        <f>IF($M683="人民币", $N683*AB683*$BJ683/1.13, $N683*AB683*$BJ683)</f>
        <v>0</v>
      </c>
      <c r="BE683" s="54" t="n">
        <f>IF($M683="人民币", $N683*AC683*$BJ683/1.13, $N683*AC683*$BJ683)</f>
        <v>0</v>
      </c>
      <c r="BF683" s="54" t="n">
        <f>IF($M683="人民币", $N683*AD683*$BJ683/1.13, $N683*AD683*$BJ683)</f>
        <v>0</v>
      </c>
      <c r="BG683" s="54" t="n">
        <f>IF($M683="人民币", $N683*AE683*$BJ683/1.13, $N683*AE683*$BJ683)</f>
        <v>0</v>
      </c>
      <c r="BH683" s="55" t="n">
        <f>SUM(AV683:BG683)</f>
        <v>0</v>
      </c>
      <c r="BI683" s="56">
             </c>
      <c r="BJ683" s="57" t="n">
        <v>677</v>
      </c>
      <c r="BK683" s="29" t="n">
        <f>IF(OR(D683="", F683="", J683="", M683=""), 1, 0)</f>
        <v>0</v>
      </c>
      <c r="BL683" s="7">
             </c>
      <c r="BR683" s="7">
             </c>
    </row>
    <row r="684" x14ac:dyDescent="0.25">
      <c r="A684" s="40" t="n">
        <f>ROW()-5</f>
        <v>679</v>
      </c>
      <c r="B684" s="41" t="s">
        <v>44</v>
      </c>
      <c r="C684" s="42" t="s">
        <v>42</v>
      </c>
      <c r="D684" s="43" t="s">
        <v>549</v>
      </c>
      <c r="E684" s="42" t="s">
        <v>42</v>
      </c>
      <c r="F684" s="43" t="s">
        <v>1462</v>
      </c>
      <c r="G684" s="44" t="s">
        <v>1462</v>
      </c>
      <c r="H684" s="44" t="s">
        <v>1463</v>
      </c>
      <c r="I684" s="42" t="s">
        <v>42</v>
      </c>
      <c r="J684" s="42" t="s">
        <v>42</v>
      </c>
      <c r="K684" s="42" t="s">
        <v>42</v>
      </c>
      <c r="L684" s="45" t="n">
        <f>AF684</f>
        <v>0</v>
      </c>
      <c r="M684" s="46" t="s">
        <v>46</v>
      </c>
      <c r="N684" s="58" t="n">
        <v>11111</v>
      </c>
      <c r="O684" s="47" t="n">
        <f>L684*N684*BJ684</f>
        <v>0</v>
      </c>
      <c r="P684" s="48" t="n">
        <f>BH684</f>
        <v>0</v>
      </c>
      <c r="Q684" s="45">
             </c>
      <c r="R684" s="49" t="n">
        <f>L684*Q684</f>
        <v>0</v>
      </c>
      <c r="S684" s="46" t="s">
        <f>IF(I684="粉剂", "千克", IF(I684="", "", "粒"))</f>
        <v>47</v>
      </c>
      <c r="T684" s="49">
             </c>
      <c r="U684" s="49">
             </c>
      <c r="V684" s="49">
             </c>
      <c r="W684" s="49">
             </c>
      <c r="X684" s="49">
             </c>
      <c r="Y684" s="49">
             </c>
      <c r="Z684" s="49">
             </c>
      <c r="AA684" s="49">
             </c>
      <c r="AB684" s="49">
             </c>
      <c r="AC684" s="49">
             </c>
      <c r="AD684" s="49">
             </c>
      <c r="AE684" s="49">
             </c>
      <c r="AF684" s="45" t="n">
        <f>T684+U684+V684+W684+X684+Y684+Z684+AA684+AB684+AC684+AD684+AE684</f>
        <v>0</v>
      </c>
      <c r="AG684" s="50">
             </c>
      <c r="AH684" s="51" t="n">
        <f>$Q684*T684</f>
        <v>0</v>
      </c>
      <c r="AI684" s="51" t="n">
        <f>$Q684*U684</f>
        <v>0</v>
      </c>
      <c r="AJ684" s="51" t="n">
        <f>$Q684*V684</f>
        <v>0</v>
      </c>
      <c r="AK684" s="51" t="n">
        <f>$Q684*W684</f>
        <v>0</v>
      </c>
      <c r="AL684" s="51" t="n">
        <f>$Q684*X684</f>
        <v>0</v>
      </c>
      <c r="AM684" s="51" t="n">
        <f>$Q684*Y684</f>
        <v>0</v>
      </c>
      <c r="AN684" s="51" t="n">
        <f>$Q684*Z684</f>
        <v>0</v>
      </c>
      <c r="AO684" s="52" t="n">
        <f>$Q684*AA684</f>
        <v>0</v>
      </c>
      <c r="AP684" s="52" t="n">
        <f>$Q684*AB684</f>
        <v>0</v>
      </c>
      <c r="AQ684" s="52" t="n">
        <f>$Q684*AC684</f>
        <v>0</v>
      </c>
      <c r="AR684" s="52" t="n">
        <f>$Q684*AD684</f>
        <v>0</v>
      </c>
      <c r="AS684" s="52" t="n">
        <f>$Q684*AE684</f>
        <v>0</v>
      </c>
      <c r="AT684" s="52" t="n">
        <f>SUM(AH684:AS684)</f>
        <v>0</v>
      </c>
      <c r="AU684" s="53">
             </c>
      <c r="AV684" s="54" t="n">
        <f>IF($M684="人民币", $N684*T684*$BJ684/1.13, $N684*T684*$BJ684)</f>
        <v>0</v>
      </c>
      <c r="AW684" s="54" t="n">
        <f>IF($M684="人民币", $N684*U684*$BJ684/1.13, $N684*U684*$BJ684)</f>
        <v>0</v>
      </c>
      <c r="AX684" s="54" t="n">
        <f>IF($M684="人民币", $N684*V684*$BJ684/1.13, $N684*V684*$BJ684)</f>
        <v>0</v>
      </c>
      <c r="AY684" s="54" t="n">
        <f>IF($M684="人民币", $N684*W684*$BJ684/1.13, $N684*W684*$BJ684)</f>
        <v>0</v>
      </c>
      <c r="AZ684" s="54" t="n">
        <f>IF($M684="人民币", $N684*X684*$BJ684/1.13, $N684*X684*$BJ684)</f>
        <v>0</v>
      </c>
      <c r="BA684" s="54" t="n">
        <f>IF($M684="人民币", $N684*Y684*$BJ684/1.13, $N684*Y684*$BJ684)</f>
        <v>0</v>
      </c>
      <c r="BB684" s="54" t="n">
        <f>IF($M684="人民币", $N684*Z684*$BJ684/1.13, $N684*Z684*$BJ684)</f>
        <v>0</v>
      </c>
      <c r="BC684" s="54" t="n">
        <f>IF($M684="人民币", $N684*AA684*$BJ684/1.13, $N684*AA684*$BJ684)</f>
        <v>0</v>
      </c>
      <c r="BD684" s="54" t="n">
        <f>IF($M684="人民币", $N684*AB684*$BJ684/1.13, $N684*AB684*$BJ684)</f>
        <v>0</v>
      </c>
      <c r="BE684" s="54" t="n">
        <f>IF($M684="人民币", $N684*AC684*$BJ684/1.13, $N684*AC684*$BJ684)</f>
        <v>0</v>
      </c>
      <c r="BF684" s="54" t="n">
        <f>IF($M684="人民币", $N684*AD684*$BJ684/1.13, $N684*AD684*$BJ684)</f>
        <v>0</v>
      </c>
      <c r="BG684" s="54" t="n">
        <f>IF($M684="人民币", $N684*AE684*$BJ684/1.13, $N684*AE684*$BJ684)</f>
        <v>0</v>
      </c>
      <c r="BH684" s="55" t="n">
        <f>SUM(AV684:BG684)</f>
        <v>0</v>
      </c>
      <c r="BI684" s="56">
             </c>
      <c r="BJ684" s="57" t="n">
        <v>678</v>
      </c>
      <c r="BK684" s="29" t="n">
        <f>IF(OR(D684="", F684="", J684="", M684=""), 1, 0)</f>
        <v>0</v>
      </c>
      <c r="BL684" s="7">
             </c>
      <c r="BR684" s="7">
             </c>
    </row>
    <row r="685" x14ac:dyDescent="0.25">
      <c r="A685" s="40" t="n">
        <f>ROW()-5</f>
        <v>680</v>
      </c>
      <c r="B685" s="41" t="s">
        <v>44</v>
      </c>
      <c r="C685" s="42" t="s">
        <v>42</v>
      </c>
      <c r="D685" s="43" t="s">
        <v>551</v>
      </c>
      <c r="E685" s="42" t="s">
        <v>42</v>
      </c>
      <c r="F685" s="43" t="s">
        <v>1464</v>
      </c>
      <c r="G685" s="44" t="s">
        <v>1464</v>
      </c>
      <c r="H685" s="44" t="s">
        <v>1465</v>
      </c>
      <c r="I685" s="42" t="s">
        <v>42</v>
      </c>
      <c r="J685" s="42" t="s">
        <v>42</v>
      </c>
      <c r="K685" s="42" t="s">
        <v>42</v>
      </c>
      <c r="L685" s="45" t="n">
        <f>AF685</f>
        <v>0</v>
      </c>
      <c r="M685" s="46" t="s">
        <v>46</v>
      </c>
      <c r="N685" s="58" t="n">
        <v>11111</v>
      </c>
      <c r="O685" s="47" t="n">
        <f>L685*N685*BJ685</f>
        <v>0</v>
      </c>
      <c r="P685" s="48" t="n">
        <f>BH685</f>
        <v>0</v>
      </c>
      <c r="Q685" s="45">
             </c>
      <c r="R685" s="49" t="n">
        <f>L685*Q685</f>
        <v>0</v>
      </c>
      <c r="S685" s="46" t="s">
        <f>IF(I685="粉剂", "千克", IF(I685="", "", "粒"))</f>
        <v>47</v>
      </c>
      <c r="T685" s="49">
             </c>
      <c r="U685" s="49">
             </c>
      <c r="V685" s="49">
             </c>
      <c r="W685" s="49">
             </c>
      <c r="X685" s="49">
             </c>
      <c r="Y685" s="49">
             </c>
      <c r="Z685" s="49">
             </c>
      <c r="AA685" s="49">
             </c>
      <c r="AB685" s="49">
             </c>
      <c r="AC685" s="49">
             </c>
      <c r="AD685" s="49">
             </c>
      <c r="AE685" s="49">
             </c>
      <c r="AF685" s="45" t="n">
        <f>T685+U685+V685+W685+X685+Y685+Z685+AA685+AB685+AC685+AD685+AE685</f>
        <v>0</v>
      </c>
      <c r="AG685" s="50">
             </c>
      <c r="AH685" s="51" t="n">
        <f>$Q685*T685</f>
        <v>0</v>
      </c>
      <c r="AI685" s="51" t="n">
        <f>$Q685*U685</f>
        <v>0</v>
      </c>
      <c r="AJ685" s="51" t="n">
        <f>$Q685*V685</f>
        <v>0</v>
      </c>
      <c r="AK685" s="51" t="n">
        <f>$Q685*W685</f>
        <v>0</v>
      </c>
      <c r="AL685" s="51" t="n">
        <f>$Q685*X685</f>
        <v>0</v>
      </c>
      <c r="AM685" s="51" t="n">
        <f>$Q685*Y685</f>
        <v>0</v>
      </c>
      <c r="AN685" s="51" t="n">
        <f>$Q685*Z685</f>
        <v>0</v>
      </c>
      <c r="AO685" s="52" t="n">
        <f>$Q685*AA685</f>
        <v>0</v>
      </c>
      <c r="AP685" s="52" t="n">
        <f>$Q685*AB685</f>
        <v>0</v>
      </c>
      <c r="AQ685" s="52" t="n">
        <f>$Q685*AC685</f>
        <v>0</v>
      </c>
      <c r="AR685" s="52" t="n">
        <f>$Q685*AD685</f>
        <v>0</v>
      </c>
      <c r="AS685" s="52" t="n">
        <f>$Q685*AE685</f>
        <v>0</v>
      </c>
      <c r="AT685" s="52" t="n">
        <f>SUM(AH685:AS685)</f>
        <v>0</v>
      </c>
      <c r="AU685" s="53">
             </c>
      <c r="AV685" s="54" t="n">
        <f>IF($M685="人民币", $N685*T685*$BJ685/1.13, $N685*T685*$BJ685)</f>
        <v>0</v>
      </c>
      <c r="AW685" s="54" t="n">
        <f>IF($M685="人民币", $N685*U685*$BJ685/1.13, $N685*U685*$BJ685)</f>
        <v>0</v>
      </c>
      <c r="AX685" s="54" t="n">
        <f>IF($M685="人民币", $N685*V685*$BJ685/1.13, $N685*V685*$BJ685)</f>
        <v>0</v>
      </c>
      <c r="AY685" s="54" t="n">
        <f>IF($M685="人民币", $N685*W685*$BJ685/1.13, $N685*W685*$BJ685)</f>
        <v>0</v>
      </c>
      <c r="AZ685" s="54" t="n">
        <f>IF($M685="人民币", $N685*X685*$BJ685/1.13, $N685*X685*$BJ685)</f>
        <v>0</v>
      </c>
      <c r="BA685" s="54" t="n">
        <f>IF($M685="人民币", $N685*Y685*$BJ685/1.13, $N685*Y685*$BJ685)</f>
        <v>0</v>
      </c>
      <c r="BB685" s="54" t="n">
        <f>IF($M685="人民币", $N685*Z685*$BJ685/1.13, $N685*Z685*$BJ685)</f>
        <v>0</v>
      </c>
      <c r="BC685" s="54" t="n">
        <f>IF($M685="人民币", $N685*AA685*$BJ685/1.13, $N685*AA685*$BJ685)</f>
        <v>0</v>
      </c>
      <c r="BD685" s="54" t="n">
        <f>IF($M685="人民币", $N685*AB685*$BJ685/1.13, $N685*AB685*$BJ685)</f>
        <v>0</v>
      </c>
      <c r="BE685" s="54" t="n">
        <f>IF($M685="人民币", $N685*AC685*$BJ685/1.13, $N685*AC685*$BJ685)</f>
        <v>0</v>
      </c>
      <c r="BF685" s="54" t="n">
        <f>IF($M685="人民币", $N685*AD685*$BJ685/1.13, $N685*AD685*$BJ685)</f>
        <v>0</v>
      </c>
      <c r="BG685" s="54" t="n">
        <f>IF($M685="人民币", $N685*AE685*$BJ685/1.13, $N685*AE685*$BJ685)</f>
        <v>0</v>
      </c>
      <c r="BH685" s="55" t="n">
        <f>SUM(AV685:BG685)</f>
        <v>0</v>
      </c>
      <c r="BI685" s="56">
             </c>
      <c r="BJ685" s="57" t="n">
        <v>679</v>
      </c>
      <c r="BK685" s="29" t="n">
        <f>IF(OR(D685="", F685="", J685="", M685=""), 1, 0)</f>
        <v>0</v>
      </c>
      <c r="BL685" s="7">
             </c>
      <c r="BR685" s="7">
             </c>
    </row>
    <row r="686" x14ac:dyDescent="0.25">
      <c r="A686" s="40" t="n">
        <f>ROW()-5</f>
        <v>681</v>
      </c>
      <c r="B686" s="41" t="s">
        <v>44</v>
      </c>
      <c r="C686" s="42" t="s">
        <v>42</v>
      </c>
      <c r="D686" s="43" t="s">
        <v>553</v>
      </c>
      <c r="E686" s="42" t="s">
        <v>42</v>
      </c>
      <c r="F686" s="43" t="s">
        <v>1466</v>
      </c>
      <c r="G686" s="44" t="s">
        <v>1466</v>
      </c>
      <c r="H686" s="44" t="s">
        <v>44</v>
      </c>
      <c r="I686" s="42" t="s">
        <v>42</v>
      </c>
      <c r="J686" s="42" t="s">
        <v>42</v>
      </c>
      <c r="K686" s="42" t="s">
        <v>42</v>
      </c>
      <c r="L686" s="45" t="n">
        <f>AF686</f>
        <v>0</v>
      </c>
      <c r="M686" s="46" t="s">
        <v>46</v>
      </c>
      <c r="N686" s="58" t="n">
        <v>11111</v>
      </c>
      <c r="O686" s="47" t="n">
        <f>L686*N686*BJ686</f>
        <v>0</v>
      </c>
      <c r="P686" s="48" t="n">
        <f>BH686</f>
        <v>0</v>
      </c>
      <c r="Q686" s="45">
             </c>
      <c r="R686" s="49" t="n">
        <f>L686*Q686</f>
        <v>0</v>
      </c>
      <c r="S686" s="46" t="s">
        <f>IF(I686="粉剂", "千克", IF(I686="", "", "粒"))</f>
        <v>47</v>
      </c>
      <c r="T686" s="49">
             </c>
      <c r="U686" s="49">
             </c>
      <c r="V686" s="49">
             </c>
      <c r="W686" s="49">
             </c>
      <c r="X686" s="49">
             </c>
      <c r="Y686" s="49">
             </c>
      <c r="Z686" s="49">
             </c>
      <c r="AA686" s="49">
             </c>
      <c r="AB686" s="49">
             </c>
      <c r="AC686" s="49">
             </c>
      <c r="AD686" s="49">
             </c>
      <c r="AE686" s="49">
             </c>
      <c r="AF686" s="45" t="n">
        <f>T686+U686+V686+W686+X686+Y686+Z686+AA686+AB686+AC686+AD686+AE686</f>
        <v>0</v>
      </c>
      <c r="AG686" s="50">
             </c>
      <c r="AH686" s="51" t="n">
        <f>$Q686*T686</f>
        <v>0</v>
      </c>
      <c r="AI686" s="51" t="n">
        <f>$Q686*U686</f>
        <v>0</v>
      </c>
      <c r="AJ686" s="51" t="n">
        <f>$Q686*V686</f>
        <v>0</v>
      </c>
      <c r="AK686" s="51" t="n">
        <f>$Q686*W686</f>
        <v>0</v>
      </c>
      <c r="AL686" s="51" t="n">
        <f>$Q686*X686</f>
        <v>0</v>
      </c>
      <c r="AM686" s="51" t="n">
        <f>$Q686*Y686</f>
        <v>0</v>
      </c>
      <c r="AN686" s="51" t="n">
        <f>$Q686*Z686</f>
        <v>0</v>
      </c>
      <c r="AO686" s="52" t="n">
        <f>$Q686*AA686</f>
        <v>0</v>
      </c>
      <c r="AP686" s="52" t="n">
        <f>$Q686*AB686</f>
        <v>0</v>
      </c>
      <c r="AQ686" s="52" t="n">
        <f>$Q686*AC686</f>
        <v>0</v>
      </c>
      <c r="AR686" s="52" t="n">
        <f>$Q686*AD686</f>
        <v>0</v>
      </c>
      <c r="AS686" s="52" t="n">
        <f>$Q686*AE686</f>
        <v>0</v>
      </c>
      <c r="AT686" s="52" t="n">
        <f>SUM(AH686:AS686)</f>
        <v>0</v>
      </c>
      <c r="AU686" s="53">
             </c>
      <c r="AV686" s="54" t="n">
        <f>IF($M686="人民币", $N686*T686*$BJ686/1.13, $N686*T686*$BJ686)</f>
        <v>0</v>
      </c>
      <c r="AW686" s="54" t="n">
        <f>IF($M686="人民币", $N686*U686*$BJ686/1.13, $N686*U686*$BJ686)</f>
        <v>0</v>
      </c>
      <c r="AX686" s="54" t="n">
        <f>IF($M686="人民币", $N686*V686*$BJ686/1.13, $N686*V686*$BJ686)</f>
        <v>0</v>
      </c>
      <c r="AY686" s="54" t="n">
        <f>IF($M686="人民币", $N686*W686*$BJ686/1.13, $N686*W686*$BJ686)</f>
        <v>0</v>
      </c>
      <c r="AZ686" s="54" t="n">
        <f>IF($M686="人民币", $N686*X686*$BJ686/1.13, $N686*X686*$BJ686)</f>
        <v>0</v>
      </c>
      <c r="BA686" s="54" t="n">
        <f>IF($M686="人民币", $N686*Y686*$BJ686/1.13, $N686*Y686*$BJ686)</f>
        <v>0</v>
      </c>
      <c r="BB686" s="54" t="n">
        <f>IF($M686="人民币", $N686*Z686*$BJ686/1.13, $N686*Z686*$BJ686)</f>
        <v>0</v>
      </c>
      <c r="BC686" s="54" t="n">
        <f>IF($M686="人民币", $N686*AA686*$BJ686/1.13, $N686*AA686*$BJ686)</f>
        <v>0</v>
      </c>
      <c r="BD686" s="54" t="n">
        <f>IF($M686="人民币", $N686*AB686*$BJ686/1.13, $N686*AB686*$BJ686)</f>
        <v>0</v>
      </c>
      <c r="BE686" s="54" t="n">
        <f>IF($M686="人民币", $N686*AC686*$BJ686/1.13, $N686*AC686*$BJ686)</f>
        <v>0</v>
      </c>
      <c r="BF686" s="54" t="n">
        <f>IF($M686="人民币", $N686*AD686*$BJ686/1.13, $N686*AD686*$BJ686)</f>
        <v>0</v>
      </c>
      <c r="BG686" s="54" t="n">
        <f>IF($M686="人民币", $N686*AE686*$BJ686/1.13, $N686*AE686*$BJ686)</f>
        <v>0</v>
      </c>
      <c r="BH686" s="55" t="n">
        <f>SUM(AV686:BG686)</f>
        <v>0</v>
      </c>
      <c r="BI686" s="56">
             </c>
      <c r="BJ686" s="57" t="n">
        <v>680</v>
      </c>
      <c r="BK686" s="29" t="n">
        <f>IF(OR(D686="", F686="", J686="", M686=""), 1, 0)</f>
        <v>0</v>
      </c>
      <c r="BL686" s="7">
             </c>
      <c r="BR686" s="7">
             </c>
    </row>
    <row r="687" x14ac:dyDescent="0.25">
      <c r="A687" s="40" t="n">
        <f>ROW()-5</f>
        <v>682</v>
      </c>
      <c r="B687" s="41" t="s">
        <v>44</v>
      </c>
      <c r="C687" s="42" t="s">
        <v>42</v>
      </c>
      <c r="D687" s="43" t="s">
        <v>555</v>
      </c>
      <c r="E687" s="42" t="s">
        <v>42</v>
      </c>
      <c r="F687" s="43" t="s">
        <v>1467</v>
      </c>
      <c r="G687" s="44" t="s">
        <v>1467</v>
      </c>
      <c r="H687" s="44" t="s">
        <v>1468</v>
      </c>
      <c r="I687" s="42" t="s">
        <v>42</v>
      </c>
      <c r="J687" s="42" t="s">
        <v>42</v>
      </c>
      <c r="K687" s="42" t="s">
        <v>42</v>
      </c>
      <c r="L687" s="45" t="n">
        <f>AF687</f>
        <v>0</v>
      </c>
      <c r="M687" s="46" t="s">
        <v>46</v>
      </c>
      <c r="N687" s="58" t="n">
        <v>11111</v>
      </c>
      <c r="O687" s="47" t="n">
        <f>L687*N687*BJ687</f>
        <v>0</v>
      </c>
      <c r="P687" s="48" t="n">
        <f>BH687</f>
        <v>0</v>
      </c>
      <c r="Q687" s="45">
             </c>
      <c r="R687" s="49" t="n">
        <f>L687*Q687</f>
        <v>0</v>
      </c>
      <c r="S687" s="46" t="s">
        <f>IF(I687="粉剂", "千克", IF(I687="", "", "粒"))</f>
        <v>47</v>
      </c>
      <c r="T687" s="49">
             </c>
      <c r="U687" s="49">
             </c>
      <c r="V687" s="49">
             </c>
      <c r="W687" s="49">
             </c>
      <c r="X687" s="49">
             </c>
      <c r="Y687" s="49">
             </c>
      <c r="Z687" s="49">
             </c>
      <c r="AA687" s="49">
             </c>
      <c r="AB687" s="49">
             </c>
      <c r="AC687" s="49">
             </c>
      <c r="AD687" s="49">
             </c>
      <c r="AE687" s="49">
             </c>
      <c r="AF687" s="45" t="n">
        <f>T687+U687+V687+W687+X687+Y687+Z687+AA687+AB687+AC687+AD687+AE687</f>
        <v>0</v>
      </c>
      <c r="AG687" s="50">
             </c>
      <c r="AH687" s="51" t="n">
        <f>$Q687*T687</f>
        <v>0</v>
      </c>
      <c r="AI687" s="51" t="n">
        <f>$Q687*U687</f>
        <v>0</v>
      </c>
      <c r="AJ687" s="51" t="n">
        <f>$Q687*V687</f>
        <v>0</v>
      </c>
      <c r="AK687" s="51" t="n">
        <f>$Q687*W687</f>
        <v>0</v>
      </c>
      <c r="AL687" s="51" t="n">
        <f>$Q687*X687</f>
        <v>0</v>
      </c>
      <c r="AM687" s="51" t="n">
        <f>$Q687*Y687</f>
        <v>0</v>
      </c>
      <c r="AN687" s="51" t="n">
        <f>$Q687*Z687</f>
        <v>0</v>
      </c>
      <c r="AO687" s="52" t="n">
        <f>$Q687*AA687</f>
        <v>0</v>
      </c>
      <c r="AP687" s="52" t="n">
        <f>$Q687*AB687</f>
        <v>0</v>
      </c>
      <c r="AQ687" s="52" t="n">
        <f>$Q687*AC687</f>
        <v>0</v>
      </c>
      <c r="AR687" s="52" t="n">
        <f>$Q687*AD687</f>
        <v>0</v>
      </c>
      <c r="AS687" s="52" t="n">
        <f>$Q687*AE687</f>
        <v>0</v>
      </c>
      <c r="AT687" s="52" t="n">
        <f>SUM(AH687:AS687)</f>
        <v>0</v>
      </c>
      <c r="AU687" s="53">
             </c>
      <c r="AV687" s="54" t="n">
        <f>IF($M687="人民币", $N687*T687*$BJ687/1.13, $N687*T687*$BJ687)</f>
        <v>0</v>
      </c>
      <c r="AW687" s="54" t="n">
        <f>IF($M687="人民币", $N687*U687*$BJ687/1.13, $N687*U687*$BJ687)</f>
        <v>0</v>
      </c>
      <c r="AX687" s="54" t="n">
        <f>IF($M687="人民币", $N687*V687*$BJ687/1.13, $N687*V687*$BJ687)</f>
        <v>0</v>
      </c>
      <c r="AY687" s="54" t="n">
        <f>IF($M687="人民币", $N687*W687*$BJ687/1.13, $N687*W687*$BJ687)</f>
        <v>0</v>
      </c>
      <c r="AZ687" s="54" t="n">
        <f>IF($M687="人民币", $N687*X687*$BJ687/1.13, $N687*X687*$BJ687)</f>
        <v>0</v>
      </c>
      <c r="BA687" s="54" t="n">
        <f>IF($M687="人民币", $N687*Y687*$BJ687/1.13, $N687*Y687*$BJ687)</f>
        <v>0</v>
      </c>
      <c r="BB687" s="54" t="n">
        <f>IF($M687="人民币", $N687*Z687*$BJ687/1.13, $N687*Z687*$BJ687)</f>
        <v>0</v>
      </c>
      <c r="BC687" s="54" t="n">
        <f>IF($M687="人民币", $N687*AA687*$BJ687/1.13, $N687*AA687*$BJ687)</f>
        <v>0</v>
      </c>
      <c r="BD687" s="54" t="n">
        <f>IF($M687="人民币", $N687*AB687*$BJ687/1.13, $N687*AB687*$BJ687)</f>
        <v>0</v>
      </c>
      <c r="BE687" s="54" t="n">
        <f>IF($M687="人民币", $N687*AC687*$BJ687/1.13, $N687*AC687*$BJ687)</f>
        <v>0</v>
      </c>
      <c r="BF687" s="54" t="n">
        <f>IF($M687="人民币", $N687*AD687*$BJ687/1.13, $N687*AD687*$BJ687)</f>
        <v>0</v>
      </c>
      <c r="BG687" s="54" t="n">
        <f>IF($M687="人民币", $N687*AE687*$BJ687/1.13, $N687*AE687*$BJ687)</f>
        <v>0</v>
      </c>
      <c r="BH687" s="55" t="n">
        <f>SUM(AV687:BG687)</f>
        <v>0</v>
      </c>
      <c r="BI687" s="56">
             </c>
      <c r="BJ687" s="57" t="n">
        <v>681</v>
      </c>
      <c r="BK687" s="29" t="n">
        <f>IF(OR(D687="", F687="", J687="", M687=""), 1, 0)</f>
        <v>0</v>
      </c>
      <c r="BL687" s="7">
             </c>
      <c r="BR687" s="7">
             </c>
    </row>
    <row r="688" x14ac:dyDescent="0.25">
      <c r="A688" s="40" t="n">
        <f>ROW()-5</f>
        <v>683</v>
      </c>
      <c r="B688" s="41" t="s">
        <v>44</v>
      </c>
      <c r="C688" s="42" t="s">
        <v>42</v>
      </c>
      <c r="D688" s="43" t="s">
        <v>557</v>
      </c>
      <c r="E688" s="42" t="s">
        <v>42</v>
      </c>
      <c r="F688" s="43" t="s">
        <v>1469</v>
      </c>
      <c r="G688" s="44" t="s">
        <v>1469</v>
      </c>
      <c r="H688" s="44" t="s">
        <v>1470</v>
      </c>
      <c r="I688" s="42" t="s">
        <v>42</v>
      </c>
      <c r="J688" s="42" t="s">
        <v>42</v>
      </c>
      <c r="K688" s="42" t="s">
        <v>42</v>
      </c>
      <c r="L688" s="45" t="n">
        <f>AF688</f>
        <v>0</v>
      </c>
      <c r="M688" s="46" t="s">
        <v>46</v>
      </c>
      <c r="N688" s="58" t="n">
        <v>11111</v>
      </c>
      <c r="O688" s="47" t="n">
        <f>L688*N688*BJ688</f>
        <v>0</v>
      </c>
      <c r="P688" s="48" t="n">
        <f>BH688</f>
        <v>0</v>
      </c>
      <c r="Q688" s="45">
             </c>
      <c r="R688" s="49" t="n">
        <f>L688*Q688</f>
        <v>0</v>
      </c>
      <c r="S688" s="46" t="s">
        <f>IF(I688="粉剂", "千克", IF(I688="", "", "粒"))</f>
        <v>47</v>
      </c>
      <c r="T688" s="49">
             </c>
      <c r="U688" s="49">
             </c>
      <c r="V688" s="49">
             </c>
      <c r="W688" s="49">
             </c>
      <c r="X688" s="49">
             </c>
      <c r="Y688" s="49">
             </c>
      <c r="Z688" s="49">
             </c>
      <c r="AA688" s="49">
             </c>
      <c r="AB688" s="49">
             </c>
      <c r="AC688" s="49">
             </c>
      <c r="AD688" s="49">
             </c>
      <c r="AE688" s="49">
             </c>
      <c r="AF688" s="45" t="n">
        <f>T688+U688+V688+W688+X688+Y688+Z688+AA688+AB688+AC688+AD688+AE688</f>
        <v>0</v>
      </c>
      <c r="AG688" s="50">
             </c>
      <c r="AH688" s="51" t="n">
        <f>$Q688*T688</f>
        <v>0</v>
      </c>
      <c r="AI688" s="51" t="n">
        <f>$Q688*U688</f>
        <v>0</v>
      </c>
      <c r="AJ688" s="51" t="n">
        <f>$Q688*V688</f>
        <v>0</v>
      </c>
      <c r="AK688" s="51" t="n">
        <f>$Q688*W688</f>
        <v>0</v>
      </c>
      <c r="AL688" s="51" t="n">
        <f>$Q688*X688</f>
        <v>0</v>
      </c>
      <c r="AM688" s="51" t="n">
        <f>$Q688*Y688</f>
        <v>0</v>
      </c>
      <c r="AN688" s="51" t="n">
        <f>$Q688*Z688</f>
        <v>0</v>
      </c>
      <c r="AO688" s="52" t="n">
        <f>$Q688*AA688</f>
        <v>0</v>
      </c>
      <c r="AP688" s="52" t="n">
        <f>$Q688*AB688</f>
        <v>0</v>
      </c>
      <c r="AQ688" s="52" t="n">
        <f>$Q688*AC688</f>
        <v>0</v>
      </c>
      <c r="AR688" s="52" t="n">
        <f>$Q688*AD688</f>
        <v>0</v>
      </c>
      <c r="AS688" s="52" t="n">
        <f>$Q688*AE688</f>
        <v>0</v>
      </c>
      <c r="AT688" s="52" t="n">
        <f>SUM(AH688:AS688)</f>
        <v>0</v>
      </c>
      <c r="AU688" s="53">
             </c>
      <c r="AV688" s="54" t="n">
        <f>IF($M688="人民币", $N688*T688*$BJ688/1.13, $N688*T688*$BJ688)</f>
        <v>0</v>
      </c>
      <c r="AW688" s="54" t="n">
        <f>IF($M688="人民币", $N688*U688*$BJ688/1.13, $N688*U688*$BJ688)</f>
        <v>0</v>
      </c>
      <c r="AX688" s="54" t="n">
        <f>IF($M688="人民币", $N688*V688*$BJ688/1.13, $N688*V688*$BJ688)</f>
        <v>0</v>
      </c>
      <c r="AY688" s="54" t="n">
        <f>IF($M688="人民币", $N688*W688*$BJ688/1.13, $N688*W688*$BJ688)</f>
        <v>0</v>
      </c>
      <c r="AZ688" s="54" t="n">
        <f>IF($M688="人民币", $N688*X688*$BJ688/1.13, $N688*X688*$BJ688)</f>
        <v>0</v>
      </c>
      <c r="BA688" s="54" t="n">
        <f>IF($M688="人民币", $N688*Y688*$BJ688/1.13, $N688*Y688*$BJ688)</f>
        <v>0</v>
      </c>
      <c r="BB688" s="54" t="n">
        <f>IF($M688="人民币", $N688*Z688*$BJ688/1.13, $N688*Z688*$BJ688)</f>
        <v>0</v>
      </c>
      <c r="BC688" s="54" t="n">
        <f>IF($M688="人民币", $N688*AA688*$BJ688/1.13, $N688*AA688*$BJ688)</f>
        <v>0</v>
      </c>
      <c r="BD688" s="54" t="n">
        <f>IF($M688="人民币", $N688*AB688*$BJ688/1.13, $N688*AB688*$BJ688)</f>
        <v>0</v>
      </c>
      <c r="BE688" s="54" t="n">
        <f>IF($M688="人民币", $N688*AC688*$BJ688/1.13, $N688*AC688*$BJ688)</f>
        <v>0</v>
      </c>
      <c r="BF688" s="54" t="n">
        <f>IF($M688="人民币", $N688*AD688*$BJ688/1.13, $N688*AD688*$BJ688)</f>
        <v>0</v>
      </c>
      <c r="BG688" s="54" t="n">
        <f>IF($M688="人民币", $N688*AE688*$BJ688/1.13, $N688*AE688*$BJ688)</f>
        <v>0</v>
      </c>
      <c r="BH688" s="55" t="n">
        <f>SUM(AV688:BG688)</f>
        <v>0</v>
      </c>
      <c r="BI688" s="56">
             </c>
      <c r="BJ688" s="57" t="n">
        <v>682</v>
      </c>
      <c r="BK688" s="29" t="n">
        <f>IF(OR(D688="", F688="", J688="", M688=""), 1, 0)</f>
        <v>0</v>
      </c>
      <c r="BL688" s="7">
             </c>
      <c r="BR688" s="7">
             </c>
    </row>
    <row r="689" x14ac:dyDescent="0.25">
      <c r="A689" s="40" t="n">
        <f>ROW()-5</f>
        <v>684</v>
      </c>
      <c r="B689" s="41" t="s">
        <v>44</v>
      </c>
      <c r="C689" s="42" t="s">
        <v>42</v>
      </c>
      <c r="D689" s="43" t="s">
        <v>559</v>
      </c>
      <c r="E689" s="42" t="s">
        <v>42</v>
      </c>
      <c r="F689" s="43" t="s">
        <v>1471</v>
      </c>
      <c r="G689" s="44" t="s">
        <v>44</v>
      </c>
      <c r="H689" s="44" t="s">
        <v>44</v>
      </c>
      <c r="I689" s="42" t="s">
        <v>42</v>
      </c>
      <c r="J689" s="42" t="s">
        <v>42</v>
      </c>
      <c r="K689" s="42" t="s">
        <v>42</v>
      </c>
      <c r="L689" s="45" t="n">
        <f>AF689</f>
        <v>0</v>
      </c>
      <c r="M689" s="46" t="s">
        <v>46</v>
      </c>
      <c r="N689" s="58" t="n">
        <v>11111</v>
      </c>
      <c r="O689" s="47" t="n">
        <f>L689*N689*BJ689</f>
        <v>0</v>
      </c>
      <c r="P689" s="48" t="n">
        <f>BH689</f>
        <v>0</v>
      </c>
      <c r="Q689" s="45">
             </c>
      <c r="R689" s="49" t="n">
        <f>L689*Q689</f>
        <v>0</v>
      </c>
      <c r="S689" s="46" t="s">
        <f>IF(I689="粉剂", "千克", IF(I689="", "", "粒"))</f>
        <v>47</v>
      </c>
      <c r="T689" s="49">
             </c>
      <c r="U689" s="49">
             </c>
      <c r="V689" s="49">
             </c>
      <c r="W689" s="49">
             </c>
      <c r="X689" s="49">
             </c>
      <c r="Y689" s="49">
             </c>
      <c r="Z689" s="49">
             </c>
      <c r="AA689" s="49">
             </c>
      <c r="AB689" s="49">
             </c>
      <c r="AC689" s="49">
             </c>
      <c r="AD689" s="49">
             </c>
      <c r="AE689" s="49">
             </c>
      <c r="AF689" s="45" t="n">
        <f>T689+U689+V689+W689+X689+Y689+Z689+AA689+AB689+AC689+AD689+AE689</f>
        <v>0</v>
      </c>
      <c r="AG689" s="50">
             </c>
      <c r="AH689" s="51" t="n">
        <f>$Q689*T689</f>
        <v>0</v>
      </c>
      <c r="AI689" s="51" t="n">
        <f>$Q689*U689</f>
        <v>0</v>
      </c>
      <c r="AJ689" s="51" t="n">
        <f>$Q689*V689</f>
        <v>0</v>
      </c>
      <c r="AK689" s="51" t="n">
        <f>$Q689*W689</f>
        <v>0</v>
      </c>
      <c r="AL689" s="51" t="n">
        <f>$Q689*X689</f>
        <v>0</v>
      </c>
      <c r="AM689" s="51" t="n">
        <f>$Q689*Y689</f>
        <v>0</v>
      </c>
      <c r="AN689" s="51" t="n">
        <f>$Q689*Z689</f>
        <v>0</v>
      </c>
      <c r="AO689" s="52" t="n">
        <f>$Q689*AA689</f>
        <v>0</v>
      </c>
      <c r="AP689" s="52" t="n">
        <f>$Q689*AB689</f>
        <v>0</v>
      </c>
      <c r="AQ689" s="52" t="n">
        <f>$Q689*AC689</f>
        <v>0</v>
      </c>
      <c r="AR689" s="52" t="n">
        <f>$Q689*AD689</f>
        <v>0</v>
      </c>
      <c r="AS689" s="52" t="n">
        <f>$Q689*AE689</f>
        <v>0</v>
      </c>
      <c r="AT689" s="52" t="n">
        <f>SUM(AH689:AS689)</f>
        <v>0</v>
      </c>
      <c r="AU689" s="53">
             </c>
      <c r="AV689" s="54" t="n">
        <f>IF($M689="人民币", $N689*T689*$BJ689/1.13, $N689*T689*$BJ689)</f>
        <v>0</v>
      </c>
      <c r="AW689" s="54" t="n">
        <f>IF($M689="人民币", $N689*U689*$BJ689/1.13, $N689*U689*$BJ689)</f>
        <v>0</v>
      </c>
      <c r="AX689" s="54" t="n">
        <f>IF($M689="人民币", $N689*V689*$BJ689/1.13, $N689*V689*$BJ689)</f>
        <v>0</v>
      </c>
      <c r="AY689" s="54" t="n">
        <f>IF($M689="人民币", $N689*W689*$BJ689/1.13, $N689*W689*$BJ689)</f>
        <v>0</v>
      </c>
      <c r="AZ689" s="54" t="n">
        <f>IF($M689="人民币", $N689*X689*$BJ689/1.13, $N689*X689*$BJ689)</f>
        <v>0</v>
      </c>
      <c r="BA689" s="54" t="n">
        <f>IF($M689="人民币", $N689*Y689*$BJ689/1.13, $N689*Y689*$BJ689)</f>
        <v>0</v>
      </c>
      <c r="BB689" s="54" t="n">
        <f>IF($M689="人民币", $N689*Z689*$BJ689/1.13, $N689*Z689*$BJ689)</f>
        <v>0</v>
      </c>
      <c r="BC689" s="54" t="n">
        <f>IF($M689="人民币", $N689*AA689*$BJ689/1.13, $N689*AA689*$BJ689)</f>
        <v>0</v>
      </c>
      <c r="BD689" s="54" t="n">
        <f>IF($M689="人民币", $N689*AB689*$BJ689/1.13, $N689*AB689*$BJ689)</f>
        <v>0</v>
      </c>
      <c r="BE689" s="54" t="n">
        <f>IF($M689="人民币", $N689*AC689*$BJ689/1.13, $N689*AC689*$BJ689)</f>
        <v>0</v>
      </c>
      <c r="BF689" s="54" t="n">
        <f>IF($M689="人民币", $N689*AD689*$BJ689/1.13, $N689*AD689*$BJ689)</f>
        <v>0</v>
      </c>
      <c r="BG689" s="54" t="n">
        <f>IF($M689="人民币", $N689*AE689*$BJ689/1.13, $N689*AE689*$BJ689)</f>
        <v>0</v>
      </c>
      <c r="BH689" s="55" t="n">
        <f>SUM(AV689:BG689)</f>
        <v>0</v>
      </c>
      <c r="BI689" s="56">
             </c>
      <c r="BJ689" s="57" t="n">
        <v>683</v>
      </c>
      <c r="BK689" s="29" t="n">
        <f>IF(OR(D689="", F689="", J689="", M689=""), 1, 0)</f>
        <v>0</v>
      </c>
      <c r="BL689" s="7">
             </c>
      <c r="BR689" s="7">
             </c>
    </row>
    <row r="690" x14ac:dyDescent="0.25">
      <c r="A690" s="40" t="n">
        <f>ROW()-5</f>
        <v>685</v>
      </c>
      <c r="B690" s="41" t="s">
        <v>44</v>
      </c>
      <c r="C690" s="42" t="s">
        <v>42</v>
      </c>
      <c r="D690" s="43" t="s">
        <v>561</v>
      </c>
      <c r="E690" s="42" t="s">
        <v>42</v>
      </c>
      <c r="F690" s="43" t="s">
        <v>1472</v>
      </c>
      <c r="G690" s="44" t="s">
        <v>1472</v>
      </c>
      <c r="H690" s="44" t="s">
        <v>1473</v>
      </c>
      <c r="I690" s="42" t="s">
        <v>42</v>
      </c>
      <c r="J690" s="42" t="s">
        <v>42</v>
      </c>
      <c r="K690" s="42" t="s">
        <v>42</v>
      </c>
      <c r="L690" s="45" t="n">
        <f>AF690</f>
        <v>0</v>
      </c>
      <c r="M690" s="46" t="s">
        <v>46</v>
      </c>
      <c r="N690" s="58" t="n">
        <v>11111</v>
      </c>
      <c r="O690" s="47" t="n">
        <f>L690*N690*BJ690</f>
        <v>0</v>
      </c>
      <c r="P690" s="48" t="n">
        <f>BH690</f>
        <v>0</v>
      </c>
      <c r="Q690" s="45">
             </c>
      <c r="R690" s="49" t="n">
        <f>L690*Q690</f>
        <v>0</v>
      </c>
      <c r="S690" s="46" t="s">
        <f>IF(I690="粉剂", "千克", IF(I690="", "", "粒"))</f>
        <v>47</v>
      </c>
      <c r="T690" s="49">
             </c>
      <c r="U690" s="49">
             </c>
      <c r="V690" s="49">
             </c>
      <c r="W690" s="49">
             </c>
      <c r="X690" s="49">
             </c>
      <c r="Y690" s="49">
             </c>
      <c r="Z690" s="49">
             </c>
      <c r="AA690" s="49">
             </c>
      <c r="AB690" s="49">
             </c>
      <c r="AC690" s="49">
             </c>
      <c r="AD690" s="49">
             </c>
      <c r="AE690" s="49">
             </c>
      <c r="AF690" s="45" t="n">
        <f>T690+U690+V690+W690+X690+Y690+Z690+AA690+AB690+AC690+AD690+AE690</f>
        <v>0</v>
      </c>
      <c r="AG690" s="50">
             </c>
      <c r="AH690" s="51" t="n">
        <f>$Q690*T690</f>
        <v>0</v>
      </c>
      <c r="AI690" s="51" t="n">
        <f>$Q690*U690</f>
        <v>0</v>
      </c>
      <c r="AJ690" s="51" t="n">
        <f>$Q690*V690</f>
        <v>0</v>
      </c>
      <c r="AK690" s="51" t="n">
        <f>$Q690*W690</f>
        <v>0</v>
      </c>
      <c r="AL690" s="51" t="n">
        <f>$Q690*X690</f>
        <v>0</v>
      </c>
      <c r="AM690" s="51" t="n">
        <f>$Q690*Y690</f>
        <v>0</v>
      </c>
      <c r="AN690" s="51" t="n">
        <f>$Q690*Z690</f>
        <v>0</v>
      </c>
      <c r="AO690" s="52" t="n">
        <f>$Q690*AA690</f>
        <v>0</v>
      </c>
      <c r="AP690" s="52" t="n">
        <f>$Q690*AB690</f>
        <v>0</v>
      </c>
      <c r="AQ690" s="52" t="n">
        <f>$Q690*AC690</f>
        <v>0</v>
      </c>
      <c r="AR690" s="52" t="n">
        <f>$Q690*AD690</f>
        <v>0</v>
      </c>
      <c r="AS690" s="52" t="n">
        <f>$Q690*AE690</f>
        <v>0</v>
      </c>
      <c r="AT690" s="52" t="n">
        <f>SUM(AH690:AS690)</f>
        <v>0</v>
      </c>
      <c r="AU690" s="53">
             </c>
      <c r="AV690" s="54" t="n">
        <f>IF($M690="人民币", $N690*T690*$BJ690/1.13, $N690*T690*$BJ690)</f>
        <v>0</v>
      </c>
      <c r="AW690" s="54" t="n">
        <f>IF($M690="人民币", $N690*U690*$BJ690/1.13, $N690*U690*$BJ690)</f>
        <v>0</v>
      </c>
      <c r="AX690" s="54" t="n">
        <f>IF($M690="人民币", $N690*V690*$BJ690/1.13, $N690*V690*$BJ690)</f>
        <v>0</v>
      </c>
      <c r="AY690" s="54" t="n">
        <f>IF($M690="人民币", $N690*W690*$BJ690/1.13, $N690*W690*$BJ690)</f>
        <v>0</v>
      </c>
      <c r="AZ690" s="54" t="n">
        <f>IF($M690="人民币", $N690*X690*$BJ690/1.13, $N690*X690*$BJ690)</f>
        <v>0</v>
      </c>
      <c r="BA690" s="54" t="n">
        <f>IF($M690="人民币", $N690*Y690*$BJ690/1.13, $N690*Y690*$BJ690)</f>
        <v>0</v>
      </c>
      <c r="BB690" s="54" t="n">
        <f>IF($M690="人民币", $N690*Z690*$BJ690/1.13, $N690*Z690*$BJ690)</f>
        <v>0</v>
      </c>
      <c r="BC690" s="54" t="n">
        <f>IF($M690="人民币", $N690*AA690*$BJ690/1.13, $N690*AA690*$BJ690)</f>
        <v>0</v>
      </c>
      <c r="BD690" s="54" t="n">
        <f>IF($M690="人民币", $N690*AB690*$BJ690/1.13, $N690*AB690*$BJ690)</f>
        <v>0</v>
      </c>
      <c r="BE690" s="54" t="n">
        <f>IF($M690="人民币", $N690*AC690*$BJ690/1.13, $N690*AC690*$BJ690)</f>
        <v>0</v>
      </c>
      <c r="BF690" s="54" t="n">
        <f>IF($M690="人民币", $N690*AD690*$BJ690/1.13, $N690*AD690*$BJ690)</f>
        <v>0</v>
      </c>
      <c r="BG690" s="54" t="n">
        <f>IF($M690="人民币", $N690*AE690*$BJ690/1.13, $N690*AE690*$BJ690)</f>
        <v>0</v>
      </c>
      <c r="BH690" s="55" t="n">
        <f>SUM(AV690:BG690)</f>
        <v>0</v>
      </c>
      <c r="BI690" s="56">
             </c>
      <c r="BJ690" s="57" t="n">
        <v>684</v>
      </c>
      <c r="BK690" s="29" t="n">
        <f>IF(OR(D690="", F690="", J690="", M690=""), 1, 0)</f>
        <v>0</v>
      </c>
      <c r="BL690" s="7">
             </c>
      <c r="BR690" s="7">
             </c>
    </row>
    <row r="691" x14ac:dyDescent="0.25">
      <c r="A691" s="40" t="n">
        <f>ROW()-5</f>
        <v>686</v>
      </c>
      <c r="B691" s="41" t="s">
        <v>44</v>
      </c>
      <c r="C691" s="42" t="s">
        <v>42</v>
      </c>
      <c r="D691" s="43" t="s">
        <v>563</v>
      </c>
      <c r="E691" s="42" t="s">
        <v>42</v>
      </c>
      <c r="F691" s="43" t="s">
        <v>1474</v>
      </c>
      <c r="G691" s="44" t="s">
        <v>1474</v>
      </c>
      <c r="H691" s="44" t="s">
        <v>1475</v>
      </c>
      <c r="I691" s="42" t="s">
        <v>42</v>
      </c>
      <c r="J691" s="42" t="s">
        <v>42</v>
      </c>
      <c r="K691" s="42" t="s">
        <v>42</v>
      </c>
      <c r="L691" s="45" t="n">
        <f>AF691</f>
        <v>0</v>
      </c>
      <c r="M691" s="46" t="s">
        <v>46</v>
      </c>
      <c r="N691" s="58" t="n">
        <v>11111</v>
      </c>
      <c r="O691" s="47" t="n">
        <f>L691*N691*BJ691</f>
        <v>0</v>
      </c>
      <c r="P691" s="48" t="n">
        <f>BH691</f>
        <v>0</v>
      </c>
      <c r="Q691" s="45">
             </c>
      <c r="R691" s="49" t="n">
        <f>L691*Q691</f>
        <v>0</v>
      </c>
      <c r="S691" s="46" t="s">
        <f>IF(I691="粉剂", "千克", IF(I691="", "", "粒"))</f>
        <v>47</v>
      </c>
      <c r="T691" s="49">
             </c>
      <c r="U691" s="49">
             </c>
      <c r="V691" s="49">
             </c>
      <c r="W691" s="49">
             </c>
      <c r="X691" s="49">
             </c>
      <c r="Y691" s="49">
             </c>
      <c r="Z691" s="49">
             </c>
      <c r="AA691" s="49">
             </c>
      <c r="AB691" s="49">
             </c>
      <c r="AC691" s="49">
             </c>
      <c r="AD691" s="49">
             </c>
      <c r="AE691" s="49">
             </c>
      <c r="AF691" s="45" t="n">
        <f>T691+U691+V691+W691+X691+Y691+Z691+AA691+AB691+AC691+AD691+AE691</f>
        <v>0</v>
      </c>
      <c r="AG691" s="50">
             </c>
      <c r="AH691" s="51" t="n">
        <f>$Q691*T691</f>
        <v>0</v>
      </c>
      <c r="AI691" s="51" t="n">
        <f>$Q691*U691</f>
        <v>0</v>
      </c>
      <c r="AJ691" s="51" t="n">
        <f>$Q691*V691</f>
        <v>0</v>
      </c>
      <c r="AK691" s="51" t="n">
        <f>$Q691*W691</f>
        <v>0</v>
      </c>
      <c r="AL691" s="51" t="n">
        <f>$Q691*X691</f>
        <v>0</v>
      </c>
      <c r="AM691" s="51" t="n">
        <f>$Q691*Y691</f>
        <v>0</v>
      </c>
      <c r="AN691" s="51" t="n">
        <f>$Q691*Z691</f>
        <v>0</v>
      </c>
      <c r="AO691" s="52" t="n">
        <f>$Q691*AA691</f>
        <v>0</v>
      </c>
      <c r="AP691" s="52" t="n">
        <f>$Q691*AB691</f>
        <v>0</v>
      </c>
      <c r="AQ691" s="52" t="n">
        <f>$Q691*AC691</f>
        <v>0</v>
      </c>
      <c r="AR691" s="52" t="n">
        <f>$Q691*AD691</f>
        <v>0</v>
      </c>
      <c r="AS691" s="52" t="n">
        <f>$Q691*AE691</f>
        <v>0</v>
      </c>
      <c r="AT691" s="52" t="n">
        <f>SUM(AH691:AS691)</f>
        <v>0</v>
      </c>
      <c r="AU691" s="53">
             </c>
      <c r="AV691" s="54" t="n">
        <f>IF($M691="人民币", $N691*T691*$BJ691/1.13, $N691*T691*$BJ691)</f>
        <v>0</v>
      </c>
      <c r="AW691" s="54" t="n">
        <f>IF($M691="人民币", $N691*U691*$BJ691/1.13, $N691*U691*$BJ691)</f>
        <v>0</v>
      </c>
      <c r="AX691" s="54" t="n">
        <f>IF($M691="人民币", $N691*V691*$BJ691/1.13, $N691*V691*$BJ691)</f>
        <v>0</v>
      </c>
      <c r="AY691" s="54" t="n">
        <f>IF($M691="人民币", $N691*W691*$BJ691/1.13, $N691*W691*$BJ691)</f>
        <v>0</v>
      </c>
      <c r="AZ691" s="54" t="n">
        <f>IF($M691="人民币", $N691*X691*$BJ691/1.13, $N691*X691*$BJ691)</f>
        <v>0</v>
      </c>
      <c r="BA691" s="54" t="n">
        <f>IF($M691="人民币", $N691*Y691*$BJ691/1.13, $N691*Y691*$BJ691)</f>
        <v>0</v>
      </c>
      <c r="BB691" s="54" t="n">
        <f>IF($M691="人民币", $N691*Z691*$BJ691/1.13, $N691*Z691*$BJ691)</f>
        <v>0</v>
      </c>
      <c r="BC691" s="54" t="n">
        <f>IF($M691="人民币", $N691*AA691*$BJ691/1.13, $N691*AA691*$BJ691)</f>
        <v>0</v>
      </c>
      <c r="BD691" s="54" t="n">
        <f>IF($M691="人民币", $N691*AB691*$BJ691/1.13, $N691*AB691*$BJ691)</f>
        <v>0</v>
      </c>
      <c r="BE691" s="54" t="n">
        <f>IF($M691="人民币", $N691*AC691*$BJ691/1.13, $N691*AC691*$BJ691)</f>
        <v>0</v>
      </c>
      <c r="BF691" s="54" t="n">
        <f>IF($M691="人民币", $N691*AD691*$BJ691/1.13, $N691*AD691*$BJ691)</f>
        <v>0</v>
      </c>
      <c r="BG691" s="54" t="n">
        <f>IF($M691="人民币", $N691*AE691*$BJ691/1.13, $N691*AE691*$BJ691)</f>
        <v>0</v>
      </c>
      <c r="BH691" s="55" t="n">
        <f>SUM(AV691:BG691)</f>
        <v>0</v>
      </c>
      <c r="BI691" s="56">
             </c>
      <c r="BJ691" s="57" t="n">
        <v>685</v>
      </c>
      <c r="BK691" s="29" t="n">
        <f>IF(OR(D691="", F691="", J691="", M691=""), 1, 0)</f>
        <v>0</v>
      </c>
      <c r="BL691" s="7">
             </c>
      <c r="BR691" s="7">
             </c>
    </row>
    <row r="692" x14ac:dyDescent="0.25">
      <c r="A692" s="40" t="n">
        <f>ROW()-5</f>
        <v>687</v>
      </c>
      <c r="B692" s="41" t="s">
        <v>44</v>
      </c>
      <c r="C692" s="42" t="s">
        <v>42</v>
      </c>
      <c r="D692" s="43" t="s">
        <v>565</v>
      </c>
      <c r="E692" s="42" t="s">
        <v>42</v>
      </c>
      <c r="F692" s="43" t="s">
        <v>1476</v>
      </c>
      <c r="G692" s="44" t="s">
        <v>44</v>
      </c>
      <c r="H692" s="44" t="s">
        <v>44</v>
      </c>
      <c r="I692" s="42" t="s">
        <v>42</v>
      </c>
      <c r="J692" s="42" t="s">
        <v>42</v>
      </c>
      <c r="K692" s="42" t="s">
        <v>42</v>
      </c>
      <c r="L692" s="45" t="n">
        <f>AF692</f>
        <v>0</v>
      </c>
      <c r="M692" s="46" t="s">
        <v>46</v>
      </c>
      <c r="N692" s="58" t="n">
        <v>11111</v>
      </c>
      <c r="O692" s="47" t="n">
        <f>L692*N692*BJ692</f>
        <v>0</v>
      </c>
      <c r="P692" s="48" t="n">
        <f>BH692</f>
        <v>0</v>
      </c>
      <c r="Q692" s="45">
             </c>
      <c r="R692" s="49" t="n">
        <f>L692*Q692</f>
        <v>0</v>
      </c>
      <c r="S692" s="46" t="s">
        <f>IF(I692="粉剂", "千克", IF(I692="", "", "粒"))</f>
        <v>47</v>
      </c>
      <c r="T692" s="49">
             </c>
      <c r="U692" s="49">
             </c>
      <c r="V692" s="49">
             </c>
      <c r="W692" s="49">
             </c>
      <c r="X692" s="49">
             </c>
      <c r="Y692" s="49">
             </c>
      <c r="Z692" s="49">
             </c>
      <c r="AA692" s="49">
             </c>
      <c r="AB692" s="49">
             </c>
      <c r="AC692" s="49">
             </c>
      <c r="AD692" s="49">
             </c>
      <c r="AE692" s="49">
             </c>
      <c r="AF692" s="45" t="n">
        <f>T692+U692+V692+W692+X692+Y692+Z692+AA692+AB692+AC692+AD692+AE692</f>
        <v>0</v>
      </c>
      <c r="AG692" s="50">
             </c>
      <c r="AH692" s="51" t="n">
        <f>$Q692*T692</f>
        <v>0</v>
      </c>
      <c r="AI692" s="51" t="n">
        <f>$Q692*U692</f>
        <v>0</v>
      </c>
      <c r="AJ692" s="51" t="n">
        <f>$Q692*V692</f>
        <v>0</v>
      </c>
      <c r="AK692" s="51" t="n">
        <f>$Q692*W692</f>
        <v>0</v>
      </c>
      <c r="AL692" s="51" t="n">
        <f>$Q692*X692</f>
        <v>0</v>
      </c>
      <c r="AM692" s="51" t="n">
        <f>$Q692*Y692</f>
        <v>0</v>
      </c>
      <c r="AN692" s="51" t="n">
        <f>$Q692*Z692</f>
        <v>0</v>
      </c>
      <c r="AO692" s="52" t="n">
        <f>$Q692*AA692</f>
        <v>0</v>
      </c>
      <c r="AP692" s="52" t="n">
        <f>$Q692*AB692</f>
        <v>0</v>
      </c>
      <c r="AQ692" s="52" t="n">
        <f>$Q692*AC692</f>
        <v>0</v>
      </c>
      <c r="AR692" s="52" t="n">
        <f>$Q692*AD692</f>
        <v>0</v>
      </c>
      <c r="AS692" s="52" t="n">
        <f>$Q692*AE692</f>
        <v>0</v>
      </c>
      <c r="AT692" s="52" t="n">
        <f>SUM(AH692:AS692)</f>
        <v>0</v>
      </c>
      <c r="AU692" s="53">
             </c>
      <c r="AV692" s="54" t="n">
        <f>IF($M692="人民币", $N692*T692*$BJ692/1.13, $N692*T692*$BJ692)</f>
        <v>0</v>
      </c>
      <c r="AW692" s="54" t="n">
        <f>IF($M692="人民币", $N692*U692*$BJ692/1.13, $N692*U692*$BJ692)</f>
        <v>0</v>
      </c>
      <c r="AX692" s="54" t="n">
        <f>IF($M692="人民币", $N692*V692*$BJ692/1.13, $N692*V692*$BJ692)</f>
        <v>0</v>
      </c>
      <c r="AY692" s="54" t="n">
        <f>IF($M692="人民币", $N692*W692*$BJ692/1.13, $N692*W692*$BJ692)</f>
        <v>0</v>
      </c>
      <c r="AZ692" s="54" t="n">
        <f>IF($M692="人民币", $N692*X692*$BJ692/1.13, $N692*X692*$BJ692)</f>
        <v>0</v>
      </c>
      <c r="BA692" s="54" t="n">
        <f>IF($M692="人民币", $N692*Y692*$BJ692/1.13, $N692*Y692*$BJ692)</f>
        <v>0</v>
      </c>
      <c r="BB692" s="54" t="n">
        <f>IF($M692="人民币", $N692*Z692*$BJ692/1.13, $N692*Z692*$BJ692)</f>
        <v>0</v>
      </c>
      <c r="BC692" s="54" t="n">
        <f>IF($M692="人民币", $N692*AA692*$BJ692/1.13, $N692*AA692*$BJ692)</f>
        <v>0</v>
      </c>
      <c r="BD692" s="54" t="n">
        <f>IF($M692="人民币", $N692*AB692*$BJ692/1.13, $N692*AB692*$BJ692)</f>
        <v>0</v>
      </c>
      <c r="BE692" s="54" t="n">
        <f>IF($M692="人民币", $N692*AC692*$BJ692/1.13, $N692*AC692*$BJ692)</f>
        <v>0</v>
      </c>
      <c r="BF692" s="54" t="n">
        <f>IF($M692="人民币", $N692*AD692*$BJ692/1.13, $N692*AD692*$BJ692)</f>
        <v>0</v>
      </c>
      <c r="BG692" s="54" t="n">
        <f>IF($M692="人民币", $N692*AE692*$BJ692/1.13, $N692*AE692*$BJ692)</f>
        <v>0</v>
      </c>
      <c r="BH692" s="55" t="n">
        <f>SUM(AV692:BG692)</f>
        <v>0</v>
      </c>
      <c r="BI692" s="56">
             </c>
      <c r="BJ692" s="57" t="n">
        <v>686</v>
      </c>
      <c r="BK692" s="29" t="n">
        <f>IF(OR(D692="", F692="", J692="", M692=""), 1, 0)</f>
        <v>0</v>
      </c>
      <c r="BL692" s="7">
             </c>
      <c r="BR692" s="7">
             </c>
    </row>
    <row r="693" x14ac:dyDescent="0.25">
      <c r="A693" s="40" t="n">
        <f>ROW()-5</f>
        <v>688</v>
      </c>
      <c r="B693" s="41" t="s">
        <v>44</v>
      </c>
      <c r="C693" s="42" t="s">
        <v>42</v>
      </c>
      <c r="D693" s="43" t="s">
        <v>567</v>
      </c>
      <c r="E693" s="42" t="s">
        <v>42</v>
      </c>
      <c r="F693" s="43" t="s">
        <v>1477</v>
      </c>
      <c r="G693" s="44" t="s">
        <v>44</v>
      </c>
      <c r="H693" s="44" t="s">
        <v>44</v>
      </c>
      <c r="I693" s="42" t="s">
        <v>42</v>
      </c>
      <c r="J693" s="42" t="s">
        <v>42</v>
      </c>
      <c r="K693" s="42" t="s">
        <v>42</v>
      </c>
      <c r="L693" s="45" t="n">
        <f>AF693</f>
        <v>0</v>
      </c>
      <c r="M693" s="46" t="s">
        <v>46</v>
      </c>
      <c r="N693" s="58" t="n">
        <v>11111</v>
      </c>
      <c r="O693" s="47" t="n">
        <f>L693*N693*BJ693</f>
        <v>0</v>
      </c>
      <c r="P693" s="48" t="n">
        <f>BH693</f>
        <v>0</v>
      </c>
      <c r="Q693" s="45">
             </c>
      <c r="R693" s="49" t="n">
        <f>L693*Q693</f>
        <v>0</v>
      </c>
      <c r="S693" s="46" t="s">
        <f>IF(I693="粉剂", "千克", IF(I693="", "", "粒"))</f>
        <v>47</v>
      </c>
      <c r="T693" s="49">
             </c>
      <c r="U693" s="49">
             </c>
      <c r="V693" s="49">
             </c>
      <c r="W693" s="49">
             </c>
      <c r="X693" s="49">
             </c>
      <c r="Y693" s="49">
             </c>
      <c r="Z693" s="49">
             </c>
      <c r="AA693" s="49">
             </c>
      <c r="AB693" s="49">
             </c>
      <c r="AC693" s="49">
             </c>
      <c r="AD693" s="49">
             </c>
      <c r="AE693" s="49">
             </c>
      <c r="AF693" s="45" t="n">
        <f>T693+U693+V693+W693+X693+Y693+Z693+AA693+AB693+AC693+AD693+AE693</f>
        <v>0</v>
      </c>
      <c r="AG693" s="50">
             </c>
      <c r="AH693" s="51" t="n">
        <f>$Q693*T693</f>
        <v>0</v>
      </c>
      <c r="AI693" s="51" t="n">
        <f>$Q693*U693</f>
        <v>0</v>
      </c>
      <c r="AJ693" s="51" t="n">
        <f>$Q693*V693</f>
        <v>0</v>
      </c>
      <c r="AK693" s="51" t="n">
        <f>$Q693*W693</f>
        <v>0</v>
      </c>
      <c r="AL693" s="51" t="n">
        <f>$Q693*X693</f>
        <v>0</v>
      </c>
      <c r="AM693" s="51" t="n">
        <f>$Q693*Y693</f>
        <v>0</v>
      </c>
      <c r="AN693" s="51" t="n">
        <f>$Q693*Z693</f>
        <v>0</v>
      </c>
      <c r="AO693" s="52" t="n">
        <f>$Q693*AA693</f>
        <v>0</v>
      </c>
      <c r="AP693" s="52" t="n">
        <f>$Q693*AB693</f>
        <v>0</v>
      </c>
      <c r="AQ693" s="52" t="n">
        <f>$Q693*AC693</f>
        <v>0</v>
      </c>
      <c r="AR693" s="52" t="n">
        <f>$Q693*AD693</f>
        <v>0</v>
      </c>
      <c r="AS693" s="52" t="n">
        <f>$Q693*AE693</f>
        <v>0</v>
      </c>
      <c r="AT693" s="52" t="n">
        <f>SUM(AH693:AS693)</f>
        <v>0</v>
      </c>
      <c r="AU693" s="53">
             </c>
      <c r="AV693" s="54" t="n">
        <f>IF($M693="人民币", $N693*T693*$BJ693/1.13, $N693*T693*$BJ693)</f>
        <v>0</v>
      </c>
      <c r="AW693" s="54" t="n">
        <f>IF($M693="人民币", $N693*U693*$BJ693/1.13, $N693*U693*$BJ693)</f>
        <v>0</v>
      </c>
      <c r="AX693" s="54" t="n">
        <f>IF($M693="人民币", $N693*V693*$BJ693/1.13, $N693*V693*$BJ693)</f>
        <v>0</v>
      </c>
      <c r="AY693" s="54" t="n">
        <f>IF($M693="人民币", $N693*W693*$BJ693/1.13, $N693*W693*$BJ693)</f>
        <v>0</v>
      </c>
      <c r="AZ693" s="54" t="n">
        <f>IF($M693="人民币", $N693*X693*$BJ693/1.13, $N693*X693*$BJ693)</f>
        <v>0</v>
      </c>
      <c r="BA693" s="54" t="n">
        <f>IF($M693="人民币", $N693*Y693*$BJ693/1.13, $N693*Y693*$BJ693)</f>
        <v>0</v>
      </c>
      <c r="BB693" s="54" t="n">
        <f>IF($M693="人民币", $N693*Z693*$BJ693/1.13, $N693*Z693*$BJ693)</f>
        <v>0</v>
      </c>
      <c r="BC693" s="54" t="n">
        <f>IF($M693="人民币", $N693*AA693*$BJ693/1.13, $N693*AA693*$BJ693)</f>
        <v>0</v>
      </c>
      <c r="BD693" s="54" t="n">
        <f>IF($M693="人民币", $N693*AB693*$BJ693/1.13, $N693*AB693*$BJ693)</f>
        <v>0</v>
      </c>
      <c r="BE693" s="54" t="n">
        <f>IF($M693="人民币", $N693*AC693*$BJ693/1.13, $N693*AC693*$BJ693)</f>
        <v>0</v>
      </c>
      <c r="BF693" s="54" t="n">
        <f>IF($M693="人民币", $N693*AD693*$BJ693/1.13, $N693*AD693*$BJ693)</f>
        <v>0</v>
      </c>
      <c r="BG693" s="54" t="n">
        <f>IF($M693="人民币", $N693*AE693*$BJ693/1.13, $N693*AE693*$BJ693)</f>
        <v>0</v>
      </c>
      <c r="BH693" s="55" t="n">
        <f>SUM(AV693:BG693)</f>
        <v>0</v>
      </c>
      <c r="BI693" s="56">
             </c>
      <c r="BJ693" s="57" t="n">
        <v>687</v>
      </c>
      <c r="BK693" s="29" t="n">
        <f>IF(OR(D693="", F693="", J693="", M693=""), 1, 0)</f>
        <v>0</v>
      </c>
      <c r="BL693" s="7">
             </c>
      <c r="BR693" s="7">
             </c>
    </row>
    <row r="694" x14ac:dyDescent="0.25">
      <c r="A694" s="40" t="n">
        <f>ROW()-5</f>
        <v>689</v>
      </c>
      <c r="B694" s="41" t="s">
        <v>44</v>
      </c>
      <c r="C694" s="42" t="s">
        <v>42</v>
      </c>
      <c r="D694" s="43" t="s">
        <v>569</v>
      </c>
      <c r="E694" s="42" t="s">
        <v>42</v>
      </c>
      <c r="F694" s="43" t="s">
        <v>1478</v>
      </c>
      <c r="G694" s="44" t="s">
        <v>1478</v>
      </c>
      <c r="H694" s="44" t="s">
        <v>1479</v>
      </c>
      <c r="I694" s="42" t="s">
        <v>42</v>
      </c>
      <c r="J694" s="42" t="s">
        <v>42</v>
      </c>
      <c r="K694" s="42" t="s">
        <v>42</v>
      </c>
      <c r="L694" s="45" t="n">
        <f>AF694</f>
        <v>0</v>
      </c>
      <c r="M694" s="46" t="s">
        <v>46</v>
      </c>
      <c r="N694" s="58" t="n">
        <v>11111</v>
      </c>
      <c r="O694" s="47" t="n">
        <f>L694*N694*BJ694</f>
        <v>0</v>
      </c>
      <c r="P694" s="48" t="n">
        <f>BH694</f>
        <v>0</v>
      </c>
      <c r="Q694" s="45">
             </c>
      <c r="R694" s="49" t="n">
        <f>L694*Q694</f>
        <v>0</v>
      </c>
      <c r="S694" s="46" t="s">
        <f>IF(I694="粉剂", "千克", IF(I694="", "", "粒"))</f>
        <v>47</v>
      </c>
      <c r="T694" s="49">
             </c>
      <c r="U694" s="49">
             </c>
      <c r="V694" s="49">
             </c>
      <c r="W694" s="49">
             </c>
      <c r="X694" s="49">
             </c>
      <c r="Y694" s="49">
             </c>
      <c r="Z694" s="49">
             </c>
      <c r="AA694" s="49">
             </c>
      <c r="AB694" s="49">
             </c>
      <c r="AC694" s="49">
             </c>
      <c r="AD694" s="49">
             </c>
      <c r="AE694" s="49">
             </c>
      <c r="AF694" s="45" t="n">
        <f>T694+U694+V694+W694+X694+Y694+Z694+AA694+AB694+AC694+AD694+AE694</f>
        <v>0</v>
      </c>
      <c r="AG694" s="50">
             </c>
      <c r="AH694" s="51" t="n">
        <f>$Q694*T694</f>
        <v>0</v>
      </c>
      <c r="AI694" s="51" t="n">
        <f>$Q694*U694</f>
        <v>0</v>
      </c>
      <c r="AJ694" s="51" t="n">
        <f>$Q694*V694</f>
        <v>0</v>
      </c>
      <c r="AK694" s="51" t="n">
        <f>$Q694*W694</f>
        <v>0</v>
      </c>
      <c r="AL694" s="51" t="n">
        <f>$Q694*X694</f>
        <v>0</v>
      </c>
      <c r="AM694" s="51" t="n">
        <f>$Q694*Y694</f>
        <v>0</v>
      </c>
      <c r="AN694" s="51" t="n">
        <f>$Q694*Z694</f>
        <v>0</v>
      </c>
      <c r="AO694" s="52" t="n">
        <f>$Q694*AA694</f>
        <v>0</v>
      </c>
      <c r="AP694" s="52" t="n">
        <f>$Q694*AB694</f>
        <v>0</v>
      </c>
      <c r="AQ694" s="52" t="n">
        <f>$Q694*AC694</f>
        <v>0</v>
      </c>
      <c r="AR694" s="52" t="n">
        <f>$Q694*AD694</f>
        <v>0</v>
      </c>
      <c r="AS694" s="52" t="n">
        <f>$Q694*AE694</f>
        <v>0</v>
      </c>
      <c r="AT694" s="52" t="n">
        <f>SUM(AH694:AS694)</f>
        <v>0</v>
      </c>
      <c r="AU694" s="53">
             </c>
      <c r="AV694" s="54" t="n">
        <f>IF($M694="人民币", $N694*T694*$BJ694/1.13, $N694*T694*$BJ694)</f>
        <v>0</v>
      </c>
      <c r="AW694" s="54" t="n">
        <f>IF($M694="人民币", $N694*U694*$BJ694/1.13, $N694*U694*$BJ694)</f>
        <v>0</v>
      </c>
      <c r="AX694" s="54" t="n">
        <f>IF($M694="人民币", $N694*V694*$BJ694/1.13, $N694*V694*$BJ694)</f>
        <v>0</v>
      </c>
      <c r="AY694" s="54" t="n">
        <f>IF($M694="人民币", $N694*W694*$BJ694/1.13, $N694*W694*$BJ694)</f>
        <v>0</v>
      </c>
      <c r="AZ694" s="54" t="n">
        <f>IF($M694="人民币", $N694*X694*$BJ694/1.13, $N694*X694*$BJ694)</f>
        <v>0</v>
      </c>
      <c r="BA694" s="54" t="n">
        <f>IF($M694="人民币", $N694*Y694*$BJ694/1.13, $N694*Y694*$BJ694)</f>
        <v>0</v>
      </c>
      <c r="BB694" s="54" t="n">
        <f>IF($M694="人民币", $N694*Z694*$BJ694/1.13, $N694*Z694*$BJ694)</f>
        <v>0</v>
      </c>
      <c r="BC694" s="54" t="n">
        <f>IF($M694="人民币", $N694*AA694*$BJ694/1.13, $N694*AA694*$BJ694)</f>
        <v>0</v>
      </c>
      <c r="BD694" s="54" t="n">
        <f>IF($M694="人民币", $N694*AB694*$BJ694/1.13, $N694*AB694*$BJ694)</f>
        <v>0</v>
      </c>
      <c r="BE694" s="54" t="n">
        <f>IF($M694="人民币", $N694*AC694*$BJ694/1.13, $N694*AC694*$BJ694)</f>
        <v>0</v>
      </c>
      <c r="BF694" s="54" t="n">
        <f>IF($M694="人民币", $N694*AD694*$BJ694/1.13, $N694*AD694*$BJ694)</f>
        <v>0</v>
      </c>
      <c r="BG694" s="54" t="n">
        <f>IF($M694="人民币", $N694*AE694*$BJ694/1.13, $N694*AE694*$BJ694)</f>
        <v>0</v>
      </c>
      <c r="BH694" s="55" t="n">
        <f>SUM(AV694:BG694)</f>
        <v>0</v>
      </c>
      <c r="BI694" s="56">
             </c>
      <c r="BJ694" s="57" t="n">
        <v>688</v>
      </c>
      <c r="BK694" s="29" t="n">
        <f>IF(OR(D694="", F694="", J694="", M694=""), 1, 0)</f>
        <v>0</v>
      </c>
      <c r="BL694" s="7">
             </c>
      <c r="BR694" s="7">
             </c>
    </row>
    <row r="695" x14ac:dyDescent="0.25">
      <c r="A695" s="40" t="n">
        <f>ROW()-5</f>
        <v>690</v>
      </c>
      <c r="B695" s="41" t="s">
        <v>44</v>
      </c>
      <c r="C695" s="42" t="s">
        <v>42</v>
      </c>
      <c r="D695" s="43" t="s">
        <v>571</v>
      </c>
      <c r="E695" s="42" t="s">
        <v>42</v>
      </c>
      <c r="F695" s="43" t="s">
        <v>1480</v>
      </c>
      <c r="G695" s="44" t="s">
        <v>44</v>
      </c>
      <c r="H695" s="44" t="s">
        <v>44</v>
      </c>
      <c r="I695" s="42" t="s">
        <v>42</v>
      </c>
      <c r="J695" s="42" t="s">
        <v>42</v>
      </c>
      <c r="K695" s="42" t="s">
        <v>42</v>
      </c>
      <c r="L695" s="45" t="n">
        <f>AF695</f>
        <v>0</v>
      </c>
      <c r="M695" s="46" t="s">
        <v>46</v>
      </c>
      <c r="N695" s="58" t="n">
        <v>11111</v>
      </c>
      <c r="O695" s="47" t="n">
        <f>L695*N695*BJ695</f>
        <v>0</v>
      </c>
      <c r="P695" s="48" t="n">
        <f>BH695</f>
        <v>0</v>
      </c>
      <c r="Q695" s="45">
             </c>
      <c r="R695" s="49" t="n">
        <f>L695*Q695</f>
        <v>0</v>
      </c>
      <c r="S695" s="46" t="s">
        <f>IF(I695="粉剂", "千克", IF(I695="", "", "粒"))</f>
        <v>47</v>
      </c>
      <c r="T695" s="49">
             </c>
      <c r="U695" s="49">
             </c>
      <c r="V695" s="49">
             </c>
      <c r="W695" s="49">
             </c>
      <c r="X695" s="49">
             </c>
      <c r="Y695" s="49">
             </c>
      <c r="Z695" s="49">
             </c>
      <c r="AA695" s="49">
             </c>
      <c r="AB695" s="49">
             </c>
      <c r="AC695" s="49">
             </c>
      <c r="AD695" s="49">
             </c>
      <c r="AE695" s="49">
             </c>
      <c r="AF695" s="45" t="n">
        <f>T695+U695+V695+W695+X695+Y695+Z695+AA695+AB695+AC695+AD695+AE695</f>
        <v>0</v>
      </c>
      <c r="AG695" s="50">
             </c>
      <c r="AH695" s="51" t="n">
        <f>$Q695*T695</f>
        <v>0</v>
      </c>
      <c r="AI695" s="51" t="n">
        <f>$Q695*U695</f>
        <v>0</v>
      </c>
      <c r="AJ695" s="51" t="n">
        <f>$Q695*V695</f>
        <v>0</v>
      </c>
      <c r="AK695" s="51" t="n">
        <f>$Q695*W695</f>
        <v>0</v>
      </c>
      <c r="AL695" s="51" t="n">
        <f>$Q695*X695</f>
        <v>0</v>
      </c>
      <c r="AM695" s="51" t="n">
        <f>$Q695*Y695</f>
        <v>0</v>
      </c>
      <c r="AN695" s="51" t="n">
        <f>$Q695*Z695</f>
        <v>0</v>
      </c>
      <c r="AO695" s="52" t="n">
        <f>$Q695*AA695</f>
        <v>0</v>
      </c>
      <c r="AP695" s="52" t="n">
        <f>$Q695*AB695</f>
        <v>0</v>
      </c>
      <c r="AQ695" s="52" t="n">
        <f>$Q695*AC695</f>
        <v>0</v>
      </c>
      <c r="AR695" s="52" t="n">
        <f>$Q695*AD695</f>
        <v>0</v>
      </c>
      <c r="AS695" s="52" t="n">
        <f>$Q695*AE695</f>
        <v>0</v>
      </c>
      <c r="AT695" s="52" t="n">
        <f>SUM(AH695:AS695)</f>
        <v>0</v>
      </c>
      <c r="AU695" s="53">
             </c>
      <c r="AV695" s="54" t="n">
        <f>IF($M695="人民币", $N695*T695*$BJ695/1.13, $N695*T695*$BJ695)</f>
        <v>0</v>
      </c>
      <c r="AW695" s="54" t="n">
        <f>IF($M695="人民币", $N695*U695*$BJ695/1.13, $N695*U695*$BJ695)</f>
        <v>0</v>
      </c>
      <c r="AX695" s="54" t="n">
        <f>IF($M695="人民币", $N695*V695*$BJ695/1.13, $N695*V695*$BJ695)</f>
        <v>0</v>
      </c>
      <c r="AY695" s="54" t="n">
        <f>IF($M695="人民币", $N695*W695*$BJ695/1.13, $N695*W695*$BJ695)</f>
        <v>0</v>
      </c>
      <c r="AZ695" s="54" t="n">
        <f>IF($M695="人民币", $N695*X695*$BJ695/1.13, $N695*X695*$BJ695)</f>
        <v>0</v>
      </c>
      <c r="BA695" s="54" t="n">
        <f>IF($M695="人民币", $N695*Y695*$BJ695/1.13, $N695*Y695*$BJ695)</f>
        <v>0</v>
      </c>
      <c r="BB695" s="54" t="n">
        <f>IF($M695="人民币", $N695*Z695*$BJ695/1.13, $N695*Z695*$BJ695)</f>
        <v>0</v>
      </c>
      <c r="BC695" s="54" t="n">
        <f>IF($M695="人民币", $N695*AA695*$BJ695/1.13, $N695*AA695*$BJ695)</f>
        <v>0</v>
      </c>
      <c r="BD695" s="54" t="n">
        <f>IF($M695="人民币", $N695*AB695*$BJ695/1.13, $N695*AB695*$BJ695)</f>
        <v>0</v>
      </c>
      <c r="BE695" s="54" t="n">
        <f>IF($M695="人民币", $N695*AC695*$BJ695/1.13, $N695*AC695*$BJ695)</f>
        <v>0</v>
      </c>
      <c r="BF695" s="54" t="n">
        <f>IF($M695="人民币", $N695*AD695*$BJ695/1.13, $N695*AD695*$BJ695)</f>
        <v>0</v>
      </c>
      <c r="BG695" s="54" t="n">
        <f>IF($M695="人民币", $N695*AE695*$BJ695/1.13, $N695*AE695*$BJ695)</f>
        <v>0</v>
      </c>
      <c r="BH695" s="55" t="n">
        <f>SUM(AV695:BG695)</f>
        <v>0</v>
      </c>
      <c r="BI695" s="56">
             </c>
      <c r="BJ695" s="57" t="n">
        <v>689</v>
      </c>
      <c r="BK695" s="29" t="n">
        <f>IF(OR(D695="", F695="", J695="", M695=""), 1, 0)</f>
        <v>0</v>
      </c>
      <c r="BL695" s="7">
             </c>
      <c r="BR695" s="7">
             </c>
    </row>
    <row r="696" x14ac:dyDescent="0.25">
      <c r="A696" s="40" t="n">
        <f>ROW()-5</f>
        <v>691</v>
      </c>
      <c r="B696" s="41" t="s">
        <v>44</v>
      </c>
      <c r="C696" s="42" t="s">
        <v>42</v>
      </c>
      <c r="D696" s="43" t="s">
        <v>573</v>
      </c>
      <c r="E696" s="42" t="s">
        <v>42</v>
      </c>
      <c r="F696" s="43" t="s">
        <v>1481</v>
      </c>
      <c r="G696" s="44" t="s">
        <v>44</v>
      </c>
      <c r="H696" s="44" t="s">
        <v>44</v>
      </c>
      <c r="I696" s="42" t="s">
        <v>42</v>
      </c>
      <c r="J696" s="42" t="s">
        <v>42</v>
      </c>
      <c r="K696" s="42" t="s">
        <v>42</v>
      </c>
      <c r="L696" s="45" t="n">
        <f>AF696</f>
        <v>0</v>
      </c>
      <c r="M696" s="46" t="s">
        <v>46</v>
      </c>
      <c r="N696" s="58" t="n">
        <v>11111</v>
      </c>
      <c r="O696" s="47" t="n">
        <f>L696*N696*BJ696</f>
        <v>0</v>
      </c>
      <c r="P696" s="48" t="n">
        <f>BH696</f>
        <v>0</v>
      </c>
      <c r="Q696" s="45">
             </c>
      <c r="R696" s="49" t="n">
        <f>L696*Q696</f>
        <v>0</v>
      </c>
      <c r="S696" s="46" t="s">
        <f>IF(I696="粉剂", "千克", IF(I696="", "", "粒"))</f>
        <v>47</v>
      </c>
      <c r="T696" s="49">
             </c>
      <c r="U696" s="49">
             </c>
      <c r="V696" s="49">
             </c>
      <c r="W696" s="49">
             </c>
      <c r="X696" s="49">
             </c>
      <c r="Y696" s="49">
             </c>
      <c r="Z696" s="49">
             </c>
      <c r="AA696" s="49">
             </c>
      <c r="AB696" s="49">
             </c>
      <c r="AC696" s="49">
             </c>
      <c r="AD696" s="49">
             </c>
      <c r="AE696" s="49">
             </c>
      <c r="AF696" s="45" t="n">
        <f>T696+U696+V696+W696+X696+Y696+Z696+AA696+AB696+AC696+AD696+AE696</f>
        <v>0</v>
      </c>
      <c r="AG696" s="50">
             </c>
      <c r="AH696" s="51" t="n">
        <f>$Q696*T696</f>
        <v>0</v>
      </c>
      <c r="AI696" s="51" t="n">
        <f>$Q696*U696</f>
        <v>0</v>
      </c>
      <c r="AJ696" s="51" t="n">
        <f>$Q696*V696</f>
        <v>0</v>
      </c>
      <c r="AK696" s="51" t="n">
        <f>$Q696*W696</f>
        <v>0</v>
      </c>
      <c r="AL696" s="51" t="n">
        <f>$Q696*X696</f>
        <v>0</v>
      </c>
      <c r="AM696" s="51" t="n">
        <f>$Q696*Y696</f>
        <v>0</v>
      </c>
      <c r="AN696" s="51" t="n">
        <f>$Q696*Z696</f>
        <v>0</v>
      </c>
      <c r="AO696" s="52" t="n">
        <f>$Q696*AA696</f>
        <v>0</v>
      </c>
      <c r="AP696" s="52" t="n">
        <f>$Q696*AB696</f>
        <v>0</v>
      </c>
      <c r="AQ696" s="52" t="n">
        <f>$Q696*AC696</f>
        <v>0</v>
      </c>
      <c r="AR696" s="52" t="n">
        <f>$Q696*AD696</f>
        <v>0</v>
      </c>
      <c r="AS696" s="52" t="n">
        <f>$Q696*AE696</f>
        <v>0</v>
      </c>
      <c r="AT696" s="52" t="n">
        <f>SUM(AH696:AS696)</f>
        <v>0</v>
      </c>
      <c r="AU696" s="53">
             </c>
      <c r="AV696" s="54" t="n">
        <f>IF($M696="人民币", $N696*T696*$BJ696/1.13, $N696*T696*$BJ696)</f>
        <v>0</v>
      </c>
      <c r="AW696" s="54" t="n">
        <f>IF($M696="人民币", $N696*U696*$BJ696/1.13, $N696*U696*$BJ696)</f>
        <v>0</v>
      </c>
      <c r="AX696" s="54" t="n">
        <f>IF($M696="人民币", $N696*V696*$BJ696/1.13, $N696*V696*$BJ696)</f>
        <v>0</v>
      </c>
      <c r="AY696" s="54" t="n">
        <f>IF($M696="人民币", $N696*W696*$BJ696/1.13, $N696*W696*$BJ696)</f>
        <v>0</v>
      </c>
      <c r="AZ696" s="54" t="n">
        <f>IF($M696="人民币", $N696*X696*$BJ696/1.13, $N696*X696*$BJ696)</f>
        <v>0</v>
      </c>
      <c r="BA696" s="54" t="n">
        <f>IF($M696="人民币", $N696*Y696*$BJ696/1.13, $N696*Y696*$BJ696)</f>
        <v>0</v>
      </c>
      <c r="BB696" s="54" t="n">
        <f>IF($M696="人民币", $N696*Z696*$BJ696/1.13, $N696*Z696*$BJ696)</f>
        <v>0</v>
      </c>
      <c r="BC696" s="54" t="n">
        <f>IF($M696="人民币", $N696*AA696*$BJ696/1.13, $N696*AA696*$BJ696)</f>
        <v>0</v>
      </c>
      <c r="BD696" s="54" t="n">
        <f>IF($M696="人民币", $N696*AB696*$BJ696/1.13, $N696*AB696*$BJ696)</f>
        <v>0</v>
      </c>
      <c r="BE696" s="54" t="n">
        <f>IF($M696="人民币", $N696*AC696*$BJ696/1.13, $N696*AC696*$BJ696)</f>
        <v>0</v>
      </c>
      <c r="BF696" s="54" t="n">
        <f>IF($M696="人民币", $N696*AD696*$BJ696/1.13, $N696*AD696*$BJ696)</f>
        <v>0</v>
      </c>
      <c r="BG696" s="54" t="n">
        <f>IF($M696="人民币", $N696*AE696*$BJ696/1.13, $N696*AE696*$BJ696)</f>
        <v>0</v>
      </c>
      <c r="BH696" s="55" t="n">
        <f>SUM(AV696:BG696)</f>
        <v>0</v>
      </c>
      <c r="BI696" s="56">
             </c>
      <c r="BJ696" s="57" t="n">
        <v>690</v>
      </c>
      <c r="BK696" s="29" t="n">
        <f>IF(OR(D696="", F696="", J696="", M696=""), 1, 0)</f>
        <v>0</v>
      </c>
      <c r="BL696" s="7">
             </c>
      <c r="BR696" s="7">
             </c>
    </row>
    <row r="697" x14ac:dyDescent="0.25">
      <c r="A697" s="40" t="n">
        <f>ROW()-5</f>
        <v>692</v>
      </c>
      <c r="B697" s="41" t="s">
        <v>44</v>
      </c>
      <c r="C697" s="42" t="s">
        <v>42</v>
      </c>
      <c r="D697" s="43" t="s">
        <v>575</v>
      </c>
      <c r="E697" s="42" t="s">
        <v>42</v>
      </c>
      <c r="F697" s="43" t="s">
        <v>1482</v>
      </c>
      <c r="G697" s="44" t="s">
        <v>1482</v>
      </c>
      <c r="H697" s="44" t="s">
        <v>1483</v>
      </c>
      <c r="I697" s="42" t="s">
        <v>42</v>
      </c>
      <c r="J697" s="42" t="s">
        <v>42</v>
      </c>
      <c r="K697" s="42" t="s">
        <v>42</v>
      </c>
      <c r="L697" s="45" t="n">
        <f>AF697</f>
        <v>0</v>
      </c>
      <c r="M697" s="46" t="s">
        <v>46</v>
      </c>
      <c r="N697" s="58" t="n">
        <v>11111</v>
      </c>
      <c r="O697" s="47" t="n">
        <f>L697*N697*BJ697</f>
        <v>0</v>
      </c>
      <c r="P697" s="48" t="n">
        <f>BH697</f>
        <v>0</v>
      </c>
      <c r="Q697" s="45">
             </c>
      <c r="R697" s="49" t="n">
        <f>L697*Q697</f>
        <v>0</v>
      </c>
      <c r="S697" s="46" t="s">
        <f>IF(I697="粉剂", "千克", IF(I697="", "", "粒"))</f>
        <v>47</v>
      </c>
      <c r="T697" s="49">
             </c>
      <c r="U697" s="49">
             </c>
      <c r="V697" s="49">
             </c>
      <c r="W697" s="49">
             </c>
      <c r="X697" s="49">
             </c>
      <c r="Y697" s="49">
             </c>
      <c r="Z697" s="49">
             </c>
      <c r="AA697" s="49">
             </c>
      <c r="AB697" s="49">
             </c>
      <c r="AC697" s="49">
             </c>
      <c r="AD697" s="49">
             </c>
      <c r="AE697" s="49">
             </c>
      <c r="AF697" s="45" t="n">
        <f>T697+U697+V697+W697+X697+Y697+Z697+AA697+AB697+AC697+AD697+AE697</f>
        <v>0</v>
      </c>
      <c r="AG697" s="50">
             </c>
      <c r="AH697" s="51" t="n">
        <f>$Q697*T697</f>
        <v>0</v>
      </c>
      <c r="AI697" s="51" t="n">
        <f>$Q697*U697</f>
        <v>0</v>
      </c>
      <c r="AJ697" s="51" t="n">
        <f>$Q697*V697</f>
        <v>0</v>
      </c>
      <c r="AK697" s="51" t="n">
        <f>$Q697*W697</f>
        <v>0</v>
      </c>
      <c r="AL697" s="51" t="n">
        <f>$Q697*X697</f>
        <v>0</v>
      </c>
      <c r="AM697" s="51" t="n">
        <f>$Q697*Y697</f>
        <v>0</v>
      </c>
      <c r="AN697" s="51" t="n">
        <f>$Q697*Z697</f>
        <v>0</v>
      </c>
      <c r="AO697" s="52" t="n">
        <f>$Q697*AA697</f>
        <v>0</v>
      </c>
      <c r="AP697" s="52" t="n">
        <f>$Q697*AB697</f>
        <v>0</v>
      </c>
      <c r="AQ697" s="52" t="n">
        <f>$Q697*AC697</f>
        <v>0</v>
      </c>
      <c r="AR697" s="52" t="n">
        <f>$Q697*AD697</f>
        <v>0</v>
      </c>
      <c r="AS697" s="52" t="n">
        <f>$Q697*AE697</f>
        <v>0</v>
      </c>
      <c r="AT697" s="52" t="n">
        <f>SUM(AH697:AS697)</f>
        <v>0</v>
      </c>
      <c r="AU697" s="53">
             </c>
      <c r="AV697" s="54" t="n">
        <f>IF($M697="人民币", $N697*T697*$BJ697/1.13, $N697*T697*$BJ697)</f>
        <v>0</v>
      </c>
      <c r="AW697" s="54" t="n">
        <f>IF($M697="人民币", $N697*U697*$BJ697/1.13, $N697*U697*$BJ697)</f>
        <v>0</v>
      </c>
      <c r="AX697" s="54" t="n">
        <f>IF($M697="人民币", $N697*V697*$BJ697/1.13, $N697*V697*$BJ697)</f>
        <v>0</v>
      </c>
      <c r="AY697" s="54" t="n">
        <f>IF($M697="人民币", $N697*W697*$BJ697/1.13, $N697*W697*$BJ697)</f>
        <v>0</v>
      </c>
      <c r="AZ697" s="54" t="n">
        <f>IF($M697="人民币", $N697*X697*$BJ697/1.13, $N697*X697*$BJ697)</f>
        <v>0</v>
      </c>
      <c r="BA697" s="54" t="n">
        <f>IF($M697="人民币", $N697*Y697*$BJ697/1.13, $N697*Y697*$BJ697)</f>
        <v>0</v>
      </c>
      <c r="BB697" s="54" t="n">
        <f>IF($M697="人民币", $N697*Z697*$BJ697/1.13, $N697*Z697*$BJ697)</f>
        <v>0</v>
      </c>
      <c r="BC697" s="54" t="n">
        <f>IF($M697="人民币", $N697*AA697*$BJ697/1.13, $N697*AA697*$BJ697)</f>
        <v>0</v>
      </c>
      <c r="BD697" s="54" t="n">
        <f>IF($M697="人民币", $N697*AB697*$BJ697/1.13, $N697*AB697*$BJ697)</f>
        <v>0</v>
      </c>
      <c r="BE697" s="54" t="n">
        <f>IF($M697="人民币", $N697*AC697*$BJ697/1.13, $N697*AC697*$BJ697)</f>
        <v>0</v>
      </c>
      <c r="BF697" s="54" t="n">
        <f>IF($M697="人民币", $N697*AD697*$BJ697/1.13, $N697*AD697*$BJ697)</f>
        <v>0</v>
      </c>
      <c r="BG697" s="54" t="n">
        <f>IF($M697="人民币", $N697*AE697*$BJ697/1.13, $N697*AE697*$BJ697)</f>
        <v>0</v>
      </c>
      <c r="BH697" s="55" t="n">
        <f>SUM(AV697:BG697)</f>
        <v>0</v>
      </c>
      <c r="BI697" s="56">
             </c>
      <c r="BJ697" s="57" t="n">
        <v>691</v>
      </c>
      <c r="BK697" s="29" t="n">
        <f>IF(OR(D697="", F697="", J697="", M697=""), 1, 0)</f>
        <v>0</v>
      </c>
      <c r="BL697" s="7">
             </c>
      <c r="BR697" s="7">
             </c>
    </row>
    <row r="698" x14ac:dyDescent="0.25">
      <c r="A698" s="40" t="n">
        <f>ROW()-5</f>
        <v>693</v>
      </c>
      <c r="B698" s="41" t="s">
        <v>44</v>
      </c>
      <c r="C698" s="42" t="s">
        <v>42</v>
      </c>
      <c r="D698" s="43" t="s">
        <v>577</v>
      </c>
      <c r="E698" s="42" t="s">
        <v>42</v>
      </c>
      <c r="F698" s="43" t="s">
        <v>1484</v>
      </c>
      <c r="G698" s="44" t="s">
        <v>44</v>
      </c>
      <c r="H698" s="44" t="s">
        <v>44</v>
      </c>
      <c r="I698" s="42" t="s">
        <v>42</v>
      </c>
      <c r="J698" s="42" t="s">
        <v>42</v>
      </c>
      <c r="K698" s="42" t="s">
        <v>42</v>
      </c>
      <c r="L698" s="45" t="n">
        <f>AF698</f>
        <v>0</v>
      </c>
      <c r="M698" s="46" t="s">
        <v>46</v>
      </c>
      <c r="N698" s="58" t="n">
        <v>11111</v>
      </c>
      <c r="O698" s="47" t="n">
        <f>L698*N698*BJ698</f>
        <v>0</v>
      </c>
      <c r="P698" s="48" t="n">
        <f>BH698</f>
        <v>0</v>
      </c>
      <c r="Q698" s="45">
             </c>
      <c r="R698" s="49" t="n">
        <f>L698*Q698</f>
        <v>0</v>
      </c>
      <c r="S698" s="46" t="s">
        <f>IF(I698="粉剂", "千克", IF(I698="", "", "粒"))</f>
        <v>47</v>
      </c>
      <c r="T698" s="49">
             </c>
      <c r="U698" s="49">
             </c>
      <c r="V698" s="49">
             </c>
      <c r="W698" s="49">
             </c>
      <c r="X698" s="49">
             </c>
      <c r="Y698" s="49">
             </c>
      <c r="Z698" s="49">
             </c>
      <c r="AA698" s="49">
             </c>
      <c r="AB698" s="49">
             </c>
      <c r="AC698" s="49">
             </c>
      <c r="AD698" s="49">
             </c>
      <c r="AE698" s="49">
             </c>
      <c r="AF698" s="45" t="n">
        <f>T698+U698+V698+W698+X698+Y698+Z698+AA698+AB698+AC698+AD698+AE698</f>
        <v>0</v>
      </c>
      <c r="AG698" s="50">
             </c>
      <c r="AH698" s="51" t="n">
        <f>$Q698*T698</f>
        <v>0</v>
      </c>
      <c r="AI698" s="51" t="n">
        <f>$Q698*U698</f>
        <v>0</v>
      </c>
      <c r="AJ698" s="51" t="n">
        <f>$Q698*V698</f>
        <v>0</v>
      </c>
      <c r="AK698" s="51" t="n">
        <f>$Q698*W698</f>
        <v>0</v>
      </c>
      <c r="AL698" s="51" t="n">
        <f>$Q698*X698</f>
        <v>0</v>
      </c>
      <c r="AM698" s="51" t="n">
        <f>$Q698*Y698</f>
        <v>0</v>
      </c>
      <c r="AN698" s="51" t="n">
        <f>$Q698*Z698</f>
        <v>0</v>
      </c>
      <c r="AO698" s="52" t="n">
        <f>$Q698*AA698</f>
        <v>0</v>
      </c>
      <c r="AP698" s="52" t="n">
        <f>$Q698*AB698</f>
        <v>0</v>
      </c>
      <c r="AQ698" s="52" t="n">
        <f>$Q698*AC698</f>
        <v>0</v>
      </c>
      <c r="AR698" s="52" t="n">
        <f>$Q698*AD698</f>
        <v>0</v>
      </c>
      <c r="AS698" s="52" t="n">
        <f>$Q698*AE698</f>
        <v>0</v>
      </c>
      <c r="AT698" s="52" t="n">
        <f>SUM(AH698:AS698)</f>
        <v>0</v>
      </c>
      <c r="AU698" s="53">
             </c>
      <c r="AV698" s="54" t="n">
        <f>IF($M698="人民币", $N698*T698*$BJ698/1.13, $N698*T698*$BJ698)</f>
        <v>0</v>
      </c>
      <c r="AW698" s="54" t="n">
        <f>IF($M698="人民币", $N698*U698*$BJ698/1.13, $N698*U698*$BJ698)</f>
        <v>0</v>
      </c>
      <c r="AX698" s="54" t="n">
        <f>IF($M698="人民币", $N698*V698*$BJ698/1.13, $N698*V698*$BJ698)</f>
        <v>0</v>
      </c>
      <c r="AY698" s="54" t="n">
        <f>IF($M698="人民币", $N698*W698*$BJ698/1.13, $N698*W698*$BJ698)</f>
        <v>0</v>
      </c>
      <c r="AZ698" s="54" t="n">
        <f>IF($M698="人民币", $N698*X698*$BJ698/1.13, $N698*X698*$BJ698)</f>
        <v>0</v>
      </c>
      <c r="BA698" s="54" t="n">
        <f>IF($M698="人民币", $N698*Y698*$BJ698/1.13, $N698*Y698*$BJ698)</f>
        <v>0</v>
      </c>
      <c r="BB698" s="54" t="n">
        <f>IF($M698="人民币", $N698*Z698*$BJ698/1.13, $N698*Z698*$BJ698)</f>
        <v>0</v>
      </c>
      <c r="BC698" s="54" t="n">
        <f>IF($M698="人民币", $N698*AA698*$BJ698/1.13, $N698*AA698*$BJ698)</f>
        <v>0</v>
      </c>
      <c r="BD698" s="54" t="n">
        <f>IF($M698="人民币", $N698*AB698*$BJ698/1.13, $N698*AB698*$BJ698)</f>
        <v>0</v>
      </c>
      <c r="BE698" s="54" t="n">
        <f>IF($M698="人民币", $N698*AC698*$BJ698/1.13, $N698*AC698*$BJ698)</f>
        <v>0</v>
      </c>
      <c r="BF698" s="54" t="n">
        <f>IF($M698="人民币", $N698*AD698*$BJ698/1.13, $N698*AD698*$BJ698)</f>
        <v>0</v>
      </c>
      <c r="BG698" s="54" t="n">
        <f>IF($M698="人民币", $N698*AE698*$BJ698/1.13, $N698*AE698*$BJ698)</f>
        <v>0</v>
      </c>
      <c r="BH698" s="55" t="n">
        <f>SUM(AV698:BG698)</f>
        <v>0</v>
      </c>
      <c r="BI698" s="56">
             </c>
      <c r="BJ698" s="57" t="n">
        <v>692</v>
      </c>
      <c r="BK698" s="29" t="n">
        <f>IF(OR(D698="", F698="", J698="", M698=""), 1, 0)</f>
        <v>0</v>
      </c>
      <c r="BL698" s="7">
             </c>
      <c r="BR698" s="7">
             </c>
    </row>
    <row r="699" x14ac:dyDescent="0.25">
      <c r="A699" s="40" t="n">
        <f>ROW()-5</f>
        <v>694</v>
      </c>
      <c r="B699" s="41" t="s">
        <v>44</v>
      </c>
      <c r="C699" s="42" t="s">
        <v>42</v>
      </c>
      <c r="D699" s="43" t="s">
        <v>579</v>
      </c>
      <c r="E699" s="42" t="s">
        <v>42</v>
      </c>
      <c r="F699" s="43" t="s">
        <v>1485</v>
      </c>
      <c r="G699" s="44" t="s">
        <v>44</v>
      </c>
      <c r="H699" s="44" t="s">
        <v>44</v>
      </c>
      <c r="I699" s="42" t="s">
        <v>42</v>
      </c>
      <c r="J699" s="42" t="s">
        <v>42</v>
      </c>
      <c r="K699" s="42" t="s">
        <v>42</v>
      </c>
      <c r="L699" s="45" t="n">
        <f>AF699</f>
        <v>0</v>
      </c>
      <c r="M699" s="46" t="s">
        <v>46</v>
      </c>
      <c r="N699" s="58" t="n">
        <v>11111</v>
      </c>
      <c r="O699" s="47" t="n">
        <f>L699*N699*BJ699</f>
        <v>0</v>
      </c>
      <c r="P699" s="48" t="n">
        <f>BH699</f>
        <v>0</v>
      </c>
      <c r="Q699" s="45">
             </c>
      <c r="R699" s="49" t="n">
        <f>L699*Q699</f>
        <v>0</v>
      </c>
      <c r="S699" s="46" t="s">
        <f>IF(I699="粉剂", "千克", IF(I699="", "", "粒"))</f>
        <v>47</v>
      </c>
      <c r="T699" s="49">
             </c>
      <c r="U699" s="49">
             </c>
      <c r="V699" s="49">
             </c>
      <c r="W699" s="49">
             </c>
      <c r="X699" s="49">
             </c>
      <c r="Y699" s="49">
             </c>
      <c r="Z699" s="49">
             </c>
      <c r="AA699" s="49">
             </c>
      <c r="AB699" s="49">
             </c>
      <c r="AC699" s="49">
             </c>
      <c r="AD699" s="49">
             </c>
      <c r="AE699" s="49">
             </c>
      <c r="AF699" s="45" t="n">
        <f>T699+U699+V699+W699+X699+Y699+Z699+AA699+AB699+AC699+AD699+AE699</f>
        <v>0</v>
      </c>
      <c r="AG699" s="50">
             </c>
      <c r="AH699" s="51" t="n">
        <f>$Q699*T699</f>
        <v>0</v>
      </c>
      <c r="AI699" s="51" t="n">
        <f>$Q699*U699</f>
        <v>0</v>
      </c>
      <c r="AJ699" s="51" t="n">
        <f>$Q699*V699</f>
        <v>0</v>
      </c>
      <c r="AK699" s="51" t="n">
        <f>$Q699*W699</f>
        <v>0</v>
      </c>
      <c r="AL699" s="51" t="n">
        <f>$Q699*X699</f>
        <v>0</v>
      </c>
      <c r="AM699" s="51" t="n">
        <f>$Q699*Y699</f>
        <v>0</v>
      </c>
      <c r="AN699" s="51" t="n">
        <f>$Q699*Z699</f>
        <v>0</v>
      </c>
      <c r="AO699" s="52" t="n">
        <f>$Q699*AA699</f>
        <v>0</v>
      </c>
      <c r="AP699" s="52" t="n">
        <f>$Q699*AB699</f>
        <v>0</v>
      </c>
      <c r="AQ699" s="52" t="n">
        <f>$Q699*AC699</f>
        <v>0</v>
      </c>
      <c r="AR699" s="52" t="n">
        <f>$Q699*AD699</f>
        <v>0</v>
      </c>
      <c r="AS699" s="52" t="n">
        <f>$Q699*AE699</f>
        <v>0</v>
      </c>
      <c r="AT699" s="52" t="n">
        <f>SUM(AH699:AS699)</f>
        <v>0</v>
      </c>
      <c r="AU699" s="53">
             </c>
      <c r="AV699" s="54" t="n">
        <f>IF($M699="人民币", $N699*T699*$BJ699/1.13, $N699*T699*$BJ699)</f>
        <v>0</v>
      </c>
      <c r="AW699" s="54" t="n">
        <f>IF($M699="人民币", $N699*U699*$BJ699/1.13, $N699*U699*$BJ699)</f>
        <v>0</v>
      </c>
      <c r="AX699" s="54" t="n">
        <f>IF($M699="人民币", $N699*V699*$BJ699/1.13, $N699*V699*$BJ699)</f>
        <v>0</v>
      </c>
      <c r="AY699" s="54" t="n">
        <f>IF($M699="人民币", $N699*W699*$BJ699/1.13, $N699*W699*$BJ699)</f>
        <v>0</v>
      </c>
      <c r="AZ699" s="54" t="n">
        <f>IF($M699="人民币", $N699*X699*$BJ699/1.13, $N699*X699*$BJ699)</f>
        <v>0</v>
      </c>
      <c r="BA699" s="54" t="n">
        <f>IF($M699="人民币", $N699*Y699*$BJ699/1.13, $N699*Y699*$BJ699)</f>
        <v>0</v>
      </c>
      <c r="BB699" s="54" t="n">
        <f>IF($M699="人民币", $N699*Z699*$BJ699/1.13, $N699*Z699*$BJ699)</f>
        <v>0</v>
      </c>
      <c r="BC699" s="54" t="n">
        <f>IF($M699="人民币", $N699*AA699*$BJ699/1.13, $N699*AA699*$BJ699)</f>
        <v>0</v>
      </c>
      <c r="BD699" s="54" t="n">
        <f>IF($M699="人民币", $N699*AB699*$BJ699/1.13, $N699*AB699*$BJ699)</f>
        <v>0</v>
      </c>
      <c r="BE699" s="54" t="n">
        <f>IF($M699="人民币", $N699*AC699*$BJ699/1.13, $N699*AC699*$BJ699)</f>
        <v>0</v>
      </c>
      <c r="BF699" s="54" t="n">
        <f>IF($M699="人民币", $N699*AD699*$BJ699/1.13, $N699*AD699*$BJ699)</f>
        <v>0</v>
      </c>
      <c r="BG699" s="54" t="n">
        <f>IF($M699="人民币", $N699*AE699*$BJ699/1.13, $N699*AE699*$BJ699)</f>
        <v>0</v>
      </c>
      <c r="BH699" s="55" t="n">
        <f>SUM(AV699:BG699)</f>
        <v>0</v>
      </c>
      <c r="BI699" s="56">
             </c>
      <c r="BJ699" s="57" t="n">
        <v>693</v>
      </c>
      <c r="BK699" s="29" t="n">
        <f>IF(OR(D699="", F699="", J699="", M699=""), 1, 0)</f>
        <v>0</v>
      </c>
      <c r="BL699" s="7">
             </c>
      <c r="BR699" s="7">
             </c>
    </row>
    <row r="700" x14ac:dyDescent="0.25">
      <c r="A700" s="40" t="n">
        <f>ROW()-5</f>
        <v>695</v>
      </c>
      <c r="B700" s="41" t="s">
        <v>44</v>
      </c>
      <c r="C700" s="42" t="s">
        <v>42</v>
      </c>
      <c r="D700" s="43" t="s">
        <v>581</v>
      </c>
      <c r="E700" s="42" t="s">
        <v>42</v>
      </c>
      <c r="F700" s="43" t="s">
        <v>1486</v>
      </c>
      <c r="G700" s="44" t="s">
        <v>1486</v>
      </c>
      <c r="H700" s="44" t="s">
        <v>1487</v>
      </c>
      <c r="I700" s="42" t="s">
        <v>42</v>
      </c>
      <c r="J700" s="42" t="s">
        <v>42</v>
      </c>
      <c r="K700" s="42" t="s">
        <v>42</v>
      </c>
      <c r="L700" s="45" t="n">
        <f>AF700</f>
        <v>0</v>
      </c>
      <c r="M700" s="46" t="s">
        <v>46</v>
      </c>
      <c r="N700" s="58" t="n">
        <v>11111</v>
      </c>
      <c r="O700" s="47" t="n">
        <f>L700*N700*BJ700</f>
        <v>0</v>
      </c>
      <c r="P700" s="48" t="n">
        <f>BH700</f>
        <v>0</v>
      </c>
      <c r="Q700" s="45">
             </c>
      <c r="R700" s="49" t="n">
        <f>L700*Q700</f>
        <v>0</v>
      </c>
      <c r="S700" s="46" t="s">
        <f>IF(I700="粉剂", "千克", IF(I700="", "", "粒"))</f>
        <v>47</v>
      </c>
      <c r="T700" s="49">
             </c>
      <c r="U700" s="49">
             </c>
      <c r="V700" s="49">
             </c>
      <c r="W700" s="49">
             </c>
      <c r="X700" s="49">
             </c>
      <c r="Y700" s="49">
             </c>
      <c r="Z700" s="49">
             </c>
      <c r="AA700" s="49">
             </c>
      <c r="AB700" s="49">
             </c>
      <c r="AC700" s="49">
             </c>
      <c r="AD700" s="49">
             </c>
      <c r="AE700" s="49">
             </c>
      <c r="AF700" s="45" t="n">
        <f>T700+U700+V700+W700+X700+Y700+Z700+AA700+AB700+AC700+AD700+AE700</f>
        <v>0</v>
      </c>
      <c r="AG700" s="50">
             </c>
      <c r="AH700" s="51" t="n">
        <f>$Q700*T700</f>
        <v>0</v>
      </c>
      <c r="AI700" s="51" t="n">
        <f>$Q700*U700</f>
        <v>0</v>
      </c>
      <c r="AJ700" s="51" t="n">
        <f>$Q700*V700</f>
        <v>0</v>
      </c>
      <c r="AK700" s="51" t="n">
        <f>$Q700*W700</f>
        <v>0</v>
      </c>
      <c r="AL700" s="51" t="n">
        <f>$Q700*X700</f>
        <v>0</v>
      </c>
      <c r="AM700" s="51" t="n">
        <f>$Q700*Y700</f>
        <v>0</v>
      </c>
      <c r="AN700" s="51" t="n">
        <f>$Q700*Z700</f>
        <v>0</v>
      </c>
      <c r="AO700" s="52" t="n">
        <f>$Q700*AA700</f>
        <v>0</v>
      </c>
      <c r="AP700" s="52" t="n">
        <f>$Q700*AB700</f>
        <v>0</v>
      </c>
      <c r="AQ700" s="52" t="n">
        <f>$Q700*AC700</f>
        <v>0</v>
      </c>
      <c r="AR700" s="52" t="n">
        <f>$Q700*AD700</f>
        <v>0</v>
      </c>
      <c r="AS700" s="52" t="n">
        <f>$Q700*AE700</f>
        <v>0</v>
      </c>
      <c r="AT700" s="52" t="n">
        <f>SUM(AH700:AS700)</f>
        <v>0</v>
      </c>
      <c r="AU700" s="53">
             </c>
      <c r="AV700" s="54" t="n">
        <f>IF($M700="人民币", $N700*T700*$BJ700/1.13, $N700*T700*$BJ700)</f>
        <v>0</v>
      </c>
      <c r="AW700" s="54" t="n">
        <f>IF($M700="人民币", $N700*U700*$BJ700/1.13, $N700*U700*$BJ700)</f>
        <v>0</v>
      </c>
      <c r="AX700" s="54" t="n">
        <f>IF($M700="人民币", $N700*V700*$BJ700/1.13, $N700*V700*$BJ700)</f>
        <v>0</v>
      </c>
      <c r="AY700" s="54" t="n">
        <f>IF($M700="人民币", $N700*W700*$BJ700/1.13, $N700*W700*$BJ700)</f>
        <v>0</v>
      </c>
      <c r="AZ700" s="54" t="n">
        <f>IF($M700="人民币", $N700*X700*$BJ700/1.13, $N700*X700*$BJ700)</f>
        <v>0</v>
      </c>
      <c r="BA700" s="54" t="n">
        <f>IF($M700="人民币", $N700*Y700*$BJ700/1.13, $N700*Y700*$BJ700)</f>
        <v>0</v>
      </c>
      <c r="BB700" s="54" t="n">
        <f>IF($M700="人民币", $N700*Z700*$BJ700/1.13, $N700*Z700*$BJ700)</f>
        <v>0</v>
      </c>
      <c r="BC700" s="54" t="n">
        <f>IF($M700="人民币", $N700*AA700*$BJ700/1.13, $N700*AA700*$BJ700)</f>
        <v>0</v>
      </c>
      <c r="BD700" s="54" t="n">
        <f>IF($M700="人民币", $N700*AB700*$BJ700/1.13, $N700*AB700*$BJ700)</f>
        <v>0</v>
      </c>
      <c r="BE700" s="54" t="n">
        <f>IF($M700="人民币", $N700*AC700*$BJ700/1.13, $N700*AC700*$BJ700)</f>
        <v>0</v>
      </c>
      <c r="BF700" s="54" t="n">
        <f>IF($M700="人民币", $N700*AD700*$BJ700/1.13, $N700*AD700*$BJ700)</f>
        <v>0</v>
      </c>
      <c r="BG700" s="54" t="n">
        <f>IF($M700="人民币", $N700*AE700*$BJ700/1.13, $N700*AE700*$BJ700)</f>
        <v>0</v>
      </c>
      <c r="BH700" s="55" t="n">
        <f>SUM(AV700:BG700)</f>
        <v>0</v>
      </c>
      <c r="BI700" s="56">
             </c>
      <c r="BJ700" s="57" t="n">
        <v>694</v>
      </c>
      <c r="BK700" s="29" t="n">
        <f>IF(OR(D700="", F700="", J700="", M700=""), 1, 0)</f>
        <v>0</v>
      </c>
      <c r="BL700" s="7">
             </c>
      <c r="BR700" s="7">
             </c>
    </row>
    <row r="701" x14ac:dyDescent="0.25">
      <c r="A701" s="40" t="n">
        <f>ROW()-5</f>
        <v>696</v>
      </c>
      <c r="B701" s="41" t="s">
        <v>44</v>
      </c>
      <c r="C701" s="42" t="s">
        <v>42</v>
      </c>
      <c r="D701" s="43" t="s">
        <v>583</v>
      </c>
      <c r="E701" s="42" t="s">
        <v>42</v>
      </c>
      <c r="F701" s="43" t="s">
        <v>1488</v>
      </c>
      <c r="G701" s="44" t="s">
        <v>1488</v>
      </c>
      <c r="H701" s="44" t="s">
        <v>1489</v>
      </c>
      <c r="I701" s="42" t="s">
        <v>42</v>
      </c>
      <c r="J701" s="42" t="s">
        <v>42</v>
      </c>
      <c r="K701" s="42" t="s">
        <v>42</v>
      </c>
      <c r="L701" s="45" t="n">
        <f>AF701</f>
        <v>0</v>
      </c>
      <c r="M701" s="46" t="s">
        <v>46</v>
      </c>
      <c r="N701" s="58" t="n">
        <v>11111</v>
      </c>
      <c r="O701" s="47" t="n">
        <f>L701*N701*BJ701</f>
        <v>0</v>
      </c>
      <c r="P701" s="48" t="n">
        <f>BH701</f>
        <v>0</v>
      </c>
      <c r="Q701" s="45">
             </c>
      <c r="R701" s="49" t="n">
        <f>L701*Q701</f>
        <v>0</v>
      </c>
      <c r="S701" s="46" t="s">
        <f>IF(I701="粉剂", "千克", IF(I701="", "", "粒"))</f>
        <v>47</v>
      </c>
      <c r="T701" s="49">
             </c>
      <c r="U701" s="49">
             </c>
      <c r="V701" s="49">
             </c>
      <c r="W701" s="49">
             </c>
      <c r="X701" s="49">
             </c>
      <c r="Y701" s="49">
             </c>
      <c r="Z701" s="49">
             </c>
      <c r="AA701" s="49">
             </c>
      <c r="AB701" s="49">
             </c>
      <c r="AC701" s="49">
             </c>
      <c r="AD701" s="49">
             </c>
      <c r="AE701" s="49">
             </c>
      <c r="AF701" s="45" t="n">
        <f>T701+U701+V701+W701+X701+Y701+Z701+AA701+AB701+AC701+AD701+AE701</f>
        <v>0</v>
      </c>
      <c r="AG701" s="50">
             </c>
      <c r="AH701" s="51" t="n">
        <f>$Q701*T701</f>
        <v>0</v>
      </c>
      <c r="AI701" s="51" t="n">
        <f>$Q701*U701</f>
        <v>0</v>
      </c>
      <c r="AJ701" s="51" t="n">
        <f>$Q701*V701</f>
        <v>0</v>
      </c>
      <c r="AK701" s="51" t="n">
        <f>$Q701*W701</f>
        <v>0</v>
      </c>
      <c r="AL701" s="51" t="n">
        <f>$Q701*X701</f>
        <v>0</v>
      </c>
      <c r="AM701" s="51" t="n">
        <f>$Q701*Y701</f>
        <v>0</v>
      </c>
      <c r="AN701" s="51" t="n">
        <f>$Q701*Z701</f>
        <v>0</v>
      </c>
      <c r="AO701" s="52" t="n">
        <f>$Q701*AA701</f>
        <v>0</v>
      </c>
      <c r="AP701" s="52" t="n">
        <f>$Q701*AB701</f>
        <v>0</v>
      </c>
      <c r="AQ701" s="52" t="n">
        <f>$Q701*AC701</f>
        <v>0</v>
      </c>
      <c r="AR701" s="52" t="n">
        <f>$Q701*AD701</f>
        <v>0</v>
      </c>
      <c r="AS701" s="52" t="n">
        <f>$Q701*AE701</f>
        <v>0</v>
      </c>
      <c r="AT701" s="52" t="n">
        <f>SUM(AH701:AS701)</f>
        <v>0</v>
      </c>
      <c r="AU701" s="53">
             </c>
      <c r="AV701" s="54" t="n">
        <f>IF($M701="人民币", $N701*T701*$BJ701/1.13, $N701*T701*$BJ701)</f>
        <v>0</v>
      </c>
      <c r="AW701" s="54" t="n">
        <f>IF($M701="人民币", $N701*U701*$BJ701/1.13, $N701*U701*$BJ701)</f>
        <v>0</v>
      </c>
      <c r="AX701" s="54" t="n">
        <f>IF($M701="人民币", $N701*V701*$BJ701/1.13, $N701*V701*$BJ701)</f>
        <v>0</v>
      </c>
      <c r="AY701" s="54" t="n">
        <f>IF($M701="人民币", $N701*W701*$BJ701/1.13, $N701*W701*$BJ701)</f>
        <v>0</v>
      </c>
      <c r="AZ701" s="54" t="n">
        <f>IF($M701="人民币", $N701*X701*$BJ701/1.13, $N701*X701*$BJ701)</f>
        <v>0</v>
      </c>
      <c r="BA701" s="54" t="n">
        <f>IF($M701="人民币", $N701*Y701*$BJ701/1.13, $N701*Y701*$BJ701)</f>
        <v>0</v>
      </c>
      <c r="BB701" s="54" t="n">
        <f>IF($M701="人民币", $N701*Z701*$BJ701/1.13, $N701*Z701*$BJ701)</f>
        <v>0</v>
      </c>
      <c r="BC701" s="54" t="n">
        <f>IF($M701="人民币", $N701*AA701*$BJ701/1.13, $N701*AA701*$BJ701)</f>
        <v>0</v>
      </c>
      <c r="BD701" s="54" t="n">
        <f>IF($M701="人民币", $N701*AB701*$BJ701/1.13, $N701*AB701*$BJ701)</f>
        <v>0</v>
      </c>
      <c r="BE701" s="54" t="n">
        <f>IF($M701="人民币", $N701*AC701*$BJ701/1.13, $N701*AC701*$BJ701)</f>
        <v>0</v>
      </c>
      <c r="BF701" s="54" t="n">
        <f>IF($M701="人民币", $N701*AD701*$BJ701/1.13, $N701*AD701*$BJ701)</f>
        <v>0</v>
      </c>
      <c r="BG701" s="54" t="n">
        <f>IF($M701="人民币", $N701*AE701*$BJ701/1.13, $N701*AE701*$BJ701)</f>
        <v>0</v>
      </c>
      <c r="BH701" s="55" t="n">
        <f>SUM(AV701:BG701)</f>
        <v>0</v>
      </c>
      <c r="BI701" s="56">
             </c>
      <c r="BJ701" s="57" t="n">
        <v>695</v>
      </c>
      <c r="BK701" s="29" t="n">
        <f>IF(OR(D701="", F701="", J701="", M701=""), 1, 0)</f>
        <v>0</v>
      </c>
      <c r="BL701" s="7">
             </c>
      <c r="BR701" s="7">
             </c>
    </row>
    <row r="702" x14ac:dyDescent="0.25">
      <c r="A702" s="40" t="n">
        <f>ROW()-5</f>
        <v>697</v>
      </c>
      <c r="B702" s="41" t="s">
        <v>44</v>
      </c>
      <c r="C702" s="42" t="s">
        <v>42</v>
      </c>
      <c r="D702" s="43" t="s">
        <v>585</v>
      </c>
      <c r="E702" s="42" t="s">
        <v>42</v>
      </c>
      <c r="F702" s="43" t="s">
        <v>1490</v>
      </c>
      <c r="G702" s="44" t="s">
        <v>44</v>
      </c>
      <c r="H702" s="44" t="s">
        <v>44</v>
      </c>
      <c r="I702" s="42" t="s">
        <v>42</v>
      </c>
      <c r="J702" s="42" t="s">
        <v>42</v>
      </c>
      <c r="K702" s="42" t="s">
        <v>42</v>
      </c>
      <c r="L702" s="45" t="n">
        <f>AF702</f>
        <v>0</v>
      </c>
      <c r="M702" s="46" t="s">
        <v>46</v>
      </c>
      <c r="N702" s="58" t="n">
        <v>11111</v>
      </c>
      <c r="O702" s="47" t="n">
        <f>L702*N702*BJ702</f>
        <v>0</v>
      </c>
      <c r="P702" s="48" t="n">
        <f>BH702</f>
        <v>0</v>
      </c>
      <c r="Q702" s="45">
             </c>
      <c r="R702" s="49" t="n">
        <f>L702*Q702</f>
        <v>0</v>
      </c>
      <c r="S702" s="46" t="s">
        <f>IF(I702="粉剂", "千克", IF(I702="", "", "粒"))</f>
        <v>47</v>
      </c>
      <c r="T702" s="49">
             </c>
      <c r="U702" s="49">
             </c>
      <c r="V702" s="49">
             </c>
      <c r="W702" s="49">
             </c>
      <c r="X702" s="49">
             </c>
      <c r="Y702" s="49">
             </c>
      <c r="Z702" s="49">
             </c>
      <c r="AA702" s="49">
             </c>
      <c r="AB702" s="49">
             </c>
      <c r="AC702" s="49">
             </c>
      <c r="AD702" s="49">
             </c>
      <c r="AE702" s="49">
             </c>
      <c r="AF702" s="45" t="n">
        <f>T702+U702+V702+W702+X702+Y702+Z702+AA702+AB702+AC702+AD702+AE702</f>
        <v>0</v>
      </c>
      <c r="AG702" s="50">
             </c>
      <c r="AH702" s="51" t="n">
        <f>$Q702*T702</f>
        <v>0</v>
      </c>
      <c r="AI702" s="51" t="n">
        <f>$Q702*U702</f>
        <v>0</v>
      </c>
      <c r="AJ702" s="51" t="n">
        <f>$Q702*V702</f>
        <v>0</v>
      </c>
      <c r="AK702" s="51" t="n">
        <f>$Q702*W702</f>
        <v>0</v>
      </c>
      <c r="AL702" s="51" t="n">
        <f>$Q702*X702</f>
        <v>0</v>
      </c>
      <c r="AM702" s="51" t="n">
        <f>$Q702*Y702</f>
        <v>0</v>
      </c>
      <c r="AN702" s="51" t="n">
        <f>$Q702*Z702</f>
        <v>0</v>
      </c>
      <c r="AO702" s="52" t="n">
        <f>$Q702*AA702</f>
        <v>0</v>
      </c>
      <c r="AP702" s="52" t="n">
        <f>$Q702*AB702</f>
        <v>0</v>
      </c>
      <c r="AQ702" s="52" t="n">
        <f>$Q702*AC702</f>
        <v>0</v>
      </c>
      <c r="AR702" s="52" t="n">
        <f>$Q702*AD702</f>
        <v>0</v>
      </c>
      <c r="AS702" s="52" t="n">
        <f>$Q702*AE702</f>
        <v>0</v>
      </c>
      <c r="AT702" s="52" t="n">
        <f>SUM(AH702:AS702)</f>
        <v>0</v>
      </c>
      <c r="AU702" s="53">
             </c>
      <c r="AV702" s="54" t="n">
        <f>IF($M702="人民币", $N702*T702*$BJ702/1.13, $N702*T702*$BJ702)</f>
        <v>0</v>
      </c>
      <c r="AW702" s="54" t="n">
        <f>IF($M702="人民币", $N702*U702*$BJ702/1.13, $N702*U702*$BJ702)</f>
        <v>0</v>
      </c>
      <c r="AX702" s="54" t="n">
        <f>IF($M702="人民币", $N702*V702*$BJ702/1.13, $N702*V702*$BJ702)</f>
        <v>0</v>
      </c>
      <c r="AY702" s="54" t="n">
        <f>IF($M702="人民币", $N702*W702*$BJ702/1.13, $N702*W702*$BJ702)</f>
        <v>0</v>
      </c>
      <c r="AZ702" s="54" t="n">
        <f>IF($M702="人民币", $N702*X702*$BJ702/1.13, $N702*X702*$BJ702)</f>
        <v>0</v>
      </c>
      <c r="BA702" s="54" t="n">
        <f>IF($M702="人民币", $N702*Y702*$BJ702/1.13, $N702*Y702*$BJ702)</f>
        <v>0</v>
      </c>
      <c r="BB702" s="54" t="n">
        <f>IF($M702="人民币", $N702*Z702*$BJ702/1.13, $N702*Z702*$BJ702)</f>
        <v>0</v>
      </c>
      <c r="BC702" s="54" t="n">
        <f>IF($M702="人民币", $N702*AA702*$BJ702/1.13, $N702*AA702*$BJ702)</f>
        <v>0</v>
      </c>
      <c r="BD702" s="54" t="n">
        <f>IF($M702="人民币", $N702*AB702*$BJ702/1.13, $N702*AB702*$BJ702)</f>
        <v>0</v>
      </c>
      <c r="BE702" s="54" t="n">
        <f>IF($M702="人民币", $N702*AC702*$BJ702/1.13, $N702*AC702*$BJ702)</f>
        <v>0</v>
      </c>
      <c r="BF702" s="54" t="n">
        <f>IF($M702="人民币", $N702*AD702*$BJ702/1.13, $N702*AD702*$BJ702)</f>
        <v>0</v>
      </c>
      <c r="BG702" s="54" t="n">
        <f>IF($M702="人民币", $N702*AE702*$BJ702/1.13, $N702*AE702*$BJ702)</f>
        <v>0</v>
      </c>
      <c r="BH702" s="55" t="n">
        <f>SUM(AV702:BG702)</f>
        <v>0</v>
      </c>
      <c r="BI702" s="56">
             </c>
      <c r="BJ702" s="57" t="n">
        <v>696</v>
      </c>
      <c r="BK702" s="29" t="n">
        <f>IF(OR(D702="", F702="", J702="", M702=""), 1, 0)</f>
        <v>0</v>
      </c>
      <c r="BL702" s="7">
             </c>
      <c r="BR702" s="7">
             </c>
    </row>
    <row r="703" x14ac:dyDescent="0.25">
      <c r="A703" s="40" t="n">
        <f>ROW()-5</f>
        <v>698</v>
      </c>
      <c r="B703" s="41" t="s">
        <v>44</v>
      </c>
      <c r="C703" s="42" t="s">
        <v>42</v>
      </c>
      <c r="D703" s="43" t="s">
        <v>587</v>
      </c>
      <c r="E703" s="42" t="s">
        <v>42</v>
      </c>
      <c r="F703" s="43" t="s">
        <v>1491</v>
      </c>
      <c r="G703" s="44" t="s">
        <v>1491</v>
      </c>
      <c r="H703" s="44" t="s">
        <v>1492</v>
      </c>
      <c r="I703" s="42" t="s">
        <v>42</v>
      </c>
      <c r="J703" s="42" t="s">
        <v>42</v>
      </c>
      <c r="K703" s="42" t="s">
        <v>42</v>
      </c>
      <c r="L703" s="45" t="n">
        <f>AF703</f>
        <v>0</v>
      </c>
      <c r="M703" s="46" t="s">
        <v>46</v>
      </c>
      <c r="N703" s="58" t="n">
        <v>11111</v>
      </c>
      <c r="O703" s="47" t="n">
        <f>L703*N703*BJ703</f>
        <v>0</v>
      </c>
      <c r="P703" s="48" t="n">
        <f>BH703</f>
        <v>0</v>
      </c>
      <c r="Q703" s="45">
             </c>
      <c r="R703" s="49" t="n">
        <f>L703*Q703</f>
        <v>0</v>
      </c>
      <c r="S703" s="46" t="s">
        <f>IF(I703="粉剂", "千克", IF(I703="", "", "粒"))</f>
        <v>47</v>
      </c>
      <c r="T703" s="49">
             </c>
      <c r="U703" s="49">
             </c>
      <c r="V703" s="49">
             </c>
      <c r="W703" s="49">
             </c>
      <c r="X703" s="49">
             </c>
      <c r="Y703" s="49">
             </c>
      <c r="Z703" s="49">
             </c>
      <c r="AA703" s="49">
             </c>
      <c r="AB703" s="49">
             </c>
      <c r="AC703" s="49">
             </c>
      <c r="AD703" s="49">
             </c>
      <c r="AE703" s="49">
             </c>
      <c r="AF703" s="45" t="n">
        <f>T703+U703+V703+W703+X703+Y703+Z703+AA703+AB703+AC703+AD703+AE703</f>
        <v>0</v>
      </c>
      <c r="AG703" s="50">
             </c>
      <c r="AH703" s="51" t="n">
        <f>$Q703*T703</f>
        <v>0</v>
      </c>
      <c r="AI703" s="51" t="n">
        <f>$Q703*U703</f>
        <v>0</v>
      </c>
      <c r="AJ703" s="51" t="n">
        <f>$Q703*V703</f>
        <v>0</v>
      </c>
      <c r="AK703" s="51" t="n">
        <f>$Q703*W703</f>
        <v>0</v>
      </c>
      <c r="AL703" s="51" t="n">
        <f>$Q703*X703</f>
        <v>0</v>
      </c>
      <c r="AM703" s="51" t="n">
        <f>$Q703*Y703</f>
        <v>0</v>
      </c>
      <c r="AN703" s="51" t="n">
        <f>$Q703*Z703</f>
        <v>0</v>
      </c>
      <c r="AO703" s="52" t="n">
        <f>$Q703*AA703</f>
        <v>0</v>
      </c>
      <c r="AP703" s="52" t="n">
        <f>$Q703*AB703</f>
        <v>0</v>
      </c>
      <c r="AQ703" s="52" t="n">
        <f>$Q703*AC703</f>
        <v>0</v>
      </c>
      <c r="AR703" s="52" t="n">
        <f>$Q703*AD703</f>
        <v>0</v>
      </c>
      <c r="AS703" s="52" t="n">
        <f>$Q703*AE703</f>
        <v>0</v>
      </c>
      <c r="AT703" s="52" t="n">
        <f>SUM(AH703:AS703)</f>
        <v>0</v>
      </c>
      <c r="AU703" s="53">
             </c>
      <c r="AV703" s="54" t="n">
        <f>IF($M703="人民币", $N703*T703*$BJ703/1.13, $N703*T703*$BJ703)</f>
        <v>0</v>
      </c>
      <c r="AW703" s="54" t="n">
        <f>IF($M703="人民币", $N703*U703*$BJ703/1.13, $N703*U703*$BJ703)</f>
        <v>0</v>
      </c>
      <c r="AX703" s="54" t="n">
        <f>IF($M703="人民币", $N703*V703*$BJ703/1.13, $N703*V703*$BJ703)</f>
        <v>0</v>
      </c>
      <c r="AY703" s="54" t="n">
        <f>IF($M703="人民币", $N703*W703*$BJ703/1.13, $N703*W703*$BJ703)</f>
        <v>0</v>
      </c>
      <c r="AZ703" s="54" t="n">
        <f>IF($M703="人民币", $N703*X703*$BJ703/1.13, $N703*X703*$BJ703)</f>
        <v>0</v>
      </c>
      <c r="BA703" s="54" t="n">
        <f>IF($M703="人民币", $N703*Y703*$BJ703/1.13, $N703*Y703*$BJ703)</f>
        <v>0</v>
      </c>
      <c r="BB703" s="54" t="n">
        <f>IF($M703="人民币", $N703*Z703*$BJ703/1.13, $N703*Z703*$BJ703)</f>
        <v>0</v>
      </c>
      <c r="BC703" s="54" t="n">
        <f>IF($M703="人民币", $N703*AA703*$BJ703/1.13, $N703*AA703*$BJ703)</f>
        <v>0</v>
      </c>
      <c r="BD703" s="54" t="n">
        <f>IF($M703="人民币", $N703*AB703*$BJ703/1.13, $N703*AB703*$BJ703)</f>
        <v>0</v>
      </c>
      <c r="BE703" s="54" t="n">
        <f>IF($M703="人民币", $N703*AC703*$BJ703/1.13, $N703*AC703*$BJ703)</f>
        <v>0</v>
      </c>
      <c r="BF703" s="54" t="n">
        <f>IF($M703="人民币", $N703*AD703*$BJ703/1.13, $N703*AD703*$BJ703)</f>
        <v>0</v>
      </c>
      <c r="BG703" s="54" t="n">
        <f>IF($M703="人民币", $N703*AE703*$BJ703/1.13, $N703*AE703*$BJ703)</f>
        <v>0</v>
      </c>
      <c r="BH703" s="55" t="n">
        <f>SUM(AV703:BG703)</f>
        <v>0</v>
      </c>
      <c r="BI703" s="56">
             </c>
      <c r="BJ703" s="57" t="n">
        <v>697</v>
      </c>
      <c r="BK703" s="29" t="n">
        <f>IF(OR(D703="", F703="", J703="", M703=""), 1, 0)</f>
        <v>0</v>
      </c>
      <c r="BL703" s="7">
             </c>
      <c r="BR703" s="7">
             </c>
    </row>
    <row r="704" x14ac:dyDescent="0.25">
      <c r="A704" s="40" t="n">
        <f>ROW()-5</f>
        <v>699</v>
      </c>
      <c r="B704" s="41" t="s">
        <v>44</v>
      </c>
      <c r="C704" s="42" t="s">
        <v>42</v>
      </c>
      <c r="D704" s="43" t="s">
        <v>589</v>
      </c>
      <c r="E704" s="42" t="s">
        <v>42</v>
      </c>
      <c r="F704" s="43" t="s">
        <v>1493</v>
      </c>
      <c r="G704" s="44" t="s">
        <v>1493</v>
      </c>
      <c r="H704" s="44" t="s">
        <v>1494</v>
      </c>
      <c r="I704" s="42" t="s">
        <v>42</v>
      </c>
      <c r="J704" s="42" t="s">
        <v>42</v>
      </c>
      <c r="K704" s="42" t="s">
        <v>42</v>
      </c>
      <c r="L704" s="45" t="n">
        <f>AF704</f>
        <v>0</v>
      </c>
      <c r="M704" s="46" t="s">
        <v>46</v>
      </c>
      <c r="N704" s="58" t="n">
        <v>11111</v>
      </c>
      <c r="O704" s="47" t="n">
        <f>L704*N704*BJ704</f>
        <v>0</v>
      </c>
      <c r="P704" s="48" t="n">
        <f>BH704</f>
        <v>0</v>
      </c>
      <c r="Q704" s="45">
             </c>
      <c r="R704" s="49" t="n">
        <f>L704*Q704</f>
        <v>0</v>
      </c>
      <c r="S704" s="46" t="s">
        <f>IF(I704="粉剂", "千克", IF(I704="", "", "粒"))</f>
        <v>47</v>
      </c>
      <c r="T704" s="49">
             </c>
      <c r="U704" s="49">
             </c>
      <c r="V704" s="49">
             </c>
      <c r="W704" s="49">
             </c>
      <c r="X704" s="49">
             </c>
      <c r="Y704" s="49">
             </c>
      <c r="Z704" s="49">
             </c>
      <c r="AA704" s="49">
             </c>
      <c r="AB704" s="49">
             </c>
      <c r="AC704" s="49">
             </c>
      <c r="AD704" s="49">
             </c>
      <c r="AE704" s="49">
             </c>
      <c r="AF704" s="45" t="n">
        <f>T704+U704+V704+W704+X704+Y704+Z704+AA704+AB704+AC704+AD704+AE704</f>
        <v>0</v>
      </c>
      <c r="AG704" s="50">
             </c>
      <c r="AH704" s="51" t="n">
        <f>$Q704*T704</f>
        <v>0</v>
      </c>
      <c r="AI704" s="51" t="n">
        <f>$Q704*U704</f>
        <v>0</v>
      </c>
      <c r="AJ704" s="51" t="n">
        <f>$Q704*V704</f>
        <v>0</v>
      </c>
      <c r="AK704" s="51" t="n">
        <f>$Q704*W704</f>
        <v>0</v>
      </c>
      <c r="AL704" s="51" t="n">
        <f>$Q704*X704</f>
        <v>0</v>
      </c>
      <c r="AM704" s="51" t="n">
        <f>$Q704*Y704</f>
        <v>0</v>
      </c>
      <c r="AN704" s="51" t="n">
        <f>$Q704*Z704</f>
        <v>0</v>
      </c>
      <c r="AO704" s="52" t="n">
        <f>$Q704*AA704</f>
        <v>0</v>
      </c>
      <c r="AP704" s="52" t="n">
        <f>$Q704*AB704</f>
        <v>0</v>
      </c>
      <c r="AQ704" s="52" t="n">
        <f>$Q704*AC704</f>
        <v>0</v>
      </c>
      <c r="AR704" s="52" t="n">
        <f>$Q704*AD704</f>
        <v>0</v>
      </c>
      <c r="AS704" s="52" t="n">
        <f>$Q704*AE704</f>
        <v>0</v>
      </c>
      <c r="AT704" s="52" t="n">
        <f>SUM(AH704:AS704)</f>
        <v>0</v>
      </c>
      <c r="AU704" s="53">
             </c>
      <c r="AV704" s="54" t="n">
        <f>IF($M704="人民币", $N704*T704*$BJ704/1.13, $N704*T704*$BJ704)</f>
        <v>0</v>
      </c>
      <c r="AW704" s="54" t="n">
        <f>IF($M704="人民币", $N704*U704*$BJ704/1.13, $N704*U704*$BJ704)</f>
        <v>0</v>
      </c>
      <c r="AX704" s="54" t="n">
        <f>IF($M704="人民币", $N704*V704*$BJ704/1.13, $N704*V704*$BJ704)</f>
        <v>0</v>
      </c>
      <c r="AY704" s="54" t="n">
        <f>IF($M704="人民币", $N704*W704*$BJ704/1.13, $N704*W704*$BJ704)</f>
        <v>0</v>
      </c>
      <c r="AZ704" s="54" t="n">
        <f>IF($M704="人民币", $N704*X704*$BJ704/1.13, $N704*X704*$BJ704)</f>
        <v>0</v>
      </c>
      <c r="BA704" s="54" t="n">
        <f>IF($M704="人民币", $N704*Y704*$BJ704/1.13, $N704*Y704*$BJ704)</f>
        <v>0</v>
      </c>
      <c r="BB704" s="54" t="n">
        <f>IF($M704="人民币", $N704*Z704*$BJ704/1.13, $N704*Z704*$BJ704)</f>
        <v>0</v>
      </c>
      <c r="BC704" s="54" t="n">
        <f>IF($M704="人民币", $N704*AA704*$BJ704/1.13, $N704*AA704*$BJ704)</f>
        <v>0</v>
      </c>
      <c r="BD704" s="54" t="n">
        <f>IF($M704="人民币", $N704*AB704*$BJ704/1.13, $N704*AB704*$BJ704)</f>
        <v>0</v>
      </c>
      <c r="BE704" s="54" t="n">
        <f>IF($M704="人民币", $N704*AC704*$BJ704/1.13, $N704*AC704*$BJ704)</f>
        <v>0</v>
      </c>
      <c r="BF704" s="54" t="n">
        <f>IF($M704="人民币", $N704*AD704*$BJ704/1.13, $N704*AD704*$BJ704)</f>
        <v>0</v>
      </c>
      <c r="BG704" s="54" t="n">
        <f>IF($M704="人民币", $N704*AE704*$BJ704/1.13, $N704*AE704*$BJ704)</f>
        <v>0</v>
      </c>
      <c r="BH704" s="55" t="n">
        <f>SUM(AV704:BG704)</f>
        <v>0</v>
      </c>
      <c r="BI704" s="56">
             </c>
      <c r="BJ704" s="57" t="n">
        <v>698</v>
      </c>
      <c r="BK704" s="29" t="n">
        <f>IF(OR(D704="", F704="", J704="", M704=""), 1, 0)</f>
        <v>0</v>
      </c>
      <c r="BL704" s="7">
             </c>
      <c r="BR704" s="7">
             </c>
    </row>
    <row r="705" x14ac:dyDescent="0.25">
      <c r="A705" s="40" t="n">
        <f>ROW()-5</f>
        <v>700</v>
      </c>
      <c r="B705" s="41" t="s">
        <v>44</v>
      </c>
      <c r="C705" s="42" t="s">
        <v>42</v>
      </c>
      <c r="D705" s="43" t="s">
        <v>591</v>
      </c>
      <c r="E705" s="42" t="s">
        <v>42</v>
      </c>
      <c r="F705" s="43" t="s">
        <v>1495</v>
      </c>
      <c r="G705" s="44" t="s">
        <v>44</v>
      </c>
      <c r="H705" s="44" t="s">
        <v>44</v>
      </c>
      <c r="I705" s="42" t="s">
        <v>42</v>
      </c>
      <c r="J705" s="42" t="s">
        <v>42</v>
      </c>
      <c r="K705" s="42" t="s">
        <v>42</v>
      </c>
      <c r="L705" s="45" t="n">
        <f>AF705</f>
        <v>0</v>
      </c>
      <c r="M705" s="46" t="s">
        <v>46</v>
      </c>
      <c r="N705" s="58" t="n">
        <v>11111</v>
      </c>
      <c r="O705" s="47" t="n">
        <f>L705*N705*BJ705</f>
        <v>0</v>
      </c>
      <c r="P705" s="48" t="n">
        <f>BH705</f>
        <v>0</v>
      </c>
      <c r="Q705" s="45">
             </c>
      <c r="R705" s="49" t="n">
        <f>L705*Q705</f>
        <v>0</v>
      </c>
      <c r="S705" s="46" t="s">
        <f>IF(I705="粉剂", "千克", IF(I705="", "", "粒"))</f>
        <v>47</v>
      </c>
      <c r="T705" s="49">
             </c>
      <c r="U705" s="49">
             </c>
      <c r="V705" s="49">
             </c>
      <c r="W705" s="49">
             </c>
      <c r="X705" s="49">
             </c>
      <c r="Y705" s="49">
             </c>
      <c r="Z705" s="49">
             </c>
      <c r="AA705" s="49">
             </c>
      <c r="AB705" s="49">
             </c>
      <c r="AC705" s="49">
             </c>
      <c r="AD705" s="49">
             </c>
      <c r="AE705" s="49">
             </c>
      <c r="AF705" s="45" t="n">
        <f>T705+U705+V705+W705+X705+Y705+Z705+AA705+AB705+AC705+AD705+AE705</f>
        <v>0</v>
      </c>
      <c r="AG705" s="50">
             </c>
      <c r="AH705" s="51" t="n">
        <f>$Q705*T705</f>
        <v>0</v>
      </c>
      <c r="AI705" s="51" t="n">
        <f>$Q705*U705</f>
        <v>0</v>
      </c>
      <c r="AJ705" s="51" t="n">
        <f>$Q705*V705</f>
        <v>0</v>
      </c>
      <c r="AK705" s="51" t="n">
        <f>$Q705*W705</f>
        <v>0</v>
      </c>
      <c r="AL705" s="51" t="n">
        <f>$Q705*X705</f>
        <v>0</v>
      </c>
      <c r="AM705" s="51" t="n">
        <f>$Q705*Y705</f>
        <v>0</v>
      </c>
      <c r="AN705" s="51" t="n">
        <f>$Q705*Z705</f>
        <v>0</v>
      </c>
      <c r="AO705" s="52" t="n">
        <f>$Q705*AA705</f>
        <v>0</v>
      </c>
      <c r="AP705" s="52" t="n">
        <f>$Q705*AB705</f>
        <v>0</v>
      </c>
      <c r="AQ705" s="52" t="n">
        <f>$Q705*AC705</f>
        <v>0</v>
      </c>
      <c r="AR705" s="52" t="n">
        <f>$Q705*AD705</f>
        <v>0</v>
      </c>
      <c r="AS705" s="52" t="n">
        <f>$Q705*AE705</f>
        <v>0</v>
      </c>
      <c r="AT705" s="52" t="n">
        <f>SUM(AH705:AS705)</f>
        <v>0</v>
      </c>
      <c r="AU705" s="53">
             </c>
      <c r="AV705" s="54" t="n">
        <f>IF($M705="人民币", $N705*T705*$BJ705/1.13, $N705*T705*$BJ705)</f>
        <v>0</v>
      </c>
      <c r="AW705" s="54" t="n">
        <f>IF($M705="人民币", $N705*U705*$BJ705/1.13, $N705*U705*$BJ705)</f>
        <v>0</v>
      </c>
      <c r="AX705" s="54" t="n">
        <f>IF($M705="人民币", $N705*V705*$BJ705/1.13, $N705*V705*$BJ705)</f>
        <v>0</v>
      </c>
      <c r="AY705" s="54" t="n">
        <f>IF($M705="人民币", $N705*W705*$BJ705/1.13, $N705*W705*$BJ705)</f>
        <v>0</v>
      </c>
      <c r="AZ705" s="54" t="n">
        <f>IF($M705="人民币", $N705*X705*$BJ705/1.13, $N705*X705*$BJ705)</f>
        <v>0</v>
      </c>
      <c r="BA705" s="54" t="n">
        <f>IF($M705="人民币", $N705*Y705*$BJ705/1.13, $N705*Y705*$BJ705)</f>
        <v>0</v>
      </c>
      <c r="BB705" s="54" t="n">
        <f>IF($M705="人民币", $N705*Z705*$BJ705/1.13, $N705*Z705*$BJ705)</f>
        <v>0</v>
      </c>
      <c r="BC705" s="54" t="n">
        <f>IF($M705="人民币", $N705*AA705*$BJ705/1.13, $N705*AA705*$BJ705)</f>
        <v>0</v>
      </c>
      <c r="BD705" s="54" t="n">
        <f>IF($M705="人民币", $N705*AB705*$BJ705/1.13, $N705*AB705*$BJ705)</f>
        <v>0</v>
      </c>
      <c r="BE705" s="54" t="n">
        <f>IF($M705="人民币", $N705*AC705*$BJ705/1.13, $N705*AC705*$BJ705)</f>
        <v>0</v>
      </c>
      <c r="BF705" s="54" t="n">
        <f>IF($M705="人民币", $N705*AD705*$BJ705/1.13, $N705*AD705*$BJ705)</f>
        <v>0</v>
      </c>
      <c r="BG705" s="54" t="n">
        <f>IF($M705="人民币", $N705*AE705*$BJ705/1.13, $N705*AE705*$BJ705)</f>
        <v>0</v>
      </c>
      <c r="BH705" s="55" t="n">
        <f>SUM(AV705:BG705)</f>
        <v>0</v>
      </c>
      <c r="BI705" s="56">
             </c>
      <c r="BJ705" s="57" t="n">
        <v>699</v>
      </c>
      <c r="BK705" s="29" t="n">
        <f>IF(OR(D705="", F705="", J705="", M705=""), 1, 0)</f>
        <v>0</v>
      </c>
      <c r="BL705" s="7">
             </c>
      <c r="BR705" s="7">
             </c>
    </row>
    <row r="706" x14ac:dyDescent="0.25">
      <c r="A706" s="40" t="n">
        <f>ROW()-5</f>
        <v>701</v>
      </c>
      <c r="B706" s="41" t="s">
        <v>44</v>
      </c>
      <c r="C706" s="42" t="s">
        <v>42</v>
      </c>
      <c r="D706" s="43" t="s">
        <v>593</v>
      </c>
      <c r="E706" s="42" t="s">
        <v>42</v>
      </c>
      <c r="F706" s="43" t="s">
        <v>1496</v>
      </c>
      <c r="G706" s="44" t="s">
        <v>1496</v>
      </c>
      <c r="H706" s="44" t="s">
        <v>1497</v>
      </c>
      <c r="I706" s="42" t="s">
        <v>42</v>
      </c>
      <c r="J706" s="42" t="s">
        <v>42</v>
      </c>
      <c r="K706" s="42" t="s">
        <v>42</v>
      </c>
      <c r="L706" s="45" t="n">
        <f>AF706</f>
        <v>0</v>
      </c>
      <c r="M706" s="46" t="s">
        <v>46</v>
      </c>
      <c r="N706" s="58" t="n">
        <v>11111</v>
      </c>
      <c r="O706" s="47" t="n">
        <f>L706*N706*BJ706</f>
        <v>0</v>
      </c>
      <c r="P706" s="48" t="n">
        <f>BH706</f>
        <v>0</v>
      </c>
      <c r="Q706" s="45">
             </c>
      <c r="R706" s="49" t="n">
        <f>L706*Q706</f>
        <v>0</v>
      </c>
      <c r="S706" s="46" t="s">
        <f>IF(I706="粉剂", "千克", IF(I706="", "", "粒"))</f>
        <v>47</v>
      </c>
      <c r="T706" s="49">
             </c>
      <c r="U706" s="49">
             </c>
      <c r="V706" s="49">
             </c>
      <c r="W706" s="49">
             </c>
      <c r="X706" s="49">
             </c>
      <c r="Y706" s="49">
             </c>
      <c r="Z706" s="49">
             </c>
      <c r="AA706" s="49">
             </c>
      <c r="AB706" s="49">
             </c>
      <c r="AC706" s="49">
             </c>
      <c r="AD706" s="49">
             </c>
      <c r="AE706" s="49">
             </c>
      <c r="AF706" s="45" t="n">
        <f>T706+U706+V706+W706+X706+Y706+Z706+AA706+AB706+AC706+AD706+AE706</f>
        <v>0</v>
      </c>
      <c r="AG706" s="50">
             </c>
      <c r="AH706" s="51" t="n">
        <f>$Q706*T706</f>
        <v>0</v>
      </c>
      <c r="AI706" s="51" t="n">
        <f>$Q706*U706</f>
        <v>0</v>
      </c>
      <c r="AJ706" s="51" t="n">
        <f>$Q706*V706</f>
        <v>0</v>
      </c>
      <c r="AK706" s="51" t="n">
        <f>$Q706*W706</f>
        <v>0</v>
      </c>
      <c r="AL706" s="51" t="n">
        <f>$Q706*X706</f>
        <v>0</v>
      </c>
      <c r="AM706" s="51" t="n">
        <f>$Q706*Y706</f>
        <v>0</v>
      </c>
      <c r="AN706" s="51" t="n">
        <f>$Q706*Z706</f>
        <v>0</v>
      </c>
      <c r="AO706" s="52" t="n">
        <f>$Q706*AA706</f>
        <v>0</v>
      </c>
      <c r="AP706" s="52" t="n">
        <f>$Q706*AB706</f>
        <v>0</v>
      </c>
      <c r="AQ706" s="52" t="n">
        <f>$Q706*AC706</f>
        <v>0</v>
      </c>
      <c r="AR706" s="52" t="n">
        <f>$Q706*AD706</f>
        <v>0</v>
      </c>
      <c r="AS706" s="52" t="n">
        <f>$Q706*AE706</f>
        <v>0</v>
      </c>
      <c r="AT706" s="52" t="n">
        <f>SUM(AH706:AS706)</f>
        <v>0</v>
      </c>
      <c r="AU706" s="53">
             </c>
      <c r="AV706" s="54" t="n">
        <f>IF($M706="人民币", $N706*T706*$BJ706/1.13, $N706*T706*$BJ706)</f>
        <v>0</v>
      </c>
      <c r="AW706" s="54" t="n">
        <f>IF($M706="人民币", $N706*U706*$BJ706/1.13, $N706*U706*$BJ706)</f>
        <v>0</v>
      </c>
      <c r="AX706" s="54" t="n">
        <f>IF($M706="人民币", $N706*V706*$BJ706/1.13, $N706*V706*$BJ706)</f>
        <v>0</v>
      </c>
      <c r="AY706" s="54" t="n">
        <f>IF($M706="人民币", $N706*W706*$BJ706/1.13, $N706*W706*$BJ706)</f>
        <v>0</v>
      </c>
      <c r="AZ706" s="54" t="n">
        <f>IF($M706="人民币", $N706*X706*$BJ706/1.13, $N706*X706*$BJ706)</f>
        <v>0</v>
      </c>
      <c r="BA706" s="54" t="n">
        <f>IF($M706="人民币", $N706*Y706*$BJ706/1.13, $N706*Y706*$BJ706)</f>
        <v>0</v>
      </c>
      <c r="BB706" s="54" t="n">
        <f>IF($M706="人民币", $N706*Z706*$BJ706/1.13, $N706*Z706*$BJ706)</f>
        <v>0</v>
      </c>
      <c r="BC706" s="54" t="n">
        <f>IF($M706="人民币", $N706*AA706*$BJ706/1.13, $N706*AA706*$BJ706)</f>
        <v>0</v>
      </c>
      <c r="BD706" s="54" t="n">
        <f>IF($M706="人民币", $N706*AB706*$BJ706/1.13, $N706*AB706*$BJ706)</f>
        <v>0</v>
      </c>
      <c r="BE706" s="54" t="n">
        <f>IF($M706="人民币", $N706*AC706*$BJ706/1.13, $N706*AC706*$BJ706)</f>
        <v>0</v>
      </c>
      <c r="BF706" s="54" t="n">
        <f>IF($M706="人民币", $N706*AD706*$BJ706/1.13, $N706*AD706*$BJ706)</f>
        <v>0</v>
      </c>
      <c r="BG706" s="54" t="n">
        <f>IF($M706="人民币", $N706*AE706*$BJ706/1.13, $N706*AE706*$BJ706)</f>
        <v>0</v>
      </c>
      <c r="BH706" s="55" t="n">
        <f>SUM(AV706:BG706)</f>
        <v>0</v>
      </c>
      <c r="BI706" s="56">
             </c>
      <c r="BJ706" s="57" t="n">
        <v>700</v>
      </c>
      <c r="BK706" s="29" t="n">
        <f>IF(OR(D706="", F706="", J706="", M706=""), 1, 0)</f>
        <v>0</v>
      </c>
      <c r="BL706" s="7">
             </c>
      <c r="BR706" s="7">
             </c>
    </row>
    <row r="707" x14ac:dyDescent="0.25">
      <c r="A707" s="40" t="n">
        <f>ROW()-5</f>
        <v>702</v>
      </c>
      <c r="B707" s="41" t="s">
        <v>44</v>
      </c>
      <c r="C707" s="42" t="s">
        <v>42</v>
      </c>
      <c r="D707" s="43" t="s">
        <v>595</v>
      </c>
      <c r="E707" s="42" t="s">
        <v>42</v>
      </c>
      <c r="F707" s="43" t="s">
        <v>1498</v>
      </c>
      <c r="G707" s="44" t="s">
        <v>1498</v>
      </c>
      <c r="H707" s="44" t="s">
        <v>1499</v>
      </c>
      <c r="I707" s="42" t="s">
        <v>42</v>
      </c>
      <c r="J707" s="42" t="s">
        <v>42</v>
      </c>
      <c r="K707" s="42" t="s">
        <v>42</v>
      </c>
      <c r="L707" s="45" t="n">
        <f>AF707</f>
        <v>0</v>
      </c>
      <c r="M707" s="46" t="s">
        <v>46</v>
      </c>
      <c r="N707" s="58" t="n">
        <v>11111</v>
      </c>
      <c r="O707" s="47" t="n">
        <f>L707*N707*BJ707</f>
        <v>0</v>
      </c>
      <c r="P707" s="48" t="n">
        <f>BH707</f>
        <v>0</v>
      </c>
      <c r="Q707" s="45">
             </c>
      <c r="R707" s="49" t="n">
        <f>L707*Q707</f>
        <v>0</v>
      </c>
      <c r="S707" s="46" t="s">
        <f>IF(I707="粉剂", "千克", IF(I707="", "", "粒"))</f>
        <v>47</v>
      </c>
      <c r="T707" s="49">
             </c>
      <c r="U707" s="49">
             </c>
      <c r="V707" s="49">
             </c>
      <c r="W707" s="49">
             </c>
      <c r="X707" s="49">
             </c>
      <c r="Y707" s="49">
             </c>
      <c r="Z707" s="49">
             </c>
      <c r="AA707" s="49">
             </c>
      <c r="AB707" s="49">
             </c>
      <c r="AC707" s="49">
             </c>
      <c r="AD707" s="49">
             </c>
      <c r="AE707" s="49">
             </c>
      <c r="AF707" s="45" t="n">
        <f>T707+U707+V707+W707+X707+Y707+Z707+AA707+AB707+AC707+AD707+AE707</f>
        <v>0</v>
      </c>
      <c r="AG707" s="50">
             </c>
      <c r="AH707" s="51" t="n">
        <f>$Q707*T707</f>
        <v>0</v>
      </c>
      <c r="AI707" s="51" t="n">
        <f>$Q707*U707</f>
        <v>0</v>
      </c>
      <c r="AJ707" s="51" t="n">
        <f>$Q707*V707</f>
        <v>0</v>
      </c>
      <c r="AK707" s="51" t="n">
        <f>$Q707*W707</f>
        <v>0</v>
      </c>
      <c r="AL707" s="51" t="n">
        <f>$Q707*X707</f>
        <v>0</v>
      </c>
      <c r="AM707" s="51" t="n">
        <f>$Q707*Y707</f>
        <v>0</v>
      </c>
      <c r="AN707" s="51" t="n">
        <f>$Q707*Z707</f>
        <v>0</v>
      </c>
      <c r="AO707" s="52" t="n">
        <f>$Q707*AA707</f>
        <v>0</v>
      </c>
      <c r="AP707" s="52" t="n">
        <f>$Q707*AB707</f>
        <v>0</v>
      </c>
      <c r="AQ707" s="52" t="n">
        <f>$Q707*AC707</f>
        <v>0</v>
      </c>
      <c r="AR707" s="52" t="n">
        <f>$Q707*AD707</f>
        <v>0</v>
      </c>
      <c r="AS707" s="52" t="n">
        <f>$Q707*AE707</f>
        <v>0</v>
      </c>
      <c r="AT707" s="52" t="n">
        <f>SUM(AH707:AS707)</f>
        <v>0</v>
      </c>
      <c r="AU707" s="53">
             </c>
      <c r="AV707" s="54" t="n">
        <f>IF($M707="人民币", $N707*T707*$BJ707/1.13, $N707*T707*$BJ707)</f>
        <v>0</v>
      </c>
      <c r="AW707" s="54" t="n">
        <f>IF($M707="人民币", $N707*U707*$BJ707/1.13, $N707*U707*$BJ707)</f>
        <v>0</v>
      </c>
      <c r="AX707" s="54" t="n">
        <f>IF($M707="人民币", $N707*V707*$BJ707/1.13, $N707*V707*$BJ707)</f>
        <v>0</v>
      </c>
      <c r="AY707" s="54" t="n">
        <f>IF($M707="人民币", $N707*W707*$BJ707/1.13, $N707*W707*$BJ707)</f>
        <v>0</v>
      </c>
      <c r="AZ707" s="54" t="n">
        <f>IF($M707="人民币", $N707*X707*$BJ707/1.13, $N707*X707*$BJ707)</f>
        <v>0</v>
      </c>
      <c r="BA707" s="54" t="n">
        <f>IF($M707="人民币", $N707*Y707*$BJ707/1.13, $N707*Y707*$BJ707)</f>
        <v>0</v>
      </c>
      <c r="BB707" s="54" t="n">
        <f>IF($M707="人民币", $N707*Z707*$BJ707/1.13, $N707*Z707*$BJ707)</f>
        <v>0</v>
      </c>
      <c r="BC707" s="54" t="n">
        <f>IF($M707="人民币", $N707*AA707*$BJ707/1.13, $N707*AA707*$BJ707)</f>
        <v>0</v>
      </c>
      <c r="BD707" s="54" t="n">
        <f>IF($M707="人民币", $N707*AB707*$BJ707/1.13, $N707*AB707*$BJ707)</f>
        <v>0</v>
      </c>
      <c r="BE707" s="54" t="n">
        <f>IF($M707="人民币", $N707*AC707*$BJ707/1.13, $N707*AC707*$BJ707)</f>
        <v>0</v>
      </c>
      <c r="BF707" s="54" t="n">
        <f>IF($M707="人民币", $N707*AD707*$BJ707/1.13, $N707*AD707*$BJ707)</f>
        <v>0</v>
      </c>
      <c r="BG707" s="54" t="n">
        <f>IF($M707="人民币", $N707*AE707*$BJ707/1.13, $N707*AE707*$BJ707)</f>
        <v>0</v>
      </c>
      <c r="BH707" s="55" t="n">
        <f>SUM(AV707:BG707)</f>
        <v>0</v>
      </c>
      <c r="BI707" s="56">
             </c>
      <c r="BJ707" s="57" t="n">
        <v>701</v>
      </c>
      <c r="BK707" s="29" t="n">
        <f>IF(OR(D707="", F707="", J707="", M707=""), 1, 0)</f>
        <v>0</v>
      </c>
      <c r="BL707" s="7">
             </c>
      <c r="BR707" s="7">
             </c>
    </row>
    <row r="708" x14ac:dyDescent="0.25">
      <c r="A708" s="40" t="n">
        <f>ROW()-5</f>
        <v>703</v>
      </c>
      <c r="B708" s="41" t="s">
        <v>44</v>
      </c>
      <c r="C708" s="42" t="s">
        <v>42</v>
      </c>
      <c r="D708" s="43" t="s">
        <v>597</v>
      </c>
      <c r="E708" s="42" t="s">
        <v>42</v>
      </c>
      <c r="F708" s="43" t="s">
        <v>1500</v>
      </c>
      <c r="G708" s="44" t="s">
        <v>44</v>
      </c>
      <c r="H708" s="44" t="s">
        <v>44</v>
      </c>
      <c r="I708" s="42" t="s">
        <v>42</v>
      </c>
      <c r="J708" s="42" t="s">
        <v>42</v>
      </c>
      <c r="K708" s="42" t="s">
        <v>42</v>
      </c>
      <c r="L708" s="45" t="n">
        <f>AF708</f>
        <v>0</v>
      </c>
      <c r="M708" s="46" t="s">
        <v>46</v>
      </c>
      <c r="N708" s="58" t="n">
        <v>11111</v>
      </c>
      <c r="O708" s="47" t="n">
        <f>L708*N708*BJ708</f>
        <v>0</v>
      </c>
      <c r="P708" s="48" t="n">
        <f>BH708</f>
        <v>0</v>
      </c>
      <c r="Q708" s="45">
             </c>
      <c r="R708" s="49" t="n">
        <f>L708*Q708</f>
        <v>0</v>
      </c>
      <c r="S708" s="46" t="s">
        <f>IF(I708="粉剂", "千克", IF(I708="", "", "粒"))</f>
        <v>47</v>
      </c>
      <c r="T708" s="49">
             </c>
      <c r="U708" s="49">
             </c>
      <c r="V708" s="49">
             </c>
      <c r="W708" s="49">
             </c>
      <c r="X708" s="49">
             </c>
      <c r="Y708" s="49">
             </c>
      <c r="Z708" s="49">
             </c>
      <c r="AA708" s="49">
             </c>
      <c r="AB708" s="49">
             </c>
      <c r="AC708" s="49">
             </c>
      <c r="AD708" s="49">
             </c>
      <c r="AE708" s="49">
             </c>
      <c r="AF708" s="45" t="n">
        <f>T708+U708+V708+W708+X708+Y708+Z708+AA708+AB708+AC708+AD708+AE708</f>
        <v>0</v>
      </c>
      <c r="AG708" s="50">
             </c>
      <c r="AH708" s="51" t="n">
        <f>$Q708*T708</f>
        <v>0</v>
      </c>
      <c r="AI708" s="51" t="n">
        <f>$Q708*U708</f>
        <v>0</v>
      </c>
      <c r="AJ708" s="51" t="n">
        <f>$Q708*V708</f>
        <v>0</v>
      </c>
      <c r="AK708" s="51" t="n">
        <f>$Q708*W708</f>
        <v>0</v>
      </c>
      <c r="AL708" s="51" t="n">
        <f>$Q708*X708</f>
        <v>0</v>
      </c>
      <c r="AM708" s="51" t="n">
        <f>$Q708*Y708</f>
        <v>0</v>
      </c>
      <c r="AN708" s="51" t="n">
        <f>$Q708*Z708</f>
        <v>0</v>
      </c>
      <c r="AO708" s="52" t="n">
        <f>$Q708*AA708</f>
        <v>0</v>
      </c>
      <c r="AP708" s="52" t="n">
        <f>$Q708*AB708</f>
        <v>0</v>
      </c>
      <c r="AQ708" s="52" t="n">
        <f>$Q708*AC708</f>
        <v>0</v>
      </c>
      <c r="AR708" s="52" t="n">
        <f>$Q708*AD708</f>
        <v>0</v>
      </c>
      <c r="AS708" s="52" t="n">
        <f>$Q708*AE708</f>
        <v>0</v>
      </c>
      <c r="AT708" s="52" t="n">
        <f>SUM(AH708:AS708)</f>
        <v>0</v>
      </c>
      <c r="AU708" s="53">
             </c>
      <c r="AV708" s="54" t="n">
        <f>IF($M708="人民币", $N708*T708*$BJ708/1.13, $N708*T708*$BJ708)</f>
        <v>0</v>
      </c>
      <c r="AW708" s="54" t="n">
        <f>IF($M708="人民币", $N708*U708*$BJ708/1.13, $N708*U708*$BJ708)</f>
        <v>0</v>
      </c>
      <c r="AX708" s="54" t="n">
        <f>IF($M708="人民币", $N708*V708*$BJ708/1.13, $N708*V708*$BJ708)</f>
        <v>0</v>
      </c>
      <c r="AY708" s="54" t="n">
        <f>IF($M708="人民币", $N708*W708*$BJ708/1.13, $N708*W708*$BJ708)</f>
        <v>0</v>
      </c>
      <c r="AZ708" s="54" t="n">
        <f>IF($M708="人民币", $N708*X708*$BJ708/1.13, $N708*X708*$BJ708)</f>
        <v>0</v>
      </c>
      <c r="BA708" s="54" t="n">
        <f>IF($M708="人民币", $N708*Y708*$BJ708/1.13, $N708*Y708*$BJ708)</f>
        <v>0</v>
      </c>
      <c r="BB708" s="54" t="n">
        <f>IF($M708="人民币", $N708*Z708*$BJ708/1.13, $N708*Z708*$BJ708)</f>
        <v>0</v>
      </c>
      <c r="BC708" s="54" t="n">
        <f>IF($M708="人民币", $N708*AA708*$BJ708/1.13, $N708*AA708*$BJ708)</f>
        <v>0</v>
      </c>
      <c r="BD708" s="54" t="n">
        <f>IF($M708="人民币", $N708*AB708*$BJ708/1.13, $N708*AB708*$BJ708)</f>
        <v>0</v>
      </c>
      <c r="BE708" s="54" t="n">
        <f>IF($M708="人民币", $N708*AC708*$BJ708/1.13, $N708*AC708*$BJ708)</f>
        <v>0</v>
      </c>
      <c r="BF708" s="54" t="n">
        <f>IF($M708="人民币", $N708*AD708*$BJ708/1.13, $N708*AD708*$BJ708)</f>
        <v>0</v>
      </c>
      <c r="BG708" s="54" t="n">
        <f>IF($M708="人民币", $N708*AE708*$BJ708/1.13, $N708*AE708*$BJ708)</f>
        <v>0</v>
      </c>
      <c r="BH708" s="55" t="n">
        <f>SUM(AV708:BG708)</f>
        <v>0</v>
      </c>
      <c r="BI708" s="56">
             </c>
      <c r="BJ708" s="57" t="n">
        <v>702</v>
      </c>
      <c r="BK708" s="29" t="n">
        <f>IF(OR(D708="", F708="", J708="", M708=""), 1, 0)</f>
        <v>0</v>
      </c>
      <c r="BL708" s="7">
             </c>
      <c r="BR708" s="7">
             </c>
    </row>
    <row r="709" x14ac:dyDescent="0.25">
      <c r="A709" s="40" t="n">
        <f>ROW()-5</f>
        <v>704</v>
      </c>
      <c r="B709" s="41" t="s">
        <v>44</v>
      </c>
      <c r="C709" s="42" t="s">
        <v>42</v>
      </c>
      <c r="D709" s="43" t="s">
        <v>599</v>
      </c>
      <c r="E709" s="42" t="s">
        <v>42</v>
      </c>
      <c r="F709" s="43" t="s">
        <v>1501</v>
      </c>
      <c r="G709" s="44" t="s">
        <v>44</v>
      </c>
      <c r="H709" s="44" t="s">
        <v>44</v>
      </c>
      <c r="I709" s="42" t="s">
        <v>42</v>
      </c>
      <c r="J709" s="42" t="s">
        <v>42</v>
      </c>
      <c r="K709" s="42" t="s">
        <v>42</v>
      </c>
      <c r="L709" s="45" t="n">
        <f>AF709</f>
        <v>0</v>
      </c>
      <c r="M709" s="46" t="s">
        <v>46</v>
      </c>
      <c r="N709" s="58" t="n">
        <v>11111</v>
      </c>
      <c r="O709" s="47" t="n">
        <f>L709*N709*BJ709</f>
        <v>0</v>
      </c>
      <c r="P709" s="48" t="n">
        <f>BH709</f>
        <v>0</v>
      </c>
      <c r="Q709" s="45">
             </c>
      <c r="R709" s="49" t="n">
        <f>L709*Q709</f>
        <v>0</v>
      </c>
      <c r="S709" s="46" t="s">
        <f>IF(I709="粉剂", "千克", IF(I709="", "", "粒"))</f>
        <v>47</v>
      </c>
      <c r="T709" s="49">
             </c>
      <c r="U709" s="49">
             </c>
      <c r="V709" s="49">
             </c>
      <c r="W709" s="49">
             </c>
      <c r="X709" s="49">
             </c>
      <c r="Y709" s="49">
             </c>
      <c r="Z709" s="49">
             </c>
      <c r="AA709" s="49">
             </c>
      <c r="AB709" s="49">
             </c>
      <c r="AC709" s="49">
             </c>
      <c r="AD709" s="49">
             </c>
      <c r="AE709" s="49">
             </c>
      <c r="AF709" s="45" t="n">
        <f>T709+U709+V709+W709+X709+Y709+Z709+AA709+AB709+AC709+AD709+AE709</f>
        <v>0</v>
      </c>
      <c r="AG709" s="50">
             </c>
      <c r="AH709" s="51" t="n">
        <f>$Q709*T709</f>
        <v>0</v>
      </c>
      <c r="AI709" s="51" t="n">
        <f>$Q709*U709</f>
        <v>0</v>
      </c>
      <c r="AJ709" s="51" t="n">
        <f>$Q709*V709</f>
        <v>0</v>
      </c>
      <c r="AK709" s="51" t="n">
        <f>$Q709*W709</f>
        <v>0</v>
      </c>
      <c r="AL709" s="51" t="n">
        <f>$Q709*X709</f>
        <v>0</v>
      </c>
      <c r="AM709" s="51" t="n">
        <f>$Q709*Y709</f>
        <v>0</v>
      </c>
      <c r="AN709" s="51" t="n">
        <f>$Q709*Z709</f>
        <v>0</v>
      </c>
      <c r="AO709" s="52" t="n">
        <f>$Q709*AA709</f>
        <v>0</v>
      </c>
      <c r="AP709" s="52" t="n">
        <f>$Q709*AB709</f>
        <v>0</v>
      </c>
      <c r="AQ709" s="52" t="n">
        <f>$Q709*AC709</f>
        <v>0</v>
      </c>
      <c r="AR709" s="52" t="n">
        <f>$Q709*AD709</f>
        <v>0</v>
      </c>
      <c r="AS709" s="52" t="n">
        <f>$Q709*AE709</f>
        <v>0</v>
      </c>
      <c r="AT709" s="52" t="n">
        <f>SUM(AH709:AS709)</f>
        <v>0</v>
      </c>
      <c r="AU709" s="53">
             </c>
      <c r="AV709" s="54" t="n">
        <f>IF($M709="人民币", $N709*T709*$BJ709/1.13, $N709*T709*$BJ709)</f>
        <v>0</v>
      </c>
      <c r="AW709" s="54" t="n">
        <f>IF($M709="人民币", $N709*U709*$BJ709/1.13, $N709*U709*$BJ709)</f>
        <v>0</v>
      </c>
      <c r="AX709" s="54" t="n">
        <f>IF($M709="人民币", $N709*V709*$BJ709/1.13, $N709*V709*$BJ709)</f>
        <v>0</v>
      </c>
      <c r="AY709" s="54" t="n">
        <f>IF($M709="人民币", $N709*W709*$BJ709/1.13, $N709*W709*$BJ709)</f>
        <v>0</v>
      </c>
      <c r="AZ709" s="54" t="n">
        <f>IF($M709="人民币", $N709*X709*$BJ709/1.13, $N709*X709*$BJ709)</f>
        <v>0</v>
      </c>
      <c r="BA709" s="54" t="n">
        <f>IF($M709="人民币", $N709*Y709*$BJ709/1.13, $N709*Y709*$BJ709)</f>
        <v>0</v>
      </c>
      <c r="BB709" s="54" t="n">
        <f>IF($M709="人民币", $N709*Z709*$BJ709/1.13, $N709*Z709*$BJ709)</f>
        <v>0</v>
      </c>
      <c r="BC709" s="54" t="n">
        <f>IF($M709="人民币", $N709*AA709*$BJ709/1.13, $N709*AA709*$BJ709)</f>
        <v>0</v>
      </c>
      <c r="BD709" s="54" t="n">
        <f>IF($M709="人民币", $N709*AB709*$BJ709/1.13, $N709*AB709*$BJ709)</f>
        <v>0</v>
      </c>
      <c r="BE709" s="54" t="n">
        <f>IF($M709="人民币", $N709*AC709*$BJ709/1.13, $N709*AC709*$BJ709)</f>
        <v>0</v>
      </c>
      <c r="BF709" s="54" t="n">
        <f>IF($M709="人民币", $N709*AD709*$BJ709/1.13, $N709*AD709*$BJ709)</f>
        <v>0</v>
      </c>
      <c r="BG709" s="54" t="n">
        <f>IF($M709="人民币", $N709*AE709*$BJ709/1.13, $N709*AE709*$BJ709)</f>
        <v>0</v>
      </c>
      <c r="BH709" s="55" t="n">
        <f>SUM(AV709:BG709)</f>
        <v>0</v>
      </c>
      <c r="BI709" s="56">
             </c>
      <c r="BJ709" s="57" t="n">
        <v>703</v>
      </c>
      <c r="BK709" s="29" t="n">
        <f>IF(OR(D709="", F709="", J709="", M709=""), 1, 0)</f>
        <v>0</v>
      </c>
      <c r="BL709" s="7">
             </c>
      <c r="BR709" s="7">
             </c>
    </row>
    <row r="710" x14ac:dyDescent="0.25">
      <c r="A710" s="40" t="n">
        <f>ROW()-5</f>
        <v>705</v>
      </c>
      <c r="B710" s="41" t="s">
        <v>44</v>
      </c>
      <c r="C710" s="42" t="s">
        <v>42</v>
      </c>
      <c r="D710" s="43" t="s">
        <v>601</v>
      </c>
      <c r="E710" s="42" t="s">
        <v>42</v>
      </c>
      <c r="F710" s="43" t="s">
        <v>1502</v>
      </c>
      <c r="G710" s="44" t="s">
        <v>1502</v>
      </c>
      <c r="H710" s="44" t="s">
        <v>1503</v>
      </c>
      <c r="I710" s="42" t="s">
        <v>42</v>
      </c>
      <c r="J710" s="42" t="s">
        <v>42</v>
      </c>
      <c r="K710" s="42" t="s">
        <v>42</v>
      </c>
      <c r="L710" s="45" t="n">
        <f>AF710</f>
        <v>0</v>
      </c>
      <c r="M710" s="46" t="s">
        <v>46</v>
      </c>
      <c r="N710" s="58" t="n">
        <v>11111</v>
      </c>
      <c r="O710" s="47" t="n">
        <f>L710*N710*BJ710</f>
        <v>0</v>
      </c>
      <c r="P710" s="48" t="n">
        <f>BH710</f>
        <v>0</v>
      </c>
      <c r="Q710" s="45">
             </c>
      <c r="R710" s="49" t="n">
        <f>L710*Q710</f>
        <v>0</v>
      </c>
      <c r="S710" s="46" t="s">
        <f>IF(I710="粉剂", "千克", IF(I710="", "", "粒"))</f>
        <v>47</v>
      </c>
      <c r="T710" s="49">
             </c>
      <c r="U710" s="49">
             </c>
      <c r="V710" s="49">
             </c>
      <c r="W710" s="49">
             </c>
      <c r="X710" s="49">
             </c>
      <c r="Y710" s="49">
             </c>
      <c r="Z710" s="49">
             </c>
      <c r="AA710" s="49">
             </c>
      <c r="AB710" s="49">
             </c>
      <c r="AC710" s="49">
             </c>
      <c r="AD710" s="49">
             </c>
      <c r="AE710" s="49">
             </c>
      <c r="AF710" s="45" t="n">
        <f>T710+U710+V710+W710+X710+Y710+Z710+AA710+AB710+AC710+AD710+AE710</f>
        <v>0</v>
      </c>
      <c r="AG710" s="50">
             </c>
      <c r="AH710" s="51" t="n">
        <f>$Q710*T710</f>
        <v>0</v>
      </c>
      <c r="AI710" s="51" t="n">
        <f>$Q710*U710</f>
        <v>0</v>
      </c>
      <c r="AJ710" s="51" t="n">
        <f>$Q710*V710</f>
        <v>0</v>
      </c>
      <c r="AK710" s="51" t="n">
        <f>$Q710*W710</f>
        <v>0</v>
      </c>
      <c r="AL710" s="51" t="n">
        <f>$Q710*X710</f>
        <v>0</v>
      </c>
      <c r="AM710" s="51" t="n">
        <f>$Q710*Y710</f>
        <v>0</v>
      </c>
      <c r="AN710" s="51" t="n">
        <f>$Q710*Z710</f>
        <v>0</v>
      </c>
      <c r="AO710" s="52" t="n">
        <f>$Q710*AA710</f>
        <v>0</v>
      </c>
      <c r="AP710" s="52" t="n">
        <f>$Q710*AB710</f>
        <v>0</v>
      </c>
      <c r="AQ710" s="52" t="n">
        <f>$Q710*AC710</f>
        <v>0</v>
      </c>
      <c r="AR710" s="52" t="n">
        <f>$Q710*AD710</f>
        <v>0</v>
      </c>
      <c r="AS710" s="52" t="n">
        <f>$Q710*AE710</f>
        <v>0</v>
      </c>
      <c r="AT710" s="52" t="n">
        <f>SUM(AH710:AS710)</f>
        <v>0</v>
      </c>
      <c r="AU710" s="53">
             </c>
      <c r="AV710" s="54" t="n">
        <f>IF($M710="人民币", $N710*T710*$BJ710/1.13, $N710*T710*$BJ710)</f>
        <v>0</v>
      </c>
      <c r="AW710" s="54" t="n">
        <f>IF($M710="人民币", $N710*U710*$BJ710/1.13, $N710*U710*$BJ710)</f>
        <v>0</v>
      </c>
      <c r="AX710" s="54" t="n">
        <f>IF($M710="人民币", $N710*V710*$BJ710/1.13, $N710*V710*$BJ710)</f>
        <v>0</v>
      </c>
      <c r="AY710" s="54" t="n">
        <f>IF($M710="人民币", $N710*W710*$BJ710/1.13, $N710*W710*$BJ710)</f>
        <v>0</v>
      </c>
      <c r="AZ710" s="54" t="n">
        <f>IF($M710="人民币", $N710*X710*$BJ710/1.13, $N710*X710*$BJ710)</f>
        <v>0</v>
      </c>
      <c r="BA710" s="54" t="n">
        <f>IF($M710="人民币", $N710*Y710*$BJ710/1.13, $N710*Y710*$BJ710)</f>
        <v>0</v>
      </c>
      <c r="BB710" s="54" t="n">
        <f>IF($M710="人民币", $N710*Z710*$BJ710/1.13, $N710*Z710*$BJ710)</f>
        <v>0</v>
      </c>
      <c r="BC710" s="54" t="n">
        <f>IF($M710="人民币", $N710*AA710*$BJ710/1.13, $N710*AA710*$BJ710)</f>
        <v>0</v>
      </c>
      <c r="BD710" s="54" t="n">
        <f>IF($M710="人民币", $N710*AB710*$BJ710/1.13, $N710*AB710*$BJ710)</f>
        <v>0</v>
      </c>
      <c r="BE710" s="54" t="n">
        <f>IF($M710="人民币", $N710*AC710*$BJ710/1.13, $N710*AC710*$BJ710)</f>
        <v>0</v>
      </c>
      <c r="BF710" s="54" t="n">
        <f>IF($M710="人民币", $N710*AD710*$BJ710/1.13, $N710*AD710*$BJ710)</f>
        <v>0</v>
      </c>
      <c r="BG710" s="54" t="n">
        <f>IF($M710="人民币", $N710*AE710*$BJ710/1.13, $N710*AE710*$BJ710)</f>
        <v>0</v>
      </c>
      <c r="BH710" s="55" t="n">
        <f>SUM(AV710:BG710)</f>
        <v>0</v>
      </c>
      <c r="BI710" s="56">
             </c>
      <c r="BJ710" s="57" t="n">
        <v>704</v>
      </c>
      <c r="BK710" s="29" t="n">
        <f>IF(OR(D710="", F710="", J710="", M710=""), 1, 0)</f>
        <v>0</v>
      </c>
      <c r="BL710" s="7">
             </c>
      <c r="BR710" s="7">
             </c>
    </row>
    <row r="711" x14ac:dyDescent="0.25">
      <c r="A711" s="40" t="n">
        <f>ROW()-5</f>
        <v>706</v>
      </c>
      <c r="B711" s="41" t="s">
        <v>44</v>
      </c>
      <c r="C711" s="42" t="s">
        <v>42</v>
      </c>
      <c r="D711" s="43" t="s">
        <v>603</v>
      </c>
      <c r="E711" s="42" t="s">
        <v>42</v>
      </c>
      <c r="F711" s="43" t="s">
        <v>1504</v>
      </c>
      <c r="G711" s="44" t="s">
        <v>1504</v>
      </c>
      <c r="H711" s="44" t="s">
        <v>44</v>
      </c>
      <c r="I711" s="42" t="s">
        <v>42</v>
      </c>
      <c r="J711" s="42" t="s">
        <v>42</v>
      </c>
      <c r="K711" s="42" t="s">
        <v>42</v>
      </c>
      <c r="L711" s="45" t="n">
        <f>AF711</f>
        <v>0</v>
      </c>
      <c r="M711" s="46" t="s">
        <v>46</v>
      </c>
      <c r="N711" s="58" t="n">
        <v>11111</v>
      </c>
      <c r="O711" s="47" t="n">
        <f>L711*N711*BJ711</f>
        <v>0</v>
      </c>
      <c r="P711" s="48" t="n">
        <f>BH711</f>
        <v>0</v>
      </c>
      <c r="Q711" s="45">
             </c>
      <c r="R711" s="49" t="n">
        <f>L711*Q711</f>
        <v>0</v>
      </c>
      <c r="S711" s="46" t="s">
        <f>IF(I711="粉剂", "千克", IF(I711="", "", "粒"))</f>
        <v>47</v>
      </c>
      <c r="T711" s="49">
             </c>
      <c r="U711" s="49">
             </c>
      <c r="V711" s="49">
             </c>
      <c r="W711" s="49">
             </c>
      <c r="X711" s="49">
             </c>
      <c r="Y711" s="49">
             </c>
      <c r="Z711" s="49">
             </c>
      <c r="AA711" s="49">
             </c>
      <c r="AB711" s="49">
             </c>
      <c r="AC711" s="49">
             </c>
      <c r="AD711" s="49">
             </c>
      <c r="AE711" s="49">
             </c>
      <c r="AF711" s="45" t="n">
        <f>T711+U711+V711+W711+X711+Y711+Z711+AA711+AB711+AC711+AD711+AE711</f>
        <v>0</v>
      </c>
      <c r="AG711" s="50">
             </c>
      <c r="AH711" s="51" t="n">
        <f>$Q711*T711</f>
        <v>0</v>
      </c>
      <c r="AI711" s="51" t="n">
        <f>$Q711*U711</f>
        <v>0</v>
      </c>
      <c r="AJ711" s="51" t="n">
        <f>$Q711*V711</f>
        <v>0</v>
      </c>
      <c r="AK711" s="51" t="n">
        <f>$Q711*W711</f>
        <v>0</v>
      </c>
      <c r="AL711" s="51" t="n">
        <f>$Q711*X711</f>
        <v>0</v>
      </c>
      <c r="AM711" s="51" t="n">
        <f>$Q711*Y711</f>
        <v>0</v>
      </c>
      <c r="AN711" s="51" t="n">
        <f>$Q711*Z711</f>
        <v>0</v>
      </c>
      <c r="AO711" s="52" t="n">
        <f>$Q711*AA711</f>
        <v>0</v>
      </c>
      <c r="AP711" s="52" t="n">
        <f>$Q711*AB711</f>
        <v>0</v>
      </c>
      <c r="AQ711" s="52" t="n">
        <f>$Q711*AC711</f>
        <v>0</v>
      </c>
      <c r="AR711" s="52" t="n">
        <f>$Q711*AD711</f>
        <v>0</v>
      </c>
      <c r="AS711" s="52" t="n">
        <f>$Q711*AE711</f>
        <v>0</v>
      </c>
      <c r="AT711" s="52" t="n">
        <f>SUM(AH711:AS711)</f>
        <v>0</v>
      </c>
      <c r="AU711" s="53">
             </c>
      <c r="AV711" s="54" t="n">
        <f>IF($M711="人民币", $N711*T711*$BJ711/1.13, $N711*T711*$BJ711)</f>
        <v>0</v>
      </c>
      <c r="AW711" s="54" t="n">
        <f>IF($M711="人民币", $N711*U711*$BJ711/1.13, $N711*U711*$BJ711)</f>
        <v>0</v>
      </c>
      <c r="AX711" s="54" t="n">
        <f>IF($M711="人民币", $N711*V711*$BJ711/1.13, $N711*V711*$BJ711)</f>
        <v>0</v>
      </c>
      <c r="AY711" s="54" t="n">
        <f>IF($M711="人民币", $N711*W711*$BJ711/1.13, $N711*W711*$BJ711)</f>
        <v>0</v>
      </c>
      <c r="AZ711" s="54" t="n">
        <f>IF($M711="人民币", $N711*X711*$BJ711/1.13, $N711*X711*$BJ711)</f>
        <v>0</v>
      </c>
      <c r="BA711" s="54" t="n">
        <f>IF($M711="人民币", $N711*Y711*$BJ711/1.13, $N711*Y711*$BJ711)</f>
        <v>0</v>
      </c>
      <c r="BB711" s="54" t="n">
        <f>IF($M711="人民币", $N711*Z711*$BJ711/1.13, $N711*Z711*$BJ711)</f>
        <v>0</v>
      </c>
      <c r="BC711" s="54" t="n">
        <f>IF($M711="人民币", $N711*AA711*$BJ711/1.13, $N711*AA711*$BJ711)</f>
        <v>0</v>
      </c>
      <c r="BD711" s="54" t="n">
        <f>IF($M711="人民币", $N711*AB711*$BJ711/1.13, $N711*AB711*$BJ711)</f>
        <v>0</v>
      </c>
      <c r="BE711" s="54" t="n">
        <f>IF($M711="人民币", $N711*AC711*$BJ711/1.13, $N711*AC711*$BJ711)</f>
        <v>0</v>
      </c>
      <c r="BF711" s="54" t="n">
        <f>IF($M711="人民币", $N711*AD711*$BJ711/1.13, $N711*AD711*$BJ711)</f>
        <v>0</v>
      </c>
      <c r="BG711" s="54" t="n">
        <f>IF($M711="人民币", $N711*AE711*$BJ711/1.13, $N711*AE711*$BJ711)</f>
        <v>0</v>
      </c>
      <c r="BH711" s="55" t="n">
        <f>SUM(AV711:BG711)</f>
        <v>0</v>
      </c>
      <c r="BI711" s="56">
             </c>
      <c r="BJ711" s="57" t="n">
        <v>705</v>
      </c>
      <c r="BK711" s="29" t="n">
        <f>IF(OR(D711="", F711="", J711="", M711=""), 1, 0)</f>
        <v>0</v>
      </c>
      <c r="BL711" s="7">
             </c>
      <c r="BR711" s="7">
             </c>
    </row>
    <row r="712" x14ac:dyDescent="0.25">
      <c r="A712" s="40" t="n">
        <f>ROW()-5</f>
        <v>707</v>
      </c>
      <c r="B712" s="41" t="s">
        <v>44</v>
      </c>
      <c r="C712" s="42" t="s">
        <v>42</v>
      </c>
      <c r="D712" s="43" t="s">
        <v>605</v>
      </c>
      <c r="E712" s="42" t="s">
        <v>42</v>
      </c>
      <c r="F712" s="43" t="s">
        <v>1505</v>
      </c>
      <c r="G712" s="44" t="s">
        <v>1505</v>
      </c>
      <c r="H712" s="44" t="s">
        <v>44</v>
      </c>
      <c r="I712" s="42" t="s">
        <v>42</v>
      </c>
      <c r="J712" s="42" t="s">
        <v>42</v>
      </c>
      <c r="K712" s="42" t="s">
        <v>42</v>
      </c>
      <c r="L712" s="45" t="n">
        <f>AF712</f>
        <v>0</v>
      </c>
      <c r="M712" s="46" t="s">
        <v>46</v>
      </c>
      <c r="N712" s="58" t="n">
        <v>11111</v>
      </c>
      <c r="O712" s="47" t="n">
        <f>L712*N712*BJ712</f>
        <v>0</v>
      </c>
      <c r="P712" s="48" t="n">
        <f>BH712</f>
        <v>0</v>
      </c>
      <c r="Q712" s="45">
             </c>
      <c r="R712" s="49" t="n">
        <f>L712*Q712</f>
        <v>0</v>
      </c>
      <c r="S712" s="46" t="s">
        <f>IF(I712="粉剂", "千克", IF(I712="", "", "粒"))</f>
        <v>47</v>
      </c>
      <c r="T712" s="49">
             </c>
      <c r="U712" s="49">
             </c>
      <c r="V712" s="49">
             </c>
      <c r="W712" s="49">
             </c>
      <c r="X712" s="49">
             </c>
      <c r="Y712" s="49">
             </c>
      <c r="Z712" s="49">
             </c>
      <c r="AA712" s="49">
             </c>
      <c r="AB712" s="49">
             </c>
      <c r="AC712" s="49">
             </c>
      <c r="AD712" s="49">
             </c>
      <c r="AE712" s="49">
             </c>
      <c r="AF712" s="45" t="n">
        <f>T712+U712+V712+W712+X712+Y712+Z712+AA712+AB712+AC712+AD712+AE712</f>
        <v>0</v>
      </c>
      <c r="AG712" s="50">
             </c>
      <c r="AH712" s="51" t="n">
        <f>$Q712*T712</f>
        <v>0</v>
      </c>
      <c r="AI712" s="51" t="n">
        <f>$Q712*U712</f>
        <v>0</v>
      </c>
      <c r="AJ712" s="51" t="n">
        <f>$Q712*V712</f>
        <v>0</v>
      </c>
      <c r="AK712" s="51" t="n">
        <f>$Q712*W712</f>
        <v>0</v>
      </c>
      <c r="AL712" s="51" t="n">
        <f>$Q712*X712</f>
        <v>0</v>
      </c>
      <c r="AM712" s="51" t="n">
        <f>$Q712*Y712</f>
        <v>0</v>
      </c>
      <c r="AN712" s="51" t="n">
        <f>$Q712*Z712</f>
        <v>0</v>
      </c>
      <c r="AO712" s="52" t="n">
        <f>$Q712*AA712</f>
        <v>0</v>
      </c>
      <c r="AP712" s="52" t="n">
        <f>$Q712*AB712</f>
        <v>0</v>
      </c>
      <c r="AQ712" s="52" t="n">
        <f>$Q712*AC712</f>
        <v>0</v>
      </c>
      <c r="AR712" s="52" t="n">
        <f>$Q712*AD712</f>
        <v>0</v>
      </c>
      <c r="AS712" s="52" t="n">
        <f>$Q712*AE712</f>
        <v>0</v>
      </c>
      <c r="AT712" s="52" t="n">
        <f>SUM(AH712:AS712)</f>
        <v>0</v>
      </c>
      <c r="AU712" s="53">
             </c>
      <c r="AV712" s="54" t="n">
        <f>IF($M712="人民币", $N712*T712*$BJ712/1.13, $N712*T712*$BJ712)</f>
        <v>0</v>
      </c>
      <c r="AW712" s="54" t="n">
        <f>IF($M712="人民币", $N712*U712*$BJ712/1.13, $N712*U712*$BJ712)</f>
        <v>0</v>
      </c>
      <c r="AX712" s="54" t="n">
        <f>IF($M712="人民币", $N712*V712*$BJ712/1.13, $N712*V712*$BJ712)</f>
        <v>0</v>
      </c>
      <c r="AY712" s="54" t="n">
        <f>IF($M712="人民币", $N712*W712*$BJ712/1.13, $N712*W712*$BJ712)</f>
        <v>0</v>
      </c>
      <c r="AZ712" s="54" t="n">
        <f>IF($M712="人民币", $N712*X712*$BJ712/1.13, $N712*X712*$BJ712)</f>
        <v>0</v>
      </c>
      <c r="BA712" s="54" t="n">
        <f>IF($M712="人民币", $N712*Y712*$BJ712/1.13, $N712*Y712*$BJ712)</f>
        <v>0</v>
      </c>
      <c r="BB712" s="54" t="n">
        <f>IF($M712="人民币", $N712*Z712*$BJ712/1.13, $N712*Z712*$BJ712)</f>
        <v>0</v>
      </c>
      <c r="BC712" s="54" t="n">
        <f>IF($M712="人民币", $N712*AA712*$BJ712/1.13, $N712*AA712*$BJ712)</f>
        <v>0</v>
      </c>
      <c r="BD712" s="54" t="n">
        <f>IF($M712="人民币", $N712*AB712*$BJ712/1.13, $N712*AB712*$BJ712)</f>
        <v>0</v>
      </c>
      <c r="BE712" s="54" t="n">
        <f>IF($M712="人民币", $N712*AC712*$BJ712/1.13, $N712*AC712*$BJ712)</f>
        <v>0</v>
      </c>
      <c r="BF712" s="54" t="n">
        <f>IF($M712="人民币", $N712*AD712*$BJ712/1.13, $N712*AD712*$BJ712)</f>
        <v>0</v>
      </c>
      <c r="BG712" s="54" t="n">
        <f>IF($M712="人民币", $N712*AE712*$BJ712/1.13, $N712*AE712*$BJ712)</f>
        <v>0</v>
      </c>
      <c r="BH712" s="55" t="n">
        <f>SUM(AV712:BG712)</f>
        <v>0</v>
      </c>
      <c r="BI712" s="56">
             </c>
      <c r="BJ712" s="57" t="n">
        <v>706</v>
      </c>
      <c r="BK712" s="29" t="n">
        <f>IF(OR(D712="", F712="", J712="", M712=""), 1, 0)</f>
        <v>0</v>
      </c>
      <c r="BL712" s="7">
             </c>
      <c r="BR712" s="7">
             </c>
    </row>
    <row r="713" x14ac:dyDescent="0.25">
      <c r="A713" s="40" t="n">
        <f>ROW()-5</f>
        <v>708</v>
      </c>
      <c r="B713" s="41" t="s">
        <v>44</v>
      </c>
      <c r="C713" s="42" t="s">
        <v>42</v>
      </c>
      <c r="D713" s="43" t="s">
        <v>607</v>
      </c>
      <c r="E713" s="42" t="s">
        <v>42</v>
      </c>
      <c r="F713" s="43" t="s">
        <v>1506</v>
      </c>
      <c r="G713" s="44" t="s">
        <v>1506</v>
      </c>
      <c r="H713" s="44" t="s">
        <v>1507</v>
      </c>
      <c r="I713" s="42" t="s">
        <v>42</v>
      </c>
      <c r="J713" s="42" t="s">
        <v>42</v>
      </c>
      <c r="K713" s="42" t="s">
        <v>42</v>
      </c>
      <c r="L713" s="45" t="n">
        <f>AF713</f>
        <v>0</v>
      </c>
      <c r="M713" s="46" t="s">
        <v>46</v>
      </c>
      <c r="N713" s="58" t="n">
        <v>11111</v>
      </c>
      <c r="O713" s="47" t="n">
        <f>L713*N713*BJ713</f>
        <v>0</v>
      </c>
      <c r="P713" s="48" t="n">
        <f>BH713</f>
        <v>0</v>
      </c>
      <c r="Q713" s="45">
             </c>
      <c r="R713" s="49" t="n">
        <f>L713*Q713</f>
        <v>0</v>
      </c>
      <c r="S713" s="46" t="s">
        <f>IF(I713="粉剂", "千克", IF(I713="", "", "粒"))</f>
        <v>47</v>
      </c>
      <c r="T713" s="49">
             </c>
      <c r="U713" s="49">
             </c>
      <c r="V713" s="49">
             </c>
      <c r="W713" s="49">
             </c>
      <c r="X713" s="49">
             </c>
      <c r="Y713" s="49">
             </c>
      <c r="Z713" s="49">
             </c>
      <c r="AA713" s="49">
             </c>
      <c r="AB713" s="49">
             </c>
      <c r="AC713" s="49">
             </c>
      <c r="AD713" s="49">
             </c>
      <c r="AE713" s="49">
             </c>
      <c r="AF713" s="45" t="n">
        <f>T713+U713+V713+W713+X713+Y713+Z713+AA713+AB713+AC713+AD713+AE713</f>
        <v>0</v>
      </c>
      <c r="AG713" s="50">
             </c>
      <c r="AH713" s="51" t="n">
        <f>$Q713*T713</f>
        <v>0</v>
      </c>
      <c r="AI713" s="51" t="n">
        <f>$Q713*U713</f>
        <v>0</v>
      </c>
      <c r="AJ713" s="51" t="n">
        <f>$Q713*V713</f>
        <v>0</v>
      </c>
      <c r="AK713" s="51" t="n">
        <f>$Q713*W713</f>
        <v>0</v>
      </c>
      <c r="AL713" s="51" t="n">
        <f>$Q713*X713</f>
        <v>0</v>
      </c>
      <c r="AM713" s="51" t="n">
        <f>$Q713*Y713</f>
        <v>0</v>
      </c>
      <c r="AN713" s="51" t="n">
        <f>$Q713*Z713</f>
        <v>0</v>
      </c>
      <c r="AO713" s="52" t="n">
        <f>$Q713*AA713</f>
        <v>0</v>
      </c>
      <c r="AP713" s="52" t="n">
        <f>$Q713*AB713</f>
        <v>0</v>
      </c>
      <c r="AQ713" s="52" t="n">
        <f>$Q713*AC713</f>
        <v>0</v>
      </c>
      <c r="AR713" s="52" t="n">
        <f>$Q713*AD713</f>
        <v>0</v>
      </c>
      <c r="AS713" s="52" t="n">
        <f>$Q713*AE713</f>
        <v>0</v>
      </c>
      <c r="AT713" s="52" t="n">
        <f>SUM(AH713:AS713)</f>
        <v>0</v>
      </c>
      <c r="AU713" s="53">
             </c>
      <c r="AV713" s="54" t="n">
        <f>IF($M713="人民币", $N713*T713*$BJ713/1.13, $N713*T713*$BJ713)</f>
        <v>0</v>
      </c>
      <c r="AW713" s="54" t="n">
        <f>IF($M713="人民币", $N713*U713*$BJ713/1.13, $N713*U713*$BJ713)</f>
        <v>0</v>
      </c>
      <c r="AX713" s="54" t="n">
        <f>IF($M713="人民币", $N713*V713*$BJ713/1.13, $N713*V713*$BJ713)</f>
        <v>0</v>
      </c>
      <c r="AY713" s="54" t="n">
        <f>IF($M713="人民币", $N713*W713*$BJ713/1.13, $N713*W713*$BJ713)</f>
        <v>0</v>
      </c>
      <c r="AZ713" s="54" t="n">
        <f>IF($M713="人民币", $N713*X713*$BJ713/1.13, $N713*X713*$BJ713)</f>
        <v>0</v>
      </c>
      <c r="BA713" s="54" t="n">
        <f>IF($M713="人民币", $N713*Y713*$BJ713/1.13, $N713*Y713*$BJ713)</f>
        <v>0</v>
      </c>
      <c r="BB713" s="54" t="n">
        <f>IF($M713="人民币", $N713*Z713*$BJ713/1.13, $N713*Z713*$BJ713)</f>
        <v>0</v>
      </c>
      <c r="BC713" s="54" t="n">
        <f>IF($M713="人民币", $N713*AA713*$BJ713/1.13, $N713*AA713*$BJ713)</f>
        <v>0</v>
      </c>
      <c r="BD713" s="54" t="n">
        <f>IF($M713="人民币", $N713*AB713*$BJ713/1.13, $N713*AB713*$BJ713)</f>
        <v>0</v>
      </c>
      <c r="BE713" s="54" t="n">
        <f>IF($M713="人民币", $N713*AC713*$BJ713/1.13, $N713*AC713*$BJ713)</f>
        <v>0</v>
      </c>
      <c r="BF713" s="54" t="n">
        <f>IF($M713="人民币", $N713*AD713*$BJ713/1.13, $N713*AD713*$BJ713)</f>
        <v>0</v>
      </c>
      <c r="BG713" s="54" t="n">
        <f>IF($M713="人民币", $N713*AE713*$BJ713/1.13, $N713*AE713*$BJ713)</f>
        <v>0</v>
      </c>
      <c r="BH713" s="55" t="n">
        <f>SUM(AV713:BG713)</f>
        <v>0</v>
      </c>
      <c r="BI713" s="56">
             </c>
      <c r="BJ713" s="57" t="n">
        <v>707</v>
      </c>
      <c r="BK713" s="29" t="n">
        <f>IF(OR(D713="", F713="", J713="", M713=""), 1, 0)</f>
        <v>0</v>
      </c>
      <c r="BL713" s="7">
             </c>
      <c r="BR713" s="7">
             </c>
    </row>
    <row r="714" x14ac:dyDescent="0.25">
      <c r="A714" s="40" t="n">
        <f>ROW()-5</f>
        <v>709</v>
      </c>
      <c r="B714" s="41" t="s">
        <v>44</v>
      </c>
      <c r="C714" s="42" t="s">
        <v>42</v>
      </c>
      <c r="D714" s="43" t="s">
        <v>609</v>
      </c>
      <c r="E714" s="42" t="s">
        <v>42</v>
      </c>
      <c r="F714" s="43" t="s">
        <v>1508</v>
      </c>
      <c r="G714" s="44" t="s">
        <v>44</v>
      </c>
      <c r="H714" s="44" t="s">
        <v>44</v>
      </c>
      <c r="I714" s="42" t="s">
        <v>42</v>
      </c>
      <c r="J714" s="42" t="s">
        <v>42</v>
      </c>
      <c r="K714" s="42" t="s">
        <v>42</v>
      </c>
      <c r="L714" s="45" t="n">
        <f>AF714</f>
        <v>0</v>
      </c>
      <c r="M714" s="46" t="s">
        <v>46</v>
      </c>
      <c r="N714" s="58" t="n">
        <v>11111</v>
      </c>
      <c r="O714" s="47" t="n">
        <f>L714*N714*BJ714</f>
        <v>0</v>
      </c>
      <c r="P714" s="48" t="n">
        <f>BH714</f>
        <v>0</v>
      </c>
      <c r="Q714" s="45">
             </c>
      <c r="R714" s="49" t="n">
        <f>L714*Q714</f>
        <v>0</v>
      </c>
      <c r="S714" s="46" t="s">
        <f>IF(I714="粉剂", "千克", IF(I714="", "", "粒"))</f>
        <v>47</v>
      </c>
      <c r="T714" s="49">
             </c>
      <c r="U714" s="49">
             </c>
      <c r="V714" s="49">
             </c>
      <c r="W714" s="49">
             </c>
      <c r="X714" s="49">
             </c>
      <c r="Y714" s="49">
             </c>
      <c r="Z714" s="49">
             </c>
      <c r="AA714" s="49">
             </c>
      <c r="AB714" s="49">
             </c>
      <c r="AC714" s="49">
             </c>
      <c r="AD714" s="49">
             </c>
      <c r="AE714" s="49">
             </c>
      <c r="AF714" s="45" t="n">
        <f>T714+U714+V714+W714+X714+Y714+Z714+AA714+AB714+AC714+AD714+AE714</f>
        <v>0</v>
      </c>
      <c r="AG714" s="50">
             </c>
      <c r="AH714" s="51" t="n">
        <f>$Q714*T714</f>
        <v>0</v>
      </c>
      <c r="AI714" s="51" t="n">
        <f>$Q714*U714</f>
        <v>0</v>
      </c>
      <c r="AJ714" s="51" t="n">
        <f>$Q714*V714</f>
        <v>0</v>
      </c>
      <c r="AK714" s="51" t="n">
        <f>$Q714*W714</f>
        <v>0</v>
      </c>
      <c r="AL714" s="51" t="n">
        <f>$Q714*X714</f>
        <v>0</v>
      </c>
      <c r="AM714" s="51" t="n">
        <f>$Q714*Y714</f>
        <v>0</v>
      </c>
      <c r="AN714" s="51" t="n">
        <f>$Q714*Z714</f>
        <v>0</v>
      </c>
      <c r="AO714" s="52" t="n">
        <f>$Q714*AA714</f>
        <v>0</v>
      </c>
      <c r="AP714" s="52" t="n">
        <f>$Q714*AB714</f>
        <v>0</v>
      </c>
      <c r="AQ714" s="52" t="n">
        <f>$Q714*AC714</f>
        <v>0</v>
      </c>
      <c r="AR714" s="52" t="n">
        <f>$Q714*AD714</f>
        <v>0</v>
      </c>
      <c r="AS714" s="52" t="n">
        <f>$Q714*AE714</f>
        <v>0</v>
      </c>
      <c r="AT714" s="52" t="n">
        <f>SUM(AH714:AS714)</f>
        <v>0</v>
      </c>
      <c r="AU714" s="53">
             </c>
      <c r="AV714" s="54" t="n">
        <f>IF($M714="人民币", $N714*T714*$BJ714/1.13, $N714*T714*$BJ714)</f>
        <v>0</v>
      </c>
      <c r="AW714" s="54" t="n">
        <f>IF($M714="人民币", $N714*U714*$BJ714/1.13, $N714*U714*$BJ714)</f>
        <v>0</v>
      </c>
      <c r="AX714" s="54" t="n">
        <f>IF($M714="人民币", $N714*V714*$BJ714/1.13, $N714*V714*$BJ714)</f>
        <v>0</v>
      </c>
      <c r="AY714" s="54" t="n">
        <f>IF($M714="人民币", $N714*W714*$BJ714/1.13, $N714*W714*$BJ714)</f>
        <v>0</v>
      </c>
      <c r="AZ714" s="54" t="n">
        <f>IF($M714="人民币", $N714*X714*$BJ714/1.13, $N714*X714*$BJ714)</f>
        <v>0</v>
      </c>
      <c r="BA714" s="54" t="n">
        <f>IF($M714="人民币", $N714*Y714*$BJ714/1.13, $N714*Y714*$BJ714)</f>
        <v>0</v>
      </c>
      <c r="BB714" s="54" t="n">
        <f>IF($M714="人民币", $N714*Z714*$BJ714/1.13, $N714*Z714*$BJ714)</f>
        <v>0</v>
      </c>
      <c r="BC714" s="54" t="n">
        <f>IF($M714="人民币", $N714*AA714*$BJ714/1.13, $N714*AA714*$BJ714)</f>
        <v>0</v>
      </c>
      <c r="BD714" s="54" t="n">
        <f>IF($M714="人民币", $N714*AB714*$BJ714/1.13, $N714*AB714*$BJ714)</f>
        <v>0</v>
      </c>
      <c r="BE714" s="54" t="n">
        <f>IF($M714="人民币", $N714*AC714*$BJ714/1.13, $N714*AC714*$BJ714)</f>
        <v>0</v>
      </c>
      <c r="BF714" s="54" t="n">
        <f>IF($M714="人民币", $N714*AD714*$BJ714/1.13, $N714*AD714*$BJ714)</f>
        <v>0</v>
      </c>
      <c r="BG714" s="54" t="n">
        <f>IF($M714="人民币", $N714*AE714*$BJ714/1.13, $N714*AE714*$BJ714)</f>
        <v>0</v>
      </c>
      <c r="BH714" s="55" t="n">
        <f>SUM(AV714:BG714)</f>
        <v>0</v>
      </c>
      <c r="BI714" s="56">
             </c>
      <c r="BJ714" s="57" t="n">
        <v>708</v>
      </c>
      <c r="BK714" s="29" t="n">
        <f>IF(OR(D714="", F714="", J714="", M714=""), 1, 0)</f>
        <v>0</v>
      </c>
      <c r="BL714" s="7">
             </c>
      <c r="BR714" s="7">
             </c>
    </row>
    <row r="715" x14ac:dyDescent="0.25">
      <c r="A715" s="40" t="n">
        <f>ROW()-5</f>
        <v>710</v>
      </c>
      <c r="B715" s="41" t="s">
        <v>44</v>
      </c>
      <c r="C715" s="42" t="s">
        <v>42</v>
      </c>
      <c r="D715" s="43" t="s">
        <v>611</v>
      </c>
      <c r="E715" s="42" t="s">
        <v>42</v>
      </c>
      <c r="F715" s="43" t="s">
        <v>1509</v>
      </c>
      <c r="G715" s="44" t="s">
        <v>44</v>
      </c>
      <c r="H715" s="44" t="s">
        <v>44</v>
      </c>
      <c r="I715" s="42" t="s">
        <v>42</v>
      </c>
      <c r="J715" s="42" t="s">
        <v>42</v>
      </c>
      <c r="K715" s="42" t="s">
        <v>42</v>
      </c>
      <c r="L715" s="45" t="n">
        <f>AF715</f>
        <v>0</v>
      </c>
      <c r="M715" s="46" t="s">
        <v>46</v>
      </c>
      <c r="N715" s="58" t="n">
        <v>11111</v>
      </c>
      <c r="O715" s="47" t="n">
        <f>L715*N715*BJ715</f>
        <v>0</v>
      </c>
      <c r="P715" s="48" t="n">
        <f>BH715</f>
        <v>0</v>
      </c>
      <c r="Q715" s="45">
             </c>
      <c r="R715" s="49" t="n">
        <f>L715*Q715</f>
        <v>0</v>
      </c>
      <c r="S715" s="46" t="s">
        <f>IF(I715="粉剂", "千克", IF(I715="", "", "粒"))</f>
        <v>47</v>
      </c>
      <c r="T715" s="49">
             </c>
      <c r="U715" s="49">
             </c>
      <c r="V715" s="49">
             </c>
      <c r="W715" s="49">
             </c>
      <c r="X715" s="49">
             </c>
      <c r="Y715" s="49">
             </c>
      <c r="Z715" s="49">
             </c>
      <c r="AA715" s="49">
             </c>
      <c r="AB715" s="49">
             </c>
      <c r="AC715" s="49">
             </c>
      <c r="AD715" s="49">
             </c>
      <c r="AE715" s="49">
             </c>
      <c r="AF715" s="45" t="n">
        <f>T715+U715+V715+W715+X715+Y715+Z715+AA715+AB715+AC715+AD715+AE715</f>
        <v>0</v>
      </c>
      <c r="AG715" s="50">
             </c>
      <c r="AH715" s="51" t="n">
        <f>$Q715*T715</f>
        <v>0</v>
      </c>
      <c r="AI715" s="51" t="n">
        <f>$Q715*U715</f>
        <v>0</v>
      </c>
      <c r="AJ715" s="51" t="n">
        <f>$Q715*V715</f>
        <v>0</v>
      </c>
      <c r="AK715" s="51" t="n">
        <f>$Q715*W715</f>
        <v>0</v>
      </c>
      <c r="AL715" s="51" t="n">
        <f>$Q715*X715</f>
        <v>0</v>
      </c>
      <c r="AM715" s="51" t="n">
        <f>$Q715*Y715</f>
        <v>0</v>
      </c>
      <c r="AN715" s="51" t="n">
        <f>$Q715*Z715</f>
        <v>0</v>
      </c>
      <c r="AO715" s="52" t="n">
        <f>$Q715*AA715</f>
        <v>0</v>
      </c>
      <c r="AP715" s="52" t="n">
        <f>$Q715*AB715</f>
        <v>0</v>
      </c>
      <c r="AQ715" s="52" t="n">
        <f>$Q715*AC715</f>
        <v>0</v>
      </c>
      <c r="AR715" s="52" t="n">
        <f>$Q715*AD715</f>
        <v>0</v>
      </c>
      <c r="AS715" s="52" t="n">
        <f>$Q715*AE715</f>
        <v>0</v>
      </c>
      <c r="AT715" s="52" t="n">
        <f>SUM(AH715:AS715)</f>
        <v>0</v>
      </c>
      <c r="AU715" s="53">
             </c>
      <c r="AV715" s="54" t="n">
        <f>IF($M715="人民币", $N715*T715*$BJ715/1.13, $N715*T715*$BJ715)</f>
        <v>0</v>
      </c>
      <c r="AW715" s="54" t="n">
        <f>IF($M715="人民币", $N715*U715*$BJ715/1.13, $N715*U715*$BJ715)</f>
        <v>0</v>
      </c>
      <c r="AX715" s="54" t="n">
        <f>IF($M715="人民币", $N715*V715*$BJ715/1.13, $N715*V715*$BJ715)</f>
        <v>0</v>
      </c>
      <c r="AY715" s="54" t="n">
        <f>IF($M715="人民币", $N715*W715*$BJ715/1.13, $N715*W715*$BJ715)</f>
        <v>0</v>
      </c>
      <c r="AZ715" s="54" t="n">
        <f>IF($M715="人民币", $N715*X715*$BJ715/1.13, $N715*X715*$BJ715)</f>
        <v>0</v>
      </c>
      <c r="BA715" s="54" t="n">
        <f>IF($M715="人民币", $N715*Y715*$BJ715/1.13, $N715*Y715*$BJ715)</f>
        <v>0</v>
      </c>
      <c r="BB715" s="54" t="n">
        <f>IF($M715="人民币", $N715*Z715*$BJ715/1.13, $N715*Z715*$BJ715)</f>
        <v>0</v>
      </c>
      <c r="BC715" s="54" t="n">
        <f>IF($M715="人民币", $N715*AA715*$BJ715/1.13, $N715*AA715*$BJ715)</f>
        <v>0</v>
      </c>
      <c r="BD715" s="54" t="n">
        <f>IF($M715="人民币", $N715*AB715*$BJ715/1.13, $N715*AB715*$BJ715)</f>
        <v>0</v>
      </c>
      <c r="BE715" s="54" t="n">
        <f>IF($M715="人民币", $N715*AC715*$BJ715/1.13, $N715*AC715*$BJ715)</f>
        <v>0</v>
      </c>
      <c r="BF715" s="54" t="n">
        <f>IF($M715="人民币", $N715*AD715*$BJ715/1.13, $N715*AD715*$BJ715)</f>
        <v>0</v>
      </c>
      <c r="BG715" s="54" t="n">
        <f>IF($M715="人民币", $N715*AE715*$BJ715/1.13, $N715*AE715*$BJ715)</f>
        <v>0</v>
      </c>
      <c r="BH715" s="55" t="n">
        <f>SUM(AV715:BG715)</f>
        <v>0</v>
      </c>
      <c r="BI715" s="56">
             </c>
      <c r="BJ715" s="57" t="n">
        <v>709</v>
      </c>
      <c r="BK715" s="29" t="n">
        <f>IF(OR(D715="", F715="", J715="", M715=""), 1, 0)</f>
        <v>0</v>
      </c>
      <c r="BL715" s="7">
             </c>
      <c r="BR715" s="7">
             </c>
    </row>
    <row r="716" x14ac:dyDescent="0.25">
      <c r="A716" s="40" t="n">
        <f>ROW()-5</f>
        <v>711</v>
      </c>
      <c r="B716" s="41" t="s">
        <v>44</v>
      </c>
      <c r="C716" s="42" t="s">
        <v>42</v>
      </c>
      <c r="D716" s="43" t="s">
        <v>613</v>
      </c>
      <c r="E716" s="42" t="s">
        <v>42</v>
      </c>
      <c r="F716" s="43" t="s">
        <v>1510</v>
      </c>
      <c r="G716" s="44" t="s">
        <v>1510</v>
      </c>
      <c r="H716" s="44" t="s">
        <v>1511</v>
      </c>
      <c r="I716" s="42" t="s">
        <v>42</v>
      </c>
      <c r="J716" s="42" t="s">
        <v>42</v>
      </c>
      <c r="K716" s="42" t="s">
        <v>42</v>
      </c>
      <c r="L716" s="45" t="n">
        <f>AF716</f>
        <v>0</v>
      </c>
      <c r="M716" s="46" t="s">
        <v>46</v>
      </c>
      <c r="N716" s="58" t="n">
        <v>11111</v>
      </c>
      <c r="O716" s="47" t="n">
        <f>L716*N716*BJ716</f>
        <v>0</v>
      </c>
      <c r="P716" s="48" t="n">
        <f>BH716</f>
        <v>0</v>
      </c>
      <c r="Q716" s="45">
             </c>
      <c r="R716" s="49" t="n">
        <f>L716*Q716</f>
        <v>0</v>
      </c>
      <c r="S716" s="46" t="s">
        <f>IF(I716="粉剂", "千克", IF(I716="", "", "粒"))</f>
        <v>47</v>
      </c>
      <c r="T716" s="49">
             </c>
      <c r="U716" s="49">
             </c>
      <c r="V716" s="49">
             </c>
      <c r="W716" s="49">
             </c>
      <c r="X716" s="49">
             </c>
      <c r="Y716" s="49">
             </c>
      <c r="Z716" s="49">
             </c>
      <c r="AA716" s="49">
             </c>
      <c r="AB716" s="49">
             </c>
      <c r="AC716" s="49">
             </c>
      <c r="AD716" s="49">
             </c>
      <c r="AE716" s="49">
             </c>
      <c r="AF716" s="45" t="n">
        <f>T716+U716+V716+W716+X716+Y716+Z716+AA716+AB716+AC716+AD716+AE716</f>
        <v>0</v>
      </c>
      <c r="AG716" s="50">
             </c>
      <c r="AH716" s="51" t="n">
        <f>$Q716*T716</f>
        <v>0</v>
      </c>
      <c r="AI716" s="51" t="n">
        <f>$Q716*U716</f>
        <v>0</v>
      </c>
      <c r="AJ716" s="51" t="n">
        <f>$Q716*V716</f>
        <v>0</v>
      </c>
      <c r="AK716" s="51" t="n">
        <f>$Q716*W716</f>
        <v>0</v>
      </c>
      <c r="AL716" s="51" t="n">
        <f>$Q716*X716</f>
        <v>0</v>
      </c>
      <c r="AM716" s="51" t="n">
        <f>$Q716*Y716</f>
        <v>0</v>
      </c>
      <c r="AN716" s="51" t="n">
        <f>$Q716*Z716</f>
        <v>0</v>
      </c>
      <c r="AO716" s="52" t="n">
        <f>$Q716*AA716</f>
        <v>0</v>
      </c>
      <c r="AP716" s="52" t="n">
        <f>$Q716*AB716</f>
        <v>0</v>
      </c>
      <c r="AQ716" s="52" t="n">
        <f>$Q716*AC716</f>
        <v>0</v>
      </c>
      <c r="AR716" s="52" t="n">
        <f>$Q716*AD716</f>
        <v>0</v>
      </c>
      <c r="AS716" s="52" t="n">
        <f>$Q716*AE716</f>
        <v>0</v>
      </c>
      <c r="AT716" s="52" t="n">
        <f>SUM(AH716:AS716)</f>
        <v>0</v>
      </c>
      <c r="AU716" s="53">
             </c>
      <c r="AV716" s="54" t="n">
        <f>IF($M716="人民币", $N716*T716*$BJ716/1.13, $N716*T716*$BJ716)</f>
        <v>0</v>
      </c>
      <c r="AW716" s="54" t="n">
        <f>IF($M716="人民币", $N716*U716*$BJ716/1.13, $N716*U716*$BJ716)</f>
        <v>0</v>
      </c>
      <c r="AX716" s="54" t="n">
        <f>IF($M716="人民币", $N716*V716*$BJ716/1.13, $N716*V716*$BJ716)</f>
        <v>0</v>
      </c>
      <c r="AY716" s="54" t="n">
        <f>IF($M716="人民币", $N716*W716*$BJ716/1.13, $N716*W716*$BJ716)</f>
        <v>0</v>
      </c>
      <c r="AZ716" s="54" t="n">
        <f>IF($M716="人民币", $N716*X716*$BJ716/1.13, $N716*X716*$BJ716)</f>
        <v>0</v>
      </c>
      <c r="BA716" s="54" t="n">
        <f>IF($M716="人民币", $N716*Y716*$BJ716/1.13, $N716*Y716*$BJ716)</f>
        <v>0</v>
      </c>
      <c r="BB716" s="54" t="n">
        <f>IF($M716="人民币", $N716*Z716*$BJ716/1.13, $N716*Z716*$BJ716)</f>
        <v>0</v>
      </c>
      <c r="BC716" s="54" t="n">
        <f>IF($M716="人民币", $N716*AA716*$BJ716/1.13, $N716*AA716*$BJ716)</f>
        <v>0</v>
      </c>
      <c r="BD716" s="54" t="n">
        <f>IF($M716="人民币", $N716*AB716*$BJ716/1.13, $N716*AB716*$BJ716)</f>
        <v>0</v>
      </c>
      <c r="BE716" s="54" t="n">
        <f>IF($M716="人民币", $N716*AC716*$BJ716/1.13, $N716*AC716*$BJ716)</f>
        <v>0</v>
      </c>
      <c r="BF716" s="54" t="n">
        <f>IF($M716="人民币", $N716*AD716*$BJ716/1.13, $N716*AD716*$BJ716)</f>
        <v>0</v>
      </c>
      <c r="BG716" s="54" t="n">
        <f>IF($M716="人民币", $N716*AE716*$BJ716/1.13, $N716*AE716*$BJ716)</f>
        <v>0</v>
      </c>
      <c r="BH716" s="55" t="n">
        <f>SUM(AV716:BG716)</f>
        <v>0</v>
      </c>
      <c r="BI716" s="56">
             </c>
      <c r="BJ716" s="57" t="n">
        <v>710</v>
      </c>
      <c r="BK716" s="29" t="n">
        <f>IF(OR(D716="", F716="", J716="", M716=""), 1, 0)</f>
        <v>0</v>
      </c>
      <c r="BL716" s="7">
             </c>
      <c r="BR716" s="7">
             </c>
    </row>
    <row r="717" x14ac:dyDescent="0.25">
      <c r="A717" s="40" t="n">
        <f>ROW()-5</f>
        <v>712</v>
      </c>
      <c r="B717" s="41" t="s">
        <v>44</v>
      </c>
      <c r="C717" s="42" t="s">
        <v>42</v>
      </c>
      <c r="D717" s="43" t="s">
        <v>615</v>
      </c>
      <c r="E717" s="42" t="s">
        <v>42</v>
      </c>
      <c r="F717" s="43" t="s">
        <v>1512</v>
      </c>
      <c r="G717" s="44" t="s">
        <v>1512</v>
      </c>
      <c r="H717" s="44" t="s">
        <v>1513</v>
      </c>
      <c r="I717" s="42" t="s">
        <v>42</v>
      </c>
      <c r="J717" s="42" t="s">
        <v>42</v>
      </c>
      <c r="K717" s="42" t="s">
        <v>42</v>
      </c>
      <c r="L717" s="45" t="n">
        <f>AF717</f>
        <v>0</v>
      </c>
      <c r="M717" s="46" t="s">
        <v>46</v>
      </c>
      <c r="N717" s="58" t="n">
        <v>11111</v>
      </c>
      <c r="O717" s="47" t="n">
        <f>L717*N717*BJ717</f>
        <v>0</v>
      </c>
      <c r="P717" s="48" t="n">
        <f>BH717</f>
        <v>0</v>
      </c>
      <c r="Q717" s="45">
             </c>
      <c r="R717" s="49" t="n">
        <f>L717*Q717</f>
        <v>0</v>
      </c>
      <c r="S717" s="46" t="s">
        <f>IF(I717="粉剂", "千克", IF(I717="", "", "粒"))</f>
        <v>47</v>
      </c>
      <c r="T717" s="49">
             </c>
      <c r="U717" s="49">
             </c>
      <c r="V717" s="49">
             </c>
      <c r="W717" s="49">
             </c>
      <c r="X717" s="49">
             </c>
      <c r="Y717" s="49">
             </c>
      <c r="Z717" s="49">
             </c>
      <c r="AA717" s="49">
             </c>
      <c r="AB717" s="49">
             </c>
      <c r="AC717" s="49">
             </c>
      <c r="AD717" s="49">
             </c>
      <c r="AE717" s="49">
             </c>
      <c r="AF717" s="45" t="n">
        <f>T717+U717+V717+W717+X717+Y717+Z717+AA717+AB717+AC717+AD717+AE717</f>
        <v>0</v>
      </c>
      <c r="AG717" s="50">
             </c>
      <c r="AH717" s="51" t="n">
        <f>$Q717*T717</f>
        <v>0</v>
      </c>
      <c r="AI717" s="51" t="n">
        <f>$Q717*U717</f>
        <v>0</v>
      </c>
      <c r="AJ717" s="51" t="n">
        <f>$Q717*V717</f>
        <v>0</v>
      </c>
      <c r="AK717" s="51" t="n">
        <f>$Q717*W717</f>
        <v>0</v>
      </c>
      <c r="AL717" s="51" t="n">
        <f>$Q717*X717</f>
        <v>0</v>
      </c>
      <c r="AM717" s="51" t="n">
        <f>$Q717*Y717</f>
        <v>0</v>
      </c>
      <c r="AN717" s="51" t="n">
        <f>$Q717*Z717</f>
        <v>0</v>
      </c>
      <c r="AO717" s="52" t="n">
        <f>$Q717*AA717</f>
        <v>0</v>
      </c>
      <c r="AP717" s="52" t="n">
        <f>$Q717*AB717</f>
        <v>0</v>
      </c>
      <c r="AQ717" s="52" t="n">
        <f>$Q717*AC717</f>
        <v>0</v>
      </c>
      <c r="AR717" s="52" t="n">
        <f>$Q717*AD717</f>
        <v>0</v>
      </c>
      <c r="AS717" s="52" t="n">
        <f>$Q717*AE717</f>
        <v>0</v>
      </c>
      <c r="AT717" s="52" t="n">
        <f>SUM(AH717:AS717)</f>
        <v>0</v>
      </c>
      <c r="AU717" s="53">
             </c>
      <c r="AV717" s="54" t="n">
        <f>IF($M717="人民币", $N717*T717*$BJ717/1.13, $N717*T717*$BJ717)</f>
        <v>0</v>
      </c>
      <c r="AW717" s="54" t="n">
        <f>IF($M717="人民币", $N717*U717*$BJ717/1.13, $N717*U717*$BJ717)</f>
        <v>0</v>
      </c>
      <c r="AX717" s="54" t="n">
        <f>IF($M717="人民币", $N717*V717*$BJ717/1.13, $N717*V717*$BJ717)</f>
        <v>0</v>
      </c>
      <c r="AY717" s="54" t="n">
        <f>IF($M717="人民币", $N717*W717*$BJ717/1.13, $N717*W717*$BJ717)</f>
        <v>0</v>
      </c>
      <c r="AZ717" s="54" t="n">
        <f>IF($M717="人民币", $N717*X717*$BJ717/1.13, $N717*X717*$BJ717)</f>
        <v>0</v>
      </c>
      <c r="BA717" s="54" t="n">
        <f>IF($M717="人民币", $N717*Y717*$BJ717/1.13, $N717*Y717*$BJ717)</f>
        <v>0</v>
      </c>
      <c r="BB717" s="54" t="n">
        <f>IF($M717="人民币", $N717*Z717*$BJ717/1.13, $N717*Z717*$BJ717)</f>
        <v>0</v>
      </c>
      <c r="BC717" s="54" t="n">
        <f>IF($M717="人民币", $N717*AA717*$BJ717/1.13, $N717*AA717*$BJ717)</f>
        <v>0</v>
      </c>
      <c r="BD717" s="54" t="n">
        <f>IF($M717="人民币", $N717*AB717*$BJ717/1.13, $N717*AB717*$BJ717)</f>
        <v>0</v>
      </c>
      <c r="BE717" s="54" t="n">
        <f>IF($M717="人民币", $N717*AC717*$BJ717/1.13, $N717*AC717*$BJ717)</f>
        <v>0</v>
      </c>
      <c r="BF717" s="54" t="n">
        <f>IF($M717="人民币", $N717*AD717*$BJ717/1.13, $N717*AD717*$BJ717)</f>
        <v>0</v>
      </c>
      <c r="BG717" s="54" t="n">
        <f>IF($M717="人民币", $N717*AE717*$BJ717/1.13, $N717*AE717*$BJ717)</f>
        <v>0</v>
      </c>
      <c r="BH717" s="55" t="n">
        <f>SUM(AV717:BG717)</f>
        <v>0</v>
      </c>
      <c r="BI717" s="56">
             </c>
      <c r="BJ717" s="57" t="n">
        <v>711</v>
      </c>
      <c r="BK717" s="29" t="n">
        <f>IF(OR(D717="", F717="", J717="", M717=""), 1, 0)</f>
        <v>0</v>
      </c>
      <c r="BL717" s="7">
             </c>
      <c r="BR717" s="7">
             </c>
    </row>
    <row r="718" x14ac:dyDescent="0.25">
      <c r="A718" s="40" t="n">
        <f>ROW()-5</f>
        <v>713</v>
      </c>
      <c r="B718" s="41" t="s">
        <v>44</v>
      </c>
      <c r="C718" s="42" t="s">
        <v>42</v>
      </c>
      <c r="D718" s="43" t="s">
        <v>617</v>
      </c>
      <c r="E718" s="42" t="s">
        <v>42</v>
      </c>
      <c r="F718" s="43" t="s">
        <v>1514</v>
      </c>
      <c r="G718" s="44" t="s">
        <v>44</v>
      </c>
      <c r="H718" s="44" t="s">
        <v>44</v>
      </c>
      <c r="I718" s="42" t="s">
        <v>42</v>
      </c>
      <c r="J718" s="42" t="s">
        <v>42</v>
      </c>
      <c r="K718" s="42" t="s">
        <v>42</v>
      </c>
      <c r="L718" s="45" t="n">
        <f>AF718</f>
        <v>0</v>
      </c>
      <c r="M718" s="46" t="s">
        <v>46</v>
      </c>
      <c r="N718" s="58" t="n">
        <v>11111</v>
      </c>
      <c r="O718" s="47" t="n">
        <f>L718*N718*BJ718</f>
        <v>0</v>
      </c>
      <c r="P718" s="48" t="n">
        <f>BH718</f>
        <v>0</v>
      </c>
      <c r="Q718" s="45">
             </c>
      <c r="R718" s="49" t="n">
        <f>L718*Q718</f>
        <v>0</v>
      </c>
      <c r="S718" s="46" t="s">
        <f>IF(I718="粉剂", "千克", IF(I718="", "", "粒"))</f>
        <v>47</v>
      </c>
      <c r="T718" s="49">
             </c>
      <c r="U718" s="49">
             </c>
      <c r="V718" s="49">
             </c>
      <c r="W718" s="49">
             </c>
      <c r="X718" s="49">
             </c>
      <c r="Y718" s="49">
             </c>
      <c r="Z718" s="49">
             </c>
      <c r="AA718" s="49">
             </c>
      <c r="AB718" s="49">
             </c>
      <c r="AC718" s="49">
             </c>
      <c r="AD718" s="49">
             </c>
      <c r="AE718" s="49">
             </c>
      <c r="AF718" s="45" t="n">
        <f>T718+U718+V718+W718+X718+Y718+Z718+AA718+AB718+AC718+AD718+AE718</f>
        <v>0</v>
      </c>
      <c r="AG718" s="50">
             </c>
      <c r="AH718" s="51" t="n">
        <f>$Q718*T718</f>
        <v>0</v>
      </c>
      <c r="AI718" s="51" t="n">
        <f>$Q718*U718</f>
        <v>0</v>
      </c>
      <c r="AJ718" s="51" t="n">
        <f>$Q718*V718</f>
        <v>0</v>
      </c>
      <c r="AK718" s="51" t="n">
        <f>$Q718*W718</f>
        <v>0</v>
      </c>
      <c r="AL718" s="51" t="n">
        <f>$Q718*X718</f>
        <v>0</v>
      </c>
      <c r="AM718" s="51" t="n">
        <f>$Q718*Y718</f>
        <v>0</v>
      </c>
      <c r="AN718" s="51" t="n">
        <f>$Q718*Z718</f>
        <v>0</v>
      </c>
      <c r="AO718" s="52" t="n">
        <f>$Q718*AA718</f>
        <v>0</v>
      </c>
      <c r="AP718" s="52" t="n">
        <f>$Q718*AB718</f>
        <v>0</v>
      </c>
      <c r="AQ718" s="52" t="n">
        <f>$Q718*AC718</f>
        <v>0</v>
      </c>
      <c r="AR718" s="52" t="n">
        <f>$Q718*AD718</f>
        <v>0</v>
      </c>
      <c r="AS718" s="52" t="n">
        <f>$Q718*AE718</f>
        <v>0</v>
      </c>
      <c r="AT718" s="52" t="n">
        <f>SUM(AH718:AS718)</f>
        <v>0</v>
      </c>
      <c r="AU718" s="53">
             </c>
      <c r="AV718" s="54" t="n">
        <f>IF($M718="人民币", $N718*T718*$BJ718/1.13, $N718*T718*$BJ718)</f>
        <v>0</v>
      </c>
      <c r="AW718" s="54" t="n">
        <f>IF($M718="人民币", $N718*U718*$BJ718/1.13, $N718*U718*$BJ718)</f>
        <v>0</v>
      </c>
      <c r="AX718" s="54" t="n">
        <f>IF($M718="人民币", $N718*V718*$BJ718/1.13, $N718*V718*$BJ718)</f>
        <v>0</v>
      </c>
      <c r="AY718" s="54" t="n">
        <f>IF($M718="人民币", $N718*W718*$BJ718/1.13, $N718*W718*$BJ718)</f>
        <v>0</v>
      </c>
      <c r="AZ718" s="54" t="n">
        <f>IF($M718="人民币", $N718*X718*$BJ718/1.13, $N718*X718*$BJ718)</f>
        <v>0</v>
      </c>
      <c r="BA718" s="54" t="n">
        <f>IF($M718="人民币", $N718*Y718*$BJ718/1.13, $N718*Y718*$BJ718)</f>
        <v>0</v>
      </c>
      <c r="BB718" s="54" t="n">
        <f>IF($M718="人民币", $N718*Z718*$BJ718/1.13, $N718*Z718*$BJ718)</f>
        <v>0</v>
      </c>
      <c r="BC718" s="54" t="n">
        <f>IF($M718="人民币", $N718*AA718*$BJ718/1.13, $N718*AA718*$BJ718)</f>
        <v>0</v>
      </c>
      <c r="BD718" s="54" t="n">
        <f>IF($M718="人民币", $N718*AB718*$BJ718/1.13, $N718*AB718*$BJ718)</f>
        <v>0</v>
      </c>
      <c r="BE718" s="54" t="n">
        <f>IF($M718="人民币", $N718*AC718*$BJ718/1.13, $N718*AC718*$BJ718)</f>
        <v>0</v>
      </c>
      <c r="BF718" s="54" t="n">
        <f>IF($M718="人民币", $N718*AD718*$BJ718/1.13, $N718*AD718*$BJ718)</f>
        <v>0</v>
      </c>
      <c r="BG718" s="54" t="n">
        <f>IF($M718="人民币", $N718*AE718*$BJ718/1.13, $N718*AE718*$BJ718)</f>
        <v>0</v>
      </c>
      <c r="BH718" s="55" t="n">
        <f>SUM(AV718:BG718)</f>
        <v>0</v>
      </c>
      <c r="BI718" s="56">
             </c>
      <c r="BJ718" s="57" t="n">
        <v>712</v>
      </c>
      <c r="BK718" s="29" t="n">
        <f>IF(OR(D718="", F718="", J718="", M718=""), 1, 0)</f>
        <v>0</v>
      </c>
      <c r="BL718" s="7">
             </c>
      <c r="BR718" s="7">
             </c>
    </row>
    <row r="719" x14ac:dyDescent="0.25">
      <c r="A719" s="40" t="n">
        <f>ROW()-5</f>
        <v>714</v>
      </c>
      <c r="B719" s="41" t="s">
        <v>44</v>
      </c>
      <c r="C719" s="42" t="s">
        <v>42</v>
      </c>
      <c r="D719" s="43" t="s">
        <v>619</v>
      </c>
      <c r="E719" s="42" t="s">
        <v>42</v>
      </c>
      <c r="F719" s="43" t="s">
        <v>1515</v>
      </c>
      <c r="G719" s="44" t="s">
        <v>1515</v>
      </c>
      <c r="H719" s="44" t="s">
        <v>1516</v>
      </c>
      <c r="I719" s="42" t="s">
        <v>42</v>
      </c>
      <c r="J719" s="42" t="s">
        <v>42</v>
      </c>
      <c r="K719" s="42" t="s">
        <v>42</v>
      </c>
      <c r="L719" s="45" t="n">
        <f>AF719</f>
        <v>0</v>
      </c>
      <c r="M719" s="46" t="s">
        <v>46</v>
      </c>
      <c r="N719" s="58" t="n">
        <v>11111</v>
      </c>
      <c r="O719" s="47" t="n">
        <f>L719*N719*BJ719</f>
        <v>0</v>
      </c>
      <c r="P719" s="48" t="n">
        <f>BH719</f>
        <v>0</v>
      </c>
      <c r="Q719" s="45">
             </c>
      <c r="R719" s="49" t="n">
        <f>L719*Q719</f>
        <v>0</v>
      </c>
      <c r="S719" s="46" t="s">
        <f>IF(I719="粉剂", "千克", IF(I719="", "", "粒"))</f>
        <v>47</v>
      </c>
      <c r="T719" s="49">
             </c>
      <c r="U719" s="49">
             </c>
      <c r="V719" s="49">
             </c>
      <c r="W719" s="49">
             </c>
      <c r="X719" s="49">
             </c>
      <c r="Y719" s="49">
             </c>
      <c r="Z719" s="49">
             </c>
      <c r="AA719" s="49">
             </c>
      <c r="AB719" s="49">
             </c>
      <c r="AC719" s="49">
             </c>
      <c r="AD719" s="49">
             </c>
      <c r="AE719" s="49">
             </c>
      <c r="AF719" s="45" t="n">
        <f>T719+U719+V719+W719+X719+Y719+Z719+AA719+AB719+AC719+AD719+AE719</f>
        <v>0</v>
      </c>
      <c r="AG719" s="50">
             </c>
      <c r="AH719" s="51" t="n">
        <f>$Q719*T719</f>
        <v>0</v>
      </c>
      <c r="AI719" s="51" t="n">
        <f>$Q719*U719</f>
        <v>0</v>
      </c>
      <c r="AJ719" s="51" t="n">
        <f>$Q719*V719</f>
        <v>0</v>
      </c>
      <c r="AK719" s="51" t="n">
        <f>$Q719*W719</f>
        <v>0</v>
      </c>
      <c r="AL719" s="51" t="n">
        <f>$Q719*X719</f>
        <v>0</v>
      </c>
      <c r="AM719" s="51" t="n">
        <f>$Q719*Y719</f>
        <v>0</v>
      </c>
      <c r="AN719" s="51" t="n">
        <f>$Q719*Z719</f>
        <v>0</v>
      </c>
      <c r="AO719" s="52" t="n">
        <f>$Q719*AA719</f>
        <v>0</v>
      </c>
      <c r="AP719" s="52" t="n">
        <f>$Q719*AB719</f>
        <v>0</v>
      </c>
      <c r="AQ719" s="52" t="n">
        <f>$Q719*AC719</f>
        <v>0</v>
      </c>
      <c r="AR719" s="52" t="n">
        <f>$Q719*AD719</f>
        <v>0</v>
      </c>
      <c r="AS719" s="52" t="n">
        <f>$Q719*AE719</f>
        <v>0</v>
      </c>
      <c r="AT719" s="52" t="n">
        <f>SUM(AH719:AS719)</f>
        <v>0</v>
      </c>
      <c r="AU719" s="53">
             </c>
      <c r="AV719" s="54" t="n">
        <f>IF($M719="人民币", $N719*T719*$BJ719/1.13, $N719*T719*$BJ719)</f>
        <v>0</v>
      </c>
      <c r="AW719" s="54" t="n">
        <f>IF($M719="人民币", $N719*U719*$BJ719/1.13, $N719*U719*$BJ719)</f>
        <v>0</v>
      </c>
      <c r="AX719" s="54" t="n">
        <f>IF($M719="人民币", $N719*V719*$BJ719/1.13, $N719*V719*$BJ719)</f>
        <v>0</v>
      </c>
      <c r="AY719" s="54" t="n">
        <f>IF($M719="人民币", $N719*W719*$BJ719/1.13, $N719*W719*$BJ719)</f>
        <v>0</v>
      </c>
      <c r="AZ719" s="54" t="n">
        <f>IF($M719="人民币", $N719*X719*$BJ719/1.13, $N719*X719*$BJ719)</f>
        <v>0</v>
      </c>
      <c r="BA719" s="54" t="n">
        <f>IF($M719="人民币", $N719*Y719*$BJ719/1.13, $N719*Y719*$BJ719)</f>
        <v>0</v>
      </c>
      <c r="BB719" s="54" t="n">
        <f>IF($M719="人民币", $N719*Z719*$BJ719/1.13, $N719*Z719*$BJ719)</f>
        <v>0</v>
      </c>
      <c r="BC719" s="54" t="n">
        <f>IF($M719="人民币", $N719*AA719*$BJ719/1.13, $N719*AA719*$BJ719)</f>
        <v>0</v>
      </c>
      <c r="BD719" s="54" t="n">
        <f>IF($M719="人民币", $N719*AB719*$BJ719/1.13, $N719*AB719*$BJ719)</f>
        <v>0</v>
      </c>
      <c r="BE719" s="54" t="n">
        <f>IF($M719="人民币", $N719*AC719*$BJ719/1.13, $N719*AC719*$BJ719)</f>
        <v>0</v>
      </c>
      <c r="BF719" s="54" t="n">
        <f>IF($M719="人民币", $N719*AD719*$BJ719/1.13, $N719*AD719*$BJ719)</f>
        <v>0</v>
      </c>
      <c r="BG719" s="54" t="n">
        <f>IF($M719="人民币", $N719*AE719*$BJ719/1.13, $N719*AE719*$BJ719)</f>
        <v>0</v>
      </c>
      <c r="BH719" s="55" t="n">
        <f>SUM(AV719:BG719)</f>
        <v>0</v>
      </c>
      <c r="BI719" s="56">
             </c>
      <c r="BJ719" s="57" t="n">
        <v>713</v>
      </c>
      <c r="BK719" s="29" t="n">
        <f>IF(OR(D719="", F719="", J719="", M719=""), 1, 0)</f>
        <v>0</v>
      </c>
      <c r="BL719" s="7">
             </c>
      <c r="BR719" s="7">
             </c>
    </row>
    <row r="720" x14ac:dyDescent="0.25">
      <c r="A720" s="40" t="n">
        <f>ROW()-5</f>
        <v>715</v>
      </c>
      <c r="B720" s="41" t="s">
        <v>44</v>
      </c>
      <c r="C720" s="42" t="s">
        <v>42</v>
      </c>
      <c r="D720" s="43" t="s">
        <v>621</v>
      </c>
      <c r="E720" s="42" t="s">
        <v>42</v>
      </c>
      <c r="F720" s="43" t="s">
        <v>1517</v>
      </c>
      <c r="G720" s="44" t="s">
        <v>1517</v>
      </c>
      <c r="H720" s="44" t="s">
        <v>1518</v>
      </c>
      <c r="I720" s="42" t="s">
        <v>42</v>
      </c>
      <c r="J720" s="42" t="s">
        <v>42</v>
      </c>
      <c r="K720" s="42" t="s">
        <v>42</v>
      </c>
      <c r="L720" s="45" t="n">
        <f>AF720</f>
        <v>0</v>
      </c>
      <c r="M720" s="46" t="s">
        <v>46</v>
      </c>
      <c r="N720" s="58" t="n">
        <v>11111</v>
      </c>
      <c r="O720" s="47" t="n">
        <f>L720*N720*BJ720</f>
        <v>0</v>
      </c>
      <c r="P720" s="48" t="n">
        <f>BH720</f>
        <v>0</v>
      </c>
      <c r="Q720" s="45">
             </c>
      <c r="R720" s="49" t="n">
        <f>L720*Q720</f>
        <v>0</v>
      </c>
      <c r="S720" s="46" t="s">
        <f>IF(I720="粉剂", "千克", IF(I720="", "", "粒"))</f>
        <v>47</v>
      </c>
      <c r="T720" s="49">
             </c>
      <c r="U720" s="49">
             </c>
      <c r="V720" s="49">
             </c>
      <c r="W720" s="49">
             </c>
      <c r="X720" s="49">
             </c>
      <c r="Y720" s="49">
             </c>
      <c r="Z720" s="49">
             </c>
      <c r="AA720" s="49">
             </c>
      <c r="AB720" s="49">
             </c>
      <c r="AC720" s="49">
             </c>
      <c r="AD720" s="49">
             </c>
      <c r="AE720" s="49">
             </c>
      <c r="AF720" s="45" t="n">
        <f>T720+U720+V720+W720+X720+Y720+Z720+AA720+AB720+AC720+AD720+AE720</f>
        <v>0</v>
      </c>
      <c r="AG720" s="50">
             </c>
      <c r="AH720" s="51" t="n">
        <f>$Q720*T720</f>
        <v>0</v>
      </c>
      <c r="AI720" s="51" t="n">
        <f>$Q720*U720</f>
        <v>0</v>
      </c>
      <c r="AJ720" s="51" t="n">
        <f>$Q720*V720</f>
        <v>0</v>
      </c>
      <c r="AK720" s="51" t="n">
        <f>$Q720*W720</f>
        <v>0</v>
      </c>
      <c r="AL720" s="51" t="n">
        <f>$Q720*X720</f>
        <v>0</v>
      </c>
      <c r="AM720" s="51" t="n">
        <f>$Q720*Y720</f>
        <v>0</v>
      </c>
      <c r="AN720" s="51" t="n">
        <f>$Q720*Z720</f>
        <v>0</v>
      </c>
      <c r="AO720" s="52" t="n">
        <f>$Q720*AA720</f>
        <v>0</v>
      </c>
      <c r="AP720" s="52" t="n">
        <f>$Q720*AB720</f>
        <v>0</v>
      </c>
      <c r="AQ720" s="52" t="n">
        <f>$Q720*AC720</f>
        <v>0</v>
      </c>
      <c r="AR720" s="52" t="n">
        <f>$Q720*AD720</f>
        <v>0</v>
      </c>
      <c r="AS720" s="52" t="n">
        <f>$Q720*AE720</f>
        <v>0</v>
      </c>
      <c r="AT720" s="52" t="n">
        <f>SUM(AH720:AS720)</f>
        <v>0</v>
      </c>
      <c r="AU720" s="53">
             </c>
      <c r="AV720" s="54" t="n">
        <f>IF($M720="人民币", $N720*T720*$BJ720/1.13, $N720*T720*$BJ720)</f>
        <v>0</v>
      </c>
      <c r="AW720" s="54" t="n">
        <f>IF($M720="人民币", $N720*U720*$BJ720/1.13, $N720*U720*$BJ720)</f>
        <v>0</v>
      </c>
      <c r="AX720" s="54" t="n">
        <f>IF($M720="人民币", $N720*V720*$BJ720/1.13, $N720*V720*$BJ720)</f>
        <v>0</v>
      </c>
      <c r="AY720" s="54" t="n">
        <f>IF($M720="人民币", $N720*W720*$BJ720/1.13, $N720*W720*$BJ720)</f>
        <v>0</v>
      </c>
      <c r="AZ720" s="54" t="n">
        <f>IF($M720="人民币", $N720*X720*$BJ720/1.13, $N720*X720*$BJ720)</f>
        <v>0</v>
      </c>
      <c r="BA720" s="54" t="n">
        <f>IF($M720="人民币", $N720*Y720*$BJ720/1.13, $N720*Y720*$BJ720)</f>
        <v>0</v>
      </c>
      <c r="BB720" s="54" t="n">
        <f>IF($M720="人民币", $N720*Z720*$BJ720/1.13, $N720*Z720*$BJ720)</f>
        <v>0</v>
      </c>
      <c r="BC720" s="54" t="n">
        <f>IF($M720="人民币", $N720*AA720*$BJ720/1.13, $N720*AA720*$BJ720)</f>
        <v>0</v>
      </c>
      <c r="BD720" s="54" t="n">
        <f>IF($M720="人民币", $N720*AB720*$BJ720/1.13, $N720*AB720*$BJ720)</f>
        <v>0</v>
      </c>
      <c r="BE720" s="54" t="n">
        <f>IF($M720="人民币", $N720*AC720*$BJ720/1.13, $N720*AC720*$BJ720)</f>
        <v>0</v>
      </c>
      <c r="BF720" s="54" t="n">
        <f>IF($M720="人民币", $N720*AD720*$BJ720/1.13, $N720*AD720*$BJ720)</f>
        <v>0</v>
      </c>
      <c r="BG720" s="54" t="n">
        <f>IF($M720="人民币", $N720*AE720*$BJ720/1.13, $N720*AE720*$BJ720)</f>
        <v>0</v>
      </c>
      <c r="BH720" s="55" t="n">
        <f>SUM(AV720:BG720)</f>
        <v>0</v>
      </c>
      <c r="BI720" s="56">
             </c>
      <c r="BJ720" s="57" t="n">
        <v>714</v>
      </c>
      <c r="BK720" s="29" t="n">
        <f>IF(OR(D720="", F720="", J720="", M720=""), 1, 0)</f>
        <v>0</v>
      </c>
      <c r="BL720" s="7">
             </c>
      <c r="BR720" s="7">
             </c>
    </row>
    <row r="721" x14ac:dyDescent="0.25">
      <c r="A721" s="40" t="n">
        <f>ROW()-5</f>
        <v>716</v>
      </c>
      <c r="B721" s="41" t="s">
        <v>44</v>
      </c>
      <c r="C721" s="42" t="s">
        <v>42</v>
      </c>
      <c r="D721" s="43" t="s">
        <v>623</v>
      </c>
      <c r="E721" s="42" t="s">
        <v>42</v>
      </c>
      <c r="F721" s="43" t="s">
        <v>1519</v>
      </c>
      <c r="G721" s="44" t="s">
        <v>44</v>
      </c>
      <c r="H721" s="44" t="s">
        <v>44</v>
      </c>
      <c r="I721" s="42" t="s">
        <v>42</v>
      </c>
      <c r="J721" s="42" t="s">
        <v>42</v>
      </c>
      <c r="K721" s="42" t="s">
        <v>42</v>
      </c>
      <c r="L721" s="45" t="n">
        <f>AF721</f>
        <v>0</v>
      </c>
      <c r="M721" s="46" t="s">
        <v>46</v>
      </c>
      <c r="N721" s="58" t="n">
        <v>11111</v>
      </c>
      <c r="O721" s="47" t="n">
        <f>L721*N721*BJ721</f>
        <v>0</v>
      </c>
      <c r="P721" s="48" t="n">
        <f>BH721</f>
        <v>0</v>
      </c>
      <c r="Q721" s="45">
             </c>
      <c r="R721" s="49" t="n">
        <f>L721*Q721</f>
        <v>0</v>
      </c>
      <c r="S721" s="46" t="s">
        <f>IF(I721="粉剂", "千克", IF(I721="", "", "粒"))</f>
        <v>47</v>
      </c>
      <c r="T721" s="49">
             </c>
      <c r="U721" s="49">
             </c>
      <c r="V721" s="49">
             </c>
      <c r="W721" s="49">
             </c>
      <c r="X721" s="49">
             </c>
      <c r="Y721" s="49">
             </c>
      <c r="Z721" s="49">
             </c>
      <c r="AA721" s="49">
             </c>
      <c r="AB721" s="49">
             </c>
      <c r="AC721" s="49">
             </c>
      <c r="AD721" s="49">
             </c>
      <c r="AE721" s="49">
             </c>
      <c r="AF721" s="45" t="n">
        <f>T721+U721+V721+W721+X721+Y721+Z721+AA721+AB721+AC721+AD721+AE721</f>
        <v>0</v>
      </c>
      <c r="AG721" s="50">
             </c>
      <c r="AH721" s="51" t="n">
        <f>$Q721*T721</f>
        <v>0</v>
      </c>
      <c r="AI721" s="51" t="n">
        <f>$Q721*U721</f>
        <v>0</v>
      </c>
      <c r="AJ721" s="51" t="n">
        <f>$Q721*V721</f>
        <v>0</v>
      </c>
      <c r="AK721" s="51" t="n">
        <f>$Q721*W721</f>
        <v>0</v>
      </c>
      <c r="AL721" s="51" t="n">
        <f>$Q721*X721</f>
        <v>0</v>
      </c>
      <c r="AM721" s="51" t="n">
        <f>$Q721*Y721</f>
        <v>0</v>
      </c>
      <c r="AN721" s="51" t="n">
        <f>$Q721*Z721</f>
        <v>0</v>
      </c>
      <c r="AO721" s="52" t="n">
        <f>$Q721*AA721</f>
        <v>0</v>
      </c>
      <c r="AP721" s="52" t="n">
        <f>$Q721*AB721</f>
        <v>0</v>
      </c>
      <c r="AQ721" s="52" t="n">
        <f>$Q721*AC721</f>
        <v>0</v>
      </c>
      <c r="AR721" s="52" t="n">
        <f>$Q721*AD721</f>
        <v>0</v>
      </c>
      <c r="AS721" s="52" t="n">
        <f>$Q721*AE721</f>
        <v>0</v>
      </c>
      <c r="AT721" s="52" t="n">
        <f>SUM(AH721:AS721)</f>
        <v>0</v>
      </c>
      <c r="AU721" s="53">
             </c>
      <c r="AV721" s="54" t="n">
        <f>IF($M721="人民币", $N721*T721*$BJ721/1.13, $N721*T721*$BJ721)</f>
        <v>0</v>
      </c>
      <c r="AW721" s="54" t="n">
        <f>IF($M721="人民币", $N721*U721*$BJ721/1.13, $N721*U721*$BJ721)</f>
        <v>0</v>
      </c>
      <c r="AX721" s="54" t="n">
        <f>IF($M721="人民币", $N721*V721*$BJ721/1.13, $N721*V721*$BJ721)</f>
        <v>0</v>
      </c>
      <c r="AY721" s="54" t="n">
        <f>IF($M721="人民币", $N721*W721*$BJ721/1.13, $N721*W721*$BJ721)</f>
        <v>0</v>
      </c>
      <c r="AZ721" s="54" t="n">
        <f>IF($M721="人民币", $N721*X721*$BJ721/1.13, $N721*X721*$BJ721)</f>
        <v>0</v>
      </c>
      <c r="BA721" s="54" t="n">
        <f>IF($M721="人民币", $N721*Y721*$BJ721/1.13, $N721*Y721*$BJ721)</f>
        <v>0</v>
      </c>
      <c r="BB721" s="54" t="n">
        <f>IF($M721="人民币", $N721*Z721*$BJ721/1.13, $N721*Z721*$BJ721)</f>
        <v>0</v>
      </c>
      <c r="BC721" s="54" t="n">
        <f>IF($M721="人民币", $N721*AA721*$BJ721/1.13, $N721*AA721*$BJ721)</f>
        <v>0</v>
      </c>
      <c r="BD721" s="54" t="n">
        <f>IF($M721="人民币", $N721*AB721*$BJ721/1.13, $N721*AB721*$BJ721)</f>
        <v>0</v>
      </c>
      <c r="BE721" s="54" t="n">
        <f>IF($M721="人民币", $N721*AC721*$BJ721/1.13, $N721*AC721*$BJ721)</f>
        <v>0</v>
      </c>
      <c r="BF721" s="54" t="n">
        <f>IF($M721="人民币", $N721*AD721*$BJ721/1.13, $N721*AD721*$BJ721)</f>
        <v>0</v>
      </c>
      <c r="BG721" s="54" t="n">
        <f>IF($M721="人民币", $N721*AE721*$BJ721/1.13, $N721*AE721*$BJ721)</f>
        <v>0</v>
      </c>
      <c r="BH721" s="55" t="n">
        <f>SUM(AV721:BG721)</f>
        <v>0</v>
      </c>
      <c r="BI721" s="56">
             </c>
      <c r="BJ721" s="57" t="n">
        <v>715</v>
      </c>
      <c r="BK721" s="29" t="n">
        <f>IF(OR(D721="", F721="", J721="", M721=""), 1, 0)</f>
        <v>0</v>
      </c>
      <c r="BL721" s="7">
             </c>
      <c r="BR721" s="7">
             </c>
    </row>
    <row r="722" x14ac:dyDescent="0.25">
      <c r="A722" s="40" t="n">
        <f>ROW()-5</f>
        <v>717</v>
      </c>
      <c r="B722" s="41" t="s">
        <v>44</v>
      </c>
      <c r="C722" s="42" t="s">
        <v>42</v>
      </c>
      <c r="D722" s="43" t="s">
        <v>625</v>
      </c>
      <c r="E722" s="42" t="s">
        <v>42</v>
      </c>
      <c r="F722" s="43" t="s">
        <v>1520</v>
      </c>
      <c r="G722" s="44" t="s">
        <v>1520</v>
      </c>
      <c r="H722" s="44" t="s">
        <v>1521</v>
      </c>
      <c r="I722" s="42" t="s">
        <v>42</v>
      </c>
      <c r="J722" s="42" t="s">
        <v>42</v>
      </c>
      <c r="K722" s="42" t="s">
        <v>42</v>
      </c>
      <c r="L722" s="45" t="n">
        <f>AF722</f>
        <v>0</v>
      </c>
      <c r="M722" s="46" t="s">
        <v>46</v>
      </c>
      <c r="N722" s="58" t="n">
        <v>11111</v>
      </c>
      <c r="O722" s="47" t="n">
        <f>L722*N722*BJ722</f>
        <v>0</v>
      </c>
      <c r="P722" s="48" t="n">
        <f>BH722</f>
        <v>0</v>
      </c>
      <c r="Q722" s="45">
             </c>
      <c r="R722" s="49" t="n">
        <f>L722*Q722</f>
        <v>0</v>
      </c>
      <c r="S722" s="46" t="s">
        <f>IF(I722="粉剂", "千克", IF(I722="", "", "粒"))</f>
        <v>47</v>
      </c>
      <c r="T722" s="49">
             </c>
      <c r="U722" s="49">
             </c>
      <c r="V722" s="49">
             </c>
      <c r="W722" s="49">
             </c>
      <c r="X722" s="49">
             </c>
      <c r="Y722" s="49">
             </c>
      <c r="Z722" s="49">
             </c>
      <c r="AA722" s="49">
             </c>
      <c r="AB722" s="49">
             </c>
      <c r="AC722" s="49">
             </c>
      <c r="AD722" s="49">
             </c>
      <c r="AE722" s="49">
             </c>
      <c r="AF722" s="45" t="n">
        <f>T722+U722+V722+W722+X722+Y722+Z722+AA722+AB722+AC722+AD722+AE722</f>
        <v>0</v>
      </c>
      <c r="AG722" s="50">
             </c>
      <c r="AH722" s="51" t="n">
        <f>$Q722*T722</f>
        <v>0</v>
      </c>
      <c r="AI722" s="51" t="n">
        <f>$Q722*U722</f>
        <v>0</v>
      </c>
      <c r="AJ722" s="51" t="n">
        <f>$Q722*V722</f>
        <v>0</v>
      </c>
      <c r="AK722" s="51" t="n">
        <f>$Q722*W722</f>
        <v>0</v>
      </c>
      <c r="AL722" s="51" t="n">
        <f>$Q722*X722</f>
        <v>0</v>
      </c>
      <c r="AM722" s="51" t="n">
        <f>$Q722*Y722</f>
        <v>0</v>
      </c>
      <c r="AN722" s="51" t="n">
        <f>$Q722*Z722</f>
        <v>0</v>
      </c>
      <c r="AO722" s="52" t="n">
        <f>$Q722*AA722</f>
        <v>0</v>
      </c>
      <c r="AP722" s="52" t="n">
        <f>$Q722*AB722</f>
        <v>0</v>
      </c>
      <c r="AQ722" s="52" t="n">
        <f>$Q722*AC722</f>
        <v>0</v>
      </c>
      <c r="AR722" s="52" t="n">
        <f>$Q722*AD722</f>
        <v>0</v>
      </c>
      <c r="AS722" s="52" t="n">
        <f>$Q722*AE722</f>
        <v>0</v>
      </c>
      <c r="AT722" s="52" t="n">
        <f>SUM(AH722:AS722)</f>
        <v>0</v>
      </c>
      <c r="AU722" s="53">
             </c>
      <c r="AV722" s="54" t="n">
        <f>IF($M722="人民币", $N722*T722*$BJ722/1.13, $N722*T722*$BJ722)</f>
        <v>0</v>
      </c>
      <c r="AW722" s="54" t="n">
        <f>IF($M722="人民币", $N722*U722*$BJ722/1.13, $N722*U722*$BJ722)</f>
        <v>0</v>
      </c>
      <c r="AX722" s="54" t="n">
        <f>IF($M722="人民币", $N722*V722*$BJ722/1.13, $N722*V722*$BJ722)</f>
        <v>0</v>
      </c>
      <c r="AY722" s="54" t="n">
        <f>IF($M722="人民币", $N722*W722*$BJ722/1.13, $N722*W722*$BJ722)</f>
        <v>0</v>
      </c>
      <c r="AZ722" s="54" t="n">
        <f>IF($M722="人民币", $N722*X722*$BJ722/1.13, $N722*X722*$BJ722)</f>
        <v>0</v>
      </c>
      <c r="BA722" s="54" t="n">
        <f>IF($M722="人民币", $N722*Y722*$BJ722/1.13, $N722*Y722*$BJ722)</f>
        <v>0</v>
      </c>
      <c r="BB722" s="54" t="n">
        <f>IF($M722="人民币", $N722*Z722*$BJ722/1.13, $N722*Z722*$BJ722)</f>
        <v>0</v>
      </c>
      <c r="BC722" s="54" t="n">
        <f>IF($M722="人民币", $N722*AA722*$BJ722/1.13, $N722*AA722*$BJ722)</f>
        <v>0</v>
      </c>
      <c r="BD722" s="54" t="n">
        <f>IF($M722="人民币", $N722*AB722*$BJ722/1.13, $N722*AB722*$BJ722)</f>
        <v>0</v>
      </c>
      <c r="BE722" s="54" t="n">
        <f>IF($M722="人民币", $N722*AC722*$BJ722/1.13, $N722*AC722*$BJ722)</f>
        <v>0</v>
      </c>
      <c r="BF722" s="54" t="n">
        <f>IF($M722="人民币", $N722*AD722*$BJ722/1.13, $N722*AD722*$BJ722)</f>
        <v>0</v>
      </c>
      <c r="BG722" s="54" t="n">
        <f>IF($M722="人民币", $N722*AE722*$BJ722/1.13, $N722*AE722*$BJ722)</f>
        <v>0</v>
      </c>
      <c r="BH722" s="55" t="n">
        <f>SUM(AV722:BG722)</f>
        <v>0</v>
      </c>
      <c r="BI722" s="56">
             </c>
      <c r="BJ722" s="57" t="n">
        <v>716</v>
      </c>
      <c r="BK722" s="29" t="n">
        <f>IF(OR(D722="", F722="", J722="", M722=""), 1, 0)</f>
        <v>0</v>
      </c>
      <c r="BL722" s="7">
             </c>
      <c r="BR722" s="7">
             </c>
    </row>
    <row r="723" x14ac:dyDescent="0.25">
      <c r="A723" s="40" t="n">
        <f>ROW()-5</f>
        <v>718</v>
      </c>
      <c r="B723" s="41" t="s">
        <v>44</v>
      </c>
      <c r="C723" s="42" t="s">
        <v>42</v>
      </c>
      <c r="D723" s="43" t="s">
        <v>627</v>
      </c>
      <c r="E723" s="42" t="s">
        <v>42</v>
      </c>
      <c r="F723" s="43" t="s">
        <v>1522</v>
      </c>
      <c r="G723" s="44" t="s">
        <v>1522</v>
      </c>
      <c r="H723" s="44" t="s">
        <v>1523</v>
      </c>
      <c r="I723" s="42" t="s">
        <v>42</v>
      </c>
      <c r="J723" s="42" t="s">
        <v>42</v>
      </c>
      <c r="K723" s="42" t="s">
        <v>42</v>
      </c>
      <c r="L723" s="45" t="n">
        <f>AF723</f>
        <v>0</v>
      </c>
      <c r="M723" s="46" t="s">
        <v>46</v>
      </c>
      <c r="N723" s="58" t="n">
        <v>11111</v>
      </c>
      <c r="O723" s="47" t="n">
        <f>L723*N723*BJ723</f>
        <v>0</v>
      </c>
      <c r="P723" s="48" t="n">
        <f>BH723</f>
        <v>0</v>
      </c>
      <c r="Q723" s="45">
             </c>
      <c r="R723" s="49" t="n">
        <f>L723*Q723</f>
        <v>0</v>
      </c>
      <c r="S723" s="46" t="s">
        <f>IF(I723="粉剂", "千克", IF(I723="", "", "粒"))</f>
        <v>47</v>
      </c>
      <c r="T723" s="49">
             </c>
      <c r="U723" s="49">
             </c>
      <c r="V723" s="49">
             </c>
      <c r="W723" s="49">
             </c>
      <c r="X723" s="49">
             </c>
      <c r="Y723" s="49">
             </c>
      <c r="Z723" s="49">
             </c>
      <c r="AA723" s="49">
             </c>
      <c r="AB723" s="49">
             </c>
      <c r="AC723" s="49">
             </c>
      <c r="AD723" s="49">
             </c>
      <c r="AE723" s="49">
             </c>
      <c r="AF723" s="45" t="n">
        <f>T723+U723+V723+W723+X723+Y723+Z723+AA723+AB723+AC723+AD723+AE723</f>
        <v>0</v>
      </c>
      <c r="AG723" s="50">
             </c>
      <c r="AH723" s="51" t="n">
        <f>$Q723*T723</f>
        <v>0</v>
      </c>
      <c r="AI723" s="51" t="n">
        <f>$Q723*U723</f>
        <v>0</v>
      </c>
      <c r="AJ723" s="51" t="n">
        <f>$Q723*V723</f>
        <v>0</v>
      </c>
      <c r="AK723" s="51" t="n">
        <f>$Q723*W723</f>
        <v>0</v>
      </c>
      <c r="AL723" s="51" t="n">
        <f>$Q723*X723</f>
        <v>0</v>
      </c>
      <c r="AM723" s="51" t="n">
        <f>$Q723*Y723</f>
        <v>0</v>
      </c>
      <c r="AN723" s="51" t="n">
        <f>$Q723*Z723</f>
        <v>0</v>
      </c>
      <c r="AO723" s="52" t="n">
        <f>$Q723*AA723</f>
        <v>0</v>
      </c>
      <c r="AP723" s="52" t="n">
        <f>$Q723*AB723</f>
        <v>0</v>
      </c>
      <c r="AQ723" s="52" t="n">
        <f>$Q723*AC723</f>
        <v>0</v>
      </c>
      <c r="AR723" s="52" t="n">
        <f>$Q723*AD723</f>
        <v>0</v>
      </c>
      <c r="AS723" s="52" t="n">
        <f>$Q723*AE723</f>
        <v>0</v>
      </c>
      <c r="AT723" s="52" t="n">
        <f>SUM(AH723:AS723)</f>
        <v>0</v>
      </c>
      <c r="AU723" s="53">
             </c>
      <c r="AV723" s="54" t="n">
        <f>IF($M723="人民币", $N723*T723*$BJ723/1.13, $N723*T723*$BJ723)</f>
        <v>0</v>
      </c>
      <c r="AW723" s="54" t="n">
        <f>IF($M723="人民币", $N723*U723*$BJ723/1.13, $N723*U723*$BJ723)</f>
        <v>0</v>
      </c>
      <c r="AX723" s="54" t="n">
        <f>IF($M723="人民币", $N723*V723*$BJ723/1.13, $N723*V723*$BJ723)</f>
        <v>0</v>
      </c>
      <c r="AY723" s="54" t="n">
        <f>IF($M723="人民币", $N723*W723*$BJ723/1.13, $N723*W723*$BJ723)</f>
        <v>0</v>
      </c>
      <c r="AZ723" s="54" t="n">
        <f>IF($M723="人民币", $N723*X723*$BJ723/1.13, $N723*X723*$BJ723)</f>
        <v>0</v>
      </c>
      <c r="BA723" s="54" t="n">
        <f>IF($M723="人民币", $N723*Y723*$BJ723/1.13, $N723*Y723*$BJ723)</f>
        <v>0</v>
      </c>
      <c r="BB723" s="54" t="n">
        <f>IF($M723="人民币", $N723*Z723*$BJ723/1.13, $N723*Z723*$BJ723)</f>
        <v>0</v>
      </c>
      <c r="BC723" s="54" t="n">
        <f>IF($M723="人民币", $N723*AA723*$BJ723/1.13, $N723*AA723*$BJ723)</f>
        <v>0</v>
      </c>
      <c r="BD723" s="54" t="n">
        <f>IF($M723="人民币", $N723*AB723*$BJ723/1.13, $N723*AB723*$BJ723)</f>
        <v>0</v>
      </c>
      <c r="BE723" s="54" t="n">
        <f>IF($M723="人民币", $N723*AC723*$BJ723/1.13, $N723*AC723*$BJ723)</f>
        <v>0</v>
      </c>
      <c r="BF723" s="54" t="n">
        <f>IF($M723="人民币", $N723*AD723*$BJ723/1.13, $N723*AD723*$BJ723)</f>
        <v>0</v>
      </c>
      <c r="BG723" s="54" t="n">
        <f>IF($M723="人民币", $N723*AE723*$BJ723/1.13, $N723*AE723*$BJ723)</f>
        <v>0</v>
      </c>
      <c r="BH723" s="55" t="n">
        <f>SUM(AV723:BG723)</f>
        <v>0</v>
      </c>
      <c r="BI723" s="56">
             </c>
      <c r="BJ723" s="57" t="n">
        <v>717</v>
      </c>
      <c r="BK723" s="29" t="n">
        <f>IF(OR(D723="", F723="", J723="", M723=""), 1, 0)</f>
        <v>0</v>
      </c>
      <c r="BL723" s="7">
             </c>
      <c r="BR723" s="7">
             </c>
    </row>
    <row r="724" x14ac:dyDescent="0.25">
      <c r="A724" s="40" t="n">
        <f>ROW()-5</f>
        <v>719</v>
      </c>
      <c r="B724" s="41" t="s">
        <v>44</v>
      </c>
      <c r="C724" s="42" t="s">
        <v>42</v>
      </c>
      <c r="D724" s="43" t="s">
        <v>629</v>
      </c>
      <c r="E724" s="42" t="s">
        <v>42</v>
      </c>
      <c r="F724" s="43" t="s">
        <v>1524</v>
      </c>
      <c r="G724" s="44" t="s">
        <v>44</v>
      </c>
      <c r="H724" s="44" t="s">
        <v>44</v>
      </c>
      <c r="I724" s="42" t="s">
        <v>42</v>
      </c>
      <c r="J724" s="42" t="s">
        <v>42</v>
      </c>
      <c r="K724" s="42" t="s">
        <v>42</v>
      </c>
      <c r="L724" s="45" t="n">
        <f>AF724</f>
        <v>0</v>
      </c>
      <c r="M724" s="46" t="s">
        <v>46</v>
      </c>
      <c r="N724" s="58" t="n">
        <v>11111</v>
      </c>
      <c r="O724" s="47" t="n">
        <f>L724*N724*BJ724</f>
        <v>0</v>
      </c>
      <c r="P724" s="48" t="n">
        <f>BH724</f>
        <v>0</v>
      </c>
      <c r="Q724" s="45">
             </c>
      <c r="R724" s="49" t="n">
        <f>L724*Q724</f>
        <v>0</v>
      </c>
      <c r="S724" s="46" t="s">
        <f>IF(I724="粉剂", "千克", IF(I724="", "", "粒"))</f>
        <v>47</v>
      </c>
      <c r="T724" s="49">
             </c>
      <c r="U724" s="49">
             </c>
      <c r="V724" s="49">
             </c>
      <c r="W724" s="49">
             </c>
      <c r="X724" s="49">
             </c>
      <c r="Y724" s="49">
             </c>
      <c r="Z724" s="49">
             </c>
      <c r="AA724" s="49">
             </c>
      <c r="AB724" s="49">
             </c>
      <c r="AC724" s="49">
             </c>
      <c r="AD724" s="49">
             </c>
      <c r="AE724" s="49">
             </c>
      <c r="AF724" s="45" t="n">
        <f>T724+U724+V724+W724+X724+Y724+Z724+AA724+AB724+AC724+AD724+AE724</f>
        <v>0</v>
      </c>
      <c r="AG724" s="50">
             </c>
      <c r="AH724" s="51" t="n">
        <f>$Q724*T724</f>
        <v>0</v>
      </c>
      <c r="AI724" s="51" t="n">
        <f>$Q724*U724</f>
        <v>0</v>
      </c>
      <c r="AJ724" s="51" t="n">
        <f>$Q724*V724</f>
        <v>0</v>
      </c>
      <c r="AK724" s="51" t="n">
        <f>$Q724*W724</f>
        <v>0</v>
      </c>
      <c r="AL724" s="51" t="n">
        <f>$Q724*X724</f>
        <v>0</v>
      </c>
      <c r="AM724" s="51" t="n">
        <f>$Q724*Y724</f>
        <v>0</v>
      </c>
      <c r="AN724" s="51" t="n">
        <f>$Q724*Z724</f>
        <v>0</v>
      </c>
      <c r="AO724" s="52" t="n">
        <f>$Q724*AA724</f>
        <v>0</v>
      </c>
      <c r="AP724" s="52" t="n">
        <f>$Q724*AB724</f>
        <v>0</v>
      </c>
      <c r="AQ724" s="52" t="n">
        <f>$Q724*AC724</f>
        <v>0</v>
      </c>
      <c r="AR724" s="52" t="n">
        <f>$Q724*AD724</f>
        <v>0</v>
      </c>
      <c r="AS724" s="52" t="n">
        <f>$Q724*AE724</f>
        <v>0</v>
      </c>
      <c r="AT724" s="52" t="n">
        <f>SUM(AH724:AS724)</f>
        <v>0</v>
      </c>
      <c r="AU724" s="53">
             </c>
      <c r="AV724" s="54" t="n">
        <f>IF($M724="人民币", $N724*T724*$BJ724/1.13, $N724*T724*$BJ724)</f>
        <v>0</v>
      </c>
      <c r="AW724" s="54" t="n">
        <f>IF($M724="人民币", $N724*U724*$BJ724/1.13, $N724*U724*$BJ724)</f>
        <v>0</v>
      </c>
      <c r="AX724" s="54" t="n">
        <f>IF($M724="人民币", $N724*V724*$BJ724/1.13, $N724*V724*$BJ724)</f>
        <v>0</v>
      </c>
      <c r="AY724" s="54" t="n">
        <f>IF($M724="人民币", $N724*W724*$BJ724/1.13, $N724*W724*$BJ724)</f>
        <v>0</v>
      </c>
      <c r="AZ724" s="54" t="n">
        <f>IF($M724="人民币", $N724*X724*$BJ724/1.13, $N724*X724*$BJ724)</f>
        <v>0</v>
      </c>
      <c r="BA724" s="54" t="n">
        <f>IF($M724="人民币", $N724*Y724*$BJ724/1.13, $N724*Y724*$BJ724)</f>
        <v>0</v>
      </c>
      <c r="BB724" s="54" t="n">
        <f>IF($M724="人民币", $N724*Z724*$BJ724/1.13, $N724*Z724*$BJ724)</f>
        <v>0</v>
      </c>
      <c r="BC724" s="54" t="n">
        <f>IF($M724="人民币", $N724*AA724*$BJ724/1.13, $N724*AA724*$BJ724)</f>
        <v>0</v>
      </c>
      <c r="BD724" s="54" t="n">
        <f>IF($M724="人民币", $N724*AB724*$BJ724/1.13, $N724*AB724*$BJ724)</f>
        <v>0</v>
      </c>
      <c r="BE724" s="54" t="n">
        <f>IF($M724="人民币", $N724*AC724*$BJ724/1.13, $N724*AC724*$BJ724)</f>
        <v>0</v>
      </c>
      <c r="BF724" s="54" t="n">
        <f>IF($M724="人民币", $N724*AD724*$BJ724/1.13, $N724*AD724*$BJ724)</f>
        <v>0</v>
      </c>
      <c r="BG724" s="54" t="n">
        <f>IF($M724="人民币", $N724*AE724*$BJ724/1.13, $N724*AE724*$BJ724)</f>
        <v>0</v>
      </c>
      <c r="BH724" s="55" t="n">
        <f>SUM(AV724:BG724)</f>
        <v>0</v>
      </c>
      <c r="BI724" s="56">
             </c>
      <c r="BJ724" s="57" t="n">
        <v>718</v>
      </c>
      <c r="BK724" s="29" t="n">
        <f>IF(OR(D724="", F724="", J724="", M724=""), 1, 0)</f>
        <v>0</v>
      </c>
      <c r="BL724" s="7">
             </c>
      <c r="BR724" s="7">
             </c>
    </row>
    <row r="725" x14ac:dyDescent="0.25">
      <c r="A725" s="40" t="n">
        <f>ROW()-5</f>
        <v>720</v>
      </c>
      <c r="B725" s="41" t="s">
        <v>44</v>
      </c>
      <c r="C725" s="42" t="s">
        <v>42</v>
      </c>
      <c r="D725" s="43" t="s">
        <v>631</v>
      </c>
      <c r="E725" s="42" t="s">
        <v>42</v>
      </c>
      <c r="F725" s="43" t="s">
        <v>1525</v>
      </c>
      <c r="G725" s="44" t="s">
        <v>44</v>
      </c>
      <c r="H725" s="44" t="s">
        <v>44</v>
      </c>
      <c r="I725" s="42" t="s">
        <v>42</v>
      </c>
      <c r="J725" s="42" t="s">
        <v>42</v>
      </c>
      <c r="K725" s="42" t="s">
        <v>42</v>
      </c>
      <c r="L725" s="45" t="n">
        <f>AF725</f>
        <v>0</v>
      </c>
      <c r="M725" s="46" t="s">
        <v>46</v>
      </c>
      <c r="N725" s="58" t="n">
        <v>11111</v>
      </c>
      <c r="O725" s="47" t="n">
        <f>L725*N725*BJ725</f>
        <v>0</v>
      </c>
      <c r="P725" s="48" t="n">
        <f>BH725</f>
        <v>0</v>
      </c>
      <c r="Q725" s="45">
             </c>
      <c r="R725" s="49" t="n">
        <f>L725*Q725</f>
        <v>0</v>
      </c>
      <c r="S725" s="46" t="s">
        <f>IF(I725="粉剂", "千克", IF(I725="", "", "粒"))</f>
        <v>47</v>
      </c>
      <c r="T725" s="49">
             </c>
      <c r="U725" s="49">
             </c>
      <c r="V725" s="49">
             </c>
      <c r="W725" s="49">
             </c>
      <c r="X725" s="49">
             </c>
      <c r="Y725" s="49">
             </c>
      <c r="Z725" s="49">
             </c>
      <c r="AA725" s="49">
             </c>
      <c r="AB725" s="49">
             </c>
      <c r="AC725" s="49">
             </c>
      <c r="AD725" s="49">
             </c>
      <c r="AE725" s="49">
             </c>
      <c r="AF725" s="45" t="n">
        <f>T725+U725+V725+W725+X725+Y725+Z725+AA725+AB725+AC725+AD725+AE725</f>
        <v>0</v>
      </c>
      <c r="AG725" s="50">
             </c>
      <c r="AH725" s="51" t="n">
        <f>$Q725*T725</f>
        <v>0</v>
      </c>
      <c r="AI725" s="51" t="n">
        <f>$Q725*U725</f>
        <v>0</v>
      </c>
      <c r="AJ725" s="51" t="n">
        <f>$Q725*V725</f>
        <v>0</v>
      </c>
      <c r="AK725" s="51" t="n">
        <f>$Q725*W725</f>
        <v>0</v>
      </c>
      <c r="AL725" s="51" t="n">
        <f>$Q725*X725</f>
        <v>0</v>
      </c>
      <c r="AM725" s="51" t="n">
        <f>$Q725*Y725</f>
        <v>0</v>
      </c>
      <c r="AN725" s="51" t="n">
        <f>$Q725*Z725</f>
        <v>0</v>
      </c>
      <c r="AO725" s="52" t="n">
        <f>$Q725*AA725</f>
        <v>0</v>
      </c>
      <c r="AP725" s="52" t="n">
        <f>$Q725*AB725</f>
        <v>0</v>
      </c>
      <c r="AQ725" s="52" t="n">
        <f>$Q725*AC725</f>
        <v>0</v>
      </c>
      <c r="AR725" s="52" t="n">
        <f>$Q725*AD725</f>
        <v>0</v>
      </c>
      <c r="AS725" s="52" t="n">
        <f>$Q725*AE725</f>
        <v>0</v>
      </c>
      <c r="AT725" s="52" t="n">
        <f>SUM(AH725:AS725)</f>
        <v>0</v>
      </c>
      <c r="AU725" s="53">
             </c>
      <c r="AV725" s="54" t="n">
        <f>IF($M725="人民币", $N725*T725*$BJ725/1.13, $N725*T725*$BJ725)</f>
        <v>0</v>
      </c>
      <c r="AW725" s="54" t="n">
        <f>IF($M725="人民币", $N725*U725*$BJ725/1.13, $N725*U725*$BJ725)</f>
        <v>0</v>
      </c>
      <c r="AX725" s="54" t="n">
        <f>IF($M725="人民币", $N725*V725*$BJ725/1.13, $N725*V725*$BJ725)</f>
        <v>0</v>
      </c>
      <c r="AY725" s="54" t="n">
        <f>IF($M725="人民币", $N725*W725*$BJ725/1.13, $N725*W725*$BJ725)</f>
        <v>0</v>
      </c>
      <c r="AZ725" s="54" t="n">
        <f>IF($M725="人民币", $N725*X725*$BJ725/1.13, $N725*X725*$BJ725)</f>
        <v>0</v>
      </c>
      <c r="BA725" s="54" t="n">
        <f>IF($M725="人民币", $N725*Y725*$BJ725/1.13, $N725*Y725*$BJ725)</f>
        <v>0</v>
      </c>
      <c r="BB725" s="54" t="n">
        <f>IF($M725="人民币", $N725*Z725*$BJ725/1.13, $N725*Z725*$BJ725)</f>
        <v>0</v>
      </c>
      <c r="BC725" s="54" t="n">
        <f>IF($M725="人民币", $N725*AA725*$BJ725/1.13, $N725*AA725*$BJ725)</f>
        <v>0</v>
      </c>
      <c r="BD725" s="54" t="n">
        <f>IF($M725="人民币", $N725*AB725*$BJ725/1.13, $N725*AB725*$BJ725)</f>
        <v>0</v>
      </c>
      <c r="BE725" s="54" t="n">
        <f>IF($M725="人民币", $N725*AC725*$BJ725/1.13, $N725*AC725*$BJ725)</f>
        <v>0</v>
      </c>
      <c r="BF725" s="54" t="n">
        <f>IF($M725="人民币", $N725*AD725*$BJ725/1.13, $N725*AD725*$BJ725)</f>
        <v>0</v>
      </c>
      <c r="BG725" s="54" t="n">
        <f>IF($M725="人民币", $N725*AE725*$BJ725/1.13, $N725*AE725*$BJ725)</f>
        <v>0</v>
      </c>
      <c r="BH725" s="55" t="n">
        <f>SUM(AV725:BG725)</f>
        <v>0</v>
      </c>
      <c r="BI725" s="56">
             </c>
      <c r="BJ725" s="57" t="n">
        <v>719</v>
      </c>
      <c r="BK725" s="29" t="n">
        <f>IF(OR(D725="", F725="", J725="", M725=""), 1, 0)</f>
        <v>0</v>
      </c>
      <c r="BL725" s="7">
             </c>
      <c r="BR725" s="7">
             </c>
    </row>
    <row r="726" x14ac:dyDescent="0.25">
      <c r="A726" s="40" t="n">
        <f>ROW()-5</f>
        <v>721</v>
      </c>
      <c r="B726" s="41" t="s">
        <v>44</v>
      </c>
      <c r="C726" s="42" t="s">
        <v>42</v>
      </c>
      <c r="D726" s="43" t="s">
        <v>633</v>
      </c>
      <c r="E726" s="42" t="s">
        <v>42</v>
      </c>
      <c r="F726" s="43" t="s">
        <v>1526</v>
      </c>
      <c r="G726" s="44" t="s">
        <v>1526</v>
      </c>
      <c r="H726" s="44" t="s">
        <v>1527</v>
      </c>
      <c r="I726" s="42" t="s">
        <v>42</v>
      </c>
      <c r="J726" s="42" t="s">
        <v>42</v>
      </c>
      <c r="K726" s="42" t="s">
        <v>42</v>
      </c>
      <c r="L726" s="45" t="n">
        <f>AF726</f>
        <v>0</v>
      </c>
      <c r="M726" s="46" t="s">
        <v>46</v>
      </c>
      <c r="N726" s="58" t="n">
        <v>11111</v>
      </c>
      <c r="O726" s="47" t="n">
        <f>L726*N726*BJ726</f>
        <v>0</v>
      </c>
      <c r="P726" s="48" t="n">
        <f>BH726</f>
        <v>0</v>
      </c>
      <c r="Q726" s="45">
             </c>
      <c r="R726" s="49" t="n">
        <f>L726*Q726</f>
        <v>0</v>
      </c>
      <c r="S726" s="46" t="s">
        <f>IF(I726="粉剂", "千克", IF(I726="", "", "粒"))</f>
        <v>47</v>
      </c>
      <c r="T726" s="49">
             </c>
      <c r="U726" s="49">
             </c>
      <c r="V726" s="49">
             </c>
      <c r="W726" s="49">
             </c>
      <c r="X726" s="49">
             </c>
      <c r="Y726" s="49">
             </c>
      <c r="Z726" s="49">
             </c>
      <c r="AA726" s="49">
             </c>
      <c r="AB726" s="49">
             </c>
      <c r="AC726" s="49">
             </c>
      <c r="AD726" s="49">
             </c>
      <c r="AE726" s="49">
             </c>
      <c r="AF726" s="45" t="n">
        <f>T726+U726+V726+W726+X726+Y726+Z726+AA726+AB726+AC726+AD726+AE726</f>
        <v>0</v>
      </c>
      <c r="AG726" s="50">
             </c>
      <c r="AH726" s="51" t="n">
        <f>$Q726*T726</f>
        <v>0</v>
      </c>
      <c r="AI726" s="51" t="n">
        <f>$Q726*U726</f>
        <v>0</v>
      </c>
      <c r="AJ726" s="51" t="n">
        <f>$Q726*V726</f>
        <v>0</v>
      </c>
      <c r="AK726" s="51" t="n">
        <f>$Q726*W726</f>
        <v>0</v>
      </c>
      <c r="AL726" s="51" t="n">
        <f>$Q726*X726</f>
        <v>0</v>
      </c>
      <c r="AM726" s="51" t="n">
        <f>$Q726*Y726</f>
        <v>0</v>
      </c>
      <c r="AN726" s="51" t="n">
        <f>$Q726*Z726</f>
        <v>0</v>
      </c>
      <c r="AO726" s="52" t="n">
        <f>$Q726*AA726</f>
        <v>0</v>
      </c>
      <c r="AP726" s="52" t="n">
        <f>$Q726*AB726</f>
        <v>0</v>
      </c>
      <c r="AQ726" s="52" t="n">
        <f>$Q726*AC726</f>
        <v>0</v>
      </c>
      <c r="AR726" s="52" t="n">
        <f>$Q726*AD726</f>
        <v>0</v>
      </c>
      <c r="AS726" s="52" t="n">
        <f>$Q726*AE726</f>
        <v>0</v>
      </c>
      <c r="AT726" s="52" t="n">
        <f>SUM(AH726:AS726)</f>
        <v>0</v>
      </c>
      <c r="AU726" s="53">
             </c>
      <c r="AV726" s="54" t="n">
        <f>IF($M726="人民币", $N726*T726*$BJ726/1.13, $N726*T726*$BJ726)</f>
        <v>0</v>
      </c>
      <c r="AW726" s="54" t="n">
        <f>IF($M726="人民币", $N726*U726*$BJ726/1.13, $N726*U726*$BJ726)</f>
        <v>0</v>
      </c>
      <c r="AX726" s="54" t="n">
        <f>IF($M726="人民币", $N726*V726*$BJ726/1.13, $N726*V726*$BJ726)</f>
        <v>0</v>
      </c>
      <c r="AY726" s="54" t="n">
        <f>IF($M726="人民币", $N726*W726*$BJ726/1.13, $N726*W726*$BJ726)</f>
        <v>0</v>
      </c>
      <c r="AZ726" s="54" t="n">
        <f>IF($M726="人民币", $N726*X726*$BJ726/1.13, $N726*X726*$BJ726)</f>
        <v>0</v>
      </c>
      <c r="BA726" s="54" t="n">
        <f>IF($M726="人民币", $N726*Y726*$BJ726/1.13, $N726*Y726*$BJ726)</f>
        <v>0</v>
      </c>
      <c r="BB726" s="54" t="n">
        <f>IF($M726="人民币", $N726*Z726*$BJ726/1.13, $N726*Z726*$BJ726)</f>
        <v>0</v>
      </c>
      <c r="BC726" s="54" t="n">
        <f>IF($M726="人民币", $N726*AA726*$BJ726/1.13, $N726*AA726*$BJ726)</f>
        <v>0</v>
      </c>
      <c r="BD726" s="54" t="n">
        <f>IF($M726="人民币", $N726*AB726*$BJ726/1.13, $N726*AB726*$BJ726)</f>
        <v>0</v>
      </c>
      <c r="BE726" s="54" t="n">
        <f>IF($M726="人民币", $N726*AC726*$BJ726/1.13, $N726*AC726*$BJ726)</f>
        <v>0</v>
      </c>
      <c r="BF726" s="54" t="n">
        <f>IF($M726="人民币", $N726*AD726*$BJ726/1.13, $N726*AD726*$BJ726)</f>
        <v>0</v>
      </c>
      <c r="BG726" s="54" t="n">
        <f>IF($M726="人民币", $N726*AE726*$BJ726/1.13, $N726*AE726*$BJ726)</f>
        <v>0</v>
      </c>
      <c r="BH726" s="55" t="n">
        <f>SUM(AV726:BG726)</f>
        <v>0</v>
      </c>
      <c r="BI726" s="56">
             </c>
      <c r="BJ726" s="57" t="n">
        <v>720</v>
      </c>
      <c r="BK726" s="29" t="n">
        <f>IF(OR(D726="", F726="", J726="", M726=""), 1, 0)</f>
        <v>0</v>
      </c>
      <c r="BL726" s="7">
             </c>
      <c r="BR726" s="7">
             </c>
    </row>
    <row r="727" x14ac:dyDescent="0.25">
      <c r="A727" s="40" t="n">
        <f>ROW()-5</f>
        <v>722</v>
      </c>
      <c r="B727" s="41" t="s">
        <v>44</v>
      </c>
      <c r="C727" s="42" t="s">
        <v>42</v>
      </c>
      <c r="D727" s="43" t="s">
        <v>635</v>
      </c>
      <c r="E727" s="42" t="s">
        <v>42</v>
      </c>
      <c r="F727" s="43" t="s">
        <v>1528</v>
      </c>
      <c r="G727" s="44" t="s">
        <v>44</v>
      </c>
      <c r="H727" s="44" t="s">
        <v>44</v>
      </c>
      <c r="I727" s="42" t="s">
        <v>42</v>
      </c>
      <c r="J727" s="42" t="s">
        <v>42</v>
      </c>
      <c r="K727" s="42" t="s">
        <v>42</v>
      </c>
      <c r="L727" s="45" t="n">
        <f>AF727</f>
        <v>0</v>
      </c>
      <c r="M727" s="46" t="s">
        <v>46</v>
      </c>
      <c r="N727" s="58" t="n">
        <v>11111</v>
      </c>
      <c r="O727" s="47" t="n">
        <f>L727*N727*BJ727</f>
        <v>0</v>
      </c>
      <c r="P727" s="48" t="n">
        <f>BH727</f>
        <v>0</v>
      </c>
      <c r="Q727" s="45">
             </c>
      <c r="R727" s="49" t="n">
        <f>L727*Q727</f>
        <v>0</v>
      </c>
      <c r="S727" s="46" t="s">
        <f>IF(I727="粉剂", "千克", IF(I727="", "", "粒"))</f>
        <v>47</v>
      </c>
      <c r="T727" s="49">
             </c>
      <c r="U727" s="49">
             </c>
      <c r="V727" s="49">
             </c>
      <c r="W727" s="49">
             </c>
      <c r="X727" s="49">
             </c>
      <c r="Y727" s="49">
             </c>
      <c r="Z727" s="49">
             </c>
      <c r="AA727" s="49">
             </c>
      <c r="AB727" s="49">
             </c>
      <c r="AC727" s="49">
             </c>
      <c r="AD727" s="49">
             </c>
      <c r="AE727" s="49">
             </c>
      <c r="AF727" s="45" t="n">
        <f>T727+U727+V727+W727+X727+Y727+Z727+AA727+AB727+AC727+AD727+AE727</f>
        <v>0</v>
      </c>
      <c r="AG727" s="50">
             </c>
      <c r="AH727" s="51" t="n">
        <f>$Q727*T727</f>
        <v>0</v>
      </c>
      <c r="AI727" s="51" t="n">
        <f>$Q727*U727</f>
        <v>0</v>
      </c>
      <c r="AJ727" s="51" t="n">
        <f>$Q727*V727</f>
        <v>0</v>
      </c>
      <c r="AK727" s="51" t="n">
        <f>$Q727*W727</f>
        <v>0</v>
      </c>
      <c r="AL727" s="51" t="n">
        <f>$Q727*X727</f>
        <v>0</v>
      </c>
      <c r="AM727" s="51" t="n">
        <f>$Q727*Y727</f>
        <v>0</v>
      </c>
      <c r="AN727" s="51" t="n">
        <f>$Q727*Z727</f>
        <v>0</v>
      </c>
      <c r="AO727" s="52" t="n">
        <f>$Q727*AA727</f>
        <v>0</v>
      </c>
      <c r="AP727" s="52" t="n">
        <f>$Q727*AB727</f>
        <v>0</v>
      </c>
      <c r="AQ727" s="52" t="n">
        <f>$Q727*AC727</f>
        <v>0</v>
      </c>
      <c r="AR727" s="52" t="n">
        <f>$Q727*AD727</f>
        <v>0</v>
      </c>
      <c r="AS727" s="52" t="n">
        <f>$Q727*AE727</f>
        <v>0</v>
      </c>
      <c r="AT727" s="52" t="n">
        <f>SUM(AH727:AS727)</f>
        <v>0</v>
      </c>
      <c r="AU727" s="53">
             </c>
      <c r="AV727" s="54" t="n">
        <f>IF($M727="人民币", $N727*T727*$BJ727/1.13, $N727*T727*$BJ727)</f>
        <v>0</v>
      </c>
      <c r="AW727" s="54" t="n">
        <f>IF($M727="人民币", $N727*U727*$BJ727/1.13, $N727*U727*$BJ727)</f>
        <v>0</v>
      </c>
      <c r="AX727" s="54" t="n">
        <f>IF($M727="人民币", $N727*V727*$BJ727/1.13, $N727*V727*$BJ727)</f>
        <v>0</v>
      </c>
      <c r="AY727" s="54" t="n">
        <f>IF($M727="人民币", $N727*W727*$BJ727/1.13, $N727*W727*$BJ727)</f>
        <v>0</v>
      </c>
      <c r="AZ727" s="54" t="n">
        <f>IF($M727="人民币", $N727*X727*$BJ727/1.13, $N727*X727*$BJ727)</f>
        <v>0</v>
      </c>
      <c r="BA727" s="54" t="n">
        <f>IF($M727="人民币", $N727*Y727*$BJ727/1.13, $N727*Y727*$BJ727)</f>
        <v>0</v>
      </c>
      <c r="BB727" s="54" t="n">
        <f>IF($M727="人民币", $N727*Z727*$BJ727/1.13, $N727*Z727*$BJ727)</f>
        <v>0</v>
      </c>
      <c r="BC727" s="54" t="n">
        <f>IF($M727="人民币", $N727*AA727*$BJ727/1.13, $N727*AA727*$BJ727)</f>
        <v>0</v>
      </c>
      <c r="BD727" s="54" t="n">
        <f>IF($M727="人民币", $N727*AB727*$BJ727/1.13, $N727*AB727*$BJ727)</f>
        <v>0</v>
      </c>
      <c r="BE727" s="54" t="n">
        <f>IF($M727="人民币", $N727*AC727*$BJ727/1.13, $N727*AC727*$BJ727)</f>
        <v>0</v>
      </c>
      <c r="BF727" s="54" t="n">
        <f>IF($M727="人民币", $N727*AD727*$BJ727/1.13, $N727*AD727*$BJ727)</f>
        <v>0</v>
      </c>
      <c r="BG727" s="54" t="n">
        <f>IF($M727="人民币", $N727*AE727*$BJ727/1.13, $N727*AE727*$BJ727)</f>
        <v>0</v>
      </c>
      <c r="BH727" s="55" t="n">
        <f>SUM(AV727:BG727)</f>
        <v>0</v>
      </c>
      <c r="BI727" s="56">
             </c>
      <c r="BJ727" s="57" t="n">
        <v>721</v>
      </c>
      <c r="BK727" s="29" t="n">
        <f>IF(OR(D727="", F727="", J727="", M727=""), 1, 0)</f>
        <v>0</v>
      </c>
      <c r="BL727" s="7">
             </c>
      <c r="BR727" s="7">
             </c>
    </row>
    <row r="728" x14ac:dyDescent="0.25">
      <c r="A728" s="40" t="n">
        <f>ROW()-5</f>
        <v>723</v>
      </c>
      <c r="B728" s="41" t="s">
        <v>44</v>
      </c>
      <c r="C728" s="42" t="s">
        <v>42</v>
      </c>
      <c r="D728" s="43" t="s">
        <v>637</v>
      </c>
      <c r="E728" s="42" t="s">
        <v>42</v>
      </c>
      <c r="F728" s="43" t="s">
        <v>1529</v>
      </c>
      <c r="G728" s="44" t="s">
        <v>44</v>
      </c>
      <c r="H728" s="44" t="s">
        <v>44</v>
      </c>
      <c r="I728" s="42" t="s">
        <v>42</v>
      </c>
      <c r="J728" s="42" t="s">
        <v>42</v>
      </c>
      <c r="K728" s="42" t="s">
        <v>42</v>
      </c>
      <c r="L728" s="45" t="n">
        <f>AF728</f>
        <v>0</v>
      </c>
      <c r="M728" s="46" t="s">
        <v>46</v>
      </c>
      <c r="N728" s="58" t="n">
        <v>11111</v>
      </c>
      <c r="O728" s="47" t="n">
        <f>L728*N728*BJ728</f>
        <v>0</v>
      </c>
      <c r="P728" s="48" t="n">
        <f>BH728</f>
        <v>0</v>
      </c>
      <c r="Q728" s="45">
             </c>
      <c r="R728" s="49" t="n">
        <f>L728*Q728</f>
        <v>0</v>
      </c>
      <c r="S728" s="46" t="s">
        <f>IF(I728="粉剂", "千克", IF(I728="", "", "粒"))</f>
        <v>47</v>
      </c>
      <c r="T728" s="49">
             </c>
      <c r="U728" s="49">
             </c>
      <c r="V728" s="49">
             </c>
      <c r="W728" s="49">
             </c>
      <c r="X728" s="49">
             </c>
      <c r="Y728" s="49">
             </c>
      <c r="Z728" s="49">
             </c>
      <c r="AA728" s="49">
             </c>
      <c r="AB728" s="49">
             </c>
      <c r="AC728" s="49">
             </c>
      <c r="AD728" s="49">
             </c>
      <c r="AE728" s="49">
             </c>
      <c r="AF728" s="45" t="n">
        <f>T728+U728+V728+W728+X728+Y728+Z728+AA728+AB728+AC728+AD728+AE728</f>
        <v>0</v>
      </c>
      <c r="AG728" s="50">
             </c>
      <c r="AH728" s="51" t="n">
        <f>$Q728*T728</f>
        <v>0</v>
      </c>
      <c r="AI728" s="51" t="n">
        <f>$Q728*U728</f>
        <v>0</v>
      </c>
      <c r="AJ728" s="51" t="n">
        <f>$Q728*V728</f>
        <v>0</v>
      </c>
      <c r="AK728" s="51" t="n">
        <f>$Q728*W728</f>
        <v>0</v>
      </c>
      <c r="AL728" s="51" t="n">
        <f>$Q728*X728</f>
        <v>0</v>
      </c>
      <c r="AM728" s="51" t="n">
        <f>$Q728*Y728</f>
        <v>0</v>
      </c>
      <c r="AN728" s="51" t="n">
        <f>$Q728*Z728</f>
        <v>0</v>
      </c>
      <c r="AO728" s="52" t="n">
        <f>$Q728*AA728</f>
        <v>0</v>
      </c>
      <c r="AP728" s="52" t="n">
        <f>$Q728*AB728</f>
        <v>0</v>
      </c>
      <c r="AQ728" s="52" t="n">
        <f>$Q728*AC728</f>
        <v>0</v>
      </c>
      <c r="AR728" s="52" t="n">
        <f>$Q728*AD728</f>
        <v>0</v>
      </c>
      <c r="AS728" s="52" t="n">
        <f>$Q728*AE728</f>
        <v>0</v>
      </c>
      <c r="AT728" s="52" t="n">
        <f>SUM(AH728:AS728)</f>
        <v>0</v>
      </c>
      <c r="AU728" s="53">
             </c>
      <c r="AV728" s="54" t="n">
        <f>IF($M728="人民币", $N728*T728*$BJ728/1.13, $N728*T728*$BJ728)</f>
        <v>0</v>
      </c>
      <c r="AW728" s="54" t="n">
        <f>IF($M728="人民币", $N728*U728*$BJ728/1.13, $N728*U728*$BJ728)</f>
        <v>0</v>
      </c>
      <c r="AX728" s="54" t="n">
        <f>IF($M728="人民币", $N728*V728*$BJ728/1.13, $N728*V728*$BJ728)</f>
        <v>0</v>
      </c>
      <c r="AY728" s="54" t="n">
        <f>IF($M728="人民币", $N728*W728*$BJ728/1.13, $N728*W728*$BJ728)</f>
        <v>0</v>
      </c>
      <c r="AZ728" s="54" t="n">
        <f>IF($M728="人民币", $N728*X728*$BJ728/1.13, $N728*X728*$BJ728)</f>
        <v>0</v>
      </c>
      <c r="BA728" s="54" t="n">
        <f>IF($M728="人民币", $N728*Y728*$BJ728/1.13, $N728*Y728*$BJ728)</f>
        <v>0</v>
      </c>
      <c r="BB728" s="54" t="n">
        <f>IF($M728="人民币", $N728*Z728*$BJ728/1.13, $N728*Z728*$BJ728)</f>
        <v>0</v>
      </c>
      <c r="BC728" s="54" t="n">
        <f>IF($M728="人民币", $N728*AA728*$BJ728/1.13, $N728*AA728*$BJ728)</f>
        <v>0</v>
      </c>
      <c r="BD728" s="54" t="n">
        <f>IF($M728="人民币", $N728*AB728*$BJ728/1.13, $N728*AB728*$BJ728)</f>
        <v>0</v>
      </c>
      <c r="BE728" s="54" t="n">
        <f>IF($M728="人民币", $N728*AC728*$BJ728/1.13, $N728*AC728*$BJ728)</f>
        <v>0</v>
      </c>
      <c r="BF728" s="54" t="n">
        <f>IF($M728="人民币", $N728*AD728*$BJ728/1.13, $N728*AD728*$BJ728)</f>
        <v>0</v>
      </c>
      <c r="BG728" s="54" t="n">
        <f>IF($M728="人民币", $N728*AE728*$BJ728/1.13, $N728*AE728*$BJ728)</f>
        <v>0</v>
      </c>
      <c r="BH728" s="55" t="n">
        <f>SUM(AV728:BG728)</f>
        <v>0</v>
      </c>
      <c r="BI728" s="56">
             </c>
      <c r="BJ728" s="57" t="n">
        <v>722</v>
      </c>
      <c r="BK728" s="29" t="n">
        <f>IF(OR(D728="", F728="", J728="", M728=""), 1, 0)</f>
        <v>0</v>
      </c>
      <c r="BL728" s="7">
             </c>
      <c r="BR728" s="7">
             </c>
    </row>
    <row r="729" x14ac:dyDescent="0.25">
      <c r="A729" s="40" t="n">
        <f>ROW()-5</f>
        <v>724</v>
      </c>
      <c r="B729" s="41" t="s">
        <v>44</v>
      </c>
      <c r="C729" s="42" t="s">
        <v>42</v>
      </c>
      <c r="D729" s="43" t="s">
        <v>639</v>
      </c>
      <c r="E729" s="42" t="s">
        <v>42</v>
      </c>
      <c r="F729" s="43" t="s">
        <v>1530</v>
      </c>
      <c r="G729" s="44" t="s">
        <v>1530</v>
      </c>
      <c r="H729" s="44" t="s">
        <v>1531</v>
      </c>
      <c r="I729" s="42" t="s">
        <v>42</v>
      </c>
      <c r="J729" s="42" t="s">
        <v>42</v>
      </c>
      <c r="K729" s="42" t="s">
        <v>42</v>
      </c>
      <c r="L729" s="45" t="n">
        <f>AF729</f>
        <v>0</v>
      </c>
      <c r="M729" s="46" t="s">
        <v>46</v>
      </c>
      <c r="N729" s="58" t="n">
        <v>11111</v>
      </c>
      <c r="O729" s="47" t="n">
        <f>L729*N729*BJ729</f>
        <v>0</v>
      </c>
      <c r="P729" s="48" t="n">
        <f>BH729</f>
        <v>0</v>
      </c>
      <c r="Q729" s="45">
             </c>
      <c r="R729" s="49" t="n">
        <f>L729*Q729</f>
        <v>0</v>
      </c>
      <c r="S729" s="46" t="s">
        <f>IF(I729="粉剂", "千克", IF(I729="", "", "粒"))</f>
        <v>47</v>
      </c>
      <c r="T729" s="49">
             </c>
      <c r="U729" s="49">
             </c>
      <c r="V729" s="49">
             </c>
      <c r="W729" s="49">
             </c>
      <c r="X729" s="49">
             </c>
      <c r="Y729" s="49">
             </c>
      <c r="Z729" s="49">
             </c>
      <c r="AA729" s="49">
             </c>
      <c r="AB729" s="49">
             </c>
      <c r="AC729" s="49">
             </c>
      <c r="AD729" s="49">
             </c>
      <c r="AE729" s="49">
             </c>
      <c r="AF729" s="45" t="n">
        <f>T729+U729+V729+W729+X729+Y729+Z729+AA729+AB729+AC729+AD729+AE729</f>
        <v>0</v>
      </c>
      <c r="AG729" s="50">
             </c>
      <c r="AH729" s="51" t="n">
        <f>$Q729*T729</f>
        <v>0</v>
      </c>
      <c r="AI729" s="51" t="n">
        <f>$Q729*U729</f>
        <v>0</v>
      </c>
      <c r="AJ729" s="51" t="n">
        <f>$Q729*V729</f>
        <v>0</v>
      </c>
      <c r="AK729" s="51" t="n">
        <f>$Q729*W729</f>
        <v>0</v>
      </c>
      <c r="AL729" s="51" t="n">
        <f>$Q729*X729</f>
        <v>0</v>
      </c>
      <c r="AM729" s="51" t="n">
        <f>$Q729*Y729</f>
        <v>0</v>
      </c>
      <c r="AN729" s="51" t="n">
        <f>$Q729*Z729</f>
        <v>0</v>
      </c>
      <c r="AO729" s="52" t="n">
        <f>$Q729*AA729</f>
        <v>0</v>
      </c>
      <c r="AP729" s="52" t="n">
        <f>$Q729*AB729</f>
        <v>0</v>
      </c>
      <c r="AQ729" s="52" t="n">
        <f>$Q729*AC729</f>
        <v>0</v>
      </c>
      <c r="AR729" s="52" t="n">
        <f>$Q729*AD729</f>
        <v>0</v>
      </c>
      <c r="AS729" s="52" t="n">
        <f>$Q729*AE729</f>
        <v>0</v>
      </c>
      <c r="AT729" s="52" t="n">
        <f>SUM(AH729:AS729)</f>
        <v>0</v>
      </c>
      <c r="AU729" s="53">
             </c>
      <c r="AV729" s="54" t="n">
        <f>IF($M729="人民币", $N729*T729*$BJ729/1.13, $N729*T729*$BJ729)</f>
        <v>0</v>
      </c>
      <c r="AW729" s="54" t="n">
        <f>IF($M729="人民币", $N729*U729*$BJ729/1.13, $N729*U729*$BJ729)</f>
        <v>0</v>
      </c>
      <c r="AX729" s="54" t="n">
        <f>IF($M729="人民币", $N729*V729*$BJ729/1.13, $N729*V729*$BJ729)</f>
        <v>0</v>
      </c>
      <c r="AY729" s="54" t="n">
        <f>IF($M729="人民币", $N729*W729*$BJ729/1.13, $N729*W729*$BJ729)</f>
        <v>0</v>
      </c>
      <c r="AZ729" s="54" t="n">
        <f>IF($M729="人民币", $N729*X729*$BJ729/1.13, $N729*X729*$BJ729)</f>
        <v>0</v>
      </c>
      <c r="BA729" s="54" t="n">
        <f>IF($M729="人民币", $N729*Y729*$BJ729/1.13, $N729*Y729*$BJ729)</f>
        <v>0</v>
      </c>
      <c r="BB729" s="54" t="n">
        <f>IF($M729="人民币", $N729*Z729*$BJ729/1.13, $N729*Z729*$BJ729)</f>
        <v>0</v>
      </c>
      <c r="BC729" s="54" t="n">
        <f>IF($M729="人民币", $N729*AA729*$BJ729/1.13, $N729*AA729*$BJ729)</f>
        <v>0</v>
      </c>
      <c r="BD729" s="54" t="n">
        <f>IF($M729="人民币", $N729*AB729*$BJ729/1.13, $N729*AB729*$BJ729)</f>
        <v>0</v>
      </c>
      <c r="BE729" s="54" t="n">
        <f>IF($M729="人民币", $N729*AC729*$BJ729/1.13, $N729*AC729*$BJ729)</f>
        <v>0</v>
      </c>
      <c r="BF729" s="54" t="n">
        <f>IF($M729="人民币", $N729*AD729*$BJ729/1.13, $N729*AD729*$BJ729)</f>
        <v>0</v>
      </c>
      <c r="BG729" s="54" t="n">
        <f>IF($M729="人民币", $N729*AE729*$BJ729/1.13, $N729*AE729*$BJ729)</f>
        <v>0</v>
      </c>
      <c r="BH729" s="55" t="n">
        <f>SUM(AV729:BG729)</f>
        <v>0</v>
      </c>
      <c r="BI729" s="56">
             </c>
      <c r="BJ729" s="57" t="n">
        <v>723</v>
      </c>
      <c r="BK729" s="29" t="n">
        <f>IF(OR(D729="", F729="", J729="", M729=""), 1, 0)</f>
        <v>0</v>
      </c>
      <c r="BL729" s="7">
             </c>
      <c r="BR729" s="7">
             </c>
    </row>
    <row r="730" x14ac:dyDescent="0.25">
      <c r="A730" s="40" t="n">
        <f>ROW()-5</f>
        <v>725</v>
      </c>
      <c r="B730" s="41" t="s">
        <v>44</v>
      </c>
      <c r="C730" s="42" t="s">
        <v>42</v>
      </c>
      <c r="D730" s="43" t="s">
        <v>641</v>
      </c>
      <c r="E730" s="42" t="s">
        <v>42</v>
      </c>
      <c r="F730" s="43" t="s">
        <v>1532</v>
      </c>
      <c r="G730" s="44" t="s">
        <v>1532</v>
      </c>
      <c r="H730" s="44" t="s">
        <v>44</v>
      </c>
      <c r="I730" s="42" t="s">
        <v>42</v>
      </c>
      <c r="J730" s="42" t="s">
        <v>42</v>
      </c>
      <c r="K730" s="42" t="s">
        <v>42</v>
      </c>
      <c r="L730" s="45" t="n">
        <f>AF730</f>
        <v>0</v>
      </c>
      <c r="M730" s="46" t="s">
        <v>46</v>
      </c>
      <c r="N730" s="58" t="n">
        <v>11111</v>
      </c>
      <c r="O730" s="47" t="n">
        <f>L730*N730*BJ730</f>
        <v>0</v>
      </c>
      <c r="P730" s="48" t="n">
        <f>BH730</f>
        <v>0</v>
      </c>
      <c r="Q730" s="45">
             </c>
      <c r="R730" s="49" t="n">
        <f>L730*Q730</f>
        <v>0</v>
      </c>
      <c r="S730" s="46" t="s">
        <f>IF(I730="粉剂", "千克", IF(I730="", "", "粒"))</f>
        <v>47</v>
      </c>
      <c r="T730" s="49">
             </c>
      <c r="U730" s="49">
             </c>
      <c r="V730" s="49">
             </c>
      <c r="W730" s="49">
             </c>
      <c r="X730" s="49">
             </c>
      <c r="Y730" s="49">
             </c>
      <c r="Z730" s="49">
             </c>
      <c r="AA730" s="49">
             </c>
      <c r="AB730" s="49">
             </c>
      <c r="AC730" s="49">
             </c>
      <c r="AD730" s="49">
             </c>
      <c r="AE730" s="49">
             </c>
      <c r="AF730" s="45" t="n">
        <f>T730+U730+V730+W730+X730+Y730+Z730+AA730+AB730+AC730+AD730+AE730</f>
        <v>0</v>
      </c>
      <c r="AG730" s="50">
             </c>
      <c r="AH730" s="51" t="n">
        <f>$Q730*T730</f>
        <v>0</v>
      </c>
      <c r="AI730" s="51" t="n">
        <f>$Q730*U730</f>
        <v>0</v>
      </c>
      <c r="AJ730" s="51" t="n">
        <f>$Q730*V730</f>
        <v>0</v>
      </c>
      <c r="AK730" s="51" t="n">
        <f>$Q730*W730</f>
        <v>0</v>
      </c>
      <c r="AL730" s="51" t="n">
        <f>$Q730*X730</f>
        <v>0</v>
      </c>
      <c r="AM730" s="51" t="n">
        <f>$Q730*Y730</f>
        <v>0</v>
      </c>
      <c r="AN730" s="51" t="n">
        <f>$Q730*Z730</f>
        <v>0</v>
      </c>
      <c r="AO730" s="52" t="n">
        <f>$Q730*AA730</f>
        <v>0</v>
      </c>
      <c r="AP730" s="52" t="n">
        <f>$Q730*AB730</f>
        <v>0</v>
      </c>
      <c r="AQ730" s="52" t="n">
        <f>$Q730*AC730</f>
        <v>0</v>
      </c>
      <c r="AR730" s="52" t="n">
        <f>$Q730*AD730</f>
        <v>0</v>
      </c>
      <c r="AS730" s="52" t="n">
        <f>$Q730*AE730</f>
        <v>0</v>
      </c>
      <c r="AT730" s="52" t="n">
        <f>SUM(AH730:AS730)</f>
        <v>0</v>
      </c>
      <c r="AU730" s="53">
             </c>
      <c r="AV730" s="54" t="n">
        <f>IF($M730="人民币", $N730*T730*$BJ730/1.13, $N730*T730*$BJ730)</f>
        <v>0</v>
      </c>
      <c r="AW730" s="54" t="n">
        <f>IF($M730="人民币", $N730*U730*$BJ730/1.13, $N730*U730*$BJ730)</f>
        <v>0</v>
      </c>
      <c r="AX730" s="54" t="n">
        <f>IF($M730="人民币", $N730*V730*$BJ730/1.13, $N730*V730*$BJ730)</f>
        <v>0</v>
      </c>
      <c r="AY730" s="54" t="n">
        <f>IF($M730="人民币", $N730*W730*$BJ730/1.13, $N730*W730*$BJ730)</f>
        <v>0</v>
      </c>
      <c r="AZ730" s="54" t="n">
        <f>IF($M730="人民币", $N730*X730*$BJ730/1.13, $N730*X730*$BJ730)</f>
        <v>0</v>
      </c>
      <c r="BA730" s="54" t="n">
        <f>IF($M730="人民币", $N730*Y730*$BJ730/1.13, $N730*Y730*$BJ730)</f>
        <v>0</v>
      </c>
      <c r="BB730" s="54" t="n">
        <f>IF($M730="人民币", $N730*Z730*$BJ730/1.13, $N730*Z730*$BJ730)</f>
        <v>0</v>
      </c>
      <c r="BC730" s="54" t="n">
        <f>IF($M730="人民币", $N730*AA730*$BJ730/1.13, $N730*AA730*$BJ730)</f>
        <v>0</v>
      </c>
      <c r="BD730" s="54" t="n">
        <f>IF($M730="人民币", $N730*AB730*$BJ730/1.13, $N730*AB730*$BJ730)</f>
        <v>0</v>
      </c>
      <c r="BE730" s="54" t="n">
        <f>IF($M730="人民币", $N730*AC730*$BJ730/1.13, $N730*AC730*$BJ730)</f>
        <v>0</v>
      </c>
      <c r="BF730" s="54" t="n">
        <f>IF($M730="人民币", $N730*AD730*$BJ730/1.13, $N730*AD730*$BJ730)</f>
        <v>0</v>
      </c>
      <c r="BG730" s="54" t="n">
        <f>IF($M730="人民币", $N730*AE730*$BJ730/1.13, $N730*AE730*$BJ730)</f>
        <v>0</v>
      </c>
      <c r="BH730" s="55" t="n">
        <f>SUM(AV730:BG730)</f>
        <v>0</v>
      </c>
      <c r="BI730" s="56">
             </c>
      <c r="BJ730" s="57" t="n">
        <v>724</v>
      </c>
      <c r="BK730" s="29" t="n">
        <f>IF(OR(D730="", F730="", J730="", M730=""), 1, 0)</f>
        <v>0</v>
      </c>
      <c r="BL730" s="7">
             </c>
      <c r="BR730" s="7">
             </c>
    </row>
    <row r="731" x14ac:dyDescent="0.25">
      <c r="A731" s="40" t="n">
        <f>ROW()-5</f>
        <v>726</v>
      </c>
      <c r="B731" s="41" t="s">
        <v>44</v>
      </c>
      <c r="C731" s="42" t="s">
        <v>42</v>
      </c>
      <c r="D731" s="43" t="s">
        <v>643</v>
      </c>
      <c r="E731" s="42" t="s">
        <v>42</v>
      </c>
      <c r="F731" s="43" t="s">
        <v>1533</v>
      </c>
      <c r="G731" s="44" t="s">
        <v>44</v>
      </c>
      <c r="H731" s="44" t="s">
        <v>44</v>
      </c>
      <c r="I731" s="42" t="s">
        <v>42</v>
      </c>
      <c r="J731" s="42" t="s">
        <v>42</v>
      </c>
      <c r="K731" s="42" t="s">
        <v>42</v>
      </c>
      <c r="L731" s="45" t="n">
        <f>AF731</f>
        <v>0</v>
      </c>
      <c r="M731" s="46" t="s">
        <v>46</v>
      </c>
      <c r="N731" s="58" t="n">
        <v>11111</v>
      </c>
      <c r="O731" s="47" t="n">
        <f>L731*N731*BJ731</f>
        <v>0</v>
      </c>
      <c r="P731" s="48" t="n">
        <f>BH731</f>
        <v>0</v>
      </c>
      <c r="Q731" s="45">
             </c>
      <c r="R731" s="49" t="n">
        <f>L731*Q731</f>
        <v>0</v>
      </c>
      <c r="S731" s="46" t="s">
        <f>IF(I731="粉剂", "千克", IF(I731="", "", "粒"))</f>
        <v>47</v>
      </c>
      <c r="T731" s="49">
             </c>
      <c r="U731" s="49">
             </c>
      <c r="V731" s="49">
             </c>
      <c r="W731" s="49">
             </c>
      <c r="X731" s="49">
             </c>
      <c r="Y731" s="49">
             </c>
      <c r="Z731" s="49">
             </c>
      <c r="AA731" s="49">
             </c>
      <c r="AB731" s="49">
             </c>
      <c r="AC731" s="49">
             </c>
      <c r="AD731" s="49">
             </c>
      <c r="AE731" s="49">
             </c>
      <c r="AF731" s="45" t="n">
        <f>T731+U731+V731+W731+X731+Y731+Z731+AA731+AB731+AC731+AD731+AE731</f>
        <v>0</v>
      </c>
      <c r="AG731" s="50">
             </c>
      <c r="AH731" s="51" t="n">
        <f>$Q731*T731</f>
        <v>0</v>
      </c>
      <c r="AI731" s="51" t="n">
        <f>$Q731*U731</f>
        <v>0</v>
      </c>
      <c r="AJ731" s="51" t="n">
        <f>$Q731*V731</f>
        <v>0</v>
      </c>
      <c r="AK731" s="51" t="n">
        <f>$Q731*W731</f>
        <v>0</v>
      </c>
      <c r="AL731" s="51" t="n">
        <f>$Q731*X731</f>
        <v>0</v>
      </c>
      <c r="AM731" s="51" t="n">
        <f>$Q731*Y731</f>
        <v>0</v>
      </c>
      <c r="AN731" s="51" t="n">
        <f>$Q731*Z731</f>
        <v>0</v>
      </c>
      <c r="AO731" s="52" t="n">
        <f>$Q731*AA731</f>
        <v>0</v>
      </c>
      <c r="AP731" s="52" t="n">
        <f>$Q731*AB731</f>
        <v>0</v>
      </c>
      <c r="AQ731" s="52" t="n">
        <f>$Q731*AC731</f>
        <v>0</v>
      </c>
      <c r="AR731" s="52" t="n">
        <f>$Q731*AD731</f>
        <v>0</v>
      </c>
      <c r="AS731" s="52" t="n">
        <f>$Q731*AE731</f>
        <v>0</v>
      </c>
      <c r="AT731" s="52" t="n">
        <f>SUM(AH731:AS731)</f>
        <v>0</v>
      </c>
      <c r="AU731" s="53">
             </c>
      <c r="AV731" s="54" t="n">
        <f>IF($M731="人民币", $N731*T731*$BJ731/1.13, $N731*T731*$BJ731)</f>
        <v>0</v>
      </c>
      <c r="AW731" s="54" t="n">
        <f>IF($M731="人民币", $N731*U731*$BJ731/1.13, $N731*U731*$BJ731)</f>
        <v>0</v>
      </c>
      <c r="AX731" s="54" t="n">
        <f>IF($M731="人民币", $N731*V731*$BJ731/1.13, $N731*V731*$BJ731)</f>
        <v>0</v>
      </c>
      <c r="AY731" s="54" t="n">
        <f>IF($M731="人民币", $N731*W731*$BJ731/1.13, $N731*W731*$BJ731)</f>
        <v>0</v>
      </c>
      <c r="AZ731" s="54" t="n">
        <f>IF($M731="人民币", $N731*X731*$BJ731/1.13, $N731*X731*$BJ731)</f>
        <v>0</v>
      </c>
      <c r="BA731" s="54" t="n">
        <f>IF($M731="人民币", $N731*Y731*$BJ731/1.13, $N731*Y731*$BJ731)</f>
        <v>0</v>
      </c>
      <c r="BB731" s="54" t="n">
        <f>IF($M731="人民币", $N731*Z731*$BJ731/1.13, $N731*Z731*$BJ731)</f>
        <v>0</v>
      </c>
      <c r="BC731" s="54" t="n">
        <f>IF($M731="人民币", $N731*AA731*$BJ731/1.13, $N731*AA731*$BJ731)</f>
        <v>0</v>
      </c>
      <c r="BD731" s="54" t="n">
        <f>IF($M731="人民币", $N731*AB731*$BJ731/1.13, $N731*AB731*$BJ731)</f>
        <v>0</v>
      </c>
      <c r="BE731" s="54" t="n">
        <f>IF($M731="人民币", $N731*AC731*$BJ731/1.13, $N731*AC731*$BJ731)</f>
        <v>0</v>
      </c>
      <c r="BF731" s="54" t="n">
        <f>IF($M731="人民币", $N731*AD731*$BJ731/1.13, $N731*AD731*$BJ731)</f>
        <v>0</v>
      </c>
      <c r="BG731" s="54" t="n">
        <f>IF($M731="人民币", $N731*AE731*$BJ731/1.13, $N731*AE731*$BJ731)</f>
        <v>0</v>
      </c>
      <c r="BH731" s="55" t="n">
        <f>SUM(AV731:BG731)</f>
        <v>0</v>
      </c>
      <c r="BI731" s="56">
             </c>
      <c r="BJ731" s="57" t="n">
        <v>725</v>
      </c>
      <c r="BK731" s="29" t="n">
        <f>IF(OR(D731="", F731="", J731="", M731=""), 1, 0)</f>
        <v>0</v>
      </c>
      <c r="BL731" s="7">
             </c>
      <c r="BR731" s="7">
             </c>
    </row>
    <row r="732" x14ac:dyDescent="0.25">
      <c r="A732" s="40" t="n">
        <f>ROW()-5</f>
        <v>727</v>
      </c>
      <c r="B732" s="41" t="s">
        <v>44</v>
      </c>
      <c r="C732" s="42" t="s">
        <v>42</v>
      </c>
      <c r="D732" s="43" t="s">
        <v>645</v>
      </c>
      <c r="E732" s="42" t="s">
        <v>42</v>
      </c>
      <c r="F732" s="43" t="s">
        <v>1534</v>
      </c>
      <c r="G732" s="44" t="s">
        <v>1534</v>
      </c>
      <c r="H732" s="44" t="s">
        <v>1535</v>
      </c>
      <c r="I732" s="42" t="s">
        <v>42</v>
      </c>
      <c r="J732" s="42" t="s">
        <v>42</v>
      </c>
      <c r="K732" s="42" t="s">
        <v>42</v>
      </c>
      <c r="L732" s="45" t="n">
        <f>AF732</f>
        <v>0</v>
      </c>
      <c r="M732" s="46" t="s">
        <v>46</v>
      </c>
      <c r="N732" s="58" t="n">
        <v>11111</v>
      </c>
      <c r="O732" s="47" t="n">
        <f>L732*N732*BJ732</f>
        <v>0</v>
      </c>
      <c r="P732" s="48" t="n">
        <f>BH732</f>
        <v>0</v>
      </c>
      <c r="Q732" s="45">
             </c>
      <c r="R732" s="49" t="n">
        <f>L732*Q732</f>
        <v>0</v>
      </c>
      <c r="S732" s="46" t="s">
        <f>IF(I732="粉剂", "千克", IF(I732="", "", "粒"))</f>
        <v>47</v>
      </c>
      <c r="T732" s="49">
             </c>
      <c r="U732" s="49">
             </c>
      <c r="V732" s="49">
             </c>
      <c r="W732" s="49">
             </c>
      <c r="X732" s="49">
             </c>
      <c r="Y732" s="49">
             </c>
      <c r="Z732" s="49">
             </c>
      <c r="AA732" s="49">
             </c>
      <c r="AB732" s="49">
             </c>
      <c r="AC732" s="49">
             </c>
      <c r="AD732" s="49">
             </c>
      <c r="AE732" s="49">
             </c>
      <c r="AF732" s="45" t="n">
        <f>T732+U732+V732+W732+X732+Y732+Z732+AA732+AB732+AC732+AD732+AE732</f>
        <v>0</v>
      </c>
      <c r="AG732" s="50">
             </c>
      <c r="AH732" s="51" t="n">
        <f>$Q732*T732</f>
        <v>0</v>
      </c>
      <c r="AI732" s="51" t="n">
        <f>$Q732*U732</f>
        <v>0</v>
      </c>
      <c r="AJ732" s="51" t="n">
        <f>$Q732*V732</f>
        <v>0</v>
      </c>
      <c r="AK732" s="51" t="n">
        <f>$Q732*W732</f>
        <v>0</v>
      </c>
      <c r="AL732" s="51" t="n">
        <f>$Q732*X732</f>
        <v>0</v>
      </c>
      <c r="AM732" s="51" t="n">
        <f>$Q732*Y732</f>
        <v>0</v>
      </c>
      <c r="AN732" s="51" t="n">
        <f>$Q732*Z732</f>
        <v>0</v>
      </c>
      <c r="AO732" s="52" t="n">
        <f>$Q732*AA732</f>
        <v>0</v>
      </c>
      <c r="AP732" s="52" t="n">
        <f>$Q732*AB732</f>
        <v>0</v>
      </c>
      <c r="AQ732" s="52" t="n">
        <f>$Q732*AC732</f>
        <v>0</v>
      </c>
      <c r="AR732" s="52" t="n">
        <f>$Q732*AD732</f>
        <v>0</v>
      </c>
      <c r="AS732" s="52" t="n">
        <f>$Q732*AE732</f>
        <v>0</v>
      </c>
      <c r="AT732" s="52" t="n">
        <f>SUM(AH732:AS732)</f>
        <v>0</v>
      </c>
      <c r="AU732" s="53">
             </c>
      <c r="AV732" s="54" t="n">
        <f>IF($M732="人民币", $N732*T732*$BJ732/1.13, $N732*T732*$BJ732)</f>
        <v>0</v>
      </c>
      <c r="AW732" s="54" t="n">
        <f>IF($M732="人民币", $N732*U732*$BJ732/1.13, $N732*U732*$BJ732)</f>
        <v>0</v>
      </c>
      <c r="AX732" s="54" t="n">
        <f>IF($M732="人民币", $N732*V732*$BJ732/1.13, $N732*V732*$BJ732)</f>
        <v>0</v>
      </c>
      <c r="AY732" s="54" t="n">
        <f>IF($M732="人民币", $N732*W732*$BJ732/1.13, $N732*W732*$BJ732)</f>
        <v>0</v>
      </c>
      <c r="AZ732" s="54" t="n">
        <f>IF($M732="人民币", $N732*X732*$BJ732/1.13, $N732*X732*$BJ732)</f>
        <v>0</v>
      </c>
      <c r="BA732" s="54" t="n">
        <f>IF($M732="人民币", $N732*Y732*$BJ732/1.13, $N732*Y732*$BJ732)</f>
        <v>0</v>
      </c>
      <c r="BB732" s="54" t="n">
        <f>IF($M732="人民币", $N732*Z732*$BJ732/1.13, $N732*Z732*$BJ732)</f>
        <v>0</v>
      </c>
      <c r="BC732" s="54" t="n">
        <f>IF($M732="人民币", $N732*AA732*$BJ732/1.13, $N732*AA732*$BJ732)</f>
        <v>0</v>
      </c>
      <c r="BD732" s="54" t="n">
        <f>IF($M732="人民币", $N732*AB732*$BJ732/1.13, $N732*AB732*$BJ732)</f>
        <v>0</v>
      </c>
      <c r="BE732" s="54" t="n">
        <f>IF($M732="人民币", $N732*AC732*$BJ732/1.13, $N732*AC732*$BJ732)</f>
        <v>0</v>
      </c>
      <c r="BF732" s="54" t="n">
        <f>IF($M732="人民币", $N732*AD732*$BJ732/1.13, $N732*AD732*$BJ732)</f>
        <v>0</v>
      </c>
      <c r="BG732" s="54" t="n">
        <f>IF($M732="人民币", $N732*AE732*$BJ732/1.13, $N732*AE732*$BJ732)</f>
        <v>0</v>
      </c>
      <c r="BH732" s="55" t="n">
        <f>SUM(AV732:BG732)</f>
        <v>0</v>
      </c>
      <c r="BI732" s="56">
             </c>
      <c r="BJ732" s="57" t="n">
        <v>726</v>
      </c>
      <c r="BK732" s="29" t="n">
        <f>IF(OR(D732="", F732="", J732="", M732=""), 1, 0)</f>
        <v>0</v>
      </c>
      <c r="BL732" s="7">
             </c>
      <c r="BR732" s="7">
             </c>
    </row>
    <row r="733" x14ac:dyDescent="0.25">
      <c r="A733" s="40" t="n">
        <f>ROW()-5</f>
        <v>728</v>
      </c>
      <c r="B733" s="41" t="s">
        <v>44</v>
      </c>
      <c r="C733" s="42" t="s">
        <v>42</v>
      </c>
      <c r="D733" s="43" t="s">
        <v>647</v>
      </c>
      <c r="E733" s="42" t="s">
        <v>42</v>
      </c>
      <c r="F733" s="43" t="s">
        <v>1536</v>
      </c>
      <c r="G733" s="44" t="s">
        <v>1536</v>
      </c>
      <c r="H733" s="44" t="s">
        <v>1537</v>
      </c>
      <c r="I733" s="42" t="s">
        <v>42</v>
      </c>
      <c r="J733" s="42" t="s">
        <v>42</v>
      </c>
      <c r="K733" s="42" t="s">
        <v>42</v>
      </c>
      <c r="L733" s="45" t="n">
        <f>AF733</f>
        <v>0</v>
      </c>
      <c r="M733" s="46" t="s">
        <v>46</v>
      </c>
      <c r="N733" s="58" t="n">
        <v>11111</v>
      </c>
      <c r="O733" s="47" t="n">
        <f>L733*N733*BJ733</f>
        <v>0</v>
      </c>
      <c r="P733" s="48" t="n">
        <f>BH733</f>
        <v>0</v>
      </c>
      <c r="Q733" s="45">
             </c>
      <c r="R733" s="49" t="n">
        <f>L733*Q733</f>
        <v>0</v>
      </c>
      <c r="S733" s="46" t="s">
        <f>IF(I733="粉剂", "千克", IF(I733="", "", "粒"))</f>
        <v>47</v>
      </c>
      <c r="T733" s="49">
             </c>
      <c r="U733" s="49">
             </c>
      <c r="V733" s="49">
             </c>
      <c r="W733" s="49">
             </c>
      <c r="X733" s="49">
             </c>
      <c r="Y733" s="49">
             </c>
      <c r="Z733" s="49">
             </c>
      <c r="AA733" s="49">
             </c>
      <c r="AB733" s="49">
             </c>
      <c r="AC733" s="49">
             </c>
      <c r="AD733" s="49">
             </c>
      <c r="AE733" s="49">
             </c>
      <c r="AF733" s="45" t="n">
        <f>T733+U733+V733+W733+X733+Y733+Z733+AA733+AB733+AC733+AD733+AE733</f>
        <v>0</v>
      </c>
      <c r="AG733" s="50">
             </c>
      <c r="AH733" s="51" t="n">
        <f>$Q733*T733</f>
        <v>0</v>
      </c>
      <c r="AI733" s="51" t="n">
        <f>$Q733*U733</f>
        <v>0</v>
      </c>
      <c r="AJ733" s="51" t="n">
        <f>$Q733*V733</f>
        <v>0</v>
      </c>
      <c r="AK733" s="51" t="n">
        <f>$Q733*W733</f>
        <v>0</v>
      </c>
      <c r="AL733" s="51" t="n">
        <f>$Q733*X733</f>
        <v>0</v>
      </c>
      <c r="AM733" s="51" t="n">
        <f>$Q733*Y733</f>
        <v>0</v>
      </c>
      <c r="AN733" s="51" t="n">
        <f>$Q733*Z733</f>
        <v>0</v>
      </c>
      <c r="AO733" s="52" t="n">
        <f>$Q733*AA733</f>
        <v>0</v>
      </c>
      <c r="AP733" s="52" t="n">
        <f>$Q733*AB733</f>
        <v>0</v>
      </c>
      <c r="AQ733" s="52" t="n">
        <f>$Q733*AC733</f>
        <v>0</v>
      </c>
      <c r="AR733" s="52" t="n">
        <f>$Q733*AD733</f>
        <v>0</v>
      </c>
      <c r="AS733" s="52" t="n">
        <f>$Q733*AE733</f>
        <v>0</v>
      </c>
      <c r="AT733" s="52" t="n">
        <f>SUM(AH733:AS733)</f>
        <v>0</v>
      </c>
      <c r="AU733" s="53">
             </c>
      <c r="AV733" s="54" t="n">
        <f>IF($M733="人民币", $N733*T733*$BJ733/1.13, $N733*T733*$BJ733)</f>
        <v>0</v>
      </c>
      <c r="AW733" s="54" t="n">
        <f>IF($M733="人民币", $N733*U733*$BJ733/1.13, $N733*U733*$BJ733)</f>
        <v>0</v>
      </c>
      <c r="AX733" s="54" t="n">
        <f>IF($M733="人民币", $N733*V733*$BJ733/1.13, $N733*V733*$BJ733)</f>
        <v>0</v>
      </c>
      <c r="AY733" s="54" t="n">
        <f>IF($M733="人民币", $N733*W733*$BJ733/1.13, $N733*W733*$BJ733)</f>
        <v>0</v>
      </c>
      <c r="AZ733" s="54" t="n">
        <f>IF($M733="人民币", $N733*X733*$BJ733/1.13, $N733*X733*$BJ733)</f>
        <v>0</v>
      </c>
      <c r="BA733" s="54" t="n">
        <f>IF($M733="人民币", $N733*Y733*$BJ733/1.13, $N733*Y733*$BJ733)</f>
        <v>0</v>
      </c>
      <c r="BB733" s="54" t="n">
        <f>IF($M733="人民币", $N733*Z733*$BJ733/1.13, $N733*Z733*$BJ733)</f>
        <v>0</v>
      </c>
      <c r="BC733" s="54" t="n">
        <f>IF($M733="人民币", $N733*AA733*$BJ733/1.13, $N733*AA733*$BJ733)</f>
        <v>0</v>
      </c>
      <c r="BD733" s="54" t="n">
        <f>IF($M733="人民币", $N733*AB733*$BJ733/1.13, $N733*AB733*$BJ733)</f>
        <v>0</v>
      </c>
      <c r="BE733" s="54" t="n">
        <f>IF($M733="人民币", $N733*AC733*$BJ733/1.13, $N733*AC733*$BJ733)</f>
        <v>0</v>
      </c>
      <c r="BF733" s="54" t="n">
        <f>IF($M733="人民币", $N733*AD733*$BJ733/1.13, $N733*AD733*$BJ733)</f>
        <v>0</v>
      </c>
      <c r="BG733" s="54" t="n">
        <f>IF($M733="人民币", $N733*AE733*$BJ733/1.13, $N733*AE733*$BJ733)</f>
        <v>0</v>
      </c>
      <c r="BH733" s="55" t="n">
        <f>SUM(AV733:BG733)</f>
        <v>0</v>
      </c>
      <c r="BI733" s="56">
             </c>
      <c r="BJ733" s="57" t="n">
        <v>727</v>
      </c>
      <c r="BK733" s="29" t="n">
        <f>IF(OR(D733="", F733="", J733="", M733=""), 1, 0)</f>
        <v>0</v>
      </c>
      <c r="BL733" s="7">
             </c>
      <c r="BR733" s="7">
             </c>
    </row>
    <row r="734" x14ac:dyDescent="0.25">
      <c r="A734" s="40" t="n">
        <f>ROW()-5</f>
        <v>729</v>
      </c>
      <c r="B734" s="41" t="s">
        <v>44</v>
      </c>
      <c r="C734" s="42" t="s">
        <v>42</v>
      </c>
      <c r="D734" s="43" t="s">
        <v>649</v>
      </c>
      <c r="E734" s="42" t="s">
        <v>42</v>
      </c>
      <c r="F734" s="43" t="s">
        <v>1538</v>
      </c>
      <c r="G734" s="44" t="s">
        <v>44</v>
      </c>
      <c r="H734" s="44" t="s">
        <v>44</v>
      </c>
      <c r="I734" s="42" t="s">
        <v>42</v>
      </c>
      <c r="J734" s="42" t="s">
        <v>42</v>
      </c>
      <c r="K734" s="42" t="s">
        <v>42</v>
      </c>
      <c r="L734" s="45" t="n">
        <f>AF734</f>
        <v>0</v>
      </c>
      <c r="M734" s="46" t="s">
        <v>46</v>
      </c>
      <c r="N734" s="58" t="n">
        <v>11111</v>
      </c>
      <c r="O734" s="47" t="n">
        <f>L734*N734*BJ734</f>
        <v>0</v>
      </c>
      <c r="P734" s="48" t="n">
        <f>BH734</f>
        <v>0</v>
      </c>
      <c r="Q734" s="45">
             </c>
      <c r="R734" s="49" t="n">
        <f>L734*Q734</f>
        <v>0</v>
      </c>
      <c r="S734" s="46" t="s">
        <f>IF(I734="粉剂", "千克", IF(I734="", "", "粒"))</f>
        <v>47</v>
      </c>
      <c r="T734" s="49">
             </c>
      <c r="U734" s="49">
             </c>
      <c r="V734" s="49">
             </c>
      <c r="W734" s="49">
             </c>
      <c r="X734" s="49">
             </c>
      <c r="Y734" s="49">
             </c>
      <c r="Z734" s="49">
             </c>
      <c r="AA734" s="49">
             </c>
      <c r="AB734" s="49">
             </c>
      <c r="AC734" s="49">
             </c>
      <c r="AD734" s="49">
             </c>
      <c r="AE734" s="49">
             </c>
      <c r="AF734" s="45" t="n">
        <f>T734+U734+V734+W734+X734+Y734+Z734+AA734+AB734+AC734+AD734+AE734</f>
        <v>0</v>
      </c>
      <c r="AG734" s="50">
             </c>
      <c r="AH734" s="51" t="n">
        <f>$Q734*T734</f>
        <v>0</v>
      </c>
      <c r="AI734" s="51" t="n">
        <f>$Q734*U734</f>
        <v>0</v>
      </c>
      <c r="AJ734" s="51" t="n">
        <f>$Q734*V734</f>
        <v>0</v>
      </c>
      <c r="AK734" s="51" t="n">
        <f>$Q734*W734</f>
        <v>0</v>
      </c>
      <c r="AL734" s="51" t="n">
        <f>$Q734*X734</f>
        <v>0</v>
      </c>
      <c r="AM734" s="51" t="n">
        <f>$Q734*Y734</f>
        <v>0</v>
      </c>
      <c r="AN734" s="51" t="n">
        <f>$Q734*Z734</f>
        <v>0</v>
      </c>
      <c r="AO734" s="52" t="n">
        <f>$Q734*AA734</f>
        <v>0</v>
      </c>
      <c r="AP734" s="52" t="n">
        <f>$Q734*AB734</f>
        <v>0</v>
      </c>
      <c r="AQ734" s="52" t="n">
        <f>$Q734*AC734</f>
        <v>0</v>
      </c>
      <c r="AR734" s="52" t="n">
        <f>$Q734*AD734</f>
        <v>0</v>
      </c>
      <c r="AS734" s="52" t="n">
        <f>$Q734*AE734</f>
        <v>0</v>
      </c>
      <c r="AT734" s="52" t="n">
        <f>SUM(AH734:AS734)</f>
        <v>0</v>
      </c>
      <c r="AU734" s="53">
             </c>
      <c r="AV734" s="54" t="n">
        <f>IF($M734="人民币", $N734*T734*$BJ734/1.13, $N734*T734*$BJ734)</f>
        <v>0</v>
      </c>
      <c r="AW734" s="54" t="n">
        <f>IF($M734="人民币", $N734*U734*$BJ734/1.13, $N734*U734*$BJ734)</f>
        <v>0</v>
      </c>
      <c r="AX734" s="54" t="n">
        <f>IF($M734="人民币", $N734*V734*$BJ734/1.13, $N734*V734*$BJ734)</f>
        <v>0</v>
      </c>
      <c r="AY734" s="54" t="n">
        <f>IF($M734="人民币", $N734*W734*$BJ734/1.13, $N734*W734*$BJ734)</f>
        <v>0</v>
      </c>
      <c r="AZ734" s="54" t="n">
        <f>IF($M734="人民币", $N734*X734*$BJ734/1.13, $N734*X734*$BJ734)</f>
        <v>0</v>
      </c>
      <c r="BA734" s="54" t="n">
        <f>IF($M734="人民币", $N734*Y734*$BJ734/1.13, $N734*Y734*$BJ734)</f>
        <v>0</v>
      </c>
      <c r="BB734" s="54" t="n">
        <f>IF($M734="人民币", $N734*Z734*$BJ734/1.13, $N734*Z734*$BJ734)</f>
        <v>0</v>
      </c>
      <c r="BC734" s="54" t="n">
        <f>IF($M734="人民币", $N734*AA734*$BJ734/1.13, $N734*AA734*$BJ734)</f>
        <v>0</v>
      </c>
      <c r="BD734" s="54" t="n">
        <f>IF($M734="人民币", $N734*AB734*$BJ734/1.13, $N734*AB734*$BJ734)</f>
        <v>0</v>
      </c>
      <c r="BE734" s="54" t="n">
        <f>IF($M734="人民币", $N734*AC734*$BJ734/1.13, $N734*AC734*$BJ734)</f>
        <v>0</v>
      </c>
      <c r="BF734" s="54" t="n">
        <f>IF($M734="人民币", $N734*AD734*$BJ734/1.13, $N734*AD734*$BJ734)</f>
        <v>0</v>
      </c>
      <c r="BG734" s="54" t="n">
        <f>IF($M734="人民币", $N734*AE734*$BJ734/1.13, $N734*AE734*$BJ734)</f>
        <v>0</v>
      </c>
      <c r="BH734" s="55" t="n">
        <f>SUM(AV734:BG734)</f>
        <v>0</v>
      </c>
      <c r="BI734" s="56">
             </c>
      <c r="BJ734" s="57" t="n">
        <v>728</v>
      </c>
      <c r="BK734" s="29" t="n">
        <f>IF(OR(D734="", F734="", J734="", M734=""), 1, 0)</f>
        <v>0</v>
      </c>
      <c r="BL734" s="7">
             </c>
      <c r="BR734" s="7">
             </c>
    </row>
    <row r="735" x14ac:dyDescent="0.25">
      <c r="A735" s="40" t="n">
        <f>ROW()-5</f>
        <v>730</v>
      </c>
      <c r="B735" s="41" t="s">
        <v>44</v>
      </c>
      <c r="C735" s="42" t="s">
        <v>42</v>
      </c>
      <c r="D735" s="43" t="s">
        <v>651</v>
      </c>
      <c r="E735" s="42" t="s">
        <v>42</v>
      </c>
      <c r="F735" s="43" t="s">
        <v>1539</v>
      </c>
      <c r="G735" s="44" t="s">
        <v>1539</v>
      </c>
      <c r="H735" s="44" t="s">
        <v>1540</v>
      </c>
      <c r="I735" s="42" t="s">
        <v>42</v>
      </c>
      <c r="J735" s="42" t="s">
        <v>42</v>
      </c>
      <c r="K735" s="42" t="s">
        <v>42</v>
      </c>
      <c r="L735" s="45" t="n">
        <f>AF735</f>
        <v>0</v>
      </c>
      <c r="M735" s="46" t="s">
        <v>46</v>
      </c>
      <c r="N735" s="58" t="n">
        <v>11111</v>
      </c>
      <c r="O735" s="47" t="n">
        <f>L735*N735*BJ735</f>
        <v>0</v>
      </c>
      <c r="P735" s="48" t="n">
        <f>BH735</f>
        <v>0</v>
      </c>
      <c r="Q735" s="45">
             </c>
      <c r="R735" s="49" t="n">
        <f>L735*Q735</f>
        <v>0</v>
      </c>
      <c r="S735" s="46" t="s">
        <f>IF(I735="粉剂", "千克", IF(I735="", "", "粒"))</f>
        <v>47</v>
      </c>
      <c r="T735" s="49">
             </c>
      <c r="U735" s="49">
             </c>
      <c r="V735" s="49">
             </c>
      <c r="W735" s="49">
             </c>
      <c r="X735" s="49">
             </c>
      <c r="Y735" s="49">
             </c>
      <c r="Z735" s="49">
             </c>
      <c r="AA735" s="49">
             </c>
      <c r="AB735" s="49">
             </c>
      <c r="AC735" s="49">
             </c>
      <c r="AD735" s="49">
             </c>
      <c r="AE735" s="49">
             </c>
      <c r="AF735" s="45" t="n">
        <f>T735+U735+V735+W735+X735+Y735+Z735+AA735+AB735+AC735+AD735+AE735</f>
        <v>0</v>
      </c>
      <c r="AG735" s="50">
             </c>
      <c r="AH735" s="51" t="n">
        <f>$Q735*T735</f>
        <v>0</v>
      </c>
      <c r="AI735" s="51" t="n">
        <f>$Q735*U735</f>
        <v>0</v>
      </c>
      <c r="AJ735" s="51" t="n">
        <f>$Q735*V735</f>
        <v>0</v>
      </c>
      <c r="AK735" s="51" t="n">
        <f>$Q735*W735</f>
        <v>0</v>
      </c>
      <c r="AL735" s="51" t="n">
        <f>$Q735*X735</f>
        <v>0</v>
      </c>
      <c r="AM735" s="51" t="n">
        <f>$Q735*Y735</f>
        <v>0</v>
      </c>
      <c r="AN735" s="51" t="n">
        <f>$Q735*Z735</f>
        <v>0</v>
      </c>
      <c r="AO735" s="52" t="n">
        <f>$Q735*AA735</f>
        <v>0</v>
      </c>
      <c r="AP735" s="52" t="n">
        <f>$Q735*AB735</f>
        <v>0</v>
      </c>
      <c r="AQ735" s="52" t="n">
        <f>$Q735*AC735</f>
        <v>0</v>
      </c>
      <c r="AR735" s="52" t="n">
        <f>$Q735*AD735</f>
        <v>0</v>
      </c>
      <c r="AS735" s="52" t="n">
        <f>$Q735*AE735</f>
        <v>0</v>
      </c>
      <c r="AT735" s="52" t="n">
        <f>SUM(AH735:AS735)</f>
        <v>0</v>
      </c>
      <c r="AU735" s="53">
             </c>
      <c r="AV735" s="54" t="n">
        <f>IF($M735="人民币", $N735*T735*$BJ735/1.13, $N735*T735*$BJ735)</f>
        <v>0</v>
      </c>
      <c r="AW735" s="54" t="n">
        <f>IF($M735="人民币", $N735*U735*$BJ735/1.13, $N735*U735*$BJ735)</f>
        <v>0</v>
      </c>
      <c r="AX735" s="54" t="n">
        <f>IF($M735="人民币", $N735*V735*$BJ735/1.13, $N735*V735*$BJ735)</f>
        <v>0</v>
      </c>
      <c r="AY735" s="54" t="n">
        <f>IF($M735="人民币", $N735*W735*$BJ735/1.13, $N735*W735*$BJ735)</f>
        <v>0</v>
      </c>
      <c r="AZ735" s="54" t="n">
        <f>IF($M735="人民币", $N735*X735*$BJ735/1.13, $N735*X735*$BJ735)</f>
        <v>0</v>
      </c>
      <c r="BA735" s="54" t="n">
        <f>IF($M735="人民币", $N735*Y735*$BJ735/1.13, $N735*Y735*$BJ735)</f>
        <v>0</v>
      </c>
      <c r="BB735" s="54" t="n">
        <f>IF($M735="人民币", $N735*Z735*$BJ735/1.13, $N735*Z735*$BJ735)</f>
        <v>0</v>
      </c>
      <c r="BC735" s="54" t="n">
        <f>IF($M735="人民币", $N735*AA735*$BJ735/1.13, $N735*AA735*$BJ735)</f>
        <v>0</v>
      </c>
      <c r="BD735" s="54" t="n">
        <f>IF($M735="人民币", $N735*AB735*$BJ735/1.13, $N735*AB735*$BJ735)</f>
        <v>0</v>
      </c>
      <c r="BE735" s="54" t="n">
        <f>IF($M735="人民币", $N735*AC735*$BJ735/1.13, $N735*AC735*$BJ735)</f>
        <v>0</v>
      </c>
      <c r="BF735" s="54" t="n">
        <f>IF($M735="人民币", $N735*AD735*$BJ735/1.13, $N735*AD735*$BJ735)</f>
        <v>0</v>
      </c>
      <c r="BG735" s="54" t="n">
        <f>IF($M735="人民币", $N735*AE735*$BJ735/1.13, $N735*AE735*$BJ735)</f>
        <v>0</v>
      </c>
      <c r="BH735" s="55" t="n">
        <f>SUM(AV735:BG735)</f>
        <v>0</v>
      </c>
      <c r="BI735" s="56">
             </c>
      <c r="BJ735" s="57" t="n">
        <v>729</v>
      </c>
      <c r="BK735" s="29" t="n">
        <f>IF(OR(D735="", F735="", J735="", M735=""), 1, 0)</f>
        <v>0</v>
      </c>
      <c r="BL735" s="7">
             </c>
      <c r="BR735" s="7">
             </c>
    </row>
    <row r="736" x14ac:dyDescent="0.25">
      <c r="A736" s="40" t="n">
        <f>ROW()-5</f>
        <v>731</v>
      </c>
      <c r="B736" s="41" t="s">
        <v>44</v>
      </c>
      <c r="C736" s="42" t="s">
        <v>42</v>
      </c>
      <c r="D736" s="43" t="s">
        <v>653</v>
      </c>
      <c r="E736" s="42" t="s">
        <v>42</v>
      </c>
      <c r="F736" s="43" t="s">
        <v>1541</v>
      </c>
      <c r="G736" s="44" t="s">
        <v>1541</v>
      </c>
      <c r="H736" s="44" t="s">
        <v>1542</v>
      </c>
      <c r="I736" s="42" t="s">
        <v>42</v>
      </c>
      <c r="J736" s="42" t="s">
        <v>42</v>
      </c>
      <c r="K736" s="42" t="s">
        <v>42</v>
      </c>
      <c r="L736" s="45" t="n">
        <f>AF736</f>
        <v>0</v>
      </c>
      <c r="M736" s="46" t="s">
        <v>46</v>
      </c>
      <c r="N736" s="58" t="n">
        <v>11111</v>
      </c>
      <c r="O736" s="47" t="n">
        <f>L736*N736*BJ736</f>
        <v>0</v>
      </c>
      <c r="P736" s="48" t="n">
        <f>BH736</f>
        <v>0</v>
      </c>
      <c r="Q736" s="45">
             </c>
      <c r="R736" s="49" t="n">
        <f>L736*Q736</f>
        <v>0</v>
      </c>
      <c r="S736" s="46" t="s">
        <f>IF(I736="粉剂", "千克", IF(I736="", "", "粒"))</f>
        <v>47</v>
      </c>
      <c r="T736" s="49">
             </c>
      <c r="U736" s="49">
             </c>
      <c r="V736" s="49">
             </c>
      <c r="W736" s="49">
             </c>
      <c r="X736" s="49">
             </c>
      <c r="Y736" s="49">
             </c>
      <c r="Z736" s="49">
             </c>
      <c r="AA736" s="49">
             </c>
      <c r="AB736" s="49">
             </c>
      <c r="AC736" s="49">
             </c>
      <c r="AD736" s="49">
             </c>
      <c r="AE736" s="49">
             </c>
      <c r="AF736" s="45" t="n">
        <f>T736+U736+V736+W736+X736+Y736+Z736+AA736+AB736+AC736+AD736+AE736</f>
        <v>0</v>
      </c>
      <c r="AG736" s="50">
             </c>
      <c r="AH736" s="51" t="n">
        <f>$Q736*T736</f>
        <v>0</v>
      </c>
      <c r="AI736" s="51" t="n">
        <f>$Q736*U736</f>
        <v>0</v>
      </c>
      <c r="AJ736" s="51" t="n">
        <f>$Q736*V736</f>
        <v>0</v>
      </c>
      <c r="AK736" s="51" t="n">
        <f>$Q736*W736</f>
        <v>0</v>
      </c>
      <c r="AL736" s="51" t="n">
        <f>$Q736*X736</f>
        <v>0</v>
      </c>
      <c r="AM736" s="51" t="n">
        <f>$Q736*Y736</f>
        <v>0</v>
      </c>
      <c r="AN736" s="51" t="n">
        <f>$Q736*Z736</f>
        <v>0</v>
      </c>
      <c r="AO736" s="52" t="n">
        <f>$Q736*AA736</f>
        <v>0</v>
      </c>
      <c r="AP736" s="52" t="n">
        <f>$Q736*AB736</f>
        <v>0</v>
      </c>
      <c r="AQ736" s="52" t="n">
        <f>$Q736*AC736</f>
        <v>0</v>
      </c>
      <c r="AR736" s="52" t="n">
        <f>$Q736*AD736</f>
        <v>0</v>
      </c>
      <c r="AS736" s="52" t="n">
        <f>$Q736*AE736</f>
        <v>0</v>
      </c>
      <c r="AT736" s="52" t="n">
        <f>SUM(AH736:AS736)</f>
        <v>0</v>
      </c>
      <c r="AU736" s="53">
             </c>
      <c r="AV736" s="54" t="n">
        <f>IF($M736="人民币", $N736*T736*$BJ736/1.13, $N736*T736*$BJ736)</f>
        <v>0</v>
      </c>
      <c r="AW736" s="54" t="n">
        <f>IF($M736="人民币", $N736*U736*$BJ736/1.13, $N736*U736*$BJ736)</f>
        <v>0</v>
      </c>
      <c r="AX736" s="54" t="n">
        <f>IF($M736="人民币", $N736*V736*$BJ736/1.13, $N736*V736*$BJ736)</f>
        <v>0</v>
      </c>
      <c r="AY736" s="54" t="n">
        <f>IF($M736="人民币", $N736*W736*$BJ736/1.13, $N736*W736*$BJ736)</f>
        <v>0</v>
      </c>
      <c r="AZ736" s="54" t="n">
        <f>IF($M736="人民币", $N736*X736*$BJ736/1.13, $N736*X736*$BJ736)</f>
        <v>0</v>
      </c>
      <c r="BA736" s="54" t="n">
        <f>IF($M736="人民币", $N736*Y736*$BJ736/1.13, $N736*Y736*$BJ736)</f>
        <v>0</v>
      </c>
      <c r="BB736" s="54" t="n">
        <f>IF($M736="人民币", $N736*Z736*$BJ736/1.13, $N736*Z736*$BJ736)</f>
        <v>0</v>
      </c>
      <c r="BC736" s="54" t="n">
        <f>IF($M736="人民币", $N736*AA736*$BJ736/1.13, $N736*AA736*$BJ736)</f>
        <v>0</v>
      </c>
      <c r="BD736" s="54" t="n">
        <f>IF($M736="人民币", $N736*AB736*$BJ736/1.13, $N736*AB736*$BJ736)</f>
        <v>0</v>
      </c>
      <c r="BE736" s="54" t="n">
        <f>IF($M736="人民币", $N736*AC736*$BJ736/1.13, $N736*AC736*$BJ736)</f>
        <v>0</v>
      </c>
      <c r="BF736" s="54" t="n">
        <f>IF($M736="人民币", $N736*AD736*$BJ736/1.13, $N736*AD736*$BJ736)</f>
        <v>0</v>
      </c>
      <c r="BG736" s="54" t="n">
        <f>IF($M736="人民币", $N736*AE736*$BJ736/1.13, $N736*AE736*$BJ736)</f>
        <v>0</v>
      </c>
      <c r="BH736" s="55" t="n">
        <f>SUM(AV736:BG736)</f>
        <v>0</v>
      </c>
      <c r="BI736" s="56">
             </c>
      <c r="BJ736" s="57" t="n">
        <v>730</v>
      </c>
      <c r="BK736" s="29" t="n">
        <f>IF(OR(D736="", F736="", J736="", M736=""), 1, 0)</f>
        <v>0</v>
      </c>
      <c r="BL736" s="7">
             </c>
      <c r="BR736" s="7">
             </c>
    </row>
    <row r="737" x14ac:dyDescent="0.25">
      <c r="A737" s="40" t="n">
        <f>ROW()-5</f>
        <v>732</v>
      </c>
      <c r="B737" s="41" t="s">
        <v>44</v>
      </c>
      <c r="C737" s="42" t="s">
        <v>42</v>
      </c>
      <c r="D737" s="43" t="s">
        <v>655</v>
      </c>
      <c r="E737" s="42" t="s">
        <v>42</v>
      </c>
      <c r="F737" s="43" t="s">
        <v>1543</v>
      </c>
      <c r="G737" s="44" t="s">
        <v>44</v>
      </c>
      <c r="H737" s="44" t="s">
        <v>44</v>
      </c>
      <c r="I737" s="42" t="s">
        <v>42</v>
      </c>
      <c r="J737" s="42" t="s">
        <v>42</v>
      </c>
      <c r="K737" s="42" t="s">
        <v>42</v>
      </c>
      <c r="L737" s="45" t="n">
        <f>AF737</f>
        <v>0</v>
      </c>
      <c r="M737" s="46" t="s">
        <v>46</v>
      </c>
      <c r="N737" s="58" t="n">
        <v>11111</v>
      </c>
      <c r="O737" s="47" t="n">
        <f>L737*N737*BJ737</f>
        <v>0</v>
      </c>
      <c r="P737" s="48" t="n">
        <f>BH737</f>
        <v>0</v>
      </c>
      <c r="Q737" s="45">
             </c>
      <c r="R737" s="49" t="n">
        <f>L737*Q737</f>
        <v>0</v>
      </c>
      <c r="S737" s="46" t="s">
        <f>IF(I737="粉剂", "千克", IF(I737="", "", "粒"))</f>
        <v>47</v>
      </c>
      <c r="T737" s="49">
             </c>
      <c r="U737" s="49">
             </c>
      <c r="V737" s="49">
             </c>
      <c r="W737" s="49">
             </c>
      <c r="X737" s="49">
             </c>
      <c r="Y737" s="49">
             </c>
      <c r="Z737" s="49">
             </c>
      <c r="AA737" s="49">
             </c>
      <c r="AB737" s="49">
             </c>
      <c r="AC737" s="49">
             </c>
      <c r="AD737" s="49">
             </c>
      <c r="AE737" s="49">
             </c>
      <c r="AF737" s="45" t="n">
        <f>T737+U737+V737+W737+X737+Y737+Z737+AA737+AB737+AC737+AD737+AE737</f>
        <v>0</v>
      </c>
      <c r="AG737" s="50">
             </c>
      <c r="AH737" s="51" t="n">
        <f>$Q737*T737</f>
        <v>0</v>
      </c>
      <c r="AI737" s="51" t="n">
        <f>$Q737*U737</f>
        <v>0</v>
      </c>
      <c r="AJ737" s="51" t="n">
        <f>$Q737*V737</f>
        <v>0</v>
      </c>
      <c r="AK737" s="51" t="n">
        <f>$Q737*W737</f>
        <v>0</v>
      </c>
      <c r="AL737" s="51" t="n">
        <f>$Q737*X737</f>
        <v>0</v>
      </c>
      <c r="AM737" s="51" t="n">
        <f>$Q737*Y737</f>
        <v>0</v>
      </c>
      <c r="AN737" s="51" t="n">
        <f>$Q737*Z737</f>
        <v>0</v>
      </c>
      <c r="AO737" s="52" t="n">
        <f>$Q737*AA737</f>
        <v>0</v>
      </c>
      <c r="AP737" s="52" t="n">
        <f>$Q737*AB737</f>
        <v>0</v>
      </c>
      <c r="AQ737" s="52" t="n">
        <f>$Q737*AC737</f>
        <v>0</v>
      </c>
      <c r="AR737" s="52" t="n">
        <f>$Q737*AD737</f>
        <v>0</v>
      </c>
      <c r="AS737" s="52" t="n">
        <f>$Q737*AE737</f>
        <v>0</v>
      </c>
      <c r="AT737" s="52" t="n">
        <f>SUM(AH737:AS737)</f>
        <v>0</v>
      </c>
      <c r="AU737" s="53">
             </c>
      <c r="AV737" s="54" t="n">
        <f>IF($M737="人民币", $N737*T737*$BJ737/1.13, $N737*T737*$BJ737)</f>
        <v>0</v>
      </c>
      <c r="AW737" s="54" t="n">
        <f>IF($M737="人民币", $N737*U737*$BJ737/1.13, $N737*U737*$BJ737)</f>
        <v>0</v>
      </c>
      <c r="AX737" s="54" t="n">
        <f>IF($M737="人民币", $N737*V737*$BJ737/1.13, $N737*V737*$BJ737)</f>
        <v>0</v>
      </c>
      <c r="AY737" s="54" t="n">
        <f>IF($M737="人民币", $N737*W737*$BJ737/1.13, $N737*W737*$BJ737)</f>
        <v>0</v>
      </c>
      <c r="AZ737" s="54" t="n">
        <f>IF($M737="人民币", $N737*X737*$BJ737/1.13, $N737*X737*$BJ737)</f>
        <v>0</v>
      </c>
      <c r="BA737" s="54" t="n">
        <f>IF($M737="人民币", $N737*Y737*$BJ737/1.13, $N737*Y737*$BJ737)</f>
        <v>0</v>
      </c>
      <c r="BB737" s="54" t="n">
        <f>IF($M737="人民币", $N737*Z737*$BJ737/1.13, $N737*Z737*$BJ737)</f>
        <v>0</v>
      </c>
      <c r="BC737" s="54" t="n">
        <f>IF($M737="人民币", $N737*AA737*$BJ737/1.13, $N737*AA737*$BJ737)</f>
        <v>0</v>
      </c>
      <c r="BD737" s="54" t="n">
        <f>IF($M737="人民币", $N737*AB737*$BJ737/1.13, $N737*AB737*$BJ737)</f>
        <v>0</v>
      </c>
      <c r="BE737" s="54" t="n">
        <f>IF($M737="人民币", $N737*AC737*$BJ737/1.13, $N737*AC737*$BJ737)</f>
        <v>0</v>
      </c>
      <c r="BF737" s="54" t="n">
        <f>IF($M737="人民币", $N737*AD737*$BJ737/1.13, $N737*AD737*$BJ737)</f>
        <v>0</v>
      </c>
      <c r="BG737" s="54" t="n">
        <f>IF($M737="人民币", $N737*AE737*$BJ737/1.13, $N737*AE737*$BJ737)</f>
        <v>0</v>
      </c>
      <c r="BH737" s="55" t="n">
        <f>SUM(AV737:BG737)</f>
        <v>0</v>
      </c>
      <c r="BI737" s="56">
             </c>
      <c r="BJ737" s="57" t="n">
        <v>731</v>
      </c>
      <c r="BK737" s="29" t="n">
        <f>IF(OR(D737="", F737="", J737="", M737=""), 1, 0)</f>
        <v>0</v>
      </c>
      <c r="BL737" s="7">
             </c>
      <c r="BR737" s="7">
             </c>
    </row>
    <row r="738" x14ac:dyDescent="0.25">
      <c r="A738" s="40" t="n">
        <f>ROW()-5</f>
        <v>733</v>
      </c>
      <c r="B738" s="41" t="s">
        <v>44</v>
      </c>
      <c r="C738" s="42" t="s">
        <v>42</v>
      </c>
      <c r="D738" s="43" t="s">
        <v>657</v>
      </c>
      <c r="E738" s="42" t="s">
        <v>42</v>
      </c>
      <c r="F738" s="43" t="s">
        <v>1544</v>
      </c>
      <c r="G738" s="44" t="s">
        <v>1544</v>
      </c>
      <c r="H738" s="44" t="s">
        <v>1545</v>
      </c>
      <c r="I738" s="42" t="s">
        <v>42</v>
      </c>
      <c r="J738" s="42" t="s">
        <v>42</v>
      </c>
      <c r="K738" s="42" t="s">
        <v>42</v>
      </c>
      <c r="L738" s="45" t="n">
        <f>AF738</f>
        <v>0</v>
      </c>
      <c r="M738" s="46" t="s">
        <v>46</v>
      </c>
      <c r="N738" s="58" t="n">
        <v>11111</v>
      </c>
      <c r="O738" s="47" t="n">
        <f>L738*N738*BJ738</f>
        <v>0</v>
      </c>
      <c r="P738" s="48" t="n">
        <f>BH738</f>
        <v>0</v>
      </c>
      <c r="Q738" s="45">
             </c>
      <c r="R738" s="49" t="n">
        <f>L738*Q738</f>
        <v>0</v>
      </c>
      <c r="S738" s="46" t="s">
        <f>IF(I738="粉剂", "千克", IF(I738="", "", "粒"))</f>
        <v>47</v>
      </c>
      <c r="T738" s="49">
             </c>
      <c r="U738" s="49">
             </c>
      <c r="V738" s="49">
             </c>
      <c r="W738" s="49">
             </c>
      <c r="X738" s="49">
             </c>
      <c r="Y738" s="49">
             </c>
      <c r="Z738" s="49">
             </c>
      <c r="AA738" s="49">
             </c>
      <c r="AB738" s="49">
             </c>
      <c r="AC738" s="49">
             </c>
      <c r="AD738" s="49">
             </c>
      <c r="AE738" s="49">
             </c>
      <c r="AF738" s="45" t="n">
        <f>T738+U738+V738+W738+X738+Y738+Z738+AA738+AB738+AC738+AD738+AE738</f>
        <v>0</v>
      </c>
      <c r="AG738" s="50">
             </c>
      <c r="AH738" s="51" t="n">
        <f>$Q738*T738</f>
        <v>0</v>
      </c>
      <c r="AI738" s="51" t="n">
        <f>$Q738*U738</f>
        <v>0</v>
      </c>
      <c r="AJ738" s="51" t="n">
        <f>$Q738*V738</f>
        <v>0</v>
      </c>
      <c r="AK738" s="51" t="n">
        <f>$Q738*W738</f>
        <v>0</v>
      </c>
      <c r="AL738" s="51" t="n">
        <f>$Q738*X738</f>
        <v>0</v>
      </c>
      <c r="AM738" s="51" t="n">
        <f>$Q738*Y738</f>
        <v>0</v>
      </c>
      <c r="AN738" s="51" t="n">
        <f>$Q738*Z738</f>
        <v>0</v>
      </c>
      <c r="AO738" s="52" t="n">
        <f>$Q738*AA738</f>
        <v>0</v>
      </c>
      <c r="AP738" s="52" t="n">
        <f>$Q738*AB738</f>
        <v>0</v>
      </c>
      <c r="AQ738" s="52" t="n">
        <f>$Q738*AC738</f>
        <v>0</v>
      </c>
      <c r="AR738" s="52" t="n">
        <f>$Q738*AD738</f>
        <v>0</v>
      </c>
      <c r="AS738" s="52" t="n">
        <f>$Q738*AE738</f>
        <v>0</v>
      </c>
      <c r="AT738" s="52" t="n">
        <f>SUM(AH738:AS738)</f>
        <v>0</v>
      </c>
      <c r="AU738" s="53">
             </c>
      <c r="AV738" s="54" t="n">
        <f>IF($M738="人民币", $N738*T738*$BJ738/1.13, $N738*T738*$BJ738)</f>
        <v>0</v>
      </c>
      <c r="AW738" s="54" t="n">
        <f>IF($M738="人民币", $N738*U738*$BJ738/1.13, $N738*U738*$BJ738)</f>
        <v>0</v>
      </c>
      <c r="AX738" s="54" t="n">
        <f>IF($M738="人民币", $N738*V738*$BJ738/1.13, $N738*V738*$BJ738)</f>
        <v>0</v>
      </c>
      <c r="AY738" s="54" t="n">
        <f>IF($M738="人民币", $N738*W738*$BJ738/1.13, $N738*W738*$BJ738)</f>
        <v>0</v>
      </c>
      <c r="AZ738" s="54" t="n">
        <f>IF($M738="人民币", $N738*X738*$BJ738/1.13, $N738*X738*$BJ738)</f>
        <v>0</v>
      </c>
      <c r="BA738" s="54" t="n">
        <f>IF($M738="人民币", $N738*Y738*$BJ738/1.13, $N738*Y738*$BJ738)</f>
        <v>0</v>
      </c>
      <c r="BB738" s="54" t="n">
        <f>IF($M738="人民币", $N738*Z738*$BJ738/1.13, $N738*Z738*$BJ738)</f>
        <v>0</v>
      </c>
      <c r="BC738" s="54" t="n">
        <f>IF($M738="人民币", $N738*AA738*$BJ738/1.13, $N738*AA738*$BJ738)</f>
        <v>0</v>
      </c>
      <c r="BD738" s="54" t="n">
        <f>IF($M738="人民币", $N738*AB738*$BJ738/1.13, $N738*AB738*$BJ738)</f>
        <v>0</v>
      </c>
      <c r="BE738" s="54" t="n">
        <f>IF($M738="人民币", $N738*AC738*$BJ738/1.13, $N738*AC738*$BJ738)</f>
        <v>0</v>
      </c>
      <c r="BF738" s="54" t="n">
        <f>IF($M738="人民币", $N738*AD738*$BJ738/1.13, $N738*AD738*$BJ738)</f>
        <v>0</v>
      </c>
      <c r="BG738" s="54" t="n">
        <f>IF($M738="人民币", $N738*AE738*$BJ738/1.13, $N738*AE738*$BJ738)</f>
        <v>0</v>
      </c>
      <c r="BH738" s="55" t="n">
        <f>SUM(AV738:BG738)</f>
        <v>0</v>
      </c>
      <c r="BI738" s="56">
             </c>
      <c r="BJ738" s="57" t="n">
        <v>732</v>
      </c>
      <c r="BK738" s="29" t="n">
        <f>IF(OR(D738="", F738="", J738="", M738=""), 1, 0)</f>
        <v>0</v>
      </c>
      <c r="BL738" s="7">
             </c>
      <c r="BR738" s="7">
             </c>
    </row>
    <row r="739" x14ac:dyDescent="0.25">
      <c r="A739" s="40" t="n">
        <f>ROW()-5</f>
        <v>734</v>
      </c>
      <c r="B739" s="41" t="s">
        <v>44</v>
      </c>
      <c r="C739" s="42" t="s">
        <v>42</v>
      </c>
      <c r="D739" s="43" t="s">
        <v>659</v>
      </c>
      <c r="E739" s="42" t="s">
        <v>42</v>
      </c>
      <c r="F739" s="43" t="s">
        <v>1546</v>
      </c>
      <c r="G739" s="44" t="s">
        <v>1546</v>
      </c>
      <c r="H739" s="44" t="s">
        <v>1547</v>
      </c>
      <c r="I739" s="42" t="s">
        <v>42</v>
      </c>
      <c r="J739" s="42" t="s">
        <v>42</v>
      </c>
      <c r="K739" s="42" t="s">
        <v>42</v>
      </c>
      <c r="L739" s="45" t="n">
        <f>AF739</f>
        <v>0</v>
      </c>
      <c r="M739" s="46" t="s">
        <v>46</v>
      </c>
      <c r="N739" s="58" t="n">
        <v>11111</v>
      </c>
      <c r="O739" s="47" t="n">
        <f>L739*N739*BJ739</f>
        <v>0</v>
      </c>
      <c r="P739" s="48" t="n">
        <f>BH739</f>
        <v>0</v>
      </c>
      <c r="Q739" s="45">
             </c>
      <c r="R739" s="49" t="n">
        <f>L739*Q739</f>
        <v>0</v>
      </c>
      <c r="S739" s="46" t="s">
        <f>IF(I739="粉剂", "千克", IF(I739="", "", "粒"))</f>
        <v>47</v>
      </c>
      <c r="T739" s="49">
             </c>
      <c r="U739" s="49">
             </c>
      <c r="V739" s="49">
             </c>
      <c r="W739" s="49">
             </c>
      <c r="X739" s="49">
             </c>
      <c r="Y739" s="49">
             </c>
      <c r="Z739" s="49">
             </c>
      <c r="AA739" s="49">
             </c>
      <c r="AB739" s="49">
             </c>
      <c r="AC739" s="49">
             </c>
      <c r="AD739" s="49">
             </c>
      <c r="AE739" s="49">
             </c>
      <c r="AF739" s="45" t="n">
        <f>T739+U739+V739+W739+X739+Y739+Z739+AA739+AB739+AC739+AD739+AE739</f>
        <v>0</v>
      </c>
      <c r="AG739" s="50">
             </c>
      <c r="AH739" s="51" t="n">
        <f>$Q739*T739</f>
        <v>0</v>
      </c>
      <c r="AI739" s="51" t="n">
        <f>$Q739*U739</f>
        <v>0</v>
      </c>
      <c r="AJ739" s="51" t="n">
        <f>$Q739*V739</f>
        <v>0</v>
      </c>
      <c r="AK739" s="51" t="n">
        <f>$Q739*W739</f>
        <v>0</v>
      </c>
      <c r="AL739" s="51" t="n">
        <f>$Q739*X739</f>
        <v>0</v>
      </c>
      <c r="AM739" s="51" t="n">
        <f>$Q739*Y739</f>
        <v>0</v>
      </c>
      <c r="AN739" s="51" t="n">
        <f>$Q739*Z739</f>
        <v>0</v>
      </c>
      <c r="AO739" s="52" t="n">
        <f>$Q739*AA739</f>
        <v>0</v>
      </c>
      <c r="AP739" s="52" t="n">
        <f>$Q739*AB739</f>
        <v>0</v>
      </c>
      <c r="AQ739" s="52" t="n">
        <f>$Q739*AC739</f>
        <v>0</v>
      </c>
      <c r="AR739" s="52" t="n">
        <f>$Q739*AD739</f>
        <v>0</v>
      </c>
      <c r="AS739" s="52" t="n">
        <f>$Q739*AE739</f>
        <v>0</v>
      </c>
      <c r="AT739" s="52" t="n">
        <f>SUM(AH739:AS739)</f>
        <v>0</v>
      </c>
      <c r="AU739" s="53">
             </c>
      <c r="AV739" s="54" t="n">
        <f>IF($M739="人民币", $N739*T739*$BJ739/1.13, $N739*T739*$BJ739)</f>
        <v>0</v>
      </c>
      <c r="AW739" s="54" t="n">
        <f>IF($M739="人民币", $N739*U739*$BJ739/1.13, $N739*U739*$BJ739)</f>
        <v>0</v>
      </c>
      <c r="AX739" s="54" t="n">
        <f>IF($M739="人民币", $N739*V739*$BJ739/1.13, $N739*V739*$BJ739)</f>
        <v>0</v>
      </c>
      <c r="AY739" s="54" t="n">
        <f>IF($M739="人民币", $N739*W739*$BJ739/1.13, $N739*W739*$BJ739)</f>
        <v>0</v>
      </c>
      <c r="AZ739" s="54" t="n">
        <f>IF($M739="人民币", $N739*X739*$BJ739/1.13, $N739*X739*$BJ739)</f>
        <v>0</v>
      </c>
      <c r="BA739" s="54" t="n">
        <f>IF($M739="人民币", $N739*Y739*$BJ739/1.13, $N739*Y739*$BJ739)</f>
        <v>0</v>
      </c>
      <c r="BB739" s="54" t="n">
        <f>IF($M739="人民币", $N739*Z739*$BJ739/1.13, $N739*Z739*$BJ739)</f>
        <v>0</v>
      </c>
      <c r="BC739" s="54" t="n">
        <f>IF($M739="人民币", $N739*AA739*$BJ739/1.13, $N739*AA739*$BJ739)</f>
        <v>0</v>
      </c>
      <c r="BD739" s="54" t="n">
        <f>IF($M739="人民币", $N739*AB739*$BJ739/1.13, $N739*AB739*$BJ739)</f>
        <v>0</v>
      </c>
      <c r="BE739" s="54" t="n">
        <f>IF($M739="人民币", $N739*AC739*$BJ739/1.13, $N739*AC739*$BJ739)</f>
        <v>0</v>
      </c>
      <c r="BF739" s="54" t="n">
        <f>IF($M739="人民币", $N739*AD739*$BJ739/1.13, $N739*AD739*$BJ739)</f>
        <v>0</v>
      </c>
      <c r="BG739" s="54" t="n">
        <f>IF($M739="人民币", $N739*AE739*$BJ739/1.13, $N739*AE739*$BJ739)</f>
        <v>0</v>
      </c>
      <c r="BH739" s="55" t="n">
        <f>SUM(AV739:BG739)</f>
        <v>0</v>
      </c>
      <c r="BI739" s="56">
             </c>
      <c r="BJ739" s="57" t="n">
        <v>733</v>
      </c>
      <c r="BK739" s="29" t="n">
        <f>IF(OR(D739="", F739="", J739="", M739=""), 1, 0)</f>
        <v>0</v>
      </c>
      <c r="BL739" s="7">
             </c>
      <c r="BR739" s="7">
             </c>
    </row>
    <row r="740" x14ac:dyDescent="0.25">
      <c r="A740" s="40" t="n">
        <f>ROW()-5</f>
        <v>735</v>
      </c>
      <c r="B740" s="41" t="s">
        <v>44</v>
      </c>
      <c r="C740" s="42" t="s">
        <v>42</v>
      </c>
      <c r="D740" s="43" t="s">
        <v>661</v>
      </c>
      <c r="E740" s="42" t="s">
        <v>42</v>
      </c>
      <c r="F740" s="43" t="s">
        <v>1548</v>
      </c>
      <c r="G740" s="44" t="s">
        <v>44</v>
      </c>
      <c r="H740" s="44" t="s">
        <v>44</v>
      </c>
      <c r="I740" s="42" t="s">
        <v>42</v>
      </c>
      <c r="J740" s="42" t="s">
        <v>42</v>
      </c>
      <c r="K740" s="42" t="s">
        <v>42</v>
      </c>
      <c r="L740" s="45" t="n">
        <f>AF740</f>
        <v>0</v>
      </c>
      <c r="M740" s="46" t="s">
        <v>46</v>
      </c>
      <c r="N740" s="58" t="n">
        <v>11111</v>
      </c>
      <c r="O740" s="47" t="n">
        <f>L740*N740*BJ740</f>
        <v>0</v>
      </c>
      <c r="P740" s="48" t="n">
        <f>BH740</f>
        <v>0</v>
      </c>
      <c r="Q740" s="45">
             </c>
      <c r="R740" s="49" t="n">
        <f>L740*Q740</f>
        <v>0</v>
      </c>
      <c r="S740" s="46" t="s">
        <f>IF(I740="粉剂", "千克", IF(I740="", "", "粒"))</f>
        <v>47</v>
      </c>
      <c r="T740" s="49">
             </c>
      <c r="U740" s="49">
             </c>
      <c r="V740" s="49">
             </c>
      <c r="W740" s="49">
             </c>
      <c r="X740" s="49">
             </c>
      <c r="Y740" s="49">
             </c>
      <c r="Z740" s="49">
             </c>
      <c r="AA740" s="49">
             </c>
      <c r="AB740" s="49">
             </c>
      <c r="AC740" s="49">
             </c>
      <c r="AD740" s="49">
             </c>
      <c r="AE740" s="49">
             </c>
      <c r="AF740" s="45" t="n">
        <f>T740+U740+V740+W740+X740+Y740+Z740+AA740+AB740+AC740+AD740+AE740</f>
        <v>0</v>
      </c>
      <c r="AG740" s="50">
             </c>
      <c r="AH740" s="51" t="n">
        <f>$Q740*T740</f>
        <v>0</v>
      </c>
      <c r="AI740" s="51" t="n">
        <f>$Q740*U740</f>
        <v>0</v>
      </c>
      <c r="AJ740" s="51" t="n">
        <f>$Q740*V740</f>
        <v>0</v>
      </c>
      <c r="AK740" s="51" t="n">
        <f>$Q740*W740</f>
        <v>0</v>
      </c>
      <c r="AL740" s="51" t="n">
        <f>$Q740*X740</f>
        <v>0</v>
      </c>
      <c r="AM740" s="51" t="n">
        <f>$Q740*Y740</f>
        <v>0</v>
      </c>
      <c r="AN740" s="51" t="n">
        <f>$Q740*Z740</f>
        <v>0</v>
      </c>
      <c r="AO740" s="52" t="n">
        <f>$Q740*AA740</f>
        <v>0</v>
      </c>
      <c r="AP740" s="52" t="n">
        <f>$Q740*AB740</f>
        <v>0</v>
      </c>
      <c r="AQ740" s="52" t="n">
        <f>$Q740*AC740</f>
        <v>0</v>
      </c>
      <c r="AR740" s="52" t="n">
        <f>$Q740*AD740</f>
        <v>0</v>
      </c>
      <c r="AS740" s="52" t="n">
        <f>$Q740*AE740</f>
        <v>0</v>
      </c>
      <c r="AT740" s="52" t="n">
        <f>SUM(AH740:AS740)</f>
        <v>0</v>
      </c>
      <c r="AU740" s="53">
             </c>
      <c r="AV740" s="54" t="n">
        <f>IF($M740="人民币", $N740*T740*$BJ740/1.13, $N740*T740*$BJ740)</f>
        <v>0</v>
      </c>
      <c r="AW740" s="54" t="n">
        <f>IF($M740="人民币", $N740*U740*$BJ740/1.13, $N740*U740*$BJ740)</f>
        <v>0</v>
      </c>
      <c r="AX740" s="54" t="n">
        <f>IF($M740="人民币", $N740*V740*$BJ740/1.13, $N740*V740*$BJ740)</f>
        <v>0</v>
      </c>
      <c r="AY740" s="54" t="n">
        <f>IF($M740="人民币", $N740*W740*$BJ740/1.13, $N740*W740*$BJ740)</f>
        <v>0</v>
      </c>
      <c r="AZ740" s="54" t="n">
        <f>IF($M740="人民币", $N740*X740*$BJ740/1.13, $N740*X740*$BJ740)</f>
        <v>0</v>
      </c>
      <c r="BA740" s="54" t="n">
        <f>IF($M740="人民币", $N740*Y740*$BJ740/1.13, $N740*Y740*$BJ740)</f>
        <v>0</v>
      </c>
      <c r="BB740" s="54" t="n">
        <f>IF($M740="人民币", $N740*Z740*$BJ740/1.13, $N740*Z740*$BJ740)</f>
        <v>0</v>
      </c>
      <c r="BC740" s="54" t="n">
        <f>IF($M740="人民币", $N740*AA740*$BJ740/1.13, $N740*AA740*$BJ740)</f>
        <v>0</v>
      </c>
      <c r="BD740" s="54" t="n">
        <f>IF($M740="人民币", $N740*AB740*$BJ740/1.13, $N740*AB740*$BJ740)</f>
        <v>0</v>
      </c>
      <c r="BE740" s="54" t="n">
        <f>IF($M740="人民币", $N740*AC740*$BJ740/1.13, $N740*AC740*$BJ740)</f>
        <v>0</v>
      </c>
      <c r="BF740" s="54" t="n">
        <f>IF($M740="人民币", $N740*AD740*$BJ740/1.13, $N740*AD740*$BJ740)</f>
        <v>0</v>
      </c>
      <c r="BG740" s="54" t="n">
        <f>IF($M740="人民币", $N740*AE740*$BJ740/1.13, $N740*AE740*$BJ740)</f>
        <v>0</v>
      </c>
      <c r="BH740" s="55" t="n">
        <f>SUM(AV740:BG740)</f>
        <v>0</v>
      </c>
      <c r="BI740" s="56">
             </c>
      <c r="BJ740" s="57" t="n">
        <v>734</v>
      </c>
      <c r="BK740" s="29" t="n">
        <f>IF(OR(D740="", F740="", J740="", M740=""), 1, 0)</f>
        <v>0</v>
      </c>
      <c r="BL740" s="7">
             </c>
      <c r="BR740" s="7">
             </c>
    </row>
    <row r="741" x14ac:dyDescent="0.25">
      <c r="A741" s="40" t="n">
        <f>ROW()-5</f>
        <v>736</v>
      </c>
      <c r="B741" s="41" t="s">
        <v>44</v>
      </c>
      <c r="C741" s="42" t="s">
        <v>42</v>
      </c>
      <c r="D741" s="43" t="s">
        <v>663</v>
      </c>
      <c r="E741" s="42" t="s">
        <v>42</v>
      </c>
      <c r="F741" s="43" t="s">
        <v>1549</v>
      </c>
      <c r="G741" s="44" t="s">
        <v>44</v>
      </c>
      <c r="H741" s="44" t="s">
        <v>44</v>
      </c>
      <c r="I741" s="42" t="s">
        <v>42</v>
      </c>
      <c r="J741" s="42" t="s">
        <v>42</v>
      </c>
      <c r="K741" s="42" t="s">
        <v>42</v>
      </c>
      <c r="L741" s="45" t="n">
        <f>AF741</f>
        <v>0</v>
      </c>
      <c r="M741" s="46" t="s">
        <v>46</v>
      </c>
      <c r="N741" s="58" t="n">
        <v>11111</v>
      </c>
      <c r="O741" s="47" t="n">
        <f>L741*N741*BJ741</f>
        <v>0</v>
      </c>
      <c r="P741" s="48" t="n">
        <f>BH741</f>
        <v>0</v>
      </c>
      <c r="Q741" s="45">
             </c>
      <c r="R741" s="49" t="n">
        <f>L741*Q741</f>
        <v>0</v>
      </c>
      <c r="S741" s="46" t="s">
        <f>IF(I741="粉剂", "千克", IF(I741="", "", "粒"))</f>
        <v>47</v>
      </c>
      <c r="T741" s="49">
             </c>
      <c r="U741" s="49">
             </c>
      <c r="V741" s="49">
             </c>
      <c r="W741" s="49">
             </c>
      <c r="X741" s="49">
             </c>
      <c r="Y741" s="49">
             </c>
      <c r="Z741" s="49">
             </c>
      <c r="AA741" s="49">
             </c>
      <c r="AB741" s="49">
             </c>
      <c r="AC741" s="49">
             </c>
      <c r="AD741" s="49">
             </c>
      <c r="AE741" s="49">
             </c>
      <c r="AF741" s="45" t="n">
        <f>T741+U741+V741+W741+X741+Y741+Z741+AA741+AB741+AC741+AD741+AE741</f>
        <v>0</v>
      </c>
      <c r="AG741" s="50">
             </c>
      <c r="AH741" s="51" t="n">
        <f>$Q741*T741</f>
        <v>0</v>
      </c>
      <c r="AI741" s="51" t="n">
        <f>$Q741*U741</f>
        <v>0</v>
      </c>
      <c r="AJ741" s="51" t="n">
        <f>$Q741*V741</f>
        <v>0</v>
      </c>
      <c r="AK741" s="51" t="n">
        <f>$Q741*W741</f>
        <v>0</v>
      </c>
      <c r="AL741" s="51" t="n">
        <f>$Q741*X741</f>
        <v>0</v>
      </c>
      <c r="AM741" s="51" t="n">
        <f>$Q741*Y741</f>
        <v>0</v>
      </c>
      <c r="AN741" s="51" t="n">
        <f>$Q741*Z741</f>
        <v>0</v>
      </c>
      <c r="AO741" s="52" t="n">
        <f>$Q741*AA741</f>
        <v>0</v>
      </c>
      <c r="AP741" s="52" t="n">
        <f>$Q741*AB741</f>
        <v>0</v>
      </c>
      <c r="AQ741" s="52" t="n">
        <f>$Q741*AC741</f>
        <v>0</v>
      </c>
      <c r="AR741" s="52" t="n">
        <f>$Q741*AD741</f>
        <v>0</v>
      </c>
      <c r="AS741" s="52" t="n">
        <f>$Q741*AE741</f>
        <v>0</v>
      </c>
      <c r="AT741" s="52" t="n">
        <f>SUM(AH741:AS741)</f>
        <v>0</v>
      </c>
      <c r="AU741" s="53">
             </c>
      <c r="AV741" s="54" t="n">
        <f>IF($M741="人民币", $N741*T741*$BJ741/1.13, $N741*T741*$BJ741)</f>
        <v>0</v>
      </c>
      <c r="AW741" s="54" t="n">
        <f>IF($M741="人民币", $N741*U741*$BJ741/1.13, $N741*U741*$BJ741)</f>
        <v>0</v>
      </c>
      <c r="AX741" s="54" t="n">
        <f>IF($M741="人民币", $N741*V741*$BJ741/1.13, $N741*V741*$BJ741)</f>
        <v>0</v>
      </c>
      <c r="AY741" s="54" t="n">
        <f>IF($M741="人民币", $N741*W741*$BJ741/1.13, $N741*W741*$BJ741)</f>
        <v>0</v>
      </c>
      <c r="AZ741" s="54" t="n">
        <f>IF($M741="人民币", $N741*X741*$BJ741/1.13, $N741*X741*$BJ741)</f>
        <v>0</v>
      </c>
      <c r="BA741" s="54" t="n">
        <f>IF($M741="人民币", $N741*Y741*$BJ741/1.13, $N741*Y741*$BJ741)</f>
        <v>0</v>
      </c>
      <c r="BB741" s="54" t="n">
        <f>IF($M741="人民币", $N741*Z741*$BJ741/1.13, $N741*Z741*$BJ741)</f>
        <v>0</v>
      </c>
      <c r="BC741" s="54" t="n">
        <f>IF($M741="人民币", $N741*AA741*$BJ741/1.13, $N741*AA741*$BJ741)</f>
        <v>0</v>
      </c>
      <c r="BD741" s="54" t="n">
        <f>IF($M741="人民币", $N741*AB741*$BJ741/1.13, $N741*AB741*$BJ741)</f>
        <v>0</v>
      </c>
      <c r="BE741" s="54" t="n">
        <f>IF($M741="人民币", $N741*AC741*$BJ741/1.13, $N741*AC741*$BJ741)</f>
        <v>0</v>
      </c>
      <c r="BF741" s="54" t="n">
        <f>IF($M741="人民币", $N741*AD741*$BJ741/1.13, $N741*AD741*$BJ741)</f>
        <v>0</v>
      </c>
      <c r="BG741" s="54" t="n">
        <f>IF($M741="人民币", $N741*AE741*$BJ741/1.13, $N741*AE741*$BJ741)</f>
        <v>0</v>
      </c>
      <c r="BH741" s="55" t="n">
        <f>SUM(AV741:BG741)</f>
        <v>0</v>
      </c>
      <c r="BI741" s="56">
             </c>
      <c r="BJ741" s="57" t="n">
        <v>735</v>
      </c>
      <c r="BK741" s="29" t="n">
        <f>IF(OR(D741="", F741="", J741="", M741=""), 1, 0)</f>
        <v>0</v>
      </c>
      <c r="BL741" s="7">
             </c>
      <c r="BR741" s="7">
             </c>
    </row>
    <row r="742" x14ac:dyDescent="0.25">
      <c r="A742" s="40" t="n">
        <f>ROW()-5</f>
        <v>737</v>
      </c>
      <c r="B742" s="41" t="s">
        <v>44</v>
      </c>
      <c r="C742" s="42" t="s">
        <v>42</v>
      </c>
      <c r="D742" s="43" t="s">
        <v>665</v>
      </c>
      <c r="E742" s="42" t="s">
        <v>42</v>
      </c>
      <c r="F742" s="43" t="s">
        <v>1550</v>
      </c>
      <c r="G742" s="44" t="s">
        <v>1550</v>
      </c>
      <c r="H742" s="44" t="s">
        <v>1551</v>
      </c>
      <c r="I742" s="42" t="s">
        <v>42</v>
      </c>
      <c r="J742" s="42" t="s">
        <v>42</v>
      </c>
      <c r="K742" s="42" t="s">
        <v>42</v>
      </c>
      <c r="L742" s="45" t="n">
        <f>AF742</f>
        <v>0</v>
      </c>
      <c r="M742" s="46" t="s">
        <v>46</v>
      </c>
      <c r="N742" s="58" t="n">
        <v>11111</v>
      </c>
      <c r="O742" s="47" t="n">
        <f>L742*N742*BJ742</f>
        <v>0</v>
      </c>
      <c r="P742" s="48" t="n">
        <f>BH742</f>
        <v>0</v>
      </c>
      <c r="Q742" s="45">
             </c>
      <c r="R742" s="49" t="n">
        <f>L742*Q742</f>
        <v>0</v>
      </c>
      <c r="S742" s="46" t="s">
        <f>IF(I742="粉剂", "千克", IF(I742="", "", "粒"))</f>
        <v>47</v>
      </c>
      <c r="T742" s="49">
             </c>
      <c r="U742" s="49">
             </c>
      <c r="V742" s="49">
             </c>
      <c r="W742" s="49">
             </c>
      <c r="X742" s="49">
             </c>
      <c r="Y742" s="49">
             </c>
      <c r="Z742" s="49">
             </c>
      <c r="AA742" s="49">
             </c>
      <c r="AB742" s="49">
             </c>
      <c r="AC742" s="49">
             </c>
      <c r="AD742" s="49">
             </c>
      <c r="AE742" s="49">
             </c>
      <c r="AF742" s="45" t="n">
        <f>T742+U742+V742+W742+X742+Y742+Z742+AA742+AB742+AC742+AD742+AE742</f>
        <v>0</v>
      </c>
      <c r="AG742" s="50">
             </c>
      <c r="AH742" s="51" t="n">
        <f>$Q742*T742</f>
        <v>0</v>
      </c>
      <c r="AI742" s="51" t="n">
        <f>$Q742*U742</f>
        <v>0</v>
      </c>
      <c r="AJ742" s="51" t="n">
        <f>$Q742*V742</f>
        <v>0</v>
      </c>
      <c r="AK742" s="51" t="n">
        <f>$Q742*W742</f>
        <v>0</v>
      </c>
      <c r="AL742" s="51" t="n">
        <f>$Q742*X742</f>
        <v>0</v>
      </c>
      <c r="AM742" s="51" t="n">
        <f>$Q742*Y742</f>
        <v>0</v>
      </c>
      <c r="AN742" s="51" t="n">
        <f>$Q742*Z742</f>
        <v>0</v>
      </c>
      <c r="AO742" s="52" t="n">
        <f>$Q742*AA742</f>
        <v>0</v>
      </c>
      <c r="AP742" s="52" t="n">
        <f>$Q742*AB742</f>
        <v>0</v>
      </c>
      <c r="AQ742" s="52" t="n">
        <f>$Q742*AC742</f>
        <v>0</v>
      </c>
      <c r="AR742" s="52" t="n">
        <f>$Q742*AD742</f>
        <v>0</v>
      </c>
      <c r="AS742" s="52" t="n">
        <f>$Q742*AE742</f>
        <v>0</v>
      </c>
      <c r="AT742" s="52" t="n">
        <f>SUM(AH742:AS742)</f>
        <v>0</v>
      </c>
      <c r="AU742" s="53">
             </c>
      <c r="AV742" s="54" t="n">
        <f>IF($M742="人民币", $N742*T742*$BJ742/1.13, $N742*T742*$BJ742)</f>
        <v>0</v>
      </c>
      <c r="AW742" s="54" t="n">
        <f>IF($M742="人民币", $N742*U742*$BJ742/1.13, $N742*U742*$BJ742)</f>
        <v>0</v>
      </c>
      <c r="AX742" s="54" t="n">
        <f>IF($M742="人民币", $N742*V742*$BJ742/1.13, $N742*V742*$BJ742)</f>
        <v>0</v>
      </c>
      <c r="AY742" s="54" t="n">
        <f>IF($M742="人民币", $N742*W742*$BJ742/1.13, $N742*W742*$BJ742)</f>
        <v>0</v>
      </c>
      <c r="AZ742" s="54" t="n">
        <f>IF($M742="人民币", $N742*X742*$BJ742/1.13, $N742*X742*$BJ742)</f>
        <v>0</v>
      </c>
      <c r="BA742" s="54" t="n">
        <f>IF($M742="人民币", $N742*Y742*$BJ742/1.13, $N742*Y742*$BJ742)</f>
        <v>0</v>
      </c>
      <c r="BB742" s="54" t="n">
        <f>IF($M742="人民币", $N742*Z742*$BJ742/1.13, $N742*Z742*$BJ742)</f>
        <v>0</v>
      </c>
      <c r="BC742" s="54" t="n">
        <f>IF($M742="人民币", $N742*AA742*$BJ742/1.13, $N742*AA742*$BJ742)</f>
        <v>0</v>
      </c>
      <c r="BD742" s="54" t="n">
        <f>IF($M742="人民币", $N742*AB742*$BJ742/1.13, $N742*AB742*$BJ742)</f>
        <v>0</v>
      </c>
      <c r="BE742" s="54" t="n">
        <f>IF($M742="人民币", $N742*AC742*$BJ742/1.13, $N742*AC742*$BJ742)</f>
        <v>0</v>
      </c>
      <c r="BF742" s="54" t="n">
        <f>IF($M742="人民币", $N742*AD742*$BJ742/1.13, $N742*AD742*$BJ742)</f>
        <v>0</v>
      </c>
      <c r="BG742" s="54" t="n">
        <f>IF($M742="人民币", $N742*AE742*$BJ742/1.13, $N742*AE742*$BJ742)</f>
        <v>0</v>
      </c>
      <c r="BH742" s="55" t="n">
        <f>SUM(AV742:BG742)</f>
        <v>0</v>
      </c>
      <c r="BI742" s="56">
             </c>
      <c r="BJ742" s="57" t="n">
        <v>736</v>
      </c>
      <c r="BK742" s="29" t="n">
        <f>IF(OR(D742="", F742="", J742="", M742=""), 1, 0)</f>
        <v>0</v>
      </c>
      <c r="BL742" s="7">
             </c>
      <c r="BR742" s="7">
             </c>
    </row>
    <row r="743" x14ac:dyDescent="0.25">
      <c r="A743" s="40" t="n">
        <f>ROW()-5</f>
        <v>738</v>
      </c>
      <c r="B743" s="41" t="s">
        <v>44</v>
      </c>
      <c r="C743" s="42" t="s">
        <v>42</v>
      </c>
      <c r="D743" s="43" t="s">
        <v>667</v>
      </c>
      <c r="E743" s="42" t="s">
        <v>42</v>
      </c>
      <c r="F743" s="43" t="s">
        <v>1552</v>
      </c>
      <c r="G743" s="44" t="s">
        <v>44</v>
      </c>
      <c r="H743" s="44" t="s">
        <v>44</v>
      </c>
      <c r="I743" s="42" t="s">
        <v>42</v>
      </c>
      <c r="J743" s="42" t="s">
        <v>42</v>
      </c>
      <c r="K743" s="42" t="s">
        <v>42</v>
      </c>
      <c r="L743" s="45" t="n">
        <f>AF743</f>
        <v>0</v>
      </c>
      <c r="M743" s="46" t="s">
        <v>46</v>
      </c>
      <c r="N743" s="58" t="n">
        <v>11111</v>
      </c>
      <c r="O743" s="47" t="n">
        <f>L743*N743*BJ743</f>
        <v>0</v>
      </c>
      <c r="P743" s="48" t="n">
        <f>BH743</f>
        <v>0</v>
      </c>
      <c r="Q743" s="45">
             </c>
      <c r="R743" s="49" t="n">
        <f>L743*Q743</f>
        <v>0</v>
      </c>
      <c r="S743" s="46" t="s">
        <f>IF(I743="粉剂", "千克", IF(I743="", "", "粒"))</f>
        <v>47</v>
      </c>
      <c r="T743" s="49">
             </c>
      <c r="U743" s="49">
             </c>
      <c r="V743" s="49">
             </c>
      <c r="W743" s="49">
             </c>
      <c r="X743" s="49">
             </c>
      <c r="Y743" s="49">
             </c>
      <c r="Z743" s="49">
             </c>
      <c r="AA743" s="49">
             </c>
      <c r="AB743" s="49">
             </c>
      <c r="AC743" s="49">
             </c>
      <c r="AD743" s="49">
             </c>
      <c r="AE743" s="49">
             </c>
      <c r="AF743" s="45" t="n">
        <f>T743+U743+V743+W743+X743+Y743+Z743+AA743+AB743+AC743+AD743+AE743</f>
        <v>0</v>
      </c>
      <c r="AG743" s="50">
             </c>
      <c r="AH743" s="51" t="n">
        <f>$Q743*T743</f>
        <v>0</v>
      </c>
      <c r="AI743" s="51" t="n">
        <f>$Q743*U743</f>
        <v>0</v>
      </c>
      <c r="AJ743" s="51" t="n">
        <f>$Q743*V743</f>
        <v>0</v>
      </c>
      <c r="AK743" s="51" t="n">
        <f>$Q743*W743</f>
        <v>0</v>
      </c>
      <c r="AL743" s="51" t="n">
        <f>$Q743*X743</f>
        <v>0</v>
      </c>
      <c r="AM743" s="51" t="n">
        <f>$Q743*Y743</f>
        <v>0</v>
      </c>
      <c r="AN743" s="51" t="n">
        <f>$Q743*Z743</f>
        <v>0</v>
      </c>
      <c r="AO743" s="52" t="n">
        <f>$Q743*AA743</f>
        <v>0</v>
      </c>
      <c r="AP743" s="52" t="n">
        <f>$Q743*AB743</f>
        <v>0</v>
      </c>
      <c r="AQ743" s="52" t="n">
        <f>$Q743*AC743</f>
        <v>0</v>
      </c>
      <c r="AR743" s="52" t="n">
        <f>$Q743*AD743</f>
        <v>0</v>
      </c>
      <c r="AS743" s="52" t="n">
        <f>$Q743*AE743</f>
        <v>0</v>
      </c>
      <c r="AT743" s="52" t="n">
        <f>SUM(AH743:AS743)</f>
        <v>0</v>
      </c>
      <c r="AU743" s="53">
             </c>
      <c r="AV743" s="54" t="n">
        <f>IF($M743="人民币", $N743*T743*$BJ743/1.13, $N743*T743*$BJ743)</f>
        <v>0</v>
      </c>
      <c r="AW743" s="54" t="n">
        <f>IF($M743="人民币", $N743*U743*$BJ743/1.13, $N743*U743*$BJ743)</f>
        <v>0</v>
      </c>
      <c r="AX743" s="54" t="n">
        <f>IF($M743="人民币", $N743*V743*$BJ743/1.13, $N743*V743*$BJ743)</f>
        <v>0</v>
      </c>
      <c r="AY743" s="54" t="n">
        <f>IF($M743="人民币", $N743*W743*$BJ743/1.13, $N743*W743*$BJ743)</f>
        <v>0</v>
      </c>
      <c r="AZ743" s="54" t="n">
        <f>IF($M743="人民币", $N743*X743*$BJ743/1.13, $N743*X743*$BJ743)</f>
        <v>0</v>
      </c>
      <c r="BA743" s="54" t="n">
        <f>IF($M743="人民币", $N743*Y743*$BJ743/1.13, $N743*Y743*$BJ743)</f>
        <v>0</v>
      </c>
      <c r="BB743" s="54" t="n">
        <f>IF($M743="人民币", $N743*Z743*$BJ743/1.13, $N743*Z743*$BJ743)</f>
        <v>0</v>
      </c>
      <c r="BC743" s="54" t="n">
        <f>IF($M743="人民币", $N743*AA743*$BJ743/1.13, $N743*AA743*$BJ743)</f>
        <v>0</v>
      </c>
      <c r="BD743" s="54" t="n">
        <f>IF($M743="人民币", $N743*AB743*$BJ743/1.13, $N743*AB743*$BJ743)</f>
        <v>0</v>
      </c>
      <c r="BE743" s="54" t="n">
        <f>IF($M743="人民币", $N743*AC743*$BJ743/1.13, $N743*AC743*$BJ743)</f>
        <v>0</v>
      </c>
      <c r="BF743" s="54" t="n">
        <f>IF($M743="人民币", $N743*AD743*$BJ743/1.13, $N743*AD743*$BJ743)</f>
        <v>0</v>
      </c>
      <c r="BG743" s="54" t="n">
        <f>IF($M743="人民币", $N743*AE743*$BJ743/1.13, $N743*AE743*$BJ743)</f>
        <v>0</v>
      </c>
      <c r="BH743" s="55" t="n">
        <f>SUM(AV743:BG743)</f>
        <v>0</v>
      </c>
      <c r="BI743" s="56">
             </c>
      <c r="BJ743" s="57" t="n">
        <v>737</v>
      </c>
      <c r="BK743" s="29" t="n">
        <f>IF(OR(D743="", F743="", J743="", M743=""), 1, 0)</f>
        <v>0</v>
      </c>
      <c r="BL743" s="7">
             </c>
      <c r="BR743" s="7">
             </c>
    </row>
    <row r="744" x14ac:dyDescent="0.25">
      <c r="A744" s="40" t="n">
        <f>ROW()-5</f>
        <v>739</v>
      </c>
      <c r="B744" s="41" t="s">
        <v>44</v>
      </c>
      <c r="C744" s="42" t="s">
        <v>42</v>
      </c>
      <c r="D744" s="43" t="s">
        <v>669</v>
      </c>
      <c r="E744" s="42" t="s">
        <v>42</v>
      </c>
      <c r="F744" s="43" t="s">
        <v>1553</v>
      </c>
      <c r="G744" s="44" t="s">
        <v>44</v>
      </c>
      <c r="H744" s="44" t="s">
        <v>44</v>
      </c>
      <c r="I744" s="42" t="s">
        <v>42</v>
      </c>
      <c r="J744" s="42" t="s">
        <v>42</v>
      </c>
      <c r="K744" s="42" t="s">
        <v>42</v>
      </c>
      <c r="L744" s="45" t="n">
        <f>AF744</f>
        <v>0</v>
      </c>
      <c r="M744" s="46" t="s">
        <v>46</v>
      </c>
      <c r="N744" s="58" t="n">
        <v>11111</v>
      </c>
      <c r="O744" s="47" t="n">
        <f>L744*N744*BJ744</f>
        <v>0</v>
      </c>
      <c r="P744" s="48" t="n">
        <f>BH744</f>
        <v>0</v>
      </c>
      <c r="Q744" s="45">
             </c>
      <c r="R744" s="49" t="n">
        <f>L744*Q744</f>
        <v>0</v>
      </c>
      <c r="S744" s="46" t="s">
        <f>IF(I744="粉剂", "千克", IF(I744="", "", "粒"))</f>
        <v>47</v>
      </c>
      <c r="T744" s="49">
             </c>
      <c r="U744" s="49">
             </c>
      <c r="V744" s="49">
             </c>
      <c r="W744" s="49">
             </c>
      <c r="X744" s="49">
             </c>
      <c r="Y744" s="49">
             </c>
      <c r="Z744" s="49">
             </c>
      <c r="AA744" s="49">
             </c>
      <c r="AB744" s="49">
             </c>
      <c r="AC744" s="49">
             </c>
      <c r="AD744" s="49">
             </c>
      <c r="AE744" s="49">
             </c>
      <c r="AF744" s="45" t="n">
        <f>T744+U744+V744+W744+X744+Y744+Z744+AA744+AB744+AC744+AD744+AE744</f>
        <v>0</v>
      </c>
      <c r="AG744" s="50">
             </c>
      <c r="AH744" s="51" t="n">
        <f>$Q744*T744</f>
        <v>0</v>
      </c>
      <c r="AI744" s="51" t="n">
        <f>$Q744*U744</f>
        <v>0</v>
      </c>
      <c r="AJ744" s="51" t="n">
        <f>$Q744*V744</f>
        <v>0</v>
      </c>
      <c r="AK744" s="51" t="n">
        <f>$Q744*W744</f>
        <v>0</v>
      </c>
      <c r="AL744" s="51" t="n">
        <f>$Q744*X744</f>
        <v>0</v>
      </c>
      <c r="AM744" s="51" t="n">
        <f>$Q744*Y744</f>
        <v>0</v>
      </c>
      <c r="AN744" s="51" t="n">
        <f>$Q744*Z744</f>
        <v>0</v>
      </c>
      <c r="AO744" s="52" t="n">
        <f>$Q744*AA744</f>
        <v>0</v>
      </c>
      <c r="AP744" s="52" t="n">
        <f>$Q744*AB744</f>
        <v>0</v>
      </c>
      <c r="AQ744" s="52" t="n">
        <f>$Q744*AC744</f>
        <v>0</v>
      </c>
      <c r="AR744" s="52" t="n">
        <f>$Q744*AD744</f>
        <v>0</v>
      </c>
      <c r="AS744" s="52" t="n">
        <f>$Q744*AE744</f>
        <v>0</v>
      </c>
      <c r="AT744" s="52" t="n">
        <f>SUM(AH744:AS744)</f>
        <v>0</v>
      </c>
      <c r="AU744" s="53">
             </c>
      <c r="AV744" s="54" t="n">
        <f>IF($M744="人民币", $N744*T744*$BJ744/1.13, $N744*T744*$BJ744)</f>
        <v>0</v>
      </c>
      <c r="AW744" s="54" t="n">
        <f>IF($M744="人民币", $N744*U744*$BJ744/1.13, $N744*U744*$BJ744)</f>
        <v>0</v>
      </c>
      <c r="AX744" s="54" t="n">
        <f>IF($M744="人民币", $N744*V744*$BJ744/1.13, $N744*V744*$BJ744)</f>
        <v>0</v>
      </c>
      <c r="AY744" s="54" t="n">
        <f>IF($M744="人民币", $N744*W744*$BJ744/1.13, $N744*W744*$BJ744)</f>
        <v>0</v>
      </c>
      <c r="AZ744" s="54" t="n">
        <f>IF($M744="人民币", $N744*X744*$BJ744/1.13, $N744*X744*$BJ744)</f>
        <v>0</v>
      </c>
      <c r="BA744" s="54" t="n">
        <f>IF($M744="人民币", $N744*Y744*$BJ744/1.13, $N744*Y744*$BJ744)</f>
        <v>0</v>
      </c>
      <c r="BB744" s="54" t="n">
        <f>IF($M744="人民币", $N744*Z744*$BJ744/1.13, $N744*Z744*$BJ744)</f>
        <v>0</v>
      </c>
      <c r="BC744" s="54" t="n">
        <f>IF($M744="人民币", $N744*AA744*$BJ744/1.13, $N744*AA744*$BJ744)</f>
        <v>0</v>
      </c>
      <c r="BD744" s="54" t="n">
        <f>IF($M744="人民币", $N744*AB744*$BJ744/1.13, $N744*AB744*$BJ744)</f>
        <v>0</v>
      </c>
      <c r="BE744" s="54" t="n">
        <f>IF($M744="人民币", $N744*AC744*$BJ744/1.13, $N744*AC744*$BJ744)</f>
        <v>0</v>
      </c>
      <c r="BF744" s="54" t="n">
        <f>IF($M744="人民币", $N744*AD744*$BJ744/1.13, $N744*AD744*$BJ744)</f>
        <v>0</v>
      </c>
      <c r="BG744" s="54" t="n">
        <f>IF($M744="人民币", $N744*AE744*$BJ744/1.13, $N744*AE744*$BJ744)</f>
        <v>0</v>
      </c>
      <c r="BH744" s="55" t="n">
        <f>SUM(AV744:BG744)</f>
        <v>0</v>
      </c>
      <c r="BI744" s="56">
             </c>
      <c r="BJ744" s="57" t="n">
        <v>738</v>
      </c>
      <c r="BK744" s="29" t="n">
        <f>IF(OR(D744="", F744="", J744="", M744=""), 1, 0)</f>
        <v>0</v>
      </c>
      <c r="BL744" s="7">
             </c>
      <c r="BR744" s="7">
             </c>
    </row>
    <row r="745" x14ac:dyDescent="0.25">
      <c r="A745" s="40" t="n">
        <f>ROW()-5</f>
        <v>740</v>
      </c>
      <c r="B745" s="41" t="s">
        <v>44</v>
      </c>
      <c r="C745" s="42" t="s">
        <v>42</v>
      </c>
      <c r="D745" s="43" t="s">
        <v>671</v>
      </c>
      <c r="E745" s="42" t="s">
        <v>42</v>
      </c>
      <c r="F745" s="43" t="s">
        <v>1554</v>
      </c>
      <c r="G745" s="44" t="s">
        <v>1554</v>
      </c>
      <c r="H745" s="44" t="s">
        <v>1555</v>
      </c>
      <c r="I745" s="42" t="s">
        <v>42</v>
      </c>
      <c r="J745" s="42" t="s">
        <v>42</v>
      </c>
      <c r="K745" s="42" t="s">
        <v>42</v>
      </c>
      <c r="L745" s="45" t="n">
        <f>AF745</f>
        <v>0</v>
      </c>
      <c r="M745" s="46" t="s">
        <v>46</v>
      </c>
      <c r="N745" s="58" t="n">
        <v>11111</v>
      </c>
      <c r="O745" s="47" t="n">
        <f>L745*N745*BJ745</f>
        <v>0</v>
      </c>
      <c r="P745" s="48" t="n">
        <f>BH745</f>
        <v>0</v>
      </c>
      <c r="Q745" s="45">
             </c>
      <c r="R745" s="49" t="n">
        <f>L745*Q745</f>
        <v>0</v>
      </c>
      <c r="S745" s="46" t="s">
        <f>IF(I745="粉剂", "千克", IF(I745="", "", "粒"))</f>
        <v>47</v>
      </c>
      <c r="T745" s="49">
             </c>
      <c r="U745" s="49">
             </c>
      <c r="V745" s="49">
             </c>
      <c r="W745" s="49">
             </c>
      <c r="X745" s="49">
             </c>
      <c r="Y745" s="49">
             </c>
      <c r="Z745" s="49">
             </c>
      <c r="AA745" s="49">
             </c>
      <c r="AB745" s="49">
             </c>
      <c r="AC745" s="49">
             </c>
      <c r="AD745" s="49">
             </c>
      <c r="AE745" s="49">
             </c>
      <c r="AF745" s="45" t="n">
        <f>T745+U745+V745+W745+X745+Y745+Z745+AA745+AB745+AC745+AD745+AE745</f>
        <v>0</v>
      </c>
      <c r="AG745" s="50">
             </c>
      <c r="AH745" s="51" t="n">
        <f>$Q745*T745</f>
        <v>0</v>
      </c>
      <c r="AI745" s="51" t="n">
        <f>$Q745*U745</f>
        <v>0</v>
      </c>
      <c r="AJ745" s="51" t="n">
        <f>$Q745*V745</f>
        <v>0</v>
      </c>
      <c r="AK745" s="51" t="n">
        <f>$Q745*W745</f>
        <v>0</v>
      </c>
      <c r="AL745" s="51" t="n">
        <f>$Q745*X745</f>
        <v>0</v>
      </c>
      <c r="AM745" s="51" t="n">
        <f>$Q745*Y745</f>
        <v>0</v>
      </c>
      <c r="AN745" s="51" t="n">
        <f>$Q745*Z745</f>
        <v>0</v>
      </c>
      <c r="AO745" s="52" t="n">
        <f>$Q745*AA745</f>
        <v>0</v>
      </c>
      <c r="AP745" s="52" t="n">
        <f>$Q745*AB745</f>
        <v>0</v>
      </c>
      <c r="AQ745" s="52" t="n">
        <f>$Q745*AC745</f>
        <v>0</v>
      </c>
      <c r="AR745" s="52" t="n">
        <f>$Q745*AD745</f>
        <v>0</v>
      </c>
      <c r="AS745" s="52" t="n">
        <f>$Q745*AE745</f>
        <v>0</v>
      </c>
      <c r="AT745" s="52" t="n">
        <f>SUM(AH745:AS745)</f>
        <v>0</v>
      </c>
      <c r="AU745" s="53">
             </c>
      <c r="AV745" s="54" t="n">
        <f>IF($M745="人民币", $N745*T745*$BJ745/1.13, $N745*T745*$BJ745)</f>
        <v>0</v>
      </c>
      <c r="AW745" s="54" t="n">
        <f>IF($M745="人民币", $N745*U745*$BJ745/1.13, $N745*U745*$BJ745)</f>
        <v>0</v>
      </c>
      <c r="AX745" s="54" t="n">
        <f>IF($M745="人民币", $N745*V745*$BJ745/1.13, $N745*V745*$BJ745)</f>
        <v>0</v>
      </c>
      <c r="AY745" s="54" t="n">
        <f>IF($M745="人民币", $N745*W745*$BJ745/1.13, $N745*W745*$BJ745)</f>
        <v>0</v>
      </c>
      <c r="AZ745" s="54" t="n">
        <f>IF($M745="人民币", $N745*X745*$BJ745/1.13, $N745*X745*$BJ745)</f>
        <v>0</v>
      </c>
      <c r="BA745" s="54" t="n">
        <f>IF($M745="人民币", $N745*Y745*$BJ745/1.13, $N745*Y745*$BJ745)</f>
        <v>0</v>
      </c>
      <c r="BB745" s="54" t="n">
        <f>IF($M745="人民币", $N745*Z745*$BJ745/1.13, $N745*Z745*$BJ745)</f>
        <v>0</v>
      </c>
      <c r="BC745" s="54" t="n">
        <f>IF($M745="人民币", $N745*AA745*$BJ745/1.13, $N745*AA745*$BJ745)</f>
        <v>0</v>
      </c>
      <c r="BD745" s="54" t="n">
        <f>IF($M745="人民币", $N745*AB745*$BJ745/1.13, $N745*AB745*$BJ745)</f>
        <v>0</v>
      </c>
      <c r="BE745" s="54" t="n">
        <f>IF($M745="人民币", $N745*AC745*$BJ745/1.13, $N745*AC745*$BJ745)</f>
        <v>0</v>
      </c>
      <c r="BF745" s="54" t="n">
        <f>IF($M745="人民币", $N745*AD745*$BJ745/1.13, $N745*AD745*$BJ745)</f>
        <v>0</v>
      </c>
      <c r="BG745" s="54" t="n">
        <f>IF($M745="人民币", $N745*AE745*$BJ745/1.13, $N745*AE745*$BJ745)</f>
        <v>0</v>
      </c>
      <c r="BH745" s="55" t="n">
        <f>SUM(AV745:BG745)</f>
        <v>0</v>
      </c>
      <c r="BI745" s="56">
             </c>
      <c r="BJ745" s="57" t="n">
        <v>739</v>
      </c>
      <c r="BK745" s="29" t="n">
        <f>IF(OR(D745="", F745="", J745="", M745=""), 1, 0)</f>
        <v>0</v>
      </c>
      <c r="BL745" s="7">
             </c>
      <c r="BR745" s="7">
             </c>
    </row>
    <row r="746" x14ac:dyDescent="0.25">
      <c r="A746" s="40" t="n">
        <f>ROW()-5</f>
        <v>741</v>
      </c>
      <c r="B746" s="41" t="s">
        <v>44</v>
      </c>
      <c r="C746" s="42" t="s">
        <v>42</v>
      </c>
      <c r="D746" s="43" t="s">
        <v>673</v>
      </c>
      <c r="E746" s="42" t="s">
        <v>42</v>
      </c>
      <c r="F746" s="43" t="s">
        <v>1556</v>
      </c>
      <c r="G746" s="44" t="s">
        <v>44</v>
      </c>
      <c r="H746" s="44" t="s">
        <v>44</v>
      </c>
      <c r="I746" s="42" t="s">
        <v>42</v>
      </c>
      <c r="J746" s="42" t="s">
        <v>42</v>
      </c>
      <c r="K746" s="42" t="s">
        <v>42</v>
      </c>
      <c r="L746" s="45" t="n">
        <f>AF746</f>
        <v>0</v>
      </c>
      <c r="M746" s="46" t="s">
        <v>46</v>
      </c>
      <c r="N746" s="58" t="n">
        <v>11111</v>
      </c>
      <c r="O746" s="47" t="n">
        <f>L746*N746*BJ746</f>
        <v>0</v>
      </c>
      <c r="P746" s="48" t="n">
        <f>BH746</f>
        <v>0</v>
      </c>
      <c r="Q746" s="45">
             </c>
      <c r="R746" s="49" t="n">
        <f>L746*Q746</f>
        <v>0</v>
      </c>
      <c r="S746" s="46" t="s">
        <f>IF(I746="粉剂", "千克", IF(I746="", "", "粒"))</f>
        <v>47</v>
      </c>
      <c r="T746" s="49">
             </c>
      <c r="U746" s="49">
             </c>
      <c r="V746" s="49">
             </c>
      <c r="W746" s="49">
             </c>
      <c r="X746" s="49">
             </c>
      <c r="Y746" s="49">
             </c>
      <c r="Z746" s="49">
             </c>
      <c r="AA746" s="49">
             </c>
      <c r="AB746" s="49">
             </c>
      <c r="AC746" s="49">
             </c>
      <c r="AD746" s="49">
             </c>
      <c r="AE746" s="49">
             </c>
      <c r="AF746" s="45" t="n">
        <f>T746+U746+V746+W746+X746+Y746+Z746+AA746+AB746+AC746+AD746+AE746</f>
        <v>0</v>
      </c>
      <c r="AG746" s="50">
             </c>
      <c r="AH746" s="51" t="n">
        <f>$Q746*T746</f>
        <v>0</v>
      </c>
      <c r="AI746" s="51" t="n">
        <f>$Q746*U746</f>
        <v>0</v>
      </c>
      <c r="AJ746" s="51" t="n">
        <f>$Q746*V746</f>
        <v>0</v>
      </c>
      <c r="AK746" s="51" t="n">
        <f>$Q746*W746</f>
        <v>0</v>
      </c>
      <c r="AL746" s="51" t="n">
        <f>$Q746*X746</f>
        <v>0</v>
      </c>
      <c r="AM746" s="51" t="n">
        <f>$Q746*Y746</f>
        <v>0</v>
      </c>
      <c r="AN746" s="51" t="n">
        <f>$Q746*Z746</f>
        <v>0</v>
      </c>
      <c r="AO746" s="52" t="n">
        <f>$Q746*AA746</f>
        <v>0</v>
      </c>
      <c r="AP746" s="52" t="n">
        <f>$Q746*AB746</f>
        <v>0</v>
      </c>
      <c r="AQ746" s="52" t="n">
        <f>$Q746*AC746</f>
        <v>0</v>
      </c>
      <c r="AR746" s="52" t="n">
        <f>$Q746*AD746</f>
        <v>0</v>
      </c>
      <c r="AS746" s="52" t="n">
        <f>$Q746*AE746</f>
        <v>0</v>
      </c>
      <c r="AT746" s="52" t="n">
        <f>SUM(AH746:AS746)</f>
        <v>0</v>
      </c>
      <c r="AU746" s="53">
             </c>
      <c r="AV746" s="54" t="n">
        <f>IF($M746="人民币", $N746*T746*$BJ746/1.13, $N746*T746*$BJ746)</f>
        <v>0</v>
      </c>
      <c r="AW746" s="54" t="n">
        <f>IF($M746="人民币", $N746*U746*$BJ746/1.13, $N746*U746*$BJ746)</f>
        <v>0</v>
      </c>
      <c r="AX746" s="54" t="n">
        <f>IF($M746="人民币", $N746*V746*$BJ746/1.13, $N746*V746*$BJ746)</f>
        <v>0</v>
      </c>
      <c r="AY746" s="54" t="n">
        <f>IF($M746="人民币", $N746*W746*$BJ746/1.13, $N746*W746*$BJ746)</f>
        <v>0</v>
      </c>
      <c r="AZ746" s="54" t="n">
        <f>IF($M746="人民币", $N746*X746*$BJ746/1.13, $N746*X746*$BJ746)</f>
        <v>0</v>
      </c>
      <c r="BA746" s="54" t="n">
        <f>IF($M746="人民币", $N746*Y746*$BJ746/1.13, $N746*Y746*$BJ746)</f>
        <v>0</v>
      </c>
      <c r="BB746" s="54" t="n">
        <f>IF($M746="人民币", $N746*Z746*$BJ746/1.13, $N746*Z746*$BJ746)</f>
        <v>0</v>
      </c>
      <c r="BC746" s="54" t="n">
        <f>IF($M746="人民币", $N746*AA746*$BJ746/1.13, $N746*AA746*$BJ746)</f>
        <v>0</v>
      </c>
      <c r="BD746" s="54" t="n">
        <f>IF($M746="人民币", $N746*AB746*$BJ746/1.13, $N746*AB746*$BJ746)</f>
        <v>0</v>
      </c>
      <c r="BE746" s="54" t="n">
        <f>IF($M746="人民币", $N746*AC746*$BJ746/1.13, $N746*AC746*$BJ746)</f>
        <v>0</v>
      </c>
      <c r="BF746" s="54" t="n">
        <f>IF($M746="人民币", $N746*AD746*$BJ746/1.13, $N746*AD746*$BJ746)</f>
        <v>0</v>
      </c>
      <c r="BG746" s="54" t="n">
        <f>IF($M746="人民币", $N746*AE746*$BJ746/1.13, $N746*AE746*$BJ746)</f>
        <v>0</v>
      </c>
      <c r="BH746" s="55" t="n">
        <f>SUM(AV746:BG746)</f>
        <v>0</v>
      </c>
      <c r="BI746" s="56">
             </c>
      <c r="BJ746" s="57" t="n">
        <v>740</v>
      </c>
      <c r="BK746" s="29" t="n">
        <f>IF(OR(D746="", F746="", J746="", M746=""), 1, 0)</f>
        <v>0</v>
      </c>
      <c r="BL746" s="7">
             </c>
      <c r="BR746" s="7">
             </c>
    </row>
    <row r="747" x14ac:dyDescent="0.25">
      <c r="A747" s="40" t="n">
        <f>ROW()-5</f>
        <v>742</v>
      </c>
      <c r="B747" s="41" t="s">
        <v>44</v>
      </c>
      <c r="C747" s="42" t="s">
        <v>42</v>
      </c>
      <c r="D747" s="43" t="s">
        <v>675</v>
      </c>
      <c r="E747" s="42" t="s">
        <v>42</v>
      </c>
      <c r="F747" s="43" t="s">
        <v>1557</v>
      </c>
      <c r="G747" s="44" t="s">
        <v>44</v>
      </c>
      <c r="H747" s="44" t="s">
        <v>44</v>
      </c>
      <c r="I747" s="42" t="s">
        <v>42</v>
      </c>
      <c r="J747" s="42" t="s">
        <v>42</v>
      </c>
      <c r="K747" s="42" t="s">
        <v>42</v>
      </c>
      <c r="L747" s="45" t="n">
        <f>AF747</f>
        <v>0</v>
      </c>
      <c r="M747" s="46" t="s">
        <v>46</v>
      </c>
      <c r="N747" s="58" t="n">
        <v>11111</v>
      </c>
      <c r="O747" s="47" t="n">
        <f>L747*N747*BJ747</f>
        <v>0</v>
      </c>
      <c r="P747" s="48" t="n">
        <f>BH747</f>
        <v>0</v>
      </c>
      <c r="Q747" s="45">
             </c>
      <c r="R747" s="49" t="n">
        <f>L747*Q747</f>
        <v>0</v>
      </c>
      <c r="S747" s="46" t="s">
        <f>IF(I747="粉剂", "千克", IF(I747="", "", "粒"))</f>
        <v>47</v>
      </c>
      <c r="T747" s="49">
             </c>
      <c r="U747" s="49">
             </c>
      <c r="V747" s="49">
             </c>
      <c r="W747" s="49">
             </c>
      <c r="X747" s="49">
             </c>
      <c r="Y747" s="49">
             </c>
      <c r="Z747" s="49">
             </c>
      <c r="AA747" s="49">
             </c>
      <c r="AB747" s="49">
             </c>
      <c r="AC747" s="49">
             </c>
      <c r="AD747" s="49">
             </c>
      <c r="AE747" s="49">
             </c>
      <c r="AF747" s="45" t="n">
        <f>T747+U747+V747+W747+X747+Y747+Z747+AA747+AB747+AC747+AD747+AE747</f>
        <v>0</v>
      </c>
      <c r="AG747" s="50">
             </c>
      <c r="AH747" s="51" t="n">
        <f>$Q747*T747</f>
        <v>0</v>
      </c>
      <c r="AI747" s="51" t="n">
        <f>$Q747*U747</f>
        <v>0</v>
      </c>
      <c r="AJ747" s="51" t="n">
        <f>$Q747*V747</f>
        <v>0</v>
      </c>
      <c r="AK747" s="51" t="n">
        <f>$Q747*W747</f>
        <v>0</v>
      </c>
      <c r="AL747" s="51" t="n">
        <f>$Q747*X747</f>
        <v>0</v>
      </c>
      <c r="AM747" s="51" t="n">
        <f>$Q747*Y747</f>
        <v>0</v>
      </c>
      <c r="AN747" s="51" t="n">
        <f>$Q747*Z747</f>
        <v>0</v>
      </c>
      <c r="AO747" s="52" t="n">
        <f>$Q747*AA747</f>
        <v>0</v>
      </c>
      <c r="AP747" s="52" t="n">
        <f>$Q747*AB747</f>
        <v>0</v>
      </c>
      <c r="AQ747" s="52" t="n">
        <f>$Q747*AC747</f>
        <v>0</v>
      </c>
      <c r="AR747" s="52" t="n">
        <f>$Q747*AD747</f>
        <v>0</v>
      </c>
      <c r="AS747" s="52" t="n">
        <f>$Q747*AE747</f>
        <v>0</v>
      </c>
      <c r="AT747" s="52" t="n">
        <f>SUM(AH747:AS747)</f>
        <v>0</v>
      </c>
      <c r="AU747" s="53">
             </c>
      <c r="AV747" s="54" t="n">
        <f>IF($M747="人民币", $N747*T747*$BJ747/1.13, $N747*T747*$BJ747)</f>
        <v>0</v>
      </c>
      <c r="AW747" s="54" t="n">
        <f>IF($M747="人民币", $N747*U747*$BJ747/1.13, $N747*U747*$BJ747)</f>
        <v>0</v>
      </c>
      <c r="AX747" s="54" t="n">
        <f>IF($M747="人民币", $N747*V747*$BJ747/1.13, $N747*V747*$BJ747)</f>
        <v>0</v>
      </c>
      <c r="AY747" s="54" t="n">
        <f>IF($M747="人民币", $N747*W747*$BJ747/1.13, $N747*W747*$BJ747)</f>
        <v>0</v>
      </c>
      <c r="AZ747" s="54" t="n">
        <f>IF($M747="人民币", $N747*X747*$BJ747/1.13, $N747*X747*$BJ747)</f>
        <v>0</v>
      </c>
      <c r="BA747" s="54" t="n">
        <f>IF($M747="人民币", $N747*Y747*$BJ747/1.13, $N747*Y747*$BJ747)</f>
        <v>0</v>
      </c>
      <c r="BB747" s="54" t="n">
        <f>IF($M747="人民币", $N747*Z747*$BJ747/1.13, $N747*Z747*$BJ747)</f>
        <v>0</v>
      </c>
      <c r="BC747" s="54" t="n">
        <f>IF($M747="人民币", $N747*AA747*$BJ747/1.13, $N747*AA747*$BJ747)</f>
        <v>0</v>
      </c>
      <c r="BD747" s="54" t="n">
        <f>IF($M747="人民币", $N747*AB747*$BJ747/1.13, $N747*AB747*$BJ747)</f>
        <v>0</v>
      </c>
      <c r="BE747" s="54" t="n">
        <f>IF($M747="人民币", $N747*AC747*$BJ747/1.13, $N747*AC747*$BJ747)</f>
        <v>0</v>
      </c>
      <c r="BF747" s="54" t="n">
        <f>IF($M747="人民币", $N747*AD747*$BJ747/1.13, $N747*AD747*$BJ747)</f>
        <v>0</v>
      </c>
      <c r="BG747" s="54" t="n">
        <f>IF($M747="人民币", $N747*AE747*$BJ747/1.13, $N747*AE747*$BJ747)</f>
        <v>0</v>
      </c>
      <c r="BH747" s="55" t="n">
        <f>SUM(AV747:BG747)</f>
        <v>0</v>
      </c>
      <c r="BI747" s="56">
             </c>
      <c r="BJ747" s="57" t="n">
        <v>741</v>
      </c>
      <c r="BK747" s="29" t="n">
        <f>IF(OR(D747="", F747="", J747="", M747=""), 1, 0)</f>
        <v>0</v>
      </c>
      <c r="BL747" s="7">
             </c>
      <c r="BR747" s="7">
             </c>
    </row>
    <row r="748" x14ac:dyDescent="0.25">
      <c r="A748" s="40" t="n">
        <f>ROW()-5</f>
        <v>743</v>
      </c>
      <c r="B748" s="41" t="s">
        <v>44</v>
      </c>
      <c r="C748" s="42" t="s">
        <v>42</v>
      </c>
      <c r="D748" s="43" t="s">
        <v>677</v>
      </c>
      <c r="E748" s="42" t="s">
        <v>42</v>
      </c>
      <c r="F748" s="43" t="s">
        <v>1558</v>
      </c>
      <c r="G748" s="44" t="s">
        <v>1558</v>
      </c>
      <c r="H748" s="44" t="s">
        <v>1559</v>
      </c>
      <c r="I748" s="42" t="s">
        <v>42</v>
      </c>
      <c r="J748" s="42" t="s">
        <v>42</v>
      </c>
      <c r="K748" s="42" t="s">
        <v>42</v>
      </c>
      <c r="L748" s="45" t="n">
        <f>AF748</f>
        <v>0</v>
      </c>
      <c r="M748" s="46" t="s">
        <v>46</v>
      </c>
      <c r="N748" s="58" t="n">
        <v>11111</v>
      </c>
      <c r="O748" s="47" t="n">
        <f>L748*N748*BJ748</f>
        <v>0</v>
      </c>
      <c r="P748" s="48" t="n">
        <f>BH748</f>
        <v>0</v>
      </c>
      <c r="Q748" s="45">
             </c>
      <c r="R748" s="49" t="n">
        <f>L748*Q748</f>
        <v>0</v>
      </c>
      <c r="S748" s="46" t="s">
        <f>IF(I748="粉剂", "千克", IF(I748="", "", "粒"))</f>
        <v>47</v>
      </c>
      <c r="T748" s="49">
             </c>
      <c r="U748" s="49">
             </c>
      <c r="V748" s="49">
             </c>
      <c r="W748" s="49">
             </c>
      <c r="X748" s="49">
             </c>
      <c r="Y748" s="49">
             </c>
      <c r="Z748" s="49">
             </c>
      <c r="AA748" s="49">
             </c>
      <c r="AB748" s="49">
             </c>
      <c r="AC748" s="49">
             </c>
      <c r="AD748" s="49">
             </c>
      <c r="AE748" s="49">
             </c>
      <c r="AF748" s="45" t="n">
        <f>T748+U748+V748+W748+X748+Y748+Z748+AA748+AB748+AC748+AD748+AE748</f>
        <v>0</v>
      </c>
      <c r="AG748" s="50">
             </c>
      <c r="AH748" s="51" t="n">
        <f>$Q748*T748</f>
        <v>0</v>
      </c>
      <c r="AI748" s="51" t="n">
        <f>$Q748*U748</f>
        <v>0</v>
      </c>
      <c r="AJ748" s="51" t="n">
        <f>$Q748*V748</f>
        <v>0</v>
      </c>
      <c r="AK748" s="51" t="n">
        <f>$Q748*W748</f>
        <v>0</v>
      </c>
      <c r="AL748" s="51" t="n">
        <f>$Q748*X748</f>
        <v>0</v>
      </c>
      <c r="AM748" s="51" t="n">
        <f>$Q748*Y748</f>
        <v>0</v>
      </c>
      <c r="AN748" s="51" t="n">
        <f>$Q748*Z748</f>
        <v>0</v>
      </c>
      <c r="AO748" s="52" t="n">
        <f>$Q748*AA748</f>
        <v>0</v>
      </c>
      <c r="AP748" s="52" t="n">
        <f>$Q748*AB748</f>
        <v>0</v>
      </c>
      <c r="AQ748" s="52" t="n">
        <f>$Q748*AC748</f>
        <v>0</v>
      </c>
      <c r="AR748" s="52" t="n">
        <f>$Q748*AD748</f>
        <v>0</v>
      </c>
      <c r="AS748" s="52" t="n">
        <f>$Q748*AE748</f>
        <v>0</v>
      </c>
      <c r="AT748" s="52" t="n">
        <f>SUM(AH748:AS748)</f>
        <v>0</v>
      </c>
      <c r="AU748" s="53">
             </c>
      <c r="AV748" s="54" t="n">
        <f>IF($M748="人民币", $N748*T748*$BJ748/1.13, $N748*T748*$BJ748)</f>
        <v>0</v>
      </c>
      <c r="AW748" s="54" t="n">
        <f>IF($M748="人民币", $N748*U748*$BJ748/1.13, $N748*U748*$BJ748)</f>
        <v>0</v>
      </c>
      <c r="AX748" s="54" t="n">
        <f>IF($M748="人民币", $N748*V748*$BJ748/1.13, $N748*V748*$BJ748)</f>
        <v>0</v>
      </c>
      <c r="AY748" s="54" t="n">
        <f>IF($M748="人民币", $N748*W748*$BJ748/1.13, $N748*W748*$BJ748)</f>
        <v>0</v>
      </c>
      <c r="AZ748" s="54" t="n">
        <f>IF($M748="人民币", $N748*X748*$BJ748/1.13, $N748*X748*$BJ748)</f>
        <v>0</v>
      </c>
      <c r="BA748" s="54" t="n">
        <f>IF($M748="人民币", $N748*Y748*$BJ748/1.13, $N748*Y748*$BJ748)</f>
        <v>0</v>
      </c>
      <c r="BB748" s="54" t="n">
        <f>IF($M748="人民币", $N748*Z748*$BJ748/1.13, $N748*Z748*$BJ748)</f>
        <v>0</v>
      </c>
      <c r="BC748" s="54" t="n">
        <f>IF($M748="人民币", $N748*AA748*$BJ748/1.13, $N748*AA748*$BJ748)</f>
        <v>0</v>
      </c>
      <c r="BD748" s="54" t="n">
        <f>IF($M748="人民币", $N748*AB748*$BJ748/1.13, $N748*AB748*$BJ748)</f>
        <v>0</v>
      </c>
      <c r="BE748" s="54" t="n">
        <f>IF($M748="人民币", $N748*AC748*$BJ748/1.13, $N748*AC748*$BJ748)</f>
        <v>0</v>
      </c>
      <c r="BF748" s="54" t="n">
        <f>IF($M748="人民币", $N748*AD748*$BJ748/1.13, $N748*AD748*$BJ748)</f>
        <v>0</v>
      </c>
      <c r="BG748" s="54" t="n">
        <f>IF($M748="人民币", $N748*AE748*$BJ748/1.13, $N748*AE748*$BJ748)</f>
        <v>0</v>
      </c>
      <c r="BH748" s="55" t="n">
        <f>SUM(AV748:BG748)</f>
        <v>0</v>
      </c>
      <c r="BI748" s="56">
             </c>
      <c r="BJ748" s="57" t="n">
        <v>742</v>
      </c>
      <c r="BK748" s="29" t="n">
        <f>IF(OR(D748="", F748="", J748="", M748=""), 1, 0)</f>
        <v>0</v>
      </c>
      <c r="BL748" s="7">
             </c>
      <c r="BR748" s="7">
             </c>
    </row>
    <row r="749" x14ac:dyDescent="0.25">
      <c r="A749" s="40" t="n">
        <f>ROW()-5</f>
        <v>744</v>
      </c>
      <c r="B749" s="41" t="s">
        <v>44</v>
      </c>
      <c r="C749" s="42" t="s">
        <v>42</v>
      </c>
      <c r="D749" s="43" t="s">
        <v>679</v>
      </c>
      <c r="E749" s="42" t="s">
        <v>42</v>
      </c>
      <c r="F749" s="43" t="s">
        <v>1560</v>
      </c>
      <c r="G749" s="44" t="s">
        <v>1560</v>
      </c>
      <c r="H749" s="44" t="s">
        <v>1561</v>
      </c>
      <c r="I749" s="42" t="s">
        <v>42</v>
      </c>
      <c r="J749" s="42" t="s">
        <v>42</v>
      </c>
      <c r="K749" s="42" t="s">
        <v>42</v>
      </c>
      <c r="L749" s="45" t="n">
        <f>AF749</f>
        <v>0</v>
      </c>
      <c r="M749" s="46" t="s">
        <v>46</v>
      </c>
      <c r="N749" s="58" t="n">
        <v>11111</v>
      </c>
      <c r="O749" s="47" t="n">
        <f>L749*N749*BJ749</f>
        <v>0</v>
      </c>
      <c r="P749" s="48" t="n">
        <f>BH749</f>
        <v>0</v>
      </c>
      <c r="Q749" s="45">
             </c>
      <c r="R749" s="49" t="n">
        <f>L749*Q749</f>
        <v>0</v>
      </c>
      <c r="S749" s="46" t="s">
        <f>IF(I749="粉剂", "千克", IF(I749="", "", "粒"))</f>
        <v>47</v>
      </c>
      <c r="T749" s="49">
             </c>
      <c r="U749" s="49">
             </c>
      <c r="V749" s="49">
             </c>
      <c r="W749" s="49">
             </c>
      <c r="X749" s="49">
             </c>
      <c r="Y749" s="49">
             </c>
      <c r="Z749" s="49">
             </c>
      <c r="AA749" s="49">
             </c>
      <c r="AB749" s="49">
             </c>
      <c r="AC749" s="49">
             </c>
      <c r="AD749" s="49">
             </c>
      <c r="AE749" s="49">
             </c>
      <c r="AF749" s="45" t="n">
        <f>T749+U749+V749+W749+X749+Y749+Z749+AA749+AB749+AC749+AD749+AE749</f>
        <v>0</v>
      </c>
      <c r="AG749" s="50">
             </c>
      <c r="AH749" s="51" t="n">
        <f>$Q749*T749</f>
        <v>0</v>
      </c>
      <c r="AI749" s="51" t="n">
        <f>$Q749*U749</f>
        <v>0</v>
      </c>
      <c r="AJ749" s="51" t="n">
        <f>$Q749*V749</f>
        <v>0</v>
      </c>
      <c r="AK749" s="51" t="n">
        <f>$Q749*W749</f>
        <v>0</v>
      </c>
      <c r="AL749" s="51" t="n">
        <f>$Q749*X749</f>
        <v>0</v>
      </c>
      <c r="AM749" s="51" t="n">
        <f>$Q749*Y749</f>
        <v>0</v>
      </c>
      <c r="AN749" s="51" t="n">
        <f>$Q749*Z749</f>
        <v>0</v>
      </c>
      <c r="AO749" s="52" t="n">
        <f>$Q749*AA749</f>
        <v>0</v>
      </c>
      <c r="AP749" s="52" t="n">
        <f>$Q749*AB749</f>
        <v>0</v>
      </c>
      <c r="AQ749" s="52" t="n">
        <f>$Q749*AC749</f>
        <v>0</v>
      </c>
      <c r="AR749" s="52" t="n">
        <f>$Q749*AD749</f>
        <v>0</v>
      </c>
      <c r="AS749" s="52" t="n">
        <f>$Q749*AE749</f>
        <v>0</v>
      </c>
      <c r="AT749" s="52" t="n">
        <f>SUM(AH749:AS749)</f>
        <v>0</v>
      </c>
      <c r="AU749" s="53">
             </c>
      <c r="AV749" s="54" t="n">
        <f>IF($M749="人民币", $N749*T749*$BJ749/1.13, $N749*T749*$BJ749)</f>
        <v>0</v>
      </c>
      <c r="AW749" s="54" t="n">
        <f>IF($M749="人民币", $N749*U749*$BJ749/1.13, $N749*U749*$BJ749)</f>
        <v>0</v>
      </c>
      <c r="AX749" s="54" t="n">
        <f>IF($M749="人民币", $N749*V749*$BJ749/1.13, $N749*V749*$BJ749)</f>
        <v>0</v>
      </c>
      <c r="AY749" s="54" t="n">
        <f>IF($M749="人民币", $N749*W749*$BJ749/1.13, $N749*W749*$BJ749)</f>
        <v>0</v>
      </c>
      <c r="AZ749" s="54" t="n">
        <f>IF($M749="人民币", $N749*X749*$BJ749/1.13, $N749*X749*$BJ749)</f>
        <v>0</v>
      </c>
      <c r="BA749" s="54" t="n">
        <f>IF($M749="人民币", $N749*Y749*$BJ749/1.13, $N749*Y749*$BJ749)</f>
        <v>0</v>
      </c>
      <c r="BB749" s="54" t="n">
        <f>IF($M749="人民币", $N749*Z749*$BJ749/1.13, $N749*Z749*$BJ749)</f>
        <v>0</v>
      </c>
      <c r="BC749" s="54" t="n">
        <f>IF($M749="人民币", $N749*AA749*$BJ749/1.13, $N749*AA749*$BJ749)</f>
        <v>0</v>
      </c>
      <c r="BD749" s="54" t="n">
        <f>IF($M749="人民币", $N749*AB749*$BJ749/1.13, $N749*AB749*$BJ749)</f>
        <v>0</v>
      </c>
      <c r="BE749" s="54" t="n">
        <f>IF($M749="人民币", $N749*AC749*$BJ749/1.13, $N749*AC749*$BJ749)</f>
        <v>0</v>
      </c>
      <c r="BF749" s="54" t="n">
        <f>IF($M749="人民币", $N749*AD749*$BJ749/1.13, $N749*AD749*$BJ749)</f>
        <v>0</v>
      </c>
      <c r="BG749" s="54" t="n">
        <f>IF($M749="人民币", $N749*AE749*$BJ749/1.13, $N749*AE749*$BJ749)</f>
        <v>0</v>
      </c>
      <c r="BH749" s="55" t="n">
        <f>SUM(AV749:BG749)</f>
        <v>0</v>
      </c>
      <c r="BI749" s="56">
             </c>
      <c r="BJ749" s="57" t="n">
        <v>743</v>
      </c>
      <c r="BK749" s="29" t="n">
        <f>IF(OR(D749="", F749="", J749="", M749=""), 1, 0)</f>
        <v>0</v>
      </c>
      <c r="BL749" s="7">
             </c>
      <c r="BR749" s="7">
             </c>
    </row>
    <row r="750" x14ac:dyDescent="0.25">
      <c r="A750" s="40" t="n">
        <f>ROW()-5</f>
        <v>745</v>
      </c>
      <c r="B750" s="41" t="s">
        <v>44</v>
      </c>
      <c r="C750" s="42" t="s">
        <v>42</v>
      </c>
      <c r="D750" s="43" t="s">
        <v>681</v>
      </c>
      <c r="E750" s="42" t="s">
        <v>42</v>
      </c>
      <c r="F750" s="43" t="s">
        <v>1562</v>
      </c>
      <c r="G750" s="44" t="s">
        <v>44</v>
      </c>
      <c r="H750" s="44" t="s">
        <v>44</v>
      </c>
      <c r="I750" s="42" t="s">
        <v>42</v>
      </c>
      <c r="J750" s="42" t="s">
        <v>42</v>
      </c>
      <c r="K750" s="42" t="s">
        <v>42</v>
      </c>
      <c r="L750" s="45" t="n">
        <f>AF750</f>
        <v>0</v>
      </c>
      <c r="M750" s="46" t="s">
        <v>46</v>
      </c>
      <c r="N750" s="58" t="n">
        <v>11111</v>
      </c>
      <c r="O750" s="47" t="n">
        <f>L750*N750*BJ750</f>
        <v>0</v>
      </c>
      <c r="P750" s="48" t="n">
        <f>BH750</f>
        <v>0</v>
      </c>
      <c r="Q750" s="45">
             </c>
      <c r="R750" s="49" t="n">
        <f>L750*Q750</f>
        <v>0</v>
      </c>
      <c r="S750" s="46" t="s">
        <f>IF(I750="粉剂", "千克", IF(I750="", "", "粒"))</f>
        <v>47</v>
      </c>
      <c r="T750" s="49">
             </c>
      <c r="U750" s="49">
             </c>
      <c r="V750" s="49">
             </c>
      <c r="W750" s="49">
             </c>
      <c r="X750" s="49">
             </c>
      <c r="Y750" s="49">
             </c>
      <c r="Z750" s="49">
             </c>
      <c r="AA750" s="49">
             </c>
      <c r="AB750" s="49">
             </c>
      <c r="AC750" s="49">
             </c>
      <c r="AD750" s="49">
             </c>
      <c r="AE750" s="49">
             </c>
      <c r="AF750" s="45" t="n">
        <f>T750+U750+V750+W750+X750+Y750+Z750+AA750+AB750+AC750+AD750+AE750</f>
        <v>0</v>
      </c>
      <c r="AG750" s="50">
             </c>
      <c r="AH750" s="51" t="n">
        <f>$Q750*T750</f>
        <v>0</v>
      </c>
      <c r="AI750" s="51" t="n">
        <f>$Q750*U750</f>
        <v>0</v>
      </c>
      <c r="AJ750" s="51" t="n">
        <f>$Q750*V750</f>
        <v>0</v>
      </c>
      <c r="AK750" s="51" t="n">
        <f>$Q750*W750</f>
        <v>0</v>
      </c>
      <c r="AL750" s="51" t="n">
        <f>$Q750*X750</f>
        <v>0</v>
      </c>
      <c r="AM750" s="51" t="n">
        <f>$Q750*Y750</f>
        <v>0</v>
      </c>
      <c r="AN750" s="51" t="n">
        <f>$Q750*Z750</f>
        <v>0</v>
      </c>
      <c r="AO750" s="52" t="n">
        <f>$Q750*AA750</f>
        <v>0</v>
      </c>
      <c r="AP750" s="52" t="n">
        <f>$Q750*AB750</f>
        <v>0</v>
      </c>
      <c r="AQ750" s="52" t="n">
        <f>$Q750*AC750</f>
        <v>0</v>
      </c>
      <c r="AR750" s="52" t="n">
        <f>$Q750*AD750</f>
        <v>0</v>
      </c>
      <c r="AS750" s="52" t="n">
        <f>$Q750*AE750</f>
        <v>0</v>
      </c>
      <c r="AT750" s="52" t="n">
        <f>SUM(AH750:AS750)</f>
        <v>0</v>
      </c>
      <c r="AU750" s="53">
             </c>
      <c r="AV750" s="54" t="n">
        <f>IF($M750="人民币", $N750*T750*$BJ750/1.13, $N750*T750*$BJ750)</f>
        <v>0</v>
      </c>
      <c r="AW750" s="54" t="n">
        <f>IF($M750="人民币", $N750*U750*$BJ750/1.13, $N750*U750*$BJ750)</f>
        <v>0</v>
      </c>
      <c r="AX750" s="54" t="n">
        <f>IF($M750="人民币", $N750*V750*$BJ750/1.13, $N750*V750*$BJ750)</f>
        <v>0</v>
      </c>
      <c r="AY750" s="54" t="n">
        <f>IF($M750="人民币", $N750*W750*$BJ750/1.13, $N750*W750*$BJ750)</f>
        <v>0</v>
      </c>
      <c r="AZ750" s="54" t="n">
        <f>IF($M750="人民币", $N750*X750*$BJ750/1.13, $N750*X750*$BJ750)</f>
        <v>0</v>
      </c>
      <c r="BA750" s="54" t="n">
        <f>IF($M750="人民币", $N750*Y750*$BJ750/1.13, $N750*Y750*$BJ750)</f>
        <v>0</v>
      </c>
      <c r="BB750" s="54" t="n">
        <f>IF($M750="人民币", $N750*Z750*$BJ750/1.13, $N750*Z750*$BJ750)</f>
        <v>0</v>
      </c>
      <c r="BC750" s="54" t="n">
        <f>IF($M750="人民币", $N750*AA750*$BJ750/1.13, $N750*AA750*$BJ750)</f>
        <v>0</v>
      </c>
      <c r="BD750" s="54" t="n">
        <f>IF($M750="人民币", $N750*AB750*$BJ750/1.13, $N750*AB750*$BJ750)</f>
        <v>0</v>
      </c>
      <c r="BE750" s="54" t="n">
        <f>IF($M750="人民币", $N750*AC750*$BJ750/1.13, $N750*AC750*$BJ750)</f>
        <v>0</v>
      </c>
      <c r="BF750" s="54" t="n">
        <f>IF($M750="人民币", $N750*AD750*$BJ750/1.13, $N750*AD750*$BJ750)</f>
        <v>0</v>
      </c>
      <c r="BG750" s="54" t="n">
        <f>IF($M750="人民币", $N750*AE750*$BJ750/1.13, $N750*AE750*$BJ750)</f>
        <v>0</v>
      </c>
      <c r="BH750" s="55" t="n">
        <f>SUM(AV750:BG750)</f>
        <v>0</v>
      </c>
      <c r="BI750" s="56">
             </c>
      <c r="BJ750" s="57" t="n">
        <v>744</v>
      </c>
      <c r="BK750" s="29" t="n">
        <f>IF(OR(D750="", F750="", J750="", M750=""), 1, 0)</f>
        <v>0</v>
      </c>
      <c r="BL750" s="7">
             </c>
      <c r="BR750" s="7">
             </c>
    </row>
    <row r="751" x14ac:dyDescent="0.25">
      <c r="A751" s="40" t="n">
        <f>ROW()-5</f>
        <v>746</v>
      </c>
      <c r="B751" s="41" t="s">
        <v>44</v>
      </c>
      <c r="C751" s="42" t="s">
        <v>42</v>
      </c>
      <c r="D751" s="43" t="s">
        <v>683</v>
      </c>
      <c r="E751" s="42" t="s">
        <v>42</v>
      </c>
      <c r="F751" s="43" t="s">
        <v>1563</v>
      </c>
      <c r="G751" s="44" t="s">
        <v>44</v>
      </c>
      <c r="H751" s="44" t="s">
        <v>1564</v>
      </c>
      <c r="I751" s="42" t="s">
        <v>42</v>
      </c>
      <c r="J751" s="42" t="s">
        <v>42</v>
      </c>
      <c r="K751" s="42" t="s">
        <v>42</v>
      </c>
      <c r="L751" s="45" t="n">
        <f>AF751</f>
        <v>0</v>
      </c>
      <c r="M751" s="46" t="s">
        <v>46</v>
      </c>
      <c r="N751" s="58" t="n">
        <v>11111</v>
      </c>
      <c r="O751" s="47" t="n">
        <f>L751*N751*BJ751</f>
        <v>0</v>
      </c>
      <c r="P751" s="48" t="n">
        <f>BH751</f>
        <v>0</v>
      </c>
      <c r="Q751" s="45">
             </c>
      <c r="R751" s="49" t="n">
        <f>L751*Q751</f>
        <v>0</v>
      </c>
      <c r="S751" s="46" t="s">
        <f>IF(I751="粉剂", "千克", IF(I751="", "", "粒"))</f>
        <v>47</v>
      </c>
      <c r="T751" s="49">
             </c>
      <c r="U751" s="49">
             </c>
      <c r="V751" s="49">
             </c>
      <c r="W751" s="49">
             </c>
      <c r="X751" s="49">
             </c>
      <c r="Y751" s="49">
             </c>
      <c r="Z751" s="49">
             </c>
      <c r="AA751" s="49">
             </c>
      <c r="AB751" s="49">
             </c>
      <c r="AC751" s="49">
             </c>
      <c r="AD751" s="49">
             </c>
      <c r="AE751" s="49">
             </c>
      <c r="AF751" s="45" t="n">
        <f>T751+U751+V751+W751+X751+Y751+Z751+AA751+AB751+AC751+AD751+AE751</f>
        <v>0</v>
      </c>
      <c r="AG751" s="50">
             </c>
      <c r="AH751" s="51" t="n">
        <f>$Q751*T751</f>
        <v>0</v>
      </c>
      <c r="AI751" s="51" t="n">
        <f>$Q751*U751</f>
        <v>0</v>
      </c>
      <c r="AJ751" s="51" t="n">
        <f>$Q751*V751</f>
        <v>0</v>
      </c>
      <c r="AK751" s="51" t="n">
        <f>$Q751*W751</f>
        <v>0</v>
      </c>
      <c r="AL751" s="51" t="n">
        <f>$Q751*X751</f>
        <v>0</v>
      </c>
      <c r="AM751" s="51" t="n">
        <f>$Q751*Y751</f>
        <v>0</v>
      </c>
      <c r="AN751" s="51" t="n">
        <f>$Q751*Z751</f>
        <v>0</v>
      </c>
      <c r="AO751" s="52" t="n">
        <f>$Q751*AA751</f>
        <v>0</v>
      </c>
      <c r="AP751" s="52" t="n">
        <f>$Q751*AB751</f>
        <v>0</v>
      </c>
      <c r="AQ751" s="52" t="n">
        <f>$Q751*AC751</f>
        <v>0</v>
      </c>
      <c r="AR751" s="52" t="n">
        <f>$Q751*AD751</f>
        <v>0</v>
      </c>
      <c r="AS751" s="52" t="n">
        <f>$Q751*AE751</f>
        <v>0</v>
      </c>
      <c r="AT751" s="52" t="n">
        <f>SUM(AH751:AS751)</f>
        <v>0</v>
      </c>
      <c r="AU751" s="53">
             </c>
      <c r="AV751" s="54" t="n">
        <f>IF($M751="人民币", $N751*T751*$BJ751/1.13, $N751*T751*$BJ751)</f>
        <v>0</v>
      </c>
      <c r="AW751" s="54" t="n">
        <f>IF($M751="人民币", $N751*U751*$BJ751/1.13, $N751*U751*$BJ751)</f>
        <v>0</v>
      </c>
      <c r="AX751" s="54" t="n">
        <f>IF($M751="人民币", $N751*V751*$BJ751/1.13, $N751*V751*$BJ751)</f>
        <v>0</v>
      </c>
      <c r="AY751" s="54" t="n">
        <f>IF($M751="人民币", $N751*W751*$BJ751/1.13, $N751*W751*$BJ751)</f>
        <v>0</v>
      </c>
      <c r="AZ751" s="54" t="n">
        <f>IF($M751="人民币", $N751*X751*$BJ751/1.13, $N751*X751*$BJ751)</f>
        <v>0</v>
      </c>
      <c r="BA751" s="54" t="n">
        <f>IF($M751="人民币", $N751*Y751*$BJ751/1.13, $N751*Y751*$BJ751)</f>
        <v>0</v>
      </c>
      <c r="BB751" s="54" t="n">
        <f>IF($M751="人民币", $N751*Z751*$BJ751/1.13, $N751*Z751*$BJ751)</f>
        <v>0</v>
      </c>
      <c r="BC751" s="54" t="n">
        <f>IF($M751="人民币", $N751*AA751*$BJ751/1.13, $N751*AA751*$BJ751)</f>
        <v>0</v>
      </c>
      <c r="BD751" s="54" t="n">
        <f>IF($M751="人民币", $N751*AB751*$BJ751/1.13, $N751*AB751*$BJ751)</f>
        <v>0</v>
      </c>
      <c r="BE751" s="54" t="n">
        <f>IF($M751="人民币", $N751*AC751*$BJ751/1.13, $N751*AC751*$BJ751)</f>
        <v>0</v>
      </c>
      <c r="BF751" s="54" t="n">
        <f>IF($M751="人民币", $N751*AD751*$BJ751/1.13, $N751*AD751*$BJ751)</f>
        <v>0</v>
      </c>
      <c r="BG751" s="54" t="n">
        <f>IF($M751="人民币", $N751*AE751*$BJ751/1.13, $N751*AE751*$BJ751)</f>
        <v>0</v>
      </c>
      <c r="BH751" s="55" t="n">
        <f>SUM(AV751:BG751)</f>
        <v>0</v>
      </c>
      <c r="BI751" s="56">
             </c>
      <c r="BJ751" s="57" t="n">
        <v>745</v>
      </c>
      <c r="BK751" s="29" t="n">
        <f>IF(OR(D751="", F751="", J751="", M751=""), 1, 0)</f>
        <v>0</v>
      </c>
      <c r="BL751" s="7">
             </c>
      <c r="BR751" s="7">
             </c>
    </row>
    <row r="752" x14ac:dyDescent="0.25">
      <c r="A752" s="40" t="n">
        <f>ROW()-5</f>
        <v>747</v>
      </c>
      <c r="B752" s="41" t="s">
        <v>44</v>
      </c>
      <c r="C752" s="42" t="s">
        <v>42</v>
      </c>
      <c r="D752" s="43" t="s">
        <v>685</v>
      </c>
      <c r="E752" s="42" t="s">
        <v>42</v>
      </c>
      <c r="F752" s="43" t="s">
        <v>1565</v>
      </c>
      <c r="G752" s="44" t="s">
        <v>1565</v>
      </c>
      <c r="H752" s="44" t="s">
        <v>1566</v>
      </c>
      <c r="I752" s="42" t="s">
        <v>42</v>
      </c>
      <c r="J752" s="42" t="s">
        <v>42</v>
      </c>
      <c r="K752" s="42" t="s">
        <v>42</v>
      </c>
      <c r="L752" s="45" t="n">
        <f>AF752</f>
        <v>0</v>
      </c>
      <c r="M752" s="46" t="s">
        <v>46</v>
      </c>
      <c r="N752" s="58" t="n">
        <v>11111</v>
      </c>
      <c r="O752" s="47" t="n">
        <f>L752*N752*BJ752</f>
        <v>0</v>
      </c>
      <c r="P752" s="48" t="n">
        <f>BH752</f>
        <v>0</v>
      </c>
      <c r="Q752" s="45">
             </c>
      <c r="R752" s="49" t="n">
        <f>L752*Q752</f>
        <v>0</v>
      </c>
      <c r="S752" s="46" t="s">
        <f>IF(I752="粉剂", "千克", IF(I752="", "", "粒"))</f>
        <v>47</v>
      </c>
      <c r="T752" s="49">
             </c>
      <c r="U752" s="49">
             </c>
      <c r="V752" s="49">
             </c>
      <c r="W752" s="49">
             </c>
      <c r="X752" s="49">
             </c>
      <c r="Y752" s="49">
             </c>
      <c r="Z752" s="49">
             </c>
      <c r="AA752" s="49">
             </c>
      <c r="AB752" s="49">
             </c>
      <c r="AC752" s="49">
             </c>
      <c r="AD752" s="49">
             </c>
      <c r="AE752" s="49">
             </c>
      <c r="AF752" s="45" t="n">
        <f>T752+U752+V752+W752+X752+Y752+Z752+AA752+AB752+AC752+AD752+AE752</f>
        <v>0</v>
      </c>
      <c r="AG752" s="50">
             </c>
      <c r="AH752" s="51" t="n">
        <f>$Q752*T752</f>
        <v>0</v>
      </c>
      <c r="AI752" s="51" t="n">
        <f>$Q752*U752</f>
        <v>0</v>
      </c>
      <c r="AJ752" s="51" t="n">
        <f>$Q752*V752</f>
        <v>0</v>
      </c>
      <c r="AK752" s="51" t="n">
        <f>$Q752*W752</f>
        <v>0</v>
      </c>
      <c r="AL752" s="51" t="n">
        <f>$Q752*X752</f>
        <v>0</v>
      </c>
      <c r="AM752" s="51" t="n">
        <f>$Q752*Y752</f>
        <v>0</v>
      </c>
      <c r="AN752" s="51" t="n">
        <f>$Q752*Z752</f>
        <v>0</v>
      </c>
      <c r="AO752" s="52" t="n">
        <f>$Q752*AA752</f>
        <v>0</v>
      </c>
      <c r="AP752" s="52" t="n">
        <f>$Q752*AB752</f>
        <v>0</v>
      </c>
      <c r="AQ752" s="52" t="n">
        <f>$Q752*AC752</f>
        <v>0</v>
      </c>
      <c r="AR752" s="52" t="n">
        <f>$Q752*AD752</f>
        <v>0</v>
      </c>
      <c r="AS752" s="52" t="n">
        <f>$Q752*AE752</f>
        <v>0</v>
      </c>
      <c r="AT752" s="52" t="n">
        <f>SUM(AH752:AS752)</f>
        <v>0</v>
      </c>
      <c r="AU752" s="53">
             </c>
      <c r="AV752" s="54" t="n">
        <f>IF($M752="人民币", $N752*T752*$BJ752/1.13, $N752*T752*$BJ752)</f>
        <v>0</v>
      </c>
      <c r="AW752" s="54" t="n">
        <f>IF($M752="人民币", $N752*U752*$BJ752/1.13, $N752*U752*$BJ752)</f>
        <v>0</v>
      </c>
      <c r="AX752" s="54" t="n">
        <f>IF($M752="人民币", $N752*V752*$BJ752/1.13, $N752*V752*$BJ752)</f>
        <v>0</v>
      </c>
      <c r="AY752" s="54" t="n">
        <f>IF($M752="人民币", $N752*W752*$BJ752/1.13, $N752*W752*$BJ752)</f>
        <v>0</v>
      </c>
      <c r="AZ752" s="54" t="n">
        <f>IF($M752="人民币", $N752*X752*$BJ752/1.13, $N752*X752*$BJ752)</f>
        <v>0</v>
      </c>
      <c r="BA752" s="54" t="n">
        <f>IF($M752="人民币", $N752*Y752*$BJ752/1.13, $N752*Y752*$BJ752)</f>
        <v>0</v>
      </c>
      <c r="BB752" s="54" t="n">
        <f>IF($M752="人民币", $N752*Z752*$BJ752/1.13, $N752*Z752*$BJ752)</f>
        <v>0</v>
      </c>
      <c r="BC752" s="54" t="n">
        <f>IF($M752="人民币", $N752*AA752*$BJ752/1.13, $N752*AA752*$BJ752)</f>
        <v>0</v>
      </c>
      <c r="BD752" s="54" t="n">
        <f>IF($M752="人民币", $N752*AB752*$BJ752/1.13, $N752*AB752*$BJ752)</f>
        <v>0</v>
      </c>
      <c r="BE752" s="54" t="n">
        <f>IF($M752="人民币", $N752*AC752*$BJ752/1.13, $N752*AC752*$BJ752)</f>
        <v>0</v>
      </c>
      <c r="BF752" s="54" t="n">
        <f>IF($M752="人民币", $N752*AD752*$BJ752/1.13, $N752*AD752*$BJ752)</f>
        <v>0</v>
      </c>
      <c r="BG752" s="54" t="n">
        <f>IF($M752="人民币", $N752*AE752*$BJ752/1.13, $N752*AE752*$BJ752)</f>
        <v>0</v>
      </c>
      <c r="BH752" s="55" t="n">
        <f>SUM(AV752:BG752)</f>
        <v>0</v>
      </c>
      <c r="BI752" s="56">
             </c>
      <c r="BJ752" s="57" t="n">
        <v>746</v>
      </c>
      <c r="BK752" s="29" t="n">
        <f>IF(OR(D752="", F752="", J752="", M752=""), 1, 0)</f>
        <v>0</v>
      </c>
      <c r="BL752" s="7">
             </c>
      <c r="BR752" s="7">
             </c>
    </row>
    <row r="753" x14ac:dyDescent="0.25">
      <c r="A753" s="40" t="n">
        <f>ROW()-5</f>
        <v>748</v>
      </c>
      <c r="B753" s="41" t="s">
        <v>44</v>
      </c>
      <c r="C753" s="42" t="s">
        <v>42</v>
      </c>
      <c r="D753" s="43" t="s">
        <v>687</v>
      </c>
      <c r="E753" s="42" t="s">
        <v>42</v>
      </c>
      <c r="F753" s="43" t="s">
        <v>1567</v>
      </c>
      <c r="G753" s="44" t="s">
        <v>1567</v>
      </c>
      <c r="H753" s="44" t="s">
        <v>44</v>
      </c>
      <c r="I753" s="42" t="s">
        <v>42</v>
      </c>
      <c r="J753" s="42" t="s">
        <v>42</v>
      </c>
      <c r="K753" s="42" t="s">
        <v>42</v>
      </c>
      <c r="L753" s="45" t="n">
        <f>AF753</f>
        <v>0</v>
      </c>
      <c r="M753" s="46" t="s">
        <v>46</v>
      </c>
      <c r="N753" s="58" t="n">
        <v>11111</v>
      </c>
      <c r="O753" s="47" t="n">
        <f>L753*N753*BJ753</f>
        <v>0</v>
      </c>
      <c r="P753" s="48" t="n">
        <f>BH753</f>
        <v>0</v>
      </c>
      <c r="Q753" s="45">
             </c>
      <c r="R753" s="49" t="n">
        <f>L753*Q753</f>
        <v>0</v>
      </c>
      <c r="S753" s="46" t="s">
        <f>IF(I753="粉剂", "千克", IF(I753="", "", "粒"))</f>
        <v>47</v>
      </c>
      <c r="T753" s="49">
             </c>
      <c r="U753" s="49">
             </c>
      <c r="V753" s="49">
             </c>
      <c r="W753" s="49">
             </c>
      <c r="X753" s="49">
             </c>
      <c r="Y753" s="49">
             </c>
      <c r="Z753" s="49">
             </c>
      <c r="AA753" s="49">
             </c>
      <c r="AB753" s="49">
             </c>
      <c r="AC753" s="49">
             </c>
      <c r="AD753" s="49">
             </c>
      <c r="AE753" s="49">
             </c>
      <c r="AF753" s="45" t="n">
        <f>T753+U753+V753+W753+X753+Y753+Z753+AA753+AB753+AC753+AD753+AE753</f>
        <v>0</v>
      </c>
      <c r="AG753" s="50">
             </c>
      <c r="AH753" s="51" t="n">
        <f>$Q753*T753</f>
        <v>0</v>
      </c>
      <c r="AI753" s="51" t="n">
        <f>$Q753*U753</f>
        <v>0</v>
      </c>
      <c r="AJ753" s="51" t="n">
        <f>$Q753*V753</f>
        <v>0</v>
      </c>
      <c r="AK753" s="51" t="n">
        <f>$Q753*W753</f>
        <v>0</v>
      </c>
      <c r="AL753" s="51" t="n">
        <f>$Q753*X753</f>
        <v>0</v>
      </c>
      <c r="AM753" s="51" t="n">
        <f>$Q753*Y753</f>
        <v>0</v>
      </c>
      <c r="AN753" s="51" t="n">
        <f>$Q753*Z753</f>
        <v>0</v>
      </c>
      <c r="AO753" s="52" t="n">
        <f>$Q753*AA753</f>
        <v>0</v>
      </c>
      <c r="AP753" s="52" t="n">
        <f>$Q753*AB753</f>
        <v>0</v>
      </c>
      <c r="AQ753" s="52" t="n">
        <f>$Q753*AC753</f>
        <v>0</v>
      </c>
      <c r="AR753" s="52" t="n">
        <f>$Q753*AD753</f>
        <v>0</v>
      </c>
      <c r="AS753" s="52" t="n">
        <f>$Q753*AE753</f>
        <v>0</v>
      </c>
      <c r="AT753" s="52" t="n">
        <f>SUM(AH753:AS753)</f>
        <v>0</v>
      </c>
      <c r="AU753" s="53">
             </c>
      <c r="AV753" s="54" t="n">
        <f>IF($M753="人民币", $N753*T753*$BJ753/1.13, $N753*T753*$BJ753)</f>
        <v>0</v>
      </c>
      <c r="AW753" s="54" t="n">
        <f>IF($M753="人民币", $N753*U753*$BJ753/1.13, $N753*U753*$BJ753)</f>
        <v>0</v>
      </c>
      <c r="AX753" s="54" t="n">
        <f>IF($M753="人民币", $N753*V753*$BJ753/1.13, $N753*V753*$BJ753)</f>
        <v>0</v>
      </c>
      <c r="AY753" s="54" t="n">
        <f>IF($M753="人民币", $N753*W753*$BJ753/1.13, $N753*W753*$BJ753)</f>
        <v>0</v>
      </c>
      <c r="AZ753" s="54" t="n">
        <f>IF($M753="人民币", $N753*X753*$BJ753/1.13, $N753*X753*$BJ753)</f>
        <v>0</v>
      </c>
      <c r="BA753" s="54" t="n">
        <f>IF($M753="人民币", $N753*Y753*$BJ753/1.13, $N753*Y753*$BJ753)</f>
        <v>0</v>
      </c>
      <c r="BB753" s="54" t="n">
        <f>IF($M753="人民币", $N753*Z753*$BJ753/1.13, $N753*Z753*$BJ753)</f>
        <v>0</v>
      </c>
      <c r="BC753" s="54" t="n">
        <f>IF($M753="人民币", $N753*AA753*$BJ753/1.13, $N753*AA753*$BJ753)</f>
        <v>0</v>
      </c>
      <c r="BD753" s="54" t="n">
        <f>IF($M753="人民币", $N753*AB753*$BJ753/1.13, $N753*AB753*$BJ753)</f>
        <v>0</v>
      </c>
      <c r="BE753" s="54" t="n">
        <f>IF($M753="人民币", $N753*AC753*$BJ753/1.13, $N753*AC753*$BJ753)</f>
        <v>0</v>
      </c>
      <c r="BF753" s="54" t="n">
        <f>IF($M753="人民币", $N753*AD753*$BJ753/1.13, $N753*AD753*$BJ753)</f>
        <v>0</v>
      </c>
      <c r="BG753" s="54" t="n">
        <f>IF($M753="人民币", $N753*AE753*$BJ753/1.13, $N753*AE753*$BJ753)</f>
        <v>0</v>
      </c>
      <c r="BH753" s="55" t="n">
        <f>SUM(AV753:BG753)</f>
        <v>0</v>
      </c>
      <c r="BI753" s="56">
             </c>
      <c r="BJ753" s="57" t="n">
        <v>747</v>
      </c>
      <c r="BK753" s="29" t="n">
        <f>IF(OR(D753="", F753="", J753="", M753=""), 1, 0)</f>
        <v>0</v>
      </c>
      <c r="BL753" s="7">
             </c>
      <c r="BR753" s="7">
             </c>
    </row>
    <row r="754" x14ac:dyDescent="0.25">
      <c r="A754" s="40" t="n">
        <f>ROW()-5</f>
        <v>749</v>
      </c>
      <c r="B754" s="41" t="s">
        <v>44</v>
      </c>
      <c r="C754" s="42" t="s">
        <v>42</v>
      </c>
      <c r="D754" s="43" t="s">
        <v>689</v>
      </c>
      <c r="E754" s="42" t="s">
        <v>42</v>
      </c>
      <c r="F754" s="43" t="s">
        <v>1568</v>
      </c>
      <c r="G754" s="44" t="s">
        <v>1568</v>
      </c>
      <c r="H754" s="44" t="s">
        <v>1569</v>
      </c>
      <c r="I754" s="42" t="s">
        <v>42</v>
      </c>
      <c r="J754" s="42" t="s">
        <v>42</v>
      </c>
      <c r="K754" s="42" t="s">
        <v>42</v>
      </c>
      <c r="L754" s="45" t="n">
        <f>AF754</f>
        <v>0</v>
      </c>
      <c r="M754" s="46" t="s">
        <v>46</v>
      </c>
      <c r="N754" s="58" t="n">
        <v>11111</v>
      </c>
      <c r="O754" s="47" t="n">
        <f>L754*N754*BJ754</f>
        <v>0</v>
      </c>
      <c r="P754" s="48" t="n">
        <f>BH754</f>
        <v>0</v>
      </c>
      <c r="Q754" s="45">
             </c>
      <c r="R754" s="49" t="n">
        <f>L754*Q754</f>
        <v>0</v>
      </c>
      <c r="S754" s="46" t="s">
        <f>IF(I754="粉剂", "千克", IF(I754="", "", "粒"))</f>
        <v>47</v>
      </c>
      <c r="T754" s="49">
             </c>
      <c r="U754" s="49">
             </c>
      <c r="V754" s="49">
             </c>
      <c r="W754" s="49">
             </c>
      <c r="X754" s="49">
             </c>
      <c r="Y754" s="49">
             </c>
      <c r="Z754" s="49">
             </c>
      <c r="AA754" s="49">
             </c>
      <c r="AB754" s="49">
             </c>
      <c r="AC754" s="49">
             </c>
      <c r="AD754" s="49">
             </c>
      <c r="AE754" s="49">
             </c>
      <c r="AF754" s="45" t="n">
        <f>T754+U754+V754+W754+X754+Y754+Z754+AA754+AB754+AC754+AD754+AE754</f>
        <v>0</v>
      </c>
      <c r="AG754" s="50">
             </c>
      <c r="AH754" s="51" t="n">
        <f>$Q754*T754</f>
        <v>0</v>
      </c>
      <c r="AI754" s="51" t="n">
        <f>$Q754*U754</f>
        <v>0</v>
      </c>
      <c r="AJ754" s="51" t="n">
        <f>$Q754*V754</f>
        <v>0</v>
      </c>
      <c r="AK754" s="51" t="n">
        <f>$Q754*W754</f>
        <v>0</v>
      </c>
      <c r="AL754" s="51" t="n">
        <f>$Q754*X754</f>
        <v>0</v>
      </c>
      <c r="AM754" s="51" t="n">
        <f>$Q754*Y754</f>
        <v>0</v>
      </c>
      <c r="AN754" s="51" t="n">
        <f>$Q754*Z754</f>
        <v>0</v>
      </c>
      <c r="AO754" s="52" t="n">
        <f>$Q754*AA754</f>
        <v>0</v>
      </c>
      <c r="AP754" s="52" t="n">
        <f>$Q754*AB754</f>
        <v>0</v>
      </c>
      <c r="AQ754" s="52" t="n">
        <f>$Q754*AC754</f>
        <v>0</v>
      </c>
      <c r="AR754" s="52" t="n">
        <f>$Q754*AD754</f>
        <v>0</v>
      </c>
      <c r="AS754" s="52" t="n">
        <f>$Q754*AE754</f>
        <v>0</v>
      </c>
      <c r="AT754" s="52" t="n">
        <f>SUM(AH754:AS754)</f>
        <v>0</v>
      </c>
      <c r="AU754" s="53">
             </c>
      <c r="AV754" s="54" t="n">
        <f>IF($M754="人民币", $N754*T754*$BJ754/1.13, $N754*T754*$BJ754)</f>
        <v>0</v>
      </c>
      <c r="AW754" s="54" t="n">
        <f>IF($M754="人民币", $N754*U754*$BJ754/1.13, $N754*U754*$BJ754)</f>
        <v>0</v>
      </c>
      <c r="AX754" s="54" t="n">
        <f>IF($M754="人民币", $N754*V754*$BJ754/1.13, $N754*V754*$BJ754)</f>
        <v>0</v>
      </c>
      <c r="AY754" s="54" t="n">
        <f>IF($M754="人民币", $N754*W754*$BJ754/1.13, $N754*W754*$BJ754)</f>
        <v>0</v>
      </c>
      <c r="AZ754" s="54" t="n">
        <f>IF($M754="人民币", $N754*X754*$BJ754/1.13, $N754*X754*$BJ754)</f>
        <v>0</v>
      </c>
      <c r="BA754" s="54" t="n">
        <f>IF($M754="人民币", $N754*Y754*$BJ754/1.13, $N754*Y754*$BJ754)</f>
        <v>0</v>
      </c>
      <c r="BB754" s="54" t="n">
        <f>IF($M754="人民币", $N754*Z754*$BJ754/1.13, $N754*Z754*$BJ754)</f>
        <v>0</v>
      </c>
      <c r="BC754" s="54" t="n">
        <f>IF($M754="人民币", $N754*AA754*$BJ754/1.13, $N754*AA754*$BJ754)</f>
        <v>0</v>
      </c>
      <c r="BD754" s="54" t="n">
        <f>IF($M754="人民币", $N754*AB754*$BJ754/1.13, $N754*AB754*$BJ754)</f>
        <v>0</v>
      </c>
      <c r="BE754" s="54" t="n">
        <f>IF($M754="人民币", $N754*AC754*$BJ754/1.13, $N754*AC754*$BJ754)</f>
        <v>0</v>
      </c>
      <c r="BF754" s="54" t="n">
        <f>IF($M754="人民币", $N754*AD754*$BJ754/1.13, $N754*AD754*$BJ754)</f>
        <v>0</v>
      </c>
      <c r="BG754" s="54" t="n">
        <f>IF($M754="人民币", $N754*AE754*$BJ754/1.13, $N754*AE754*$BJ754)</f>
        <v>0</v>
      </c>
      <c r="BH754" s="55" t="n">
        <f>SUM(AV754:BG754)</f>
        <v>0</v>
      </c>
      <c r="BI754" s="56">
             </c>
      <c r="BJ754" s="57" t="n">
        <v>748</v>
      </c>
      <c r="BK754" s="29" t="n">
        <f>IF(OR(D754="", F754="", J754="", M754=""), 1, 0)</f>
        <v>0</v>
      </c>
      <c r="BL754" s="7">
             </c>
      <c r="BR754" s="7">
             </c>
    </row>
    <row r="755" x14ac:dyDescent="0.25">
      <c r="A755" s="40" t="n">
        <f>ROW()-5</f>
        <v>750</v>
      </c>
      <c r="B755" s="41" t="s">
        <v>44</v>
      </c>
      <c r="C755" s="42" t="s">
        <v>42</v>
      </c>
      <c r="D755" s="43" t="s">
        <v>691</v>
      </c>
      <c r="E755" s="42" t="s">
        <v>42</v>
      </c>
      <c r="F755" s="43" t="s">
        <v>1570</v>
      </c>
      <c r="G755" s="44" t="s">
        <v>1570</v>
      </c>
      <c r="H755" s="44" t="s">
        <v>1571</v>
      </c>
      <c r="I755" s="42" t="s">
        <v>42</v>
      </c>
      <c r="J755" s="42" t="s">
        <v>42</v>
      </c>
      <c r="K755" s="42" t="s">
        <v>42</v>
      </c>
      <c r="L755" s="45" t="n">
        <f>AF755</f>
        <v>0</v>
      </c>
      <c r="M755" s="46" t="s">
        <v>46</v>
      </c>
      <c r="N755" s="58" t="n">
        <v>11111</v>
      </c>
      <c r="O755" s="47" t="n">
        <f>L755*N755*BJ755</f>
        <v>0</v>
      </c>
      <c r="P755" s="48" t="n">
        <f>BH755</f>
        <v>0</v>
      </c>
      <c r="Q755" s="45">
             </c>
      <c r="R755" s="49" t="n">
        <f>L755*Q755</f>
        <v>0</v>
      </c>
      <c r="S755" s="46" t="s">
        <f>IF(I755="粉剂", "千克", IF(I755="", "", "粒"))</f>
        <v>47</v>
      </c>
      <c r="T755" s="49">
             </c>
      <c r="U755" s="49">
             </c>
      <c r="V755" s="49">
             </c>
      <c r="W755" s="49">
             </c>
      <c r="X755" s="49">
             </c>
      <c r="Y755" s="49">
             </c>
      <c r="Z755" s="49">
             </c>
      <c r="AA755" s="49">
             </c>
      <c r="AB755" s="49">
             </c>
      <c r="AC755" s="49">
             </c>
      <c r="AD755" s="49">
             </c>
      <c r="AE755" s="49">
             </c>
      <c r="AF755" s="45" t="n">
        <f>T755+U755+V755+W755+X755+Y755+Z755+AA755+AB755+AC755+AD755+AE755</f>
        <v>0</v>
      </c>
      <c r="AG755" s="50">
             </c>
      <c r="AH755" s="51" t="n">
        <f>$Q755*T755</f>
        <v>0</v>
      </c>
      <c r="AI755" s="51" t="n">
        <f>$Q755*U755</f>
        <v>0</v>
      </c>
      <c r="AJ755" s="51" t="n">
        <f>$Q755*V755</f>
        <v>0</v>
      </c>
      <c r="AK755" s="51" t="n">
        <f>$Q755*W755</f>
        <v>0</v>
      </c>
      <c r="AL755" s="51" t="n">
        <f>$Q755*X755</f>
        <v>0</v>
      </c>
      <c r="AM755" s="51" t="n">
        <f>$Q755*Y755</f>
        <v>0</v>
      </c>
      <c r="AN755" s="51" t="n">
        <f>$Q755*Z755</f>
        <v>0</v>
      </c>
      <c r="AO755" s="52" t="n">
        <f>$Q755*AA755</f>
        <v>0</v>
      </c>
      <c r="AP755" s="52" t="n">
        <f>$Q755*AB755</f>
        <v>0</v>
      </c>
      <c r="AQ755" s="52" t="n">
        <f>$Q755*AC755</f>
        <v>0</v>
      </c>
      <c r="AR755" s="52" t="n">
        <f>$Q755*AD755</f>
        <v>0</v>
      </c>
      <c r="AS755" s="52" t="n">
        <f>$Q755*AE755</f>
        <v>0</v>
      </c>
      <c r="AT755" s="52" t="n">
        <f>SUM(AH755:AS755)</f>
        <v>0</v>
      </c>
      <c r="AU755" s="53">
             </c>
      <c r="AV755" s="54" t="n">
        <f>IF($M755="人民币", $N755*T755*$BJ755/1.13, $N755*T755*$BJ755)</f>
        <v>0</v>
      </c>
      <c r="AW755" s="54" t="n">
        <f>IF($M755="人民币", $N755*U755*$BJ755/1.13, $N755*U755*$BJ755)</f>
        <v>0</v>
      </c>
      <c r="AX755" s="54" t="n">
        <f>IF($M755="人民币", $N755*V755*$BJ755/1.13, $N755*V755*$BJ755)</f>
        <v>0</v>
      </c>
      <c r="AY755" s="54" t="n">
        <f>IF($M755="人民币", $N755*W755*$BJ755/1.13, $N755*W755*$BJ755)</f>
        <v>0</v>
      </c>
      <c r="AZ755" s="54" t="n">
        <f>IF($M755="人民币", $N755*X755*$BJ755/1.13, $N755*X755*$BJ755)</f>
        <v>0</v>
      </c>
      <c r="BA755" s="54" t="n">
        <f>IF($M755="人民币", $N755*Y755*$BJ755/1.13, $N755*Y755*$BJ755)</f>
        <v>0</v>
      </c>
      <c r="BB755" s="54" t="n">
        <f>IF($M755="人民币", $N755*Z755*$BJ755/1.13, $N755*Z755*$BJ755)</f>
        <v>0</v>
      </c>
      <c r="BC755" s="54" t="n">
        <f>IF($M755="人民币", $N755*AA755*$BJ755/1.13, $N755*AA755*$BJ755)</f>
        <v>0</v>
      </c>
      <c r="BD755" s="54" t="n">
        <f>IF($M755="人民币", $N755*AB755*$BJ755/1.13, $N755*AB755*$BJ755)</f>
        <v>0</v>
      </c>
      <c r="BE755" s="54" t="n">
        <f>IF($M755="人民币", $N755*AC755*$BJ755/1.13, $N755*AC755*$BJ755)</f>
        <v>0</v>
      </c>
      <c r="BF755" s="54" t="n">
        <f>IF($M755="人民币", $N755*AD755*$BJ755/1.13, $N755*AD755*$BJ755)</f>
        <v>0</v>
      </c>
      <c r="BG755" s="54" t="n">
        <f>IF($M755="人民币", $N755*AE755*$BJ755/1.13, $N755*AE755*$BJ755)</f>
        <v>0</v>
      </c>
      <c r="BH755" s="55" t="n">
        <f>SUM(AV755:BG755)</f>
        <v>0</v>
      </c>
      <c r="BI755" s="56">
             </c>
      <c r="BJ755" s="57" t="n">
        <v>749</v>
      </c>
      <c r="BK755" s="29" t="n">
        <f>IF(OR(D755="", F755="", J755="", M755=""), 1, 0)</f>
        <v>0</v>
      </c>
      <c r="BL755" s="7">
             </c>
      <c r="BR755" s="7">
             </c>
    </row>
    <row r="756" x14ac:dyDescent="0.25">
      <c r="A756" s="40" t="n">
        <f>ROW()-5</f>
        <v>751</v>
      </c>
      <c r="B756" s="41" t="s">
        <v>44</v>
      </c>
      <c r="C756" s="42" t="s">
        <v>42</v>
      </c>
      <c r="D756" s="43" t="s">
        <v>693</v>
      </c>
      <c r="E756" s="42" t="s">
        <v>42</v>
      </c>
      <c r="F756" s="43" t="s">
        <v>1572</v>
      </c>
      <c r="G756" s="44" t="s">
        <v>44</v>
      </c>
      <c r="H756" s="44" t="s">
        <v>44</v>
      </c>
      <c r="I756" s="42" t="s">
        <v>42</v>
      </c>
      <c r="J756" s="42" t="s">
        <v>42</v>
      </c>
      <c r="K756" s="42" t="s">
        <v>42</v>
      </c>
      <c r="L756" s="45" t="n">
        <f>AF756</f>
        <v>0</v>
      </c>
      <c r="M756" s="46" t="s">
        <v>46</v>
      </c>
      <c r="N756" s="58" t="n">
        <v>11111</v>
      </c>
      <c r="O756" s="47" t="n">
        <f>L756*N756*BJ756</f>
        <v>0</v>
      </c>
      <c r="P756" s="48" t="n">
        <f>BH756</f>
        <v>0</v>
      </c>
      <c r="Q756" s="45">
             </c>
      <c r="R756" s="49" t="n">
        <f>L756*Q756</f>
        <v>0</v>
      </c>
      <c r="S756" s="46" t="s">
        <f>IF(I756="粉剂", "千克", IF(I756="", "", "粒"))</f>
        <v>47</v>
      </c>
      <c r="T756" s="49">
             </c>
      <c r="U756" s="49">
             </c>
      <c r="V756" s="49">
             </c>
      <c r="W756" s="49">
             </c>
      <c r="X756" s="49">
             </c>
      <c r="Y756" s="49">
             </c>
      <c r="Z756" s="49">
             </c>
      <c r="AA756" s="49">
             </c>
      <c r="AB756" s="49">
             </c>
      <c r="AC756" s="49">
             </c>
      <c r="AD756" s="49">
             </c>
      <c r="AE756" s="49">
             </c>
      <c r="AF756" s="45" t="n">
        <f>T756+U756+V756+W756+X756+Y756+Z756+AA756+AB756+AC756+AD756+AE756</f>
        <v>0</v>
      </c>
      <c r="AG756" s="50">
             </c>
      <c r="AH756" s="51" t="n">
        <f>$Q756*T756</f>
        <v>0</v>
      </c>
      <c r="AI756" s="51" t="n">
        <f>$Q756*U756</f>
        <v>0</v>
      </c>
      <c r="AJ756" s="51" t="n">
        <f>$Q756*V756</f>
        <v>0</v>
      </c>
      <c r="AK756" s="51" t="n">
        <f>$Q756*W756</f>
        <v>0</v>
      </c>
      <c r="AL756" s="51" t="n">
        <f>$Q756*X756</f>
        <v>0</v>
      </c>
      <c r="AM756" s="51" t="n">
        <f>$Q756*Y756</f>
        <v>0</v>
      </c>
      <c r="AN756" s="51" t="n">
        <f>$Q756*Z756</f>
        <v>0</v>
      </c>
      <c r="AO756" s="52" t="n">
        <f>$Q756*AA756</f>
        <v>0</v>
      </c>
      <c r="AP756" s="52" t="n">
        <f>$Q756*AB756</f>
        <v>0</v>
      </c>
      <c r="AQ756" s="52" t="n">
        <f>$Q756*AC756</f>
        <v>0</v>
      </c>
      <c r="AR756" s="52" t="n">
        <f>$Q756*AD756</f>
        <v>0</v>
      </c>
      <c r="AS756" s="52" t="n">
        <f>$Q756*AE756</f>
        <v>0</v>
      </c>
      <c r="AT756" s="52" t="n">
        <f>SUM(AH756:AS756)</f>
        <v>0</v>
      </c>
      <c r="AU756" s="53">
             </c>
      <c r="AV756" s="54" t="n">
        <f>IF($M756="人民币", $N756*T756*$BJ756/1.13, $N756*T756*$BJ756)</f>
        <v>0</v>
      </c>
      <c r="AW756" s="54" t="n">
        <f>IF($M756="人民币", $N756*U756*$BJ756/1.13, $N756*U756*$BJ756)</f>
        <v>0</v>
      </c>
      <c r="AX756" s="54" t="n">
        <f>IF($M756="人民币", $N756*V756*$BJ756/1.13, $N756*V756*$BJ756)</f>
        <v>0</v>
      </c>
      <c r="AY756" s="54" t="n">
        <f>IF($M756="人民币", $N756*W756*$BJ756/1.13, $N756*W756*$BJ756)</f>
        <v>0</v>
      </c>
      <c r="AZ756" s="54" t="n">
        <f>IF($M756="人民币", $N756*X756*$BJ756/1.13, $N756*X756*$BJ756)</f>
        <v>0</v>
      </c>
      <c r="BA756" s="54" t="n">
        <f>IF($M756="人民币", $N756*Y756*$BJ756/1.13, $N756*Y756*$BJ756)</f>
        <v>0</v>
      </c>
      <c r="BB756" s="54" t="n">
        <f>IF($M756="人民币", $N756*Z756*$BJ756/1.13, $N756*Z756*$BJ756)</f>
        <v>0</v>
      </c>
      <c r="BC756" s="54" t="n">
        <f>IF($M756="人民币", $N756*AA756*$BJ756/1.13, $N756*AA756*$BJ756)</f>
        <v>0</v>
      </c>
      <c r="BD756" s="54" t="n">
        <f>IF($M756="人民币", $N756*AB756*$BJ756/1.13, $N756*AB756*$BJ756)</f>
        <v>0</v>
      </c>
      <c r="BE756" s="54" t="n">
        <f>IF($M756="人民币", $N756*AC756*$BJ756/1.13, $N756*AC756*$BJ756)</f>
        <v>0</v>
      </c>
      <c r="BF756" s="54" t="n">
        <f>IF($M756="人民币", $N756*AD756*$BJ756/1.13, $N756*AD756*$BJ756)</f>
        <v>0</v>
      </c>
      <c r="BG756" s="54" t="n">
        <f>IF($M756="人民币", $N756*AE756*$BJ756/1.13, $N756*AE756*$BJ756)</f>
        <v>0</v>
      </c>
      <c r="BH756" s="55" t="n">
        <f>SUM(AV756:BG756)</f>
        <v>0</v>
      </c>
      <c r="BI756" s="56">
             </c>
      <c r="BJ756" s="57" t="n">
        <v>750</v>
      </c>
      <c r="BK756" s="29" t="n">
        <f>IF(OR(D756="", F756="", J756="", M756=""), 1, 0)</f>
        <v>0</v>
      </c>
      <c r="BL756" s="7">
             </c>
      <c r="BR756" s="7">
             </c>
    </row>
    <row r="757" x14ac:dyDescent="0.25">
      <c r="A757" s="40" t="n">
        <f>ROW()-5</f>
        <v>752</v>
      </c>
      <c r="B757" s="41" t="s">
        <v>44</v>
      </c>
      <c r="C757" s="42" t="s">
        <v>42</v>
      </c>
      <c r="D757" s="43" t="s">
        <v>695</v>
      </c>
      <c r="E757" s="42" t="s">
        <v>42</v>
      </c>
      <c r="F757" s="43" t="s">
        <v>1573</v>
      </c>
      <c r="G757" s="44" t="s">
        <v>44</v>
      </c>
      <c r="H757" s="44" t="s">
        <v>44</v>
      </c>
      <c r="I757" s="42" t="s">
        <v>42</v>
      </c>
      <c r="J757" s="42" t="s">
        <v>42</v>
      </c>
      <c r="K757" s="42" t="s">
        <v>42</v>
      </c>
      <c r="L757" s="45" t="n">
        <f>AF757</f>
        <v>0</v>
      </c>
      <c r="M757" s="46" t="s">
        <v>46</v>
      </c>
      <c r="N757" s="58" t="n">
        <v>11111</v>
      </c>
      <c r="O757" s="47" t="n">
        <f>L757*N757*BJ757</f>
        <v>0</v>
      </c>
      <c r="P757" s="48" t="n">
        <f>BH757</f>
        <v>0</v>
      </c>
      <c r="Q757" s="45">
             </c>
      <c r="R757" s="49" t="n">
        <f>L757*Q757</f>
        <v>0</v>
      </c>
      <c r="S757" s="46" t="s">
        <f>IF(I757="粉剂", "千克", IF(I757="", "", "粒"))</f>
        <v>47</v>
      </c>
      <c r="T757" s="49">
             </c>
      <c r="U757" s="49">
             </c>
      <c r="V757" s="49">
             </c>
      <c r="W757" s="49">
             </c>
      <c r="X757" s="49">
             </c>
      <c r="Y757" s="49">
             </c>
      <c r="Z757" s="49">
             </c>
      <c r="AA757" s="49">
             </c>
      <c r="AB757" s="49">
             </c>
      <c r="AC757" s="49">
             </c>
      <c r="AD757" s="49">
             </c>
      <c r="AE757" s="49">
             </c>
      <c r="AF757" s="45" t="n">
        <f>T757+U757+V757+W757+X757+Y757+Z757+AA757+AB757+AC757+AD757+AE757</f>
        <v>0</v>
      </c>
      <c r="AG757" s="50">
             </c>
      <c r="AH757" s="51" t="n">
        <f>$Q757*T757</f>
        <v>0</v>
      </c>
      <c r="AI757" s="51" t="n">
        <f>$Q757*U757</f>
        <v>0</v>
      </c>
      <c r="AJ757" s="51" t="n">
        <f>$Q757*V757</f>
        <v>0</v>
      </c>
      <c r="AK757" s="51" t="n">
        <f>$Q757*W757</f>
        <v>0</v>
      </c>
      <c r="AL757" s="51" t="n">
        <f>$Q757*X757</f>
        <v>0</v>
      </c>
      <c r="AM757" s="51" t="n">
        <f>$Q757*Y757</f>
        <v>0</v>
      </c>
      <c r="AN757" s="51" t="n">
        <f>$Q757*Z757</f>
        <v>0</v>
      </c>
      <c r="AO757" s="52" t="n">
        <f>$Q757*AA757</f>
        <v>0</v>
      </c>
      <c r="AP757" s="52" t="n">
        <f>$Q757*AB757</f>
        <v>0</v>
      </c>
      <c r="AQ757" s="52" t="n">
        <f>$Q757*AC757</f>
        <v>0</v>
      </c>
      <c r="AR757" s="52" t="n">
        <f>$Q757*AD757</f>
        <v>0</v>
      </c>
      <c r="AS757" s="52" t="n">
        <f>$Q757*AE757</f>
        <v>0</v>
      </c>
      <c r="AT757" s="52" t="n">
        <f>SUM(AH757:AS757)</f>
        <v>0</v>
      </c>
      <c r="AU757" s="53">
             </c>
      <c r="AV757" s="54" t="n">
        <f>IF($M757="人民币", $N757*T757*$BJ757/1.13, $N757*T757*$BJ757)</f>
        <v>0</v>
      </c>
      <c r="AW757" s="54" t="n">
        <f>IF($M757="人民币", $N757*U757*$BJ757/1.13, $N757*U757*$BJ757)</f>
        <v>0</v>
      </c>
      <c r="AX757" s="54" t="n">
        <f>IF($M757="人民币", $N757*V757*$BJ757/1.13, $N757*V757*$BJ757)</f>
        <v>0</v>
      </c>
      <c r="AY757" s="54" t="n">
        <f>IF($M757="人民币", $N757*W757*$BJ757/1.13, $N757*W757*$BJ757)</f>
        <v>0</v>
      </c>
      <c r="AZ757" s="54" t="n">
        <f>IF($M757="人民币", $N757*X757*$BJ757/1.13, $N757*X757*$BJ757)</f>
        <v>0</v>
      </c>
      <c r="BA757" s="54" t="n">
        <f>IF($M757="人民币", $N757*Y757*$BJ757/1.13, $N757*Y757*$BJ757)</f>
        <v>0</v>
      </c>
      <c r="BB757" s="54" t="n">
        <f>IF($M757="人民币", $N757*Z757*$BJ757/1.13, $N757*Z757*$BJ757)</f>
        <v>0</v>
      </c>
      <c r="BC757" s="54" t="n">
        <f>IF($M757="人民币", $N757*AA757*$BJ757/1.13, $N757*AA757*$BJ757)</f>
        <v>0</v>
      </c>
      <c r="BD757" s="54" t="n">
        <f>IF($M757="人民币", $N757*AB757*$BJ757/1.13, $N757*AB757*$BJ757)</f>
        <v>0</v>
      </c>
      <c r="BE757" s="54" t="n">
        <f>IF($M757="人民币", $N757*AC757*$BJ757/1.13, $N757*AC757*$BJ757)</f>
        <v>0</v>
      </c>
      <c r="BF757" s="54" t="n">
        <f>IF($M757="人民币", $N757*AD757*$BJ757/1.13, $N757*AD757*$BJ757)</f>
        <v>0</v>
      </c>
      <c r="BG757" s="54" t="n">
        <f>IF($M757="人民币", $N757*AE757*$BJ757/1.13, $N757*AE757*$BJ757)</f>
        <v>0</v>
      </c>
      <c r="BH757" s="55" t="n">
        <f>SUM(AV757:BG757)</f>
        <v>0</v>
      </c>
      <c r="BI757" s="56">
             </c>
      <c r="BJ757" s="57" t="n">
        <v>751</v>
      </c>
      <c r="BK757" s="29" t="n">
        <f>IF(OR(D757="", F757="", J757="", M757=""), 1, 0)</f>
        <v>0</v>
      </c>
      <c r="BL757" s="7">
             </c>
      <c r="BR757" s="7">
             </c>
    </row>
    <row r="758" x14ac:dyDescent="0.25">
      <c r="A758" s="40" t="n">
        <f>ROW()-5</f>
        <v>753</v>
      </c>
      <c r="B758" s="41" t="s">
        <v>44</v>
      </c>
      <c r="C758" s="42" t="s">
        <v>42</v>
      </c>
      <c r="D758" s="43" t="s">
        <v>697</v>
      </c>
      <c r="E758" s="42" t="s">
        <v>42</v>
      </c>
      <c r="F758" s="43" t="s">
        <v>1574</v>
      </c>
      <c r="G758" s="44" t="s">
        <v>1574</v>
      </c>
      <c r="H758" s="44" t="s">
        <v>44</v>
      </c>
      <c r="I758" s="42" t="s">
        <v>42</v>
      </c>
      <c r="J758" s="42" t="s">
        <v>42</v>
      </c>
      <c r="K758" s="42" t="s">
        <v>42</v>
      </c>
      <c r="L758" s="45" t="n">
        <f>AF758</f>
        <v>0</v>
      </c>
      <c r="M758" s="46" t="s">
        <v>46</v>
      </c>
      <c r="N758" s="58" t="n">
        <v>11111</v>
      </c>
      <c r="O758" s="47" t="n">
        <f>L758*N758*BJ758</f>
        <v>0</v>
      </c>
      <c r="P758" s="48" t="n">
        <f>BH758</f>
        <v>0</v>
      </c>
      <c r="Q758" s="45">
             </c>
      <c r="R758" s="49" t="n">
        <f>L758*Q758</f>
        <v>0</v>
      </c>
      <c r="S758" s="46" t="s">
        <f>IF(I758="粉剂", "千克", IF(I758="", "", "粒"))</f>
        <v>47</v>
      </c>
      <c r="T758" s="49">
             </c>
      <c r="U758" s="49">
             </c>
      <c r="V758" s="49">
             </c>
      <c r="W758" s="49">
             </c>
      <c r="X758" s="49">
             </c>
      <c r="Y758" s="49">
             </c>
      <c r="Z758" s="49">
             </c>
      <c r="AA758" s="49">
             </c>
      <c r="AB758" s="49">
             </c>
      <c r="AC758" s="49">
             </c>
      <c r="AD758" s="49">
             </c>
      <c r="AE758" s="49">
             </c>
      <c r="AF758" s="45" t="n">
        <f>T758+U758+V758+W758+X758+Y758+Z758+AA758+AB758+AC758+AD758+AE758</f>
        <v>0</v>
      </c>
      <c r="AG758" s="50">
             </c>
      <c r="AH758" s="51" t="n">
        <f>$Q758*T758</f>
        <v>0</v>
      </c>
      <c r="AI758" s="51" t="n">
        <f>$Q758*U758</f>
        <v>0</v>
      </c>
      <c r="AJ758" s="51" t="n">
        <f>$Q758*V758</f>
        <v>0</v>
      </c>
      <c r="AK758" s="51" t="n">
        <f>$Q758*W758</f>
        <v>0</v>
      </c>
      <c r="AL758" s="51" t="n">
        <f>$Q758*X758</f>
        <v>0</v>
      </c>
      <c r="AM758" s="51" t="n">
        <f>$Q758*Y758</f>
        <v>0</v>
      </c>
      <c r="AN758" s="51" t="n">
        <f>$Q758*Z758</f>
        <v>0</v>
      </c>
      <c r="AO758" s="52" t="n">
        <f>$Q758*AA758</f>
        <v>0</v>
      </c>
      <c r="AP758" s="52" t="n">
        <f>$Q758*AB758</f>
        <v>0</v>
      </c>
      <c r="AQ758" s="52" t="n">
        <f>$Q758*AC758</f>
        <v>0</v>
      </c>
      <c r="AR758" s="52" t="n">
        <f>$Q758*AD758</f>
        <v>0</v>
      </c>
      <c r="AS758" s="52" t="n">
        <f>$Q758*AE758</f>
        <v>0</v>
      </c>
      <c r="AT758" s="52" t="n">
        <f>SUM(AH758:AS758)</f>
        <v>0</v>
      </c>
      <c r="AU758" s="53">
             </c>
      <c r="AV758" s="54" t="n">
        <f>IF($M758="人民币", $N758*T758*$BJ758/1.13, $N758*T758*$BJ758)</f>
        <v>0</v>
      </c>
      <c r="AW758" s="54" t="n">
        <f>IF($M758="人民币", $N758*U758*$BJ758/1.13, $N758*U758*$BJ758)</f>
        <v>0</v>
      </c>
      <c r="AX758" s="54" t="n">
        <f>IF($M758="人民币", $N758*V758*$BJ758/1.13, $N758*V758*$BJ758)</f>
        <v>0</v>
      </c>
      <c r="AY758" s="54" t="n">
        <f>IF($M758="人民币", $N758*W758*$BJ758/1.13, $N758*W758*$BJ758)</f>
        <v>0</v>
      </c>
      <c r="AZ758" s="54" t="n">
        <f>IF($M758="人民币", $N758*X758*$BJ758/1.13, $N758*X758*$BJ758)</f>
        <v>0</v>
      </c>
      <c r="BA758" s="54" t="n">
        <f>IF($M758="人民币", $N758*Y758*$BJ758/1.13, $N758*Y758*$BJ758)</f>
        <v>0</v>
      </c>
      <c r="BB758" s="54" t="n">
        <f>IF($M758="人民币", $N758*Z758*$BJ758/1.13, $N758*Z758*$BJ758)</f>
        <v>0</v>
      </c>
      <c r="BC758" s="54" t="n">
        <f>IF($M758="人民币", $N758*AA758*$BJ758/1.13, $N758*AA758*$BJ758)</f>
        <v>0</v>
      </c>
      <c r="BD758" s="54" t="n">
        <f>IF($M758="人民币", $N758*AB758*$BJ758/1.13, $N758*AB758*$BJ758)</f>
        <v>0</v>
      </c>
      <c r="BE758" s="54" t="n">
        <f>IF($M758="人民币", $N758*AC758*$BJ758/1.13, $N758*AC758*$BJ758)</f>
        <v>0</v>
      </c>
      <c r="BF758" s="54" t="n">
        <f>IF($M758="人民币", $N758*AD758*$BJ758/1.13, $N758*AD758*$BJ758)</f>
        <v>0</v>
      </c>
      <c r="BG758" s="54" t="n">
        <f>IF($M758="人民币", $N758*AE758*$BJ758/1.13, $N758*AE758*$BJ758)</f>
        <v>0</v>
      </c>
      <c r="BH758" s="55" t="n">
        <f>SUM(AV758:BG758)</f>
        <v>0</v>
      </c>
      <c r="BI758" s="56">
             </c>
      <c r="BJ758" s="57" t="n">
        <v>752</v>
      </c>
      <c r="BK758" s="29" t="n">
        <f>IF(OR(D758="", F758="", J758="", M758=""), 1, 0)</f>
        <v>0</v>
      </c>
      <c r="BL758" s="7">
             </c>
      <c r="BR758" s="7">
             </c>
    </row>
    <row r="759" x14ac:dyDescent="0.25">
      <c r="A759" s="40" t="n">
        <f>ROW()-5</f>
        <v>754</v>
      </c>
      <c r="B759" s="41" t="s">
        <v>44</v>
      </c>
      <c r="C759" s="42" t="s">
        <v>42</v>
      </c>
      <c r="D759" s="43" t="s">
        <v>699</v>
      </c>
      <c r="E759" s="42" t="s">
        <v>42</v>
      </c>
      <c r="F759" s="43" t="s">
        <v>1575</v>
      </c>
      <c r="G759" s="44" t="s">
        <v>44</v>
      </c>
      <c r="H759" s="44" t="s">
        <v>44</v>
      </c>
      <c r="I759" s="42" t="s">
        <v>42</v>
      </c>
      <c r="J759" s="42" t="s">
        <v>42</v>
      </c>
      <c r="K759" s="42" t="s">
        <v>42</v>
      </c>
      <c r="L759" s="45" t="n">
        <f>AF759</f>
        <v>0</v>
      </c>
      <c r="M759" s="46" t="s">
        <v>46</v>
      </c>
      <c r="N759" s="58" t="n">
        <v>11111</v>
      </c>
      <c r="O759" s="47" t="n">
        <f>L759*N759*BJ759</f>
        <v>0</v>
      </c>
      <c r="P759" s="48" t="n">
        <f>BH759</f>
        <v>0</v>
      </c>
      <c r="Q759" s="45">
             </c>
      <c r="R759" s="49" t="n">
        <f>L759*Q759</f>
        <v>0</v>
      </c>
      <c r="S759" s="46" t="s">
        <f>IF(I759="粉剂", "千克", IF(I759="", "", "粒"))</f>
        <v>47</v>
      </c>
      <c r="T759" s="49">
             </c>
      <c r="U759" s="49">
             </c>
      <c r="V759" s="49">
             </c>
      <c r="W759" s="49">
             </c>
      <c r="X759" s="49">
             </c>
      <c r="Y759" s="49">
             </c>
      <c r="Z759" s="49">
             </c>
      <c r="AA759" s="49">
             </c>
      <c r="AB759" s="49">
             </c>
      <c r="AC759" s="49">
             </c>
      <c r="AD759" s="49">
             </c>
      <c r="AE759" s="49">
             </c>
      <c r="AF759" s="45" t="n">
        <f>T759+U759+V759+W759+X759+Y759+Z759+AA759+AB759+AC759+AD759+AE759</f>
        <v>0</v>
      </c>
      <c r="AG759" s="50">
             </c>
      <c r="AH759" s="51" t="n">
        <f>$Q759*T759</f>
        <v>0</v>
      </c>
      <c r="AI759" s="51" t="n">
        <f>$Q759*U759</f>
        <v>0</v>
      </c>
      <c r="AJ759" s="51" t="n">
        <f>$Q759*V759</f>
        <v>0</v>
      </c>
      <c r="AK759" s="51" t="n">
        <f>$Q759*W759</f>
        <v>0</v>
      </c>
      <c r="AL759" s="51" t="n">
        <f>$Q759*X759</f>
        <v>0</v>
      </c>
      <c r="AM759" s="51" t="n">
        <f>$Q759*Y759</f>
        <v>0</v>
      </c>
      <c r="AN759" s="51" t="n">
        <f>$Q759*Z759</f>
        <v>0</v>
      </c>
      <c r="AO759" s="52" t="n">
        <f>$Q759*AA759</f>
        <v>0</v>
      </c>
      <c r="AP759" s="52" t="n">
        <f>$Q759*AB759</f>
        <v>0</v>
      </c>
      <c r="AQ759" s="52" t="n">
        <f>$Q759*AC759</f>
        <v>0</v>
      </c>
      <c r="AR759" s="52" t="n">
        <f>$Q759*AD759</f>
        <v>0</v>
      </c>
      <c r="AS759" s="52" t="n">
        <f>$Q759*AE759</f>
        <v>0</v>
      </c>
      <c r="AT759" s="52" t="n">
        <f>SUM(AH759:AS759)</f>
        <v>0</v>
      </c>
      <c r="AU759" s="53">
             </c>
      <c r="AV759" s="54" t="n">
        <f>IF($M759="人民币", $N759*T759*$BJ759/1.13, $N759*T759*$BJ759)</f>
        <v>0</v>
      </c>
      <c r="AW759" s="54" t="n">
        <f>IF($M759="人民币", $N759*U759*$BJ759/1.13, $N759*U759*$BJ759)</f>
        <v>0</v>
      </c>
      <c r="AX759" s="54" t="n">
        <f>IF($M759="人民币", $N759*V759*$BJ759/1.13, $N759*V759*$BJ759)</f>
        <v>0</v>
      </c>
      <c r="AY759" s="54" t="n">
        <f>IF($M759="人民币", $N759*W759*$BJ759/1.13, $N759*W759*$BJ759)</f>
        <v>0</v>
      </c>
      <c r="AZ759" s="54" t="n">
        <f>IF($M759="人民币", $N759*X759*$BJ759/1.13, $N759*X759*$BJ759)</f>
        <v>0</v>
      </c>
      <c r="BA759" s="54" t="n">
        <f>IF($M759="人民币", $N759*Y759*$BJ759/1.13, $N759*Y759*$BJ759)</f>
        <v>0</v>
      </c>
      <c r="BB759" s="54" t="n">
        <f>IF($M759="人民币", $N759*Z759*$BJ759/1.13, $N759*Z759*$BJ759)</f>
        <v>0</v>
      </c>
      <c r="BC759" s="54" t="n">
        <f>IF($M759="人民币", $N759*AA759*$BJ759/1.13, $N759*AA759*$BJ759)</f>
        <v>0</v>
      </c>
      <c r="BD759" s="54" t="n">
        <f>IF($M759="人民币", $N759*AB759*$BJ759/1.13, $N759*AB759*$BJ759)</f>
        <v>0</v>
      </c>
      <c r="BE759" s="54" t="n">
        <f>IF($M759="人民币", $N759*AC759*$BJ759/1.13, $N759*AC759*$BJ759)</f>
        <v>0</v>
      </c>
      <c r="BF759" s="54" t="n">
        <f>IF($M759="人民币", $N759*AD759*$BJ759/1.13, $N759*AD759*$BJ759)</f>
        <v>0</v>
      </c>
      <c r="BG759" s="54" t="n">
        <f>IF($M759="人民币", $N759*AE759*$BJ759/1.13, $N759*AE759*$BJ759)</f>
        <v>0</v>
      </c>
      <c r="BH759" s="55" t="n">
        <f>SUM(AV759:BG759)</f>
        <v>0</v>
      </c>
      <c r="BI759" s="56">
             </c>
      <c r="BJ759" s="57" t="n">
        <v>753</v>
      </c>
      <c r="BK759" s="29" t="n">
        <f>IF(OR(D759="", F759="", J759="", M759=""), 1, 0)</f>
        <v>0</v>
      </c>
      <c r="BL759" s="7">
             </c>
      <c r="BR759" s="7">
             </c>
    </row>
    <row r="760" x14ac:dyDescent="0.25">
      <c r="A760" s="40" t="n">
        <f>ROW()-5</f>
        <v>755</v>
      </c>
      <c r="B760" s="41" t="s">
        <v>44</v>
      </c>
      <c r="C760" s="42" t="s">
        <v>42</v>
      </c>
      <c r="D760" s="43" t="s">
        <v>701</v>
      </c>
      <c r="E760" s="42" t="s">
        <v>42</v>
      </c>
      <c r="F760" s="43" t="s">
        <v>1576</v>
      </c>
      <c r="G760" s="44" t="s">
        <v>44</v>
      </c>
      <c r="H760" s="44" t="s">
        <v>44</v>
      </c>
      <c r="I760" s="42" t="s">
        <v>42</v>
      </c>
      <c r="J760" s="42" t="s">
        <v>42</v>
      </c>
      <c r="K760" s="42" t="s">
        <v>42</v>
      </c>
      <c r="L760" s="45" t="n">
        <f>AF760</f>
        <v>0</v>
      </c>
      <c r="M760" s="46" t="s">
        <v>46</v>
      </c>
      <c r="N760" s="58" t="n">
        <v>11111</v>
      </c>
      <c r="O760" s="47" t="n">
        <f>L760*N760*BJ760</f>
        <v>0</v>
      </c>
      <c r="P760" s="48" t="n">
        <f>BH760</f>
        <v>0</v>
      </c>
      <c r="Q760" s="45">
             </c>
      <c r="R760" s="49" t="n">
        <f>L760*Q760</f>
        <v>0</v>
      </c>
      <c r="S760" s="46" t="s">
        <f>IF(I760="粉剂", "千克", IF(I760="", "", "粒"))</f>
        <v>47</v>
      </c>
      <c r="T760" s="49">
             </c>
      <c r="U760" s="49">
             </c>
      <c r="V760" s="49">
             </c>
      <c r="W760" s="49">
             </c>
      <c r="X760" s="49">
             </c>
      <c r="Y760" s="49">
             </c>
      <c r="Z760" s="49">
             </c>
      <c r="AA760" s="49">
             </c>
      <c r="AB760" s="49">
             </c>
      <c r="AC760" s="49">
             </c>
      <c r="AD760" s="49">
             </c>
      <c r="AE760" s="49">
             </c>
      <c r="AF760" s="45" t="n">
        <f>T760+U760+V760+W760+X760+Y760+Z760+AA760+AB760+AC760+AD760+AE760</f>
        <v>0</v>
      </c>
      <c r="AG760" s="50">
             </c>
      <c r="AH760" s="51" t="n">
        <f>$Q760*T760</f>
        <v>0</v>
      </c>
      <c r="AI760" s="51" t="n">
        <f>$Q760*U760</f>
        <v>0</v>
      </c>
      <c r="AJ760" s="51" t="n">
        <f>$Q760*V760</f>
        <v>0</v>
      </c>
      <c r="AK760" s="51" t="n">
        <f>$Q760*W760</f>
        <v>0</v>
      </c>
      <c r="AL760" s="51" t="n">
        <f>$Q760*X760</f>
        <v>0</v>
      </c>
      <c r="AM760" s="51" t="n">
        <f>$Q760*Y760</f>
        <v>0</v>
      </c>
      <c r="AN760" s="51" t="n">
        <f>$Q760*Z760</f>
        <v>0</v>
      </c>
      <c r="AO760" s="52" t="n">
        <f>$Q760*AA760</f>
        <v>0</v>
      </c>
      <c r="AP760" s="52" t="n">
        <f>$Q760*AB760</f>
        <v>0</v>
      </c>
      <c r="AQ760" s="52" t="n">
        <f>$Q760*AC760</f>
        <v>0</v>
      </c>
      <c r="AR760" s="52" t="n">
        <f>$Q760*AD760</f>
        <v>0</v>
      </c>
      <c r="AS760" s="52" t="n">
        <f>$Q760*AE760</f>
        <v>0</v>
      </c>
      <c r="AT760" s="52" t="n">
        <f>SUM(AH760:AS760)</f>
        <v>0</v>
      </c>
      <c r="AU760" s="53">
             </c>
      <c r="AV760" s="54" t="n">
        <f>IF($M760="人民币", $N760*T760*$BJ760/1.13, $N760*T760*$BJ760)</f>
        <v>0</v>
      </c>
      <c r="AW760" s="54" t="n">
        <f>IF($M760="人民币", $N760*U760*$BJ760/1.13, $N760*U760*$BJ760)</f>
        <v>0</v>
      </c>
      <c r="AX760" s="54" t="n">
        <f>IF($M760="人民币", $N760*V760*$BJ760/1.13, $N760*V760*$BJ760)</f>
        <v>0</v>
      </c>
      <c r="AY760" s="54" t="n">
        <f>IF($M760="人民币", $N760*W760*$BJ760/1.13, $N760*W760*$BJ760)</f>
        <v>0</v>
      </c>
      <c r="AZ760" s="54" t="n">
        <f>IF($M760="人民币", $N760*X760*$BJ760/1.13, $N760*X760*$BJ760)</f>
        <v>0</v>
      </c>
      <c r="BA760" s="54" t="n">
        <f>IF($M760="人民币", $N760*Y760*$BJ760/1.13, $N760*Y760*$BJ760)</f>
        <v>0</v>
      </c>
      <c r="BB760" s="54" t="n">
        <f>IF($M760="人民币", $N760*Z760*$BJ760/1.13, $N760*Z760*$BJ760)</f>
        <v>0</v>
      </c>
      <c r="BC760" s="54" t="n">
        <f>IF($M760="人民币", $N760*AA760*$BJ760/1.13, $N760*AA760*$BJ760)</f>
        <v>0</v>
      </c>
      <c r="BD760" s="54" t="n">
        <f>IF($M760="人民币", $N760*AB760*$BJ760/1.13, $N760*AB760*$BJ760)</f>
        <v>0</v>
      </c>
      <c r="BE760" s="54" t="n">
        <f>IF($M760="人民币", $N760*AC760*$BJ760/1.13, $N760*AC760*$BJ760)</f>
        <v>0</v>
      </c>
      <c r="BF760" s="54" t="n">
        <f>IF($M760="人民币", $N760*AD760*$BJ760/1.13, $N760*AD760*$BJ760)</f>
        <v>0</v>
      </c>
      <c r="BG760" s="54" t="n">
        <f>IF($M760="人民币", $N760*AE760*$BJ760/1.13, $N760*AE760*$BJ760)</f>
        <v>0</v>
      </c>
      <c r="BH760" s="55" t="n">
        <f>SUM(AV760:BG760)</f>
        <v>0</v>
      </c>
      <c r="BI760" s="56">
             </c>
      <c r="BJ760" s="57" t="n">
        <v>754</v>
      </c>
      <c r="BK760" s="29" t="n">
        <f>IF(OR(D760="", F760="", J760="", M760=""), 1, 0)</f>
        <v>0</v>
      </c>
      <c r="BL760" s="7">
             </c>
      <c r="BR760" s="7">
             </c>
    </row>
    <row r="761" x14ac:dyDescent="0.25">
      <c r="A761" s="40" t="n">
        <f>ROW()-5</f>
        <v>756</v>
      </c>
      <c r="B761" s="41" t="s">
        <v>44</v>
      </c>
      <c r="C761" s="42" t="s">
        <v>42</v>
      </c>
      <c r="D761" s="43" t="s">
        <v>703</v>
      </c>
      <c r="E761" s="42" t="s">
        <v>42</v>
      </c>
      <c r="F761" s="43" t="s">
        <v>1577</v>
      </c>
      <c r="G761" s="44" t="s">
        <v>44</v>
      </c>
      <c r="H761" s="44" t="s">
        <v>44</v>
      </c>
      <c r="I761" s="42" t="s">
        <v>42</v>
      </c>
      <c r="J761" s="42" t="s">
        <v>42</v>
      </c>
      <c r="K761" s="42" t="s">
        <v>42</v>
      </c>
      <c r="L761" s="45" t="n">
        <f>AF761</f>
        <v>0</v>
      </c>
      <c r="M761" s="46" t="s">
        <v>46</v>
      </c>
      <c r="N761" s="58" t="n">
        <v>11111</v>
      </c>
      <c r="O761" s="47" t="n">
        <f>L761*N761*BJ761</f>
        <v>0</v>
      </c>
      <c r="P761" s="48" t="n">
        <f>BH761</f>
        <v>0</v>
      </c>
      <c r="Q761" s="45">
             </c>
      <c r="R761" s="49" t="n">
        <f>L761*Q761</f>
        <v>0</v>
      </c>
      <c r="S761" s="46" t="s">
        <f>IF(I761="粉剂", "千克", IF(I761="", "", "粒"))</f>
        <v>47</v>
      </c>
      <c r="T761" s="49">
             </c>
      <c r="U761" s="49">
             </c>
      <c r="V761" s="49">
             </c>
      <c r="W761" s="49">
             </c>
      <c r="X761" s="49">
             </c>
      <c r="Y761" s="49">
             </c>
      <c r="Z761" s="49">
             </c>
      <c r="AA761" s="49">
             </c>
      <c r="AB761" s="49">
             </c>
      <c r="AC761" s="49">
             </c>
      <c r="AD761" s="49">
             </c>
      <c r="AE761" s="49">
             </c>
      <c r="AF761" s="45" t="n">
        <f>T761+U761+V761+W761+X761+Y761+Z761+AA761+AB761+AC761+AD761+AE761</f>
        <v>0</v>
      </c>
      <c r="AG761" s="50">
             </c>
      <c r="AH761" s="51" t="n">
        <f>$Q761*T761</f>
        <v>0</v>
      </c>
      <c r="AI761" s="51" t="n">
        <f>$Q761*U761</f>
        <v>0</v>
      </c>
      <c r="AJ761" s="51" t="n">
        <f>$Q761*V761</f>
        <v>0</v>
      </c>
      <c r="AK761" s="51" t="n">
        <f>$Q761*W761</f>
        <v>0</v>
      </c>
      <c r="AL761" s="51" t="n">
        <f>$Q761*X761</f>
        <v>0</v>
      </c>
      <c r="AM761" s="51" t="n">
        <f>$Q761*Y761</f>
        <v>0</v>
      </c>
      <c r="AN761" s="51" t="n">
        <f>$Q761*Z761</f>
        <v>0</v>
      </c>
      <c r="AO761" s="52" t="n">
        <f>$Q761*AA761</f>
        <v>0</v>
      </c>
      <c r="AP761" s="52" t="n">
        <f>$Q761*AB761</f>
        <v>0</v>
      </c>
      <c r="AQ761" s="52" t="n">
        <f>$Q761*AC761</f>
        <v>0</v>
      </c>
      <c r="AR761" s="52" t="n">
        <f>$Q761*AD761</f>
        <v>0</v>
      </c>
      <c r="AS761" s="52" t="n">
        <f>$Q761*AE761</f>
        <v>0</v>
      </c>
      <c r="AT761" s="52" t="n">
        <f>SUM(AH761:AS761)</f>
        <v>0</v>
      </c>
      <c r="AU761" s="53">
             </c>
      <c r="AV761" s="54" t="n">
        <f>IF($M761="人民币", $N761*T761*$BJ761/1.13, $N761*T761*$BJ761)</f>
        <v>0</v>
      </c>
      <c r="AW761" s="54" t="n">
        <f>IF($M761="人民币", $N761*U761*$BJ761/1.13, $N761*U761*$BJ761)</f>
        <v>0</v>
      </c>
      <c r="AX761" s="54" t="n">
        <f>IF($M761="人民币", $N761*V761*$BJ761/1.13, $N761*V761*$BJ761)</f>
        <v>0</v>
      </c>
      <c r="AY761" s="54" t="n">
        <f>IF($M761="人民币", $N761*W761*$BJ761/1.13, $N761*W761*$BJ761)</f>
        <v>0</v>
      </c>
      <c r="AZ761" s="54" t="n">
        <f>IF($M761="人民币", $N761*X761*$BJ761/1.13, $N761*X761*$BJ761)</f>
        <v>0</v>
      </c>
      <c r="BA761" s="54" t="n">
        <f>IF($M761="人民币", $N761*Y761*$BJ761/1.13, $N761*Y761*$BJ761)</f>
        <v>0</v>
      </c>
      <c r="BB761" s="54" t="n">
        <f>IF($M761="人民币", $N761*Z761*$BJ761/1.13, $N761*Z761*$BJ761)</f>
        <v>0</v>
      </c>
      <c r="BC761" s="54" t="n">
        <f>IF($M761="人民币", $N761*AA761*$BJ761/1.13, $N761*AA761*$BJ761)</f>
        <v>0</v>
      </c>
      <c r="BD761" s="54" t="n">
        <f>IF($M761="人民币", $N761*AB761*$BJ761/1.13, $N761*AB761*$BJ761)</f>
        <v>0</v>
      </c>
      <c r="BE761" s="54" t="n">
        <f>IF($M761="人民币", $N761*AC761*$BJ761/1.13, $N761*AC761*$BJ761)</f>
        <v>0</v>
      </c>
      <c r="BF761" s="54" t="n">
        <f>IF($M761="人民币", $N761*AD761*$BJ761/1.13, $N761*AD761*$BJ761)</f>
        <v>0</v>
      </c>
      <c r="BG761" s="54" t="n">
        <f>IF($M761="人民币", $N761*AE761*$BJ761/1.13, $N761*AE761*$BJ761)</f>
        <v>0</v>
      </c>
      <c r="BH761" s="55" t="n">
        <f>SUM(AV761:BG761)</f>
        <v>0</v>
      </c>
      <c r="BI761" s="56">
             </c>
      <c r="BJ761" s="57" t="n">
        <v>755</v>
      </c>
      <c r="BK761" s="29" t="n">
        <f>IF(OR(D761="", F761="", J761="", M761=""), 1, 0)</f>
        <v>0</v>
      </c>
      <c r="BL761" s="7">
             </c>
      <c r="BR761" s="7">
             </c>
    </row>
    <row r="762" x14ac:dyDescent="0.25">
      <c r="A762" s="40" t="n">
        <f>ROW()-5</f>
        <v>757</v>
      </c>
      <c r="B762" s="41" t="s">
        <v>44</v>
      </c>
      <c r="C762" s="42" t="s">
        <v>42</v>
      </c>
      <c r="D762" s="43" t="s">
        <v>705</v>
      </c>
      <c r="E762" s="42" t="s">
        <v>42</v>
      </c>
      <c r="F762" s="43" t="s">
        <v>1578</v>
      </c>
      <c r="G762" s="44" t="s">
        <v>44</v>
      </c>
      <c r="H762" s="44" t="s">
        <v>44</v>
      </c>
      <c r="I762" s="42" t="s">
        <v>42</v>
      </c>
      <c r="J762" s="42" t="s">
        <v>42</v>
      </c>
      <c r="K762" s="42" t="s">
        <v>42</v>
      </c>
      <c r="L762" s="45" t="n">
        <f>AF762</f>
        <v>0</v>
      </c>
      <c r="M762" s="46" t="s">
        <v>46</v>
      </c>
      <c r="N762" s="58" t="n">
        <v>11111</v>
      </c>
      <c r="O762" s="47" t="n">
        <f>L762*N762*BJ762</f>
        <v>0</v>
      </c>
      <c r="P762" s="48" t="n">
        <f>BH762</f>
        <v>0</v>
      </c>
      <c r="Q762" s="45">
             </c>
      <c r="R762" s="49" t="n">
        <f>L762*Q762</f>
        <v>0</v>
      </c>
      <c r="S762" s="46" t="s">
        <f>IF(I762="粉剂", "千克", IF(I762="", "", "粒"))</f>
        <v>47</v>
      </c>
      <c r="T762" s="49">
             </c>
      <c r="U762" s="49">
             </c>
      <c r="V762" s="49">
             </c>
      <c r="W762" s="49">
             </c>
      <c r="X762" s="49">
             </c>
      <c r="Y762" s="49">
             </c>
      <c r="Z762" s="49">
             </c>
      <c r="AA762" s="49">
             </c>
      <c r="AB762" s="49">
             </c>
      <c r="AC762" s="49">
             </c>
      <c r="AD762" s="49">
             </c>
      <c r="AE762" s="49">
             </c>
      <c r="AF762" s="45" t="n">
        <f>T762+U762+V762+W762+X762+Y762+Z762+AA762+AB762+AC762+AD762+AE762</f>
        <v>0</v>
      </c>
      <c r="AG762" s="50">
             </c>
      <c r="AH762" s="51" t="n">
        <f>$Q762*T762</f>
        <v>0</v>
      </c>
      <c r="AI762" s="51" t="n">
        <f>$Q762*U762</f>
        <v>0</v>
      </c>
      <c r="AJ762" s="51" t="n">
        <f>$Q762*V762</f>
        <v>0</v>
      </c>
      <c r="AK762" s="51" t="n">
        <f>$Q762*W762</f>
        <v>0</v>
      </c>
      <c r="AL762" s="51" t="n">
        <f>$Q762*X762</f>
        <v>0</v>
      </c>
      <c r="AM762" s="51" t="n">
        <f>$Q762*Y762</f>
        <v>0</v>
      </c>
      <c r="AN762" s="51" t="n">
        <f>$Q762*Z762</f>
        <v>0</v>
      </c>
      <c r="AO762" s="52" t="n">
        <f>$Q762*AA762</f>
        <v>0</v>
      </c>
      <c r="AP762" s="52" t="n">
        <f>$Q762*AB762</f>
        <v>0</v>
      </c>
      <c r="AQ762" s="52" t="n">
        <f>$Q762*AC762</f>
        <v>0</v>
      </c>
      <c r="AR762" s="52" t="n">
        <f>$Q762*AD762</f>
        <v>0</v>
      </c>
      <c r="AS762" s="52" t="n">
        <f>$Q762*AE762</f>
        <v>0</v>
      </c>
      <c r="AT762" s="52" t="n">
        <f>SUM(AH762:AS762)</f>
        <v>0</v>
      </c>
      <c r="AU762" s="53">
             </c>
      <c r="AV762" s="54" t="n">
        <f>IF($M762="人民币", $N762*T762*$BJ762/1.13, $N762*T762*$BJ762)</f>
        <v>0</v>
      </c>
      <c r="AW762" s="54" t="n">
        <f>IF($M762="人民币", $N762*U762*$BJ762/1.13, $N762*U762*$BJ762)</f>
        <v>0</v>
      </c>
      <c r="AX762" s="54" t="n">
        <f>IF($M762="人民币", $N762*V762*$BJ762/1.13, $N762*V762*$BJ762)</f>
        <v>0</v>
      </c>
      <c r="AY762" s="54" t="n">
        <f>IF($M762="人民币", $N762*W762*$BJ762/1.13, $N762*W762*$BJ762)</f>
        <v>0</v>
      </c>
      <c r="AZ762" s="54" t="n">
        <f>IF($M762="人民币", $N762*X762*$BJ762/1.13, $N762*X762*$BJ762)</f>
        <v>0</v>
      </c>
      <c r="BA762" s="54" t="n">
        <f>IF($M762="人民币", $N762*Y762*$BJ762/1.13, $N762*Y762*$BJ762)</f>
        <v>0</v>
      </c>
      <c r="BB762" s="54" t="n">
        <f>IF($M762="人民币", $N762*Z762*$BJ762/1.13, $N762*Z762*$BJ762)</f>
        <v>0</v>
      </c>
      <c r="BC762" s="54" t="n">
        <f>IF($M762="人民币", $N762*AA762*$BJ762/1.13, $N762*AA762*$BJ762)</f>
        <v>0</v>
      </c>
      <c r="BD762" s="54" t="n">
        <f>IF($M762="人民币", $N762*AB762*$BJ762/1.13, $N762*AB762*$BJ762)</f>
        <v>0</v>
      </c>
      <c r="BE762" s="54" t="n">
        <f>IF($M762="人民币", $N762*AC762*$BJ762/1.13, $N762*AC762*$BJ762)</f>
        <v>0</v>
      </c>
      <c r="BF762" s="54" t="n">
        <f>IF($M762="人民币", $N762*AD762*$BJ762/1.13, $N762*AD762*$BJ762)</f>
        <v>0</v>
      </c>
      <c r="BG762" s="54" t="n">
        <f>IF($M762="人民币", $N762*AE762*$BJ762/1.13, $N762*AE762*$BJ762)</f>
        <v>0</v>
      </c>
      <c r="BH762" s="55" t="n">
        <f>SUM(AV762:BG762)</f>
        <v>0</v>
      </c>
      <c r="BI762" s="56">
             </c>
      <c r="BJ762" s="57" t="n">
        <v>756</v>
      </c>
      <c r="BK762" s="29" t="n">
        <f>IF(OR(D762="", F762="", J762="", M762=""), 1, 0)</f>
        <v>0</v>
      </c>
      <c r="BL762" s="7">
             </c>
      <c r="BR762" s="7">
             </c>
    </row>
    <row r="763" x14ac:dyDescent="0.25">
      <c r="A763" s="40" t="n">
        <f>ROW()-5</f>
        <v>758</v>
      </c>
      <c r="B763" s="41" t="s">
        <v>44</v>
      </c>
      <c r="C763" s="42" t="s">
        <v>42</v>
      </c>
      <c r="D763" s="43" t="s">
        <v>707</v>
      </c>
      <c r="E763" s="42" t="s">
        <v>42</v>
      </c>
      <c r="F763" s="43" t="s">
        <v>1579</v>
      </c>
      <c r="G763" s="44" t="s">
        <v>44</v>
      </c>
      <c r="H763" s="44" t="s">
        <v>44</v>
      </c>
      <c r="I763" s="42" t="s">
        <v>42</v>
      </c>
      <c r="J763" s="42" t="s">
        <v>42</v>
      </c>
      <c r="K763" s="42" t="s">
        <v>42</v>
      </c>
      <c r="L763" s="45" t="n">
        <f>AF763</f>
        <v>0</v>
      </c>
      <c r="M763" s="46" t="s">
        <v>46</v>
      </c>
      <c r="N763" s="58" t="n">
        <v>11111</v>
      </c>
      <c r="O763" s="47" t="n">
        <f>L763*N763*BJ763</f>
        <v>0</v>
      </c>
      <c r="P763" s="48" t="n">
        <f>BH763</f>
        <v>0</v>
      </c>
      <c r="Q763" s="45">
             </c>
      <c r="R763" s="49" t="n">
        <f>L763*Q763</f>
        <v>0</v>
      </c>
      <c r="S763" s="46" t="s">
        <f>IF(I763="粉剂", "千克", IF(I763="", "", "粒"))</f>
        <v>47</v>
      </c>
      <c r="T763" s="49">
             </c>
      <c r="U763" s="49">
             </c>
      <c r="V763" s="49">
             </c>
      <c r="W763" s="49">
             </c>
      <c r="X763" s="49">
             </c>
      <c r="Y763" s="49">
             </c>
      <c r="Z763" s="49">
             </c>
      <c r="AA763" s="49">
             </c>
      <c r="AB763" s="49">
             </c>
      <c r="AC763" s="49">
             </c>
      <c r="AD763" s="49">
             </c>
      <c r="AE763" s="49">
             </c>
      <c r="AF763" s="45" t="n">
        <f>T763+U763+V763+W763+X763+Y763+Z763+AA763+AB763+AC763+AD763+AE763</f>
        <v>0</v>
      </c>
      <c r="AG763" s="50">
             </c>
      <c r="AH763" s="51" t="n">
        <f>$Q763*T763</f>
        <v>0</v>
      </c>
      <c r="AI763" s="51" t="n">
        <f>$Q763*U763</f>
        <v>0</v>
      </c>
      <c r="AJ763" s="51" t="n">
        <f>$Q763*V763</f>
        <v>0</v>
      </c>
      <c r="AK763" s="51" t="n">
        <f>$Q763*W763</f>
        <v>0</v>
      </c>
      <c r="AL763" s="51" t="n">
        <f>$Q763*X763</f>
        <v>0</v>
      </c>
      <c r="AM763" s="51" t="n">
        <f>$Q763*Y763</f>
        <v>0</v>
      </c>
      <c r="AN763" s="51" t="n">
        <f>$Q763*Z763</f>
        <v>0</v>
      </c>
      <c r="AO763" s="52" t="n">
        <f>$Q763*AA763</f>
        <v>0</v>
      </c>
      <c r="AP763" s="52" t="n">
        <f>$Q763*AB763</f>
        <v>0</v>
      </c>
      <c r="AQ763" s="52" t="n">
        <f>$Q763*AC763</f>
        <v>0</v>
      </c>
      <c r="AR763" s="52" t="n">
        <f>$Q763*AD763</f>
        <v>0</v>
      </c>
      <c r="AS763" s="52" t="n">
        <f>$Q763*AE763</f>
        <v>0</v>
      </c>
      <c r="AT763" s="52" t="n">
        <f>SUM(AH763:AS763)</f>
        <v>0</v>
      </c>
      <c r="AU763" s="53">
             </c>
      <c r="AV763" s="54" t="n">
        <f>IF($M763="人民币", $N763*T763*$BJ763/1.13, $N763*T763*$BJ763)</f>
        <v>0</v>
      </c>
      <c r="AW763" s="54" t="n">
        <f>IF($M763="人民币", $N763*U763*$BJ763/1.13, $N763*U763*$BJ763)</f>
        <v>0</v>
      </c>
      <c r="AX763" s="54" t="n">
        <f>IF($M763="人民币", $N763*V763*$BJ763/1.13, $N763*V763*$BJ763)</f>
        <v>0</v>
      </c>
      <c r="AY763" s="54" t="n">
        <f>IF($M763="人民币", $N763*W763*$BJ763/1.13, $N763*W763*$BJ763)</f>
        <v>0</v>
      </c>
      <c r="AZ763" s="54" t="n">
        <f>IF($M763="人民币", $N763*X763*$BJ763/1.13, $N763*X763*$BJ763)</f>
        <v>0</v>
      </c>
      <c r="BA763" s="54" t="n">
        <f>IF($M763="人民币", $N763*Y763*$BJ763/1.13, $N763*Y763*$BJ763)</f>
        <v>0</v>
      </c>
      <c r="BB763" s="54" t="n">
        <f>IF($M763="人民币", $N763*Z763*$BJ763/1.13, $N763*Z763*$BJ763)</f>
        <v>0</v>
      </c>
      <c r="BC763" s="54" t="n">
        <f>IF($M763="人民币", $N763*AA763*$BJ763/1.13, $N763*AA763*$BJ763)</f>
        <v>0</v>
      </c>
      <c r="BD763" s="54" t="n">
        <f>IF($M763="人民币", $N763*AB763*$BJ763/1.13, $N763*AB763*$BJ763)</f>
        <v>0</v>
      </c>
      <c r="BE763" s="54" t="n">
        <f>IF($M763="人民币", $N763*AC763*$BJ763/1.13, $N763*AC763*$BJ763)</f>
        <v>0</v>
      </c>
      <c r="BF763" s="54" t="n">
        <f>IF($M763="人民币", $N763*AD763*$BJ763/1.13, $N763*AD763*$BJ763)</f>
        <v>0</v>
      </c>
      <c r="BG763" s="54" t="n">
        <f>IF($M763="人民币", $N763*AE763*$BJ763/1.13, $N763*AE763*$BJ763)</f>
        <v>0</v>
      </c>
      <c r="BH763" s="55" t="n">
        <f>SUM(AV763:BG763)</f>
        <v>0</v>
      </c>
      <c r="BI763" s="56">
             </c>
      <c r="BJ763" s="57" t="n">
        <v>757</v>
      </c>
      <c r="BK763" s="29" t="n">
        <f>IF(OR(D763="", F763="", J763="", M763=""), 1, 0)</f>
        <v>0</v>
      </c>
      <c r="BL763" s="7">
             </c>
      <c r="BR763" s="7">
             </c>
    </row>
    <row r="764" x14ac:dyDescent="0.25">
      <c r="A764" s="40" t="n">
        <f>ROW()-5</f>
        <v>759</v>
      </c>
      <c r="B764" s="41" t="s">
        <v>44</v>
      </c>
      <c r="C764" s="42" t="s">
        <v>42</v>
      </c>
      <c r="D764" s="43" t="s">
        <v>709</v>
      </c>
      <c r="E764" s="42" t="s">
        <v>42</v>
      </c>
      <c r="F764" s="43" t="s">
        <v>1580</v>
      </c>
      <c r="G764" s="44" t="s">
        <v>44</v>
      </c>
      <c r="H764" s="44" t="s">
        <v>44</v>
      </c>
      <c r="I764" s="42" t="s">
        <v>42</v>
      </c>
      <c r="J764" s="42" t="s">
        <v>42</v>
      </c>
      <c r="K764" s="42" t="s">
        <v>42</v>
      </c>
      <c r="L764" s="45" t="n">
        <f>AF764</f>
        <v>0</v>
      </c>
      <c r="M764" s="46" t="s">
        <v>46</v>
      </c>
      <c r="N764" s="58" t="n">
        <v>11111</v>
      </c>
      <c r="O764" s="47" t="n">
        <f>L764*N764*BJ764</f>
        <v>0</v>
      </c>
      <c r="P764" s="48" t="n">
        <f>BH764</f>
        <v>0</v>
      </c>
      <c r="Q764" s="45">
             </c>
      <c r="R764" s="49" t="n">
        <f>L764*Q764</f>
        <v>0</v>
      </c>
      <c r="S764" s="46" t="s">
        <f>IF(I764="粉剂", "千克", IF(I764="", "", "粒"))</f>
        <v>47</v>
      </c>
      <c r="T764" s="49">
             </c>
      <c r="U764" s="49">
             </c>
      <c r="V764" s="49">
             </c>
      <c r="W764" s="49">
             </c>
      <c r="X764" s="49">
             </c>
      <c r="Y764" s="49">
             </c>
      <c r="Z764" s="49">
             </c>
      <c r="AA764" s="49">
             </c>
      <c r="AB764" s="49">
             </c>
      <c r="AC764" s="49">
             </c>
      <c r="AD764" s="49">
             </c>
      <c r="AE764" s="49">
             </c>
      <c r="AF764" s="45" t="n">
        <f>T764+U764+V764+W764+X764+Y764+Z764+AA764+AB764+AC764+AD764+AE764</f>
        <v>0</v>
      </c>
      <c r="AG764" s="50">
             </c>
      <c r="AH764" s="51" t="n">
        <f>$Q764*T764</f>
        <v>0</v>
      </c>
      <c r="AI764" s="51" t="n">
        <f>$Q764*U764</f>
        <v>0</v>
      </c>
      <c r="AJ764" s="51" t="n">
        <f>$Q764*V764</f>
        <v>0</v>
      </c>
      <c r="AK764" s="51" t="n">
        <f>$Q764*W764</f>
        <v>0</v>
      </c>
      <c r="AL764" s="51" t="n">
        <f>$Q764*X764</f>
        <v>0</v>
      </c>
      <c r="AM764" s="51" t="n">
        <f>$Q764*Y764</f>
        <v>0</v>
      </c>
      <c r="AN764" s="51" t="n">
        <f>$Q764*Z764</f>
        <v>0</v>
      </c>
      <c r="AO764" s="52" t="n">
        <f>$Q764*AA764</f>
        <v>0</v>
      </c>
      <c r="AP764" s="52" t="n">
        <f>$Q764*AB764</f>
        <v>0</v>
      </c>
      <c r="AQ764" s="52" t="n">
        <f>$Q764*AC764</f>
        <v>0</v>
      </c>
      <c r="AR764" s="52" t="n">
        <f>$Q764*AD764</f>
        <v>0</v>
      </c>
      <c r="AS764" s="52" t="n">
        <f>$Q764*AE764</f>
        <v>0</v>
      </c>
      <c r="AT764" s="52" t="n">
        <f>SUM(AH764:AS764)</f>
        <v>0</v>
      </c>
      <c r="AU764" s="53">
             </c>
      <c r="AV764" s="54" t="n">
        <f>IF($M764="人民币", $N764*T764*$BJ764/1.13, $N764*T764*$BJ764)</f>
        <v>0</v>
      </c>
      <c r="AW764" s="54" t="n">
        <f>IF($M764="人民币", $N764*U764*$BJ764/1.13, $N764*U764*$BJ764)</f>
        <v>0</v>
      </c>
      <c r="AX764" s="54" t="n">
        <f>IF($M764="人民币", $N764*V764*$BJ764/1.13, $N764*V764*$BJ764)</f>
        <v>0</v>
      </c>
      <c r="AY764" s="54" t="n">
        <f>IF($M764="人民币", $N764*W764*$BJ764/1.13, $N764*W764*$BJ764)</f>
        <v>0</v>
      </c>
      <c r="AZ764" s="54" t="n">
        <f>IF($M764="人民币", $N764*X764*$BJ764/1.13, $N764*X764*$BJ764)</f>
        <v>0</v>
      </c>
      <c r="BA764" s="54" t="n">
        <f>IF($M764="人民币", $N764*Y764*$BJ764/1.13, $N764*Y764*$BJ764)</f>
        <v>0</v>
      </c>
      <c r="BB764" s="54" t="n">
        <f>IF($M764="人民币", $N764*Z764*$BJ764/1.13, $N764*Z764*$BJ764)</f>
        <v>0</v>
      </c>
      <c r="BC764" s="54" t="n">
        <f>IF($M764="人民币", $N764*AA764*$BJ764/1.13, $N764*AA764*$BJ764)</f>
        <v>0</v>
      </c>
      <c r="BD764" s="54" t="n">
        <f>IF($M764="人民币", $N764*AB764*$BJ764/1.13, $N764*AB764*$BJ764)</f>
        <v>0</v>
      </c>
      <c r="BE764" s="54" t="n">
        <f>IF($M764="人民币", $N764*AC764*$BJ764/1.13, $N764*AC764*$BJ764)</f>
        <v>0</v>
      </c>
      <c r="BF764" s="54" t="n">
        <f>IF($M764="人民币", $N764*AD764*$BJ764/1.13, $N764*AD764*$BJ764)</f>
        <v>0</v>
      </c>
      <c r="BG764" s="54" t="n">
        <f>IF($M764="人民币", $N764*AE764*$BJ764/1.13, $N764*AE764*$BJ764)</f>
        <v>0</v>
      </c>
      <c r="BH764" s="55" t="n">
        <f>SUM(AV764:BG764)</f>
        <v>0</v>
      </c>
      <c r="BI764" s="56">
             </c>
      <c r="BJ764" s="57" t="n">
        <v>758</v>
      </c>
      <c r="BK764" s="29" t="n">
        <f>IF(OR(D764="", F764="", J764="", M764=""), 1, 0)</f>
        <v>0</v>
      </c>
      <c r="BL764" s="7">
             </c>
      <c r="BR764" s="7">
             </c>
    </row>
    <row r="765" x14ac:dyDescent="0.25">
      <c r="A765" s="40" t="n">
        <f>ROW()-5</f>
        <v>760</v>
      </c>
      <c r="B765" s="41" t="s">
        <v>44</v>
      </c>
      <c r="C765" s="42" t="s">
        <v>42</v>
      </c>
      <c r="D765" s="43" t="s">
        <v>711</v>
      </c>
      <c r="E765" s="42" t="s">
        <v>42</v>
      </c>
      <c r="F765" s="43" t="s">
        <v>1581</v>
      </c>
      <c r="G765" s="44" t="s">
        <v>44</v>
      </c>
      <c r="H765" s="44" t="s">
        <v>44</v>
      </c>
      <c r="I765" s="42" t="s">
        <v>42</v>
      </c>
      <c r="J765" s="42" t="s">
        <v>42</v>
      </c>
      <c r="K765" s="42" t="s">
        <v>42</v>
      </c>
      <c r="L765" s="45" t="n">
        <f>AF765</f>
        <v>0</v>
      </c>
      <c r="M765" s="46" t="s">
        <v>46</v>
      </c>
      <c r="N765" s="58" t="n">
        <v>11111</v>
      </c>
      <c r="O765" s="47" t="n">
        <f>L765*N765*BJ765</f>
        <v>0</v>
      </c>
      <c r="P765" s="48" t="n">
        <f>BH765</f>
        <v>0</v>
      </c>
      <c r="Q765" s="45">
             </c>
      <c r="R765" s="49" t="n">
        <f>L765*Q765</f>
        <v>0</v>
      </c>
      <c r="S765" s="46" t="s">
        <f>IF(I765="粉剂", "千克", IF(I765="", "", "粒"))</f>
        <v>47</v>
      </c>
      <c r="T765" s="49">
             </c>
      <c r="U765" s="49">
             </c>
      <c r="V765" s="49">
             </c>
      <c r="W765" s="49">
             </c>
      <c r="X765" s="49">
             </c>
      <c r="Y765" s="49">
             </c>
      <c r="Z765" s="49">
             </c>
      <c r="AA765" s="49">
             </c>
      <c r="AB765" s="49">
             </c>
      <c r="AC765" s="49">
             </c>
      <c r="AD765" s="49">
             </c>
      <c r="AE765" s="49">
             </c>
      <c r="AF765" s="45" t="n">
        <f>T765+U765+V765+W765+X765+Y765+Z765+AA765+AB765+AC765+AD765+AE765</f>
        <v>0</v>
      </c>
      <c r="AG765" s="50">
             </c>
      <c r="AH765" s="51" t="n">
        <f>$Q765*T765</f>
        <v>0</v>
      </c>
      <c r="AI765" s="51" t="n">
        <f>$Q765*U765</f>
        <v>0</v>
      </c>
      <c r="AJ765" s="51" t="n">
        <f>$Q765*V765</f>
        <v>0</v>
      </c>
      <c r="AK765" s="51" t="n">
        <f>$Q765*W765</f>
        <v>0</v>
      </c>
      <c r="AL765" s="51" t="n">
        <f>$Q765*X765</f>
        <v>0</v>
      </c>
      <c r="AM765" s="51" t="n">
        <f>$Q765*Y765</f>
        <v>0</v>
      </c>
      <c r="AN765" s="51" t="n">
        <f>$Q765*Z765</f>
        <v>0</v>
      </c>
      <c r="AO765" s="52" t="n">
        <f>$Q765*AA765</f>
        <v>0</v>
      </c>
      <c r="AP765" s="52" t="n">
        <f>$Q765*AB765</f>
        <v>0</v>
      </c>
      <c r="AQ765" s="52" t="n">
        <f>$Q765*AC765</f>
        <v>0</v>
      </c>
      <c r="AR765" s="52" t="n">
        <f>$Q765*AD765</f>
        <v>0</v>
      </c>
      <c r="AS765" s="52" t="n">
        <f>$Q765*AE765</f>
        <v>0</v>
      </c>
      <c r="AT765" s="52" t="n">
        <f>SUM(AH765:AS765)</f>
        <v>0</v>
      </c>
      <c r="AU765" s="53">
             </c>
      <c r="AV765" s="54" t="n">
        <f>IF($M765="人民币", $N765*T765*$BJ765/1.13, $N765*T765*$BJ765)</f>
        <v>0</v>
      </c>
      <c r="AW765" s="54" t="n">
        <f>IF($M765="人民币", $N765*U765*$BJ765/1.13, $N765*U765*$BJ765)</f>
        <v>0</v>
      </c>
      <c r="AX765" s="54" t="n">
        <f>IF($M765="人民币", $N765*V765*$BJ765/1.13, $N765*V765*$BJ765)</f>
        <v>0</v>
      </c>
      <c r="AY765" s="54" t="n">
        <f>IF($M765="人民币", $N765*W765*$BJ765/1.13, $N765*W765*$BJ765)</f>
        <v>0</v>
      </c>
      <c r="AZ765" s="54" t="n">
        <f>IF($M765="人民币", $N765*X765*$BJ765/1.13, $N765*X765*$BJ765)</f>
        <v>0</v>
      </c>
      <c r="BA765" s="54" t="n">
        <f>IF($M765="人民币", $N765*Y765*$BJ765/1.13, $N765*Y765*$BJ765)</f>
        <v>0</v>
      </c>
      <c r="BB765" s="54" t="n">
        <f>IF($M765="人民币", $N765*Z765*$BJ765/1.13, $N765*Z765*$BJ765)</f>
        <v>0</v>
      </c>
      <c r="BC765" s="54" t="n">
        <f>IF($M765="人民币", $N765*AA765*$BJ765/1.13, $N765*AA765*$BJ765)</f>
        <v>0</v>
      </c>
      <c r="BD765" s="54" t="n">
        <f>IF($M765="人民币", $N765*AB765*$BJ765/1.13, $N765*AB765*$BJ765)</f>
        <v>0</v>
      </c>
      <c r="BE765" s="54" t="n">
        <f>IF($M765="人民币", $N765*AC765*$BJ765/1.13, $N765*AC765*$BJ765)</f>
        <v>0</v>
      </c>
      <c r="BF765" s="54" t="n">
        <f>IF($M765="人民币", $N765*AD765*$BJ765/1.13, $N765*AD765*$BJ765)</f>
        <v>0</v>
      </c>
      <c r="BG765" s="54" t="n">
        <f>IF($M765="人民币", $N765*AE765*$BJ765/1.13, $N765*AE765*$BJ765)</f>
        <v>0</v>
      </c>
      <c r="BH765" s="55" t="n">
        <f>SUM(AV765:BG765)</f>
        <v>0</v>
      </c>
      <c r="BI765" s="56">
             </c>
      <c r="BJ765" s="57" t="n">
        <v>759</v>
      </c>
      <c r="BK765" s="29" t="n">
        <f>IF(OR(D765="", F765="", J765="", M765=""), 1, 0)</f>
        <v>0</v>
      </c>
      <c r="BL765" s="7">
             </c>
      <c r="BR765" s="7">
             </c>
    </row>
    <row r="766" x14ac:dyDescent="0.25">
      <c r="A766" s="40" t="n">
        <f>ROW()-5</f>
        <v>761</v>
      </c>
      <c r="B766" s="41" t="s">
        <v>44</v>
      </c>
      <c r="C766" s="42" t="s">
        <v>42</v>
      </c>
      <c r="D766" s="43" t="s">
        <v>713</v>
      </c>
      <c r="E766" s="42" t="s">
        <v>42</v>
      </c>
      <c r="F766" s="43" t="s">
        <v>1582</v>
      </c>
      <c r="G766" s="44" t="s">
        <v>44</v>
      </c>
      <c r="H766" s="44" t="s">
        <v>44</v>
      </c>
      <c r="I766" s="42" t="s">
        <v>42</v>
      </c>
      <c r="J766" s="42" t="s">
        <v>42</v>
      </c>
      <c r="K766" s="42" t="s">
        <v>42</v>
      </c>
      <c r="L766" s="45" t="n">
        <f>AF766</f>
        <v>0</v>
      </c>
      <c r="M766" s="46" t="s">
        <v>46</v>
      </c>
      <c r="N766" s="58" t="n">
        <v>11111</v>
      </c>
      <c r="O766" s="47" t="n">
        <f>L766*N766*BJ766</f>
        <v>0</v>
      </c>
      <c r="P766" s="48" t="n">
        <f>BH766</f>
        <v>0</v>
      </c>
      <c r="Q766" s="45">
             </c>
      <c r="R766" s="49" t="n">
        <f>L766*Q766</f>
        <v>0</v>
      </c>
      <c r="S766" s="46" t="s">
        <f>IF(I766="粉剂", "千克", IF(I766="", "", "粒"))</f>
        <v>47</v>
      </c>
      <c r="T766" s="49">
             </c>
      <c r="U766" s="49">
             </c>
      <c r="V766" s="49">
             </c>
      <c r="W766" s="49">
             </c>
      <c r="X766" s="49">
             </c>
      <c r="Y766" s="49">
             </c>
      <c r="Z766" s="49">
             </c>
      <c r="AA766" s="49">
             </c>
      <c r="AB766" s="49">
             </c>
      <c r="AC766" s="49">
             </c>
      <c r="AD766" s="49">
             </c>
      <c r="AE766" s="49">
             </c>
      <c r="AF766" s="45" t="n">
        <f>T766+U766+V766+W766+X766+Y766+Z766+AA766+AB766+AC766+AD766+AE766</f>
        <v>0</v>
      </c>
      <c r="AG766" s="50">
             </c>
      <c r="AH766" s="51" t="n">
        <f>$Q766*T766</f>
        <v>0</v>
      </c>
      <c r="AI766" s="51" t="n">
        <f>$Q766*U766</f>
        <v>0</v>
      </c>
      <c r="AJ766" s="51" t="n">
        <f>$Q766*V766</f>
        <v>0</v>
      </c>
      <c r="AK766" s="51" t="n">
        <f>$Q766*W766</f>
        <v>0</v>
      </c>
      <c r="AL766" s="51" t="n">
        <f>$Q766*X766</f>
        <v>0</v>
      </c>
      <c r="AM766" s="51" t="n">
        <f>$Q766*Y766</f>
        <v>0</v>
      </c>
      <c r="AN766" s="51" t="n">
        <f>$Q766*Z766</f>
        <v>0</v>
      </c>
      <c r="AO766" s="52" t="n">
        <f>$Q766*AA766</f>
        <v>0</v>
      </c>
      <c r="AP766" s="52" t="n">
        <f>$Q766*AB766</f>
        <v>0</v>
      </c>
      <c r="AQ766" s="52" t="n">
        <f>$Q766*AC766</f>
        <v>0</v>
      </c>
      <c r="AR766" s="52" t="n">
        <f>$Q766*AD766</f>
        <v>0</v>
      </c>
      <c r="AS766" s="52" t="n">
        <f>$Q766*AE766</f>
        <v>0</v>
      </c>
      <c r="AT766" s="52" t="n">
        <f>SUM(AH766:AS766)</f>
        <v>0</v>
      </c>
      <c r="AU766" s="53">
             </c>
      <c r="AV766" s="54" t="n">
        <f>IF($M766="人民币", $N766*T766*$BJ766/1.13, $N766*T766*$BJ766)</f>
        <v>0</v>
      </c>
      <c r="AW766" s="54" t="n">
        <f>IF($M766="人民币", $N766*U766*$BJ766/1.13, $N766*U766*$BJ766)</f>
        <v>0</v>
      </c>
      <c r="AX766" s="54" t="n">
        <f>IF($M766="人民币", $N766*V766*$BJ766/1.13, $N766*V766*$BJ766)</f>
        <v>0</v>
      </c>
      <c r="AY766" s="54" t="n">
        <f>IF($M766="人民币", $N766*W766*$BJ766/1.13, $N766*W766*$BJ766)</f>
        <v>0</v>
      </c>
      <c r="AZ766" s="54" t="n">
        <f>IF($M766="人民币", $N766*X766*$BJ766/1.13, $N766*X766*$BJ766)</f>
        <v>0</v>
      </c>
      <c r="BA766" s="54" t="n">
        <f>IF($M766="人民币", $N766*Y766*$BJ766/1.13, $N766*Y766*$BJ766)</f>
        <v>0</v>
      </c>
      <c r="BB766" s="54" t="n">
        <f>IF($M766="人民币", $N766*Z766*$BJ766/1.13, $N766*Z766*$BJ766)</f>
        <v>0</v>
      </c>
      <c r="BC766" s="54" t="n">
        <f>IF($M766="人民币", $N766*AA766*$BJ766/1.13, $N766*AA766*$BJ766)</f>
        <v>0</v>
      </c>
      <c r="BD766" s="54" t="n">
        <f>IF($M766="人民币", $N766*AB766*$BJ766/1.13, $N766*AB766*$BJ766)</f>
        <v>0</v>
      </c>
      <c r="BE766" s="54" t="n">
        <f>IF($M766="人民币", $N766*AC766*$BJ766/1.13, $N766*AC766*$BJ766)</f>
        <v>0</v>
      </c>
      <c r="BF766" s="54" t="n">
        <f>IF($M766="人民币", $N766*AD766*$BJ766/1.13, $N766*AD766*$BJ766)</f>
        <v>0</v>
      </c>
      <c r="BG766" s="54" t="n">
        <f>IF($M766="人民币", $N766*AE766*$BJ766/1.13, $N766*AE766*$BJ766)</f>
        <v>0</v>
      </c>
      <c r="BH766" s="55" t="n">
        <f>SUM(AV766:BG766)</f>
        <v>0</v>
      </c>
      <c r="BI766" s="56">
             </c>
      <c r="BJ766" s="57" t="n">
        <v>760</v>
      </c>
      <c r="BK766" s="29" t="n">
        <f>IF(OR(D766="", F766="", J766="", M766=""), 1, 0)</f>
        <v>0</v>
      </c>
      <c r="BL766" s="7">
             </c>
      <c r="BR766" s="7">
             </c>
    </row>
    <row r="767" x14ac:dyDescent="0.25">
      <c r="A767" s="40" t="n">
        <f>ROW()-5</f>
        <v>762</v>
      </c>
      <c r="B767" s="41" t="s">
        <v>44</v>
      </c>
      <c r="C767" s="42" t="s">
        <v>42</v>
      </c>
      <c r="D767" s="43" t="s">
        <v>715</v>
      </c>
      <c r="E767" s="42" t="s">
        <v>42</v>
      </c>
      <c r="F767" s="43" t="s">
        <v>1583</v>
      </c>
      <c r="G767" s="44" t="s">
        <v>44</v>
      </c>
      <c r="H767" s="44" t="s">
        <v>44</v>
      </c>
      <c r="I767" s="42" t="s">
        <v>42</v>
      </c>
      <c r="J767" s="42" t="s">
        <v>42</v>
      </c>
      <c r="K767" s="42" t="s">
        <v>42</v>
      </c>
      <c r="L767" s="45" t="n">
        <f>AF767</f>
        <v>0</v>
      </c>
      <c r="M767" s="46" t="s">
        <v>46</v>
      </c>
      <c r="N767" s="58" t="n">
        <v>11111</v>
      </c>
      <c r="O767" s="47" t="n">
        <f>L767*N767*BJ767</f>
        <v>0</v>
      </c>
      <c r="P767" s="48" t="n">
        <f>BH767</f>
        <v>0</v>
      </c>
      <c r="Q767" s="45">
             </c>
      <c r="R767" s="49" t="n">
        <f>L767*Q767</f>
        <v>0</v>
      </c>
      <c r="S767" s="46" t="s">
        <f>IF(I767="粉剂", "千克", IF(I767="", "", "粒"))</f>
        <v>47</v>
      </c>
      <c r="T767" s="49">
             </c>
      <c r="U767" s="49">
             </c>
      <c r="V767" s="49">
             </c>
      <c r="W767" s="49">
             </c>
      <c r="X767" s="49">
             </c>
      <c r="Y767" s="49">
             </c>
      <c r="Z767" s="49">
             </c>
      <c r="AA767" s="49">
             </c>
      <c r="AB767" s="49">
             </c>
      <c r="AC767" s="49">
             </c>
      <c r="AD767" s="49">
             </c>
      <c r="AE767" s="49">
             </c>
      <c r="AF767" s="45" t="n">
        <f>T767+U767+V767+W767+X767+Y767+Z767+AA767+AB767+AC767+AD767+AE767</f>
        <v>0</v>
      </c>
      <c r="AG767" s="50">
             </c>
      <c r="AH767" s="51" t="n">
        <f>$Q767*T767</f>
        <v>0</v>
      </c>
      <c r="AI767" s="51" t="n">
        <f>$Q767*U767</f>
        <v>0</v>
      </c>
      <c r="AJ767" s="51" t="n">
        <f>$Q767*V767</f>
        <v>0</v>
      </c>
      <c r="AK767" s="51" t="n">
        <f>$Q767*W767</f>
        <v>0</v>
      </c>
      <c r="AL767" s="51" t="n">
        <f>$Q767*X767</f>
        <v>0</v>
      </c>
      <c r="AM767" s="51" t="n">
        <f>$Q767*Y767</f>
        <v>0</v>
      </c>
      <c r="AN767" s="51" t="n">
        <f>$Q767*Z767</f>
        <v>0</v>
      </c>
      <c r="AO767" s="52" t="n">
        <f>$Q767*AA767</f>
        <v>0</v>
      </c>
      <c r="AP767" s="52" t="n">
        <f>$Q767*AB767</f>
        <v>0</v>
      </c>
      <c r="AQ767" s="52" t="n">
        <f>$Q767*AC767</f>
        <v>0</v>
      </c>
      <c r="AR767" s="52" t="n">
        <f>$Q767*AD767</f>
        <v>0</v>
      </c>
      <c r="AS767" s="52" t="n">
        <f>$Q767*AE767</f>
        <v>0</v>
      </c>
      <c r="AT767" s="52" t="n">
        <f>SUM(AH767:AS767)</f>
        <v>0</v>
      </c>
      <c r="AU767" s="53">
             </c>
      <c r="AV767" s="54" t="n">
        <f>IF($M767="人民币", $N767*T767*$BJ767/1.13, $N767*T767*$BJ767)</f>
        <v>0</v>
      </c>
      <c r="AW767" s="54" t="n">
        <f>IF($M767="人民币", $N767*U767*$BJ767/1.13, $N767*U767*$BJ767)</f>
        <v>0</v>
      </c>
      <c r="AX767" s="54" t="n">
        <f>IF($M767="人民币", $N767*V767*$BJ767/1.13, $N767*V767*$BJ767)</f>
        <v>0</v>
      </c>
      <c r="AY767" s="54" t="n">
        <f>IF($M767="人民币", $N767*W767*$BJ767/1.13, $N767*W767*$BJ767)</f>
        <v>0</v>
      </c>
      <c r="AZ767" s="54" t="n">
        <f>IF($M767="人民币", $N767*X767*$BJ767/1.13, $N767*X767*$BJ767)</f>
        <v>0</v>
      </c>
      <c r="BA767" s="54" t="n">
        <f>IF($M767="人民币", $N767*Y767*$BJ767/1.13, $N767*Y767*$BJ767)</f>
        <v>0</v>
      </c>
      <c r="BB767" s="54" t="n">
        <f>IF($M767="人民币", $N767*Z767*$BJ767/1.13, $N767*Z767*$BJ767)</f>
        <v>0</v>
      </c>
      <c r="BC767" s="54" t="n">
        <f>IF($M767="人民币", $N767*AA767*$BJ767/1.13, $N767*AA767*$BJ767)</f>
        <v>0</v>
      </c>
      <c r="BD767" s="54" t="n">
        <f>IF($M767="人民币", $N767*AB767*$BJ767/1.13, $N767*AB767*$BJ767)</f>
        <v>0</v>
      </c>
      <c r="BE767" s="54" t="n">
        <f>IF($M767="人民币", $N767*AC767*$BJ767/1.13, $N767*AC767*$BJ767)</f>
        <v>0</v>
      </c>
      <c r="BF767" s="54" t="n">
        <f>IF($M767="人民币", $N767*AD767*$BJ767/1.13, $N767*AD767*$BJ767)</f>
        <v>0</v>
      </c>
      <c r="BG767" s="54" t="n">
        <f>IF($M767="人民币", $N767*AE767*$BJ767/1.13, $N767*AE767*$BJ767)</f>
        <v>0</v>
      </c>
      <c r="BH767" s="55" t="n">
        <f>SUM(AV767:BG767)</f>
        <v>0</v>
      </c>
      <c r="BI767" s="56">
             </c>
      <c r="BJ767" s="57" t="n">
        <v>761</v>
      </c>
      <c r="BK767" s="29" t="n">
        <f>IF(OR(D767="", F767="", J767="", M767=""), 1, 0)</f>
        <v>0</v>
      </c>
      <c r="BL767" s="7">
             </c>
      <c r="BR767" s="7">
             </c>
    </row>
    <row r="768" x14ac:dyDescent="0.25">
      <c r="A768" s="40" t="n">
        <f>ROW()-5</f>
        <v>763</v>
      </c>
      <c r="B768" s="41" t="s">
        <v>44</v>
      </c>
      <c r="C768" s="42" t="s">
        <v>42</v>
      </c>
      <c r="D768" s="43" t="s">
        <v>717</v>
      </c>
      <c r="E768" s="42" t="s">
        <v>42</v>
      </c>
      <c r="F768" s="43" t="s">
        <v>1584</v>
      </c>
      <c r="G768" s="44" t="s">
        <v>44</v>
      </c>
      <c r="H768" s="44" t="s">
        <v>44</v>
      </c>
      <c r="I768" s="42" t="s">
        <v>42</v>
      </c>
      <c r="J768" s="42" t="s">
        <v>42</v>
      </c>
      <c r="K768" s="42" t="s">
        <v>42</v>
      </c>
      <c r="L768" s="45" t="n">
        <f>AF768</f>
        <v>0</v>
      </c>
      <c r="M768" s="46" t="s">
        <v>46</v>
      </c>
      <c r="N768" s="58" t="n">
        <v>11111</v>
      </c>
      <c r="O768" s="47" t="n">
        <f>L768*N768*BJ768</f>
        <v>0</v>
      </c>
      <c r="P768" s="48" t="n">
        <f>BH768</f>
        <v>0</v>
      </c>
      <c r="Q768" s="45">
             </c>
      <c r="R768" s="49" t="n">
        <f>L768*Q768</f>
        <v>0</v>
      </c>
      <c r="S768" s="46" t="s">
        <f>IF(I768="粉剂", "千克", IF(I768="", "", "粒"))</f>
        <v>47</v>
      </c>
      <c r="T768" s="49">
             </c>
      <c r="U768" s="49">
             </c>
      <c r="V768" s="49">
             </c>
      <c r="W768" s="49">
             </c>
      <c r="X768" s="49">
             </c>
      <c r="Y768" s="49">
             </c>
      <c r="Z768" s="49">
             </c>
      <c r="AA768" s="49">
             </c>
      <c r="AB768" s="49">
             </c>
      <c r="AC768" s="49">
             </c>
      <c r="AD768" s="49">
             </c>
      <c r="AE768" s="49">
             </c>
      <c r="AF768" s="45" t="n">
        <f>T768+U768+V768+W768+X768+Y768+Z768+AA768+AB768+AC768+AD768+AE768</f>
        <v>0</v>
      </c>
      <c r="AG768" s="50">
             </c>
      <c r="AH768" s="51" t="n">
        <f>$Q768*T768</f>
        <v>0</v>
      </c>
      <c r="AI768" s="51" t="n">
        <f>$Q768*U768</f>
        <v>0</v>
      </c>
      <c r="AJ768" s="51" t="n">
        <f>$Q768*V768</f>
        <v>0</v>
      </c>
      <c r="AK768" s="51" t="n">
        <f>$Q768*W768</f>
        <v>0</v>
      </c>
      <c r="AL768" s="51" t="n">
        <f>$Q768*X768</f>
        <v>0</v>
      </c>
      <c r="AM768" s="51" t="n">
        <f>$Q768*Y768</f>
        <v>0</v>
      </c>
      <c r="AN768" s="51" t="n">
        <f>$Q768*Z768</f>
        <v>0</v>
      </c>
      <c r="AO768" s="52" t="n">
        <f>$Q768*AA768</f>
        <v>0</v>
      </c>
      <c r="AP768" s="52" t="n">
        <f>$Q768*AB768</f>
        <v>0</v>
      </c>
      <c r="AQ768" s="52" t="n">
        <f>$Q768*AC768</f>
        <v>0</v>
      </c>
      <c r="AR768" s="52" t="n">
        <f>$Q768*AD768</f>
        <v>0</v>
      </c>
      <c r="AS768" s="52" t="n">
        <f>$Q768*AE768</f>
        <v>0</v>
      </c>
      <c r="AT768" s="52" t="n">
        <f>SUM(AH768:AS768)</f>
        <v>0</v>
      </c>
      <c r="AU768" s="53">
             </c>
      <c r="AV768" s="54" t="n">
        <f>IF($M768="人民币", $N768*T768*$BJ768/1.13, $N768*T768*$BJ768)</f>
        <v>0</v>
      </c>
      <c r="AW768" s="54" t="n">
        <f>IF($M768="人民币", $N768*U768*$BJ768/1.13, $N768*U768*$BJ768)</f>
        <v>0</v>
      </c>
      <c r="AX768" s="54" t="n">
        <f>IF($M768="人民币", $N768*V768*$BJ768/1.13, $N768*V768*$BJ768)</f>
        <v>0</v>
      </c>
      <c r="AY768" s="54" t="n">
        <f>IF($M768="人民币", $N768*W768*$BJ768/1.13, $N768*W768*$BJ768)</f>
        <v>0</v>
      </c>
      <c r="AZ768" s="54" t="n">
        <f>IF($M768="人民币", $N768*X768*$BJ768/1.13, $N768*X768*$BJ768)</f>
        <v>0</v>
      </c>
      <c r="BA768" s="54" t="n">
        <f>IF($M768="人民币", $N768*Y768*$BJ768/1.13, $N768*Y768*$BJ768)</f>
        <v>0</v>
      </c>
      <c r="BB768" s="54" t="n">
        <f>IF($M768="人民币", $N768*Z768*$BJ768/1.13, $N768*Z768*$BJ768)</f>
        <v>0</v>
      </c>
      <c r="BC768" s="54" t="n">
        <f>IF($M768="人民币", $N768*AA768*$BJ768/1.13, $N768*AA768*$BJ768)</f>
        <v>0</v>
      </c>
      <c r="BD768" s="54" t="n">
        <f>IF($M768="人民币", $N768*AB768*$BJ768/1.13, $N768*AB768*$BJ768)</f>
        <v>0</v>
      </c>
      <c r="BE768" s="54" t="n">
        <f>IF($M768="人民币", $N768*AC768*$BJ768/1.13, $N768*AC768*$BJ768)</f>
        <v>0</v>
      </c>
      <c r="BF768" s="54" t="n">
        <f>IF($M768="人民币", $N768*AD768*$BJ768/1.13, $N768*AD768*$BJ768)</f>
        <v>0</v>
      </c>
      <c r="BG768" s="54" t="n">
        <f>IF($M768="人民币", $N768*AE768*$BJ768/1.13, $N768*AE768*$BJ768)</f>
        <v>0</v>
      </c>
      <c r="BH768" s="55" t="n">
        <f>SUM(AV768:BG768)</f>
        <v>0</v>
      </c>
      <c r="BI768" s="56">
             </c>
      <c r="BJ768" s="57" t="n">
        <v>762</v>
      </c>
      <c r="BK768" s="29" t="n">
        <f>IF(OR(D768="", F768="", J768="", M768=""), 1, 0)</f>
        <v>0</v>
      </c>
      <c r="BL768" s="7">
             </c>
      <c r="BR768" s="7">
             </c>
    </row>
    <row r="769" x14ac:dyDescent="0.25">
      <c r="A769" s="40" t="n">
        <f>ROW()-5</f>
        <v>764</v>
      </c>
      <c r="B769" s="41" t="s">
        <v>44</v>
      </c>
      <c r="C769" s="42" t="s">
        <v>42</v>
      </c>
      <c r="D769" s="43" t="s">
        <v>719</v>
      </c>
      <c r="E769" s="42" t="s">
        <v>42</v>
      </c>
      <c r="F769" s="43" t="s">
        <v>1585</v>
      </c>
      <c r="G769" s="44" t="s">
        <v>44</v>
      </c>
      <c r="H769" s="44" t="s">
        <v>44</v>
      </c>
      <c r="I769" s="42" t="s">
        <v>42</v>
      </c>
      <c r="J769" s="42" t="s">
        <v>42</v>
      </c>
      <c r="K769" s="42" t="s">
        <v>42</v>
      </c>
      <c r="L769" s="45" t="n">
        <f>AF769</f>
        <v>0</v>
      </c>
      <c r="M769" s="46" t="s">
        <v>46</v>
      </c>
      <c r="N769" s="58" t="n">
        <v>11111</v>
      </c>
      <c r="O769" s="47" t="n">
        <f>L769*N769*BJ769</f>
        <v>0</v>
      </c>
      <c r="P769" s="48" t="n">
        <f>BH769</f>
        <v>0</v>
      </c>
      <c r="Q769" s="45">
             </c>
      <c r="R769" s="49" t="n">
        <f>L769*Q769</f>
        <v>0</v>
      </c>
      <c r="S769" s="46" t="s">
        <f>IF(I769="粉剂", "千克", IF(I769="", "", "粒"))</f>
        <v>47</v>
      </c>
      <c r="T769" s="49">
             </c>
      <c r="U769" s="49">
             </c>
      <c r="V769" s="49">
             </c>
      <c r="W769" s="49">
             </c>
      <c r="X769" s="49">
             </c>
      <c r="Y769" s="49">
             </c>
      <c r="Z769" s="49">
             </c>
      <c r="AA769" s="49">
             </c>
      <c r="AB769" s="49">
             </c>
      <c r="AC769" s="49">
             </c>
      <c r="AD769" s="49">
             </c>
      <c r="AE769" s="49">
             </c>
      <c r="AF769" s="45" t="n">
        <f>T769+U769+V769+W769+X769+Y769+Z769+AA769+AB769+AC769+AD769+AE769</f>
        <v>0</v>
      </c>
      <c r="AG769" s="50">
             </c>
      <c r="AH769" s="51" t="n">
        <f>$Q769*T769</f>
        <v>0</v>
      </c>
      <c r="AI769" s="51" t="n">
        <f>$Q769*U769</f>
        <v>0</v>
      </c>
      <c r="AJ769" s="51" t="n">
        <f>$Q769*V769</f>
        <v>0</v>
      </c>
      <c r="AK769" s="51" t="n">
        <f>$Q769*W769</f>
        <v>0</v>
      </c>
      <c r="AL769" s="51" t="n">
        <f>$Q769*X769</f>
        <v>0</v>
      </c>
      <c r="AM769" s="51" t="n">
        <f>$Q769*Y769</f>
        <v>0</v>
      </c>
      <c r="AN769" s="51" t="n">
        <f>$Q769*Z769</f>
        <v>0</v>
      </c>
      <c r="AO769" s="52" t="n">
        <f>$Q769*AA769</f>
        <v>0</v>
      </c>
      <c r="AP769" s="52" t="n">
        <f>$Q769*AB769</f>
        <v>0</v>
      </c>
      <c r="AQ769" s="52" t="n">
        <f>$Q769*AC769</f>
        <v>0</v>
      </c>
      <c r="AR769" s="52" t="n">
        <f>$Q769*AD769</f>
        <v>0</v>
      </c>
      <c r="AS769" s="52" t="n">
        <f>$Q769*AE769</f>
        <v>0</v>
      </c>
      <c r="AT769" s="52" t="n">
        <f>SUM(AH769:AS769)</f>
        <v>0</v>
      </c>
      <c r="AU769" s="53">
             </c>
      <c r="AV769" s="54" t="n">
        <f>IF($M769="人民币", $N769*T769*$BJ769/1.13, $N769*T769*$BJ769)</f>
        <v>0</v>
      </c>
      <c r="AW769" s="54" t="n">
        <f>IF($M769="人民币", $N769*U769*$BJ769/1.13, $N769*U769*$BJ769)</f>
        <v>0</v>
      </c>
      <c r="AX769" s="54" t="n">
        <f>IF($M769="人民币", $N769*V769*$BJ769/1.13, $N769*V769*$BJ769)</f>
        <v>0</v>
      </c>
      <c r="AY769" s="54" t="n">
        <f>IF($M769="人民币", $N769*W769*$BJ769/1.13, $N769*W769*$BJ769)</f>
        <v>0</v>
      </c>
      <c r="AZ769" s="54" t="n">
        <f>IF($M769="人民币", $N769*X769*$BJ769/1.13, $N769*X769*$BJ769)</f>
        <v>0</v>
      </c>
      <c r="BA769" s="54" t="n">
        <f>IF($M769="人民币", $N769*Y769*$BJ769/1.13, $N769*Y769*$BJ769)</f>
        <v>0</v>
      </c>
      <c r="BB769" s="54" t="n">
        <f>IF($M769="人民币", $N769*Z769*$BJ769/1.13, $N769*Z769*$BJ769)</f>
        <v>0</v>
      </c>
      <c r="BC769" s="54" t="n">
        <f>IF($M769="人民币", $N769*AA769*$BJ769/1.13, $N769*AA769*$BJ769)</f>
        <v>0</v>
      </c>
      <c r="BD769" s="54" t="n">
        <f>IF($M769="人民币", $N769*AB769*$BJ769/1.13, $N769*AB769*$BJ769)</f>
        <v>0</v>
      </c>
      <c r="BE769" s="54" t="n">
        <f>IF($M769="人民币", $N769*AC769*$BJ769/1.13, $N769*AC769*$BJ769)</f>
        <v>0</v>
      </c>
      <c r="BF769" s="54" t="n">
        <f>IF($M769="人民币", $N769*AD769*$BJ769/1.13, $N769*AD769*$BJ769)</f>
        <v>0</v>
      </c>
      <c r="BG769" s="54" t="n">
        <f>IF($M769="人民币", $N769*AE769*$BJ769/1.13, $N769*AE769*$BJ769)</f>
        <v>0</v>
      </c>
      <c r="BH769" s="55" t="n">
        <f>SUM(AV769:BG769)</f>
        <v>0</v>
      </c>
      <c r="BI769" s="56">
             </c>
      <c r="BJ769" s="57" t="n">
        <v>763</v>
      </c>
      <c r="BK769" s="29" t="n">
        <f>IF(OR(D769="", F769="", J769="", M769=""), 1, 0)</f>
        <v>0</v>
      </c>
      <c r="BL769" s="7">
             </c>
      <c r="BR769" s="7">
             </c>
    </row>
    <row r="770" x14ac:dyDescent="0.25">
      <c r="A770" s="40" t="n">
        <f>ROW()-5</f>
        <v>765</v>
      </c>
      <c r="B770" s="41" t="s">
        <v>44</v>
      </c>
      <c r="C770" s="42" t="s">
        <v>42</v>
      </c>
      <c r="D770" s="43" t="s">
        <v>721</v>
      </c>
      <c r="E770" s="42" t="s">
        <v>42</v>
      </c>
      <c r="F770" s="43" t="s">
        <v>1586</v>
      </c>
      <c r="G770" s="44" t="s">
        <v>44</v>
      </c>
      <c r="H770" s="44" t="s">
        <v>44</v>
      </c>
      <c r="I770" s="42" t="s">
        <v>42</v>
      </c>
      <c r="J770" s="42" t="s">
        <v>42</v>
      </c>
      <c r="K770" s="42" t="s">
        <v>42</v>
      </c>
      <c r="L770" s="45" t="n">
        <f>AF770</f>
        <v>0</v>
      </c>
      <c r="M770" s="46" t="s">
        <v>46</v>
      </c>
      <c r="N770" s="58" t="n">
        <v>11111</v>
      </c>
      <c r="O770" s="47" t="n">
        <f>L770*N770*BJ770</f>
        <v>0</v>
      </c>
      <c r="P770" s="48" t="n">
        <f>BH770</f>
        <v>0</v>
      </c>
      <c r="Q770" s="45">
             </c>
      <c r="R770" s="49" t="n">
        <f>L770*Q770</f>
        <v>0</v>
      </c>
      <c r="S770" s="46" t="s">
        <f>IF(I770="粉剂", "千克", IF(I770="", "", "粒"))</f>
        <v>47</v>
      </c>
      <c r="T770" s="49">
             </c>
      <c r="U770" s="49">
             </c>
      <c r="V770" s="49">
             </c>
      <c r="W770" s="49">
             </c>
      <c r="X770" s="49">
             </c>
      <c r="Y770" s="49">
             </c>
      <c r="Z770" s="49">
             </c>
      <c r="AA770" s="49">
             </c>
      <c r="AB770" s="49">
             </c>
      <c r="AC770" s="49">
             </c>
      <c r="AD770" s="49">
             </c>
      <c r="AE770" s="49">
             </c>
      <c r="AF770" s="45" t="n">
        <f>T770+U770+V770+W770+X770+Y770+Z770+AA770+AB770+AC770+AD770+AE770</f>
        <v>0</v>
      </c>
      <c r="AG770" s="50">
             </c>
      <c r="AH770" s="51" t="n">
        <f>$Q770*T770</f>
        <v>0</v>
      </c>
      <c r="AI770" s="51" t="n">
        <f>$Q770*U770</f>
        <v>0</v>
      </c>
      <c r="AJ770" s="51" t="n">
        <f>$Q770*V770</f>
        <v>0</v>
      </c>
      <c r="AK770" s="51" t="n">
        <f>$Q770*W770</f>
        <v>0</v>
      </c>
      <c r="AL770" s="51" t="n">
        <f>$Q770*X770</f>
        <v>0</v>
      </c>
      <c r="AM770" s="51" t="n">
        <f>$Q770*Y770</f>
        <v>0</v>
      </c>
      <c r="AN770" s="51" t="n">
        <f>$Q770*Z770</f>
        <v>0</v>
      </c>
      <c r="AO770" s="52" t="n">
        <f>$Q770*AA770</f>
        <v>0</v>
      </c>
      <c r="AP770" s="52" t="n">
        <f>$Q770*AB770</f>
        <v>0</v>
      </c>
      <c r="AQ770" s="52" t="n">
        <f>$Q770*AC770</f>
        <v>0</v>
      </c>
      <c r="AR770" s="52" t="n">
        <f>$Q770*AD770</f>
        <v>0</v>
      </c>
      <c r="AS770" s="52" t="n">
        <f>$Q770*AE770</f>
        <v>0</v>
      </c>
      <c r="AT770" s="52" t="n">
        <f>SUM(AH770:AS770)</f>
        <v>0</v>
      </c>
      <c r="AU770" s="53">
             </c>
      <c r="AV770" s="54" t="n">
        <f>IF($M770="人民币", $N770*T770*$BJ770/1.13, $N770*T770*$BJ770)</f>
        <v>0</v>
      </c>
      <c r="AW770" s="54" t="n">
        <f>IF($M770="人民币", $N770*U770*$BJ770/1.13, $N770*U770*$BJ770)</f>
        <v>0</v>
      </c>
      <c r="AX770" s="54" t="n">
        <f>IF($M770="人民币", $N770*V770*$BJ770/1.13, $N770*V770*$BJ770)</f>
        <v>0</v>
      </c>
      <c r="AY770" s="54" t="n">
        <f>IF($M770="人民币", $N770*W770*$BJ770/1.13, $N770*W770*$BJ770)</f>
        <v>0</v>
      </c>
      <c r="AZ770" s="54" t="n">
        <f>IF($M770="人民币", $N770*X770*$BJ770/1.13, $N770*X770*$BJ770)</f>
        <v>0</v>
      </c>
      <c r="BA770" s="54" t="n">
        <f>IF($M770="人民币", $N770*Y770*$BJ770/1.13, $N770*Y770*$BJ770)</f>
        <v>0</v>
      </c>
      <c r="BB770" s="54" t="n">
        <f>IF($M770="人民币", $N770*Z770*$BJ770/1.13, $N770*Z770*$BJ770)</f>
        <v>0</v>
      </c>
      <c r="BC770" s="54" t="n">
        <f>IF($M770="人民币", $N770*AA770*$BJ770/1.13, $N770*AA770*$BJ770)</f>
        <v>0</v>
      </c>
      <c r="BD770" s="54" t="n">
        <f>IF($M770="人民币", $N770*AB770*$BJ770/1.13, $N770*AB770*$BJ770)</f>
        <v>0</v>
      </c>
      <c r="BE770" s="54" t="n">
        <f>IF($M770="人民币", $N770*AC770*$BJ770/1.13, $N770*AC770*$BJ770)</f>
        <v>0</v>
      </c>
      <c r="BF770" s="54" t="n">
        <f>IF($M770="人民币", $N770*AD770*$BJ770/1.13, $N770*AD770*$BJ770)</f>
        <v>0</v>
      </c>
      <c r="BG770" s="54" t="n">
        <f>IF($M770="人民币", $N770*AE770*$BJ770/1.13, $N770*AE770*$BJ770)</f>
        <v>0</v>
      </c>
      <c r="BH770" s="55" t="n">
        <f>SUM(AV770:BG770)</f>
        <v>0</v>
      </c>
      <c r="BI770" s="56">
             </c>
      <c r="BJ770" s="57" t="n">
        <v>764</v>
      </c>
      <c r="BK770" s="29" t="n">
        <f>IF(OR(D770="", F770="", J770="", M770=""), 1, 0)</f>
        <v>0</v>
      </c>
      <c r="BL770" s="7">
             </c>
      <c r="BR770" s="7">
             </c>
    </row>
    <row r="771" x14ac:dyDescent="0.25">
      <c r="A771" s="40" t="n">
        <f>ROW()-5</f>
        <v>766</v>
      </c>
      <c r="B771" s="41" t="s">
        <v>44</v>
      </c>
      <c r="C771" s="42" t="s">
        <v>42</v>
      </c>
      <c r="D771" s="43" t="s">
        <v>723</v>
      </c>
      <c r="E771" s="42" t="s">
        <v>42</v>
      </c>
      <c r="F771" s="43" t="s">
        <v>1587</v>
      </c>
      <c r="G771" s="44" t="s">
        <v>44</v>
      </c>
      <c r="H771" s="44" t="s">
        <v>44</v>
      </c>
      <c r="I771" s="42" t="s">
        <v>42</v>
      </c>
      <c r="J771" s="42" t="s">
        <v>42</v>
      </c>
      <c r="K771" s="42" t="s">
        <v>42</v>
      </c>
      <c r="L771" s="45" t="n">
        <f>AF771</f>
        <v>0</v>
      </c>
      <c r="M771" s="46" t="s">
        <v>46</v>
      </c>
      <c r="N771" s="58" t="n">
        <v>11111</v>
      </c>
      <c r="O771" s="47" t="n">
        <f>L771*N771*BJ771</f>
        <v>0</v>
      </c>
      <c r="P771" s="48" t="n">
        <f>BH771</f>
        <v>0</v>
      </c>
      <c r="Q771" s="45">
             </c>
      <c r="R771" s="49" t="n">
        <f>L771*Q771</f>
        <v>0</v>
      </c>
      <c r="S771" s="46" t="s">
        <f>IF(I771="粉剂", "千克", IF(I771="", "", "粒"))</f>
        <v>47</v>
      </c>
      <c r="T771" s="49">
             </c>
      <c r="U771" s="49">
             </c>
      <c r="V771" s="49">
             </c>
      <c r="W771" s="49">
             </c>
      <c r="X771" s="49">
             </c>
      <c r="Y771" s="49">
             </c>
      <c r="Z771" s="49">
             </c>
      <c r="AA771" s="49">
             </c>
      <c r="AB771" s="49">
             </c>
      <c r="AC771" s="49">
             </c>
      <c r="AD771" s="49">
             </c>
      <c r="AE771" s="49">
             </c>
      <c r="AF771" s="45" t="n">
        <f>T771+U771+V771+W771+X771+Y771+Z771+AA771+AB771+AC771+AD771+AE771</f>
        <v>0</v>
      </c>
      <c r="AG771" s="50">
             </c>
      <c r="AH771" s="51" t="n">
        <f>$Q771*T771</f>
        <v>0</v>
      </c>
      <c r="AI771" s="51" t="n">
        <f>$Q771*U771</f>
        <v>0</v>
      </c>
      <c r="AJ771" s="51" t="n">
        <f>$Q771*V771</f>
        <v>0</v>
      </c>
      <c r="AK771" s="51" t="n">
        <f>$Q771*W771</f>
        <v>0</v>
      </c>
      <c r="AL771" s="51" t="n">
        <f>$Q771*X771</f>
        <v>0</v>
      </c>
      <c r="AM771" s="51" t="n">
        <f>$Q771*Y771</f>
        <v>0</v>
      </c>
      <c r="AN771" s="51" t="n">
        <f>$Q771*Z771</f>
        <v>0</v>
      </c>
      <c r="AO771" s="52" t="n">
        <f>$Q771*AA771</f>
        <v>0</v>
      </c>
      <c r="AP771" s="52" t="n">
        <f>$Q771*AB771</f>
        <v>0</v>
      </c>
      <c r="AQ771" s="52" t="n">
        <f>$Q771*AC771</f>
        <v>0</v>
      </c>
      <c r="AR771" s="52" t="n">
        <f>$Q771*AD771</f>
        <v>0</v>
      </c>
      <c r="AS771" s="52" t="n">
        <f>$Q771*AE771</f>
        <v>0</v>
      </c>
      <c r="AT771" s="52" t="n">
        <f>SUM(AH771:AS771)</f>
        <v>0</v>
      </c>
      <c r="AU771" s="53">
             </c>
      <c r="AV771" s="54" t="n">
        <f>IF($M771="人民币", $N771*T771*$BJ771/1.13, $N771*T771*$BJ771)</f>
        <v>0</v>
      </c>
      <c r="AW771" s="54" t="n">
        <f>IF($M771="人民币", $N771*U771*$BJ771/1.13, $N771*U771*$BJ771)</f>
        <v>0</v>
      </c>
      <c r="AX771" s="54" t="n">
        <f>IF($M771="人民币", $N771*V771*$BJ771/1.13, $N771*V771*$BJ771)</f>
        <v>0</v>
      </c>
      <c r="AY771" s="54" t="n">
        <f>IF($M771="人民币", $N771*W771*$BJ771/1.13, $N771*W771*$BJ771)</f>
        <v>0</v>
      </c>
      <c r="AZ771" s="54" t="n">
        <f>IF($M771="人民币", $N771*X771*$BJ771/1.13, $N771*X771*$BJ771)</f>
        <v>0</v>
      </c>
      <c r="BA771" s="54" t="n">
        <f>IF($M771="人民币", $N771*Y771*$BJ771/1.13, $N771*Y771*$BJ771)</f>
        <v>0</v>
      </c>
      <c r="BB771" s="54" t="n">
        <f>IF($M771="人民币", $N771*Z771*$BJ771/1.13, $N771*Z771*$BJ771)</f>
        <v>0</v>
      </c>
      <c r="BC771" s="54" t="n">
        <f>IF($M771="人民币", $N771*AA771*$BJ771/1.13, $N771*AA771*$BJ771)</f>
        <v>0</v>
      </c>
      <c r="BD771" s="54" t="n">
        <f>IF($M771="人民币", $N771*AB771*$BJ771/1.13, $N771*AB771*$BJ771)</f>
        <v>0</v>
      </c>
      <c r="BE771" s="54" t="n">
        <f>IF($M771="人民币", $N771*AC771*$BJ771/1.13, $N771*AC771*$BJ771)</f>
        <v>0</v>
      </c>
      <c r="BF771" s="54" t="n">
        <f>IF($M771="人民币", $N771*AD771*$BJ771/1.13, $N771*AD771*$BJ771)</f>
        <v>0</v>
      </c>
      <c r="BG771" s="54" t="n">
        <f>IF($M771="人民币", $N771*AE771*$BJ771/1.13, $N771*AE771*$BJ771)</f>
        <v>0</v>
      </c>
      <c r="BH771" s="55" t="n">
        <f>SUM(AV771:BG771)</f>
        <v>0</v>
      </c>
      <c r="BI771" s="56">
             </c>
      <c r="BJ771" s="57" t="n">
        <v>765</v>
      </c>
      <c r="BK771" s="29" t="n">
        <f>IF(OR(D771="", F771="", J771="", M771=""), 1, 0)</f>
        <v>0</v>
      </c>
      <c r="BL771" s="7">
             </c>
      <c r="BR771" s="7">
             </c>
    </row>
    <row r="772" x14ac:dyDescent="0.25">
      <c r="A772" s="40" t="n">
        <f>ROW()-5</f>
        <v>767</v>
      </c>
      <c r="B772" s="41" t="s">
        <v>44</v>
      </c>
      <c r="C772" s="42" t="s">
        <v>42</v>
      </c>
      <c r="D772" s="43" t="s">
        <v>725</v>
      </c>
      <c r="E772" s="42" t="s">
        <v>42</v>
      </c>
      <c r="F772" s="43" t="s">
        <v>1588</v>
      </c>
      <c r="G772" s="44" t="s">
        <v>44</v>
      </c>
      <c r="H772" s="44" t="s">
        <v>44</v>
      </c>
      <c r="I772" s="42" t="s">
        <v>42</v>
      </c>
      <c r="J772" s="42" t="s">
        <v>42</v>
      </c>
      <c r="K772" s="42" t="s">
        <v>42</v>
      </c>
      <c r="L772" s="45" t="n">
        <f>AF772</f>
        <v>0</v>
      </c>
      <c r="M772" s="46" t="s">
        <v>46</v>
      </c>
      <c r="N772" s="58" t="n">
        <v>11111</v>
      </c>
      <c r="O772" s="47" t="n">
        <f>L772*N772*BJ772</f>
        <v>0</v>
      </c>
      <c r="P772" s="48" t="n">
        <f>BH772</f>
        <v>0</v>
      </c>
      <c r="Q772" s="45">
             </c>
      <c r="R772" s="49" t="n">
        <f>L772*Q772</f>
        <v>0</v>
      </c>
      <c r="S772" s="46" t="s">
        <f>IF(I772="粉剂", "千克", IF(I772="", "", "粒"))</f>
        <v>47</v>
      </c>
      <c r="T772" s="49">
             </c>
      <c r="U772" s="49">
             </c>
      <c r="V772" s="49">
             </c>
      <c r="W772" s="49">
             </c>
      <c r="X772" s="49">
             </c>
      <c r="Y772" s="49">
             </c>
      <c r="Z772" s="49">
             </c>
      <c r="AA772" s="49">
             </c>
      <c r="AB772" s="49">
             </c>
      <c r="AC772" s="49">
             </c>
      <c r="AD772" s="49">
             </c>
      <c r="AE772" s="49">
             </c>
      <c r="AF772" s="45" t="n">
        <f>T772+U772+V772+W772+X772+Y772+Z772+AA772+AB772+AC772+AD772+AE772</f>
        <v>0</v>
      </c>
      <c r="AG772" s="50">
             </c>
      <c r="AH772" s="51" t="n">
        <f>$Q772*T772</f>
        <v>0</v>
      </c>
      <c r="AI772" s="51" t="n">
        <f>$Q772*U772</f>
        <v>0</v>
      </c>
      <c r="AJ772" s="51" t="n">
        <f>$Q772*V772</f>
        <v>0</v>
      </c>
      <c r="AK772" s="51" t="n">
        <f>$Q772*W772</f>
        <v>0</v>
      </c>
      <c r="AL772" s="51" t="n">
        <f>$Q772*X772</f>
        <v>0</v>
      </c>
      <c r="AM772" s="51" t="n">
        <f>$Q772*Y772</f>
        <v>0</v>
      </c>
      <c r="AN772" s="51" t="n">
        <f>$Q772*Z772</f>
        <v>0</v>
      </c>
      <c r="AO772" s="52" t="n">
        <f>$Q772*AA772</f>
        <v>0</v>
      </c>
      <c r="AP772" s="52" t="n">
        <f>$Q772*AB772</f>
        <v>0</v>
      </c>
      <c r="AQ772" s="52" t="n">
        <f>$Q772*AC772</f>
        <v>0</v>
      </c>
      <c r="AR772" s="52" t="n">
        <f>$Q772*AD772</f>
        <v>0</v>
      </c>
      <c r="AS772" s="52" t="n">
        <f>$Q772*AE772</f>
        <v>0</v>
      </c>
      <c r="AT772" s="52" t="n">
        <f>SUM(AH772:AS772)</f>
        <v>0</v>
      </c>
      <c r="AU772" s="53">
             </c>
      <c r="AV772" s="54" t="n">
        <f>IF($M772="人民币", $N772*T772*$BJ772/1.13, $N772*T772*$BJ772)</f>
        <v>0</v>
      </c>
      <c r="AW772" s="54" t="n">
        <f>IF($M772="人民币", $N772*U772*$BJ772/1.13, $N772*U772*$BJ772)</f>
        <v>0</v>
      </c>
      <c r="AX772" s="54" t="n">
        <f>IF($M772="人民币", $N772*V772*$BJ772/1.13, $N772*V772*$BJ772)</f>
        <v>0</v>
      </c>
      <c r="AY772" s="54" t="n">
        <f>IF($M772="人民币", $N772*W772*$BJ772/1.13, $N772*W772*$BJ772)</f>
        <v>0</v>
      </c>
      <c r="AZ772" s="54" t="n">
        <f>IF($M772="人民币", $N772*X772*$BJ772/1.13, $N772*X772*$BJ772)</f>
        <v>0</v>
      </c>
      <c r="BA772" s="54" t="n">
        <f>IF($M772="人民币", $N772*Y772*$BJ772/1.13, $N772*Y772*$BJ772)</f>
        <v>0</v>
      </c>
      <c r="BB772" s="54" t="n">
        <f>IF($M772="人民币", $N772*Z772*$BJ772/1.13, $N772*Z772*$BJ772)</f>
        <v>0</v>
      </c>
      <c r="BC772" s="54" t="n">
        <f>IF($M772="人民币", $N772*AA772*$BJ772/1.13, $N772*AA772*$BJ772)</f>
        <v>0</v>
      </c>
      <c r="BD772" s="54" t="n">
        <f>IF($M772="人民币", $N772*AB772*$BJ772/1.13, $N772*AB772*$BJ772)</f>
        <v>0</v>
      </c>
      <c r="BE772" s="54" t="n">
        <f>IF($M772="人民币", $N772*AC772*$BJ772/1.13, $N772*AC772*$BJ772)</f>
        <v>0</v>
      </c>
      <c r="BF772" s="54" t="n">
        <f>IF($M772="人民币", $N772*AD772*$BJ772/1.13, $N772*AD772*$BJ772)</f>
        <v>0</v>
      </c>
      <c r="BG772" s="54" t="n">
        <f>IF($M772="人民币", $N772*AE772*$BJ772/1.13, $N772*AE772*$BJ772)</f>
        <v>0</v>
      </c>
      <c r="BH772" s="55" t="n">
        <f>SUM(AV772:BG772)</f>
        <v>0</v>
      </c>
      <c r="BI772" s="56">
             </c>
      <c r="BJ772" s="57" t="n">
        <v>766</v>
      </c>
      <c r="BK772" s="29" t="n">
        <f>IF(OR(D772="", F772="", J772="", M772=""), 1, 0)</f>
        <v>0</v>
      </c>
      <c r="BL772" s="7">
             </c>
      <c r="BR772" s="7">
             </c>
    </row>
    <row r="773" x14ac:dyDescent="0.25">
      <c r="A773" s="40" t="n">
        <f>ROW()-5</f>
        <v>768</v>
      </c>
      <c r="B773" s="41" t="s">
        <v>44</v>
      </c>
      <c r="C773" s="42" t="s">
        <v>42</v>
      </c>
      <c r="D773" s="43" t="s">
        <v>727</v>
      </c>
      <c r="E773" s="42" t="s">
        <v>42</v>
      </c>
      <c r="F773" s="43" t="s">
        <v>1589</v>
      </c>
      <c r="G773" s="44" t="s">
        <v>44</v>
      </c>
      <c r="H773" s="44" t="s">
        <v>44</v>
      </c>
      <c r="I773" s="42" t="s">
        <v>42</v>
      </c>
      <c r="J773" s="42" t="s">
        <v>42</v>
      </c>
      <c r="K773" s="42" t="s">
        <v>42</v>
      </c>
      <c r="L773" s="45" t="n">
        <f>AF773</f>
        <v>0</v>
      </c>
      <c r="M773" s="46" t="s">
        <v>46</v>
      </c>
      <c r="N773" s="58" t="n">
        <v>11111</v>
      </c>
      <c r="O773" s="47" t="n">
        <f>L773*N773*BJ773</f>
        <v>0</v>
      </c>
      <c r="P773" s="48" t="n">
        <f>BH773</f>
        <v>0</v>
      </c>
      <c r="Q773" s="45">
             </c>
      <c r="R773" s="49" t="n">
        <f>L773*Q773</f>
        <v>0</v>
      </c>
      <c r="S773" s="46" t="s">
        <f>IF(I773="粉剂", "千克", IF(I773="", "", "粒"))</f>
        <v>47</v>
      </c>
      <c r="T773" s="49">
             </c>
      <c r="U773" s="49">
             </c>
      <c r="V773" s="49">
             </c>
      <c r="W773" s="49">
             </c>
      <c r="X773" s="49">
             </c>
      <c r="Y773" s="49">
             </c>
      <c r="Z773" s="49">
             </c>
      <c r="AA773" s="49">
             </c>
      <c r="AB773" s="49">
             </c>
      <c r="AC773" s="49">
             </c>
      <c r="AD773" s="49">
             </c>
      <c r="AE773" s="49">
             </c>
      <c r="AF773" s="45" t="n">
        <f>T773+U773+V773+W773+X773+Y773+Z773+AA773+AB773+AC773+AD773+AE773</f>
        <v>0</v>
      </c>
      <c r="AG773" s="50">
             </c>
      <c r="AH773" s="51" t="n">
        <f>$Q773*T773</f>
        <v>0</v>
      </c>
      <c r="AI773" s="51" t="n">
        <f>$Q773*U773</f>
        <v>0</v>
      </c>
      <c r="AJ773" s="51" t="n">
        <f>$Q773*V773</f>
        <v>0</v>
      </c>
      <c r="AK773" s="51" t="n">
        <f>$Q773*W773</f>
        <v>0</v>
      </c>
      <c r="AL773" s="51" t="n">
        <f>$Q773*X773</f>
        <v>0</v>
      </c>
      <c r="AM773" s="51" t="n">
        <f>$Q773*Y773</f>
        <v>0</v>
      </c>
      <c r="AN773" s="51" t="n">
        <f>$Q773*Z773</f>
        <v>0</v>
      </c>
      <c r="AO773" s="52" t="n">
        <f>$Q773*AA773</f>
        <v>0</v>
      </c>
      <c r="AP773" s="52" t="n">
        <f>$Q773*AB773</f>
        <v>0</v>
      </c>
      <c r="AQ773" s="52" t="n">
        <f>$Q773*AC773</f>
        <v>0</v>
      </c>
      <c r="AR773" s="52" t="n">
        <f>$Q773*AD773</f>
        <v>0</v>
      </c>
      <c r="AS773" s="52" t="n">
        <f>$Q773*AE773</f>
        <v>0</v>
      </c>
      <c r="AT773" s="52" t="n">
        <f>SUM(AH773:AS773)</f>
        <v>0</v>
      </c>
      <c r="AU773" s="53">
             </c>
      <c r="AV773" s="54" t="n">
        <f>IF($M773="人民币", $N773*T773*$BJ773/1.13, $N773*T773*$BJ773)</f>
        <v>0</v>
      </c>
      <c r="AW773" s="54" t="n">
        <f>IF($M773="人民币", $N773*U773*$BJ773/1.13, $N773*U773*$BJ773)</f>
        <v>0</v>
      </c>
      <c r="AX773" s="54" t="n">
        <f>IF($M773="人民币", $N773*V773*$BJ773/1.13, $N773*V773*$BJ773)</f>
        <v>0</v>
      </c>
      <c r="AY773" s="54" t="n">
        <f>IF($M773="人民币", $N773*W773*$BJ773/1.13, $N773*W773*$BJ773)</f>
        <v>0</v>
      </c>
      <c r="AZ773" s="54" t="n">
        <f>IF($M773="人民币", $N773*X773*$BJ773/1.13, $N773*X773*$BJ773)</f>
        <v>0</v>
      </c>
      <c r="BA773" s="54" t="n">
        <f>IF($M773="人民币", $N773*Y773*$BJ773/1.13, $N773*Y773*$BJ773)</f>
        <v>0</v>
      </c>
      <c r="BB773" s="54" t="n">
        <f>IF($M773="人民币", $N773*Z773*$BJ773/1.13, $N773*Z773*$BJ773)</f>
        <v>0</v>
      </c>
      <c r="BC773" s="54" t="n">
        <f>IF($M773="人民币", $N773*AA773*$BJ773/1.13, $N773*AA773*$BJ773)</f>
        <v>0</v>
      </c>
      <c r="BD773" s="54" t="n">
        <f>IF($M773="人民币", $N773*AB773*$BJ773/1.13, $N773*AB773*$BJ773)</f>
        <v>0</v>
      </c>
      <c r="BE773" s="54" t="n">
        <f>IF($M773="人民币", $N773*AC773*$BJ773/1.13, $N773*AC773*$BJ773)</f>
        <v>0</v>
      </c>
      <c r="BF773" s="54" t="n">
        <f>IF($M773="人民币", $N773*AD773*$BJ773/1.13, $N773*AD773*$BJ773)</f>
        <v>0</v>
      </c>
      <c r="BG773" s="54" t="n">
        <f>IF($M773="人民币", $N773*AE773*$BJ773/1.13, $N773*AE773*$BJ773)</f>
        <v>0</v>
      </c>
      <c r="BH773" s="55" t="n">
        <f>SUM(AV773:BG773)</f>
        <v>0</v>
      </c>
      <c r="BI773" s="56">
             </c>
      <c r="BJ773" s="57" t="n">
        <v>767</v>
      </c>
      <c r="BK773" s="29" t="n">
        <f>IF(OR(D773="", F773="", J773="", M773=""), 1, 0)</f>
        <v>0</v>
      </c>
      <c r="BL773" s="7">
             </c>
      <c r="BR773" s="7">
             </c>
    </row>
    <row r="774" x14ac:dyDescent="0.25">
      <c r="A774" s="40" t="n">
        <f>ROW()-5</f>
        <v>769</v>
      </c>
      <c r="B774" s="41" t="s">
        <v>44</v>
      </c>
      <c r="C774" s="42" t="s">
        <v>42</v>
      </c>
      <c r="D774" s="43" t="s">
        <v>729</v>
      </c>
      <c r="E774" s="42" t="s">
        <v>42</v>
      </c>
      <c r="F774" s="43" t="s">
        <v>1590</v>
      </c>
      <c r="G774" s="44" t="s">
        <v>44</v>
      </c>
      <c r="H774" s="44" t="s">
        <v>44</v>
      </c>
      <c r="I774" s="42" t="s">
        <v>42</v>
      </c>
      <c r="J774" s="42" t="s">
        <v>42</v>
      </c>
      <c r="K774" s="42" t="s">
        <v>42</v>
      </c>
      <c r="L774" s="45" t="n">
        <f>AF774</f>
        <v>0</v>
      </c>
      <c r="M774" s="46" t="s">
        <v>46</v>
      </c>
      <c r="N774" s="58" t="n">
        <v>11111</v>
      </c>
      <c r="O774" s="47" t="n">
        <f>L774*N774*BJ774</f>
        <v>0</v>
      </c>
      <c r="P774" s="48" t="n">
        <f>BH774</f>
        <v>0</v>
      </c>
      <c r="Q774" s="45">
             </c>
      <c r="R774" s="49" t="n">
        <f>L774*Q774</f>
        <v>0</v>
      </c>
      <c r="S774" s="46" t="s">
        <f>IF(I774="粉剂", "千克", IF(I774="", "", "粒"))</f>
        <v>47</v>
      </c>
      <c r="T774" s="49">
             </c>
      <c r="U774" s="49">
             </c>
      <c r="V774" s="49">
             </c>
      <c r="W774" s="49">
             </c>
      <c r="X774" s="49">
             </c>
      <c r="Y774" s="49">
             </c>
      <c r="Z774" s="49">
             </c>
      <c r="AA774" s="49">
             </c>
      <c r="AB774" s="49">
             </c>
      <c r="AC774" s="49">
             </c>
      <c r="AD774" s="49">
             </c>
      <c r="AE774" s="49">
             </c>
      <c r="AF774" s="45" t="n">
        <f>T774+U774+V774+W774+X774+Y774+Z774+AA774+AB774+AC774+AD774+AE774</f>
        <v>0</v>
      </c>
      <c r="AG774" s="50">
             </c>
      <c r="AH774" s="51" t="n">
        <f>$Q774*T774</f>
        <v>0</v>
      </c>
      <c r="AI774" s="51" t="n">
        <f>$Q774*U774</f>
        <v>0</v>
      </c>
      <c r="AJ774" s="51" t="n">
        <f>$Q774*V774</f>
        <v>0</v>
      </c>
      <c r="AK774" s="51" t="n">
        <f>$Q774*W774</f>
        <v>0</v>
      </c>
      <c r="AL774" s="51" t="n">
        <f>$Q774*X774</f>
        <v>0</v>
      </c>
      <c r="AM774" s="51" t="n">
        <f>$Q774*Y774</f>
        <v>0</v>
      </c>
      <c r="AN774" s="51" t="n">
        <f>$Q774*Z774</f>
        <v>0</v>
      </c>
      <c r="AO774" s="52" t="n">
        <f>$Q774*AA774</f>
        <v>0</v>
      </c>
      <c r="AP774" s="52" t="n">
        <f>$Q774*AB774</f>
        <v>0</v>
      </c>
      <c r="AQ774" s="52" t="n">
        <f>$Q774*AC774</f>
        <v>0</v>
      </c>
      <c r="AR774" s="52" t="n">
        <f>$Q774*AD774</f>
        <v>0</v>
      </c>
      <c r="AS774" s="52" t="n">
        <f>$Q774*AE774</f>
        <v>0</v>
      </c>
      <c r="AT774" s="52" t="n">
        <f>SUM(AH774:AS774)</f>
        <v>0</v>
      </c>
      <c r="AU774" s="53">
             </c>
      <c r="AV774" s="54" t="n">
        <f>IF($M774="人民币", $N774*T774*$BJ774/1.13, $N774*T774*$BJ774)</f>
        <v>0</v>
      </c>
      <c r="AW774" s="54" t="n">
        <f>IF($M774="人民币", $N774*U774*$BJ774/1.13, $N774*U774*$BJ774)</f>
        <v>0</v>
      </c>
      <c r="AX774" s="54" t="n">
        <f>IF($M774="人民币", $N774*V774*$BJ774/1.13, $N774*V774*$BJ774)</f>
        <v>0</v>
      </c>
      <c r="AY774" s="54" t="n">
        <f>IF($M774="人民币", $N774*W774*$BJ774/1.13, $N774*W774*$BJ774)</f>
        <v>0</v>
      </c>
      <c r="AZ774" s="54" t="n">
        <f>IF($M774="人民币", $N774*X774*$BJ774/1.13, $N774*X774*$BJ774)</f>
        <v>0</v>
      </c>
      <c r="BA774" s="54" t="n">
        <f>IF($M774="人民币", $N774*Y774*$BJ774/1.13, $N774*Y774*$BJ774)</f>
        <v>0</v>
      </c>
      <c r="BB774" s="54" t="n">
        <f>IF($M774="人民币", $N774*Z774*$BJ774/1.13, $N774*Z774*$BJ774)</f>
        <v>0</v>
      </c>
      <c r="BC774" s="54" t="n">
        <f>IF($M774="人民币", $N774*AA774*$BJ774/1.13, $N774*AA774*$BJ774)</f>
        <v>0</v>
      </c>
      <c r="BD774" s="54" t="n">
        <f>IF($M774="人民币", $N774*AB774*$BJ774/1.13, $N774*AB774*$BJ774)</f>
        <v>0</v>
      </c>
      <c r="BE774" s="54" t="n">
        <f>IF($M774="人民币", $N774*AC774*$BJ774/1.13, $N774*AC774*$BJ774)</f>
        <v>0</v>
      </c>
      <c r="BF774" s="54" t="n">
        <f>IF($M774="人民币", $N774*AD774*$BJ774/1.13, $N774*AD774*$BJ774)</f>
        <v>0</v>
      </c>
      <c r="BG774" s="54" t="n">
        <f>IF($M774="人民币", $N774*AE774*$BJ774/1.13, $N774*AE774*$BJ774)</f>
        <v>0</v>
      </c>
      <c r="BH774" s="55" t="n">
        <f>SUM(AV774:BG774)</f>
        <v>0</v>
      </c>
      <c r="BI774" s="56">
             </c>
      <c r="BJ774" s="57" t="n">
        <v>768</v>
      </c>
      <c r="BK774" s="29" t="n">
        <f>IF(OR(D774="", F774="", J774="", M774=""), 1, 0)</f>
        <v>0</v>
      </c>
      <c r="BL774" s="7">
             </c>
      <c r="BR774" s="7">
             </c>
    </row>
    <row r="775" x14ac:dyDescent="0.25">
      <c r="A775" s="40" t="n">
        <f>ROW()-5</f>
        <v>770</v>
      </c>
      <c r="B775" s="41" t="s">
        <v>44</v>
      </c>
      <c r="C775" s="42" t="s">
        <v>42</v>
      </c>
      <c r="D775" s="43" t="s">
        <v>731</v>
      </c>
      <c r="E775" s="42" t="s">
        <v>42</v>
      </c>
      <c r="F775" s="43" t="s">
        <v>1591</v>
      </c>
      <c r="G775" s="44" t="s">
        <v>44</v>
      </c>
      <c r="H775" s="44" t="s">
        <v>44</v>
      </c>
      <c r="I775" s="42" t="s">
        <v>42</v>
      </c>
      <c r="J775" s="42" t="s">
        <v>42</v>
      </c>
      <c r="K775" s="42" t="s">
        <v>42</v>
      </c>
      <c r="L775" s="45" t="n">
        <f>AF775</f>
        <v>0</v>
      </c>
      <c r="M775" s="46" t="s">
        <v>46</v>
      </c>
      <c r="N775" s="58" t="n">
        <v>11111</v>
      </c>
      <c r="O775" s="47" t="n">
        <f>L775*N775*BJ775</f>
        <v>0</v>
      </c>
      <c r="P775" s="48" t="n">
        <f>BH775</f>
        <v>0</v>
      </c>
      <c r="Q775" s="45">
             </c>
      <c r="R775" s="49" t="n">
        <f>L775*Q775</f>
        <v>0</v>
      </c>
      <c r="S775" s="46" t="s">
        <f>IF(I775="粉剂", "千克", IF(I775="", "", "粒"))</f>
        <v>47</v>
      </c>
      <c r="T775" s="49">
             </c>
      <c r="U775" s="49">
             </c>
      <c r="V775" s="49">
             </c>
      <c r="W775" s="49">
             </c>
      <c r="X775" s="49">
             </c>
      <c r="Y775" s="49">
             </c>
      <c r="Z775" s="49">
             </c>
      <c r="AA775" s="49">
             </c>
      <c r="AB775" s="49">
             </c>
      <c r="AC775" s="49">
             </c>
      <c r="AD775" s="49">
             </c>
      <c r="AE775" s="49">
             </c>
      <c r="AF775" s="45" t="n">
        <f>T775+U775+V775+W775+X775+Y775+Z775+AA775+AB775+AC775+AD775+AE775</f>
        <v>0</v>
      </c>
      <c r="AG775" s="50">
             </c>
      <c r="AH775" s="51" t="n">
        <f>$Q775*T775</f>
        <v>0</v>
      </c>
      <c r="AI775" s="51" t="n">
        <f>$Q775*U775</f>
        <v>0</v>
      </c>
      <c r="AJ775" s="51" t="n">
        <f>$Q775*V775</f>
        <v>0</v>
      </c>
      <c r="AK775" s="51" t="n">
        <f>$Q775*W775</f>
        <v>0</v>
      </c>
      <c r="AL775" s="51" t="n">
        <f>$Q775*X775</f>
        <v>0</v>
      </c>
      <c r="AM775" s="51" t="n">
        <f>$Q775*Y775</f>
        <v>0</v>
      </c>
      <c r="AN775" s="51" t="n">
        <f>$Q775*Z775</f>
        <v>0</v>
      </c>
      <c r="AO775" s="52" t="n">
        <f>$Q775*AA775</f>
        <v>0</v>
      </c>
      <c r="AP775" s="52" t="n">
        <f>$Q775*AB775</f>
        <v>0</v>
      </c>
      <c r="AQ775" s="52" t="n">
        <f>$Q775*AC775</f>
        <v>0</v>
      </c>
      <c r="AR775" s="52" t="n">
        <f>$Q775*AD775</f>
        <v>0</v>
      </c>
      <c r="AS775" s="52" t="n">
        <f>$Q775*AE775</f>
        <v>0</v>
      </c>
      <c r="AT775" s="52" t="n">
        <f>SUM(AH775:AS775)</f>
        <v>0</v>
      </c>
      <c r="AU775" s="53">
             </c>
      <c r="AV775" s="54" t="n">
        <f>IF($M775="人民币", $N775*T775*$BJ775/1.13, $N775*T775*$BJ775)</f>
        <v>0</v>
      </c>
      <c r="AW775" s="54" t="n">
        <f>IF($M775="人民币", $N775*U775*$BJ775/1.13, $N775*U775*$BJ775)</f>
        <v>0</v>
      </c>
      <c r="AX775" s="54" t="n">
        <f>IF($M775="人民币", $N775*V775*$BJ775/1.13, $N775*V775*$BJ775)</f>
        <v>0</v>
      </c>
      <c r="AY775" s="54" t="n">
        <f>IF($M775="人民币", $N775*W775*$BJ775/1.13, $N775*W775*$BJ775)</f>
        <v>0</v>
      </c>
      <c r="AZ775" s="54" t="n">
        <f>IF($M775="人民币", $N775*X775*$BJ775/1.13, $N775*X775*$BJ775)</f>
        <v>0</v>
      </c>
      <c r="BA775" s="54" t="n">
        <f>IF($M775="人民币", $N775*Y775*$BJ775/1.13, $N775*Y775*$BJ775)</f>
        <v>0</v>
      </c>
      <c r="BB775" s="54" t="n">
        <f>IF($M775="人民币", $N775*Z775*$BJ775/1.13, $N775*Z775*$BJ775)</f>
        <v>0</v>
      </c>
      <c r="BC775" s="54" t="n">
        <f>IF($M775="人民币", $N775*AA775*$BJ775/1.13, $N775*AA775*$BJ775)</f>
        <v>0</v>
      </c>
      <c r="BD775" s="54" t="n">
        <f>IF($M775="人民币", $N775*AB775*$BJ775/1.13, $N775*AB775*$BJ775)</f>
        <v>0</v>
      </c>
      <c r="BE775" s="54" t="n">
        <f>IF($M775="人民币", $N775*AC775*$BJ775/1.13, $N775*AC775*$BJ775)</f>
        <v>0</v>
      </c>
      <c r="BF775" s="54" t="n">
        <f>IF($M775="人民币", $N775*AD775*$BJ775/1.13, $N775*AD775*$BJ775)</f>
        <v>0</v>
      </c>
      <c r="BG775" s="54" t="n">
        <f>IF($M775="人民币", $N775*AE775*$BJ775/1.13, $N775*AE775*$BJ775)</f>
        <v>0</v>
      </c>
      <c r="BH775" s="55" t="n">
        <f>SUM(AV775:BG775)</f>
        <v>0</v>
      </c>
      <c r="BI775" s="56">
             </c>
      <c r="BJ775" s="57" t="n">
        <v>769</v>
      </c>
      <c r="BK775" s="29" t="n">
        <f>IF(OR(D775="", F775="", J775="", M775=""), 1, 0)</f>
        <v>0</v>
      </c>
      <c r="BL775" s="7">
             </c>
      <c r="BR775" s="7">
             </c>
    </row>
    <row r="776" x14ac:dyDescent="0.25">
      <c r="A776" s="40" t="n">
        <f>ROW()-5</f>
        <v>771</v>
      </c>
      <c r="B776" s="41" t="s">
        <v>44</v>
      </c>
      <c r="C776" s="42" t="s">
        <v>42</v>
      </c>
      <c r="D776" s="43" t="s">
        <v>733</v>
      </c>
      <c r="E776" s="42" t="s">
        <v>42</v>
      </c>
      <c r="F776" s="43" t="s">
        <v>1592</v>
      </c>
      <c r="G776" s="44" t="s">
        <v>44</v>
      </c>
      <c r="H776" s="44" t="s">
        <v>44</v>
      </c>
      <c r="I776" s="42" t="s">
        <v>42</v>
      </c>
      <c r="J776" s="42" t="s">
        <v>42</v>
      </c>
      <c r="K776" s="42" t="s">
        <v>42</v>
      </c>
      <c r="L776" s="45" t="n">
        <f>AF776</f>
        <v>0</v>
      </c>
      <c r="M776" s="46" t="s">
        <v>46</v>
      </c>
      <c r="N776" s="58" t="n">
        <v>11111</v>
      </c>
      <c r="O776" s="47" t="n">
        <f>L776*N776*BJ776</f>
        <v>0</v>
      </c>
      <c r="P776" s="48" t="n">
        <f>BH776</f>
        <v>0</v>
      </c>
      <c r="Q776" s="45">
             </c>
      <c r="R776" s="49" t="n">
        <f>L776*Q776</f>
        <v>0</v>
      </c>
      <c r="S776" s="46" t="s">
        <f>IF(I776="粉剂", "千克", IF(I776="", "", "粒"))</f>
        <v>47</v>
      </c>
      <c r="T776" s="49">
             </c>
      <c r="U776" s="49">
             </c>
      <c r="V776" s="49">
             </c>
      <c r="W776" s="49">
             </c>
      <c r="X776" s="49">
             </c>
      <c r="Y776" s="49">
             </c>
      <c r="Z776" s="49">
             </c>
      <c r="AA776" s="49">
             </c>
      <c r="AB776" s="49">
             </c>
      <c r="AC776" s="49">
             </c>
      <c r="AD776" s="49">
             </c>
      <c r="AE776" s="49">
             </c>
      <c r="AF776" s="45" t="n">
        <f>T776+U776+V776+W776+X776+Y776+Z776+AA776+AB776+AC776+AD776+AE776</f>
        <v>0</v>
      </c>
      <c r="AG776" s="50">
             </c>
      <c r="AH776" s="51" t="n">
        <f>$Q776*T776</f>
        <v>0</v>
      </c>
      <c r="AI776" s="51" t="n">
        <f>$Q776*U776</f>
        <v>0</v>
      </c>
      <c r="AJ776" s="51" t="n">
        <f>$Q776*V776</f>
        <v>0</v>
      </c>
      <c r="AK776" s="51" t="n">
        <f>$Q776*W776</f>
        <v>0</v>
      </c>
      <c r="AL776" s="51" t="n">
        <f>$Q776*X776</f>
        <v>0</v>
      </c>
      <c r="AM776" s="51" t="n">
        <f>$Q776*Y776</f>
        <v>0</v>
      </c>
      <c r="AN776" s="51" t="n">
        <f>$Q776*Z776</f>
        <v>0</v>
      </c>
      <c r="AO776" s="52" t="n">
        <f>$Q776*AA776</f>
        <v>0</v>
      </c>
      <c r="AP776" s="52" t="n">
        <f>$Q776*AB776</f>
        <v>0</v>
      </c>
      <c r="AQ776" s="52" t="n">
        <f>$Q776*AC776</f>
        <v>0</v>
      </c>
      <c r="AR776" s="52" t="n">
        <f>$Q776*AD776</f>
        <v>0</v>
      </c>
      <c r="AS776" s="52" t="n">
        <f>$Q776*AE776</f>
        <v>0</v>
      </c>
      <c r="AT776" s="52" t="n">
        <f>SUM(AH776:AS776)</f>
        <v>0</v>
      </c>
      <c r="AU776" s="53">
             </c>
      <c r="AV776" s="54" t="n">
        <f>IF($M776="人民币", $N776*T776*$BJ776/1.13, $N776*T776*$BJ776)</f>
        <v>0</v>
      </c>
      <c r="AW776" s="54" t="n">
        <f>IF($M776="人民币", $N776*U776*$BJ776/1.13, $N776*U776*$BJ776)</f>
        <v>0</v>
      </c>
      <c r="AX776" s="54" t="n">
        <f>IF($M776="人民币", $N776*V776*$BJ776/1.13, $N776*V776*$BJ776)</f>
        <v>0</v>
      </c>
      <c r="AY776" s="54" t="n">
        <f>IF($M776="人民币", $N776*W776*$BJ776/1.13, $N776*W776*$BJ776)</f>
        <v>0</v>
      </c>
      <c r="AZ776" s="54" t="n">
        <f>IF($M776="人民币", $N776*X776*$BJ776/1.13, $N776*X776*$BJ776)</f>
        <v>0</v>
      </c>
      <c r="BA776" s="54" t="n">
        <f>IF($M776="人民币", $N776*Y776*$BJ776/1.13, $N776*Y776*$BJ776)</f>
        <v>0</v>
      </c>
      <c r="BB776" s="54" t="n">
        <f>IF($M776="人民币", $N776*Z776*$BJ776/1.13, $N776*Z776*$BJ776)</f>
        <v>0</v>
      </c>
      <c r="BC776" s="54" t="n">
        <f>IF($M776="人民币", $N776*AA776*$BJ776/1.13, $N776*AA776*$BJ776)</f>
        <v>0</v>
      </c>
      <c r="BD776" s="54" t="n">
        <f>IF($M776="人民币", $N776*AB776*$BJ776/1.13, $N776*AB776*$BJ776)</f>
        <v>0</v>
      </c>
      <c r="BE776" s="54" t="n">
        <f>IF($M776="人民币", $N776*AC776*$BJ776/1.13, $N776*AC776*$BJ776)</f>
        <v>0</v>
      </c>
      <c r="BF776" s="54" t="n">
        <f>IF($M776="人民币", $N776*AD776*$BJ776/1.13, $N776*AD776*$BJ776)</f>
        <v>0</v>
      </c>
      <c r="BG776" s="54" t="n">
        <f>IF($M776="人民币", $N776*AE776*$BJ776/1.13, $N776*AE776*$BJ776)</f>
        <v>0</v>
      </c>
      <c r="BH776" s="55" t="n">
        <f>SUM(AV776:BG776)</f>
        <v>0</v>
      </c>
      <c r="BI776" s="56">
             </c>
      <c r="BJ776" s="57" t="n">
        <v>770</v>
      </c>
      <c r="BK776" s="29" t="n">
        <f>IF(OR(D776="", F776="", J776="", M776=""), 1, 0)</f>
        <v>0</v>
      </c>
      <c r="BL776" s="7">
             </c>
      <c r="BR776" s="7">
             </c>
    </row>
    <row r="777" x14ac:dyDescent="0.25">
      <c r="A777" s="40" t="n">
        <f>ROW()-5</f>
        <v>772</v>
      </c>
      <c r="B777" s="41" t="s">
        <v>44</v>
      </c>
      <c r="C777" s="42" t="s">
        <v>42</v>
      </c>
      <c r="D777" s="43" t="s">
        <v>735</v>
      </c>
      <c r="E777" s="42" t="s">
        <v>42</v>
      </c>
      <c r="F777" s="43" t="s">
        <v>1593</v>
      </c>
      <c r="G777" s="44" t="s">
        <v>44</v>
      </c>
      <c r="H777" s="44" t="s">
        <v>44</v>
      </c>
      <c r="I777" s="42" t="s">
        <v>42</v>
      </c>
      <c r="J777" s="42" t="s">
        <v>42</v>
      </c>
      <c r="K777" s="42" t="s">
        <v>42</v>
      </c>
      <c r="L777" s="45" t="n">
        <f>AF777</f>
        <v>0</v>
      </c>
      <c r="M777" s="46" t="s">
        <v>46</v>
      </c>
      <c r="N777" s="58" t="n">
        <v>11111</v>
      </c>
      <c r="O777" s="47" t="n">
        <f>L777*N777*BJ777</f>
        <v>0</v>
      </c>
      <c r="P777" s="48" t="n">
        <f>BH777</f>
        <v>0</v>
      </c>
      <c r="Q777" s="45">
             </c>
      <c r="R777" s="49" t="n">
        <f>L777*Q777</f>
        <v>0</v>
      </c>
      <c r="S777" s="46" t="s">
        <f>IF(I777="粉剂", "千克", IF(I777="", "", "粒"))</f>
        <v>47</v>
      </c>
      <c r="T777" s="49">
             </c>
      <c r="U777" s="49">
             </c>
      <c r="V777" s="49">
             </c>
      <c r="W777" s="49">
             </c>
      <c r="X777" s="49">
             </c>
      <c r="Y777" s="49">
             </c>
      <c r="Z777" s="49">
             </c>
      <c r="AA777" s="49">
             </c>
      <c r="AB777" s="49">
             </c>
      <c r="AC777" s="49">
             </c>
      <c r="AD777" s="49">
             </c>
      <c r="AE777" s="49">
             </c>
      <c r="AF777" s="45" t="n">
        <f>T777+U777+V777+W777+X777+Y777+Z777+AA777+AB777+AC777+AD777+AE777</f>
        <v>0</v>
      </c>
      <c r="AG777" s="50">
             </c>
      <c r="AH777" s="51" t="n">
        <f>$Q777*T777</f>
        <v>0</v>
      </c>
      <c r="AI777" s="51" t="n">
        <f>$Q777*U777</f>
        <v>0</v>
      </c>
      <c r="AJ777" s="51" t="n">
        <f>$Q777*V777</f>
        <v>0</v>
      </c>
      <c r="AK777" s="51" t="n">
        <f>$Q777*W777</f>
        <v>0</v>
      </c>
      <c r="AL777" s="51" t="n">
        <f>$Q777*X777</f>
        <v>0</v>
      </c>
      <c r="AM777" s="51" t="n">
        <f>$Q777*Y777</f>
        <v>0</v>
      </c>
      <c r="AN777" s="51" t="n">
        <f>$Q777*Z777</f>
        <v>0</v>
      </c>
      <c r="AO777" s="52" t="n">
        <f>$Q777*AA777</f>
        <v>0</v>
      </c>
      <c r="AP777" s="52" t="n">
        <f>$Q777*AB777</f>
        <v>0</v>
      </c>
      <c r="AQ777" s="52" t="n">
        <f>$Q777*AC777</f>
        <v>0</v>
      </c>
      <c r="AR777" s="52" t="n">
        <f>$Q777*AD777</f>
        <v>0</v>
      </c>
      <c r="AS777" s="52" t="n">
        <f>$Q777*AE777</f>
        <v>0</v>
      </c>
      <c r="AT777" s="52" t="n">
        <f>SUM(AH777:AS777)</f>
        <v>0</v>
      </c>
      <c r="AU777" s="53">
             </c>
      <c r="AV777" s="54" t="n">
        <f>IF($M777="人民币", $N777*T777*$BJ777/1.13, $N777*T777*$BJ777)</f>
        <v>0</v>
      </c>
      <c r="AW777" s="54" t="n">
        <f>IF($M777="人民币", $N777*U777*$BJ777/1.13, $N777*U777*$BJ777)</f>
        <v>0</v>
      </c>
      <c r="AX777" s="54" t="n">
        <f>IF($M777="人民币", $N777*V777*$BJ777/1.13, $N777*V777*$BJ777)</f>
        <v>0</v>
      </c>
      <c r="AY777" s="54" t="n">
        <f>IF($M777="人民币", $N777*W777*$BJ777/1.13, $N777*W777*$BJ777)</f>
        <v>0</v>
      </c>
      <c r="AZ777" s="54" t="n">
        <f>IF($M777="人民币", $N777*X777*$BJ777/1.13, $N777*X777*$BJ777)</f>
        <v>0</v>
      </c>
      <c r="BA777" s="54" t="n">
        <f>IF($M777="人民币", $N777*Y777*$BJ777/1.13, $N777*Y777*$BJ777)</f>
        <v>0</v>
      </c>
      <c r="BB777" s="54" t="n">
        <f>IF($M777="人民币", $N777*Z777*$BJ777/1.13, $N777*Z777*$BJ777)</f>
        <v>0</v>
      </c>
      <c r="BC777" s="54" t="n">
        <f>IF($M777="人民币", $N777*AA777*$BJ777/1.13, $N777*AA777*$BJ777)</f>
        <v>0</v>
      </c>
      <c r="BD777" s="54" t="n">
        <f>IF($M777="人民币", $N777*AB777*$BJ777/1.13, $N777*AB777*$BJ777)</f>
        <v>0</v>
      </c>
      <c r="BE777" s="54" t="n">
        <f>IF($M777="人民币", $N777*AC777*$BJ777/1.13, $N777*AC777*$BJ777)</f>
        <v>0</v>
      </c>
      <c r="BF777" s="54" t="n">
        <f>IF($M777="人民币", $N777*AD777*$BJ777/1.13, $N777*AD777*$BJ777)</f>
        <v>0</v>
      </c>
      <c r="BG777" s="54" t="n">
        <f>IF($M777="人民币", $N777*AE777*$BJ777/1.13, $N777*AE777*$BJ777)</f>
        <v>0</v>
      </c>
      <c r="BH777" s="55" t="n">
        <f>SUM(AV777:BG777)</f>
        <v>0</v>
      </c>
      <c r="BI777" s="56">
             </c>
      <c r="BJ777" s="57" t="n">
        <v>771</v>
      </c>
      <c r="BK777" s="29" t="n">
        <f>IF(OR(D777="", F777="", J777="", M777=""), 1, 0)</f>
        <v>0</v>
      </c>
      <c r="BL777" s="7">
             </c>
      <c r="BR777" s="7">
             </c>
    </row>
    <row r="778" x14ac:dyDescent="0.25">
      <c r="A778" s="40" t="n">
        <f>ROW()-5</f>
        <v>773</v>
      </c>
      <c r="B778" s="41" t="s">
        <v>44</v>
      </c>
      <c r="C778" s="42" t="s">
        <v>42</v>
      </c>
      <c r="D778" s="43" t="s">
        <v>737</v>
      </c>
      <c r="E778" s="42" t="s">
        <v>42</v>
      </c>
      <c r="F778" s="43" t="s">
        <v>1594</v>
      </c>
      <c r="G778" s="44" t="s">
        <v>44</v>
      </c>
      <c r="H778" s="44" t="s">
        <v>44</v>
      </c>
      <c r="I778" s="42" t="s">
        <v>42</v>
      </c>
      <c r="J778" s="42" t="s">
        <v>42</v>
      </c>
      <c r="K778" s="42" t="s">
        <v>42</v>
      </c>
      <c r="L778" s="45" t="n">
        <f>AF778</f>
        <v>0</v>
      </c>
      <c r="M778" s="46" t="s">
        <v>46</v>
      </c>
      <c r="N778" s="58" t="n">
        <v>11111</v>
      </c>
      <c r="O778" s="47" t="n">
        <f>L778*N778*BJ778</f>
        <v>0</v>
      </c>
      <c r="P778" s="48" t="n">
        <f>BH778</f>
        <v>0</v>
      </c>
      <c r="Q778" s="45">
             </c>
      <c r="R778" s="49" t="n">
        <f>L778*Q778</f>
        <v>0</v>
      </c>
      <c r="S778" s="46" t="s">
        <f>IF(I778="粉剂", "千克", IF(I778="", "", "粒"))</f>
        <v>47</v>
      </c>
      <c r="T778" s="49">
             </c>
      <c r="U778" s="49">
             </c>
      <c r="V778" s="49">
             </c>
      <c r="W778" s="49">
             </c>
      <c r="X778" s="49">
             </c>
      <c r="Y778" s="49">
             </c>
      <c r="Z778" s="49">
             </c>
      <c r="AA778" s="49">
             </c>
      <c r="AB778" s="49">
             </c>
      <c r="AC778" s="49">
             </c>
      <c r="AD778" s="49">
             </c>
      <c r="AE778" s="49">
             </c>
      <c r="AF778" s="45" t="n">
        <f>T778+U778+V778+W778+X778+Y778+Z778+AA778+AB778+AC778+AD778+AE778</f>
        <v>0</v>
      </c>
      <c r="AG778" s="50">
             </c>
      <c r="AH778" s="51" t="n">
        <f>$Q778*T778</f>
        <v>0</v>
      </c>
      <c r="AI778" s="51" t="n">
        <f>$Q778*U778</f>
        <v>0</v>
      </c>
      <c r="AJ778" s="51" t="n">
        <f>$Q778*V778</f>
        <v>0</v>
      </c>
      <c r="AK778" s="51" t="n">
        <f>$Q778*W778</f>
        <v>0</v>
      </c>
      <c r="AL778" s="51" t="n">
        <f>$Q778*X778</f>
        <v>0</v>
      </c>
      <c r="AM778" s="51" t="n">
        <f>$Q778*Y778</f>
        <v>0</v>
      </c>
      <c r="AN778" s="51" t="n">
        <f>$Q778*Z778</f>
        <v>0</v>
      </c>
      <c r="AO778" s="52" t="n">
        <f>$Q778*AA778</f>
        <v>0</v>
      </c>
      <c r="AP778" s="52" t="n">
        <f>$Q778*AB778</f>
        <v>0</v>
      </c>
      <c r="AQ778" s="52" t="n">
        <f>$Q778*AC778</f>
        <v>0</v>
      </c>
      <c r="AR778" s="52" t="n">
        <f>$Q778*AD778</f>
        <v>0</v>
      </c>
      <c r="AS778" s="52" t="n">
        <f>$Q778*AE778</f>
        <v>0</v>
      </c>
      <c r="AT778" s="52" t="n">
        <f>SUM(AH778:AS778)</f>
        <v>0</v>
      </c>
      <c r="AU778" s="53">
             </c>
      <c r="AV778" s="54" t="n">
        <f>IF($M778="人民币", $N778*T778*$BJ778/1.13, $N778*T778*$BJ778)</f>
        <v>0</v>
      </c>
      <c r="AW778" s="54" t="n">
        <f>IF($M778="人民币", $N778*U778*$BJ778/1.13, $N778*U778*$BJ778)</f>
        <v>0</v>
      </c>
      <c r="AX778" s="54" t="n">
        <f>IF($M778="人民币", $N778*V778*$BJ778/1.13, $N778*V778*$BJ778)</f>
        <v>0</v>
      </c>
      <c r="AY778" s="54" t="n">
        <f>IF($M778="人民币", $N778*W778*$BJ778/1.13, $N778*W778*$BJ778)</f>
        <v>0</v>
      </c>
      <c r="AZ778" s="54" t="n">
        <f>IF($M778="人民币", $N778*X778*$BJ778/1.13, $N778*X778*$BJ778)</f>
        <v>0</v>
      </c>
      <c r="BA778" s="54" t="n">
        <f>IF($M778="人民币", $N778*Y778*$BJ778/1.13, $N778*Y778*$BJ778)</f>
        <v>0</v>
      </c>
      <c r="BB778" s="54" t="n">
        <f>IF($M778="人民币", $N778*Z778*$BJ778/1.13, $N778*Z778*$BJ778)</f>
        <v>0</v>
      </c>
      <c r="BC778" s="54" t="n">
        <f>IF($M778="人民币", $N778*AA778*$BJ778/1.13, $N778*AA778*$BJ778)</f>
        <v>0</v>
      </c>
      <c r="BD778" s="54" t="n">
        <f>IF($M778="人民币", $N778*AB778*$BJ778/1.13, $N778*AB778*$BJ778)</f>
        <v>0</v>
      </c>
      <c r="BE778" s="54" t="n">
        <f>IF($M778="人民币", $N778*AC778*$BJ778/1.13, $N778*AC778*$BJ778)</f>
        <v>0</v>
      </c>
      <c r="BF778" s="54" t="n">
        <f>IF($M778="人民币", $N778*AD778*$BJ778/1.13, $N778*AD778*$BJ778)</f>
        <v>0</v>
      </c>
      <c r="BG778" s="54" t="n">
        <f>IF($M778="人民币", $N778*AE778*$BJ778/1.13, $N778*AE778*$BJ778)</f>
        <v>0</v>
      </c>
      <c r="BH778" s="55" t="n">
        <f>SUM(AV778:BG778)</f>
        <v>0</v>
      </c>
      <c r="BI778" s="56">
             </c>
      <c r="BJ778" s="57" t="n">
        <v>772</v>
      </c>
      <c r="BK778" s="29" t="n">
        <f>IF(OR(D778="", F778="", J778="", M778=""), 1, 0)</f>
        <v>0</v>
      </c>
      <c r="BL778" s="7">
             </c>
      <c r="BR778" s="7">
             </c>
    </row>
    <row r="779" x14ac:dyDescent="0.25">
      <c r="A779" s="40" t="n">
        <f>ROW()-5</f>
        <v>774</v>
      </c>
      <c r="B779" s="41" t="s">
        <v>44</v>
      </c>
      <c r="C779" s="42" t="s">
        <v>42</v>
      </c>
      <c r="D779" s="43" t="s">
        <v>739</v>
      </c>
      <c r="E779" s="42" t="s">
        <v>42</v>
      </c>
      <c r="F779" s="43" t="s">
        <v>1595</v>
      </c>
      <c r="G779" s="44" t="s">
        <v>44</v>
      </c>
      <c r="H779" s="44" t="s">
        <v>44</v>
      </c>
      <c r="I779" s="42" t="s">
        <v>42</v>
      </c>
      <c r="J779" s="42" t="s">
        <v>42</v>
      </c>
      <c r="K779" s="42" t="s">
        <v>42</v>
      </c>
      <c r="L779" s="45" t="n">
        <f>AF779</f>
        <v>0</v>
      </c>
      <c r="M779" s="46" t="s">
        <v>46</v>
      </c>
      <c r="N779" s="58" t="n">
        <v>11111</v>
      </c>
      <c r="O779" s="47" t="n">
        <f>L779*N779*BJ779</f>
        <v>0</v>
      </c>
      <c r="P779" s="48" t="n">
        <f>BH779</f>
        <v>0</v>
      </c>
      <c r="Q779" s="45">
             </c>
      <c r="R779" s="49" t="n">
        <f>L779*Q779</f>
        <v>0</v>
      </c>
      <c r="S779" s="46" t="s">
        <f>IF(I779="粉剂", "千克", IF(I779="", "", "粒"))</f>
        <v>47</v>
      </c>
      <c r="T779" s="49">
             </c>
      <c r="U779" s="49">
             </c>
      <c r="V779" s="49">
             </c>
      <c r="W779" s="49">
             </c>
      <c r="X779" s="49">
             </c>
      <c r="Y779" s="49">
             </c>
      <c r="Z779" s="49">
             </c>
      <c r="AA779" s="49">
             </c>
      <c r="AB779" s="49">
             </c>
      <c r="AC779" s="49">
             </c>
      <c r="AD779" s="49">
             </c>
      <c r="AE779" s="49">
             </c>
      <c r="AF779" s="45" t="n">
        <f>T779+U779+V779+W779+X779+Y779+Z779+AA779+AB779+AC779+AD779+AE779</f>
        <v>0</v>
      </c>
      <c r="AG779" s="50">
             </c>
      <c r="AH779" s="51" t="n">
        <f>$Q779*T779</f>
        <v>0</v>
      </c>
      <c r="AI779" s="51" t="n">
        <f>$Q779*U779</f>
        <v>0</v>
      </c>
      <c r="AJ779" s="51" t="n">
        <f>$Q779*V779</f>
        <v>0</v>
      </c>
      <c r="AK779" s="51" t="n">
        <f>$Q779*W779</f>
        <v>0</v>
      </c>
      <c r="AL779" s="51" t="n">
        <f>$Q779*X779</f>
        <v>0</v>
      </c>
      <c r="AM779" s="51" t="n">
        <f>$Q779*Y779</f>
        <v>0</v>
      </c>
      <c r="AN779" s="51" t="n">
        <f>$Q779*Z779</f>
        <v>0</v>
      </c>
      <c r="AO779" s="52" t="n">
        <f>$Q779*AA779</f>
        <v>0</v>
      </c>
      <c r="AP779" s="52" t="n">
        <f>$Q779*AB779</f>
        <v>0</v>
      </c>
      <c r="AQ779" s="52" t="n">
        <f>$Q779*AC779</f>
        <v>0</v>
      </c>
      <c r="AR779" s="52" t="n">
        <f>$Q779*AD779</f>
        <v>0</v>
      </c>
      <c r="AS779" s="52" t="n">
        <f>$Q779*AE779</f>
        <v>0</v>
      </c>
      <c r="AT779" s="52" t="n">
        <f>SUM(AH779:AS779)</f>
        <v>0</v>
      </c>
      <c r="AU779" s="53">
             </c>
      <c r="AV779" s="54" t="n">
        <f>IF($M779="人民币", $N779*T779*$BJ779/1.13, $N779*T779*$BJ779)</f>
        <v>0</v>
      </c>
      <c r="AW779" s="54" t="n">
        <f>IF($M779="人民币", $N779*U779*$BJ779/1.13, $N779*U779*$BJ779)</f>
        <v>0</v>
      </c>
      <c r="AX779" s="54" t="n">
        <f>IF($M779="人民币", $N779*V779*$BJ779/1.13, $N779*V779*$BJ779)</f>
        <v>0</v>
      </c>
      <c r="AY779" s="54" t="n">
        <f>IF($M779="人民币", $N779*W779*$BJ779/1.13, $N779*W779*$BJ779)</f>
        <v>0</v>
      </c>
      <c r="AZ779" s="54" t="n">
        <f>IF($M779="人民币", $N779*X779*$BJ779/1.13, $N779*X779*$BJ779)</f>
        <v>0</v>
      </c>
      <c r="BA779" s="54" t="n">
        <f>IF($M779="人民币", $N779*Y779*$BJ779/1.13, $N779*Y779*$BJ779)</f>
        <v>0</v>
      </c>
      <c r="BB779" s="54" t="n">
        <f>IF($M779="人民币", $N779*Z779*$BJ779/1.13, $N779*Z779*$BJ779)</f>
        <v>0</v>
      </c>
      <c r="BC779" s="54" t="n">
        <f>IF($M779="人民币", $N779*AA779*$BJ779/1.13, $N779*AA779*$BJ779)</f>
        <v>0</v>
      </c>
      <c r="BD779" s="54" t="n">
        <f>IF($M779="人民币", $N779*AB779*$BJ779/1.13, $N779*AB779*$BJ779)</f>
        <v>0</v>
      </c>
      <c r="BE779" s="54" t="n">
        <f>IF($M779="人民币", $N779*AC779*$BJ779/1.13, $N779*AC779*$BJ779)</f>
        <v>0</v>
      </c>
      <c r="BF779" s="54" t="n">
        <f>IF($M779="人民币", $N779*AD779*$BJ779/1.13, $N779*AD779*$BJ779)</f>
        <v>0</v>
      </c>
      <c r="BG779" s="54" t="n">
        <f>IF($M779="人民币", $N779*AE779*$BJ779/1.13, $N779*AE779*$BJ779)</f>
        <v>0</v>
      </c>
      <c r="BH779" s="55" t="n">
        <f>SUM(AV779:BG779)</f>
        <v>0</v>
      </c>
      <c r="BI779" s="56">
             </c>
      <c r="BJ779" s="57" t="n">
        <v>773</v>
      </c>
      <c r="BK779" s="29" t="n">
        <f>IF(OR(D779="", F779="", J779="", M779=""), 1, 0)</f>
        <v>0</v>
      </c>
      <c r="BL779" s="7">
             </c>
      <c r="BR779" s="7">
             </c>
    </row>
    <row r="780" x14ac:dyDescent="0.25">
      <c r="A780" s="40" t="n">
        <f>ROW()-5</f>
        <v>775</v>
      </c>
      <c r="B780" s="41" t="s">
        <v>44</v>
      </c>
      <c r="C780" s="42" t="s">
        <v>42</v>
      </c>
      <c r="D780" s="43" t="s">
        <v>741</v>
      </c>
      <c r="E780" s="42" t="s">
        <v>42</v>
      </c>
      <c r="F780" s="43" t="s">
        <v>1596</v>
      </c>
      <c r="G780" s="44" t="s">
        <v>44</v>
      </c>
      <c r="H780" s="44" t="s">
        <v>44</v>
      </c>
      <c r="I780" s="42" t="s">
        <v>42</v>
      </c>
      <c r="J780" s="42" t="s">
        <v>42</v>
      </c>
      <c r="K780" s="42" t="s">
        <v>42</v>
      </c>
      <c r="L780" s="45" t="n">
        <f>AF780</f>
        <v>0</v>
      </c>
      <c r="M780" s="46" t="s">
        <v>46</v>
      </c>
      <c r="N780" s="58" t="n">
        <v>11111</v>
      </c>
      <c r="O780" s="47" t="n">
        <f>L780*N780*BJ780</f>
        <v>0</v>
      </c>
      <c r="P780" s="48" t="n">
        <f>BH780</f>
        <v>0</v>
      </c>
      <c r="Q780" s="45">
             </c>
      <c r="R780" s="49" t="n">
        <f>L780*Q780</f>
        <v>0</v>
      </c>
      <c r="S780" s="46" t="s">
        <f>IF(I780="粉剂", "千克", IF(I780="", "", "粒"))</f>
        <v>47</v>
      </c>
      <c r="T780" s="49">
             </c>
      <c r="U780" s="49">
             </c>
      <c r="V780" s="49">
             </c>
      <c r="W780" s="49">
             </c>
      <c r="X780" s="49">
             </c>
      <c r="Y780" s="49">
             </c>
      <c r="Z780" s="49">
             </c>
      <c r="AA780" s="49">
             </c>
      <c r="AB780" s="49">
             </c>
      <c r="AC780" s="49">
             </c>
      <c r="AD780" s="49">
             </c>
      <c r="AE780" s="49">
             </c>
      <c r="AF780" s="45" t="n">
        <f>T780+U780+V780+W780+X780+Y780+Z780+AA780+AB780+AC780+AD780+AE780</f>
        <v>0</v>
      </c>
      <c r="AG780" s="50">
             </c>
      <c r="AH780" s="51" t="n">
        <f>$Q780*T780</f>
        <v>0</v>
      </c>
      <c r="AI780" s="51" t="n">
        <f>$Q780*U780</f>
        <v>0</v>
      </c>
      <c r="AJ780" s="51" t="n">
        <f>$Q780*V780</f>
        <v>0</v>
      </c>
      <c r="AK780" s="51" t="n">
        <f>$Q780*W780</f>
        <v>0</v>
      </c>
      <c r="AL780" s="51" t="n">
        <f>$Q780*X780</f>
        <v>0</v>
      </c>
      <c r="AM780" s="51" t="n">
        <f>$Q780*Y780</f>
        <v>0</v>
      </c>
      <c r="AN780" s="51" t="n">
        <f>$Q780*Z780</f>
        <v>0</v>
      </c>
      <c r="AO780" s="52" t="n">
        <f>$Q780*AA780</f>
        <v>0</v>
      </c>
      <c r="AP780" s="52" t="n">
        <f>$Q780*AB780</f>
        <v>0</v>
      </c>
      <c r="AQ780" s="52" t="n">
        <f>$Q780*AC780</f>
        <v>0</v>
      </c>
      <c r="AR780" s="52" t="n">
        <f>$Q780*AD780</f>
        <v>0</v>
      </c>
      <c r="AS780" s="52" t="n">
        <f>$Q780*AE780</f>
        <v>0</v>
      </c>
      <c r="AT780" s="52" t="n">
        <f>SUM(AH780:AS780)</f>
        <v>0</v>
      </c>
      <c r="AU780" s="53">
             </c>
      <c r="AV780" s="54" t="n">
        <f>IF($M780="人民币", $N780*T780*$BJ780/1.13, $N780*T780*$BJ780)</f>
        <v>0</v>
      </c>
      <c r="AW780" s="54" t="n">
        <f>IF($M780="人民币", $N780*U780*$BJ780/1.13, $N780*U780*$BJ780)</f>
        <v>0</v>
      </c>
      <c r="AX780" s="54" t="n">
        <f>IF($M780="人民币", $N780*V780*$BJ780/1.13, $N780*V780*$BJ780)</f>
        <v>0</v>
      </c>
      <c r="AY780" s="54" t="n">
        <f>IF($M780="人民币", $N780*W780*$BJ780/1.13, $N780*W780*$BJ780)</f>
        <v>0</v>
      </c>
      <c r="AZ780" s="54" t="n">
        <f>IF($M780="人民币", $N780*X780*$BJ780/1.13, $N780*X780*$BJ780)</f>
        <v>0</v>
      </c>
      <c r="BA780" s="54" t="n">
        <f>IF($M780="人民币", $N780*Y780*$BJ780/1.13, $N780*Y780*$BJ780)</f>
        <v>0</v>
      </c>
      <c r="BB780" s="54" t="n">
        <f>IF($M780="人民币", $N780*Z780*$BJ780/1.13, $N780*Z780*$BJ780)</f>
        <v>0</v>
      </c>
      <c r="BC780" s="54" t="n">
        <f>IF($M780="人民币", $N780*AA780*$BJ780/1.13, $N780*AA780*$BJ780)</f>
        <v>0</v>
      </c>
      <c r="BD780" s="54" t="n">
        <f>IF($M780="人民币", $N780*AB780*$BJ780/1.13, $N780*AB780*$BJ780)</f>
        <v>0</v>
      </c>
      <c r="BE780" s="54" t="n">
        <f>IF($M780="人民币", $N780*AC780*$BJ780/1.13, $N780*AC780*$BJ780)</f>
        <v>0</v>
      </c>
      <c r="BF780" s="54" t="n">
        <f>IF($M780="人民币", $N780*AD780*$BJ780/1.13, $N780*AD780*$BJ780)</f>
        <v>0</v>
      </c>
      <c r="BG780" s="54" t="n">
        <f>IF($M780="人民币", $N780*AE780*$BJ780/1.13, $N780*AE780*$BJ780)</f>
        <v>0</v>
      </c>
      <c r="BH780" s="55" t="n">
        <f>SUM(AV780:BG780)</f>
        <v>0</v>
      </c>
      <c r="BI780" s="56">
             </c>
      <c r="BJ780" s="57" t="n">
        <v>774</v>
      </c>
      <c r="BK780" s="29" t="n">
        <f>IF(OR(D780="", F780="", J780="", M780=""), 1, 0)</f>
        <v>0</v>
      </c>
      <c r="BL780" s="7">
             </c>
      <c r="BR780" s="7">
             </c>
    </row>
    <row r="781" x14ac:dyDescent="0.25">
      <c r="A781" s="40" t="n">
        <f>ROW()-5</f>
        <v>776</v>
      </c>
      <c r="B781" s="41" t="s">
        <v>44</v>
      </c>
      <c r="C781" s="42" t="s">
        <v>42</v>
      </c>
      <c r="D781" s="43" t="s">
        <v>743</v>
      </c>
      <c r="E781" s="42" t="s">
        <v>42</v>
      </c>
      <c r="F781" s="43" t="s">
        <v>1597</v>
      </c>
      <c r="G781" s="44" t="s">
        <v>44</v>
      </c>
      <c r="H781" s="44" t="s">
        <v>44</v>
      </c>
      <c r="I781" s="42" t="s">
        <v>42</v>
      </c>
      <c r="J781" s="42" t="s">
        <v>42</v>
      </c>
      <c r="K781" s="42" t="s">
        <v>42</v>
      </c>
      <c r="L781" s="45" t="n">
        <f>AF781</f>
        <v>0</v>
      </c>
      <c r="M781" s="46" t="s">
        <v>46</v>
      </c>
      <c r="N781" s="58" t="n">
        <v>11111</v>
      </c>
      <c r="O781" s="47" t="n">
        <f>L781*N781*BJ781</f>
        <v>0</v>
      </c>
      <c r="P781" s="48" t="n">
        <f>BH781</f>
        <v>0</v>
      </c>
      <c r="Q781" s="45">
             </c>
      <c r="R781" s="49" t="n">
        <f>L781*Q781</f>
        <v>0</v>
      </c>
      <c r="S781" s="46" t="s">
        <f>IF(I781="粉剂", "千克", IF(I781="", "", "粒"))</f>
        <v>47</v>
      </c>
      <c r="T781" s="49">
             </c>
      <c r="U781" s="49">
             </c>
      <c r="V781" s="49">
             </c>
      <c r="W781" s="49">
             </c>
      <c r="X781" s="49">
             </c>
      <c r="Y781" s="49">
             </c>
      <c r="Z781" s="49">
             </c>
      <c r="AA781" s="49">
             </c>
      <c r="AB781" s="49">
             </c>
      <c r="AC781" s="49">
             </c>
      <c r="AD781" s="49">
             </c>
      <c r="AE781" s="49">
             </c>
      <c r="AF781" s="45" t="n">
        <f>T781+U781+V781+W781+X781+Y781+Z781+AA781+AB781+AC781+AD781+AE781</f>
        <v>0</v>
      </c>
      <c r="AG781" s="50">
             </c>
      <c r="AH781" s="51" t="n">
        <f>$Q781*T781</f>
        <v>0</v>
      </c>
      <c r="AI781" s="51" t="n">
        <f>$Q781*U781</f>
        <v>0</v>
      </c>
      <c r="AJ781" s="51" t="n">
        <f>$Q781*V781</f>
        <v>0</v>
      </c>
      <c r="AK781" s="51" t="n">
        <f>$Q781*W781</f>
        <v>0</v>
      </c>
      <c r="AL781" s="51" t="n">
        <f>$Q781*X781</f>
        <v>0</v>
      </c>
      <c r="AM781" s="51" t="n">
        <f>$Q781*Y781</f>
        <v>0</v>
      </c>
      <c r="AN781" s="51" t="n">
        <f>$Q781*Z781</f>
        <v>0</v>
      </c>
      <c r="AO781" s="52" t="n">
        <f>$Q781*AA781</f>
        <v>0</v>
      </c>
      <c r="AP781" s="52" t="n">
        <f>$Q781*AB781</f>
        <v>0</v>
      </c>
      <c r="AQ781" s="52" t="n">
        <f>$Q781*AC781</f>
        <v>0</v>
      </c>
      <c r="AR781" s="52" t="n">
        <f>$Q781*AD781</f>
        <v>0</v>
      </c>
      <c r="AS781" s="52" t="n">
        <f>$Q781*AE781</f>
        <v>0</v>
      </c>
      <c r="AT781" s="52" t="n">
        <f>SUM(AH781:AS781)</f>
        <v>0</v>
      </c>
      <c r="AU781" s="53">
             </c>
      <c r="AV781" s="54" t="n">
        <f>IF($M781="人民币", $N781*T781*$BJ781/1.13, $N781*T781*$BJ781)</f>
        <v>0</v>
      </c>
      <c r="AW781" s="54" t="n">
        <f>IF($M781="人民币", $N781*U781*$BJ781/1.13, $N781*U781*$BJ781)</f>
        <v>0</v>
      </c>
      <c r="AX781" s="54" t="n">
        <f>IF($M781="人民币", $N781*V781*$BJ781/1.13, $N781*V781*$BJ781)</f>
        <v>0</v>
      </c>
      <c r="AY781" s="54" t="n">
        <f>IF($M781="人民币", $N781*W781*$BJ781/1.13, $N781*W781*$BJ781)</f>
        <v>0</v>
      </c>
      <c r="AZ781" s="54" t="n">
        <f>IF($M781="人民币", $N781*X781*$BJ781/1.13, $N781*X781*$BJ781)</f>
        <v>0</v>
      </c>
      <c r="BA781" s="54" t="n">
        <f>IF($M781="人民币", $N781*Y781*$BJ781/1.13, $N781*Y781*$BJ781)</f>
        <v>0</v>
      </c>
      <c r="BB781" s="54" t="n">
        <f>IF($M781="人民币", $N781*Z781*$BJ781/1.13, $N781*Z781*$BJ781)</f>
        <v>0</v>
      </c>
      <c r="BC781" s="54" t="n">
        <f>IF($M781="人民币", $N781*AA781*$BJ781/1.13, $N781*AA781*$BJ781)</f>
        <v>0</v>
      </c>
      <c r="BD781" s="54" t="n">
        <f>IF($M781="人民币", $N781*AB781*$BJ781/1.13, $N781*AB781*$BJ781)</f>
        <v>0</v>
      </c>
      <c r="BE781" s="54" t="n">
        <f>IF($M781="人民币", $N781*AC781*$BJ781/1.13, $N781*AC781*$BJ781)</f>
        <v>0</v>
      </c>
      <c r="BF781" s="54" t="n">
        <f>IF($M781="人民币", $N781*AD781*$BJ781/1.13, $N781*AD781*$BJ781)</f>
        <v>0</v>
      </c>
      <c r="BG781" s="54" t="n">
        <f>IF($M781="人民币", $N781*AE781*$BJ781/1.13, $N781*AE781*$BJ781)</f>
        <v>0</v>
      </c>
      <c r="BH781" s="55" t="n">
        <f>SUM(AV781:BG781)</f>
        <v>0</v>
      </c>
      <c r="BI781" s="56">
             </c>
      <c r="BJ781" s="57" t="n">
        <v>775</v>
      </c>
      <c r="BK781" s="29" t="n">
        <f>IF(OR(D781="", F781="", J781="", M781=""), 1, 0)</f>
        <v>0</v>
      </c>
      <c r="BL781" s="7">
             </c>
      <c r="BR781" s="7">
             </c>
    </row>
    <row r="782" x14ac:dyDescent="0.25">
      <c r="A782" s="40" t="n">
        <f>ROW()-5</f>
        <v>777</v>
      </c>
      <c r="B782" s="41" t="s">
        <v>44</v>
      </c>
      <c r="C782" s="42" t="s">
        <v>42</v>
      </c>
      <c r="D782" s="43" t="s">
        <v>745</v>
      </c>
      <c r="E782" s="42" t="s">
        <v>42</v>
      </c>
      <c r="F782" s="43" t="s">
        <v>1598</v>
      </c>
      <c r="G782" s="44" t="s">
        <v>44</v>
      </c>
      <c r="H782" s="44" t="s">
        <v>44</v>
      </c>
      <c r="I782" s="42" t="s">
        <v>42</v>
      </c>
      <c r="J782" s="42" t="s">
        <v>42</v>
      </c>
      <c r="K782" s="42" t="s">
        <v>42</v>
      </c>
      <c r="L782" s="45" t="n">
        <f>AF782</f>
        <v>0</v>
      </c>
      <c r="M782" s="46" t="s">
        <v>46</v>
      </c>
      <c r="N782" s="58" t="n">
        <v>11111</v>
      </c>
      <c r="O782" s="47" t="n">
        <f>L782*N782*BJ782</f>
        <v>0</v>
      </c>
      <c r="P782" s="48" t="n">
        <f>BH782</f>
        <v>0</v>
      </c>
      <c r="Q782" s="45">
             </c>
      <c r="R782" s="49" t="n">
        <f>L782*Q782</f>
        <v>0</v>
      </c>
      <c r="S782" s="46" t="s">
        <f>IF(I782="粉剂", "千克", IF(I782="", "", "粒"))</f>
        <v>47</v>
      </c>
      <c r="T782" s="49">
             </c>
      <c r="U782" s="49">
             </c>
      <c r="V782" s="49">
             </c>
      <c r="W782" s="49">
             </c>
      <c r="X782" s="49">
             </c>
      <c r="Y782" s="49">
             </c>
      <c r="Z782" s="49">
             </c>
      <c r="AA782" s="49">
             </c>
      <c r="AB782" s="49">
             </c>
      <c r="AC782" s="49">
             </c>
      <c r="AD782" s="49">
             </c>
      <c r="AE782" s="49">
             </c>
      <c r="AF782" s="45" t="n">
        <f>T782+U782+V782+W782+X782+Y782+Z782+AA782+AB782+AC782+AD782+AE782</f>
        <v>0</v>
      </c>
      <c r="AG782" s="50">
             </c>
      <c r="AH782" s="51" t="n">
        <f>$Q782*T782</f>
        <v>0</v>
      </c>
      <c r="AI782" s="51" t="n">
        <f>$Q782*U782</f>
        <v>0</v>
      </c>
      <c r="AJ782" s="51" t="n">
        <f>$Q782*V782</f>
        <v>0</v>
      </c>
      <c r="AK782" s="51" t="n">
        <f>$Q782*W782</f>
        <v>0</v>
      </c>
      <c r="AL782" s="51" t="n">
        <f>$Q782*X782</f>
        <v>0</v>
      </c>
      <c r="AM782" s="51" t="n">
        <f>$Q782*Y782</f>
        <v>0</v>
      </c>
      <c r="AN782" s="51" t="n">
        <f>$Q782*Z782</f>
        <v>0</v>
      </c>
      <c r="AO782" s="52" t="n">
        <f>$Q782*AA782</f>
        <v>0</v>
      </c>
      <c r="AP782" s="52" t="n">
        <f>$Q782*AB782</f>
        <v>0</v>
      </c>
      <c r="AQ782" s="52" t="n">
        <f>$Q782*AC782</f>
        <v>0</v>
      </c>
      <c r="AR782" s="52" t="n">
        <f>$Q782*AD782</f>
        <v>0</v>
      </c>
      <c r="AS782" s="52" t="n">
        <f>$Q782*AE782</f>
        <v>0</v>
      </c>
      <c r="AT782" s="52" t="n">
        <f>SUM(AH782:AS782)</f>
        <v>0</v>
      </c>
      <c r="AU782" s="53">
             </c>
      <c r="AV782" s="54" t="n">
        <f>IF($M782="人民币", $N782*T782*$BJ782/1.13, $N782*T782*$BJ782)</f>
        <v>0</v>
      </c>
      <c r="AW782" s="54" t="n">
        <f>IF($M782="人民币", $N782*U782*$BJ782/1.13, $N782*U782*$BJ782)</f>
        <v>0</v>
      </c>
      <c r="AX782" s="54" t="n">
        <f>IF($M782="人民币", $N782*V782*$BJ782/1.13, $N782*V782*$BJ782)</f>
        <v>0</v>
      </c>
      <c r="AY782" s="54" t="n">
        <f>IF($M782="人民币", $N782*W782*$BJ782/1.13, $N782*W782*$BJ782)</f>
        <v>0</v>
      </c>
      <c r="AZ782" s="54" t="n">
        <f>IF($M782="人民币", $N782*X782*$BJ782/1.13, $N782*X782*$BJ782)</f>
        <v>0</v>
      </c>
      <c r="BA782" s="54" t="n">
        <f>IF($M782="人民币", $N782*Y782*$BJ782/1.13, $N782*Y782*$BJ782)</f>
        <v>0</v>
      </c>
      <c r="BB782" s="54" t="n">
        <f>IF($M782="人民币", $N782*Z782*$BJ782/1.13, $N782*Z782*$BJ782)</f>
        <v>0</v>
      </c>
      <c r="BC782" s="54" t="n">
        <f>IF($M782="人民币", $N782*AA782*$BJ782/1.13, $N782*AA782*$BJ782)</f>
        <v>0</v>
      </c>
      <c r="BD782" s="54" t="n">
        <f>IF($M782="人民币", $N782*AB782*$BJ782/1.13, $N782*AB782*$BJ782)</f>
        <v>0</v>
      </c>
      <c r="BE782" s="54" t="n">
        <f>IF($M782="人民币", $N782*AC782*$BJ782/1.13, $N782*AC782*$BJ782)</f>
        <v>0</v>
      </c>
      <c r="BF782" s="54" t="n">
        <f>IF($M782="人民币", $N782*AD782*$BJ782/1.13, $N782*AD782*$BJ782)</f>
        <v>0</v>
      </c>
      <c r="BG782" s="54" t="n">
        <f>IF($M782="人民币", $N782*AE782*$BJ782/1.13, $N782*AE782*$BJ782)</f>
        <v>0</v>
      </c>
      <c r="BH782" s="55" t="n">
        <f>SUM(AV782:BG782)</f>
        <v>0</v>
      </c>
      <c r="BI782" s="56">
             </c>
      <c r="BJ782" s="57" t="n">
        <v>776</v>
      </c>
      <c r="BK782" s="29" t="n">
        <f>IF(OR(D782="", F782="", J782="", M782=""), 1, 0)</f>
        <v>0</v>
      </c>
      <c r="BL782" s="7">
             </c>
      <c r="BR782" s="7">
             </c>
    </row>
    <row r="783" x14ac:dyDescent="0.25">
      <c r="A783" s="40" t="n">
        <f>ROW()-5</f>
        <v>778</v>
      </c>
      <c r="B783" s="41" t="s">
        <v>44</v>
      </c>
      <c r="C783" s="42" t="s">
        <v>42</v>
      </c>
      <c r="D783" s="43" t="s">
        <v>747</v>
      </c>
      <c r="E783" s="42" t="s">
        <v>42</v>
      </c>
      <c r="F783" s="43" t="s">
        <v>1599</v>
      </c>
      <c r="G783" s="44" t="s">
        <v>44</v>
      </c>
      <c r="H783" s="44" t="s">
        <v>44</v>
      </c>
      <c r="I783" s="42" t="s">
        <v>42</v>
      </c>
      <c r="J783" s="42" t="s">
        <v>42</v>
      </c>
      <c r="K783" s="42" t="s">
        <v>42</v>
      </c>
      <c r="L783" s="45" t="n">
        <f>AF783</f>
        <v>0</v>
      </c>
      <c r="M783" s="46" t="s">
        <v>46</v>
      </c>
      <c r="N783" s="58" t="n">
        <v>11111</v>
      </c>
      <c r="O783" s="47" t="n">
        <f>L783*N783*BJ783</f>
        <v>0</v>
      </c>
      <c r="P783" s="48" t="n">
        <f>BH783</f>
        <v>0</v>
      </c>
      <c r="Q783" s="45">
             </c>
      <c r="R783" s="49" t="n">
        <f>L783*Q783</f>
        <v>0</v>
      </c>
      <c r="S783" s="46" t="s">
        <f>IF(I783="粉剂", "千克", IF(I783="", "", "粒"))</f>
        <v>47</v>
      </c>
      <c r="T783" s="49">
             </c>
      <c r="U783" s="49">
             </c>
      <c r="V783" s="49">
             </c>
      <c r="W783" s="49">
             </c>
      <c r="X783" s="49">
             </c>
      <c r="Y783" s="49">
             </c>
      <c r="Z783" s="49">
             </c>
      <c r="AA783" s="49">
             </c>
      <c r="AB783" s="49">
             </c>
      <c r="AC783" s="49">
             </c>
      <c r="AD783" s="49">
             </c>
      <c r="AE783" s="49">
             </c>
      <c r="AF783" s="45" t="n">
        <f>T783+U783+V783+W783+X783+Y783+Z783+AA783+AB783+AC783+AD783+AE783</f>
        <v>0</v>
      </c>
      <c r="AG783" s="50">
             </c>
      <c r="AH783" s="51" t="n">
        <f>$Q783*T783</f>
        <v>0</v>
      </c>
      <c r="AI783" s="51" t="n">
        <f>$Q783*U783</f>
        <v>0</v>
      </c>
      <c r="AJ783" s="51" t="n">
        <f>$Q783*V783</f>
        <v>0</v>
      </c>
      <c r="AK783" s="51" t="n">
        <f>$Q783*W783</f>
        <v>0</v>
      </c>
      <c r="AL783" s="51" t="n">
        <f>$Q783*X783</f>
        <v>0</v>
      </c>
      <c r="AM783" s="51" t="n">
        <f>$Q783*Y783</f>
        <v>0</v>
      </c>
      <c r="AN783" s="51" t="n">
        <f>$Q783*Z783</f>
        <v>0</v>
      </c>
      <c r="AO783" s="52" t="n">
        <f>$Q783*AA783</f>
        <v>0</v>
      </c>
      <c r="AP783" s="52" t="n">
        <f>$Q783*AB783</f>
        <v>0</v>
      </c>
      <c r="AQ783" s="52" t="n">
        <f>$Q783*AC783</f>
        <v>0</v>
      </c>
      <c r="AR783" s="52" t="n">
        <f>$Q783*AD783</f>
        <v>0</v>
      </c>
      <c r="AS783" s="52" t="n">
        <f>$Q783*AE783</f>
        <v>0</v>
      </c>
      <c r="AT783" s="52" t="n">
        <f>SUM(AH783:AS783)</f>
        <v>0</v>
      </c>
      <c r="AU783" s="53">
             </c>
      <c r="AV783" s="54" t="n">
        <f>IF($M783="人民币", $N783*T783*$BJ783/1.13, $N783*T783*$BJ783)</f>
        <v>0</v>
      </c>
      <c r="AW783" s="54" t="n">
        <f>IF($M783="人民币", $N783*U783*$BJ783/1.13, $N783*U783*$BJ783)</f>
        <v>0</v>
      </c>
      <c r="AX783" s="54" t="n">
        <f>IF($M783="人民币", $N783*V783*$BJ783/1.13, $N783*V783*$BJ783)</f>
        <v>0</v>
      </c>
      <c r="AY783" s="54" t="n">
        <f>IF($M783="人民币", $N783*W783*$BJ783/1.13, $N783*W783*$BJ783)</f>
        <v>0</v>
      </c>
      <c r="AZ783" s="54" t="n">
        <f>IF($M783="人民币", $N783*X783*$BJ783/1.13, $N783*X783*$BJ783)</f>
        <v>0</v>
      </c>
      <c r="BA783" s="54" t="n">
        <f>IF($M783="人民币", $N783*Y783*$BJ783/1.13, $N783*Y783*$BJ783)</f>
        <v>0</v>
      </c>
      <c r="BB783" s="54" t="n">
        <f>IF($M783="人民币", $N783*Z783*$BJ783/1.13, $N783*Z783*$BJ783)</f>
        <v>0</v>
      </c>
      <c r="BC783" s="54" t="n">
        <f>IF($M783="人民币", $N783*AA783*$BJ783/1.13, $N783*AA783*$BJ783)</f>
        <v>0</v>
      </c>
      <c r="BD783" s="54" t="n">
        <f>IF($M783="人民币", $N783*AB783*$BJ783/1.13, $N783*AB783*$BJ783)</f>
        <v>0</v>
      </c>
      <c r="BE783" s="54" t="n">
        <f>IF($M783="人民币", $N783*AC783*$BJ783/1.13, $N783*AC783*$BJ783)</f>
        <v>0</v>
      </c>
      <c r="BF783" s="54" t="n">
        <f>IF($M783="人民币", $N783*AD783*$BJ783/1.13, $N783*AD783*$BJ783)</f>
        <v>0</v>
      </c>
      <c r="BG783" s="54" t="n">
        <f>IF($M783="人民币", $N783*AE783*$BJ783/1.13, $N783*AE783*$BJ783)</f>
        <v>0</v>
      </c>
      <c r="BH783" s="55" t="n">
        <f>SUM(AV783:BG783)</f>
        <v>0</v>
      </c>
      <c r="BI783" s="56">
             </c>
      <c r="BJ783" s="57" t="n">
        <v>777</v>
      </c>
      <c r="BK783" s="29" t="n">
        <f>IF(OR(D783="", F783="", J783="", M783=""), 1, 0)</f>
        <v>0</v>
      </c>
      <c r="BL783" s="7">
             </c>
      <c r="BR783" s="7">
             </c>
    </row>
    <row r="784" x14ac:dyDescent="0.25">
      <c r="A784" s="40" t="n">
        <f>ROW()-5</f>
        <v>779</v>
      </c>
      <c r="B784" s="41" t="s">
        <v>44</v>
      </c>
      <c r="C784" s="42" t="s">
        <v>42</v>
      </c>
      <c r="D784" s="43" t="s">
        <v>749</v>
      </c>
      <c r="E784" s="42" t="s">
        <v>42</v>
      </c>
      <c r="F784" s="43" t="s">
        <v>1600</v>
      </c>
      <c r="G784" s="44" t="s">
        <v>44</v>
      </c>
      <c r="H784" s="44" t="s">
        <v>44</v>
      </c>
      <c r="I784" s="42" t="s">
        <v>42</v>
      </c>
      <c r="J784" s="42" t="s">
        <v>42</v>
      </c>
      <c r="K784" s="42" t="s">
        <v>42</v>
      </c>
      <c r="L784" s="45" t="n">
        <f>AF784</f>
        <v>0</v>
      </c>
      <c r="M784" s="46" t="s">
        <v>46</v>
      </c>
      <c r="N784" s="58" t="n">
        <v>11111</v>
      </c>
      <c r="O784" s="47" t="n">
        <f>L784*N784*BJ784</f>
        <v>0</v>
      </c>
      <c r="P784" s="48" t="n">
        <f>BH784</f>
        <v>0</v>
      </c>
      <c r="Q784" s="45">
             </c>
      <c r="R784" s="49" t="n">
        <f>L784*Q784</f>
        <v>0</v>
      </c>
      <c r="S784" s="46" t="s">
        <f>IF(I784="粉剂", "千克", IF(I784="", "", "粒"))</f>
        <v>47</v>
      </c>
      <c r="T784" s="49">
             </c>
      <c r="U784" s="49">
             </c>
      <c r="V784" s="49">
             </c>
      <c r="W784" s="49">
             </c>
      <c r="X784" s="49">
             </c>
      <c r="Y784" s="49">
             </c>
      <c r="Z784" s="49">
             </c>
      <c r="AA784" s="49">
             </c>
      <c r="AB784" s="49">
             </c>
      <c r="AC784" s="49">
             </c>
      <c r="AD784" s="49">
             </c>
      <c r="AE784" s="49">
             </c>
      <c r="AF784" s="45" t="n">
        <f>T784+U784+V784+W784+X784+Y784+Z784+AA784+AB784+AC784+AD784+AE784</f>
        <v>0</v>
      </c>
      <c r="AG784" s="50">
             </c>
      <c r="AH784" s="51" t="n">
        <f>$Q784*T784</f>
        <v>0</v>
      </c>
      <c r="AI784" s="51" t="n">
        <f>$Q784*U784</f>
        <v>0</v>
      </c>
      <c r="AJ784" s="51" t="n">
        <f>$Q784*V784</f>
        <v>0</v>
      </c>
      <c r="AK784" s="51" t="n">
        <f>$Q784*W784</f>
        <v>0</v>
      </c>
      <c r="AL784" s="51" t="n">
        <f>$Q784*X784</f>
        <v>0</v>
      </c>
      <c r="AM784" s="51" t="n">
        <f>$Q784*Y784</f>
        <v>0</v>
      </c>
      <c r="AN784" s="51" t="n">
        <f>$Q784*Z784</f>
        <v>0</v>
      </c>
      <c r="AO784" s="52" t="n">
        <f>$Q784*AA784</f>
        <v>0</v>
      </c>
      <c r="AP784" s="52" t="n">
        <f>$Q784*AB784</f>
        <v>0</v>
      </c>
      <c r="AQ784" s="52" t="n">
        <f>$Q784*AC784</f>
        <v>0</v>
      </c>
      <c r="AR784" s="52" t="n">
        <f>$Q784*AD784</f>
        <v>0</v>
      </c>
      <c r="AS784" s="52" t="n">
        <f>$Q784*AE784</f>
        <v>0</v>
      </c>
      <c r="AT784" s="52" t="n">
        <f>SUM(AH784:AS784)</f>
        <v>0</v>
      </c>
      <c r="AU784" s="53">
             </c>
      <c r="AV784" s="54" t="n">
        <f>IF($M784="人民币", $N784*T784*$BJ784/1.13, $N784*T784*$BJ784)</f>
        <v>0</v>
      </c>
      <c r="AW784" s="54" t="n">
        <f>IF($M784="人民币", $N784*U784*$BJ784/1.13, $N784*U784*$BJ784)</f>
        <v>0</v>
      </c>
      <c r="AX784" s="54" t="n">
        <f>IF($M784="人民币", $N784*V784*$BJ784/1.13, $N784*V784*$BJ784)</f>
        <v>0</v>
      </c>
      <c r="AY784" s="54" t="n">
        <f>IF($M784="人民币", $N784*W784*$BJ784/1.13, $N784*W784*$BJ784)</f>
        <v>0</v>
      </c>
      <c r="AZ784" s="54" t="n">
        <f>IF($M784="人民币", $N784*X784*$BJ784/1.13, $N784*X784*$BJ784)</f>
        <v>0</v>
      </c>
      <c r="BA784" s="54" t="n">
        <f>IF($M784="人民币", $N784*Y784*$BJ784/1.13, $N784*Y784*$BJ784)</f>
        <v>0</v>
      </c>
      <c r="BB784" s="54" t="n">
        <f>IF($M784="人民币", $N784*Z784*$BJ784/1.13, $N784*Z784*$BJ784)</f>
        <v>0</v>
      </c>
      <c r="BC784" s="54" t="n">
        <f>IF($M784="人民币", $N784*AA784*$BJ784/1.13, $N784*AA784*$BJ784)</f>
        <v>0</v>
      </c>
      <c r="BD784" s="54" t="n">
        <f>IF($M784="人民币", $N784*AB784*$BJ784/1.13, $N784*AB784*$BJ784)</f>
        <v>0</v>
      </c>
      <c r="BE784" s="54" t="n">
        <f>IF($M784="人民币", $N784*AC784*$BJ784/1.13, $N784*AC784*$BJ784)</f>
        <v>0</v>
      </c>
      <c r="BF784" s="54" t="n">
        <f>IF($M784="人民币", $N784*AD784*$BJ784/1.13, $N784*AD784*$BJ784)</f>
        <v>0</v>
      </c>
      <c r="BG784" s="54" t="n">
        <f>IF($M784="人民币", $N784*AE784*$BJ784/1.13, $N784*AE784*$BJ784)</f>
        <v>0</v>
      </c>
      <c r="BH784" s="55" t="n">
        <f>SUM(AV784:BG784)</f>
        <v>0</v>
      </c>
      <c r="BI784" s="56">
             </c>
      <c r="BJ784" s="57" t="n">
        <v>778</v>
      </c>
      <c r="BK784" s="29" t="n">
        <f>IF(OR(D784="", F784="", J784="", M784=""), 1, 0)</f>
        <v>0</v>
      </c>
      <c r="BL784" s="7">
             </c>
      <c r="BR784" s="7">
             </c>
    </row>
    <row r="785" x14ac:dyDescent="0.25">
      <c r="A785" s="40" t="n">
        <f>ROW()-5</f>
        <v>780</v>
      </c>
      <c r="B785" s="41" t="s">
        <v>44</v>
      </c>
      <c r="C785" s="42" t="s">
        <v>42</v>
      </c>
      <c r="D785" s="43" t="s">
        <v>751</v>
      </c>
      <c r="E785" s="42" t="s">
        <v>42</v>
      </c>
      <c r="F785" s="43" t="s">
        <v>1601</v>
      </c>
      <c r="G785" s="44" t="s">
        <v>44</v>
      </c>
      <c r="H785" s="44" t="s">
        <v>44</v>
      </c>
      <c r="I785" s="42" t="s">
        <v>42</v>
      </c>
      <c r="J785" s="42" t="s">
        <v>42</v>
      </c>
      <c r="K785" s="42" t="s">
        <v>42</v>
      </c>
      <c r="L785" s="45" t="n">
        <f>AF785</f>
        <v>0</v>
      </c>
      <c r="M785" s="46" t="s">
        <v>46</v>
      </c>
      <c r="N785" s="58" t="n">
        <v>11111</v>
      </c>
      <c r="O785" s="47" t="n">
        <f>L785*N785*BJ785</f>
        <v>0</v>
      </c>
      <c r="P785" s="48" t="n">
        <f>BH785</f>
        <v>0</v>
      </c>
      <c r="Q785" s="45">
             </c>
      <c r="R785" s="49" t="n">
        <f>L785*Q785</f>
        <v>0</v>
      </c>
      <c r="S785" s="46" t="s">
        <f>IF(I785="粉剂", "千克", IF(I785="", "", "粒"))</f>
        <v>47</v>
      </c>
      <c r="T785" s="49">
             </c>
      <c r="U785" s="49">
             </c>
      <c r="V785" s="49">
             </c>
      <c r="W785" s="49">
             </c>
      <c r="X785" s="49">
             </c>
      <c r="Y785" s="49">
             </c>
      <c r="Z785" s="49">
             </c>
      <c r="AA785" s="49">
             </c>
      <c r="AB785" s="49">
             </c>
      <c r="AC785" s="49">
             </c>
      <c r="AD785" s="49">
             </c>
      <c r="AE785" s="49">
             </c>
      <c r="AF785" s="45" t="n">
        <f>T785+U785+V785+W785+X785+Y785+Z785+AA785+AB785+AC785+AD785+AE785</f>
        <v>0</v>
      </c>
      <c r="AG785" s="50">
             </c>
      <c r="AH785" s="51" t="n">
        <f>$Q785*T785</f>
        <v>0</v>
      </c>
      <c r="AI785" s="51" t="n">
        <f>$Q785*U785</f>
        <v>0</v>
      </c>
      <c r="AJ785" s="51" t="n">
        <f>$Q785*V785</f>
        <v>0</v>
      </c>
      <c r="AK785" s="51" t="n">
        <f>$Q785*W785</f>
        <v>0</v>
      </c>
      <c r="AL785" s="51" t="n">
        <f>$Q785*X785</f>
        <v>0</v>
      </c>
      <c r="AM785" s="51" t="n">
        <f>$Q785*Y785</f>
        <v>0</v>
      </c>
      <c r="AN785" s="51" t="n">
        <f>$Q785*Z785</f>
        <v>0</v>
      </c>
      <c r="AO785" s="52" t="n">
        <f>$Q785*AA785</f>
        <v>0</v>
      </c>
      <c r="AP785" s="52" t="n">
        <f>$Q785*AB785</f>
        <v>0</v>
      </c>
      <c r="AQ785" s="52" t="n">
        <f>$Q785*AC785</f>
        <v>0</v>
      </c>
      <c r="AR785" s="52" t="n">
        <f>$Q785*AD785</f>
        <v>0</v>
      </c>
      <c r="AS785" s="52" t="n">
        <f>$Q785*AE785</f>
        <v>0</v>
      </c>
      <c r="AT785" s="52" t="n">
        <f>SUM(AH785:AS785)</f>
        <v>0</v>
      </c>
      <c r="AU785" s="53">
             </c>
      <c r="AV785" s="54" t="n">
        <f>IF($M785="人民币", $N785*T785*$BJ785/1.13, $N785*T785*$BJ785)</f>
        <v>0</v>
      </c>
      <c r="AW785" s="54" t="n">
        <f>IF($M785="人民币", $N785*U785*$BJ785/1.13, $N785*U785*$BJ785)</f>
        <v>0</v>
      </c>
      <c r="AX785" s="54" t="n">
        <f>IF($M785="人民币", $N785*V785*$BJ785/1.13, $N785*V785*$BJ785)</f>
        <v>0</v>
      </c>
      <c r="AY785" s="54" t="n">
        <f>IF($M785="人民币", $N785*W785*$BJ785/1.13, $N785*W785*$BJ785)</f>
        <v>0</v>
      </c>
      <c r="AZ785" s="54" t="n">
        <f>IF($M785="人民币", $N785*X785*$BJ785/1.13, $N785*X785*$BJ785)</f>
        <v>0</v>
      </c>
      <c r="BA785" s="54" t="n">
        <f>IF($M785="人民币", $N785*Y785*$BJ785/1.13, $N785*Y785*$BJ785)</f>
        <v>0</v>
      </c>
      <c r="BB785" s="54" t="n">
        <f>IF($M785="人民币", $N785*Z785*$BJ785/1.13, $N785*Z785*$BJ785)</f>
        <v>0</v>
      </c>
      <c r="BC785" s="54" t="n">
        <f>IF($M785="人民币", $N785*AA785*$BJ785/1.13, $N785*AA785*$BJ785)</f>
        <v>0</v>
      </c>
      <c r="BD785" s="54" t="n">
        <f>IF($M785="人民币", $N785*AB785*$BJ785/1.13, $N785*AB785*$BJ785)</f>
        <v>0</v>
      </c>
      <c r="BE785" s="54" t="n">
        <f>IF($M785="人民币", $N785*AC785*$BJ785/1.13, $N785*AC785*$BJ785)</f>
        <v>0</v>
      </c>
      <c r="BF785" s="54" t="n">
        <f>IF($M785="人民币", $N785*AD785*$BJ785/1.13, $N785*AD785*$BJ785)</f>
        <v>0</v>
      </c>
      <c r="BG785" s="54" t="n">
        <f>IF($M785="人民币", $N785*AE785*$BJ785/1.13, $N785*AE785*$BJ785)</f>
        <v>0</v>
      </c>
      <c r="BH785" s="55" t="n">
        <f>SUM(AV785:BG785)</f>
        <v>0</v>
      </c>
      <c r="BI785" s="56">
             </c>
      <c r="BJ785" s="57" t="n">
        <v>779</v>
      </c>
      <c r="BK785" s="29" t="n">
        <f>IF(OR(D785="", F785="", J785="", M785=""), 1, 0)</f>
        <v>0</v>
      </c>
      <c r="BL785" s="7">
             </c>
      <c r="BR785" s="7">
             </c>
    </row>
    <row r="786" x14ac:dyDescent="0.25">
      <c r="A786" s="40" t="n">
        <f>ROW()-5</f>
        <v>781</v>
      </c>
      <c r="B786" s="41" t="s">
        <v>44</v>
      </c>
      <c r="C786" s="42" t="s">
        <v>42</v>
      </c>
      <c r="D786" s="43" t="s">
        <v>753</v>
      </c>
      <c r="E786" s="42" t="s">
        <v>42</v>
      </c>
      <c r="F786" s="43" t="s">
        <v>1602</v>
      </c>
      <c r="G786" s="44" t="s">
        <v>44</v>
      </c>
      <c r="H786" s="44" t="s">
        <v>44</v>
      </c>
      <c r="I786" s="42" t="s">
        <v>42</v>
      </c>
      <c r="J786" s="42" t="s">
        <v>42</v>
      </c>
      <c r="K786" s="42" t="s">
        <v>42</v>
      </c>
      <c r="L786" s="45" t="n">
        <f>AF786</f>
        <v>0</v>
      </c>
      <c r="M786" s="46" t="s">
        <v>46</v>
      </c>
      <c r="N786" s="58" t="n">
        <v>11111</v>
      </c>
      <c r="O786" s="47" t="n">
        <f>L786*N786*BJ786</f>
        <v>0</v>
      </c>
      <c r="P786" s="48" t="n">
        <f>BH786</f>
        <v>0</v>
      </c>
      <c r="Q786" s="45">
             </c>
      <c r="R786" s="49" t="n">
        <f>L786*Q786</f>
        <v>0</v>
      </c>
      <c r="S786" s="46" t="s">
        <f>IF(I786="粉剂", "千克", IF(I786="", "", "粒"))</f>
        <v>47</v>
      </c>
      <c r="T786" s="49">
             </c>
      <c r="U786" s="49">
             </c>
      <c r="V786" s="49">
             </c>
      <c r="W786" s="49">
             </c>
      <c r="X786" s="49">
             </c>
      <c r="Y786" s="49">
             </c>
      <c r="Z786" s="49">
             </c>
      <c r="AA786" s="49">
             </c>
      <c r="AB786" s="49">
             </c>
      <c r="AC786" s="49">
             </c>
      <c r="AD786" s="49">
             </c>
      <c r="AE786" s="49">
             </c>
      <c r="AF786" s="45" t="n">
        <f>T786+U786+V786+W786+X786+Y786+Z786+AA786+AB786+AC786+AD786+AE786</f>
        <v>0</v>
      </c>
      <c r="AG786" s="50">
             </c>
      <c r="AH786" s="51" t="n">
        <f>$Q786*T786</f>
        <v>0</v>
      </c>
      <c r="AI786" s="51" t="n">
        <f>$Q786*U786</f>
        <v>0</v>
      </c>
      <c r="AJ786" s="51" t="n">
        <f>$Q786*V786</f>
        <v>0</v>
      </c>
      <c r="AK786" s="51" t="n">
        <f>$Q786*W786</f>
        <v>0</v>
      </c>
      <c r="AL786" s="51" t="n">
        <f>$Q786*X786</f>
        <v>0</v>
      </c>
      <c r="AM786" s="51" t="n">
        <f>$Q786*Y786</f>
        <v>0</v>
      </c>
      <c r="AN786" s="51" t="n">
        <f>$Q786*Z786</f>
        <v>0</v>
      </c>
      <c r="AO786" s="52" t="n">
        <f>$Q786*AA786</f>
        <v>0</v>
      </c>
      <c r="AP786" s="52" t="n">
        <f>$Q786*AB786</f>
        <v>0</v>
      </c>
      <c r="AQ786" s="52" t="n">
        <f>$Q786*AC786</f>
        <v>0</v>
      </c>
      <c r="AR786" s="52" t="n">
        <f>$Q786*AD786</f>
        <v>0</v>
      </c>
      <c r="AS786" s="52" t="n">
        <f>$Q786*AE786</f>
        <v>0</v>
      </c>
      <c r="AT786" s="52" t="n">
        <f>SUM(AH786:AS786)</f>
        <v>0</v>
      </c>
      <c r="AU786" s="53">
             </c>
      <c r="AV786" s="54" t="n">
        <f>IF($M786="人民币", $N786*T786*$BJ786/1.13, $N786*T786*$BJ786)</f>
        <v>0</v>
      </c>
      <c r="AW786" s="54" t="n">
        <f>IF($M786="人民币", $N786*U786*$BJ786/1.13, $N786*U786*$BJ786)</f>
        <v>0</v>
      </c>
      <c r="AX786" s="54" t="n">
        <f>IF($M786="人民币", $N786*V786*$BJ786/1.13, $N786*V786*$BJ786)</f>
        <v>0</v>
      </c>
      <c r="AY786" s="54" t="n">
        <f>IF($M786="人民币", $N786*W786*$BJ786/1.13, $N786*W786*$BJ786)</f>
        <v>0</v>
      </c>
      <c r="AZ786" s="54" t="n">
        <f>IF($M786="人民币", $N786*X786*$BJ786/1.13, $N786*X786*$BJ786)</f>
        <v>0</v>
      </c>
      <c r="BA786" s="54" t="n">
        <f>IF($M786="人民币", $N786*Y786*$BJ786/1.13, $N786*Y786*$BJ786)</f>
        <v>0</v>
      </c>
      <c r="BB786" s="54" t="n">
        <f>IF($M786="人民币", $N786*Z786*$BJ786/1.13, $N786*Z786*$BJ786)</f>
        <v>0</v>
      </c>
      <c r="BC786" s="54" t="n">
        <f>IF($M786="人民币", $N786*AA786*$BJ786/1.13, $N786*AA786*$BJ786)</f>
        <v>0</v>
      </c>
      <c r="BD786" s="54" t="n">
        <f>IF($M786="人民币", $N786*AB786*$BJ786/1.13, $N786*AB786*$BJ786)</f>
        <v>0</v>
      </c>
      <c r="BE786" s="54" t="n">
        <f>IF($M786="人民币", $N786*AC786*$BJ786/1.13, $N786*AC786*$BJ786)</f>
        <v>0</v>
      </c>
      <c r="BF786" s="54" t="n">
        <f>IF($M786="人民币", $N786*AD786*$BJ786/1.13, $N786*AD786*$BJ786)</f>
        <v>0</v>
      </c>
      <c r="BG786" s="54" t="n">
        <f>IF($M786="人民币", $N786*AE786*$BJ786/1.13, $N786*AE786*$BJ786)</f>
        <v>0</v>
      </c>
      <c r="BH786" s="55" t="n">
        <f>SUM(AV786:BG786)</f>
        <v>0</v>
      </c>
      <c r="BI786" s="56">
             </c>
      <c r="BJ786" s="57" t="n">
        <v>780</v>
      </c>
      <c r="BK786" s="29" t="n">
        <f>IF(OR(D786="", F786="", J786="", M786=""), 1, 0)</f>
        <v>0</v>
      </c>
      <c r="BL786" s="7">
             </c>
      <c r="BR786" s="7">
             </c>
    </row>
    <row r="787" x14ac:dyDescent="0.25">
      <c r="A787" s="40" t="n">
        <f>ROW()-5</f>
        <v>782</v>
      </c>
      <c r="B787" s="41" t="s">
        <v>44</v>
      </c>
      <c r="C787" s="42" t="s">
        <v>42</v>
      </c>
      <c r="D787" s="43" t="s">
        <v>755</v>
      </c>
      <c r="E787" s="42" t="s">
        <v>42</v>
      </c>
      <c r="F787" s="43" t="s">
        <v>1603</v>
      </c>
      <c r="G787" s="44" t="s">
        <v>44</v>
      </c>
      <c r="H787" s="44" t="s">
        <v>44</v>
      </c>
      <c r="I787" s="42" t="s">
        <v>42</v>
      </c>
      <c r="J787" s="42" t="s">
        <v>42</v>
      </c>
      <c r="K787" s="42" t="s">
        <v>42</v>
      </c>
      <c r="L787" s="45" t="n">
        <f>AF787</f>
        <v>0</v>
      </c>
      <c r="M787" s="46" t="s">
        <v>46</v>
      </c>
      <c r="N787" s="58" t="n">
        <v>11111</v>
      </c>
      <c r="O787" s="47" t="n">
        <f>L787*N787*BJ787</f>
        <v>0</v>
      </c>
      <c r="P787" s="48" t="n">
        <f>BH787</f>
        <v>0</v>
      </c>
      <c r="Q787" s="45">
             </c>
      <c r="R787" s="49" t="n">
        <f>L787*Q787</f>
        <v>0</v>
      </c>
      <c r="S787" s="46" t="s">
        <f>IF(I787="粉剂", "千克", IF(I787="", "", "粒"))</f>
        <v>47</v>
      </c>
      <c r="T787" s="49">
             </c>
      <c r="U787" s="49">
             </c>
      <c r="V787" s="49">
             </c>
      <c r="W787" s="49">
             </c>
      <c r="X787" s="49">
             </c>
      <c r="Y787" s="49">
             </c>
      <c r="Z787" s="49">
             </c>
      <c r="AA787" s="49">
             </c>
      <c r="AB787" s="49">
             </c>
      <c r="AC787" s="49">
             </c>
      <c r="AD787" s="49">
             </c>
      <c r="AE787" s="49">
             </c>
      <c r="AF787" s="45" t="n">
        <f>T787+U787+V787+W787+X787+Y787+Z787+AA787+AB787+AC787+AD787+AE787</f>
        <v>0</v>
      </c>
      <c r="AG787" s="50">
             </c>
      <c r="AH787" s="51" t="n">
        <f>$Q787*T787</f>
        <v>0</v>
      </c>
      <c r="AI787" s="51" t="n">
        <f>$Q787*U787</f>
        <v>0</v>
      </c>
      <c r="AJ787" s="51" t="n">
        <f>$Q787*V787</f>
        <v>0</v>
      </c>
      <c r="AK787" s="51" t="n">
        <f>$Q787*W787</f>
        <v>0</v>
      </c>
      <c r="AL787" s="51" t="n">
        <f>$Q787*X787</f>
        <v>0</v>
      </c>
      <c r="AM787" s="51" t="n">
        <f>$Q787*Y787</f>
        <v>0</v>
      </c>
      <c r="AN787" s="51" t="n">
        <f>$Q787*Z787</f>
        <v>0</v>
      </c>
      <c r="AO787" s="52" t="n">
        <f>$Q787*AA787</f>
        <v>0</v>
      </c>
      <c r="AP787" s="52" t="n">
        <f>$Q787*AB787</f>
        <v>0</v>
      </c>
      <c r="AQ787" s="52" t="n">
        <f>$Q787*AC787</f>
        <v>0</v>
      </c>
      <c r="AR787" s="52" t="n">
        <f>$Q787*AD787</f>
        <v>0</v>
      </c>
      <c r="AS787" s="52" t="n">
        <f>$Q787*AE787</f>
        <v>0</v>
      </c>
      <c r="AT787" s="52" t="n">
        <f>SUM(AH787:AS787)</f>
        <v>0</v>
      </c>
      <c r="AU787" s="53">
             </c>
      <c r="AV787" s="54" t="n">
        <f>IF($M787="人民币", $N787*T787*$BJ787/1.13, $N787*T787*$BJ787)</f>
        <v>0</v>
      </c>
      <c r="AW787" s="54" t="n">
        <f>IF($M787="人民币", $N787*U787*$BJ787/1.13, $N787*U787*$BJ787)</f>
        <v>0</v>
      </c>
      <c r="AX787" s="54" t="n">
        <f>IF($M787="人民币", $N787*V787*$BJ787/1.13, $N787*V787*$BJ787)</f>
        <v>0</v>
      </c>
      <c r="AY787" s="54" t="n">
        <f>IF($M787="人民币", $N787*W787*$BJ787/1.13, $N787*W787*$BJ787)</f>
        <v>0</v>
      </c>
      <c r="AZ787" s="54" t="n">
        <f>IF($M787="人民币", $N787*X787*$BJ787/1.13, $N787*X787*$BJ787)</f>
        <v>0</v>
      </c>
      <c r="BA787" s="54" t="n">
        <f>IF($M787="人民币", $N787*Y787*$BJ787/1.13, $N787*Y787*$BJ787)</f>
        <v>0</v>
      </c>
      <c r="BB787" s="54" t="n">
        <f>IF($M787="人民币", $N787*Z787*$BJ787/1.13, $N787*Z787*$BJ787)</f>
        <v>0</v>
      </c>
      <c r="BC787" s="54" t="n">
        <f>IF($M787="人民币", $N787*AA787*$BJ787/1.13, $N787*AA787*$BJ787)</f>
        <v>0</v>
      </c>
      <c r="BD787" s="54" t="n">
        <f>IF($M787="人民币", $N787*AB787*$BJ787/1.13, $N787*AB787*$BJ787)</f>
        <v>0</v>
      </c>
      <c r="BE787" s="54" t="n">
        <f>IF($M787="人民币", $N787*AC787*$BJ787/1.13, $N787*AC787*$BJ787)</f>
        <v>0</v>
      </c>
      <c r="BF787" s="54" t="n">
        <f>IF($M787="人民币", $N787*AD787*$BJ787/1.13, $N787*AD787*$BJ787)</f>
        <v>0</v>
      </c>
      <c r="BG787" s="54" t="n">
        <f>IF($M787="人民币", $N787*AE787*$BJ787/1.13, $N787*AE787*$BJ787)</f>
        <v>0</v>
      </c>
      <c r="BH787" s="55" t="n">
        <f>SUM(AV787:BG787)</f>
        <v>0</v>
      </c>
      <c r="BI787" s="56">
             </c>
      <c r="BJ787" s="57" t="n">
        <v>781</v>
      </c>
      <c r="BK787" s="29" t="n">
        <f>IF(OR(D787="", F787="", J787="", M787=""), 1, 0)</f>
        <v>0</v>
      </c>
      <c r="BL787" s="7">
             </c>
      <c r="BR787" s="7">
             </c>
    </row>
    <row r="788" x14ac:dyDescent="0.25">
      <c r="A788" s="40" t="n">
        <f>ROW()-5</f>
        <v>783</v>
      </c>
      <c r="B788" s="41" t="s">
        <v>44</v>
      </c>
      <c r="C788" s="42" t="s">
        <v>42</v>
      </c>
      <c r="D788" s="43" t="s">
        <v>757</v>
      </c>
      <c r="E788" s="42" t="s">
        <v>42</v>
      </c>
      <c r="F788" s="43" t="s">
        <v>1604</v>
      </c>
      <c r="G788" s="44" t="s">
        <v>44</v>
      </c>
      <c r="H788" s="44" t="s">
        <v>44</v>
      </c>
      <c r="I788" s="42" t="s">
        <v>42</v>
      </c>
      <c r="J788" s="42" t="s">
        <v>42</v>
      </c>
      <c r="K788" s="42" t="s">
        <v>42</v>
      </c>
      <c r="L788" s="45" t="n">
        <f>AF788</f>
        <v>0</v>
      </c>
      <c r="M788" s="46" t="s">
        <v>46</v>
      </c>
      <c r="N788" s="58" t="n">
        <v>11111</v>
      </c>
      <c r="O788" s="47" t="n">
        <f>L788*N788*BJ788</f>
        <v>0</v>
      </c>
      <c r="P788" s="48" t="n">
        <f>BH788</f>
        <v>0</v>
      </c>
      <c r="Q788" s="45">
             </c>
      <c r="R788" s="49" t="n">
        <f>L788*Q788</f>
        <v>0</v>
      </c>
      <c r="S788" s="46" t="s">
        <f>IF(I788="粉剂", "千克", IF(I788="", "", "粒"))</f>
        <v>47</v>
      </c>
      <c r="T788" s="49">
             </c>
      <c r="U788" s="49">
             </c>
      <c r="V788" s="49">
             </c>
      <c r="W788" s="49">
             </c>
      <c r="X788" s="49">
             </c>
      <c r="Y788" s="49">
             </c>
      <c r="Z788" s="49">
             </c>
      <c r="AA788" s="49">
             </c>
      <c r="AB788" s="49">
             </c>
      <c r="AC788" s="49">
             </c>
      <c r="AD788" s="49">
             </c>
      <c r="AE788" s="49">
             </c>
      <c r="AF788" s="45" t="n">
        <f>T788+U788+V788+W788+X788+Y788+Z788+AA788+AB788+AC788+AD788+AE788</f>
        <v>0</v>
      </c>
      <c r="AG788" s="50">
             </c>
      <c r="AH788" s="51" t="n">
        <f>$Q788*T788</f>
        <v>0</v>
      </c>
      <c r="AI788" s="51" t="n">
        <f>$Q788*U788</f>
        <v>0</v>
      </c>
      <c r="AJ788" s="51" t="n">
        <f>$Q788*V788</f>
        <v>0</v>
      </c>
      <c r="AK788" s="51" t="n">
        <f>$Q788*W788</f>
        <v>0</v>
      </c>
      <c r="AL788" s="51" t="n">
        <f>$Q788*X788</f>
        <v>0</v>
      </c>
      <c r="AM788" s="51" t="n">
        <f>$Q788*Y788</f>
        <v>0</v>
      </c>
      <c r="AN788" s="51" t="n">
        <f>$Q788*Z788</f>
        <v>0</v>
      </c>
      <c r="AO788" s="52" t="n">
        <f>$Q788*AA788</f>
        <v>0</v>
      </c>
      <c r="AP788" s="52" t="n">
        <f>$Q788*AB788</f>
        <v>0</v>
      </c>
      <c r="AQ788" s="52" t="n">
        <f>$Q788*AC788</f>
        <v>0</v>
      </c>
      <c r="AR788" s="52" t="n">
        <f>$Q788*AD788</f>
        <v>0</v>
      </c>
      <c r="AS788" s="52" t="n">
        <f>$Q788*AE788</f>
        <v>0</v>
      </c>
      <c r="AT788" s="52" t="n">
        <f>SUM(AH788:AS788)</f>
        <v>0</v>
      </c>
      <c r="AU788" s="53">
             </c>
      <c r="AV788" s="54" t="n">
        <f>IF($M788="人民币", $N788*T788*$BJ788/1.13, $N788*T788*$BJ788)</f>
        <v>0</v>
      </c>
      <c r="AW788" s="54" t="n">
        <f>IF($M788="人民币", $N788*U788*$BJ788/1.13, $N788*U788*$BJ788)</f>
        <v>0</v>
      </c>
      <c r="AX788" s="54" t="n">
        <f>IF($M788="人民币", $N788*V788*$BJ788/1.13, $N788*V788*$BJ788)</f>
        <v>0</v>
      </c>
      <c r="AY788" s="54" t="n">
        <f>IF($M788="人民币", $N788*W788*$BJ788/1.13, $N788*W788*$BJ788)</f>
        <v>0</v>
      </c>
      <c r="AZ788" s="54" t="n">
        <f>IF($M788="人民币", $N788*X788*$BJ788/1.13, $N788*X788*$BJ788)</f>
        <v>0</v>
      </c>
      <c r="BA788" s="54" t="n">
        <f>IF($M788="人民币", $N788*Y788*$BJ788/1.13, $N788*Y788*$BJ788)</f>
        <v>0</v>
      </c>
      <c r="BB788" s="54" t="n">
        <f>IF($M788="人民币", $N788*Z788*$BJ788/1.13, $N788*Z788*$BJ788)</f>
        <v>0</v>
      </c>
      <c r="BC788" s="54" t="n">
        <f>IF($M788="人民币", $N788*AA788*$BJ788/1.13, $N788*AA788*$BJ788)</f>
        <v>0</v>
      </c>
      <c r="BD788" s="54" t="n">
        <f>IF($M788="人民币", $N788*AB788*$BJ788/1.13, $N788*AB788*$BJ788)</f>
        <v>0</v>
      </c>
      <c r="BE788" s="54" t="n">
        <f>IF($M788="人民币", $N788*AC788*$BJ788/1.13, $N788*AC788*$BJ788)</f>
        <v>0</v>
      </c>
      <c r="BF788" s="54" t="n">
        <f>IF($M788="人民币", $N788*AD788*$BJ788/1.13, $N788*AD788*$BJ788)</f>
        <v>0</v>
      </c>
      <c r="BG788" s="54" t="n">
        <f>IF($M788="人民币", $N788*AE788*$BJ788/1.13, $N788*AE788*$BJ788)</f>
        <v>0</v>
      </c>
      <c r="BH788" s="55" t="n">
        <f>SUM(AV788:BG788)</f>
        <v>0</v>
      </c>
      <c r="BI788" s="56">
             </c>
      <c r="BJ788" s="57" t="n">
        <v>782</v>
      </c>
      <c r="BK788" s="29" t="n">
        <f>IF(OR(D788="", F788="", J788="", M788=""), 1, 0)</f>
        <v>0</v>
      </c>
      <c r="BL788" s="7">
             </c>
      <c r="BR788" s="7">
             </c>
    </row>
    <row r="789" x14ac:dyDescent="0.25">
      <c r="A789" s="40" t="n">
        <f>ROW()-5</f>
        <v>784</v>
      </c>
      <c r="B789" s="41" t="s">
        <v>44</v>
      </c>
      <c r="C789" s="42" t="s">
        <v>42</v>
      </c>
      <c r="D789" s="43" t="s">
        <v>759</v>
      </c>
      <c r="E789" s="42" t="s">
        <v>42</v>
      </c>
      <c r="F789" s="43" t="s">
        <v>1605</v>
      </c>
      <c r="G789" s="44" t="s">
        <v>44</v>
      </c>
      <c r="H789" s="44" t="s">
        <v>44</v>
      </c>
      <c r="I789" s="42" t="s">
        <v>42</v>
      </c>
      <c r="J789" s="42" t="s">
        <v>42</v>
      </c>
      <c r="K789" s="42" t="s">
        <v>42</v>
      </c>
      <c r="L789" s="45" t="n">
        <f>AF789</f>
        <v>0</v>
      </c>
      <c r="M789" s="46" t="s">
        <v>46</v>
      </c>
      <c r="N789" s="58" t="n">
        <v>11111</v>
      </c>
      <c r="O789" s="47" t="n">
        <f>L789*N789*BJ789</f>
        <v>0</v>
      </c>
      <c r="P789" s="48" t="n">
        <f>BH789</f>
        <v>0</v>
      </c>
      <c r="Q789" s="45">
             </c>
      <c r="R789" s="49" t="n">
        <f>L789*Q789</f>
        <v>0</v>
      </c>
      <c r="S789" s="46" t="s">
        <f>IF(I789="粉剂", "千克", IF(I789="", "", "粒"))</f>
        <v>47</v>
      </c>
      <c r="T789" s="49">
             </c>
      <c r="U789" s="49">
             </c>
      <c r="V789" s="49">
             </c>
      <c r="W789" s="49">
             </c>
      <c r="X789" s="49">
             </c>
      <c r="Y789" s="49">
             </c>
      <c r="Z789" s="49">
             </c>
      <c r="AA789" s="49">
             </c>
      <c r="AB789" s="49">
             </c>
      <c r="AC789" s="49">
             </c>
      <c r="AD789" s="49">
             </c>
      <c r="AE789" s="49">
             </c>
      <c r="AF789" s="45" t="n">
        <f>T789+U789+V789+W789+X789+Y789+Z789+AA789+AB789+AC789+AD789+AE789</f>
        <v>0</v>
      </c>
      <c r="AG789" s="50">
             </c>
      <c r="AH789" s="51" t="n">
        <f>$Q789*T789</f>
        <v>0</v>
      </c>
      <c r="AI789" s="51" t="n">
        <f>$Q789*U789</f>
        <v>0</v>
      </c>
      <c r="AJ789" s="51" t="n">
        <f>$Q789*V789</f>
        <v>0</v>
      </c>
      <c r="AK789" s="51" t="n">
        <f>$Q789*W789</f>
        <v>0</v>
      </c>
      <c r="AL789" s="51" t="n">
        <f>$Q789*X789</f>
        <v>0</v>
      </c>
      <c r="AM789" s="51" t="n">
        <f>$Q789*Y789</f>
        <v>0</v>
      </c>
      <c r="AN789" s="51" t="n">
        <f>$Q789*Z789</f>
        <v>0</v>
      </c>
      <c r="AO789" s="52" t="n">
        <f>$Q789*AA789</f>
        <v>0</v>
      </c>
      <c r="AP789" s="52" t="n">
        <f>$Q789*AB789</f>
        <v>0</v>
      </c>
      <c r="AQ789" s="52" t="n">
        <f>$Q789*AC789</f>
        <v>0</v>
      </c>
      <c r="AR789" s="52" t="n">
        <f>$Q789*AD789</f>
        <v>0</v>
      </c>
      <c r="AS789" s="52" t="n">
        <f>$Q789*AE789</f>
        <v>0</v>
      </c>
      <c r="AT789" s="52" t="n">
        <f>SUM(AH789:AS789)</f>
        <v>0</v>
      </c>
      <c r="AU789" s="53">
             </c>
      <c r="AV789" s="54" t="n">
        <f>IF($M789="人民币", $N789*T789*$BJ789/1.13, $N789*T789*$BJ789)</f>
        <v>0</v>
      </c>
      <c r="AW789" s="54" t="n">
        <f>IF($M789="人民币", $N789*U789*$BJ789/1.13, $N789*U789*$BJ789)</f>
        <v>0</v>
      </c>
      <c r="AX789" s="54" t="n">
        <f>IF($M789="人民币", $N789*V789*$BJ789/1.13, $N789*V789*$BJ789)</f>
        <v>0</v>
      </c>
      <c r="AY789" s="54" t="n">
        <f>IF($M789="人民币", $N789*W789*$BJ789/1.13, $N789*W789*$BJ789)</f>
        <v>0</v>
      </c>
      <c r="AZ789" s="54" t="n">
        <f>IF($M789="人民币", $N789*X789*$BJ789/1.13, $N789*X789*$BJ789)</f>
        <v>0</v>
      </c>
      <c r="BA789" s="54" t="n">
        <f>IF($M789="人民币", $N789*Y789*$BJ789/1.13, $N789*Y789*$BJ789)</f>
        <v>0</v>
      </c>
      <c r="BB789" s="54" t="n">
        <f>IF($M789="人民币", $N789*Z789*$BJ789/1.13, $N789*Z789*$BJ789)</f>
        <v>0</v>
      </c>
      <c r="BC789" s="54" t="n">
        <f>IF($M789="人民币", $N789*AA789*$BJ789/1.13, $N789*AA789*$BJ789)</f>
        <v>0</v>
      </c>
      <c r="BD789" s="54" t="n">
        <f>IF($M789="人民币", $N789*AB789*$BJ789/1.13, $N789*AB789*$BJ789)</f>
        <v>0</v>
      </c>
      <c r="BE789" s="54" t="n">
        <f>IF($M789="人民币", $N789*AC789*$BJ789/1.13, $N789*AC789*$BJ789)</f>
        <v>0</v>
      </c>
      <c r="BF789" s="54" t="n">
        <f>IF($M789="人民币", $N789*AD789*$BJ789/1.13, $N789*AD789*$BJ789)</f>
        <v>0</v>
      </c>
      <c r="BG789" s="54" t="n">
        <f>IF($M789="人民币", $N789*AE789*$BJ789/1.13, $N789*AE789*$BJ789)</f>
        <v>0</v>
      </c>
      <c r="BH789" s="55" t="n">
        <f>SUM(AV789:BG789)</f>
        <v>0</v>
      </c>
      <c r="BI789" s="56">
             </c>
      <c r="BJ789" s="57" t="n">
        <v>783</v>
      </c>
      <c r="BK789" s="29" t="n">
        <f>IF(OR(D789="", F789="", J789="", M789=""), 1, 0)</f>
        <v>0</v>
      </c>
      <c r="BL789" s="7">
             </c>
      <c r="BR789" s="7">
             </c>
    </row>
    <row r="790" x14ac:dyDescent="0.25">
      <c r="A790" s="40" t="n">
        <f>ROW()-5</f>
        <v>785</v>
      </c>
      <c r="B790" s="41" t="s">
        <v>44</v>
      </c>
      <c r="C790" s="42" t="s">
        <v>42</v>
      </c>
      <c r="D790" s="43" t="s">
        <v>761</v>
      </c>
      <c r="E790" s="42" t="s">
        <v>42</v>
      </c>
      <c r="F790" s="43" t="s">
        <v>1606</v>
      </c>
      <c r="G790" s="44" t="s">
        <v>44</v>
      </c>
      <c r="H790" s="44" t="s">
        <v>44</v>
      </c>
      <c r="I790" s="42" t="s">
        <v>42</v>
      </c>
      <c r="J790" s="42" t="s">
        <v>42</v>
      </c>
      <c r="K790" s="42" t="s">
        <v>42</v>
      </c>
      <c r="L790" s="45" t="n">
        <f>AF790</f>
        <v>0</v>
      </c>
      <c r="M790" s="46" t="s">
        <v>46</v>
      </c>
      <c r="N790" s="58" t="n">
        <v>11111</v>
      </c>
      <c r="O790" s="47" t="n">
        <f>L790*N790*BJ790</f>
        <v>0</v>
      </c>
      <c r="P790" s="48" t="n">
        <f>BH790</f>
        <v>0</v>
      </c>
      <c r="Q790" s="45">
             </c>
      <c r="R790" s="49" t="n">
        <f>L790*Q790</f>
        <v>0</v>
      </c>
      <c r="S790" s="46" t="s">
        <f>IF(I790="粉剂", "千克", IF(I790="", "", "粒"))</f>
        <v>47</v>
      </c>
      <c r="T790" s="49">
             </c>
      <c r="U790" s="49">
             </c>
      <c r="V790" s="49">
             </c>
      <c r="W790" s="49">
             </c>
      <c r="X790" s="49">
             </c>
      <c r="Y790" s="49">
             </c>
      <c r="Z790" s="49">
             </c>
      <c r="AA790" s="49">
             </c>
      <c r="AB790" s="49">
             </c>
      <c r="AC790" s="49">
             </c>
      <c r="AD790" s="49">
             </c>
      <c r="AE790" s="49">
             </c>
      <c r="AF790" s="45" t="n">
        <f>T790+U790+V790+W790+X790+Y790+Z790+AA790+AB790+AC790+AD790+AE790</f>
        <v>0</v>
      </c>
      <c r="AG790" s="50">
             </c>
      <c r="AH790" s="51" t="n">
        <f>$Q790*T790</f>
        <v>0</v>
      </c>
      <c r="AI790" s="51" t="n">
        <f>$Q790*U790</f>
        <v>0</v>
      </c>
      <c r="AJ790" s="51" t="n">
        <f>$Q790*V790</f>
        <v>0</v>
      </c>
      <c r="AK790" s="51" t="n">
        <f>$Q790*W790</f>
        <v>0</v>
      </c>
      <c r="AL790" s="51" t="n">
        <f>$Q790*X790</f>
        <v>0</v>
      </c>
      <c r="AM790" s="51" t="n">
        <f>$Q790*Y790</f>
        <v>0</v>
      </c>
      <c r="AN790" s="51" t="n">
        <f>$Q790*Z790</f>
        <v>0</v>
      </c>
      <c r="AO790" s="52" t="n">
        <f>$Q790*AA790</f>
        <v>0</v>
      </c>
      <c r="AP790" s="52" t="n">
        <f>$Q790*AB790</f>
        <v>0</v>
      </c>
      <c r="AQ790" s="52" t="n">
        <f>$Q790*AC790</f>
        <v>0</v>
      </c>
      <c r="AR790" s="52" t="n">
        <f>$Q790*AD790</f>
        <v>0</v>
      </c>
      <c r="AS790" s="52" t="n">
        <f>$Q790*AE790</f>
        <v>0</v>
      </c>
      <c r="AT790" s="52" t="n">
        <f>SUM(AH790:AS790)</f>
        <v>0</v>
      </c>
      <c r="AU790" s="53">
             </c>
      <c r="AV790" s="54" t="n">
        <f>IF($M790="人民币", $N790*T790*$BJ790/1.13, $N790*T790*$BJ790)</f>
        <v>0</v>
      </c>
      <c r="AW790" s="54" t="n">
        <f>IF($M790="人民币", $N790*U790*$BJ790/1.13, $N790*U790*$BJ790)</f>
        <v>0</v>
      </c>
      <c r="AX790" s="54" t="n">
        <f>IF($M790="人民币", $N790*V790*$BJ790/1.13, $N790*V790*$BJ790)</f>
        <v>0</v>
      </c>
      <c r="AY790" s="54" t="n">
        <f>IF($M790="人民币", $N790*W790*$BJ790/1.13, $N790*W790*$BJ790)</f>
        <v>0</v>
      </c>
      <c r="AZ790" s="54" t="n">
        <f>IF($M790="人民币", $N790*X790*$BJ790/1.13, $N790*X790*$BJ790)</f>
        <v>0</v>
      </c>
      <c r="BA790" s="54" t="n">
        <f>IF($M790="人民币", $N790*Y790*$BJ790/1.13, $N790*Y790*$BJ790)</f>
        <v>0</v>
      </c>
      <c r="BB790" s="54" t="n">
        <f>IF($M790="人民币", $N790*Z790*$BJ790/1.13, $N790*Z790*$BJ790)</f>
        <v>0</v>
      </c>
      <c r="BC790" s="54" t="n">
        <f>IF($M790="人民币", $N790*AA790*$BJ790/1.13, $N790*AA790*$BJ790)</f>
        <v>0</v>
      </c>
      <c r="BD790" s="54" t="n">
        <f>IF($M790="人民币", $N790*AB790*$BJ790/1.13, $N790*AB790*$BJ790)</f>
        <v>0</v>
      </c>
      <c r="BE790" s="54" t="n">
        <f>IF($M790="人民币", $N790*AC790*$BJ790/1.13, $N790*AC790*$BJ790)</f>
        <v>0</v>
      </c>
      <c r="BF790" s="54" t="n">
        <f>IF($M790="人民币", $N790*AD790*$BJ790/1.13, $N790*AD790*$BJ790)</f>
        <v>0</v>
      </c>
      <c r="BG790" s="54" t="n">
        <f>IF($M790="人民币", $N790*AE790*$BJ790/1.13, $N790*AE790*$BJ790)</f>
        <v>0</v>
      </c>
      <c r="BH790" s="55" t="n">
        <f>SUM(AV790:BG790)</f>
        <v>0</v>
      </c>
      <c r="BI790" s="56">
             </c>
      <c r="BJ790" s="57" t="n">
        <v>784</v>
      </c>
      <c r="BK790" s="29" t="n">
        <f>IF(OR(D790="", F790="", J790="", M790=""), 1, 0)</f>
        <v>0</v>
      </c>
      <c r="BL790" s="7">
             </c>
      <c r="BR790" s="7">
             </c>
    </row>
    <row r="791" x14ac:dyDescent="0.25">
      <c r="A791" s="40" t="n">
        <f>ROW()-5</f>
        <v>786</v>
      </c>
      <c r="B791" s="41" t="s">
        <v>44</v>
      </c>
      <c r="C791" s="42" t="s">
        <v>42</v>
      </c>
      <c r="D791" s="43" t="s">
        <v>763</v>
      </c>
      <c r="E791" s="42" t="s">
        <v>42</v>
      </c>
      <c r="F791" s="43" t="s">
        <v>1607</v>
      </c>
      <c r="G791" s="44" t="s">
        <v>44</v>
      </c>
      <c r="H791" s="44" t="s">
        <v>44</v>
      </c>
      <c r="I791" s="42" t="s">
        <v>42</v>
      </c>
      <c r="J791" s="42" t="s">
        <v>42</v>
      </c>
      <c r="K791" s="42" t="s">
        <v>42</v>
      </c>
      <c r="L791" s="45" t="n">
        <f>AF791</f>
        <v>0</v>
      </c>
      <c r="M791" s="46" t="s">
        <v>46</v>
      </c>
      <c r="N791" s="58" t="n">
        <v>11111</v>
      </c>
      <c r="O791" s="47" t="n">
        <f>L791*N791*BJ791</f>
        <v>0</v>
      </c>
      <c r="P791" s="48" t="n">
        <f>BH791</f>
        <v>0</v>
      </c>
      <c r="Q791" s="45">
             </c>
      <c r="R791" s="49" t="n">
        <f>L791*Q791</f>
        <v>0</v>
      </c>
      <c r="S791" s="46" t="s">
        <f>IF(I791="粉剂", "千克", IF(I791="", "", "粒"))</f>
        <v>47</v>
      </c>
      <c r="T791" s="49">
             </c>
      <c r="U791" s="49">
             </c>
      <c r="V791" s="49">
             </c>
      <c r="W791" s="49">
             </c>
      <c r="X791" s="49">
             </c>
      <c r="Y791" s="49">
             </c>
      <c r="Z791" s="49">
             </c>
      <c r="AA791" s="49">
             </c>
      <c r="AB791" s="49">
             </c>
      <c r="AC791" s="49">
             </c>
      <c r="AD791" s="49">
             </c>
      <c r="AE791" s="49">
             </c>
      <c r="AF791" s="45" t="n">
        <f>T791+U791+V791+W791+X791+Y791+Z791+AA791+AB791+AC791+AD791+AE791</f>
        <v>0</v>
      </c>
      <c r="AG791" s="50">
             </c>
      <c r="AH791" s="51" t="n">
        <f>$Q791*T791</f>
        <v>0</v>
      </c>
      <c r="AI791" s="51" t="n">
        <f>$Q791*U791</f>
        <v>0</v>
      </c>
      <c r="AJ791" s="51" t="n">
        <f>$Q791*V791</f>
        <v>0</v>
      </c>
      <c r="AK791" s="51" t="n">
        <f>$Q791*W791</f>
        <v>0</v>
      </c>
      <c r="AL791" s="51" t="n">
        <f>$Q791*X791</f>
        <v>0</v>
      </c>
      <c r="AM791" s="51" t="n">
        <f>$Q791*Y791</f>
        <v>0</v>
      </c>
      <c r="AN791" s="51" t="n">
        <f>$Q791*Z791</f>
        <v>0</v>
      </c>
      <c r="AO791" s="52" t="n">
        <f>$Q791*AA791</f>
        <v>0</v>
      </c>
      <c r="AP791" s="52" t="n">
        <f>$Q791*AB791</f>
        <v>0</v>
      </c>
      <c r="AQ791" s="52" t="n">
        <f>$Q791*AC791</f>
        <v>0</v>
      </c>
      <c r="AR791" s="52" t="n">
        <f>$Q791*AD791</f>
        <v>0</v>
      </c>
      <c r="AS791" s="52" t="n">
        <f>$Q791*AE791</f>
        <v>0</v>
      </c>
      <c r="AT791" s="52" t="n">
        <f>SUM(AH791:AS791)</f>
        <v>0</v>
      </c>
      <c r="AU791" s="53">
             </c>
      <c r="AV791" s="54" t="n">
        <f>IF($M791="人民币", $N791*T791*$BJ791/1.13, $N791*T791*$BJ791)</f>
        <v>0</v>
      </c>
      <c r="AW791" s="54" t="n">
        <f>IF($M791="人民币", $N791*U791*$BJ791/1.13, $N791*U791*$BJ791)</f>
        <v>0</v>
      </c>
      <c r="AX791" s="54" t="n">
        <f>IF($M791="人民币", $N791*V791*$BJ791/1.13, $N791*V791*$BJ791)</f>
        <v>0</v>
      </c>
      <c r="AY791" s="54" t="n">
        <f>IF($M791="人民币", $N791*W791*$BJ791/1.13, $N791*W791*$BJ791)</f>
        <v>0</v>
      </c>
      <c r="AZ791" s="54" t="n">
        <f>IF($M791="人民币", $N791*X791*$BJ791/1.13, $N791*X791*$BJ791)</f>
        <v>0</v>
      </c>
      <c r="BA791" s="54" t="n">
        <f>IF($M791="人民币", $N791*Y791*$BJ791/1.13, $N791*Y791*$BJ791)</f>
        <v>0</v>
      </c>
      <c r="BB791" s="54" t="n">
        <f>IF($M791="人民币", $N791*Z791*$BJ791/1.13, $N791*Z791*$BJ791)</f>
        <v>0</v>
      </c>
      <c r="BC791" s="54" t="n">
        <f>IF($M791="人民币", $N791*AA791*$BJ791/1.13, $N791*AA791*$BJ791)</f>
        <v>0</v>
      </c>
      <c r="BD791" s="54" t="n">
        <f>IF($M791="人民币", $N791*AB791*$BJ791/1.13, $N791*AB791*$BJ791)</f>
        <v>0</v>
      </c>
      <c r="BE791" s="54" t="n">
        <f>IF($M791="人民币", $N791*AC791*$BJ791/1.13, $N791*AC791*$BJ791)</f>
        <v>0</v>
      </c>
      <c r="BF791" s="54" t="n">
        <f>IF($M791="人民币", $N791*AD791*$BJ791/1.13, $N791*AD791*$BJ791)</f>
        <v>0</v>
      </c>
      <c r="BG791" s="54" t="n">
        <f>IF($M791="人民币", $N791*AE791*$BJ791/1.13, $N791*AE791*$BJ791)</f>
        <v>0</v>
      </c>
      <c r="BH791" s="55" t="n">
        <f>SUM(AV791:BG791)</f>
        <v>0</v>
      </c>
      <c r="BI791" s="56">
             </c>
      <c r="BJ791" s="57" t="n">
        <v>785</v>
      </c>
      <c r="BK791" s="29" t="n">
        <f>IF(OR(D791="", F791="", J791="", M791=""), 1, 0)</f>
        <v>0</v>
      </c>
      <c r="BL791" s="7">
             </c>
      <c r="BR791" s="7">
             </c>
    </row>
    <row r="792" x14ac:dyDescent="0.25">
      <c r="A792" s="40" t="n">
        <f>ROW()-5</f>
        <v>787</v>
      </c>
      <c r="B792" s="41" t="s">
        <v>44</v>
      </c>
      <c r="C792" s="42" t="s">
        <v>42</v>
      </c>
      <c r="D792" s="43" t="s">
        <v>765</v>
      </c>
      <c r="E792" s="42" t="s">
        <v>42</v>
      </c>
      <c r="F792" s="43" t="s">
        <v>1608</v>
      </c>
      <c r="G792" s="44" t="s">
        <v>44</v>
      </c>
      <c r="H792" s="44" t="s">
        <v>44</v>
      </c>
      <c r="I792" s="42" t="s">
        <v>42</v>
      </c>
      <c r="J792" s="42" t="s">
        <v>42</v>
      </c>
      <c r="K792" s="42" t="s">
        <v>42</v>
      </c>
      <c r="L792" s="45" t="n">
        <f>AF792</f>
        <v>0</v>
      </c>
      <c r="M792" s="46" t="s">
        <v>46</v>
      </c>
      <c r="N792" s="58" t="n">
        <v>11111</v>
      </c>
      <c r="O792" s="47" t="n">
        <f>L792*N792*BJ792</f>
        <v>0</v>
      </c>
      <c r="P792" s="48" t="n">
        <f>BH792</f>
        <v>0</v>
      </c>
      <c r="Q792" s="45">
             </c>
      <c r="R792" s="49" t="n">
        <f>L792*Q792</f>
        <v>0</v>
      </c>
      <c r="S792" s="46" t="s">
        <f>IF(I792="粉剂", "千克", IF(I792="", "", "粒"))</f>
        <v>47</v>
      </c>
      <c r="T792" s="49">
             </c>
      <c r="U792" s="49">
             </c>
      <c r="V792" s="49">
             </c>
      <c r="W792" s="49">
             </c>
      <c r="X792" s="49">
             </c>
      <c r="Y792" s="49">
             </c>
      <c r="Z792" s="49">
             </c>
      <c r="AA792" s="49">
             </c>
      <c r="AB792" s="49">
             </c>
      <c r="AC792" s="49">
             </c>
      <c r="AD792" s="49">
             </c>
      <c r="AE792" s="49">
             </c>
      <c r="AF792" s="45" t="n">
        <f>T792+U792+V792+W792+X792+Y792+Z792+AA792+AB792+AC792+AD792+AE792</f>
        <v>0</v>
      </c>
      <c r="AG792" s="50">
             </c>
      <c r="AH792" s="51" t="n">
        <f>$Q792*T792</f>
        <v>0</v>
      </c>
      <c r="AI792" s="51" t="n">
        <f>$Q792*U792</f>
        <v>0</v>
      </c>
      <c r="AJ792" s="51" t="n">
        <f>$Q792*V792</f>
        <v>0</v>
      </c>
      <c r="AK792" s="51" t="n">
        <f>$Q792*W792</f>
        <v>0</v>
      </c>
      <c r="AL792" s="51" t="n">
        <f>$Q792*X792</f>
        <v>0</v>
      </c>
      <c r="AM792" s="51" t="n">
        <f>$Q792*Y792</f>
        <v>0</v>
      </c>
      <c r="AN792" s="51" t="n">
        <f>$Q792*Z792</f>
        <v>0</v>
      </c>
      <c r="AO792" s="52" t="n">
        <f>$Q792*AA792</f>
        <v>0</v>
      </c>
      <c r="AP792" s="52" t="n">
        <f>$Q792*AB792</f>
        <v>0</v>
      </c>
      <c r="AQ792" s="52" t="n">
        <f>$Q792*AC792</f>
        <v>0</v>
      </c>
      <c r="AR792" s="52" t="n">
        <f>$Q792*AD792</f>
        <v>0</v>
      </c>
      <c r="AS792" s="52" t="n">
        <f>$Q792*AE792</f>
        <v>0</v>
      </c>
      <c r="AT792" s="52" t="n">
        <f>SUM(AH792:AS792)</f>
        <v>0</v>
      </c>
      <c r="AU792" s="53">
             </c>
      <c r="AV792" s="54" t="n">
        <f>IF($M792="人民币", $N792*T792*$BJ792/1.13, $N792*T792*$BJ792)</f>
        <v>0</v>
      </c>
      <c r="AW792" s="54" t="n">
        <f>IF($M792="人民币", $N792*U792*$BJ792/1.13, $N792*U792*$BJ792)</f>
        <v>0</v>
      </c>
      <c r="AX792" s="54" t="n">
        <f>IF($M792="人民币", $N792*V792*$BJ792/1.13, $N792*V792*$BJ792)</f>
        <v>0</v>
      </c>
      <c r="AY792" s="54" t="n">
        <f>IF($M792="人民币", $N792*W792*$BJ792/1.13, $N792*W792*$BJ792)</f>
        <v>0</v>
      </c>
      <c r="AZ792" s="54" t="n">
        <f>IF($M792="人民币", $N792*X792*$BJ792/1.13, $N792*X792*$BJ792)</f>
        <v>0</v>
      </c>
      <c r="BA792" s="54" t="n">
        <f>IF($M792="人民币", $N792*Y792*$BJ792/1.13, $N792*Y792*$BJ792)</f>
        <v>0</v>
      </c>
      <c r="BB792" s="54" t="n">
        <f>IF($M792="人民币", $N792*Z792*$BJ792/1.13, $N792*Z792*$BJ792)</f>
        <v>0</v>
      </c>
      <c r="BC792" s="54" t="n">
        <f>IF($M792="人民币", $N792*AA792*$BJ792/1.13, $N792*AA792*$BJ792)</f>
        <v>0</v>
      </c>
      <c r="BD792" s="54" t="n">
        <f>IF($M792="人民币", $N792*AB792*$BJ792/1.13, $N792*AB792*$BJ792)</f>
        <v>0</v>
      </c>
      <c r="BE792" s="54" t="n">
        <f>IF($M792="人民币", $N792*AC792*$BJ792/1.13, $N792*AC792*$BJ792)</f>
        <v>0</v>
      </c>
      <c r="BF792" s="54" t="n">
        <f>IF($M792="人民币", $N792*AD792*$BJ792/1.13, $N792*AD792*$BJ792)</f>
        <v>0</v>
      </c>
      <c r="BG792" s="54" t="n">
        <f>IF($M792="人民币", $N792*AE792*$BJ792/1.13, $N792*AE792*$BJ792)</f>
        <v>0</v>
      </c>
      <c r="BH792" s="55" t="n">
        <f>SUM(AV792:BG792)</f>
        <v>0</v>
      </c>
      <c r="BI792" s="56">
             </c>
      <c r="BJ792" s="57" t="n">
        <v>786</v>
      </c>
      <c r="BK792" s="29" t="n">
        <f>IF(OR(D792="", F792="", J792="", M792=""), 1, 0)</f>
        <v>0</v>
      </c>
      <c r="BL792" s="7">
             </c>
      <c r="BR792" s="7">
             </c>
    </row>
    <row r="793" x14ac:dyDescent="0.25">
      <c r="A793" s="40" t="n">
        <f>ROW()-5</f>
        <v>788</v>
      </c>
      <c r="B793" s="41" t="s">
        <v>44</v>
      </c>
      <c r="C793" s="42" t="s">
        <v>42</v>
      </c>
      <c r="D793" s="43" t="s">
        <v>767</v>
      </c>
      <c r="E793" s="42" t="s">
        <v>42</v>
      </c>
      <c r="F793" s="43" t="s">
        <v>1609</v>
      </c>
      <c r="G793" s="44" t="s">
        <v>44</v>
      </c>
      <c r="H793" s="44" t="s">
        <v>44</v>
      </c>
      <c r="I793" s="42" t="s">
        <v>42</v>
      </c>
      <c r="J793" s="42" t="s">
        <v>42</v>
      </c>
      <c r="K793" s="42" t="s">
        <v>42</v>
      </c>
      <c r="L793" s="45" t="n">
        <f>AF793</f>
        <v>0</v>
      </c>
      <c r="M793" s="46" t="s">
        <v>46</v>
      </c>
      <c r="N793" s="58" t="n">
        <v>11111</v>
      </c>
      <c r="O793" s="47" t="n">
        <f>L793*N793*BJ793</f>
        <v>0</v>
      </c>
      <c r="P793" s="48" t="n">
        <f>BH793</f>
        <v>0</v>
      </c>
      <c r="Q793" s="45">
             </c>
      <c r="R793" s="49" t="n">
        <f>L793*Q793</f>
        <v>0</v>
      </c>
      <c r="S793" s="46" t="s">
        <f>IF(I793="粉剂", "千克", IF(I793="", "", "粒"))</f>
        <v>47</v>
      </c>
      <c r="T793" s="49">
             </c>
      <c r="U793" s="49">
             </c>
      <c r="V793" s="49">
             </c>
      <c r="W793" s="49">
             </c>
      <c r="X793" s="49">
             </c>
      <c r="Y793" s="49">
             </c>
      <c r="Z793" s="49">
             </c>
      <c r="AA793" s="49">
             </c>
      <c r="AB793" s="49">
             </c>
      <c r="AC793" s="49">
             </c>
      <c r="AD793" s="49">
             </c>
      <c r="AE793" s="49">
             </c>
      <c r="AF793" s="45" t="n">
        <f>T793+U793+V793+W793+X793+Y793+Z793+AA793+AB793+AC793+AD793+AE793</f>
        <v>0</v>
      </c>
      <c r="AG793" s="50">
             </c>
      <c r="AH793" s="51" t="n">
        <f>$Q793*T793</f>
        <v>0</v>
      </c>
      <c r="AI793" s="51" t="n">
        <f>$Q793*U793</f>
        <v>0</v>
      </c>
      <c r="AJ793" s="51" t="n">
        <f>$Q793*V793</f>
        <v>0</v>
      </c>
      <c r="AK793" s="51" t="n">
        <f>$Q793*W793</f>
        <v>0</v>
      </c>
      <c r="AL793" s="51" t="n">
        <f>$Q793*X793</f>
        <v>0</v>
      </c>
      <c r="AM793" s="51" t="n">
        <f>$Q793*Y793</f>
        <v>0</v>
      </c>
      <c r="AN793" s="51" t="n">
        <f>$Q793*Z793</f>
        <v>0</v>
      </c>
      <c r="AO793" s="52" t="n">
        <f>$Q793*AA793</f>
        <v>0</v>
      </c>
      <c r="AP793" s="52" t="n">
        <f>$Q793*AB793</f>
        <v>0</v>
      </c>
      <c r="AQ793" s="52" t="n">
        <f>$Q793*AC793</f>
        <v>0</v>
      </c>
      <c r="AR793" s="52" t="n">
        <f>$Q793*AD793</f>
        <v>0</v>
      </c>
      <c r="AS793" s="52" t="n">
        <f>$Q793*AE793</f>
        <v>0</v>
      </c>
      <c r="AT793" s="52" t="n">
        <f>SUM(AH793:AS793)</f>
        <v>0</v>
      </c>
      <c r="AU793" s="53">
             </c>
      <c r="AV793" s="54" t="n">
        <f>IF($M793="人民币", $N793*T793*$BJ793/1.13, $N793*T793*$BJ793)</f>
        <v>0</v>
      </c>
      <c r="AW793" s="54" t="n">
        <f>IF($M793="人民币", $N793*U793*$BJ793/1.13, $N793*U793*$BJ793)</f>
        <v>0</v>
      </c>
      <c r="AX793" s="54" t="n">
        <f>IF($M793="人民币", $N793*V793*$BJ793/1.13, $N793*V793*$BJ793)</f>
        <v>0</v>
      </c>
      <c r="AY793" s="54" t="n">
        <f>IF($M793="人民币", $N793*W793*$BJ793/1.13, $N793*W793*$BJ793)</f>
        <v>0</v>
      </c>
      <c r="AZ793" s="54" t="n">
        <f>IF($M793="人民币", $N793*X793*$BJ793/1.13, $N793*X793*$BJ793)</f>
        <v>0</v>
      </c>
      <c r="BA793" s="54" t="n">
        <f>IF($M793="人民币", $N793*Y793*$BJ793/1.13, $N793*Y793*$BJ793)</f>
        <v>0</v>
      </c>
      <c r="BB793" s="54" t="n">
        <f>IF($M793="人民币", $N793*Z793*$BJ793/1.13, $N793*Z793*$BJ793)</f>
        <v>0</v>
      </c>
      <c r="BC793" s="54" t="n">
        <f>IF($M793="人民币", $N793*AA793*$BJ793/1.13, $N793*AA793*$BJ793)</f>
        <v>0</v>
      </c>
      <c r="BD793" s="54" t="n">
        <f>IF($M793="人民币", $N793*AB793*$BJ793/1.13, $N793*AB793*$BJ793)</f>
        <v>0</v>
      </c>
      <c r="BE793" s="54" t="n">
        <f>IF($M793="人民币", $N793*AC793*$BJ793/1.13, $N793*AC793*$BJ793)</f>
        <v>0</v>
      </c>
      <c r="BF793" s="54" t="n">
        <f>IF($M793="人民币", $N793*AD793*$BJ793/1.13, $N793*AD793*$BJ793)</f>
        <v>0</v>
      </c>
      <c r="BG793" s="54" t="n">
        <f>IF($M793="人民币", $N793*AE793*$BJ793/1.13, $N793*AE793*$BJ793)</f>
        <v>0</v>
      </c>
      <c r="BH793" s="55" t="n">
        <f>SUM(AV793:BG793)</f>
        <v>0</v>
      </c>
      <c r="BI793" s="56">
             </c>
      <c r="BJ793" s="57" t="n">
        <v>787</v>
      </c>
      <c r="BK793" s="29" t="n">
        <f>IF(OR(D793="", F793="", J793="", M793=""), 1, 0)</f>
        <v>0</v>
      </c>
      <c r="BL793" s="7">
             </c>
      <c r="BR793" s="7">
             </c>
    </row>
    <row r="794" x14ac:dyDescent="0.25">
      <c r="A794" s="40" t="n">
        <f>ROW()-5</f>
        <v>789</v>
      </c>
      <c r="B794" s="41" t="s">
        <v>44</v>
      </c>
      <c r="C794" s="42" t="s">
        <v>42</v>
      </c>
      <c r="D794" s="43" t="s">
        <v>769</v>
      </c>
      <c r="E794" s="42" t="s">
        <v>42</v>
      </c>
      <c r="F794" s="43" t="s">
        <v>1610</v>
      </c>
      <c r="G794" s="44" t="s">
        <v>44</v>
      </c>
      <c r="H794" s="44" t="s">
        <v>44</v>
      </c>
      <c r="I794" s="42" t="s">
        <v>42</v>
      </c>
      <c r="J794" s="42" t="s">
        <v>42</v>
      </c>
      <c r="K794" s="42" t="s">
        <v>42</v>
      </c>
      <c r="L794" s="45" t="n">
        <f>AF794</f>
        <v>0</v>
      </c>
      <c r="M794" s="46" t="s">
        <v>46</v>
      </c>
      <c r="N794" s="58" t="n">
        <v>11111</v>
      </c>
      <c r="O794" s="47" t="n">
        <f>L794*N794*BJ794</f>
        <v>0</v>
      </c>
      <c r="P794" s="48" t="n">
        <f>BH794</f>
        <v>0</v>
      </c>
      <c r="Q794" s="45">
             </c>
      <c r="R794" s="49" t="n">
        <f>L794*Q794</f>
        <v>0</v>
      </c>
      <c r="S794" s="46" t="s">
        <f>IF(I794="粉剂", "千克", IF(I794="", "", "粒"))</f>
        <v>47</v>
      </c>
      <c r="T794" s="49">
             </c>
      <c r="U794" s="49">
             </c>
      <c r="V794" s="49">
             </c>
      <c r="W794" s="49">
             </c>
      <c r="X794" s="49">
             </c>
      <c r="Y794" s="49">
             </c>
      <c r="Z794" s="49">
             </c>
      <c r="AA794" s="49">
             </c>
      <c r="AB794" s="49">
             </c>
      <c r="AC794" s="49">
             </c>
      <c r="AD794" s="49">
             </c>
      <c r="AE794" s="49">
             </c>
      <c r="AF794" s="45" t="n">
        <f>T794+U794+V794+W794+X794+Y794+Z794+AA794+AB794+AC794+AD794+AE794</f>
        <v>0</v>
      </c>
      <c r="AG794" s="50">
             </c>
      <c r="AH794" s="51" t="n">
        <f>$Q794*T794</f>
        <v>0</v>
      </c>
      <c r="AI794" s="51" t="n">
        <f>$Q794*U794</f>
        <v>0</v>
      </c>
      <c r="AJ794" s="51" t="n">
        <f>$Q794*V794</f>
        <v>0</v>
      </c>
      <c r="AK794" s="51" t="n">
        <f>$Q794*W794</f>
        <v>0</v>
      </c>
      <c r="AL794" s="51" t="n">
        <f>$Q794*X794</f>
        <v>0</v>
      </c>
      <c r="AM794" s="51" t="n">
        <f>$Q794*Y794</f>
        <v>0</v>
      </c>
      <c r="AN794" s="51" t="n">
        <f>$Q794*Z794</f>
        <v>0</v>
      </c>
      <c r="AO794" s="52" t="n">
        <f>$Q794*AA794</f>
        <v>0</v>
      </c>
      <c r="AP794" s="52" t="n">
        <f>$Q794*AB794</f>
        <v>0</v>
      </c>
      <c r="AQ794" s="52" t="n">
        <f>$Q794*AC794</f>
        <v>0</v>
      </c>
      <c r="AR794" s="52" t="n">
        <f>$Q794*AD794</f>
        <v>0</v>
      </c>
      <c r="AS794" s="52" t="n">
        <f>$Q794*AE794</f>
        <v>0</v>
      </c>
      <c r="AT794" s="52" t="n">
        <f>SUM(AH794:AS794)</f>
        <v>0</v>
      </c>
      <c r="AU794" s="53">
             </c>
      <c r="AV794" s="54" t="n">
        <f>IF($M794="人民币", $N794*T794*$BJ794/1.13, $N794*T794*$BJ794)</f>
        <v>0</v>
      </c>
      <c r="AW794" s="54" t="n">
        <f>IF($M794="人民币", $N794*U794*$BJ794/1.13, $N794*U794*$BJ794)</f>
        <v>0</v>
      </c>
      <c r="AX794" s="54" t="n">
        <f>IF($M794="人民币", $N794*V794*$BJ794/1.13, $N794*V794*$BJ794)</f>
        <v>0</v>
      </c>
      <c r="AY794" s="54" t="n">
        <f>IF($M794="人民币", $N794*W794*$BJ794/1.13, $N794*W794*$BJ794)</f>
        <v>0</v>
      </c>
      <c r="AZ794" s="54" t="n">
        <f>IF($M794="人民币", $N794*X794*$BJ794/1.13, $N794*X794*$BJ794)</f>
        <v>0</v>
      </c>
      <c r="BA794" s="54" t="n">
        <f>IF($M794="人民币", $N794*Y794*$BJ794/1.13, $N794*Y794*$BJ794)</f>
        <v>0</v>
      </c>
      <c r="BB794" s="54" t="n">
        <f>IF($M794="人民币", $N794*Z794*$BJ794/1.13, $N794*Z794*$BJ794)</f>
        <v>0</v>
      </c>
      <c r="BC794" s="54" t="n">
        <f>IF($M794="人民币", $N794*AA794*$BJ794/1.13, $N794*AA794*$BJ794)</f>
        <v>0</v>
      </c>
      <c r="BD794" s="54" t="n">
        <f>IF($M794="人民币", $N794*AB794*$BJ794/1.13, $N794*AB794*$BJ794)</f>
        <v>0</v>
      </c>
      <c r="BE794" s="54" t="n">
        <f>IF($M794="人民币", $N794*AC794*$BJ794/1.13, $N794*AC794*$BJ794)</f>
        <v>0</v>
      </c>
      <c r="BF794" s="54" t="n">
        <f>IF($M794="人民币", $N794*AD794*$BJ794/1.13, $N794*AD794*$BJ794)</f>
        <v>0</v>
      </c>
      <c r="BG794" s="54" t="n">
        <f>IF($M794="人民币", $N794*AE794*$BJ794/1.13, $N794*AE794*$BJ794)</f>
        <v>0</v>
      </c>
      <c r="BH794" s="55" t="n">
        <f>SUM(AV794:BG794)</f>
        <v>0</v>
      </c>
      <c r="BI794" s="56">
             </c>
      <c r="BJ794" s="57" t="n">
        <v>788</v>
      </c>
      <c r="BK794" s="29" t="n">
        <f>IF(OR(D794="", F794="", J794="", M794=""), 1, 0)</f>
        <v>0</v>
      </c>
      <c r="BL794" s="7">
             </c>
      <c r="BR794" s="7">
             </c>
    </row>
    <row r="795" x14ac:dyDescent="0.25">
      <c r="A795" s="40" t="n">
        <f>ROW()-5</f>
        <v>790</v>
      </c>
      <c r="B795" s="41" t="s">
        <v>44</v>
      </c>
      <c r="C795" s="42" t="s">
        <v>42</v>
      </c>
      <c r="D795" s="43" t="s">
        <v>771</v>
      </c>
      <c r="E795" s="42" t="s">
        <v>42</v>
      </c>
      <c r="F795" s="43" t="s">
        <v>1611</v>
      </c>
      <c r="G795" s="44" t="s">
        <v>44</v>
      </c>
      <c r="H795" s="44" t="s">
        <v>44</v>
      </c>
      <c r="I795" s="42" t="s">
        <v>42</v>
      </c>
      <c r="J795" s="42" t="s">
        <v>42</v>
      </c>
      <c r="K795" s="42" t="s">
        <v>42</v>
      </c>
      <c r="L795" s="45" t="n">
        <f>AF795</f>
        <v>0</v>
      </c>
      <c r="M795" s="46" t="s">
        <v>46</v>
      </c>
      <c r="N795" s="58" t="n">
        <v>11111</v>
      </c>
      <c r="O795" s="47" t="n">
        <f>L795*N795*BJ795</f>
        <v>0</v>
      </c>
      <c r="P795" s="48" t="n">
        <f>BH795</f>
        <v>0</v>
      </c>
      <c r="Q795" s="45">
             </c>
      <c r="R795" s="49" t="n">
        <f>L795*Q795</f>
        <v>0</v>
      </c>
      <c r="S795" s="46" t="s">
        <f>IF(I795="粉剂", "千克", IF(I795="", "", "粒"))</f>
        <v>47</v>
      </c>
      <c r="T795" s="49">
             </c>
      <c r="U795" s="49">
             </c>
      <c r="V795" s="49">
             </c>
      <c r="W795" s="49">
             </c>
      <c r="X795" s="49">
             </c>
      <c r="Y795" s="49">
             </c>
      <c r="Z795" s="49">
             </c>
      <c r="AA795" s="49">
             </c>
      <c r="AB795" s="49">
             </c>
      <c r="AC795" s="49">
             </c>
      <c r="AD795" s="49">
             </c>
      <c r="AE795" s="49">
             </c>
      <c r="AF795" s="45" t="n">
        <f>T795+U795+V795+W795+X795+Y795+Z795+AA795+AB795+AC795+AD795+AE795</f>
        <v>0</v>
      </c>
      <c r="AG795" s="50">
             </c>
      <c r="AH795" s="51" t="n">
        <f>$Q795*T795</f>
        <v>0</v>
      </c>
      <c r="AI795" s="51" t="n">
        <f>$Q795*U795</f>
        <v>0</v>
      </c>
      <c r="AJ795" s="51" t="n">
        <f>$Q795*V795</f>
        <v>0</v>
      </c>
      <c r="AK795" s="51" t="n">
        <f>$Q795*W795</f>
        <v>0</v>
      </c>
      <c r="AL795" s="51" t="n">
        <f>$Q795*X795</f>
        <v>0</v>
      </c>
      <c r="AM795" s="51" t="n">
        <f>$Q795*Y795</f>
        <v>0</v>
      </c>
      <c r="AN795" s="51" t="n">
        <f>$Q795*Z795</f>
        <v>0</v>
      </c>
      <c r="AO795" s="52" t="n">
        <f>$Q795*AA795</f>
        <v>0</v>
      </c>
      <c r="AP795" s="52" t="n">
        <f>$Q795*AB795</f>
        <v>0</v>
      </c>
      <c r="AQ795" s="52" t="n">
        <f>$Q795*AC795</f>
        <v>0</v>
      </c>
      <c r="AR795" s="52" t="n">
        <f>$Q795*AD795</f>
        <v>0</v>
      </c>
      <c r="AS795" s="52" t="n">
        <f>$Q795*AE795</f>
        <v>0</v>
      </c>
      <c r="AT795" s="52" t="n">
        <f>SUM(AH795:AS795)</f>
        <v>0</v>
      </c>
      <c r="AU795" s="53">
             </c>
      <c r="AV795" s="54" t="n">
        <f>IF($M795="人民币", $N795*T795*$BJ795/1.13, $N795*T795*$BJ795)</f>
        <v>0</v>
      </c>
      <c r="AW795" s="54" t="n">
        <f>IF($M795="人民币", $N795*U795*$BJ795/1.13, $N795*U795*$BJ795)</f>
        <v>0</v>
      </c>
      <c r="AX795" s="54" t="n">
        <f>IF($M795="人民币", $N795*V795*$BJ795/1.13, $N795*V795*$BJ795)</f>
        <v>0</v>
      </c>
      <c r="AY795" s="54" t="n">
        <f>IF($M795="人民币", $N795*W795*$BJ795/1.13, $N795*W795*$BJ795)</f>
        <v>0</v>
      </c>
      <c r="AZ795" s="54" t="n">
        <f>IF($M795="人民币", $N795*X795*$BJ795/1.13, $N795*X795*$BJ795)</f>
        <v>0</v>
      </c>
      <c r="BA795" s="54" t="n">
        <f>IF($M795="人民币", $N795*Y795*$BJ795/1.13, $N795*Y795*$BJ795)</f>
        <v>0</v>
      </c>
      <c r="BB795" s="54" t="n">
        <f>IF($M795="人民币", $N795*Z795*$BJ795/1.13, $N795*Z795*$BJ795)</f>
        <v>0</v>
      </c>
      <c r="BC795" s="54" t="n">
        <f>IF($M795="人民币", $N795*AA795*$BJ795/1.13, $N795*AA795*$BJ795)</f>
        <v>0</v>
      </c>
      <c r="BD795" s="54" t="n">
        <f>IF($M795="人民币", $N795*AB795*$BJ795/1.13, $N795*AB795*$BJ795)</f>
        <v>0</v>
      </c>
      <c r="BE795" s="54" t="n">
        <f>IF($M795="人民币", $N795*AC795*$BJ795/1.13, $N795*AC795*$BJ795)</f>
        <v>0</v>
      </c>
      <c r="BF795" s="54" t="n">
        <f>IF($M795="人民币", $N795*AD795*$BJ795/1.13, $N795*AD795*$BJ795)</f>
        <v>0</v>
      </c>
      <c r="BG795" s="54" t="n">
        <f>IF($M795="人民币", $N795*AE795*$BJ795/1.13, $N795*AE795*$BJ795)</f>
        <v>0</v>
      </c>
      <c r="BH795" s="55" t="n">
        <f>SUM(AV795:BG795)</f>
        <v>0</v>
      </c>
      <c r="BI795" s="56">
             </c>
      <c r="BJ795" s="57" t="n">
        <v>789</v>
      </c>
      <c r="BK795" s="29" t="n">
        <f>IF(OR(D795="", F795="", J795="", M795=""), 1, 0)</f>
        <v>0</v>
      </c>
      <c r="BL795" s="7">
             </c>
      <c r="BR795" s="7">
             </c>
    </row>
    <row r="796" x14ac:dyDescent="0.25">
      <c r="A796" s="40" t="n">
        <f>ROW()-5</f>
        <v>791</v>
      </c>
      <c r="B796" s="41" t="s">
        <v>44</v>
      </c>
      <c r="C796" s="42" t="s">
        <v>42</v>
      </c>
      <c r="D796" s="43" t="s">
        <v>773</v>
      </c>
      <c r="E796" s="42" t="s">
        <v>42</v>
      </c>
      <c r="F796" s="43" t="s">
        <v>1612</v>
      </c>
      <c r="G796" s="44" t="s">
        <v>44</v>
      </c>
      <c r="H796" s="44" t="s">
        <v>44</v>
      </c>
      <c r="I796" s="42" t="s">
        <v>42</v>
      </c>
      <c r="J796" s="42" t="s">
        <v>42</v>
      </c>
      <c r="K796" s="42" t="s">
        <v>42</v>
      </c>
      <c r="L796" s="45" t="n">
        <f>AF796</f>
        <v>0</v>
      </c>
      <c r="M796" s="46" t="s">
        <v>46</v>
      </c>
      <c r="N796" s="58" t="n">
        <v>11111</v>
      </c>
      <c r="O796" s="47" t="n">
        <f>L796*N796*BJ796</f>
        <v>0</v>
      </c>
      <c r="P796" s="48" t="n">
        <f>BH796</f>
        <v>0</v>
      </c>
      <c r="Q796" s="45">
             </c>
      <c r="R796" s="49" t="n">
        <f>L796*Q796</f>
        <v>0</v>
      </c>
      <c r="S796" s="46" t="s">
        <f>IF(I796="粉剂", "千克", IF(I796="", "", "粒"))</f>
        <v>47</v>
      </c>
      <c r="T796" s="49">
             </c>
      <c r="U796" s="49">
             </c>
      <c r="V796" s="49">
             </c>
      <c r="W796" s="49">
             </c>
      <c r="X796" s="49">
             </c>
      <c r="Y796" s="49">
             </c>
      <c r="Z796" s="49">
             </c>
      <c r="AA796" s="49">
             </c>
      <c r="AB796" s="49">
             </c>
      <c r="AC796" s="49">
             </c>
      <c r="AD796" s="49">
             </c>
      <c r="AE796" s="49">
             </c>
      <c r="AF796" s="45" t="n">
        <f>T796+U796+V796+W796+X796+Y796+Z796+AA796+AB796+AC796+AD796+AE796</f>
        <v>0</v>
      </c>
      <c r="AG796" s="50">
             </c>
      <c r="AH796" s="51" t="n">
        <f>$Q796*T796</f>
        <v>0</v>
      </c>
      <c r="AI796" s="51" t="n">
        <f>$Q796*U796</f>
        <v>0</v>
      </c>
      <c r="AJ796" s="51" t="n">
        <f>$Q796*V796</f>
        <v>0</v>
      </c>
      <c r="AK796" s="51" t="n">
        <f>$Q796*W796</f>
        <v>0</v>
      </c>
      <c r="AL796" s="51" t="n">
        <f>$Q796*X796</f>
        <v>0</v>
      </c>
      <c r="AM796" s="51" t="n">
        <f>$Q796*Y796</f>
        <v>0</v>
      </c>
      <c r="AN796" s="51" t="n">
        <f>$Q796*Z796</f>
        <v>0</v>
      </c>
      <c r="AO796" s="52" t="n">
        <f>$Q796*AA796</f>
        <v>0</v>
      </c>
      <c r="AP796" s="52" t="n">
        <f>$Q796*AB796</f>
        <v>0</v>
      </c>
      <c r="AQ796" s="52" t="n">
        <f>$Q796*AC796</f>
        <v>0</v>
      </c>
      <c r="AR796" s="52" t="n">
        <f>$Q796*AD796</f>
        <v>0</v>
      </c>
      <c r="AS796" s="52" t="n">
        <f>$Q796*AE796</f>
        <v>0</v>
      </c>
      <c r="AT796" s="52" t="n">
        <f>SUM(AH796:AS796)</f>
        <v>0</v>
      </c>
      <c r="AU796" s="53">
             </c>
      <c r="AV796" s="54" t="n">
        <f>IF($M796="人民币", $N796*T796*$BJ796/1.13, $N796*T796*$BJ796)</f>
        <v>0</v>
      </c>
      <c r="AW796" s="54" t="n">
        <f>IF($M796="人民币", $N796*U796*$BJ796/1.13, $N796*U796*$BJ796)</f>
        <v>0</v>
      </c>
      <c r="AX796" s="54" t="n">
        <f>IF($M796="人民币", $N796*V796*$BJ796/1.13, $N796*V796*$BJ796)</f>
        <v>0</v>
      </c>
      <c r="AY796" s="54" t="n">
        <f>IF($M796="人民币", $N796*W796*$BJ796/1.13, $N796*W796*$BJ796)</f>
        <v>0</v>
      </c>
      <c r="AZ796" s="54" t="n">
        <f>IF($M796="人民币", $N796*X796*$BJ796/1.13, $N796*X796*$BJ796)</f>
        <v>0</v>
      </c>
      <c r="BA796" s="54" t="n">
        <f>IF($M796="人民币", $N796*Y796*$BJ796/1.13, $N796*Y796*$BJ796)</f>
        <v>0</v>
      </c>
      <c r="BB796" s="54" t="n">
        <f>IF($M796="人民币", $N796*Z796*$BJ796/1.13, $N796*Z796*$BJ796)</f>
        <v>0</v>
      </c>
      <c r="BC796" s="54" t="n">
        <f>IF($M796="人民币", $N796*AA796*$BJ796/1.13, $N796*AA796*$BJ796)</f>
        <v>0</v>
      </c>
      <c r="BD796" s="54" t="n">
        <f>IF($M796="人民币", $N796*AB796*$BJ796/1.13, $N796*AB796*$BJ796)</f>
        <v>0</v>
      </c>
      <c r="BE796" s="54" t="n">
        <f>IF($M796="人民币", $N796*AC796*$BJ796/1.13, $N796*AC796*$BJ796)</f>
        <v>0</v>
      </c>
      <c r="BF796" s="54" t="n">
        <f>IF($M796="人民币", $N796*AD796*$BJ796/1.13, $N796*AD796*$BJ796)</f>
        <v>0</v>
      </c>
      <c r="BG796" s="54" t="n">
        <f>IF($M796="人民币", $N796*AE796*$BJ796/1.13, $N796*AE796*$BJ796)</f>
        <v>0</v>
      </c>
      <c r="BH796" s="55" t="n">
        <f>SUM(AV796:BG796)</f>
        <v>0</v>
      </c>
      <c r="BI796" s="56">
             </c>
      <c r="BJ796" s="57" t="n">
        <v>790</v>
      </c>
      <c r="BK796" s="29" t="n">
        <f>IF(OR(D796="", F796="", J796="", M796=""), 1, 0)</f>
        <v>0</v>
      </c>
      <c r="BL796" s="7">
             </c>
      <c r="BR796" s="7">
             </c>
    </row>
    <row r="797" x14ac:dyDescent="0.25">
      <c r="A797" s="40" t="n">
        <f>ROW()-5</f>
        <v>792</v>
      </c>
      <c r="B797" s="41" t="s">
        <v>44</v>
      </c>
      <c r="C797" s="42" t="s">
        <v>42</v>
      </c>
      <c r="D797" s="43" t="s">
        <v>775</v>
      </c>
      <c r="E797" s="42" t="s">
        <v>42</v>
      </c>
      <c r="F797" s="43" t="s">
        <v>1613</v>
      </c>
      <c r="G797" s="44" t="s">
        <v>44</v>
      </c>
      <c r="H797" s="44" t="s">
        <v>44</v>
      </c>
      <c r="I797" s="42" t="s">
        <v>42</v>
      </c>
      <c r="J797" s="42" t="s">
        <v>42</v>
      </c>
      <c r="K797" s="42" t="s">
        <v>42</v>
      </c>
      <c r="L797" s="45" t="n">
        <f>AF797</f>
        <v>0</v>
      </c>
      <c r="M797" s="46" t="s">
        <v>46</v>
      </c>
      <c r="N797" s="58" t="n">
        <v>11111</v>
      </c>
      <c r="O797" s="47" t="n">
        <f>L797*N797*BJ797</f>
        <v>0</v>
      </c>
      <c r="P797" s="48" t="n">
        <f>BH797</f>
        <v>0</v>
      </c>
      <c r="Q797" s="45">
             </c>
      <c r="R797" s="49" t="n">
        <f>L797*Q797</f>
        <v>0</v>
      </c>
      <c r="S797" s="46" t="s">
        <f>IF(I797="粉剂", "千克", IF(I797="", "", "粒"))</f>
        <v>47</v>
      </c>
      <c r="T797" s="49">
             </c>
      <c r="U797" s="49">
             </c>
      <c r="V797" s="49">
             </c>
      <c r="W797" s="49">
             </c>
      <c r="X797" s="49">
             </c>
      <c r="Y797" s="49">
             </c>
      <c r="Z797" s="49">
             </c>
      <c r="AA797" s="49">
             </c>
      <c r="AB797" s="49">
             </c>
      <c r="AC797" s="49">
             </c>
      <c r="AD797" s="49">
             </c>
      <c r="AE797" s="49">
             </c>
      <c r="AF797" s="45" t="n">
        <f>T797+U797+V797+W797+X797+Y797+Z797+AA797+AB797+AC797+AD797+AE797</f>
        <v>0</v>
      </c>
      <c r="AG797" s="50">
             </c>
      <c r="AH797" s="51" t="n">
        <f>$Q797*T797</f>
        <v>0</v>
      </c>
      <c r="AI797" s="51" t="n">
        <f>$Q797*U797</f>
        <v>0</v>
      </c>
      <c r="AJ797" s="51" t="n">
        <f>$Q797*V797</f>
        <v>0</v>
      </c>
      <c r="AK797" s="51" t="n">
        <f>$Q797*W797</f>
        <v>0</v>
      </c>
      <c r="AL797" s="51" t="n">
        <f>$Q797*X797</f>
        <v>0</v>
      </c>
      <c r="AM797" s="51" t="n">
        <f>$Q797*Y797</f>
        <v>0</v>
      </c>
      <c r="AN797" s="51" t="n">
        <f>$Q797*Z797</f>
        <v>0</v>
      </c>
      <c r="AO797" s="52" t="n">
        <f>$Q797*AA797</f>
        <v>0</v>
      </c>
      <c r="AP797" s="52" t="n">
        <f>$Q797*AB797</f>
        <v>0</v>
      </c>
      <c r="AQ797" s="52" t="n">
        <f>$Q797*AC797</f>
        <v>0</v>
      </c>
      <c r="AR797" s="52" t="n">
        <f>$Q797*AD797</f>
        <v>0</v>
      </c>
      <c r="AS797" s="52" t="n">
        <f>$Q797*AE797</f>
        <v>0</v>
      </c>
      <c r="AT797" s="52" t="n">
        <f>SUM(AH797:AS797)</f>
        <v>0</v>
      </c>
      <c r="AU797" s="53">
             </c>
      <c r="AV797" s="54" t="n">
        <f>IF($M797="人民币", $N797*T797*$BJ797/1.13, $N797*T797*$BJ797)</f>
        <v>0</v>
      </c>
      <c r="AW797" s="54" t="n">
        <f>IF($M797="人民币", $N797*U797*$BJ797/1.13, $N797*U797*$BJ797)</f>
        <v>0</v>
      </c>
      <c r="AX797" s="54" t="n">
        <f>IF($M797="人民币", $N797*V797*$BJ797/1.13, $N797*V797*$BJ797)</f>
        <v>0</v>
      </c>
      <c r="AY797" s="54" t="n">
        <f>IF($M797="人民币", $N797*W797*$BJ797/1.13, $N797*W797*$BJ797)</f>
        <v>0</v>
      </c>
      <c r="AZ797" s="54" t="n">
        <f>IF($M797="人民币", $N797*X797*$BJ797/1.13, $N797*X797*$BJ797)</f>
        <v>0</v>
      </c>
      <c r="BA797" s="54" t="n">
        <f>IF($M797="人民币", $N797*Y797*$BJ797/1.13, $N797*Y797*$BJ797)</f>
        <v>0</v>
      </c>
      <c r="BB797" s="54" t="n">
        <f>IF($M797="人民币", $N797*Z797*$BJ797/1.13, $N797*Z797*$BJ797)</f>
        <v>0</v>
      </c>
      <c r="BC797" s="54" t="n">
        <f>IF($M797="人民币", $N797*AA797*$BJ797/1.13, $N797*AA797*$BJ797)</f>
        <v>0</v>
      </c>
      <c r="BD797" s="54" t="n">
        <f>IF($M797="人民币", $N797*AB797*$BJ797/1.13, $N797*AB797*$BJ797)</f>
        <v>0</v>
      </c>
      <c r="BE797" s="54" t="n">
        <f>IF($M797="人民币", $N797*AC797*$BJ797/1.13, $N797*AC797*$BJ797)</f>
        <v>0</v>
      </c>
      <c r="BF797" s="54" t="n">
        <f>IF($M797="人民币", $N797*AD797*$BJ797/1.13, $N797*AD797*$BJ797)</f>
        <v>0</v>
      </c>
      <c r="BG797" s="54" t="n">
        <f>IF($M797="人民币", $N797*AE797*$BJ797/1.13, $N797*AE797*$BJ797)</f>
        <v>0</v>
      </c>
      <c r="BH797" s="55" t="n">
        <f>SUM(AV797:BG797)</f>
        <v>0</v>
      </c>
      <c r="BI797" s="56">
             </c>
      <c r="BJ797" s="57" t="n">
        <v>791</v>
      </c>
      <c r="BK797" s="29" t="n">
        <f>IF(OR(D797="", F797="", J797="", M797=""), 1, 0)</f>
        <v>0</v>
      </c>
      <c r="BL797" s="7">
             </c>
      <c r="BR797" s="7">
             </c>
    </row>
    <row r="798" x14ac:dyDescent="0.25">
      <c r="A798" s="40" t="n">
        <f>ROW()-5</f>
        <v>793</v>
      </c>
      <c r="B798" s="41" t="s">
        <v>44</v>
      </c>
      <c r="C798" s="42" t="s">
        <v>42</v>
      </c>
      <c r="D798" s="43" t="s">
        <v>777</v>
      </c>
      <c r="E798" s="42" t="s">
        <v>42</v>
      </c>
      <c r="F798" s="43" t="s">
        <v>1614</v>
      </c>
      <c r="G798" s="44" t="s">
        <v>44</v>
      </c>
      <c r="H798" s="44" t="s">
        <v>44</v>
      </c>
      <c r="I798" s="42" t="s">
        <v>42</v>
      </c>
      <c r="J798" s="42" t="s">
        <v>42</v>
      </c>
      <c r="K798" s="42" t="s">
        <v>42</v>
      </c>
      <c r="L798" s="45" t="n">
        <f>AF798</f>
        <v>0</v>
      </c>
      <c r="M798" s="46" t="s">
        <v>46</v>
      </c>
      <c r="N798" s="58" t="n">
        <v>11111</v>
      </c>
      <c r="O798" s="47" t="n">
        <f>L798*N798*BJ798</f>
        <v>0</v>
      </c>
      <c r="P798" s="48" t="n">
        <f>BH798</f>
        <v>0</v>
      </c>
      <c r="Q798" s="45">
             </c>
      <c r="R798" s="49" t="n">
        <f>L798*Q798</f>
        <v>0</v>
      </c>
      <c r="S798" s="46" t="s">
        <f>IF(I798="粉剂", "千克", IF(I798="", "", "粒"))</f>
        <v>47</v>
      </c>
      <c r="T798" s="49">
             </c>
      <c r="U798" s="49">
             </c>
      <c r="V798" s="49">
             </c>
      <c r="W798" s="49">
             </c>
      <c r="X798" s="49">
             </c>
      <c r="Y798" s="49">
             </c>
      <c r="Z798" s="49">
             </c>
      <c r="AA798" s="49">
             </c>
      <c r="AB798" s="49">
             </c>
      <c r="AC798" s="49">
             </c>
      <c r="AD798" s="49">
             </c>
      <c r="AE798" s="49">
             </c>
      <c r="AF798" s="45" t="n">
        <f>T798+U798+V798+W798+X798+Y798+Z798+AA798+AB798+AC798+AD798+AE798</f>
        <v>0</v>
      </c>
      <c r="AG798" s="50">
             </c>
      <c r="AH798" s="51" t="n">
        <f>$Q798*T798</f>
        <v>0</v>
      </c>
      <c r="AI798" s="51" t="n">
        <f>$Q798*U798</f>
        <v>0</v>
      </c>
      <c r="AJ798" s="51" t="n">
        <f>$Q798*V798</f>
        <v>0</v>
      </c>
      <c r="AK798" s="51" t="n">
        <f>$Q798*W798</f>
        <v>0</v>
      </c>
      <c r="AL798" s="51" t="n">
        <f>$Q798*X798</f>
        <v>0</v>
      </c>
      <c r="AM798" s="51" t="n">
        <f>$Q798*Y798</f>
        <v>0</v>
      </c>
      <c r="AN798" s="51" t="n">
        <f>$Q798*Z798</f>
        <v>0</v>
      </c>
      <c r="AO798" s="52" t="n">
        <f>$Q798*AA798</f>
        <v>0</v>
      </c>
      <c r="AP798" s="52" t="n">
        <f>$Q798*AB798</f>
        <v>0</v>
      </c>
      <c r="AQ798" s="52" t="n">
        <f>$Q798*AC798</f>
        <v>0</v>
      </c>
      <c r="AR798" s="52" t="n">
        <f>$Q798*AD798</f>
        <v>0</v>
      </c>
      <c r="AS798" s="52" t="n">
        <f>$Q798*AE798</f>
        <v>0</v>
      </c>
      <c r="AT798" s="52" t="n">
        <f>SUM(AH798:AS798)</f>
        <v>0</v>
      </c>
      <c r="AU798" s="53">
             </c>
      <c r="AV798" s="54" t="n">
        <f>IF($M798="人民币", $N798*T798*$BJ798/1.13, $N798*T798*$BJ798)</f>
        <v>0</v>
      </c>
      <c r="AW798" s="54" t="n">
        <f>IF($M798="人民币", $N798*U798*$BJ798/1.13, $N798*U798*$BJ798)</f>
        <v>0</v>
      </c>
      <c r="AX798" s="54" t="n">
        <f>IF($M798="人民币", $N798*V798*$BJ798/1.13, $N798*V798*$BJ798)</f>
        <v>0</v>
      </c>
      <c r="AY798" s="54" t="n">
        <f>IF($M798="人民币", $N798*W798*$BJ798/1.13, $N798*W798*$BJ798)</f>
        <v>0</v>
      </c>
      <c r="AZ798" s="54" t="n">
        <f>IF($M798="人民币", $N798*X798*$BJ798/1.13, $N798*X798*$BJ798)</f>
        <v>0</v>
      </c>
      <c r="BA798" s="54" t="n">
        <f>IF($M798="人民币", $N798*Y798*$BJ798/1.13, $N798*Y798*$BJ798)</f>
        <v>0</v>
      </c>
      <c r="BB798" s="54" t="n">
        <f>IF($M798="人民币", $N798*Z798*$BJ798/1.13, $N798*Z798*$BJ798)</f>
        <v>0</v>
      </c>
      <c r="BC798" s="54" t="n">
        <f>IF($M798="人民币", $N798*AA798*$BJ798/1.13, $N798*AA798*$BJ798)</f>
        <v>0</v>
      </c>
      <c r="BD798" s="54" t="n">
        <f>IF($M798="人民币", $N798*AB798*$BJ798/1.13, $N798*AB798*$BJ798)</f>
        <v>0</v>
      </c>
      <c r="BE798" s="54" t="n">
        <f>IF($M798="人民币", $N798*AC798*$BJ798/1.13, $N798*AC798*$BJ798)</f>
        <v>0</v>
      </c>
      <c r="BF798" s="54" t="n">
        <f>IF($M798="人民币", $N798*AD798*$BJ798/1.13, $N798*AD798*$BJ798)</f>
        <v>0</v>
      </c>
      <c r="BG798" s="54" t="n">
        <f>IF($M798="人民币", $N798*AE798*$BJ798/1.13, $N798*AE798*$BJ798)</f>
        <v>0</v>
      </c>
      <c r="BH798" s="55" t="n">
        <f>SUM(AV798:BG798)</f>
        <v>0</v>
      </c>
      <c r="BI798" s="56">
             </c>
      <c r="BJ798" s="57" t="n">
        <v>792</v>
      </c>
      <c r="BK798" s="29" t="n">
        <f>IF(OR(D798="", F798="", J798="", M798=""), 1, 0)</f>
        <v>0</v>
      </c>
      <c r="BL798" s="7">
             </c>
      <c r="BR798" s="7">
             </c>
    </row>
    <row r="799" x14ac:dyDescent="0.25">
      <c r="A799" s="40" t="n">
        <f>ROW()-5</f>
        <v>794</v>
      </c>
      <c r="B799" s="41" t="s">
        <v>44</v>
      </c>
      <c r="C799" s="42" t="s">
        <v>42</v>
      </c>
      <c r="D799" s="43" t="s">
        <v>779</v>
      </c>
      <c r="E799" s="42" t="s">
        <v>42</v>
      </c>
      <c r="F799" s="43" t="s">
        <v>1615</v>
      </c>
      <c r="G799" s="44" t="s">
        <v>44</v>
      </c>
      <c r="H799" s="44" t="s">
        <v>44</v>
      </c>
      <c r="I799" s="42" t="s">
        <v>42</v>
      </c>
      <c r="J799" s="42" t="s">
        <v>42</v>
      </c>
      <c r="K799" s="42" t="s">
        <v>42</v>
      </c>
      <c r="L799" s="45" t="n">
        <f>AF799</f>
        <v>0</v>
      </c>
      <c r="M799" s="46" t="s">
        <v>46</v>
      </c>
      <c r="N799" s="58" t="n">
        <v>11111</v>
      </c>
      <c r="O799" s="47" t="n">
        <f>L799*N799*BJ799</f>
        <v>0</v>
      </c>
      <c r="P799" s="48" t="n">
        <f>BH799</f>
        <v>0</v>
      </c>
      <c r="Q799" s="45">
             </c>
      <c r="R799" s="49" t="n">
        <f>L799*Q799</f>
        <v>0</v>
      </c>
      <c r="S799" s="46" t="s">
        <f>IF(I799="粉剂", "千克", IF(I799="", "", "粒"))</f>
        <v>47</v>
      </c>
      <c r="T799" s="49">
             </c>
      <c r="U799" s="49">
             </c>
      <c r="V799" s="49">
             </c>
      <c r="W799" s="49">
             </c>
      <c r="X799" s="49">
             </c>
      <c r="Y799" s="49">
             </c>
      <c r="Z799" s="49">
             </c>
      <c r="AA799" s="49">
             </c>
      <c r="AB799" s="49">
             </c>
      <c r="AC799" s="49">
             </c>
      <c r="AD799" s="49">
             </c>
      <c r="AE799" s="49">
             </c>
      <c r="AF799" s="45" t="n">
        <f>T799+U799+V799+W799+X799+Y799+Z799+AA799+AB799+AC799+AD799+AE799</f>
        <v>0</v>
      </c>
      <c r="AG799" s="50">
             </c>
      <c r="AH799" s="51" t="n">
        <f>$Q799*T799</f>
        <v>0</v>
      </c>
      <c r="AI799" s="51" t="n">
        <f>$Q799*U799</f>
        <v>0</v>
      </c>
      <c r="AJ799" s="51" t="n">
        <f>$Q799*V799</f>
        <v>0</v>
      </c>
      <c r="AK799" s="51" t="n">
        <f>$Q799*W799</f>
        <v>0</v>
      </c>
      <c r="AL799" s="51" t="n">
        <f>$Q799*X799</f>
        <v>0</v>
      </c>
      <c r="AM799" s="51" t="n">
        <f>$Q799*Y799</f>
        <v>0</v>
      </c>
      <c r="AN799" s="51" t="n">
        <f>$Q799*Z799</f>
        <v>0</v>
      </c>
      <c r="AO799" s="52" t="n">
        <f>$Q799*AA799</f>
        <v>0</v>
      </c>
      <c r="AP799" s="52" t="n">
        <f>$Q799*AB799</f>
        <v>0</v>
      </c>
      <c r="AQ799" s="52" t="n">
        <f>$Q799*AC799</f>
        <v>0</v>
      </c>
      <c r="AR799" s="52" t="n">
        <f>$Q799*AD799</f>
        <v>0</v>
      </c>
      <c r="AS799" s="52" t="n">
        <f>$Q799*AE799</f>
        <v>0</v>
      </c>
      <c r="AT799" s="52" t="n">
        <f>SUM(AH799:AS799)</f>
        <v>0</v>
      </c>
      <c r="AU799" s="53">
             </c>
      <c r="AV799" s="54" t="n">
        <f>IF($M799="人民币", $N799*T799*$BJ799/1.13, $N799*T799*$BJ799)</f>
        <v>0</v>
      </c>
      <c r="AW799" s="54" t="n">
        <f>IF($M799="人民币", $N799*U799*$BJ799/1.13, $N799*U799*$BJ799)</f>
        <v>0</v>
      </c>
      <c r="AX799" s="54" t="n">
        <f>IF($M799="人民币", $N799*V799*$BJ799/1.13, $N799*V799*$BJ799)</f>
        <v>0</v>
      </c>
      <c r="AY799" s="54" t="n">
        <f>IF($M799="人民币", $N799*W799*$BJ799/1.13, $N799*W799*$BJ799)</f>
        <v>0</v>
      </c>
      <c r="AZ799" s="54" t="n">
        <f>IF($M799="人民币", $N799*X799*$BJ799/1.13, $N799*X799*$BJ799)</f>
        <v>0</v>
      </c>
      <c r="BA799" s="54" t="n">
        <f>IF($M799="人民币", $N799*Y799*$BJ799/1.13, $N799*Y799*$BJ799)</f>
        <v>0</v>
      </c>
      <c r="BB799" s="54" t="n">
        <f>IF($M799="人民币", $N799*Z799*$BJ799/1.13, $N799*Z799*$BJ799)</f>
        <v>0</v>
      </c>
      <c r="BC799" s="54" t="n">
        <f>IF($M799="人民币", $N799*AA799*$BJ799/1.13, $N799*AA799*$BJ799)</f>
        <v>0</v>
      </c>
      <c r="BD799" s="54" t="n">
        <f>IF($M799="人民币", $N799*AB799*$BJ799/1.13, $N799*AB799*$BJ799)</f>
        <v>0</v>
      </c>
      <c r="BE799" s="54" t="n">
        <f>IF($M799="人民币", $N799*AC799*$BJ799/1.13, $N799*AC799*$BJ799)</f>
        <v>0</v>
      </c>
      <c r="BF799" s="54" t="n">
        <f>IF($M799="人民币", $N799*AD799*$BJ799/1.13, $N799*AD799*$BJ799)</f>
        <v>0</v>
      </c>
      <c r="BG799" s="54" t="n">
        <f>IF($M799="人民币", $N799*AE799*$BJ799/1.13, $N799*AE799*$BJ799)</f>
        <v>0</v>
      </c>
      <c r="BH799" s="55" t="n">
        <f>SUM(AV799:BG799)</f>
        <v>0</v>
      </c>
      <c r="BI799" s="56">
             </c>
      <c r="BJ799" s="57" t="n">
        <v>793</v>
      </c>
      <c r="BK799" s="29" t="n">
        <f>IF(OR(D799="", F799="", J799="", M799=""), 1, 0)</f>
        <v>0</v>
      </c>
      <c r="BL799" s="7">
             </c>
      <c r="BR799" s="7">
             </c>
    </row>
    <row r="800" x14ac:dyDescent="0.25">
      <c r="A800" s="40" t="n">
        <f>ROW()-5</f>
        <v>795</v>
      </c>
      <c r="B800" s="41" t="s">
        <v>44</v>
      </c>
      <c r="C800" s="42" t="s">
        <v>42</v>
      </c>
      <c r="D800" s="43" t="s">
        <v>781</v>
      </c>
      <c r="E800" s="42" t="s">
        <v>42</v>
      </c>
      <c r="F800" s="43" t="s">
        <v>1616</v>
      </c>
      <c r="G800" s="44" t="s">
        <v>44</v>
      </c>
      <c r="H800" s="44" t="s">
        <v>44</v>
      </c>
      <c r="I800" s="42" t="s">
        <v>42</v>
      </c>
      <c r="J800" s="42" t="s">
        <v>42</v>
      </c>
      <c r="K800" s="42" t="s">
        <v>42</v>
      </c>
      <c r="L800" s="45" t="n">
        <f>AF800</f>
        <v>0</v>
      </c>
      <c r="M800" s="46" t="s">
        <v>46</v>
      </c>
      <c r="N800" s="58" t="n">
        <v>11111</v>
      </c>
      <c r="O800" s="47" t="n">
        <f>L800*N800*BJ800</f>
        <v>0</v>
      </c>
      <c r="P800" s="48" t="n">
        <f>BH800</f>
        <v>0</v>
      </c>
      <c r="Q800" s="45">
             </c>
      <c r="R800" s="49" t="n">
        <f>L800*Q800</f>
        <v>0</v>
      </c>
      <c r="S800" s="46" t="s">
        <f>IF(I800="粉剂", "千克", IF(I800="", "", "粒"))</f>
        <v>47</v>
      </c>
      <c r="T800" s="49">
             </c>
      <c r="U800" s="49">
             </c>
      <c r="V800" s="49">
             </c>
      <c r="W800" s="49">
             </c>
      <c r="X800" s="49">
             </c>
      <c r="Y800" s="49">
             </c>
      <c r="Z800" s="49">
             </c>
      <c r="AA800" s="49">
             </c>
      <c r="AB800" s="49">
             </c>
      <c r="AC800" s="49">
             </c>
      <c r="AD800" s="49">
             </c>
      <c r="AE800" s="49">
             </c>
      <c r="AF800" s="45" t="n">
        <f>T800+U800+V800+W800+X800+Y800+Z800+AA800+AB800+AC800+AD800+AE800</f>
        <v>0</v>
      </c>
      <c r="AG800" s="50">
             </c>
      <c r="AH800" s="51" t="n">
        <f>$Q800*T800</f>
        <v>0</v>
      </c>
      <c r="AI800" s="51" t="n">
        <f>$Q800*U800</f>
        <v>0</v>
      </c>
      <c r="AJ800" s="51" t="n">
        <f>$Q800*V800</f>
        <v>0</v>
      </c>
      <c r="AK800" s="51" t="n">
        <f>$Q800*W800</f>
        <v>0</v>
      </c>
      <c r="AL800" s="51" t="n">
        <f>$Q800*X800</f>
        <v>0</v>
      </c>
      <c r="AM800" s="51" t="n">
        <f>$Q800*Y800</f>
        <v>0</v>
      </c>
      <c r="AN800" s="51" t="n">
        <f>$Q800*Z800</f>
        <v>0</v>
      </c>
      <c r="AO800" s="52" t="n">
        <f>$Q800*AA800</f>
        <v>0</v>
      </c>
      <c r="AP800" s="52" t="n">
        <f>$Q800*AB800</f>
        <v>0</v>
      </c>
      <c r="AQ800" s="52" t="n">
        <f>$Q800*AC800</f>
        <v>0</v>
      </c>
      <c r="AR800" s="52" t="n">
        <f>$Q800*AD800</f>
        <v>0</v>
      </c>
      <c r="AS800" s="52" t="n">
        <f>$Q800*AE800</f>
        <v>0</v>
      </c>
      <c r="AT800" s="52" t="n">
        <f>SUM(AH800:AS800)</f>
        <v>0</v>
      </c>
      <c r="AU800" s="53">
             </c>
      <c r="AV800" s="54" t="n">
        <f>IF($M800="人民币", $N800*T800*$BJ800/1.13, $N800*T800*$BJ800)</f>
        <v>0</v>
      </c>
      <c r="AW800" s="54" t="n">
        <f>IF($M800="人民币", $N800*U800*$BJ800/1.13, $N800*U800*$BJ800)</f>
        <v>0</v>
      </c>
      <c r="AX800" s="54" t="n">
        <f>IF($M800="人民币", $N800*V800*$BJ800/1.13, $N800*V800*$BJ800)</f>
        <v>0</v>
      </c>
      <c r="AY800" s="54" t="n">
        <f>IF($M800="人民币", $N800*W800*$BJ800/1.13, $N800*W800*$BJ800)</f>
        <v>0</v>
      </c>
      <c r="AZ800" s="54" t="n">
        <f>IF($M800="人民币", $N800*X800*$BJ800/1.13, $N800*X800*$BJ800)</f>
        <v>0</v>
      </c>
      <c r="BA800" s="54" t="n">
        <f>IF($M800="人民币", $N800*Y800*$BJ800/1.13, $N800*Y800*$BJ800)</f>
        <v>0</v>
      </c>
      <c r="BB800" s="54" t="n">
        <f>IF($M800="人民币", $N800*Z800*$BJ800/1.13, $N800*Z800*$BJ800)</f>
        <v>0</v>
      </c>
      <c r="BC800" s="54" t="n">
        <f>IF($M800="人民币", $N800*AA800*$BJ800/1.13, $N800*AA800*$BJ800)</f>
        <v>0</v>
      </c>
      <c r="BD800" s="54" t="n">
        <f>IF($M800="人民币", $N800*AB800*$BJ800/1.13, $N800*AB800*$BJ800)</f>
        <v>0</v>
      </c>
      <c r="BE800" s="54" t="n">
        <f>IF($M800="人民币", $N800*AC800*$BJ800/1.13, $N800*AC800*$BJ800)</f>
        <v>0</v>
      </c>
      <c r="BF800" s="54" t="n">
        <f>IF($M800="人民币", $N800*AD800*$BJ800/1.13, $N800*AD800*$BJ800)</f>
        <v>0</v>
      </c>
      <c r="BG800" s="54" t="n">
        <f>IF($M800="人民币", $N800*AE800*$BJ800/1.13, $N800*AE800*$BJ800)</f>
        <v>0</v>
      </c>
      <c r="BH800" s="55" t="n">
        <f>SUM(AV800:BG800)</f>
        <v>0</v>
      </c>
      <c r="BI800" s="56">
             </c>
      <c r="BJ800" s="57" t="n">
        <v>794</v>
      </c>
      <c r="BK800" s="29" t="n">
        <f>IF(OR(D800="", F800="", J800="", M800=""), 1, 0)</f>
        <v>0</v>
      </c>
      <c r="BL800" s="7">
             </c>
      <c r="BR800" s="7">
             </c>
    </row>
    <row r="801" x14ac:dyDescent="0.25">
      <c r="A801" s="40" t="n">
        <f>ROW()-5</f>
        <v>796</v>
      </c>
      <c r="B801" s="41" t="s">
        <v>44</v>
      </c>
      <c r="C801" s="42" t="s">
        <v>42</v>
      </c>
      <c r="D801" s="43" t="s">
        <v>783</v>
      </c>
      <c r="E801" s="42" t="s">
        <v>42</v>
      </c>
      <c r="F801" s="43" t="s">
        <v>1617</v>
      </c>
      <c r="G801" s="44" t="s">
        <v>44</v>
      </c>
      <c r="H801" s="44" t="s">
        <v>44</v>
      </c>
      <c r="I801" s="42" t="s">
        <v>42</v>
      </c>
      <c r="J801" s="42" t="s">
        <v>42</v>
      </c>
      <c r="K801" s="42" t="s">
        <v>42</v>
      </c>
      <c r="L801" s="45" t="n">
        <f>AF801</f>
        <v>0</v>
      </c>
      <c r="M801" s="46" t="s">
        <v>46</v>
      </c>
      <c r="N801" s="58" t="n">
        <v>11111</v>
      </c>
      <c r="O801" s="47" t="n">
        <f>L801*N801*BJ801</f>
        <v>0</v>
      </c>
      <c r="P801" s="48" t="n">
        <f>BH801</f>
        <v>0</v>
      </c>
      <c r="Q801" s="45">
             </c>
      <c r="R801" s="49" t="n">
        <f>L801*Q801</f>
        <v>0</v>
      </c>
      <c r="S801" s="46" t="s">
        <f>IF(I801="粉剂", "千克", IF(I801="", "", "粒"))</f>
        <v>47</v>
      </c>
      <c r="T801" s="49">
             </c>
      <c r="U801" s="49">
             </c>
      <c r="V801" s="49">
             </c>
      <c r="W801" s="49">
             </c>
      <c r="X801" s="49">
             </c>
      <c r="Y801" s="49">
             </c>
      <c r="Z801" s="49">
             </c>
      <c r="AA801" s="49">
             </c>
      <c r="AB801" s="49">
             </c>
      <c r="AC801" s="49">
             </c>
      <c r="AD801" s="49">
             </c>
      <c r="AE801" s="49">
             </c>
      <c r="AF801" s="45" t="n">
        <f>T801+U801+V801+W801+X801+Y801+Z801+AA801+AB801+AC801+AD801+AE801</f>
        <v>0</v>
      </c>
      <c r="AG801" s="50">
             </c>
      <c r="AH801" s="51" t="n">
        <f>$Q801*T801</f>
        <v>0</v>
      </c>
      <c r="AI801" s="51" t="n">
        <f>$Q801*U801</f>
        <v>0</v>
      </c>
      <c r="AJ801" s="51" t="n">
        <f>$Q801*V801</f>
        <v>0</v>
      </c>
      <c r="AK801" s="51" t="n">
        <f>$Q801*W801</f>
        <v>0</v>
      </c>
      <c r="AL801" s="51" t="n">
        <f>$Q801*X801</f>
        <v>0</v>
      </c>
      <c r="AM801" s="51" t="n">
        <f>$Q801*Y801</f>
        <v>0</v>
      </c>
      <c r="AN801" s="51" t="n">
        <f>$Q801*Z801</f>
        <v>0</v>
      </c>
      <c r="AO801" s="52" t="n">
        <f>$Q801*AA801</f>
        <v>0</v>
      </c>
      <c r="AP801" s="52" t="n">
        <f>$Q801*AB801</f>
        <v>0</v>
      </c>
      <c r="AQ801" s="52" t="n">
        <f>$Q801*AC801</f>
        <v>0</v>
      </c>
      <c r="AR801" s="52" t="n">
        <f>$Q801*AD801</f>
        <v>0</v>
      </c>
      <c r="AS801" s="52" t="n">
        <f>$Q801*AE801</f>
        <v>0</v>
      </c>
      <c r="AT801" s="52" t="n">
        <f>SUM(AH801:AS801)</f>
        <v>0</v>
      </c>
      <c r="AU801" s="53">
             </c>
      <c r="AV801" s="54" t="n">
        <f>IF($M801="人民币", $N801*T801*$BJ801/1.13, $N801*T801*$BJ801)</f>
        <v>0</v>
      </c>
      <c r="AW801" s="54" t="n">
        <f>IF($M801="人民币", $N801*U801*$BJ801/1.13, $N801*U801*$BJ801)</f>
        <v>0</v>
      </c>
      <c r="AX801" s="54" t="n">
        <f>IF($M801="人民币", $N801*V801*$BJ801/1.13, $N801*V801*$BJ801)</f>
        <v>0</v>
      </c>
      <c r="AY801" s="54" t="n">
        <f>IF($M801="人民币", $N801*W801*$BJ801/1.13, $N801*W801*$BJ801)</f>
        <v>0</v>
      </c>
      <c r="AZ801" s="54" t="n">
        <f>IF($M801="人民币", $N801*X801*$BJ801/1.13, $N801*X801*$BJ801)</f>
        <v>0</v>
      </c>
      <c r="BA801" s="54" t="n">
        <f>IF($M801="人民币", $N801*Y801*$BJ801/1.13, $N801*Y801*$BJ801)</f>
        <v>0</v>
      </c>
      <c r="BB801" s="54" t="n">
        <f>IF($M801="人民币", $N801*Z801*$BJ801/1.13, $N801*Z801*$BJ801)</f>
        <v>0</v>
      </c>
      <c r="BC801" s="54" t="n">
        <f>IF($M801="人民币", $N801*AA801*$BJ801/1.13, $N801*AA801*$BJ801)</f>
        <v>0</v>
      </c>
      <c r="BD801" s="54" t="n">
        <f>IF($M801="人民币", $N801*AB801*$BJ801/1.13, $N801*AB801*$BJ801)</f>
        <v>0</v>
      </c>
      <c r="BE801" s="54" t="n">
        <f>IF($M801="人民币", $N801*AC801*$BJ801/1.13, $N801*AC801*$BJ801)</f>
        <v>0</v>
      </c>
      <c r="BF801" s="54" t="n">
        <f>IF($M801="人民币", $N801*AD801*$BJ801/1.13, $N801*AD801*$BJ801)</f>
        <v>0</v>
      </c>
      <c r="BG801" s="54" t="n">
        <f>IF($M801="人民币", $N801*AE801*$BJ801/1.13, $N801*AE801*$BJ801)</f>
        <v>0</v>
      </c>
      <c r="BH801" s="55" t="n">
        <f>SUM(AV801:BG801)</f>
        <v>0</v>
      </c>
      <c r="BI801" s="56">
             </c>
      <c r="BJ801" s="57" t="n">
        <v>795</v>
      </c>
      <c r="BK801" s="29" t="n">
        <f>IF(OR(D801="", F801="", J801="", M801=""), 1, 0)</f>
        <v>0</v>
      </c>
      <c r="BL801" s="7">
             </c>
      <c r="BR801" s="7">
             </c>
    </row>
    <row r="802" x14ac:dyDescent="0.25">
      <c r="A802" s="40" t="n">
        <f>ROW()-5</f>
        <v>797</v>
      </c>
      <c r="B802" s="41" t="s">
        <v>44</v>
      </c>
      <c r="C802" s="42" t="s">
        <v>42</v>
      </c>
      <c r="D802" s="43" t="s">
        <v>786</v>
      </c>
      <c r="E802" s="42" t="s">
        <v>42</v>
      </c>
      <c r="F802" s="43" t="s">
        <v>1618</v>
      </c>
      <c r="G802" s="44" t="s">
        <v>44</v>
      </c>
      <c r="H802" s="44" t="s">
        <v>44</v>
      </c>
      <c r="I802" s="42" t="s">
        <v>42</v>
      </c>
      <c r="J802" s="42" t="s">
        <v>42</v>
      </c>
      <c r="K802" s="42" t="s">
        <v>42</v>
      </c>
      <c r="L802" s="45" t="n">
        <f>AF802</f>
        <v>0</v>
      </c>
      <c r="M802" s="46" t="s">
        <v>46</v>
      </c>
      <c r="N802" s="58" t="n">
        <v>11111</v>
      </c>
      <c r="O802" s="47" t="n">
        <f>L802*N802*BJ802</f>
        <v>0</v>
      </c>
      <c r="P802" s="48" t="n">
        <f>BH802</f>
        <v>0</v>
      </c>
      <c r="Q802" s="45">
             </c>
      <c r="R802" s="49" t="n">
        <f>L802*Q802</f>
        <v>0</v>
      </c>
      <c r="S802" s="46" t="s">
        <f>IF(I802="粉剂", "千克", IF(I802="", "", "粒"))</f>
        <v>47</v>
      </c>
      <c r="T802" s="49">
             </c>
      <c r="U802" s="49">
             </c>
      <c r="V802" s="49">
             </c>
      <c r="W802" s="49">
             </c>
      <c r="X802" s="49">
             </c>
      <c r="Y802" s="49">
             </c>
      <c r="Z802" s="49">
             </c>
      <c r="AA802" s="49">
             </c>
      <c r="AB802" s="49">
             </c>
      <c r="AC802" s="49">
             </c>
      <c r="AD802" s="49">
             </c>
      <c r="AE802" s="49">
             </c>
      <c r="AF802" s="45" t="n">
        <f>T802+U802+V802+W802+X802+Y802+Z802+AA802+AB802+AC802+AD802+AE802</f>
        <v>0</v>
      </c>
      <c r="AG802" s="50">
             </c>
      <c r="AH802" s="51" t="n">
        <f>$Q802*T802</f>
        <v>0</v>
      </c>
      <c r="AI802" s="51" t="n">
        <f>$Q802*U802</f>
        <v>0</v>
      </c>
      <c r="AJ802" s="51" t="n">
        <f>$Q802*V802</f>
        <v>0</v>
      </c>
      <c r="AK802" s="51" t="n">
        <f>$Q802*W802</f>
        <v>0</v>
      </c>
      <c r="AL802" s="51" t="n">
        <f>$Q802*X802</f>
        <v>0</v>
      </c>
      <c r="AM802" s="51" t="n">
        <f>$Q802*Y802</f>
        <v>0</v>
      </c>
      <c r="AN802" s="51" t="n">
        <f>$Q802*Z802</f>
        <v>0</v>
      </c>
      <c r="AO802" s="52" t="n">
        <f>$Q802*AA802</f>
        <v>0</v>
      </c>
      <c r="AP802" s="52" t="n">
        <f>$Q802*AB802</f>
        <v>0</v>
      </c>
      <c r="AQ802" s="52" t="n">
        <f>$Q802*AC802</f>
        <v>0</v>
      </c>
      <c r="AR802" s="52" t="n">
        <f>$Q802*AD802</f>
        <v>0</v>
      </c>
      <c r="AS802" s="52" t="n">
        <f>$Q802*AE802</f>
        <v>0</v>
      </c>
      <c r="AT802" s="52" t="n">
        <f>SUM(AH802:AS802)</f>
        <v>0</v>
      </c>
      <c r="AU802" s="53">
             </c>
      <c r="AV802" s="54" t="n">
        <f>IF($M802="人民币", $N802*T802*$BJ802/1.13, $N802*T802*$BJ802)</f>
        <v>0</v>
      </c>
      <c r="AW802" s="54" t="n">
        <f>IF($M802="人民币", $N802*U802*$BJ802/1.13, $N802*U802*$BJ802)</f>
        <v>0</v>
      </c>
      <c r="AX802" s="54" t="n">
        <f>IF($M802="人民币", $N802*V802*$BJ802/1.13, $N802*V802*$BJ802)</f>
        <v>0</v>
      </c>
      <c r="AY802" s="54" t="n">
        <f>IF($M802="人民币", $N802*W802*$BJ802/1.13, $N802*W802*$BJ802)</f>
        <v>0</v>
      </c>
      <c r="AZ802" s="54" t="n">
        <f>IF($M802="人民币", $N802*X802*$BJ802/1.13, $N802*X802*$BJ802)</f>
        <v>0</v>
      </c>
      <c r="BA802" s="54" t="n">
        <f>IF($M802="人民币", $N802*Y802*$BJ802/1.13, $N802*Y802*$BJ802)</f>
        <v>0</v>
      </c>
      <c r="BB802" s="54" t="n">
        <f>IF($M802="人民币", $N802*Z802*$BJ802/1.13, $N802*Z802*$BJ802)</f>
        <v>0</v>
      </c>
      <c r="BC802" s="54" t="n">
        <f>IF($M802="人民币", $N802*AA802*$BJ802/1.13, $N802*AA802*$BJ802)</f>
        <v>0</v>
      </c>
      <c r="BD802" s="54" t="n">
        <f>IF($M802="人民币", $N802*AB802*$BJ802/1.13, $N802*AB802*$BJ802)</f>
        <v>0</v>
      </c>
      <c r="BE802" s="54" t="n">
        <f>IF($M802="人民币", $N802*AC802*$BJ802/1.13, $N802*AC802*$BJ802)</f>
        <v>0</v>
      </c>
      <c r="BF802" s="54" t="n">
        <f>IF($M802="人民币", $N802*AD802*$BJ802/1.13, $N802*AD802*$BJ802)</f>
        <v>0</v>
      </c>
      <c r="BG802" s="54" t="n">
        <f>IF($M802="人民币", $N802*AE802*$BJ802/1.13, $N802*AE802*$BJ802)</f>
        <v>0</v>
      </c>
      <c r="BH802" s="55" t="n">
        <f>SUM(AV802:BG802)</f>
        <v>0</v>
      </c>
      <c r="BI802" s="56">
             </c>
      <c r="BJ802" s="57" t="n">
        <v>796</v>
      </c>
      <c r="BK802" s="29" t="n">
        <f>IF(OR(D802="", F802="", J802="", M802=""), 1, 0)</f>
        <v>0</v>
      </c>
      <c r="BL802" s="7">
             </c>
      <c r="BR802" s="7">
             </c>
    </row>
    <row r="803" x14ac:dyDescent="0.25">
      <c r="A803" s="40" t="n">
        <f>ROW()-5</f>
        <v>798</v>
      </c>
      <c r="B803" s="41" t="s">
        <v>44</v>
      </c>
      <c r="C803" s="42" t="s">
        <v>42</v>
      </c>
      <c r="D803" s="43" t="s">
        <v>789</v>
      </c>
      <c r="E803" s="42" t="s">
        <v>42</v>
      </c>
      <c r="F803" s="43" t="s">
        <v>1619</v>
      </c>
      <c r="G803" s="44" t="s">
        <v>44</v>
      </c>
      <c r="H803" s="44" t="s">
        <v>44</v>
      </c>
      <c r="I803" s="42" t="s">
        <v>42</v>
      </c>
      <c r="J803" s="42" t="s">
        <v>42</v>
      </c>
      <c r="K803" s="42" t="s">
        <v>42</v>
      </c>
      <c r="L803" s="45" t="n">
        <f>AF803</f>
        <v>0</v>
      </c>
      <c r="M803" s="46" t="s">
        <v>46</v>
      </c>
      <c r="N803" s="58" t="n">
        <v>11111</v>
      </c>
      <c r="O803" s="47" t="n">
        <f>L803*N803*BJ803</f>
        <v>0</v>
      </c>
      <c r="P803" s="48" t="n">
        <f>BH803</f>
        <v>0</v>
      </c>
      <c r="Q803" s="45">
             </c>
      <c r="R803" s="49" t="n">
        <f>L803*Q803</f>
        <v>0</v>
      </c>
      <c r="S803" s="46" t="s">
        <f>IF(I803="粉剂", "千克", IF(I803="", "", "粒"))</f>
        <v>47</v>
      </c>
      <c r="T803" s="49">
             </c>
      <c r="U803" s="49">
             </c>
      <c r="V803" s="49">
             </c>
      <c r="W803" s="49">
             </c>
      <c r="X803" s="49">
             </c>
      <c r="Y803" s="49">
             </c>
      <c r="Z803" s="49">
             </c>
      <c r="AA803" s="49">
             </c>
      <c r="AB803" s="49">
             </c>
      <c r="AC803" s="49">
             </c>
      <c r="AD803" s="49">
             </c>
      <c r="AE803" s="49">
             </c>
      <c r="AF803" s="45" t="n">
        <f>T803+U803+V803+W803+X803+Y803+Z803+AA803+AB803+AC803+AD803+AE803</f>
        <v>0</v>
      </c>
      <c r="AG803" s="50">
             </c>
      <c r="AH803" s="51" t="n">
        <f>$Q803*T803</f>
        <v>0</v>
      </c>
      <c r="AI803" s="51" t="n">
        <f>$Q803*U803</f>
        <v>0</v>
      </c>
      <c r="AJ803" s="51" t="n">
        <f>$Q803*V803</f>
        <v>0</v>
      </c>
      <c r="AK803" s="51" t="n">
        <f>$Q803*W803</f>
        <v>0</v>
      </c>
      <c r="AL803" s="51" t="n">
        <f>$Q803*X803</f>
        <v>0</v>
      </c>
      <c r="AM803" s="51" t="n">
        <f>$Q803*Y803</f>
        <v>0</v>
      </c>
      <c r="AN803" s="51" t="n">
        <f>$Q803*Z803</f>
        <v>0</v>
      </c>
      <c r="AO803" s="52" t="n">
        <f>$Q803*AA803</f>
        <v>0</v>
      </c>
      <c r="AP803" s="52" t="n">
        <f>$Q803*AB803</f>
        <v>0</v>
      </c>
      <c r="AQ803" s="52" t="n">
        <f>$Q803*AC803</f>
        <v>0</v>
      </c>
      <c r="AR803" s="52" t="n">
        <f>$Q803*AD803</f>
        <v>0</v>
      </c>
      <c r="AS803" s="52" t="n">
        <f>$Q803*AE803</f>
        <v>0</v>
      </c>
      <c r="AT803" s="52" t="n">
        <f>SUM(AH803:AS803)</f>
        <v>0</v>
      </c>
      <c r="AU803" s="53">
             </c>
      <c r="AV803" s="54" t="n">
        <f>IF($M803="人民币", $N803*T803*$BJ803/1.13, $N803*T803*$BJ803)</f>
        <v>0</v>
      </c>
      <c r="AW803" s="54" t="n">
        <f>IF($M803="人民币", $N803*U803*$BJ803/1.13, $N803*U803*$BJ803)</f>
        <v>0</v>
      </c>
      <c r="AX803" s="54" t="n">
        <f>IF($M803="人民币", $N803*V803*$BJ803/1.13, $N803*V803*$BJ803)</f>
        <v>0</v>
      </c>
      <c r="AY803" s="54" t="n">
        <f>IF($M803="人民币", $N803*W803*$BJ803/1.13, $N803*W803*$BJ803)</f>
        <v>0</v>
      </c>
      <c r="AZ803" s="54" t="n">
        <f>IF($M803="人民币", $N803*X803*$BJ803/1.13, $N803*X803*$BJ803)</f>
        <v>0</v>
      </c>
      <c r="BA803" s="54" t="n">
        <f>IF($M803="人民币", $N803*Y803*$BJ803/1.13, $N803*Y803*$BJ803)</f>
        <v>0</v>
      </c>
      <c r="BB803" s="54" t="n">
        <f>IF($M803="人民币", $N803*Z803*$BJ803/1.13, $N803*Z803*$BJ803)</f>
        <v>0</v>
      </c>
      <c r="BC803" s="54" t="n">
        <f>IF($M803="人民币", $N803*AA803*$BJ803/1.13, $N803*AA803*$BJ803)</f>
        <v>0</v>
      </c>
      <c r="BD803" s="54" t="n">
        <f>IF($M803="人民币", $N803*AB803*$BJ803/1.13, $N803*AB803*$BJ803)</f>
        <v>0</v>
      </c>
      <c r="BE803" s="54" t="n">
        <f>IF($M803="人民币", $N803*AC803*$BJ803/1.13, $N803*AC803*$BJ803)</f>
        <v>0</v>
      </c>
      <c r="BF803" s="54" t="n">
        <f>IF($M803="人民币", $N803*AD803*$BJ803/1.13, $N803*AD803*$BJ803)</f>
        <v>0</v>
      </c>
      <c r="BG803" s="54" t="n">
        <f>IF($M803="人民币", $N803*AE803*$BJ803/1.13, $N803*AE803*$BJ803)</f>
        <v>0</v>
      </c>
      <c r="BH803" s="55" t="n">
        <f>SUM(AV803:BG803)</f>
        <v>0</v>
      </c>
      <c r="BI803" s="56">
             </c>
      <c r="BJ803" s="57" t="n">
        <v>797</v>
      </c>
      <c r="BK803" s="29" t="n">
        <f>IF(OR(D803="", F803="", J803="", M803=""), 1, 0)</f>
        <v>0</v>
      </c>
      <c r="BL803" s="7">
             </c>
      <c r="BR803" s="7">
             </c>
    </row>
    <row r="804" x14ac:dyDescent="0.25">
      <c r="A804" s="40" t="n">
        <f>ROW()-5</f>
        <v>799</v>
      </c>
      <c r="B804" s="41" t="s">
        <v>44</v>
      </c>
      <c r="C804" s="42" t="s">
        <v>42</v>
      </c>
      <c r="D804" s="43" t="s">
        <v>791</v>
      </c>
      <c r="E804" s="42" t="s">
        <v>42</v>
      </c>
      <c r="F804" s="43" t="s">
        <v>1620</v>
      </c>
      <c r="G804" s="44" t="s">
        <v>44</v>
      </c>
      <c r="H804" s="44" t="s">
        <v>44</v>
      </c>
      <c r="I804" s="42" t="s">
        <v>42</v>
      </c>
      <c r="J804" s="42" t="s">
        <v>42</v>
      </c>
      <c r="K804" s="42" t="s">
        <v>42</v>
      </c>
      <c r="L804" s="45" t="n">
        <f>AF804</f>
        <v>0</v>
      </c>
      <c r="M804" s="46" t="s">
        <v>46</v>
      </c>
      <c r="N804" s="58" t="n">
        <v>11111</v>
      </c>
      <c r="O804" s="47" t="n">
        <f>L804*N804*BJ804</f>
        <v>0</v>
      </c>
      <c r="P804" s="48" t="n">
        <f>BH804</f>
        <v>0</v>
      </c>
      <c r="Q804" s="45">
             </c>
      <c r="R804" s="49" t="n">
        <f>L804*Q804</f>
        <v>0</v>
      </c>
      <c r="S804" s="46" t="s">
        <f>IF(I804="粉剂", "千克", IF(I804="", "", "粒"))</f>
        <v>47</v>
      </c>
      <c r="T804" s="49">
             </c>
      <c r="U804" s="49">
             </c>
      <c r="V804" s="49">
             </c>
      <c r="W804" s="49">
             </c>
      <c r="X804" s="49">
             </c>
      <c r="Y804" s="49">
             </c>
      <c r="Z804" s="49">
             </c>
      <c r="AA804" s="49">
             </c>
      <c r="AB804" s="49">
             </c>
      <c r="AC804" s="49">
             </c>
      <c r="AD804" s="49">
             </c>
      <c r="AE804" s="49">
             </c>
      <c r="AF804" s="45" t="n">
        <f>T804+U804+V804+W804+X804+Y804+Z804+AA804+AB804+AC804+AD804+AE804</f>
        <v>0</v>
      </c>
      <c r="AG804" s="50">
             </c>
      <c r="AH804" s="51" t="n">
        <f>$Q804*T804</f>
        <v>0</v>
      </c>
      <c r="AI804" s="51" t="n">
        <f>$Q804*U804</f>
        <v>0</v>
      </c>
      <c r="AJ804" s="51" t="n">
        <f>$Q804*V804</f>
        <v>0</v>
      </c>
      <c r="AK804" s="51" t="n">
        <f>$Q804*W804</f>
        <v>0</v>
      </c>
      <c r="AL804" s="51" t="n">
        <f>$Q804*X804</f>
        <v>0</v>
      </c>
      <c r="AM804" s="51" t="n">
        <f>$Q804*Y804</f>
        <v>0</v>
      </c>
      <c r="AN804" s="51" t="n">
        <f>$Q804*Z804</f>
        <v>0</v>
      </c>
      <c r="AO804" s="52" t="n">
        <f>$Q804*AA804</f>
        <v>0</v>
      </c>
      <c r="AP804" s="52" t="n">
        <f>$Q804*AB804</f>
        <v>0</v>
      </c>
      <c r="AQ804" s="52" t="n">
        <f>$Q804*AC804</f>
        <v>0</v>
      </c>
      <c r="AR804" s="52" t="n">
        <f>$Q804*AD804</f>
        <v>0</v>
      </c>
      <c r="AS804" s="52" t="n">
        <f>$Q804*AE804</f>
        <v>0</v>
      </c>
      <c r="AT804" s="52" t="n">
        <f>SUM(AH804:AS804)</f>
        <v>0</v>
      </c>
      <c r="AU804" s="53">
             </c>
      <c r="AV804" s="54" t="n">
        <f>IF($M804="人民币", $N804*T804*$BJ804/1.13, $N804*T804*$BJ804)</f>
        <v>0</v>
      </c>
      <c r="AW804" s="54" t="n">
        <f>IF($M804="人民币", $N804*U804*$BJ804/1.13, $N804*U804*$BJ804)</f>
        <v>0</v>
      </c>
      <c r="AX804" s="54" t="n">
        <f>IF($M804="人民币", $N804*V804*$BJ804/1.13, $N804*V804*$BJ804)</f>
        <v>0</v>
      </c>
      <c r="AY804" s="54" t="n">
        <f>IF($M804="人民币", $N804*W804*$BJ804/1.13, $N804*W804*$BJ804)</f>
        <v>0</v>
      </c>
      <c r="AZ804" s="54" t="n">
        <f>IF($M804="人民币", $N804*X804*$BJ804/1.13, $N804*X804*$BJ804)</f>
        <v>0</v>
      </c>
      <c r="BA804" s="54" t="n">
        <f>IF($M804="人民币", $N804*Y804*$BJ804/1.13, $N804*Y804*$BJ804)</f>
        <v>0</v>
      </c>
      <c r="BB804" s="54" t="n">
        <f>IF($M804="人民币", $N804*Z804*$BJ804/1.13, $N804*Z804*$BJ804)</f>
        <v>0</v>
      </c>
      <c r="BC804" s="54" t="n">
        <f>IF($M804="人民币", $N804*AA804*$BJ804/1.13, $N804*AA804*$BJ804)</f>
        <v>0</v>
      </c>
      <c r="BD804" s="54" t="n">
        <f>IF($M804="人民币", $N804*AB804*$BJ804/1.13, $N804*AB804*$BJ804)</f>
        <v>0</v>
      </c>
      <c r="BE804" s="54" t="n">
        <f>IF($M804="人民币", $N804*AC804*$BJ804/1.13, $N804*AC804*$BJ804)</f>
        <v>0</v>
      </c>
      <c r="BF804" s="54" t="n">
        <f>IF($M804="人民币", $N804*AD804*$BJ804/1.13, $N804*AD804*$BJ804)</f>
        <v>0</v>
      </c>
      <c r="BG804" s="54" t="n">
        <f>IF($M804="人民币", $N804*AE804*$BJ804/1.13, $N804*AE804*$BJ804)</f>
        <v>0</v>
      </c>
      <c r="BH804" s="55" t="n">
        <f>SUM(AV804:BG804)</f>
        <v>0</v>
      </c>
      <c r="BI804" s="56">
             </c>
      <c r="BJ804" s="57" t="n">
        <v>798</v>
      </c>
      <c r="BK804" s="29" t="n">
        <f>IF(OR(D804="", F804="", J804="", M804=""), 1, 0)</f>
        <v>0</v>
      </c>
      <c r="BL804" s="7">
             </c>
      <c r="BR804" s="7">
             </c>
    </row>
    <row r="805" x14ac:dyDescent="0.25">
      <c r="A805" s="40" t="n">
        <f>ROW()-5</f>
        <v>800</v>
      </c>
      <c r="B805" s="41" t="s">
        <v>44</v>
      </c>
      <c r="C805" s="42" t="s">
        <v>42</v>
      </c>
      <c r="D805" s="43" t="s">
        <v>793</v>
      </c>
      <c r="E805" s="42" t="s">
        <v>42</v>
      </c>
      <c r="F805" s="43" t="s">
        <v>1621</v>
      </c>
      <c r="G805" s="44" t="s">
        <v>44</v>
      </c>
      <c r="H805" s="44" t="s">
        <v>44</v>
      </c>
      <c r="I805" s="42" t="s">
        <v>42</v>
      </c>
      <c r="J805" s="42" t="s">
        <v>42</v>
      </c>
      <c r="K805" s="42" t="s">
        <v>42</v>
      </c>
      <c r="L805" s="45" t="n">
        <f>AF805</f>
        <v>0</v>
      </c>
      <c r="M805" s="46" t="s">
        <v>46</v>
      </c>
      <c r="N805" s="58" t="n">
        <v>11111</v>
      </c>
      <c r="O805" s="47" t="n">
        <f>L805*N805*BJ805</f>
        <v>0</v>
      </c>
      <c r="P805" s="48" t="n">
        <f>BH805</f>
        <v>0</v>
      </c>
      <c r="Q805" s="45">
             </c>
      <c r="R805" s="49" t="n">
        <f>L805*Q805</f>
        <v>0</v>
      </c>
      <c r="S805" s="46" t="s">
        <f>IF(I805="粉剂", "千克", IF(I805="", "", "粒"))</f>
        <v>47</v>
      </c>
      <c r="T805" s="49">
             </c>
      <c r="U805" s="49">
             </c>
      <c r="V805" s="49">
             </c>
      <c r="W805" s="49">
             </c>
      <c r="X805" s="49">
             </c>
      <c r="Y805" s="49">
             </c>
      <c r="Z805" s="49">
             </c>
      <c r="AA805" s="49">
             </c>
      <c r="AB805" s="49">
             </c>
      <c r="AC805" s="49">
             </c>
      <c r="AD805" s="49">
             </c>
      <c r="AE805" s="49">
             </c>
      <c r="AF805" s="45" t="n">
        <f>T805+U805+V805+W805+X805+Y805+Z805+AA805+AB805+AC805+AD805+AE805</f>
        <v>0</v>
      </c>
      <c r="AG805" s="50">
             </c>
      <c r="AH805" s="51" t="n">
        <f>$Q805*T805</f>
        <v>0</v>
      </c>
      <c r="AI805" s="51" t="n">
        <f>$Q805*U805</f>
        <v>0</v>
      </c>
      <c r="AJ805" s="51" t="n">
        <f>$Q805*V805</f>
        <v>0</v>
      </c>
      <c r="AK805" s="51" t="n">
        <f>$Q805*W805</f>
        <v>0</v>
      </c>
      <c r="AL805" s="51" t="n">
        <f>$Q805*X805</f>
        <v>0</v>
      </c>
      <c r="AM805" s="51" t="n">
        <f>$Q805*Y805</f>
        <v>0</v>
      </c>
      <c r="AN805" s="51" t="n">
        <f>$Q805*Z805</f>
        <v>0</v>
      </c>
      <c r="AO805" s="52" t="n">
        <f>$Q805*AA805</f>
        <v>0</v>
      </c>
      <c r="AP805" s="52" t="n">
        <f>$Q805*AB805</f>
        <v>0</v>
      </c>
      <c r="AQ805" s="52" t="n">
        <f>$Q805*AC805</f>
        <v>0</v>
      </c>
      <c r="AR805" s="52" t="n">
        <f>$Q805*AD805</f>
        <v>0</v>
      </c>
      <c r="AS805" s="52" t="n">
        <f>$Q805*AE805</f>
        <v>0</v>
      </c>
      <c r="AT805" s="52" t="n">
        <f>SUM(AH805:AS805)</f>
        <v>0</v>
      </c>
      <c r="AU805" s="53">
             </c>
      <c r="AV805" s="54" t="n">
        <f>IF($M805="人民币", $N805*T805*$BJ805/1.13, $N805*T805*$BJ805)</f>
        <v>0</v>
      </c>
      <c r="AW805" s="54" t="n">
        <f>IF($M805="人民币", $N805*U805*$BJ805/1.13, $N805*U805*$BJ805)</f>
        <v>0</v>
      </c>
      <c r="AX805" s="54" t="n">
        <f>IF($M805="人民币", $N805*V805*$BJ805/1.13, $N805*V805*$BJ805)</f>
        <v>0</v>
      </c>
      <c r="AY805" s="54" t="n">
        <f>IF($M805="人民币", $N805*W805*$BJ805/1.13, $N805*W805*$BJ805)</f>
        <v>0</v>
      </c>
      <c r="AZ805" s="54" t="n">
        <f>IF($M805="人民币", $N805*X805*$BJ805/1.13, $N805*X805*$BJ805)</f>
        <v>0</v>
      </c>
      <c r="BA805" s="54" t="n">
        <f>IF($M805="人民币", $N805*Y805*$BJ805/1.13, $N805*Y805*$BJ805)</f>
        <v>0</v>
      </c>
      <c r="BB805" s="54" t="n">
        <f>IF($M805="人民币", $N805*Z805*$BJ805/1.13, $N805*Z805*$BJ805)</f>
        <v>0</v>
      </c>
      <c r="BC805" s="54" t="n">
        <f>IF($M805="人民币", $N805*AA805*$BJ805/1.13, $N805*AA805*$BJ805)</f>
        <v>0</v>
      </c>
      <c r="BD805" s="54" t="n">
        <f>IF($M805="人民币", $N805*AB805*$BJ805/1.13, $N805*AB805*$BJ805)</f>
        <v>0</v>
      </c>
      <c r="BE805" s="54" t="n">
        <f>IF($M805="人民币", $N805*AC805*$BJ805/1.13, $N805*AC805*$BJ805)</f>
        <v>0</v>
      </c>
      <c r="BF805" s="54" t="n">
        <f>IF($M805="人民币", $N805*AD805*$BJ805/1.13, $N805*AD805*$BJ805)</f>
        <v>0</v>
      </c>
      <c r="BG805" s="54" t="n">
        <f>IF($M805="人民币", $N805*AE805*$BJ805/1.13, $N805*AE805*$BJ805)</f>
        <v>0</v>
      </c>
      <c r="BH805" s="55" t="n">
        <f>SUM(AV805:BG805)</f>
        <v>0</v>
      </c>
      <c r="BI805" s="56">
             </c>
      <c r="BJ805" s="57" t="n">
        <v>799</v>
      </c>
      <c r="BK805" s="29" t="n">
        <f>IF(OR(D805="", F805="", J805="", M805=""), 1, 0)</f>
        <v>0</v>
      </c>
      <c r="BL805" s="7">
             </c>
      <c r="BR805" s="7">
             </c>
    </row>
    <row r="806" x14ac:dyDescent="0.25">
      <c r="A806" s="40" t="n">
        <f>ROW()-5</f>
        <v>801</v>
      </c>
      <c r="B806" s="41" t="s">
        <v>44</v>
      </c>
      <c r="C806" s="42" t="s">
        <v>42</v>
      </c>
      <c r="D806" s="43" t="s">
        <v>796</v>
      </c>
      <c r="E806" s="42" t="s">
        <v>42</v>
      </c>
      <c r="F806" s="43" t="s">
        <v>1622</v>
      </c>
      <c r="G806" s="44" t="s">
        <v>44</v>
      </c>
      <c r="H806" s="44" t="s">
        <v>44</v>
      </c>
      <c r="I806" s="42" t="s">
        <v>42</v>
      </c>
      <c r="J806" s="42" t="s">
        <v>42</v>
      </c>
      <c r="K806" s="42" t="s">
        <v>42</v>
      </c>
      <c r="L806" s="45" t="n">
        <f>AF806</f>
        <v>0</v>
      </c>
      <c r="M806" s="46" t="s">
        <v>46</v>
      </c>
      <c r="N806" s="58" t="n">
        <v>11111</v>
      </c>
      <c r="O806" s="47" t="n">
        <f>L806*N806*BJ806</f>
        <v>0</v>
      </c>
      <c r="P806" s="48" t="n">
        <f>BH806</f>
        <v>0</v>
      </c>
      <c r="Q806" s="45">
             </c>
      <c r="R806" s="49" t="n">
        <f>L806*Q806</f>
        <v>0</v>
      </c>
      <c r="S806" s="46" t="s">
        <f>IF(I806="粉剂", "千克", IF(I806="", "", "粒"))</f>
        <v>47</v>
      </c>
      <c r="T806" s="49">
             </c>
      <c r="U806" s="49">
             </c>
      <c r="V806" s="49">
             </c>
      <c r="W806" s="49">
             </c>
      <c r="X806" s="49">
             </c>
      <c r="Y806" s="49">
             </c>
      <c r="Z806" s="49">
             </c>
      <c r="AA806" s="49">
             </c>
      <c r="AB806" s="49">
             </c>
      <c r="AC806" s="49">
             </c>
      <c r="AD806" s="49">
             </c>
      <c r="AE806" s="49">
             </c>
      <c r="AF806" s="45" t="n">
        <f>T806+U806+V806+W806+X806+Y806+Z806+AA806+AB806+AC806+AD806+AE806</f>
        <v>0</v>
      </c>
      <c r="AG806" s="50">
             </c>
      <c r="AH806" s="51" t="n">
        <f>$Q806*T806</f>
        <v>0</v>
      </c>
      <c r="AI806" s="51" t="n">
        <f>$Q806*U806</f>
        <v>0</v>
      </c>
      <c r="AJ806" s="51" t="n">
        <f>$Q806*V806</f>
        <v>0</v>
      </c>
      <c r="AK806" s="51" t="n">
        <f>$Q806*W806</f>
        <v>0</v>
      </c>
      <c r="AL806" s="51" t="n">
        <f>$Q806*X806</f>
        <v>0</v>
      </c>
      <c r="AM806" s="51" t="n">
        <f>$Q806*Y806</f>
        <v>0</v>
      </c>
      <c r="AN806" s="51" t="n">
        <f>$Q806*Z806</f>
        <v>0</v>
      </c>
      <c r="AO806" s="52" t="n">
        <f>$Q806*AA806</f>
        <v>0</v>
      </c>
      <c r="AP806" s="52" t="n">
        <f>$Q806*AB806</f>
        <v>0</v>
      </c>
      <c r="AQ806" s="52" t="n">
        <f>$Q806*AC806</f>
        <v>0</v>
      </c>
      <c r="AR806" s="52" t="n">
        <f>$Q806*AD806</f>
        <v>0</v>
      </c>
      <c r="AS806" s="52" t="n">
        <f>$Q806*AE806</f>
        <v>0</v>
      </c>
      <c r="AT806" s="52" t="n">
        <f>SUM(AH806:AS806)</f>
        <v>0</v>
      </c>
      <c r="AU806" s="53">
             </c>
      <c r="AV806" s="54" t="n">
        <f>IF($M806="人民币", $N806*T806*$BJ806/1.13, $N806*T806*$BJ806)</f>
        <v>0</v>
      </c>
      <c r="AW806" s="54" t="n">
        <f>IF($M806="人民币", $N806*U806*$BJ806/1.13, $N806*U806*$BJ806)</f>
        <v>0</v>
      </c>
      <c r="AX806" s="54" t="n">
        <f>IF($M806="人民币", $N806*V806*$BJ806/1.13, $N806*V806*$BJ806)</f>
        <v>0</v>
      </c>
      <c r="AY806" s="54" t="n">
        <f>IF($M806="人民币", $N806*W806*$BJ806/1.13, $N806*W806*$BJ806)</f>
        <v>0</v>
      </c>
      <c r="AZ806" s="54" t="n">
        <f>IF($M806="人民币", $N806*X806*$BJ806/1.13, $N806*X806*$BJ806)</f>
        <v>0</v>
      </c>
      <c r="BA806" s="54" t="n">
        <f>IF($M806="人民币", $N806*Y806*$BJ806/1.13, $N806*Y806*$BJ806)</f>
        <v>0</v>
      </c>
      <c r="BB806" s="54" t="n">
        <f>IF($M806="人民币", $N806*Z806*$BJ806/1.13, $N806*Z806*$BJ806)</f>
        <v>0</v>
      </c>
      <c r="BC806" s="54" t="n">
        <f>IF($M806="人民币", $N806*AA806*$BJ806/1.13, $N806*AA806*$BJ806)</f>
        <v>0</v>
      </c>
      <c r="BD806" s="54" t="n">
        <f>IF($M806="人民币", $N806*AB806*$BJ806/1.13, $N806*AB806*$BJ806)</f>
        <v>0</v>
      </c>
      <c r="BE806" s="54" t="n">
        <f>IF($M806="人民币", $N806*AC806*$BJ806/1.13, $N806*AC806*$BJ806)</f>
        <v>0</v>
      </c>
      <c r="BF806" s="54" t="n">
        <f>IF($M806="人民币", $N806*AD806*$BJ806/1.13, $N806*AD806*$BJ806)</f>
        <v>0</v>
      </c>
      <c r="BG806" s="54" t="n">
        <f>IF($M806="人民币", $N806*AE806*$BJ806/1.13, $N806*AE806*$BJ806)</f>
        <v>0</v>
      </c>
      <c r="BH806" s="55" t="n">
        <f>SUM(AV806:BG806)</f>
        <v>0</v>
      </c>
      <c r="BI806" s="56">
             </c>
      <c r="BJ806" s="57" t="n">
        <v>800</v>
      </c>
      <c r="BK806" s="29" t="n">
        <f>IF(OR(D806="", F806="", J806="", M806=""), 1, 0)</f>
        <v>0</v>
      </c>
      <c r="BL806" s="7">
             </c>
      <c r="BR806" s="7">
             </c>
    </row>
    <row r="807" x14ac:dyDescent="0.25">
      <c r="A807" s="40" t="n">
        <f>ROW()-5</f>
        <v>802</v>
      </c>
      <c r="B807" s="41" t="s">
        <v>44</v>
      </c>
      <c r="C807" s="42" t="s">
        <v>42</v>
      </c>
      <c r="D807" s="43" t="s">
        <v>798</v>
      </c>
      <c r="E807" s="42" t="s">
        <v>42</v>
      </c>
      <c r="F807" s="43" t="s">
        <v>1623</v>
      </c>
      <c r="G807" s="44" t="s">
        <v>44</v>
      </c>
      <c r="H807" s="44" t="s">
        <v>44</v>
      </c>
      <c r="I807" s="42" t="s">
        <v>42</v>
      </c>
      <c r="J807" s="42" t="s">
        <v>42</v>
      </c>
      <c r="K807" s="42" t="s">
        <v>42</v>
      </c>
      <c r="L807" s="45" t="n">
        <f>AF807</f>
        <v>0</v>
      </c>
      <c r="M807" s="46" t="s">
        <v>46</v>
      </c>
      <c r="N807" s="58" t="n">
        <v>11111</v>
      </c>
      <c r="O807" s="47" t="n">
        <f>L807*N807*BJ807</f>
        <v>0</v>
      </c>
      <c r="P807" s="48" t="n">
        <f>BH807</f>
        <v>0</v>
      </c>
      <c r="Q807" s="45">
             </c>
      <c r="R807" s="49" t="n">
        <f>L807*Q807</f>
        <v>0</v>
      </c>
      <c r="S807" s="46" t="s">
        <f>IF(I807="粉剂", "千克", IF(I807="", "", "粒"))</f>
        <v>47</v>
      </c>
      <c r="T807" s="49">
             </c>
      <c r="U807" s="49">
             </c>
      <c r="V807" s="49">
             </c>
      <c r="W807" s="49">
             </c>
      <c r="X807" s="49">
             </c>
      <c r="Y807" s="49">
             </c>
      <c r="Z807" s="49">
             </c>
      <c r="AA807" s="49">
             </c>
      <c r="AB807" s="49">
             </c>
      <c r="AC807" s="49">
             </c>
      <c r="AD807" s="49">
             </c>
      <c r="AE807" s="49">
             </c>
      <c r="AF807" s="45" t="n">
        <f>T807+U807+V807+W807+X807+Y807+Z807+AA807+AB807+AC807+AD807+AE807</f>
        <v>0</v>
      </c>
      <c r="AG807" s="50">
             </c>
      <c r="AH807" s="51" t="n">
        <f>$Q807*T807</f>
        <v>0</v>
      </c>
      <c r="AI807" s="51" t="n">
        <f>$Q807*U807</f>
        <v>0</v>
      </c>
      <c r="AJ807" s="51" t="n">
        <f>$Q807*V807</f>
        <v>0</v>
      </c>
      <c r="AK807" s="51" t="n">
        <f>$Q807*W807</f>
        <v>0</v>
      </c>
      <c r="AL807" s="51" t="n">
        <f>$Q807*X807</f>
        <v>0</v>
      </c>
      <c r="AM807" s="51" t="n">
        <f>$Q807*Y807</f>
        <v>0</v>
      </c>
      <c r="AN807" s="51" t="n">
        <f>$Q807*Z807</f>
        <v>0</v>
      </c>
      <c r="AO807" s="52" t="n">
        <f>$Q807*AA807</f>
        <v>0</v>
      </c>
      <c r="AP807" s="52" t="n">
        <f>$Q807*AB807</f>
        <v>0</v>
      </c>
      <c r="AQ807" s="52" t="n">
        <f>$Q807*AC807</f>
        <v>0</v>
      </c>
      <c r="AR807" s="52" t="n">
        <f>$Q807*AD807</f>
        <v>0</v>
      </c>
      <c r="AS807" s="52" t="n">
        <f>$Q807*AE807</f>
        <v>0</v>
      </c>
      <c r="AT807" s="52" t="n">
        <f>SUM(AH807:AS807)</f>
        <v>0</v>
      </c>
      <c r="AU807" s="53">
             </c>
      <c r="AV807" s="54" t="n">
        <f>IF($M807="人民币", $N807*T807*$BJ807/1.13, $N807*T807*$BJ807)</f>
        <v>0</v>
      </c>
      <c r="AW807" s="54" t="n">
        <f>IF($M807="人民币", $N807*U807*$BJ807/1.13, $N807*U807*$BJ807)</f>
        <v>0</v>
      </c>
      <c r="AX807" s="54" t="n">
        <f>IF($M807="人民币", $N807*V807*$BJ807/1.13, $N807*V807*$BJ807)</f>
        <v>0</v>
      </c>
      <c r="AY807" s="54" t="n">
        <f>IF($M807="人民币", $N807*W807*$BJ807/1.13, $N807*W807*$BJ807)</f>
        <v>0</v>
      </c>
      <c r="AZ807" s="54" t="n">
        <f>IF($M807="人民币", $N807*X807*$BJ807/1.13, $N807*X807*$BJ807)</f>
        <v>0</v>
      </c>
      <c r="BA807" s="54" t="n">
        <f>IF($M807="人民币", $N807*Y807*$BJ807/1.13, $N807*Y807*$BJ807)</f>
        <v>0</v>
      </c>
      <c r="BB807" s="54" t="n">
        <f>IF($M807="人民币", $N807*Z807*$BJ807/1.13, $N807*Z807*$BJ807)</f>
        <v>0</v>
      </c>
      <c r="BC807" s="54" t="n">
        <f>IF($M807="人民币", $N807*AA807*$BJ807/1.13, $N807*AA807*$BJ807)</f>
        <v>0</v>
      </c>
      <c r="BD807" s="54" t="n">
        <f>IF($M807="人民币", $N807*AB807*$BJ807/1.13, $N807*AB807*$BJ807)</f>
        <v>0</v>
      </c>
      <c r="BE807" s="54" t="n">
        <f>IF($M807="人民币", $N807*AC807*$BJ807/1.13, $N807*AC807*$BJ807)</f>
        <v>0</v>
      </c>
      <c r="BF807" s="54" t="n">
        <f>IF($M807="人民币", $N807*AD807*$BJ807/1.13, $N807*AD807*$BJ807)</f>
        <v>0</v>
      </c>
      <c r="BG807" s="54" t="n">
        <f>IF($M807="人民币", $N807*AE807*$BJ807/1.13, $N807*AE807*$BJ807)</f>
        <v>0</v>
      </c>
      <c r="BH807" s="55" t="n">
        <f>SUM(AV807:BG807)</f>
        <v>0</v>
      </c>
      <c r="BI807" s="56">
             </c>
      <c r="BJ807" s="57" t="n">
        <v>801</v>
      </c>
      <c r="BK807" s="29" t="n">
        <f>IF(OR(D807="", F807="", J807="", M807=""), 1, 0)</f>
        <v>0</v>
      </c>
      <c r="BL807" s="7">
             </c>
      <c r="BR807" s="7">
             </c>
    </row>
    <row r="808" x14ac:dyDescent="0.25">
      <c r="A808" s="40" t="n">
        <f>ROW()-5</f>
        <v>803</v>
      </c>
      <c r="B808" s="41" t="s">
        <v>44</v>
      </c>
      <c r="C808" s="42" t="s">
        <v>42</v>
      </c>
      <c r="D808" s="43" t="s">
        <v>800</v>
      </c>
      <c r="E808" s="42" t="s">
        <v>42</v>
      </c>
      <c r="F808" s="43" t="s">
        <v>1624</v>
      </c>
      <c r="G808" s="44" t="s">
        <v>44</v>
      </c>
      <c r="H808" s="44" t="s">
        <v>44</v>
      </c>
      <c r="I808" s="42" t="s">
        <v>42</v>
      </c>
      <c r="J808" s="42" t="s">
        <v>42</v>
      </c>
      <c r="K808" s="42" t="s">
        <v>42</v>
      </c>
      <c r="L808" s="45" t="n">
        <f>AF808</f>
        <v>0</v>
      </c>
      <c r="M808" s="46" t="s">
        <v>46</v>
      </c>
      <c r="N808" s="58" t="n">
        <v>11111</v>
      </c>
      <c r="O808" s="47" t="n">
        <f>L808*N808*BJ808</f>
        <v>0</v>
      </c>
      <c r="P808" s="48" t="n">
        <f>BH808</f>
        <v>0</v>
      </c>
      <c r="Q808" s="45">
             </c>
      <c r="R808" s="49" t="n">
        <f>L808*Q808</f>
        <v>0</v>
      </c>
      <c r="S808" s="46" t="s">
        <f>IF(I808="粉剂", "千克", IF(I808="", "", "粒"))</f>
        <v>47</v>
      </c>
      <c r="T808" s="49">
             </c>
      <c r="U808" s="49">
             </c>
      <c r="V808" s="49">
             </c>
      <c r="W808" s="49">
             </c>
      <c r="X808" s="49">
             </c>
      <c r="Y808" s="49">
             </c>
      <c r="Z808" s="49">
             </c>
      <c r="AA808" s="49">
             </c>
      <c r="AB808" s="49">
             </c>
      <c r="AC808" s="49">
             </c>
      <c r="AD808" s="49">
             </c>
      <c r="AE808" s="49">
             </c>
      <c r="AF808" s="45" t="n">
        <f>T808+U808+V808+W808+X808+Y808+Z808+AA808+AB808+AC808+AD808+AE808</f>
        <v>0</v>
      </c>
      <c r="AG808" s="50">
             </c>
      <c r="AH808" s="51" t="n">
        <f>$Q808*T808</f>
        <v>0</v>
      </c>
      <c r="AI808" s="51" t="n">
        <f>$Q808*U808</f>
        <v>0</v>
      </c>
      <c r="AJ808" s="51" t="n">
        <f>$Q808*V808</f>
        <v>0</v>
      </c>
      <c r="AK808" s="51" t="n">
        <f>$Q808*W808</f>
        <v>0</v>
      </c>
      <c r="AL808" s="51" t="n">
        <f>$Q808*X808</f>
        <v>0</v>
      </c>
      <c r="AM808" s="51" t="n">
        <f>$Q808*Y808</f>
        <v>0</v>
      </c>
      <c r="AN808" s="51" t="n">
        <f>$Q808*Z808</f>
        <v>0</v>
      </c>
      <c r="AO808" s="52" t="n">
        <f>$Q808*AA808</f>
        <v>0</v>
      </c>
      <c r="AP808" s="52" t="n">
        <f>$Q808*AB808</f>
        <v>0</v>
      </c>
      <c r="AQ808" s="52" t="n">
        <f>$Q808*AC808</f>
        <v>0</v>
      </c>
      <c r="AR808" s="52" t="n">
        <f>$Q808*AD808</f>
        <v>0</v>
      </c>
      <c r="AS808" s="52" t="n">
        <f>$Q808*AE808</f>
        <v>0</v>
      </c>
      <c r="AT808" s="52" t="n">
        <f>SUM(AH808:AS808)</f>
        <v>0</v>
      </c>
      <c r="AU808" s="53">
             </c>
      <c r="AV808" s="54" t="n">
        <f>IF($M808="人民币", $N808*T808*$BJ808/1.13, $N808*T808*$BJ808)</f>
        <v>0</v>
      </c>
      <c r="AW808" s="54" t="n">
        <f>IF($M808="人民币", $N808*U808*$BJ808/1.13, $N808*U808*$BJ808)</f>
        <v>0</v>
      </c>
      <c r="AX808" s="54" t="n">
        <f>IF($M808="人民币", $N808*V808*$BJ808/1.13, $N808*V808*$BJ808)</f>
        <v>0</v>
      </c>
      <c r="AY808" s="54" t="n">
        <f>IF($M808="人民币", $N808*W808*$BJ808/1.13, $N808*W808*$BJ808)</f>
        <v>0</v>
      </c>
      <c r="AZ808" s="54" t="n">
        <f>IF($M808="人民币", $N808*X808*$BJ808/1.13, $N808*X808*$BJ808)</f>
        <v>0</v>
      </c>
      <c r="BA808" s="54" t="n">
        <f>IF($M808="人民币", $N808*Y808*$BJ808/1.13, $N808*Y808*$BJ808)</f>
        <v>0</v>
      </c>
      <c r="BB808" s="54" t="n">
        <f>IF($M808="人民币", $N808*Z808*$BJ808/1.13, $N808*Z808*$BJ808)</f>
        <v>0</v>
      </c>
      <c r="BC808" s="54" t="n">
        <f>IF($M808="人民币", $N808*AA808*$BJ808/1.13, $N808*AA808*$BJ808)</f>
        <v>0</v>
      </c>
      <c r="BD808" s="54" t="n">
        <f>IF($M808="人民币", $N808*AB808*$BJ808/1.13, $N808*AB808*$BJ808)</f>
        <v>0</v>
      </c>
      <c r="BE808" s="54" t="n">
        <f>IF($M808="人民币", $N808*AC808*$BJ808/1.13, $N808*AC808*$BJ808)</f>
        <v>0</v>
      </c>
      <c r="BF808" s="54" t="n">
        <f>IF($M808="人民币", $N808*AD808*$BJ808/1.13, $N808*AD808*$BJ808)</f>
        <v>0</v>
      </c>
      <c r="BG808" s="54" t="n">
        <f>IF($M808="人民币", $N808*AE808*$BJ808/1.13, $N808*AE808*$BJ808)</f>
        <v>0</v>
      </c>
      <c r="BH808" s="55" t="n">
        <f>SUM(AV808:BG808)</f>
        <v>0</v>
      </c>
      <c r="BI808" s="56">
             </c>
      <c r="BJ808" s="57" t="n">
        <v>802</v>
      </c>
      <c r="BK808" s="29" t="n">
        <f>IF(OR(D808="", F808="", J808="", M808=""), 1, 0)</f>
        <v>0</v>
      </c>
      <c r="BL808" s="7">
             </c>
      <c r="BR808" s="7">
             </c>
    </row>
    <row r="809" x14ac:dyDescent="0.25">
      <c r="A809" s="40" t="n">
        <f>ROW()-5</f>
        <v>804</v>
      </c>
      <c r="B809" s="41" t="s">
        <v>44</v>
      </c>
      <c r="C809" s="42" t="s">
        <v>42</v>
      </c>
      <c r="D809" s="43" t="s">
        <v>803</v>
      </c>
      <c r="E809" s="42" t="s">
        <v>42</v>
      </c>
      <c r="F809" s="43" t="s">
        <v>1625</v>
      </c>
      <c r="G809" s="44" t="s">
        <v>44</v>
      </c>
      <c r="H809" s="44" t="s">
        <v>44</v>
      </c>
      <c r="I809" s="42" t="s">
        <v>42</v>
      </c>
      <c r="J809" s="42" t="s">
        <v>42</v>
      </c>
      <c r="K809" s="42" t="s">
        <v>42</v>
      </c>
      <c r="L809" s="45" t="n">
        <f>AF809</f>
        <v>0</v>
      </c>
      <c r="M809" s="46" t="s">
        <v>46</v>
      </c>
      <c r="N809" s="58" t="n">
        <v>11111</v>
      </c>
      <c r="O809" s="47" t="n">
        <f>L809*N809*BJ809</f>
        <v>0</v>
      </c>
      <c r="P809" s="48" t="n">
        <f>BH809</f>
        <v>0</v>
      </c>
      <c r="Q809" s="45">
             </c>
      <c r="R809" s="49" t="n">
        <f>L809*Q809</f>
        <v>0</v>
      </c>
      <c r="S809" s="46" t="s">
        <f>IF(I809="粉剂", "千克", IF(I809="", "", "粒"))</f>
        <v>47</v>
      </c>
      <c r="T809" s="49">
             </c>
      <c r="U809" s="49">
             </c>
      <c r="V809" s="49">
             </c>
      <c r="W809" s="49">
             </c>
      <c r="X809" s="49">
             </c>
      <c r="Y809" s="49">
             </c>
      <c r="Z809" s="49">
             </c>
      <c r="AA809" s="49">
             </c>
      <c r="AB809" s="49">
             </c>
      <c r="AC809" s="49">
             </c>
      <c r="AD809" s="49">
             </c>
      <c r="AE809" s="49">
             </c>
      <c r="AF809" s="45" t="n">
        <f>T809+U809+V809+W809+X809+Y809+Z809+AA809+AB809+AC809+AD809+AE809</f>
        <v>0</v>
      </c>
      <c r="AG809" s="50">
             </c>
      <c r="AH809" s="51" t="n">
        <f>$Q809*T809</f>
        <v>0</v>
      </c>
      <c r="AI809" s="51" t="n">
        <f>$Q809*U809</f>
        <v>0</v>
      </c>
      <c r="AJ809" s="51" t="n">
        <f>$Q809*V809</f>
        <v>0</v>
      </c>
      <c r="AK809" s="51" t="n">
        <f>$Q809*W809</f>
        <v>0</v>
      </c>
      <c r="AL809" s="51" t="n">
        <f>$Q809*X809</f>
        <v>0</v>
      </c>
      <c r="AM809" s="51" t="n">
        <f>$Q809*Y809</f>
        <v>0</v>
      </c>
      <c r="AN809" s="51" t="n">
        <f>$Q809*Z809</f>
        <v>0</v>
      </c>
      <c r="AO809" s="52" t="n">
        <f>$Q809*AA809</f>
        <v>0</v>
      </c>
      <c r="AP809" s="52" t="n">
        <f>$Q809*AB809</f>
        <v>0</v>
      </c>
      <c r="AQ809" s="52" t="n">
        <f>$Q809*AC809</f>
        <v>0</v>
      </c>
      <c r="AR809" s="52" t="n">
        <f>$Q809*AD809</f>
        <v>0</v>
      </c>
      <c r="AS809" s="52" t="n">
        <f>$Q809*AE809</f>
        <v>0</v>
      </c>
      <c r="AT809" s="52" t="n">
        <f>SUM(AH809:AS809)</f>
        <v>0</v>
      </c>
      <c r="AU809" s="53">
             </c>
      <c r="AV809" s="54" t="n">
        <f>IF($M809="人民币", $N809*T809*$BJ809/1.13, $N809*T809*$BJ809)</f>
        <v>0</v>
      </c>
      <c r="AW809" s="54" t="n">
        <f>IF($M809="人民币", $N809*U809*$BJ809/1.13, $N809*U809*$BJ809)</f>
        <v>0</v>
      </c>
      <c r="AX809" s="54" t="n">
        <f>IF($M809="人民币", $N809*V809*$BJ809/1.13, $N809*V809*$BJ809)</f>
        <v>0</v>
      </c>
      <c r="AY809" s="54" t="n">
        <f>IF($M809="人民币", $N809*W809*$BJ809/1.13, $N809*W809*$BJ809)</f>
        <v>0</v>
      </c>
      <c r="AZ809" s="54" t="n">
        <f>IF($M809="人民币", $N809*X809*$BJ809/1.13, $N809*X809*$BJ809)</f>
        <v>0</v>
      </c>
      <c r="BA809" s="54" t="n">
        <f>IF($M809="人民币", $N809*Y809*$BJ809/1.13, $N809*Y809*$BJ809)</f>
        <v>0</v>
      </c>
      <c r="BB809" s="54" t="n">
        <f>IF($M809="人民币", $N809*Z809*$BJ809/1.13, $N809*Z809*$BJ809)</f>
        <v>0</v>
      </c>
      <c r="BC809" s="54" t="n">
        <f>IF($M809="人民币", $N809*AA809*$BJ809/1.13, $N809*AA809*$BJ809)</f>
        <v>0</v>
      </c>
      <c r="BD809" s="54" t="n">
        <f>IF($M809="人民币", $N809*AB809*$BJ809/1.13, $N809*AB809*$BJ809)</f>
        <v>0</v>
      </c>
      <c r="BE809" s="54" t="n">
        <f>IF($M809="人民币", $N809*AC809*$BJ809/1.13, $N809*AC809*$BJ809)</f>
        <v>0</v>
      </c>
      <c r="BF809" s="54" t="n">
        <f>IF($M809="人民币", $N809*AD809*$BJ809/1.13, $N809*AD809*$BJ809)</f>
        <v>0</v>
      </c>
      <c r="BG809" s="54" t="n">
        <f>IF($M809="人民币", $N809*AE809*$BJ809/1.13, $N809*AE809*$BJ809)</f>
        <v>0</v>
      </c>
      <c r="BH809" s="55" t="n">
        <f>SUM(AV809:BG809)</f>
        <v>0</v>
      </c>
      <c r="BI809" s="56">
             </c>
      <c r="BJ809" s="57" t="n">
        <v>803</v>
      </c>
      <c r="BK809" s="29" t="n">
        <f>IF(OR(D809="", F809="", J809="", M809=""), 1, 0)</f>
        <v>0</v>
      </c>
      <c r="BL809" s="7">
             </c>
      <c r="BR809" s="7">
             </c>
    </row>
    <row r="810" x14ac:dyDescent="0.25">
      <c r="A810" s="40" t="n">
        <f>ROW()-5</f>
        <v>805</v>
      </c>
      <c r="B810" s="41" t="s">
        <v>44</v>
      </c>
      <c r="C810" s="42" t="s">
        <v>42</v>
      </c>
      <c r="D810" s="43" t="s">
        <v>805</v>
      </c>
      <c r="E810" s="42" t="s">
        <v>42</v>
      </c>
      <c r="F810" s="43" t="s">
        <v>1626</v>
      </c>
      <c r="G810" s="44" t="s">
        <v>44</v>
      </c>
      <c r="H810" s="44" t="s">
        <v>44</v>
      </c>
      <c r="I810" s="42" t="s">
        <v>42</v>
      </c>
      <c r="J810" s="42" t="s">
        <v>42</v>
      </c>
      <c r="K810" s="42" t="s">
        <v>42</v>
      </c>
      <c r="L810" s="45" t="n">
        <f>AF810</f>
        <v>0</v>
      </c>
      <c r="M810" s="46" t="s">
        <v>46</v>
      </c>
      <c r="N810" s="58" t="n">
        <v>11111</v>
      </c>
      <c r="O810" s="47" t="n">
        <f>L810*N810*BJ810</f>
        <v>0</v>
      </c>
      <c r="P810" s="48" t="n">
        <f>BH810</f>
        <v>0</v>
      </c>
      <c r="Q810" s="45">
             </c>
      <c r="R810" s="49" t="n">
        <f>L810*Q810</f>
        <v>0</v>
      </c>
      <c r="S810" s="46" t="s">
        <f>IF(I810="粉剂", "千克", IF(I810="", "", "粒"))</f>
        <v>47</v>
      </c>
      <c r="T810" s="49">
             </c>
      <c r="U810" s="49">
             </c>
      <c r="V810" s="49">
             </c>
      <c r="W810" s="49">
             </c>
      <c r="X810" s="49">
             </c>
      <c r="Y810" s="49">
             </c>
      <c r="Z810" s="49">
             </c>
      <c r="AA810" s="49">
             </c>
      <c r="AB810" s="49">
             </c>
      <c r="AC810" s="49">
             </c>
      <c r="AD810" s="49">
             </c>
      <c r="AE810" s="49">
             </c>
      <c r="AF810" s="45" t="n">
        <f>T810+U810+V810+W810+X810+Y810+Z810+AA810+AB810+AC810+AD810+AE810</f>
        <v>0</v>
      </c>
      <c r="AG810" s="50">
             </c>
      <c r="AH810" s="51" t="n">
        <f>$Q810*T810</f>
        <v>0</v>
      </c>
      <c r="AI810" s="51" t="n">
        <f>$Q810*U810</f>
        <v>0</v>
      </c>
      <c r="AJ810" s="51" t="n">
        <f>$Q810*V810</f>
        <v>0</v>
      </c>
      <c r="AK810" s="51" t="n">
        <f>$Q810*W810</f>
        <v>0</v>
      </c>
      <c r="AL810" s="51" t="n">
        <f>$Q810*X810</f>
        <v>0</v>
      </c>
      <c r="AM810" s="51" t="n">
        <f>$Q810*Y810</f>
        <v>0</v>
      </c>
      <c r="AN810" s="51" t="n">
        <f>$Q810*Z810</f>
        <v>0</v>
      </c>
      <c r="AO810" s="52" t="n">
        <f>$Q810*AA810</f>
        <v>0</v>
      </c>
      <c r="AP810" s="52" t="n">
        <f>$Q810*AB810</f>
        <v>0</v>
      </c>
      <c r="AQ810" s="52" t="n">
        <f>$Q810*AC810</f>
        <v>0</v>
      </c>
      <c r="AR810" s="52" t="n">
        <f>$Q810*AD810</f>
        <v>0</v>
      </c>
      <c r="AS810" s="52" t="n">
        <f>$Q810*AE810</f>
        <v>0</v>
      </c>
      <c r="AT810" s="52" t="n">
        <f>SUM(AH810:AS810)</f>
        <v>0</v>
      </c>
      <c r="AU810" s="53">
             </c>
      <c r="AV810" s="54" t="n">
        <f>IF($M810="人民币", $N810*T810*$BJ810/1.13, $N810*T810*$BJ810)</f>
        <v>0</v>
      </c>
      <c r="AW810" s="54" t="n">
        <f>IF($M810="人民币", $N810*U810*$BJ810/1.13, $N810*U810*$BJ810)</f>
        <v>0</v>
      </c>
      <c r="AX810" s="54" t="n">
        <f>IF($M810="人民币", $N810*V810*$BJ810/1.13, $N810*V810*$BJ810)</f>
        <v>0</v>
      </c>
      <c r="AY810" s="54" t="n">
        <f>IF($M810="人民币", $N810*W810*$BJ810/1.13, $N810*W810*$BJ810)</f>
        <v>0</v>
      </c>
      <c r="AZ810" s="54" t="n">
        <f>IF($M810="人民币", $N810*X810*$BJ810/1.13, $N810*X810*$BJ810)</f>
        <v>0</v>
      </c>
      <c r="BA810" s="54" t="n">
        <f>IF($M810="人民币", $N810*Y810*$BJ810/1.13, $N810*Y810*$BJ810)</f>
        <v>0</v>
      </c>
      <c r="BB810" s="54" t="n">
        <f>IF($M810="人民币", $N810*Z810*$BJ810/1.13, $N810*Z810*$BJ810)</f>
        <v>0</v>
      </c>
      <c r="BC810" s="54" t="n">
        <f>IF($M810="人民币", $N810*AA810*$BJ810/1.13, $N810*AA810*$BJ810)</f>
        <v>0</v>
      </c>
      <c r="BD810" s="54" t="n">
        <f>IF($M810="人民币", $N810*AB810*$BJ810/1.13, $N810*AB810*$BJ810)</f>
        <v>0</v>
      </c>
      <c r="BE810" s="54" t="n">
        <f>IF($M810="人民币", $N810*AC810*$BJ810/1.13, $N810*AC810*$BJ810)</f>
        <v>0</v>
      </c>
      <c r="BF810" s="54" t="n">
        <f>IF($M810="人民币", $N810*AD810*$BJ810/1.13, $N810*AD810*$BJ810)</f>
        <v>0</v>
      </c>
      <c r="BG810" s="54" t="n">
        <f>IF($M810="人民币", $N810*AE810*$BJ810/1.13, $N810*AE810*$BJ810)</f>
        <v>0</v>
      </c>
      <c r="BH810" s="55" t="n">
        <f>SUM(AV810:BG810)</f>
        <v>0</v>
      </c>
      <c r="BI810" s="56">
             </c>
      <c r="BJ810" s="57" t="n">
        <v>804</v>
      </c>
      <c r="BK810" s="29" t="n">
        <f>IF(OR(D810="", F810="", J810="", M810=""), 1, 0)</f>
        <v>0</v>
      </c>
      <c r="BL810" s="7">
             </c>
      <c r="BR810" s="7">
             </c>
    </row>
    <row r="811" x14ac:dyDescent="0.25">
      <c r="A811" s="40" t="n">
        <f>ROW()-5</f>
        <v>806</v>
      </c>
      <c r="B811" s="41" t="s">
        <v>44</v>
      </c>
      <c r="C811" s="42" t="s">
        <v>42</v>
      </c>
      <c r="D811" s="43" t="s">
        <v>807</v>
      </c>
      <c r="E811" s="42" t="s">
        <v>42</v>
      </c>
      <c r="F811" s="43" t="s">
        <v>1627</v>
      </c>
      <c r="G811" s="44" t="s">
        <v>44</v>
      </c>
      <c r="H811" s="44" t="s">
        <v>44</v>
      </c>
      <c r="I811" s="42" t="s">
        <v>42</v>
      </c>
      <c r="J811" s="42" t="s">
        <v>42</v>
      </c>
      <c r="K811" s="42" t="s">
        <v>42</v>
      </c>
      <c r="L811" s="45" t="n">
        <f>AF811</f>
        <v>0</v>
      </c>
      <c r="M811" s="46" t="s">
        <v>46</v>
      </c>
      <c r="N811" s="58" t="n">
        <v>11111</v>
      </c>
      <c r="O811" s="47" t="n">
        <f>L811*N811*BJ811</f>
        <v>0</v>
      </c>
      <c r="P811" s="48" t="n">
        <f>BH811</f>
        <v>0</v>
      </c>
      <c r="Q811" s="45">
             </c>
      <c r="R811" s="49" t="n">
        <f>L811*Q811</f>
        <v>0</v>
      </c>
      <c r="S811" s="46" t="s">
        <f>IF(I811="粉剂", "千克", IF(I811="", "", "粒"))</f>
        <v>47</v>
      </c>
      <c r="T811" s="49">
             </c>
      <c r="U811" s="49">
             </c>
      <c r="V811" s="49">
             </c>
      <c r="W811" s="49">
             </c>
      <c r="X811" s="49">
             </c>
      <c r="Y811" s="49">
             </c>
      <c r="Z811" s="49">
             </c>
      <c r="AA811" s="49">
             </c>
      <c r="AB811" s="49">
             </c>
      <c r="AC811" s="49">
             </c>
      <c r="AD811" s="49">
             </c>
      <c r="AE811" s="49">
             </c>
      <c r="AF811" s="45" t="n">
        <f>T811+U811+V811+W811+X811+Y811+Z811+AA811+AB811+AC811+AD811+AE811</f>
        <v>0</v>
      </c>
      <c r="AG811" s="50">
             </c>
      <c r="AH811" s="51" t="n">
        <f>$Q811*T811</f>
        <v>0</v>
      </c>
      <c r="AI811" s="51" t="n">
        <f>$Q811*U811</f>
        <v>0</v>
      </c>
      <c r="AJ811" s="51" t="n">
        <f>$Q811*V811</f>
        <v>0</v>
      </c>
      <c r="AK811" s="51" t="n">
        <f>$Q811*W811</f>
        <v>0</v>
      </c>
      <c r="AL811" s="51" t="n">
        <f>$Q811*X811</f>
        <v>0</v>
      </c>
      <c r="AM811" s="51" t="n">
        <f>$Q811*Y811</f>
        <v>0</v>
      </c>
      <c r="AN811" s="51" t="n">
        <f>$Q811*Z811</f>
        <v>0</v>
      </c>
      <c r="AO811" s="52" t="n">
        <f>$Q811*AA811</f>
        <v>0</v>
      </c>
      <c r="AP811" s="52" t="n">
        <f>$Q811*AB811</f>
        <v>0</v>
      </c>
      <c r="AQ811" s="52" t="n">
        <f>$Q811*AC811</f>
        <v>0</v>
      </c>
      <c r="AR811" s="52" t="n">
        <f>$Q811*AD811</f>
        <v>0</v>
      </c>
      <c r="AS811" s="52" t="n">
        <f>$Q811*AE811</f>
        <v>0</v>
      </c>
      <c r="AT811" s="52" t="n">
        <f>SUM(AH811:AS811)</f>
        <v>0</v>
      </c>
      <c r="AU811" s="53">
             </c>
      <c r="AV811" s="54" t="n">
        <f>IF($M811="人民币", $N811*T811*$BJ811/1.13, $N811*T811*$BJ811)</f>
        <v>0</v>
      </c>
      <c r="AW811" s="54" t="n">
        <f>IF($M811="人民币", $N811*U811*$BJ811/1.13, $N811*U811*$BJ811)</f>
        <v>0</v>
      </c>
      <c r="AX811" s="54" t="n">
        <f>IF($M811="人民币", $N811*V811*$BJ811/1.13, $N811*V811*$BJ811)</f>
        <v>0</v>
      </c>
      <c r="AY811" s="54" t="n">
        <f>IF($M811="人民币", $N811*W811*$BJ811/1.13, $N811*W811*$BJ811)</f>
        <v>0</v>
      </c>
      <c r="AZ811" s="54" t="n">
        <f>IF($M811="人民币", $N811*X811*$BJ811/1.13, $N811*X811*$BJ811)</f>
        <v>0</v>
      </c>
      <c r="BA811" s="54" t="n">
        <f>IF($M811="人民币", $N811*Y811*$BJ811/1.13, $N811*Y811*$BJ811)</f>
        <v>0</v>
      </c>
      <c r="BB811" s="54" t="n">
        <f>IF($M811="人民币", $N811*Z811*$BJ811/1.13, $N811*Z811*$BJ811)</f>
        <v>0</v>
      </c>
      <c r="BC811" s="54" t="n">
        <f>IF($M811="人民币", $N811*AA811*$BJ811/1.13, $N811*AA811*$BJ811)</f>
        <v>0</v>
      </c>
      <c r="BD811" s="54" t="n">
        <f>IF($M811="人民币", $N811*AB811*$BJ811/1.13, $N811*AB811*$BJ811)</f>
        <v>0</v>
      </c>
      <c r="BE811" s="54" t="n">
        <f>IF($M811="人民币", $N811*AC811*$BJ811/1.13, $N811*AC811*$BJ811)</f>
        <v>0</v>
      </c>
      <c r="BF811" s="54" t="n">
        <f>IF($M811="人民币", $N811*AD811*$BJ811/1.13, $N811*AD811*$BJ811)</f>
        <v>0</v>
      </c>
      <c r="BG811" s="54" t="n">
        <f>IF($M811="人民币", $N811*AE811*$BJ811/1.13, $N811*AE811*$BJ811)</f>
        <v>0</v>
      </c>
      <c r="BH811" s="55" t="n">
        <f>SUM(AV811:BG811)</f>
        <v>0</v>
      </c>
      <c r="BI811" s="56">
             </c>
      <c r="BJ811" s="57" t="n">
        <v>805</v>
      </c>
      <c r="BK811" s="29" t="n">
        <f>IF(OR(D811="", F811="", J811="", M811=""), 1, 0)</f>
        <v>0</v>
      </c>
      <c r="BL811" s="7">
             </c>
      <c r="BR811" s="7">
             </c>
    </row>
    <row r="812" x14ac:dyDescent="0.25">
      <c r="A812" s="40" t="n">
        <f>ROW()-5</f>
        <v>807</v>
      </c>
      <c r="B812" s="41" t="s">
        <v>44</v>
      </c>
      <c r="C812" s="42" t="s">
        <v>42</v>
      </c>
      <c r="D812" s="43" t="s">
        <v>810</v>
      </c>
      <c r="E812" s="42" t="s">
        <v>42</v>
      </c>
      <c r="F812" s="43" t="s">
        <v>1628</v>
      </c>
      <c r="G812" s="44" t="s">
        <v>44</v>
      </c>
      <c r="H812" s="44" t="s">
        <v>44</v>
      </c>
      <c r="I812" s="42" t="s">
        <v>42</v>
      </c>
      <c r="J812" s="42" t="s">
        <v>42</v>
      </c>
      <c r="K812" s="42" t="s">
        <v>42</v>
      </c>
      <c r="L812" s="45" t="n">
        <f>AF812</f>
        <v>0</v>
      </c>
      <c r="M812" s="46" t="s">
        <v>46</v>
      </c>
      <c r="N812" s="58" t="n">
        <v>11111</v>
      </c>
      <c r="O812" s="47" t="n">
        <f>L812*N812*BJ812</f>
        <v>0</v>
      </c>
      <c r="P812" s="48" t="n">
        <f>BH812</f>
        <v>0</v>
      </c>
      <c r="Q812" s="45">
             </c>
      <c r="R812" s="49" t="n">
        <f>L812*Q812</f>
        <v>0</v>
      </c>
      <c r="S812" s="46" t="s">
        <f>IF(I812="粉剂", "千克", IF(I812="", "", "粒"))</f>
        <v>47</v>
      </c>
      <c r="T812" s="49">
             </c>
      <c r="U812" s="49">
             </c>
      <c r="V812" s="49">
             </c>
      <c r="W812" s="49">
             </c>
      <c r="X812" s="49">
             </c>
      <c r="Y812" s="49">
             </c>
      <c r="Z812" s="49">
             </c>
      <c r="AA812" s="49">
             </c>
      <c r="AB812" s="49">
             </c>
      <c r="AC812" s="49">
             </c>
      <c r="AD812" s="49">
             </c>
      <c r="AE812" s="49">
             </c>
      <c r="AF812" s="45" t="n">
        <f>T812+U812+V812+W812+X812+Y812+Z812+AA812+AB812+AC812+AD812+AE812</f>
        <v>0</v>
      </c>
      <c r="AG812" s="50">
             </c>
      <c r="AH812" s="51" t="n">
        <f>$Q812*T812</f>
        <v>0</v>
      </c>
      <c r="AI812" s="51" t="n">
        <f>$Q812*U812</f>
        <v>0</v>
      </c>
      <c r="AJ812" s="51" t="n">
        <f>$Q812*V812</f>
        <v>0</v>
      </c>
      <c r="AK812" s="51" t="n">
        <f>$Q812*W812</f>
        <v>0</v>
      </c>
      <c r="AL812" s="51" t="n">
        <f>$Q812*X812</f>
        <v>0</v>
      </c>
      <c r="AM812" s="51" t="n">
        <f>$Q812*Y812</f>
        <v>0</v>
      </c>
      <c r="AN812" s="51" t="n">
        <f>$Q812*Z812</f>
        <v>0</v>
      </c>
      <c r="AO812" s="52" t="n">
        <f>$Q812*AA812</f>
        <v>0</v>
      </c>
      <c r="AP812" s="52" t="n">
        <f>$Q812*AB812</f>
        <v>0</v>
      </c>
      <c r="AQ812" s="52" t="n">
        <f>$Q812*AC812</f>
        <v>0</v>
      </c>
      <c r="AR812" s="52" t="n">
        <f>$Q812*AD812</f>
        <v>0</v>
      </c>
      <c r="AS812" s="52" t="n">
        <f>$Q812*AE812</f>
        <v>0</v>
      </c>
      <c r="AT812" s="52" t="n">
        <f>SUM(AH812:AS812)</f>
        <v>0</v>
      </c>
      <c r="AU812" s="53">
             </c>
      <c r="AV812" s="54" t="n">
        <f>IF($M812="人民币", $N812*T812*$BJ812/1.13, $N812*T812*$BJ812)</f>
        <v>0</v>
      </c>
      <c r="AW812" s="54" t="n">
        <f>IF($M812="人民币", $N812*U812*$BJ812/1.13, $N812*U812*$BJ812)</f>
        <v>0</v>
      </c>
      <c r="AX812" s="54" t="n">
        <f>IF($M812="人民币", $N812*V812*$BJ812/1.13, $N812*V812*$BJ812)</f>
        <v>0</v>
      </c>
      <c r="AY812" s="54" t="n">
        <f>IF($M812="人民币", $N812*W812*$BJ812/1.13, $N812*W812*$BJ812)</f>
        <v>0</v>
      </c>
      <c r="AZ812" s="54" t="n">
        <f>IF($M812="人民币", $N812*X812*$BJ812/1.13, $N812*X812*$BJ812)</f>
        <v>0</v>
      </c>
      <c r="BA812" s="54" t="n">
        <f>IF($M812="人民币", $N812*Y812*$BJ812/1.13, $N812*Y812*$BJ812)</f>
        <v>0</v>
      </c>
      <c r="BB812" s="54" t="n">
        <f>IF($M812="人民币", $N812*Z812*$BJ812/1.13, $N812*Z812*$BJ812)</f>
        <v>0</v>
      </c>
      <c r="BC812" s="54" t="n">
        <f>IF($M812="人民币", $N812*AA812*$BJ812/1.13, $N812*AA812*$BJ812)</f>
        <v>0</v>
      </c>
      <c r="BD812" s="54" t="n">
        <f>IF($M812="人民币", $N812*AB812*$BJ812/1.13, $N812*AB812*$BJ812)</f>
        <v>0</v>
      </c>
      <c r="BE812" s="54" t="n">
        <f>IF($M812="人民币", $N812*AC812*$BJ812/1.13, $N812*AC812*$BJ812)</f>
        <v>0</v>
      </c>
      <c r="BF812" s="54" t="n">
        <f>IF($M812="人民币", $N812*AD812*$BJ812/1.13, $N812*AD812*$BJ812)</f>
        <v>0</v>
      </c>
      <c r="BG812" s="54" t="n">
        <f>IF($M812="人民币", $N812*AE812*$BJ812/1.13, $N812*AE812*$BJ812)</f>
        <v>0</v>
      </c>
      <c r="BH812" s="55" t="n">
        <f>SUM(AV812:BG812)</f>
        <v>0</v>
      </c>
      <c r="BI812" s="56">
             </c>
      <c r="BJ812" s="57" t="n">
        <v>806</v>
      </c>
      <c r="BK812" s="29" t="n">
        <f>IF(OR(D812="", F812="", J812="", M812=""), 1, 0)</f>
        <v>0</v>
      </c>
      <c r="BL812" s="7">
             </c>
      <c r="BR812" s="7">
             </c>
    </row>
    <row r="813" x14ac:dyDescent="0.25">
      <c r="A813" s="40" t="n">
        <f>ROW()-5</f>
        <v>808</v>
      </c>
      <c r="B813" s="41" t="s">
        <v>44</v>
      </c>
      <c r="C813" s="42" t="s">
        <v>42</v>
      </c>
      <c r="D813" s="43" t="s">
        <v>813</v>
      </c>
      <c r="E813" s="42" t="s">
        <v>42</v>
      </c>
      <c r="F813" s="43" t="s">
        <v>1629</v>
      </c>
      <c r="G813" s="44" t="s">
        <v>44</v>
      </c>
      <c r="H813" s="44" t="s">
        <v>44</v>
      </c>
      <c r="I813" s="42" t="s">
        <v>42</v>
      </c>
      <c r="J813" s="42" t="s">
        <v>42</v>
      </c>
      <c r="K813" s="42" t="s">
        <v>42</v>
      </c>
      <c r="L813" s="45" t="n">
        <f>AF813</f>
        <v>0</v>
      </c>
      <c r="M813" s="46" t="s">
        <v>46</v>
      </c>
      <c r="N813" s="58" t="n">
        <v>11111</v>
      </c>
      <c r="O813" s="47" t="n">
        <f>L813*N813*BJ813</f>
        <v>0</v>
      </c>
      <c r="P813" s="48" t="n">
        <f>BH813</f>
        <v>0</v>
      </c>
      <c r="Q813" s="45">
             </c>
      <c r="R813" s="49" t="n">
        <f>L813*Q813</f>
        <v>0</v>
      </c>
      <c r="S813" s="46" t="s">
        <f>IF(I813="粉剂", "千克", IF(I813="", "", "粒"))</f>
        <v>47</v>
      </c>
      <c r="T813" s="49">
             </c>
      <c r="U813" s="49">
             </c>
      <c r="V813" s="49">
             </c>
      <c r="W813" s="49">
             </c>
      <c r="X813" s="49">
             </c>
      <c r="Y813" s="49">
             </c>
      <c r="Z813" s="49">
             </c>
      <c r="AA813" s="49">
             </c>
      <c r="AB813" s="49">
             </c>
      <c r="AC813" s="49">
             </c>
      <c r="AD813" s="49">
             </c>
      <c r="AE813" s="49">
             </c>
      <c r="AF813" s="45" t="n">
        <f>T813+U813+V813+W813+X813+Y813+Z813+AA813+AB813+AC813+AD813+AE813</f>
        <v>0</v>
      </c>
      <c r="AG813" s="50">
             </c>
      <c r="AH813" s="51" t="n">
        <f>$Q813*T813</f>
        <v>0</v>
      </c>
      <c r="AI813" s="51" t="n">
        <f>$Q813*U813</f>
        <v>0</v>
      </c>
      <c r="AJ813" s="51" t="n">
        <f>$Q813*V813</f>
        <v>0</v>
      </c>
      <c r="AK813" s="51" t="n">
        <f>$Q813*W813</f>
        <v>0</v>
      </c>
      <c r="AL813" s="51" t="n">
        <f>$Q813*X813</f>
        <v>0</v>
      </c>
      <c r="AM813" s="51" t="n">
        <f>$Q813*Y813</f>
        <v>0</v>
      </c>
      <c r="AN813" s="51" t="n">
        <f>$Q813*Z813</f>
        <v>0</v>
      </c>
      <c r="AO813" s="52" t="n">
        <f>$Q813*AA813</f>
        <v>0</v>
      </c>
      <c r="AP813" s="52" t="n">
        <f>$Q813*AB813</f>
        <v>0</v>
      </c>
      <c r="AQ813" s="52" t="n">
        <f>$Q813*AC813</f>
        <v>0</v>
      </c>
      <c r="AR813" s="52" t="n">
        <f>$Q813*AD813</f>
        <v>0</v>
      </c>
      <c r="AS813" s="52" t="n">
        <f>$Q813*AE813</f>
        <v>0</v>
      </c>
      <c r="AT813" s="52" t="n">
        <f>SUM(AH813:AS813)</f>
        <v>0</v>
      </c>
      <c r="AU813" s="53">
             </c>
      <c r="AV813" s="54" t="n">
        <f>IF($M813="人民币", $N813*T813*$BJ813/1.13, $N813*T813*$BJ813)</f>
        <v>0</v>
      </c>
      <c r="AW813" s="54" t="n">
        <f>IF($M813="人民币", $N813*U813*$BJ813/1.13, $N813*U813*$BJ813)</f>
        <v>0</v>
      </c>
      <c r="AX813" s="54" t="n">
        <f>IF($M813="人民币", $N813*V813*$BJ813/1.13, $N813*V813*$BJ813)</f>
        <v>0</v>
      </c>
      <c r="AY813" s="54" t="n">
        <f>IF($M813="人民币", $N813*W813*$BJ813/1.13, $N813*W813*$BJ813)</f>
        <v>0</v>
      </c>
      <c r="AZ813" s="54" t="n">
        <f>IF($M813="人民币", $N813*X813*$BJ813/1.13, $N813*X813*$BJ813)</f>
        <v>0</v>
      </c>
      <c r="BA813" s="54" t="n">
        <f>IF($M813="人民币", $N813*Y813*$BJ813/1.13, $N813*Y813*$BJ813)</f>
        <v>0</v>
      </c>
      <c r="BB813" s="54" t="n">
        <f>IF($M813="人民币", $N813*Z813*$BJ813/1.13, $N813*Z813*$BJ813)</f>
        <v>0</v>
      </c>
      <c r="BC813" s="54" t="n">
        <f>IF($M813="人民币", $N813*AA813*$BJ813/1.13, $N813*AA813*$BJ813)</f>
        <v>0</v>
      </c>
      <c r="BD813" s="54" t="n">
        <f>IF($M813="人民币", $N813*AB813*$BJ813/1.13, $N813*AB813*$BJ813)</f>
        <v>0</v>
      </c>
      <c r="BE813" s="54" t="n">
        <f>IF($M813="人民币", $N813*AC813*$BJ813/1.13, $N813*AC813*$BJ813)</f>
        <v>0</v>
      </c>
      <c r="BF813" s="54" t="n">
        <f>IF($M813="人民币", $N813*AD813*$BJ813/1.13, $N813*AD813*$BJ813)</f>
        <v>0</v>
      </c>
      <c r="BG813" s="54" t="n">
        <f>IF($M813="人民币", $N813*AE813*$BJ813/1.13, $N813*AE813*$BJ813)</f>
        <v>0</v>
      </c>
      <c r="BH813" s="55" t="n">
        <f>SUM(AV813:BG813)</f>
        <v>0</v>
      </c>
      <c r="BI813" s="56">
             </c>
      <c r="BJ813" s="57" t="n">
        <v>807</v>
      </c>
      <c r="BK813" s="29" t="n">
        <f>IF(OR(D813="", F813="", J813="", M813=""), 1, 0)</f>
        <v>0</v>
      </c>
      <c r="BL813" s="7">
             </c>
      <c r="BR813" s="7">
             </c>
    </row>
    <row r="814" x14ac:dyDescent="0.25">
      <c r="A814" s="40" t="n">
        <f>ROW()-5</f>
        <v>809</v>
      </c>
      <c r="B814" s="41" t="s">
        <v>44</v>
      </c>
      <c r="C814" s="42" t="s">
        <v>42</v>
      </c>
      <c r="D814" s="43" t="s">
        <v>815</v>
      </c>
      <c r="E814" s="42" t="s">
        <v>42</v>
      </c>
      <c r="F814" s="43" t="s">
        <v>1630</v>
      </c>
      <c r="G814" s="44" t="s">
        <v>44</v>
      </c>
      <c r="H814" s="44" t="s">
        <v>44</v>
      </c>
      <c r="I814" s="42" t="s">
        <v>42</v>
      </c>
      <c r="J814" s="42" t="s">
        <v>42</v>
      </c>
      <c r="K814" s="42" t="s">
        <v>42</v>
      </c>
      <c r="L814" s="45" t="n">
        <f>AF814</f>
        <v>0</v>
      </c>
      <c r="M814" s="46" t="s">
        <v>46</v>
      </c>
      <c r="N814" s="58" t="n">
        <v>11111</v>
      </c>
      <c r="O814" s="47" t="n">
        <f>L814*N814*BJ814</f>
        <v>0</v>
      </c>
      <c r="P814" s="48" t="n">
        <f>BH814</f>
        <v>0</v>
      </c>
      <c r="Q814" s="45">
             </c>
      <c r="R814" s="49" t="n">
        <f>L814*Q814</f>
        <v>0</v>
      </c>
      <c r="S814" s="46" t="s">
        <f>IF(I814="粉剂", "千克", IF(I814="", "", "粒"))</f>
        <v>47</v>
      </c>
      <c r="T814" s="49">
             </c>
      <c r="U814" s="49">
             </c>
      <c r="V814" s="49">
             </c>
      <c r="W814" s="49">
             </c>
      <c r="X814" s="49">
             </c>
      <c r="Y814" s="49">
             </c>
      <c r="Z814" s="49">
             </c>
      <c r="AA814" s="49">
             </c>
      <c r="AB814" s="49">
             </c>
      <c r="AC814" s="49">
             </c>
      <c r="AD814" s="49">
             </c>
      <c r="AE814" s="49">
             </c>
      <c r="AF814" s="45" t="n">
        <f>T814+U814+V814+W814+X814+Y814+Z814+AA814+AB814+AC814+AD814+AE814</f>
        <v>0</v>
      </c>
      <c r="AG814" s="50">
             </c>
      <c r="AH814" s="51" t="n">
        <f>$Q814*T814</f>
        <v>0</v>
      </c>
      <c r="AI814" s="51" t="n">
        <f>$Q814*U814</f>
        <v>0</v>
      </c>
      <c r="AJ814" s="51" t="n">
        <f>$Q814*V814</f>
        <v>0</v>
      </c>
      <c r="AK814" s="51" t="n">
        <f>$Q814*W814</f>
        <v>0</v>
      </c>
      <c r="AL814" s="51" t="n">
        <f>$Q814*X814</f>
        <v>0</v>
      </c>
      <c r="AM814" s="51" t="n">
        <f>$Q814*Y814</f>
        <v>0</v>
      </c>
      <c r="AN814" s="51" t="n">
        <f>$Q814*Z814</f>
        <v>0</v>
      </c>
      <c r="AO814" s="52" t="n">
        <f>$Q814*AA814</f>
        <v>0</v>
      </c>
      <c r="AP814" s="52" t="n">
        <f>$Q814*AB814</f>
        <v>0</v>
      </c>
      <c r="AQ814" s="52" t="n">
        <f>$Q814*AC814</f>
        <v>0</v>
      </c>
      <c r="AR814" s="52" t="n">
        <f>$Q814*AD814</f>
        <v>0</v>
      </c>
      <c r="AS814" s="52" t="n">
        <f>$Q814*AE814</f>
        <v>0</v>
      </c>
      <c r="AT814" s="52" t="n">
        <f>SUM(AH814:AS814)</f>
        <v>0</v>
      </c>
      <c r="AU814" s="53">
             </c>
      <c r="AV814" s="54" t="n">
        <f>IF($M814="人民币", $N814*T814*$BJ814/1.13, $N814*T814*$BJ814)</f>
        <v>0</v>
      </c>
      <c r="AW814" s="54" t="n">
        <f>IF($M814="人民币", $N814*U814*$BJ814/1.13, $N814*U814*$BJ814)</f>
        <v>0</v>
      </c>
      <c r="AX814" s="54" t="n">
        <f>IF($M814="人民币", $N814*V814*$BJ814/1.13, $N814*V814*$BJ814)</f>
        <v>0</v>
      </c>
      <c r="AY814" s="54" t="n">
        <f>IF($M814="人民币", $N814*W814*$BJ814/1.13, $N814*W814*$BJ814)</f>
        <v>0</v>
      </c>
      <c r="AZ814" s="54" t="n">
        <f>IF($M814="人民币", $N814*X814*$BJ814/1.13, $N814*X814*$BJ814)</f>
        <v>0</v>
      </c>
      <c r="BA814" s="54" t="n">
        <f>IF($M814="人民币", $N814*Y814*$BJ814/1.13, $N814*Y814*$BJ814)</f>
        <v>0</v>
      </c>
      <c r="BB814" s="54" t="n">
        <f>IF($M814="人民币", $N814*Z814*$BJ814/1.13, $N814*Z814*$BJ814)</f>
        <v>0</v>
      </c>
      <c r="BC814" s="54" t="n">
        <f>IF($M814="人民币", $N814*AA814*$BJ814/1.13, $N814*AA814*$BJ814)</f>
        <v>0</v>
      </c>
      <c r="BD814" s="54" t="n">
        <f>IF($M814="人民币", $N814*AB814*$BJ814/1.13, $N814*AB814*$BJ814)</f>
        <v>0</v>
      </c>
      <c r="BE814" s="54" t="n">
        <f>IF($M814="人民币", $N814*AC814*$BJ814/1.13, $N814*AC814*$BJ814)</f>
        <v>0</v>
      </c>
      <c r="BF814" s="54" t="n">
        <f>IF($M814="人民币", $N814*AD814*$BJ814/1.13, $N814*AD814*$BJ814)</f>
        <v>0</v>
      </c>
      <c r="BG814" s="54" t="n">
        <f>IF($M814="人民币", $N814*AE814*$BJ814/1.13, $N814*AE814*$BJ814)</f>
        <v>0</v>
      </c>
      <c r="BH814" s="55" t="n">
        <f>SUM(AV814:BG814)</f>
        <v>0</v>
      </c>
      <c r="BI814" s="56">
             </c>
      <c r="BJ814" s="57" t="n">
        <v>808</v>
      </c>
      <c r="BK814" s="29" t="n">
        <f>IF(OR(D814="", F814="", J814="", M814=""), 1, 0)</f>
        <v>0</v>
      </c>
      <c r="BL814" s="7">
             </c>
      <c r="BR814" s="7">
             </c>
    </row>
    <row r="815" x14ac:dyDescent="0.25">
      <c r="A815" s="40" t="n">
        <f>ROW()-5</f>
        <v>810</v>
      </c>
      <c r="B815" s="41" t="s">
        <v>44</v>
      </c>
      <c r="C815" s="42" t="s">
        <v>42</v>
      </c>
      <c r="D815" s="43" t="s">
        <v>818</v>
      </c>
      <c r="E815" s="42" t="s">
        <v>42</v>
      </c>
      <c r="F815" s="43" t="s">
        <v>1631</v>
      </c>
      <c r="G815" s="44" t="s">
        <v>44</v>
      </c>
      <c r="H815" s="44" t="s">
        <v>44</v>
      </c>
      <c r="I815" s="42" t="s">
        <v>42</v>
      </c>
      <c r="J815" s="42" t="s">
        <v>42</v>
      </c>
      <c r="K815" s="42" t="s">
        <v>42</v>
      </c>
      <c r="L815" s="45" t="n">
        <f>AF815</f>
        <v>0</v>
      </c>
      <c r="M815" s="46" t="s">
        <v>46</v>
      </c>
      <c r="N815" s="58" t="n">
        <v>11111</v>
      </c>
      <c r="O815" s="47" t="n">
        <f>L815*N815*BJ815</f>
        <v>0</v>
      </c>
      <c r="P815" s="48" t="n">
        <f>BH815</f>
        <v>0</v>
      </c>
      <c r="Q815" s="45">
             </c>
      <c r="R815" s="49" t="n">
        <f>L815*Q815</f>
        <v>0</v>
      </c>
      <c r="S815" s="46" t="s">
        <f>IF(I815="粉剂", "千克", IF(I815="", "", "粒"))</f>
        <v>47</v>
      </c>
      <c r="T815" s="49">
             </c>
      <c r="U815" s="49">
             </c>
      <c r="V815" s="49">
             </c>
      <c r="W815" s="49">
             </c>
      <c r="X815" s="49">
             </c>
      <c r="Y815" s="49">
             </c>
      <c r="Z815" s="49">
             </c>
      <c r="AA815" s="49">
             </c>
      <c r="AB815" s="49">
             </c>
      <c r="AC815" s="49">
             </c>
      <c r="AD815" s="49">
             </c>
      <c r="AE815" s="49">
             </c>
      <c r="AF815" s="45" t="n">
        <f>T815+U815+V815+W815+X815+Y815+Z815+AA815+AB815+AC815+AD815+AE815</f>
        <v>0</v>
      </c>
      <c r="AG815" s="50">
             </c>
      <c r="AH815" s="51" t="n">
        <f>$Q815*T815</f>
        <v>0</v>
      </c>
      <c r="AI815" s="51" t="n">
        <f>$Q815*U815</f>
        <v>0</v>
      </c>
      <c r="AJ815" s="51" t="n">
        <f>$Q815*V815</f>
        <v>0</v>
      </c>
      <c r="AK815" s="51" t="n">
        <f>$Q815*W815</f>
        <v>0</v>
      </c>
      <c r="AL815" s="51" t="n">
        <f>$Q815*X815</f>
        <v>0</v>
      </c>
      <c r="AM815" s="51" t="n">
        <f>$Q815*Y815</f>
        <v>0</v>
      </c>
      <c r="AN815" s="51" t="n">
        <f>$Q815*Z815</f>
        <v>0</v>
      </c>
      <c r="AO815" s="52" t="n">
        <f>$Q815*AA815</f>
        <v>0</v>
      </c>
      <c r="AP815" s="52" t="n">
        <f>$Q815*AB815</f>
        <v>0</v>
      </c>
      <c r="AQ815" s="52" t="n">
        <f>$Q815*AC815</f>
        <v>0</v>
      </c>
      <c r="AR815" s="52" t="n">
        <f>$Q815*AD815</f>
        <v>0</v>
      </c>
      <c r="AS815" s="52" t="n">
        <f>$Q815*AE815</f>
        <v>0</v>
      </c>
      <c r="AT815" s="52" t="n">
        <f>SUM(AH815:AS815)</f>
        <v>0</v>
      </c>
      <c r="AU815" s="53">
             </c>
      <c r="AV815" s="54" t="n">
        <f>IF($M815="人民币", $N815*T815*$BJ815/1.13, $N815*T815*$BJ815)</f>
        <v>0</v>
      </c>
      <c r="AW815" s="54" t="n">
        <f>IF($M815="人民币", $N815*U815*$BJ815/1.13, $N815*U815*$BJ815)</f>
        <v>0</v>
      </c>
      <c r="AX815" s="54" t="n">
        <f>IF($M815="人民币", $N815*V815*$BJ815/1.13, $N815*V815*$BJ815)</f>
        <v>0</v>
      </c>
      <c r="AY815" s="54" t="n">
        <f>IF($M815="人民币", $N815*W815*$BJ815/1.13, $N815*W815*$BJ815)</f>
        <v>0</v>
      </c>
      <c r="AZ815" s="54" t="n">
        <f>IF($M815="人民币", $N815*X815*$BJ815/1.13, $N815*X815*$BJ815)</f>
        <v>0</v>
      </c>
      <c r="BA815" s="54" t="n">
        <f>IF($M815="人民币", $N815*Y815*$BJ815/1.13, $N815*Y815*$BJ815)</f>
        <v>0</v>
      </c>
      <c r="BB815" s="54" t="n">
        <f>IF($M815="人民币", $N815*Z815*$BJ815/1.13, $N815*Z815*$BJ815)</f>
        <v>0</v>
      </c>
      <c r="BC815" s="54" t="n">
        <f>IF($M815="人民币", $N815*AA815*$BJ815/1.13, $N815*AA815*$BJ815)</f>
        <v>0</v>
      </c>
      <c r="BD815" s="54" t="n">
        <f>IF($M815="人民币", $N815*AB815*$BJ815/1.13, $N815*AB815*$BJ815)</f>
        <v>0</v>
      </c>
      <c r="BE815" s="54" t="n">
        <f>IF($M815="人民币", $N815*AC815*$BJ815/1.13, $N815*AC815*$BJ815)</f>
        <v>0</v>
      </c>
      <c r="BF815" s="54" t="n">
        <f>IF($M815="人民币", $N815*AD815*$BJ815/1.13, $N815*AD815*$BJ815)</f>
        <v>0</v>
      </c>
      <c r="BG815" s="54" t="n">
        <f>IF($M815="人民币", $N815*AE815*$BJ815/1.13, $N815*AE815*$BJ815)</f>
        <v>0</v>
      </c>
      <c r="BH815" s="55" t="n">
        <f>SUM(AV815:BG815)</f>
        <v>0</v>
      </c>
      <c r="BI815" s="56">
             </c>
      <c r="BJ815" s="57" t="n">
        <v>809</v>
      </c>
      <c r="BK815" s="29" t="n">
        <f>IF(OR(D815="", F815="", J815="", M815=""), 1, 0)</f>
        <v>0</v>
      </c>
      <c r="BL815" s="7">
             </c>
      <c r="BR815" s="7">
             </c>
    </row>
    <row r="816" x14ac:dyDescent="0.25">
      <c r="A816" s="40" t="n">
        <f>ROW()-5</f>
        <v>811</v>
      </c>
      <c r="B816" s="41" t="s">
        <v>44</v>
      </c>
      <c r="C816" s="42" t="s">
        <v>42</v>
      </c>
      <c r="D816" s="43" t="s">
        <v>821</v>
      </c>
      <c r="E816" s="42" t="s">
        <v>42</v>
      </c>
      <c r="F816" s="43" t="s">
        <v>1632</v>
      </c>
      <c r="G816" s="44" t="s">
        <v>44</v>
      </c>
      <c r="H816" s="44" t="s">
        <v>44</v>
      </c>
      <c r="I816" s="42" t="s">
        <v>42</v>
      </c>
      <c r="J816" s="42" t="s">
        <v>42</v>
      </c>
      <c r="K816" s="42" t="s">
        <v>42</v>
      </c>
      <c r="L816" s="45" t="n">
        <f>AF816</f>
        <v>0</v>
      </c>
      <c r="M816" s="46" t="s">
        <v>46</v>
      </c>
      <c r="N816" s="58" t="n">
        <v>11111</v>
      </c>
      <c r="O816" s="47" t="n">
        <f>L816*N816*BJ816</f>
        <v>0</v>
      </c>
      <c r="P816" s="48" t="n">
        <f>BH816</f>
        <v>0</v>
      </c>
      <c r="Q816" s="45">
             </c>
      <c r="R816" s="49" t="n">
        <f>L816*Q816</f>
        <v>0</v>
      </c>
      <c r="S816" s="46" t="s">
        <f>IF(I816="粉剂", "千克", IF(I816="", "", "粒"))</f>
        <v>47</v>
      </c>
      <c r="T816" s="49">
             </c>
      <c r="U816" s="49">
             </c>
      <c r="V816" s="49">
             </c>
      <c r="W816" s="49">
             </c>
      <c r="X816" s="49">
             </c>
      <c r="Y816" s="49">
             </c>
      <c r="Z816" s="49">
             </c>
      <c r="AA816" s="49">
             </c>
      <c r="AB816" s="49">
             </c>
      <c r="AC816" s="49">
             </c>
      <c r="AD816" s="49">
             </c>
      <c r="AE816" s="49">
             </c>
      <c r="AF816" s="45" t="n">
        <f>T816+U816+V816+W816+X816+Y816+Z816+AA816+AB816+AC816+AD816+AE816</f>
        <v>0</v>
      </c>
      <c r="AG816" s="50">
             </c>
      <c r="AH816" s="51" t="n">
        <f>$Q816*T816</f>
        <v>0</v>
      </c>
      <c r="AI816" s="51" t="n">
        <f>$Q816*U816</f>
        <v>0</v>
      </c>
      <c r="AJ816" s="51" t="n">
        <f>$Q816*V816</f>
        <v>0</v>
      </c>
      <c r="AK816" s="51" t="n">
        <f>$Q816*W816</f>
        <v>0</v>
      </c>
      <c r="AL816" s="51" t="n">
        <f>$Q816*X816</f>
        <v>0</v>
      </c>
      <c r="AM816" s="51" t="n">
        <f>$Q816*Y816</f>
        <v>0</v>
      </c>
      <c r="AN816" s="51" t="n">
        <f>$Q816*Z816</f>
        <v>0</v>
      </c>
      <c r="AO816" s="52" t="n">
        <f>$Q816*AA816</f>
        <v>0</v>
      </c>
      <c r="AP816" s="52" t="n">
        <f>$Q816*AB816</f>
        <v>0</v>
      </c>
      <c r="AQ816" s="52" t="n">
        <f>$Q816*AC816</f>
        <v>0</v>
      </c>
      <c r="AR816" s="52" t="n">
        <f>$Q816*AD816</f>
        <v>0</v>
      </c>
      <c r="AS816" s="52" t="n">
        <f>$Q816*AE816</f>
        <v>0</v>
      </c>
      <c r="AT816" s="52" t="n">
        <f>SUM(AH816:AS816)</f>
        <v>0</v>
      </c>
      <c r="AU816" s="53">
             </c>
      <c r="AV816" s="54" t="n">
        <f>IF($M816="人民币", $N816*T816*$BJ816/1.13, $N816*T816*$BJ816)</f>
        <v>0</v>
      </c>
      <c r="AW816" s="54" t="n">
        <f>IF($M816="人民币", $N816*U816*$BJ816/1.13, $N816*U816*$BJ816)</f>
        <v>0</v>
      </c>
      <c r="AX816" s="54" t="n">
        <f>IF($M816="人民币", $N816*V816*$BJ816/1.13, $N816*V816*$BJ816)</f>
        <v>0</v>
      </c>
      <c r="AY816" s="54" t="n">
        <f>IF($M816="人民币", $N816*W816*$BJ816/1.13, $N816*W816*$BJ816)</f>
        <v>0</v>
      </c>
      <c r="AZ816" s="54" t="n">
        <f>IF($M816="人民币", $N816*X816*$BJ816/1.13, $N816*X816*$BJ816)</f>
        <v>0</v>
      </c>
      <c r="BA816" s="54" t="n">
        <f>IF($M816="人民币", $N816*Y816*$BJ816/1.13, $N816*Y816*$BJ816)</f>
        <v>0</v>
      </c>
      <c r="BB816" s="54" t="n">
        <f>IF($M816="人民币", $N816*Z816*$BJ816/1.13, $N816*Z816*$BJ816)</f>
        <v>0</v>
      </c>
      <c r="BC816" s="54" t="n">
        <f>IF($M816="人民币", $N816*AA816*$BJ816/1.13, $N816*AA816*$BJ816)</f>
        <v>0</v>
      </c>
      <c r="BD816" s="54" t="n">
        <f>IF($M816="人民币", $N816*AB816*$BJ816/1.13, $N816*AB816*$BJ816)</f>
        <v>0</v>
      </c>
      <c r="BE816" s="54" t="n">
        <f>IF($M816="人民币", $N816*AC816*$BJ816/1.13, $N816*AC816*$BJ816)</f>
        <v>0</v>
      </c>
      <c r="BF816" s="54" t="n">
        <f>IF($M816="人民币", $N816*AD816*$BJ816/1.13, $N816*AD816*$BJ816)</f>
        <v>0</v>
      </c>
      <c r="BG816" s="54" t="n">
        <f>IF($M816="人民币", $N816*AE816*$BJ816/1.13, $N816*AE816*$BJ816)</f>
        <v>0</v>
      </c>
      <c r="BH816" s="55" t="n">
        <f>SUM(AV816:BG816)</f>
        <v>0</v>
      </c>
      <c r="BI816" s="56">
             </c>
      <c r="BJ816" s="57" t="n">
        <v>810</v>
      </c>
      <c r="BK816" s="29" t="n">
        <f>IF(OR(D816="", F816="", J816="", M816=""), 1, 0)</f>
        <v>0</v>
      </c>
      <c r="BL816" s="7">
             </c>
      <c r="BR816" s="7">
             </c>
    </row>
    <row r="817" x14ac:dyDescent="0.25">
      <c r="A817" s="40" t="n">
        <f>ROW()-5</f>
        <v>812</v>
      </c>
      <c r="B817" s="41" t="s">
        <v>44</v>
      </c>
      <c r="C817" s="42" t="s">
        <v>42</v>
      </c>
      <c r="D817" s="43" t="s">
        <v>823</v>
      </c>
      <c r="E817" s="42" t="s">
        <v>42</v>
      </c>
      <c r="F817" s="43" t="s">
        <v>1633</v>
      </c>
      <c r="G817" s="44" t="s">
        <v>44</v>
      </c>
      <c r="H817" s="44" t="s">
        <v>44</v>
      </c>
      <c r="I817" s="42" t="s">
        <v>42</v>
      </c>
      <c r="J817" s="42" t="s">
        <v>42</v>
      </c>
      <c r="K817" s="42" t="s">
        <v>42</v>
      </c>
      <c r="L817" s="45" t="n">
        <f>AF817</f>
        <v>0</v>
      </c>
      <c r="M817" s="46" t="s">
        <v>46</v>
      </c>
      <c r="N817" s="58" t="n">
        <v>11111</v>
      </c>
      <c r="O817" s="47" t="n">
        <f>L817*N817*BJ817</f>
        <v>0</v>
      </c>
      <c r="P817" s="48" t="n">
        <f>BH817</f>
        <v>0</v>
      </c>
      <c r="Q817" s="45">
             </c>
      <c r="R817" s="49" t="n">
        <f>L817*Q817</f>
        <v>0</v>
      </c>
      <c r="S817" s="46" t="s">
        <f>IF(I817="粉剂", "千克", IF(I817="", "", "粒"))</f>
        <v>47</v>
      </c>
      <c r="T817" s="49">
             </c>
      <c r="U817" s="49">
             </c>
      <c r="V817" s="49">
             </c>
      <c r="W817" s="49">
             </c>
      <c r="X817" s="49">
             </c>
      <c r="Y817" s="49">
             </c>
      <c r="Z817" s="49">
             </c>
      <c r="AA817" s="49">
             </c>
      <c r="AB817" s="49">
             </c>
      <c r="AC817" s="49">
             </c>
      <c r="AD817" s="49">
             </c>
      <c r="AE817" s="49">
             </c>
      <c r="AF817" s="45" t="n">
        <f>T817+U817+V817+W817+X817+Y817+Z817+AA817+AB817+AC817+AD817+AE817</f>
        <v>0</v>
      </c>
      <c r="AG817" s="50">
             </c>
      <c r="AH817" s="51" t="n">
        <f>$Q817*T817</f>
        <v>0</v>
      </c>
      <c r="AI817" s="51" t="n">
        <f>$Q817*U817</f>
        <v>0</v>
      </c>
      <c r="AJ817" s="51" t="n">
        <f>$Q817*V817</f>
        <v>0</v>
      </c>
      <c r="AK817" s="51" t="n">
        <f>$Q817*W817</f>
        <v>0</v>
      </c>
      <c r="AL817" s="51" t="n">
        <f>$Q817*X817</f>
        <v>0</v>
      </c>
      <c r="AM817" s="51" t="n">
        <f>$Q817*Y817</f>
        <v>0</v>
      </c>
      <c r="AN817" s="51" t="n">
        <f>$Q817*Z817</f>
        <v>0</v>
      </c>
      <c r="AO817" s="52" t="n">
        <f>$Q817*AA817</f>
        <v>0</v>
      </c>
      <c r="AP817" s="52" t="n">
        <f>$Q817*AB817</f>
        <v>0</v>
      </c>
      <c r="AQ817" s="52" t="n">
        <f>$Q817*AC817</f>
        <v>0</v>
      </c>
      <c r="AR817" s="52" t="n">
        <f>$Q817*AD817</f>
        <v>0</v>
      </c>
      <c r="AS817" s="52" t="n">
        <f>$Q817*AE817</f>
        <v>0</v>
      </c>
      <c r="AT817" s="52" t="n">
        <f>SUM(AH817:AS817)</f>
        <v>0</v>
      </c>
      <c r="AU817" s="53">
             </c>
      <c r="AV817" s="54" t="n">
        <f>IF($M817="人民币", $N817*T817*$BJ817/1.13, $N817*T817*$BJ817)</f>
        <v>0</v>
      </c>
      <c r="AW817" s="54" t="n">
        <f>IF($M817="人民币", $N817*U817*$BJ817/1.13, $N817*U817*$BJ817)</f>
        <v>0</v>
      </c>
      <c r="AX817" s="54" t="n">
        <f>IF($M817="人民币", $N817*V817*$BJ817/1.13, $N817*V817*$BJ817)</f>
        <v>0</v>
      </c>
      <c r="AY817" s="54" t="n">
        <f>IF($M817="人民币", $N817*W817*$BJ817/1.13, $N817*W817*$BJ817)</f>
        <v>0</v>
      </c>
      <c r="AZ817" s="54" t="n">
        <f>IF($M817="人民币", $N817*X817*$BJ817/1.13, $N817*X817*$BJ817)</f>
        <v>0</v>
      </c>
      <c r="BA817" s="54" t="n">
        <f>IF($M817="人民币", $N817*Y817*$BJ817/1.13, $N817*Y817*$BJ817)</f>
        <v>0</v>
      </c>
      <c r="BB817" s="54" t="n">
        <f>IF($M817="人民币", $N817*Z817*$BJ817/1.13, $N817*Z817*$BJ817)</f>
        <v>0</v>
      </c>
      <c r="BC817" s="54" t="n">
        <f>IF($M817="人民币", $N817*AA817*$BJ817/1.13, $N817*AA817*$BJ817)</f>
        <v>0</v>
      </c>
      <c r="BD817" s="54" t="n">
        <f>IF($M817="人民币", $N817*AB817*$BJ817/1.13, $N817*AB817*$BJ817)</f>
        <v>0</v>
      </c>
      <c r="BE817" s="54" t="n">
        <f>IF($M817="人民币", $N817*AC817*$BJ817/1.13, $N817*AC817*$BJ817)</f>
        <v>0</v>
      </c>
      <c r="BF817" s="54" t="n">
        <f>IF($M817="人民币", $N817*AD817*$BJ817/1.13, $N817*AD817*$BJ817)</f>
        <v>0</v>
      </c>
      <c r="BG817" s="54" t="n">
        <f>IF($M817="人民币", $N817*AE817*$BJ817/1.13, $N817*AE817*$BJ817)</f>
        <v>0</v>
      </c>
      <c r="BH817" s="55" t="n">
        <f>SUM(AV817:BG817)</f>
        <v>0</v>
      </c>
      <c r="BI817" s="56">
             </c>
      <c r="BJ817" s="57" t="n">
        <v>811</v>
      </c>
      <c r="BK817" s="29" t="n">
        <f>IF(OR(D817="", F817="", J817="", M817=""), 1, 0)</f>
        <v>0</v>
      </c>
      <c r="BL817" s="7">
             </c>
      <c r="BR817" s="7">
             </c>
    </row>
    <row r="818" x14ac:dyDescent="0.25">
      <c r="A818" s="40" t="n">
        <f>ROW()-5</f>
        <v>813</v>
      </c>
      <c r="B818" s="41" t="s">
        <v>44</v>
      </c>
      <c r="C818" s="42" t="s">
        <v>42</v>
      </c>
      <c r="D818" s="43" t="s">
        <v>826</v>
      </c>
      <c r="E818" s="42" t="s">
        <v>42</v>
      </c>
      <c r="F818" s="43" t="s">
        <v>1634</v>
      </c>
      <c r="G818" s="44" t="s">
        <v>44</v>
      </c>
      <c r="H818" s="44" t="s">
        <v>44</v>
      </c>
      <c r="I818" s="42" t="s">
        <v>42</v>
      </c>
      <c r="J818" s="42" t="s">
        <v>42</v>
      </c>
      <c r="K818" s="42" t="s">
        <v>42</v>
      </c>
      <c r="L818" s="45" t="n">
        <f>AF818</f>
        <v>0</v>
      </c>
      <c r="M818" s="46" t="s">
        <v>46</v>
      </c>
      <c r="N818" s="58" t="n">
        <v>11111</v>
      </c>
      <c r="O818" s="47" t="n">
        <f>L818*N818*BJ818</f>
        <v>0</v>
      </c>
      <c r="P818" s="48" t="n">
        <f>BH818</f>
        <v>0</v>
      </c>
      <c r="Q818" s="45">
             </c>
      <c r="R818" s="49" t="n">
        <f>L818*Q818</f>
        <v>0</v>
      </c>
      <c r="S818" s="46" t="s">
        <f>IF(I818="粉剂", "千克", IF(I818="", "", "粒"))</f>
        <v>47</v>
      </c>
      <c r="T818" s="49">
             </c>
      <c r="U818" s="49">
             </c>
      <c r="V818" s="49">
             </c>
      <c r="W818" s="49">
             </c>
      <c r="X818" s="49">
             </c>
      <c r="Y818" s="49">
             </c>
      <c r="Z818" s="49">
             </c>
      <c r="AA818" s="49">
             </c>
      <c r="AB818" s="49">
             </c>
      <c r="AC818" s="49">
             </c>
      <c r="AD818" s="49">
             </c>
      <c r="AE818" s="49">
             </c>
      <c r="AF818" s="45" t="n">
        <f>T818+U818+V818+W818+X818+Y818+Z818+AA818+AB818+AC818+AD818+AE818</f>
        <v>0</v>
      </c>
      <c r="AG818" s="50">
             </c>
      <c r="AH818" s="51" t="n">
        <f>$Q818*T818</f>
        <v>0</v>
      </c>
      <c r="AI818" s="51" t="n">
        <f>$Q818*U818</f>
        <v>0</v>
      </c>
      <c r="AJ818" s="51" t="n">
        <f>$Q818*V818</f>
        <v>0</v>
      </c>
      <c r="AK818" s="51" t="n">
        <f>$Q818*W818</f>
        <v>0</v>
      </c>
      <c r="AL818" s="51" t="n">
        <f>$Q818*X818</f>
        <v>0</v>
      </c>
      <c r="AM818" s="51" t="n">
        <f>$Q818*Y818</f>
        <v>0</v>
      </c>
      <c r="AN818" s="51" t="n">
        <f>$Q818*Z818</f>
        <v>0</v>
      </c>
      <c r="AO818" s="52" t="n">
        <f>$Q818*AA818</f>
        <v>0</v>
      </c>
      <c r="AP818" s="52" t="n">
        <f>$Q818*AB818</f>
        <v>0</v>
      </c>
      <c r="AQ818" s="52" t="n">
        <f>$Q818*AC818</f>
        <v>0</v>
      </c>
      <c r="AR818" s="52" t="n">
        <f>$Q818*AD818</f>
        <v>0</v>
      </c>
      <c r="AS818" s="52" t="n">
        <f>$Q818*AE818</f>
        <v>0</v>
      </c>
      <c r="AT818" s="52" t="n">
        <f>SUM(AH818:AS818)</f>
        <v>0</v>
      </c>
      <c r="AU818" s="53">
             </c>
      <c r="AV818" s="54" t="n">
        <f>IF($M818="人民币", $N818*T818*$BJ818/1.13, $N818*T818*$BJ818)</f>
        <v>0</v>
      </c>
      <c r="AW818" s="54" t="n">
        <f>IF($M818="人民币", $N818*U818*$BJ818/1.13, $N818*U818*$BJ818)</f>
        <v>0</v>
      </c>
      <c r="AX818" s="54" t="n">
        <f>IF($M818="人民币", $N818*V818*$BJ818/1.13, $N818*V818*$BJ818)</f>
        <v>0</v>
      </c>
      <c r="AY818" s="54" t="n">
        <f>IF($M818="人民币", $N818*W818*$BJ818/1.13, $N818*W818*$BJ818)</f>
        <v>0</v>
      </c>
      <c r="AZ818" s="54" t="n">
        <f>IF($M818="人民币", $N818*X818*$BJ818/1.13, $N818*X818*$BJ818)</f>
        <v>0</v>
      </c>
      <c r="BA818" s="54" t="n">
        <f>IF($M818="人民币", $N818*Y818*$BJ818/1.13, $N818*Y818*$BJ818)</f>
        <v>0</v>
      </c>
      <c r="BB818" s="54" t="n">
        <f>IF($M818="人民币", $N818*Z818*$BJ818/1.13, $N818*Z818*$BJ818)</f>
        <v>0</v>
      </c>
      <c r="BC818" s="54" t="n">
        <f>IF($M818="人民币", $N818*AA818*$BJ818/1.13, $N818*AA818*$BJ818)</f>
        <v>0</v>
      </c>
      <c r="BD818" s="54" t="n">
        <f>IF($M818="人民币", $N818*AB818*$BJ818/1.13, $N818*AB818*$BJ818)</f>
        <v>0</v>
      </c>
      <c r="BE818" s="54" t="n">
        <f>IF($M818="人民币", $N818*AC818*$BJ818/1.13, $N818*AC818*$BJ818)</f>
        <v>0</v>
      </c>
      <c r="BF818" s="54" t="n">
        <f>IF($M818="人民币", $N818*AD818*$BJ818/1.13, $N818*AD818*$BJ818)</f>
        <v>0</v>
      </c>
      <c r="BG818" s="54" t="n">
        <f>IF($M818="人民币", $N818*AE818*$BJ818/1.13, $N818*AE818*$BJ818)</f>
        <v>0</v>
      </c>
      <c r="BH818" s="55" t="n">
        <f>SUM(AV818:BG818)</f>
        <v>0</v>
      </c>
      <c r="BI818" s="56">
             </c>
      <c r="BJ818" s="57" t="n">
        <v>812</v>
      </c>
      <c r="BK818" s="29" t="n">
        <f>IF(OR(D818="", F818="", J818="", M818=""), 1, 0)</f>
        <v>0</v>
      </c>
      <c r="BL818" s="7">
             </c>
      <c r="BR818" s="7">
             </c>
    </row>
    <row r="819" x14ac:dyDescent="0.25">
      <c r="A819" s="40" t="n">
        <f>ROW()-5</f>
        <v>814</v>
      </c>
      <c r="B819" s="41" t="s">
        <v>44</v>
      </c>
      <c r="C819" s="42" t="s">
        <v>42</v>
      </c>
      <c r="D819" s="43" t="s">
        <v>829</v>
      </c>
      <c r="E819" s="42" t="s">
        <v>42</v>
      </c>
      <c r="F819" s="43" t="s">
        <v>1635</v>
      </c>
      <c r="G819" s="44" t="s">
        <v>44</v>
      </c>
      <c r="H819" s="44" t="s">
        <v>44</v>
      </c>
      <c r="I819" s="42" t="s">
        <v>42</v>
      </c>
      <c r="J819" s="42" t="s">
        <v>42</v>
      </c>
      <c r="K819" s="42" t="s">
        <v>42</v>
      </c>
      <c r="L819" s="45" t="n">
        <f>AF819</f>
        <v>0</v>
      </c>
      <c r="M819" s="46" t="s">
        <v>46</v>
      </c>
      <c r="N819" s="58" t="n">
        <v>11111</v>
      </c>
      <c r="O819" s="47" t="n">
        <f>L819*N819*BJ819</f>
        <v>0</v>
      </c>
      <c r="P819" s="48" t="n">
        <f>BH819</f>
        <v>0</v>
      </c>
      <c r="Q819" s="45">
             </c>
      <c r="R819" s="49" t="n">
        <f>L819*Q819</f>
        <v>0</v>
      </c>
      <c r="S819" s="46" t="s">
        <f>IF(I819="粉剂", "千克", IF(I819="", "", "粒"))</f>
        <v>47</v>
      </c>
      <c r="T819" s="49">
             </c>
      <c r="U819" s="49">
             </c>
      <c r="V819" s="49">
             </c>
      <c r="W819" s="49">
             </c>
      <c r="X819" s="49">
             </c>
      <c r="Y819" s="49">
             </c>
      <c r="Z819" s="49">
             </c>
      <c r="AA819" s="49">
             </c>
      <c r="AB819" s="49">
             </c>
      <c r="AC819" s="49">
             </c>
      <c r="AD819" s="49">
             </c>
      <c r="AE819" s="49">
             </c>
      <c r="AF819" s="45" t="n">
        <f>T819+U819+V819+W819+X819+Y819+Z819+AA819+AB819+AC819+AD819+AE819</f>
        <v>0</v>
      </c>
      <c r="AG819" s="50">
             </c>
      <c r="AH819" s="51" t="n">
        <f>$Q819*T819</f>
        <v>0</v>
      </c>
      <c r="AI819" s="51" t="n">
        <f>$Q819*U819</f>
        <v>0</v>
      </c>
      <c r="AJ819" s="51" t="n">
        <f>$Q819*V819</f>
        <v>0</v>
      </c>
      <c r="AK819" s="51" t="n">
        <f>$Q819*W819</f>
        <v>0</v>
      </c>
      <c r="AL819" s="51" t="n">
        <f>$Q819*X819</f>
        <v>0</v>
      </c>
      <c r="AM819" s="51" t="n">
        <f>$Q819*Y819</f>
        <v>0</v>
      </c>
      <c r="AN819" s="51" t="n">
        <f>$Q819*Z819</f>
        <v>0</v>
      </c>
      <c r="AO819" s="52" t="n">
        <f>$Q819*AA819</f>
        <v>0</v>
      </c>
      <c r="AP819" s="52" t="n">
        <f>$Q819*AB819</f>
        <v>0</v>
      </c>
      <c r="AQ819" s="52" t="n">
        <f>$Q819*AC819</f>
        <v>0</v>
      </c>
      <c r="AR819" s="52" t="n">
        <f>$Q819*AD819</f>
        <v>0</v>
      </c>
      <c r="AS819" s="52" t="n">
        <f>$Q819*AE819</f>
        <v>0</v>
      </c>
      <c r="AT819" s="52" t="n">
        <f>SUM(AH819:AS819)</f>
        <v>0</v>
      </c>
      <c r="AU819" s="53">
             </c>
      <c r="AV819" s="54" t="n">
        <f>IF($M819="人民币", $N819*T819*$BJ819/1.13, $N819*T819*$BJ819)</f>
        <v>0</v>
      </c>
      <c r="AW819" s="54" t="n">
        <f>IF($M819="人民币", $N819*U819*$BJ819/1.13, $N819*U819*$BJ819)</f>
        <v>0</v>
      </c>
      <c r="AX819" s="54" t="n">
        <f>IF($M819="人民币", $N819*V819*$BJ819/1.13, $N819*V819*$BJ819)</f>
        <v>0</v>
      </c>
      <c r="AY819" s="54" t="n">
        <f>IF($M819="人民币", $N819*W819*$BJ819/1.13, $N819*W819*$BJ819)</f>
        <v>0</v>
      </c>
      <c r="AZ819" s="54" t="n">
        <f>IF($M819="人民币", $N819*X819*$BJ819/1.13, $N819*X819*$BJ819)</f>
        <v>0</v>
      </c>
      <c r="BA819" s="54" t="n">
        <f>IF($M819="人民币", $N819*Y819*$BJ819/1.13, $N819*Y819*$BJ819)</f>
        <v>0</v>
      </c>
      <c r="BB819" s="54" t="n">
        <f>IF($M819="人民币", $N819*Z819*$BJ819/1.13, $N819*Z819*$BJ819)</f>
        <v>0</v>
      </c>
      <c r="BC819" s="54" t="n">
        <f>IF($M819="人民币", $N819*AA819*$BJ819/1.13, $N819*AA819*$BJ819)</f>
        <v>0</v>
      </c>
      <c r="BD819" s="54" t="n">
        <f>IF($M819="人民币", $N819*AB819*$BJ819/1.13, $N819*AB819*$BJ819)</f>
        <v>0</v>
      </c>
      <c r="BE819" s="54" t="n">
        <f>IF($M819="人民币", $N819*AC819*$BJ819/1.13, $N819*AC819*$BJ819)</f>
        <v>0</v>
      </c>
      <c r="BF819" s="54" t="n">
        <f>IF($M819="人民币", $N819*AD819*$BJ819/1.13, $N819*AD819*$BJ819)</f>
        <v>0</v>
      </c>
      <c r="BG819" s="54" t="n">
        <f>IF($M819="人民币", $N819*AE819*$BJ819/1.13, $N819*AE819*$BJ819)</f>
        <v>0</v>
      </c>
      <c r="BH819" s="55" t="n">
        <f>SUM(AV819:BG819)</f>
        <v>0</v>
      </c>
      <c r="BI819" s="56">
             </c>
      <c r="BJ819" s="57" t="n">
        <v>813</v>
      </c>
      <c r="BK819" s="29" t="n">
        <f>IF(OR(D819="", F819="", J819="", M819=""), 1, 0)</f>
        <v>0</v>
      </c>
      <c r="BL819" s="7">
             </c>
      <c r="BR819" s="7">
             </c>
    </row>
    <row r="820" x14ac:dyDescent="0.25">
      <c r="A820" s="40" t="n">
        <f>ROW()-5</f>
        <v>815</v>
      </c>
      <c r="B820" s="41" t="s">
        <v>44</v>
      </c>
      <c r="C820" s="42" t="s">
        <v>42</v>
      </c>
      <c r="D820" s="43" t="s">
        <v>831</v>
      </c>
      <c r="E820" s="42" t="s">
        <v>42</v>
      </c>
      <c r="F820" s="43" t="s">
        <v>1636</v>
      </c>
      <c r="G820" s="44" t="s">
        <v>44</v>
      </c>
      <c r="H820" s="44" t="s">
        <v>44</v>
      </c>
      <c r="I820" s="42" t="s">
        <v>42</v>
      </c>
      <c r="J820" s="42" t="s">
        <v>42</v>
      </c>
      <c r="K820" s="42" t="s">
        <v>42</v>
      </c>
      <c r="L820" s="45" t="n">
        <f>AF820</f>
        <v>0</v>
      </c>
      <c r="M820" s="46" t="s">
        <v>46</v>
      </c>
      <c r="N820" s="58" t="n">
        <v>11111</v>
      </c>
      <c r="O820" s="47" t="n">
        <f>L820*N820*BJ820</f>
        <v>0</v>
      </c>
      <c r="P820" s="48" t="n">
        <f>BH820</f>
        <v>0</v>
      </c>
      <c r="Q820" s="45">
             </c>
      <c r="R820" s="49" t="n">
        <f>L820*Q820</f>
        <v>0</v>
      </c>
      <c r="S820" s="46" t="s">
        <f>IF(I820="粉剂", "千克", IF(I820="", "", "粒"))</f>
        <v>47</v>
      </c>
      <c r="T820" s="49">
             </c>
      <c r="U820" s="49">
             </c>
      <c r="V820" s="49">
             </c>
      <c r="W820" s="49">
             </c>
      <c r="X820" s="49">
             </c>
      <c r="Y820" s="49">
             </c>
      <c r="Z820" s="49">
             </c>
      <c r="AA820" s="49">
             </c>
      <c r="AB820" s="49">
             </c>
      <c r="AC820" s="49">
             </c>
      <c r="AD820" s="49">
             </c>
      <c r="AE820" s="49">
             </c>
      <c r="AF820" s="45" t="n">
        <f>T820+U820+V820+W820+X820+Y820+Z820+AA820+AB820+AC820+AD820+AE820</f>
        <v>0</v>
      </c>
      <c r="AG820" s="50">
             </c>
      <c r="AH820" s="51" t="n">
        <f>$Q820*T820</f>
        <v>0</v>
      </c>
      <c r="AI820" s="51" t="n">
        <f>$Q820*U820</f>
        <v>0</v>
      </c>
      <c r="AJ820" s="51" t="n">
        <f>$Q820*V820</f>
        <v>0</v>
      </c>
      <c r="AK820" s="51" t="n">
        <f>$Q820*W820</f>
        <v>0</v>
      </c>
      <c r="AL820" s="51" t="n">
        <f>$Q820*X820</f>
        <v>0</v>
      </c>
      <c r="AM820" s="51" t="n">
        <f>$Q820*Y820</f>
        <v>0</v>
      </c>
      <c r="AN820" s="51" t="n">
        <f>$Q820*Z820</f>
        <v>0</v>
      </c>
      <c r="AO820" s="52" t="n">
        <f>$Q820*AA820</f>
        <v>0</v>
      </c>
      <c r="AP820" s="52" t="n">
        <f>$Q820*AB820</f>
        <v>0</v>
      </c>
      <c r="AQ820" s="52" t="n">
        <f>$Q820*AC820</f>
        <v>0</v>
      </c>
      <c r="AR820" s="52" t="n">
        <f>$Q820*AD820</f>
        <v>0</v>
      </c>
      <c r="AS820" s="52" t="n">
        <f>$Q820*AE820</f>
        <v>0</v>
      </c>
      <c r="AT820" s="52" t="n">
        <f>SUM(AH820:AS820)</f>
        <v>0</v>
      </c>
      <c r="AU820" s="53">
             </c>
      <c r="AV820" s="54" t="n">
        <f>IF($M820="人民币", $N820*T820*$BJ820/1.13, $N820*T820*$BJ820)</f>
        <v>0</v>
      </c>
      <c r="AW820" s="54" t="n">
        <f>IF($M820="人民币", $N820*U820*$BJ820/1.13, $N820*U820*$BJ820)</f>
        <v>0</v>
      </c>
      <c r="AX820" s="54" t="n">
        <f>IF($M820="人民币", $N820*V820*$BJ820/1.13, $N820*V820*$BJ820)</f>
        <v>0</v>
      </c>
      <c r="AY820" s="54" t="n">
        <f>IF($M820="人民币", $N820*W820*$BJ820/1.13, $N820*W820*$BJ820)</f>
        <v>0</v>
      </c>
      <c r="AZ820" s="54" t="n">
        <f>IF($M820="人民币", $N820*X820*$BJ820/1.13, $N820*X820*$BJ820)</f>
        <v>0</v>
      </c>
      <c r="BA820" s="54" t="n">
        <f>IF($M820="人民币", $N820*Y820*$BJ820/1.13, $N820*Y820*$BJ820)</f>
        <v>0</v>
      </c>
      <c r="BB820" s="54" t="n">
        <f>IF($M820="人民币", $N820*Z820*$BJ820/1.13, $N820*Z820*$BJ820)</f>
        <v>0</v>
      </c>
      <c r="BC820" s="54" t="n">
        <f>IF($M820="人民币", $N820*AA820*$BJ820/1.13, $N820*AA820*$BJ820)</f>
        <v>0</v>
      </c>
      <c r="BD820" s="54" t="n">
        <f>IF($M820="人民币", $N820*AB820*$BJ820/1.13, $N820*AB820*$BJ820)</f>
        <v>0</v>
      </c>
      <c r="BE820" s="54" t="n">
        <f>IF($M820="人民币", $N820*AC820*$BJ820/1.13, $N820*AC820*$BJ820)</f>
        <v>0</v>
      </c>
      <c r="BF820" s="54" t="n">
        <f>IF($M820="人民币", $N820*AD820*$BJ820/1.13, $N820*AD820*$BJ820)</f>
        <v>0</v>
      </c>
      <c r="BG820" s="54" t="n">
        <f>IF($M820="人民币", $N820*AE820*$BJ820/1.13, $N820*AE820*$BJ820)</f>
        <v>0</v>
      </c>
      <c r="BH820" s="55" t="n">
        <f>SUM(AV820:BG820)</f>
        <v>0</v>
      </c>
      <c r="BI820" s="56">
             </c>
      <c r="BJ820" s="57" t="n">
        <v>814</v>
      </c>
      <c r="BK820" s="29" t="n">
        <f>IF(OR(D820="", F820="", J820="", M820=""), 1, 0)</f>
        <v>0</v>
      </c>
      <c r="BL820" s="7">
             </c>
      <c r="BR820" s="7">
             </c>
    </row>
    <row r="821" x14ac:dyDescent="0.25">
      <c r="A821" s="40" t="n">
        <f>ROW()-5</f>
        <v>816</v>
      </c>
      <c r="B821" s="41" t="s">
        <v>44</v>
      </c>
      <c r="C821" s="42" t="s">
        <v>42</v>
      </c>
      <c r="D821" s="43" t="s">
        <v>833</v>
      </c>
      <c r="E821" s="42" t="s">
        <v>42</v>
      </c>
      <c r="F821" s="43" t="s">
        <v>1637</v>
      </c>
      <c r="G821" s="44" t="s">
        <v>44</v>
      </c>
      <c r="H821" s="44" t="s">
        <v>44</v>
      </c>
      <c r="I821" s="42" t="s">
        <v>42</v>
      </c>
      <c r="J821" s="42" t="s">
        <v>42</v>
      </c>
      <c r="K821" s="42" t="s">
        <v>42</v>
      </c>
      <c r="L821" s="45" t="n">
        <f>AF821</f>
        <v>0</v>
      </c>
      <c r="M821" s="46" t="s">
        <v>46</v>
      </c>
      <c r="N821" s="58" t="n">
        <v>11111</v>
      </c>
      <c r="O821" s="47" t="n">
        <f>L821*N821*BJ821</f>
        <v>0</v>
      </c>
      <c r="P821" s="48" t="n">
        <f>BH821</f>
        <v>0</v>
      </c>
      <c r="Q821" s="45">
             </c>
      <c r="R821" s="49" t="n">
        <f>L821*Q821</f>
        <v>0</v>
      </c>
      <c r="S821" s="46" t="s">
        <f>IF(I821="粉剂", "千克", IF(I821="", "", "粒"))</f>
        <v>47</v>
      </c>
      <c r="T821" s="49">
             </c>
      <c r="U821" s="49">
             </c>
      <c r="V821" s="49">
             </c>
      <c r="W821" s="49">
             </c>
      <c r="X821" s="49">
             </c>
      <c r="Y821" s="49">
             </c>
      <c r="Z821" s="49">
             </c>
      <c r="AA821" s="49">
             </c>
      <c r="AB821" s="49">
             </c>
      <c r="AC821" s="49">
             </c>
      <c r="AD821" s="49">
             </c>
      <c r="AE821" s="49">
             </c>
      <c r="AF821" s="45" t="n">
        <f>T821+U821+V821+W821+X821+Y821+Z821+AA821+AB821+AC821+AD821+AE821</f>
        <v>0</v>
      </c>
      <c r="AG821" s="50">
             </c>
      <c r="AH821" s="51" t="n">
        <f>$Q821*T821</f>
        <v>0</v>
      </c>
      <c r="AI821" s="51" t="n">
        <f>$Q821*U821</f>
        <v>0</v>
      </c>
      <c r="AJ821" s="51" t="n">
        <f>$Q821*V821</f>
        <v>0</v>
      </c>
      <c r="AK821" s="51" t="n">
        <f>$Q821*W821</f>
        <v>0</v>
      </c>
      <c r="AL821" s="51" t="n">
        <f>$Q821*X821</f>
        <v>0</v>
      </c>
      <c r="AM821" s="51" t="n">
        <f>$Q821*Y821</f>
        <v>0</v>
      </c>
      <c r="AN821" s="51" t="n">
        <f>$Q821*Z821</f>
        <v>0</v>
      </c>
      <c r="AO821" s="52" t="n">
        <f>$Q821*AA821</f>
        <v>0</v>
      </c>
      <c r="AP821" s="52" t="n">
        <f>$Q821*AB821</f>
        <v>0</v>
      </c>
      <c r="AQ821" s="52" t="n">
        <f>$Q821*AC821</f>
        <v>0</v>
      </c>
      <c r="AR821" s="52" t="n">
        <f>$Q821*AD821</f>
        <v>0</v>
      </c>
      <c r="AS821" s="52" t="n">
        <f>$Q821*AE821</f>
        <v>0</v>
      </c>
      <c r="AT821" s="52" t="n">
        <f>SUM(AH821:AS821)</f>
        <v>0</v>
      </c>
      <c r="AU821" s="53">
             </c>
      <c r="AV821" s="54" t="n">
        <f>IF($M821="人民币", $N821*T821*$BJ821/1.13, $N821*T821*$BJ821)</f>
        <v>0</v>
      </c>
      <c r="AW821" s="54" t="n">
        <f>IF($M821="人民币", $N821*U821*$BJ821/1.13, $N821*U821*$BJ821)</f>
        <v>0</v>
      </c>
      <c r="AX821" s="54" t="n">
        <f>IF($M821="人民币", $N821*V821*$BJ821/1.13, $N821*V821*$BJ821)</f>
        <v>0</v>
      </c>
      <c r="AY821" s="54" t="n">
        <f>IF($M821="人民币", $N821*W821*$BJ821/1.13, $N821*W821*$BJ821)</f>
        <v>0</v>
      </c>
      <c r="AZ821" s="54" t="n">
        <f>IF($M821="人民币", $N821*X821*$BJ821/1.13, $N821*X821*$BJ821)</f>
        <v>0</v>
      </c>
      <c r="BA821" s="54" t="n">
        <f>IF($M821="人民币", $N821*Y821*$BJ821/1.13, $N821*Y821*$BJ821)</f>
        <v>0</v>
      </c>
      <c r="BB821" s="54" t="n">
        <f>IF($M821="人民币", $N821*Z821*$BJ821/1.13, $N821*Z821*$BJ821)</f>
        <v>0</v>
      </c>
      <c r="BC821" s="54" t="n">
        <f>IF($M821="人民币", $N821*AA821*$BJ821/1.13, $N821*AA821*$BJ821)</f>
        <v>0</v>
      </c>
      <c r="BD821" s="54" t="n">
        <f>IF($M821="人民币", $N821*AB821*$BJ821/1.13, $N821*AB821*$BJ821)</f>
        <v>0</v>
      </c>
      <c r="BE821" s="54" t="n">
        <f>IF($M821="人民币", $N821*AC821*$BJ821/1.13, $N821*AC821*$BJ821)</f>
        <v>0</v>
      </c>
      <c r="BF821" s="54" t="n">
        <f>IF($M821="人民币", $N821*AD821*$BJ821/1.13, $N821*AD821*$BJ821)</f>
        <v>0</v>
      </c>
      <c r="BG821" s="54" t="n">
        <f>IF($M821="人民币", $N821*AE821*$BJ821/1.13, $N821*AE821*$BJ821)</f>
        <v>0</v>
      </c>
      <c r="BH821" s="55" t="n">
        <f>SUM(AV821:BG821)</f>
        <v>0</v>
      </c>
      <c r="BI821" s="56">
             </c>
      <c r="BJ821" s="57" t="n">
        <v>815</v>
      </c>
      <c r="BK821" s="29" t="n">
        <f>IF(OR(D821="", F821="", J821="", M821=""), 1, 0)</f>
        <v>0</v>
      </c>
      <c r="BL821" s="7">
             </c>
      <c r="BR821" s="7">
             </c>
    </row>
    <row r="822" x14ac:dyDescent="0.25">
      <c r="A822" s="40" t="n">
        <f>ROW()-5</f>
        <v>817</v>
      </c>
      <c r="B822" s="41" t="s">
        <v>44</v>
      </c>
      <c r="C822" s="42" t="s">
        <v>42</v>
      </c>
      <c r="D822" s="43" t="s">
        <v>836</v>
      </c>
      <c r="E822" s="42" t="s">
        <v>42</v>
      </c>
      <c r="F822" s="43" t="s">
        <v>1638</v>
      </c>
      <c r="G822" s="44" t="s">
        <v>44</v>
      </c>
      <c r="H822" s="44" t="s">
        <v>44</v>
      </c>
      <c r="I822" s="42" t="s">
        <v>42</v>
      </c>
      <c r="J822" s="42" t="s">
        <v>42</v>
      </c>
      <c r="K822" s="42" t="s">
        <v>42</v>
      </c>
      <c r="L822" s="45" t="n">
        <f>AF822</f>
        <v>0</v>
      </c>
      <c r="M822" s="46" t="s">
        <v>46</v>
      </c>
      <c r="N822" s="58" t="n">
        <v>11111</v>
      </c>
      <c r="O822" s="47" t="n">
        <f>L822*N822*BJ822</f>
        <v>0</v>
      </c>
      <c r="P822" s="48" t="n">
        <f>BH822</f>
        <v>0</v>
      </c>
      <c r="Q822" s="45">
             </c>
      <c r="R822" s="49" t="n">
        <f>L822*Q822</f>
        <v>0</v>
      </c>
      <c r="S822" s="46" t="s">
        <f>IF(I822="粉剂", "千克", IF(I822="", "", "粒"))</f>
        <v>47</v>
      </c>
      <c r="T822" s="49">
             </c>
      <c r="U822" s="49">
             </c>
      <c r="V822" s="49">
             </c>
      <c r="W822" s="49">
             </c>
      <c r="X822" s="49">
             </c>
      <c r="Y822" s="49">
             </c>
      <c r="Z822" s="49">
             </c>
      <c r="AA822" s="49">
             </c>
      <c r="AB822" s="49">
             </c>
      <c r="AC822" s="49">
             </c>
      <c r="AD822" s="49">
             </c>
      <c r="AE822" s="49">
             </c>
      <c r="AF822" s="45" t="n">
        <f>T822+U822+V822+W822+X822+Y822+Z822+AA822+AB822+AC822+AD822+AE822</f>
        <v>0</v>
      </c>
      <c r="AG822" s="50">
             </c>
      <c r="AH822" s="51" t="n">
        <f>$Q822*T822</f>
        <v>0</v>
      </c>
      <c r="AI822" s="51" t="n">
        <f>$Q822*U822</f>
        <v>0</v>
      </c>
      <c r="AJ822" s="51" t="n">
        <f>$Q822*V822</f>
        <v>0</v>
      </c>
      <c r="AK822" s="51" t="n">
        <f>$Q822*W822</f>
        <v>0</v>
      </c>
      <c r="AL822" s="51" t="n">
        <f>$Q822*X822</f>
        <v>0</v>
      </c>
      <c r="AM822" s="51" t="n">
        <f>$Q822*Y822</f>
        <v>0</v>
      </c>
      <c r="AN822" s="51" t="n">
        <f>$Q822*Z822</f>
        <v>0</v>
      </c>
      <c r="AO822" s="52" t="n">
        <f>$Q822*AA822</f>
        <v>0</v>
      </c>
      <c r="AP822" s="52" t="n">
        <f>$Q822*AB822</f>
        <v>0</v>
      </c>
      <c r="AQ822" s="52" t="n">
        <f>$Q822*AC822</f>
        <v>0</v>
      </c>
      <c r="AR822" s="52" t="n">
        <f>$Q822*AD822</f>
        <v>0</v>
      </c>
      <c r="AS822" s="52" t="n">
        <f>$Q822*AE822</f>
        <v>0</v>
      </c>
      <c r="AT822" s="52" t="n">
        <f>SUM(AH822:AS822)</f>
        <v>0</v>
      </c>
      <c r="AU822" s="53">
             </c>
      <c r="AV822" s="54" t="n">
        <f>IF($M822="人民币", $N822*T822*$BJ822/1.13, $N822*T822*$BJ822)</f>
        <v>0</v>
      </c>
      <c r="AW822" s="54" t="n">
        <f>IF($M822="人民币", $N822*U822*$BJ822/1.13, $N822*U822*$BJ822)</f>
        <v>0</v>
      </c>
      <c r="AX822" s="54" t="n">
        <f>IF($M822="人民币", $N822*V822*$BJ822/1.13, $N822*V822*$BJ822)</f>
        <v>0</v>
      </c>
      <c r="AY822" s="54" t="n">
        <f>IF($M822="人民币", $N822*W822*$BJ822/1.13, $N822*W822*$BJ822)</f>
        <v>0</v>
      </c>
      <c r="AZ822" s="54" t="n">
        <f>IF($M822="人民币", $N822*X822*$BJ822/1.13, $N822*X822*$BJ822)</f>
        <v>0</v>
      </c>
      <c r="BA822" s="54" t="n">
        <f>IF($M822="人民币", $N822*Y822*$BJ822/1.13, $N822*Y822*$BJ822)</f>
        <v>0</v>
      </c>
      <c r="BB822" s="54" t="n">
        <f>IF($M822="人民币", $N822*Z822*$BJ822/1.13, $N822*Z822*$BJ822)</f>
        <v>0</v>
      </c>
      <c r="BC822" s="54" t="n">
        <f>IF($M822="人民币", $N822*AA822*$BJ822/1.13, $N822*AA822*$BJ822)</f>
        <v>0</v>
      </c>
      <c r="BD822" s="54" t="n">
        <f>IF($M822="人民币", $N822*AB822*$BJ822/1.13, $N822*AB822*$BJ822)</f>
        <v>0</v>
      </c>
      <c r="BE822" s="54" t="n">
        <f>IF($M822="人民币", $N822*AC822*$BJ822/1.13, $N822*AC822*$BJ822)</f>
        <v>0</v>
      </c>
      <c r="BF822" s="54" t="n">
        <f>IF($M822="人民币", $N822*AD822*$BJ822/1.13, $N822*AD822*$BJ822)</f>
        <v>0</v>
      </c>
      <c r="BG822" s="54" t="n">
        <f>IF($M822="人民币", $N822*AE822*$BJ822/1.13, $N822*AE822*$BJ822)</f>
        <v>0</v>
      </c>
      <c r="BH822" s="55" t="n">
        <f>SUM(AV822:BG822)</f>
        <v>0</v>
      </c>
      <c r="BI822" s="56">
             </c>
      <c r="BJ822" s="57" t="n">
        <v>816</v>
      </c>
      <c r="BK822" s="29" t="n">
        <f>IF(OR(D822="", F822="", J822="", M822=""), 1, 0)</f>
        <v>0</v>
      </c>
      <c r="BL822" s="7">
             </c>
      <c r="BR822" s="7">
             </c>
    </row>
    <row r="823" x14ac:dyDescent="0.25">
      <c r="A823" s="40" t="n">
        <f>ROW()-5</f>
        <v>818</v>
      </c>
      <c r="B823" s="41" t="s">
        <v>44</v>
      </c>
      <c r="C823" s="42" t="s">
        <v>42</v>
      </c>
      <c r="D823" s="43" t="s">
        <v>838</v>
      </c>
      <c r="E823" s="42" t="s">
        <v>42</v>
      </c>
      <c r="F823" s="43" t="s">
        <v>1639</v>
      </c>
      <c r="G823" s="44" t="s">
        <v>44</v>
      </c>
      <c r="H823" s="44" t="s">
        <v>44</v>
      </c>
      <c r="I823" s="42" t="s">
        <v>42</v>
      </c>
      <c r="J823" s="42" t="s">
        <v>42</v>
      </c>
      <c r="K823" s="42" t="s">
        <v>42</v>
      </c>
      <c r="L823" s="45" t="n">
        <f>AF823</f>
        <v>0</v>
      </c>
      <c r="M823" s="46" t="s">
        <v>46</v>
      </c>
      <c r="N823" s="58" t="n">
        <v>11111</v>
      </c>
      <c r="O823" s="47" t="n">
        <f>L823*N823*BJ823</f>
        <v>0</v>
      </c>
      <c r="P823" s="48" t="n">
        <f>BH823</f>
        <v>0</v>
      </c>
      <c r="Q823" s="45">
             </c>
      <c r="R823" s="49" t="n">
        <f>L823*Q823</f>
        <v>0</v>
      </c>
      <c r="S823" s="46" t="s">
        <f>IF(I823="粉剂", "千克", IF(I823="", "", "粒"))</f>
        <v>47</v>
      </c>
      <c r="T823" s="49">
             </c>
      <c r="U823" s="49">
             </c>
      <c r="V823" s="49">
             </c>
      <c r="W823" s="49">
             </c>
      <c r="X823" s="49">
             </c>
      <c r="Y823" s="49">
             </c>
      <c r="Z823" s="49">
             </c>
      <c r="AA823" s="49">
             </c>
      <c r="AB823" s="49">
             </c>
      <c r="AC823" s="49">
             </c>
      <c r="AD823" s="49">
             </c>
      <c r="AE823" s="49">
             </c>
      <c r="AF823" s="45" t="n">
        <f>T823+U823+V823+W823+X823+Y823+Z823+AA823+AB823+AC823+AD823+AE823</f>
        <v>0</v>
      </c>
      <c r="AG823" s="50">
             </c>
      <c r="AH823" s="51" t="n">
        <f>$Q823*T823</f>
        <v>0</v>
      </c>
      <c r="AI823" s="51" t="n">
        <f>$Q823*U823</f>
        <v>0</v>
      </c>
      <c r="AJ823" s="51" t="n">
        <f>$Q823*V823</f>
        <v>0</v>
      </c>
      <c r="AK823" s="51" t="n">
        <f>$Q823*W823</f>
        <v>0</v>
      </c>
      <c r="AL823" s="51" t="n">
        <f>$Q823*X823</f>
        <v>0</v>
      </c>
      <c r="AM823" s="51" t="n">
        <f>$Q823*Y823</f>
        <v>0</v>
      </c>
      <c r="AN823" s="51" t="n">
        <f>$Q823*Z823</f>
        <v>0</v>
      </c>
      <c r="AO823" s="52" t="n">
        <f>$Q823*AA823</f>
        <v>0</v>
      </c>
      <c r="AP823" s="52" t="n">
        <f>$Q823*AB823</f>
        <v>0</v>
      </c>
      <c r="AQ823" s="52" t="n">
        <f>$Q823*AC823</f>
        <v>0</v>
      </c>
      <c r="AR823" s="52" t="n">
        <f>$Q823*AD823</f>
        <v>0</v>
      </c>
      <c r="AS823" s="52" t="n">
        <f>$Q823*AE823</f>
        <v>0</v>
      </c>
      <c r="AT823" s="52" t="n">
        <f>SUM(AH823:AS823)</f>
        <v>0</v>
      </c>
      <c r="AU823" s="53">
             </c>
      <c r="AV823" s="54" t="n">
        <f>IF($M823="人民币", $N823*T823*$BJ823/1.13, $N823*T823*$BJ823)</f>
        <v>0</v>
      </c>
      <c r="AW823" s="54" t="n">
        <f>IF($M823="人民币", $N823*U823*$BJ823/1.13, $N823*U823*$BJ823)</f>
        <v>0</v>
      </c>
      <c r="AX823" s="54" t="n">
        <f>IF($M823="人民币", $N823*V823*$BJ823/1.13, $N823*V823*$BJ823)</f>
        <v>0</v>
      </c>
      <c r="AY823" s="54" t="n">
        <f>IF($M823="人民币", $N823*W823*$BJ823/1.13, $N823*W823*$BJ823)</f>
        <v>0</v>
      </c>
      <c r="AZ823" s="54" t="n">
        <f>IF($M823="人民币", $N823*X823*$BJ823/1.13, $N823*X823*$BJ823)</f>
        <v>0</v>
      </c>
      <c r="BA823" s="54" t="n">
        <f>IF($M823="人民币", $N823*Y823*$BJ823/1.13, $N823*Y823*$BJ823)</f>
        <v>0</v>
      </c>
      <c r="BB823" s="54" t="n">
        <f>IF($M823="人民币", $N823*Z823*$BJ823/1.13, $N823*Z823*$BJ823)</f>
        <v>0</v>
      </c>
      <c r="BC823" s="54" t="n">
        <f>IF($M823="人民币", $N823*AA823*$BJ823/1.13, $N823*AA823*$BJ823)</f>
        <v>0</v>
      </c>
      <c r="BD823" s="54" t="n">
        <f>IF($M823="人民币", $N823*AB823*$BJ823/1.13, $N823*AB823*$BJ823)</f>
        <v>0</v>
      </c>
      <c r="BE823" s="54" t="n">
        <f>IF($M823="人民币", $N823*AC823*$BJ823/1.13, $N823*AC823*$BJ823)</f>
        <v>0</v>
      </c>
      <c r="BF823" s="54" t="n">
        <f>IF($M823="人民币", $N823*AD823*$BJ823/1.13, $N823*AD823*$BJ823)</f>
        <v>0</v>
      </c>
      <c r="BG823" s="54" t="n">
        <f>IF($M823="人民币", $N823*AE823*$BJ823/1.13, $N823*AE823*$BJ823)</f>
        <v>0</v>
      </c>
      <c r="BH823" s="55" t="n">
        <f>SUM(AV823:BG823)</f>
        <v>0</v>
      </c>
      <c r="BI823" s="56">
             </c>
      <c r="BJ823" s="57" t="n">
        <v>817</v>
      </c>
      <c r="BK823" s="29" t="n">
        <f>IF(OR(D823="", F823="", J823="", M823=""), 1, 0)</f>
        <v>0</v>
      </c>
      <c r="BL823" s="7">
             </c>
      <c r="BR823" s="7">
             </c>
    </row>
    <row r="824" x14ac:dyDescent="0.25">
      <c r="A824" s="40" t="n">
        <f>ROW()-5</f>
        <v>819</v>
      </c>
      <c r="B824" s="41" t="s">
        <v>44</v>
      </c>
      <c r="C824" s="42" t="s">
        <v>42</v>
      </c>
      <c r="D824" s="43" t="s">
        <v>840</v>
      </c>
      <c r="E824" s="42" t="s">
        <v>42</v>
      </c>
      <c r="F824" s="43" t="s">
        <v>1640</v>
      </c>
      <c r="G824" s="44" t="s">
        <v>44</v>
      </c>
      <c r="H824" s="44" t="s">
        <v>44</v>
      </c>
      <c r="I824" s="42" t="s">
        <v>42</v>
      </c>
      <c r="J824" s="42" t="s">
        <v>42</v>
      </c>
      <c r="K824" s="42" t="s">
        <v>42</v>
      </c>
      <c r="L824" s="45" t="n">
        <f>AF824</f>
        <v>0</v>
      </c>
      <c r="M824" s="46" t="s">
        <v>46</v>
      </c>
      <c r="N824" s="58" t="n">
        <v>11111</v>
      </c>
      <c r="O824" s="47" t="n">
        <f>L824*N824*BJ824</f>
        <v>0</v>
      </c>
      <c r="P824" s="48" t="n">
        <f>BH824</f>
        <v>0</v>
      </c>
      <c r="Q824" s="45">
             </c>
      <c r="R824" s="49" t="n">
        <f>L824*Q824</f>
        <v>0</v>
      </c>
      <c r="S824" s="46" t="s">
        <f>IF(I824="粉剂", "千克", IF(I824="", "", "粒"))</f>
        <v>47</v>
      </c>
      <c r="T824" s="49">
             </c>
      <c r="U824" s="49">
             </c>
      <c r="V824" s="49">
             </c>
      <c r="W824" s="49">
             </c>
      <c r="X824" s="49">
             </c>
      <c r="Y824" s="49">
             </c>
      <c r="Z824" s="49">
             </c>
      <c r="AA824" s="49">
             </c>
      <c r="AB824" s="49">
             </c>
      <c r="AC824" s="49">
             </c>
      <c r="AD824" s="49">
             </c>
      <c r="AE824" s="49">
             </c>
      <c r="AF824" s="45" t="n">
        <f>T824+U824+V824+W824+X824+Y824+Z824+AA824+AB824+AC824+AD824+AE824</f>
        <v>0</v>
      </c>
      <c r="AG824" s="50">
             </c>
      <c r="AH824" s="51" t="n">
        <f>$Q824*T824</f>
        <v>0</v>
      </c>
      <c r="AI824" s="51" t="n">
        <f>$Q824*U824</f>
        <v>0</v>
      </c>
      <c r="AJ824" s="51" t="n">
        <f>$Q824*V824</f>
        <v>0</v>
      </c>
      <c r="AK824" s="51" t="n">
        <f>$Q824*W824</f>
        <v>0</v>
      </c>
      <c r="AL824" s="51" t="n">
        <f>$Q824*X824</f>
        <v>0</v>
      </c>
      <c r="AM824" s="51" t="n">
        <f>$Q824*Y824</f>
        <v>0</v>
      </c>
      <c r="AN824" s="51" t="n">
        <f>$Q824*Z824</f>
        <v>0</v>
      </c>
      <c r="AO824" s="52" t="n">
        <f>$Q824*AA824</f>
        <v>0</v>
      </c>
      <c r="AP824" s="52" t="n">
        <f>$Q824*AB824</f>
        <v>0</v>
      </c>
      <c r="AQ824" s="52" t="n">
        <f>$Q824*AC824</f>
        <v>0</v>
      </c>
      <c r="AR824" s="52" t="n">
        <f>$Q824*AD824</f>
        <v>0</v>
      </c>
      <c r="AS824" s="52" t="n">
        <f>$Q824*AE824</f>
        <v>0</v>
      </c>
      <c r="AT824" s="52" t="n">
        <f>SUM(AH824:AS824)</f>
        <v>0</v>
      </c>
      <c r="AU824" s="53">
             </c>
      <c r="AV824" s="54" t="n">
        <f>IF($M824="人民币", $N824*T824*$BJ824/1.13, $N824*T824*$BJ824)</f>
        <v>0</v>
      </c>
      <c r="AW824" s="54" t="n">
        <f>IF($M824="人民币", $N824*U824*$BJ824/1.13, $N824*U824*$BJ824)</f>
        <v>0</v>
      </c>
      <c r="AX824" s="54" t="n">
        <f>IF($M824="人民币", $N824*V824*$BJ824/1.13, $N824*V824*$BJ824)</f>
        <v>0</v>
      </c>
      <c r="AY824" s="54" t="n">
        <f>IF($M824="人民币", $N824*W824*$BJ824/1.13, $N824*W824*$BJ824)</f>
        <v>0</v>
      </c>
      <c r="AZ824" s="54" t="n">
        <f>IF($M824="人民币", $N824*X824*$BJ824/1.13, $N824*X824*$BJ824)</f>
        <v>0</v>
      </c>
      <c r="BA824" s="54" t="n">
        <f>IF($M824="人民币", $N824*Y824*$BJ824/1.13, $N824*Y824*$BJ824)</f>
        <v>0</v>
      </c>
      <c r="BB824" s="54" t="n">
        <f>IF($M824="人民币", $N824*Z824*$BJ824/1.13, $N824*Z824*$BJ824)</f>
        <v>0</v>
      </c>
      <c r="BC824" s="54" t="n">
        <f>IF($M824="人民币", $N824*AA824*$BJ824/1.13, $N824*AA824*$BJ824)</f>
        <v>0</v>
      </c>
      <c r="BD824" s="54" t="n">
        <f>IF($M824="人民币", $N824*AB824*$BJ824/1.13, $N824*AB824*$BJ824)</f>
        <v>0</v>
      </c>
      <c r="BE824" s="54" t="n">
        <f>IF($M824="人民币", $N824*AC824*$BJ824/1.13, $N824*AC824*$BJ824)</f>
        <v>0</v>
      </c>
      <c r="BF824" s="54" t="n">
        <f>IF($M824="人民币", $N824*AD824*$BJ824/1.13, $N824*AD824*$BJ824)</f>
        <v>0</v>
      </c>
      <c r="BG824" s="54" t="n">
        <f>IF($M824="人民币", $N824*AE824*$BJ824/1.13, $N824*AE824*$BJ824)</f>
        <v>0</v>
      </c>
      <c r="BH824" s="55" t="n">
        <f>SUM(AV824:BG824)</f>
        <v>0</v>
      </c>
      <c r="BI824" s="56">
             </c>
      <c r="BJ824" s="57" t="n">
        <v>818</v>
      </c>
      <c r="BK824" s="29" t="n">
        <f>IF(OR(D824="", F824="", J824="", M824=""), 1, 0)</f>
        <v>0</v>
      </c>
      <c r="BL824" s="7">
             </c>
      <c r="BR824" s="7">
             </c>
    </row>
    <row r="825" x14ac:dyDescent="0.25">
      <c r="A825" s="40" t="n">
        <f>ROW()-5</f>
        <v>820</v>
      </c>
      <c r="B825" s="41" t="s">
        <v>44</v>
      </c>
      <c r="C825" s="42" t="s">
        <v>42</v>
      </c>
      <c r="D825" s="43" t="s">
        <v>843</v>
      </c>
      <c r="E825" s="42" t="s">
        <v>42</v>
      </c>
      <c r="F825" s="43" t="s">
        <v>1641</v>
      </c>
      <c r="G825" s="44" t="s">
        <v>44</v>
      </c>
      <c r="H825" s="44" t="s">
        <v>44</v>
      </c>
      <c r="I825" s="42" t="s">
        <v>42</v>
      </c>
      <c r="J825" s="42" t="s">
        <v>42</v>
      </c>
      <c r="K825" s="42" t="s">
        <v>42</v>
      </c>
      <c r="L825" s="45" t="n">
        <f>AF825</f>
        <v>0</v>
      </c>
      <c r="M825" s="46" t="s">
        <v>46</v>
      </c>
      <c r="N825" s="58" t="n">
        <v>11111</v>
      </c>
      <c r="O825" s="47" t="n">
        <f>L825*N825*BJ825</f>
        <v>0</v>
      </c>
      <c r="P825" s="48" t="n">
        <f>BH825</f>
        <v>0</v>
      </c>
      <c r="Q825" s="45">
             </c>
      <c r="R825" s="49" t="n">
        <f>L825*Q825</f>
        <v>0</v>
      </c>
      <c r="S825" s="46" t="s">
        <f>IF(I825="粉剂", "千克", IF(I825="", "", "粒"))</f>
        <v>47</v>
      </c>
      <c r="T825" s="49">
             </c>
      <c r="U825" s="49">
             </c>
      <c r="V825" s="49">
             </c>
      <c r="W825" s="49">
             </c>
      <c r="X825" s="49">
             </c>
      <c r="Y825" s="49">
             </c>
      <c r="Z825" s="49">
             </c>
      <c r="AA825" s="49">
             </c>
      <c r="AB825" s="49">
             </c>
      <c r="AC825" s="49">
             </c>
      <c r="AD825" s="49">
             </c>
      <c r="AE825" s="49">
             </c>
      <c r="AF825" s="45" t="n">
        <f>T825+U825+V825+W825+X825+Y825+Z825+AA825+AB825+AC825+AD825+AE825</f>
        <v>0</v>
      </c>
      <c r="AG825" s="50">
             </c>
      <c r="AH825" s="51" t="n">
        <f>$Q825*T825</f>
        <v>0</v>
      </c>
      <c r="AI825" s="51" t="n">
        <f>$Q825*U825</f>
        <v>0</v>
      </c>
      <c r="AJ825" s="51" t="n">
        <f>$Q825*V825</f>
        <v>0</v>
      </c>
      <c r="AK825" s="51" t="n">
        <f>$Q825*W825</f>
        <v>0</v>
      </c>
      <c r="AL825" s="51" t="n">
        <f>$Q825*X825</f>
        <v>0</v>
      </c>
      <c r="AM825" s="51" t="n">
        <f>$Q825*Y825</f>
        <v>0</v>
      </c>
      <c r="AN825" s="51" t="n">
        <f>$Q825*Z825</f>
        <v>0</v>
      </c>
      <c r="AO825" s="52" t="n">
        <f>$Q825*AA825</f>
        <v>0</v>
      </c>
      <c r="AP825" s="52" t="n">
        <f>$Q825*AB825</f>
        <v>0</v>
      </c>
      <c r="AQ825" s="52" t="n">
        <f>$Q825*AC825</f>
        <v>0</v>
      </c>
      <c r="AR825" s="52" t="n">
        <f>$Q825*AD825</f>
        <v>0</v>
      </c>
      <c r="AS825" s="52" t="n">
        <f>$Q825*AE825</f>
        <v>0</v>
      </c>
      <c r="AT825" s="52" t="n">
        <f>SUM(AH825:AS825)</f>
        <v>0</v>
      </c>
      <c r="AU825" s="53">
             </c>
      <c r="AV825" s="54" t="n">
        <f>IF($M825="人民币", $N825*T825*$BJ825/1.13, $N825*T825*$BJ825)</f>
        <v>0</v>
      </c>
      <c r="AW825" s="54" t="n">
        <f>IF($M825="人民币", $N825*U825*$BJ825/1.13, $N825*U825*$BJ825)</f>
        <v>0</v>
      </c>
      <c r="AX825" s="54" t="n">
        <f>IF($M825="人民币", $N825*V825*$BJ825/1.13, $N825*V825*$BJ825)</f>
        <v>0</v>
      </c>
      <c r="AY825" s="54" t="n">
        <f>IF($M825="人民币", $N825*W825*$BJ825/1.13, $N825*W825*$BJ825)</f>
        <v>0</v>
      </c>
      <c r="AZ825" s="54" t="n">
        <f>IF($M825="人民币", $N825*X825*$BJ825/1.13, $N825*X825*$BJ825)</f>
        <v>0</v>
      </c>
      <c r="BA825" s="54" t="n">
        <f>IF($M825="人民币", $N825*Y825*$BJ825/1.13, $N825*Y825*$BJ825)</f>
        <v>0</v>
      </c>
      <c r="BB825" s="54" t="n">
        <f>IF($M825="人民币", $N825*Z825*$BJ825/1.13, $N825*Z825*$BJ825)</f>
        <v>0</v>
      </c>
      <c r="BC825" s="54" t="n">
        <f>IF($M825="人民币", $N825*AA825*$BJ825/1.13, $N825*AA825*$BJ825)</f>
        <v>0</v>
      </c>
      <c r="BD825" s="54" t="n">
        <f>IF($M825="人民币", $N825*AB825*$BJ825/1.13, $N825*AB825*$BJ825)</f>
        <v>0</v>
      </c>
      <c r="BE825" s="54" t="n">
        <f>IF($M825="人民币", $N825*AC825*$BJ825/1.13, $N825*AC825*$BJ825)</f>
        <v>0</v>
      </c>
      <c r="BF825" s="54" t="n">
        <f>IF($M825="人民币", $N825*AD825*$BJ825/1.13, $N825*AD825*$BJ825)</f>
        <v>0</v>
      </c>
      <c r="BG825" s="54" t="n">
        <f>IF($M825="人民币", $N825*AE825*$BJ825/1.13, $N825*AE825*$BJ825)</f>
        <v>0</v>
      </c>
      <c r="BH825" s="55" t="n">
        <f>SUM(AV825:BG825)</f>
        <v>0</v>
      </c>
      <c r="BI825" s="56">
             </c>
      <c r="BJ825" s="57" t="n">
        <v>819</v>
      </c>
      <c r="BK825" s="29" t="n">
        <f>IF(OR(D825="", F825="", J825="", M825=""), 1, 0)</f>
        <v>0</v>
      </c>
      <c r="BL825" s="7">
             </c>
      <c r="BR825" s="7">
             </c>
    </row>
    <row r="826" x14ac:dyDescent="0.25">
      <c r="A826" s="40" t="n">
        <f>ROW()-5</f>
        <v>821</v>
      </c>
      <c r="B826" s="41" t="s">
        <v>44</v>
      </c>
      <c r="C826" s="42" t="s">
        <v>42</v>
      </c>
      <c r="D826" s="43" t="s">
        <v>845</v>
      </c>
      <c r="E826" s="42" t="s">
        <v>42</v>
      </c>
      <c r="F826" s="43" t="s">
        <v>1642</v>
      </c>
      <c r="G826" s="44" t="s">
        <v>44</v>
      </c>
      <c r="H826" s="44" t="s">
        <v>44</v>
      </c>
      <c r="I826" s="42" t="s">
        <v>42</v>
      </c>
      <c r="J826" s="42" t="s">
        <v>42</v>
      </c>
      <c r="K826" s="42" t="s">
        <v>42</v>
      </c>
      <c r="L826" s="45" t="n">
        <f>AF826</f>
        <v>0</v>
      </c>
      <c r="M826" s="46" t="s">
        <v>46</v>
      </c>
      <c r="N826" s="58" t="n">
        <v>11111</v>
      </c>
      <c r="O826" s="47" t="n">
        <f>L826*N826*BJ826</f>
        <v>0</v>
      </c>
      <c r="P826" s="48" t="n">
        <f>BH826</f>
        <v>0</v>
      </c>
      <c r="Q826" s="45">
             </c>
      <c r="R826" s="49" t="n">
        <f>L826*Q826</f>
        <v>0</v>
      </c>
      <c r="S826" s="46" t="s">
        <f>IF(I826="粉剂", "千克", IF(I826="", "", "粒"))</f>
        <v>47</v>
      </c>
      <c r="T826" s="49">
             </c>
      <c r="U826" s="49">
             </c>
      <c r="V826" s="49">
             </c>
      <c r="W826" s="49">
             </c>
      <c r="X826" s="49">
             </c>
      <c r="Y826" s="49">
             </c>
      <c r="Z826" s="49">
             </c>
      <c r="AA826" s="49">
             </c>
      <c r="AB826" s="49">
             </c>
      <c r="AC826" s="49">
             </c>
      <c r="AD826" s="49">
             </c>
      <c r="AE826" s="49">
             </c>
      <c r="AF826" s="45" t="n">
        <f>T826+U826+V826+W826+X826+Y826+Z826+AA826+AB826+AC826+AD826+AE826</f>
        <v>0</v>
      </c>
      <c r="AG826" s="50">
             </c>
      <c r="AH826" s="51" t="n">
        <f>$Q826*T826</f>
        <v>0</v>
      </c>
      <c r="AI826" s="51" t="n">
        <f>$Q826*U826</f>
        <v>0</v>
      </c>
      <c r="AJ826" s="51" t="n">
        <f>$Q826*V826</f>
        <v>0</v>
      </c>
      <c r="AK826" s="51" t="n">
        <f>$Q826*W826</f>
        <v>0</v>
      </c>
      <c r="AL826" s="51" t="n">
        <f>$Q826*X826</f>
        <v>0</v>
      </c>
      <c r="AM826" s="51" t="n">
        <f>$Q826*Y826</f>
        <v>0</v>
      </c>
      <c r="AN826" s="51" t="n">
        <f>$Q826*Z826</f>
        <v>0</v>
      </c>
      <c r="AO826" s="52" t="n">
        <f>$Q826*AA826</f>
        <v>0</v>
      </c>
      <c r="AP826" s="52" t="n">
        <f>$Q826*AB826</f>
        <v>0</v>
      </c>
      <c r="AQ826" s="52" t="n">
        <f>$Q826*AC826</f>
        <v>0</v>
      </c>
      <c r="AR826" s="52" t="n">
        <f>$Q826*AD826</f>
        <v>0</v>
      </c>
      <c r="AS826" s="52" t="n">
        <f>$Q826*AE826</f>
        <v>0</v>
      </c>
      <c r="AT826" s="52" t="n">
        <f>SUM(AH826:AS826)</f>
        <v>0</v>
      </c>
      <c r="AU826" s="53">
             </c>
      <c r="AV826" s="54" t="n">
        <f>IF($M826="人民币", $N826*T826*$BJ826/1.13, $N826*T826*$BJ826)</f>
        <v>0</v>
      </c>
      <c r="AW826" s="54" t="n">
        <f>IF($M826="人民币", $N826*U826*$BJ826/1.13, $N826*U826*$BJ826)</f>
        <v>0</v>
      </c>
      <c r="AX826" s="54" t="n">
        <f>IF($M826="人民币", $N826*V826*$BJ826/1.13, $N826*V826*$BJ826)</f>
        <v>0</v>
      </c>
      <c r="AY826" s="54" t="n">
        <f>IF($M826="人民币", $N826*W826*$BJ826/1.13, $N826*W826*$BJ826)</f>
        <v>0</v>
      </c>
      <c r="AZ826" s="54" t="n">
        <f>IF($M826="人民币", $N826*X826*$BJ826/1.13, $N826*X826*$BJ826)</f>
        <v>0</v>
      </c>
      <c r="BA826" s="54" t="n">
        <f>IF($M826="人民币", $N826*Y826*$BJ826/1.13, $N826*Y826*$BJ826)</f>
        <v>0</v>
      </c>
      <c r="BB826" s="54" t="n">
        <f>IF($M826="人民币", $N826*Z826*$BJ826/1.13, $N826*Z826*$BJ826)</f>
        <v>0</v>
      </c>
      <c r="BC826" s="54" t="n">
        <f>IF($M826="人民币", $N826*AA826*$BJ826/1.13, $N826*AA826*$BJ826)</f>
        <v>0</v>
      </c>
      <c r="BD826" s="54" t="n">
        <f>IF($M826="人民币", $N826*AB826*$BJ826/1.13, $N826*AB826*$BJ826)</f>
        <v>0</v>
      </c>
      <c r="BE826" s="54" t="n">
        <f>IF($M826="人民币", $N826*AC826*$BJ826/1.13, $N826*AC826*$BJ826)</f>
        <v>0</v>
      </c>
      <c r="BF826" s="54" t="n">
        <f>IF($M826="人民币", $N826*AD826*$BJ826/1.13, $N826*AD826*$BJ826)</f>
        <v>0</v>
      </c>
      <c r="BG826" s="54" t="n">
        <f>IF($M826="人民币", $N826*AE826*$BJ826/1.13, $N826*AE826*$BJ826)</f>
        <v>0</v>
      </c>
      <c r="BH826" s="55" t="n">
        <f>SUM(AV826:BG826)</f>
        <v>0</v>
      </c>
      <c r="BI826" s="56">
             </c>
      <c r="BJ826" s="57" t="n">
        <v>820</v>
      </c>
      <c r="BK826" s="29" t="n">
        <f>IF(OR(D826="", F826="", J826="", M826=""), 1, 0)</f>
        <v>0</v>
      </c>
      <c r="BL826" s="7">
             </c>
      <c r="BR826" s="7">
             </c>
    </row>
    <row r="827" x14ac:dyDescent="0.25">
      <c r="A827" s="40" t="n">
        <f>ROW()-5</f>
        <v>822</v>
      </c>
      <c r="B827" s="41" t="s">
        <v>44</v>
      </c>
      <c r="C827" s="42" t="s">
        <v>42</v>
      </c>
      <c r="D827" s="43" t="s">
        <v>847</v>
      </c>
      <c r="E827" s="42" t="s">
        <v>42</v>
      </c>
      <c r="F827" s="43" t="s">
        <v>1643</v>
      </c>
      <c r="G827" s="44" t="s">
        <v>44</v>
      </c>
      <c r="H827" s="44" t="s">
        <v>44</v>
      </c>
      <c r="I827" s="42" t="s">
        <v>42</v>
      </c>
      <c r="J827" s="42" t="s">
        <v>42</v>
      </c>
      <c r="K827" s="42" t="s">
        <v>42</v>
      </c>
      <c r="L827" s="45" t="n">
        <f>AF827</f>
        <v>0</v>
      </c>
      <c r="M827" s="46" t="s">
        <v>46</v>
      </c>
      <c r="N827" s="58" t="n">
        <v>11111</v>
      </c>
      <c r="O827" s="47" t="n">
        <f>L827*N827*BJ827</f>
        <v>0</v>
      </c>
      <c r="P827" s="48" t="n">
        <f>BH827</f>
        <v>0</v>
      </c>
      <c r="Q827" s="45">
             </c>
      <c r="R827" s="49" t="n">
        <f>L827*Q827</f>
        <v>0</v>
      </c>
      <c r="S827" s="46" t="s">
        <f>IF(I827="粉剂", "千克", IF(I827="", "", "粒"))</f>
        <v>47</v>
      </c>
      <c r="T827" s="49">
             </c>
      <c r="U827" s="49">
             </c>
      <c r="V827" s="49">
             </c>
      <c r="W827" s="49">
             </c>
      <c r="X827" s="49">
             </c>
      <c r="Y827" s="49">
             </c>
      <c r="Z827" s="49">
             </c>
      <c r="AA827" s="49">
             </c>
      <c r="AB827" s="49">
             </c>
      <c r="AC827" s="49">
             </c>
      <c r="AD827" s="49">
             </c>
      <c r="AE827" s="49">
             </c>
      <c r="AF827" s="45" t="n">
        <f>T827+U827+V827+W827+X827+Y827+Z827+AA827+AB827+AC827+AD827+AE827</f>
        <v>0</v>
      </c>
      <c r="AG827" s="50">
             </c>
      <c r="AH827" s="51" t="n">
        <f>$Q827*T827</f>
        <v>0</v>
      </c>
      <c r="AI827" s="51" t="n">
        <f>$Q827*U827</f>
        <v>0</v>
      </c>
      <c r="AJ827" s="51" t="n">
        <f>$Q827*V827</f>
        <v>0</v>
      </c>
      <c r="AK827" s="51" t="n">
        <f>$Q827*W827</f>
        <v>0</v>
      </c>
      <c r="AL827" s="51" t="n">
        <f>$Q827*X827</f>
        <v>0</v>
      </c>
      <c r="AM827" s="51" t="n">
        <f>$Q827*Y827</f>
        <v>0</v>
      </c>
      <c r="AN827" s="51" t="n">
        <f>$Q827*Z827</f>
        <v>0</v>
      </c>
      <c r="AO827" s="52" t="n">
        <f>$Q827*AA827</f>
        <v>0</v>
      </c>
      <c r="AP827" s="52" t="n">
        <f>$Q827*AB827</f>
        <v>0</v>
      </c>
      <c r="AQ827" s="52" t="n">
        <f>$Q827*AC827</f>
        <v>0</v>
      </c>
      <c r="AR827" s="52" t="n">
        <f>$Q827*AD827</f>
        <v>0</v>
      </c>
      <c r="AS827" s="52" t="n">
        <f>$Q827*AE827</f>
        <v>0</v>
      </c>
      <c r="AT827" s="52" t="n">
        <f>SUM(AH827:AS827)</f>
        <v>0</v>
      </c>
      <c r="AU827" s="53">
             </c>
      <c r="AV827" s="54" t="n">
        <f>IF($M827="人民币", $N827*T827*$BJ827/1.13, $N827*T827*$BJ827)</f>
        <v>0</v>
      </c>
      <c r="AW827" s="54" t="n">
        <f>IF($M827="人民币", $N827*U827*$BJ827/1.13, $N827*U827*$BJ827)</f>
        <v>0</v>
      </c>
      <c r="AX827" s="54" t="n">
        <f>IF($M827="人民币", $N827*V827*$BJ827/1.13, $N827*V827*$BJ827)</f>
        <v>0</v>
      </c>
      <c r="AY827" s="54" t="n">
        <f>IF($M827="人民币", $N827*W827*$BJ827/1.13, $N827*W827*$BJ827)</f>
        <v>0</v>
      </c>
      <c r="AZ827" s="54" t="n">
        <f>IF($M827="人民币", $N827*X827*$BJ827/1.13, $N827*X827*$BJ827)</f>
        <v>0</v>
      </c>
      <c r="BA827" s="54" t="n">
        <f>IF($M827="人民币", $N827*Y827*$BJ827/1.13, $N827*Y827*$BJ827)</f>
        <v>0</v>
      </c>
      <c r="BB827" s="54" t="n">
        <f>IF($M827="人民币", $N827*Z827*$BJ827/1.13, $N827*Z827*$BJ827)</f>
        <v>0</v>
      </c>
      <c r="BC827" s="54" t="n">
        <f>IF($M827="人民币", $N827*AA827*$BJ827/1.13, $N827*AA827*$BJ827)</f>
        <v>0</v>
      </c>
      <c r="BD827" s="54" t="n">
        <f>IF($M827="人民币", $N827*AB827*$BJ827/1.13, $N827*AB827*$BJ827)</f>
        <v>0</v>
      </c>
      <c r="BE827" s="54" t="n">
        <f>IF($M827="人民币", $N827*AC827*$BJ827/1.13, $N827*AC827*$BJ827)</f>
        <v>0</v>
      </c>
      <c r="BF827" s="54" t="n">
        <f>IF($M827="人民币", $N827*AD827*$BJ827/1.13, $N827*AD827*$BJ827)</f>
        <v>0</v>
      </c>
      <c r="BG827" s="54" t="n">
        <f>IF($M827="人民币", $N827*AE827*$BJ827/1.13, $N827*AE827*$BJ827)</f>
        <v>0</v>
      </c>
      <c r="BH827" s="55" t="n">
        <f>SUM(AV827:BG827)</f>
        <v>0</v>
      </c>
      <c r="BI827" s="56">
             </c>
      <c r="BJ827" s="57" t="n">
        <v>821</v>
      </c>
      <c r="BK827" s="29" t="n">
        <f>IF(OR(D827="", F827="", J827="", M827=""), 1, 0)</f>
        <v>0</v>
      </c>
      <c r="BL827" s="7">
             </c>
      <c r="BR827" s="7">
             </c>
    </row>
    <row r="828" x14ac:dyDescent="0.25">
      <c r="A828" s="40" t="n">
        <f>ROW()-5</f>
        <v>823</v>
      </c>
      <c r="B828" s="41" t="s">
        <v>44</v>
      </c>
      <c r="C828" s="42" t="s">
        <v>42</v>
      </c>
      <c r="D828" s="43" t="s">
        <v>850</v>
      </c>
      <c r="E828" s="42" t="s">
        <v>42</v>
      </c>
      <c r="F828" s="43" t="s">
        <v>1644</v>
      </c>
      <c r="G828" s="44" t="s">
        <v>44</v>
      </c>
      <c r="H828" s="44" t="s">
        <v>44</v>
      </c>
      <c r="I828" s="42" t="s">
        <v>42</v>
      </c>
      <c r="J828" s="42" t="s">
        <v>42</v>
      </c>
      <c r="K828" s="42" t="s">
        <v>42</v>
      </c>
      <c r="L828" s="45" t="n">
        <f>AF828</f>
        <v>0</v>
      </c>
      <c r="M828" s="46" t="s">
        <v>46</v>
      </c>
      <c r="N828" s="58" t="n">
        <v>11111</v>
      </c>
      <c r="O828" s="47" t="n">
        <f>L828*N828*BJ828</f>
        <v>0</v>
      </c>
      <c r="P828" s="48" t="n">
        <f>BH828</f>
        <v>0</v>
      </c>
      <c r="Q828" s="45">
             </c>
      <c r="R828" s="49" t="n">
        <f>L828*Q828</f>
        <v>0</v>
      </c>
      <c r="S828" s="46" t="s">
        <f>IF(I828="粉剂", "千克", IF(I828="", "", "粒"))</f>
        <v>47</v>
      </c>
      <c r="T828" s="49">
             </c>
      <c r="U828" s="49">
             </c>
      <c r="V828" s="49">
             </c>
      <c r="W828" s="49">
             </c>
      <c r="X828" s="49">
             </c>
      <c r="Y828" s="49">
             </c>
      <c r="Z828" s="49">
             </c>
      <c r="AA828" s="49">
             </c>
      <c r="AB828" s="49">
             </c>
      <c r="AC828" s="49">
             </c>
      <c r="AD828" s="49">
             </c>
      <c r="AE828" s="49">
             </c>
      <c r="AF828" s="45" t="n">
        <f>T828+U828+V828+W828+X828+Y828+Z828+AA828+AB828+AC828+AD828+AE828</f>
        <v>0</v>
      </c>
      <c r="AG828" s="50">
             </c>
      <c r="AH828" s="51" t="n">
        <f>$Q828*T828</f>
        <v>0</v>
      </c>
      <c r="AI828" s="51" t="n">
        <f>$Q828*U828</f>
        <v>0</v>
      </c>
      <c r="AJ828" s="51" t="n">
        <f>$Q828*V828</f>
        <v>0</v>
      </c>
      <c r="AK828" s="51" t="n">
        <f>$Q828*W828</f>
        <v>0</v>
      </c>
      <c r="AL828" s="51" t="n">
        <f>$Q828*X828</f>
        <v>0</v>
      </c>
      <c r="AM828" s="51" t="n">
        <f>$Q828*Y828</f>
        <v>0</v>
      </c>
      <c r="AN828" s="51" t="n">
        <f>$Q828*Z828</f>
        <v>0</v>
      </c>
      <c r="AO828" s="52" t="n">
        <f>$Q828*AA828</f>
        <v>0</v>
      </c>
      <c r="AP828" s="52" t="n">
        <f>$Q828*AB828</f>
        <v>0</v>
      </c>
      <c r="AQ828" s="52" t="n">
        <f>$Q828*AC828</f>
        <v>0</v>
      </c>
      <c r="AR828" s="52" t="n">
        <f>$Q828*AD828</f>
        <v>0</v>
      </c>
      <c r="AS828" s="52" t="n">
        <f>$Q828*AE828</f>
        <v>0</v>
      </c>
      <c r="AT828" s="52" t="n">
        <f>SUM(AH828:AS828)</f>
        <v>0</v>
      </c>
      <c r="AU828" s="53">
             </c>
      <c r="AV828" s="54" t="n">
        <f>IF($M828="人民币", $N828*T828*$BJ828/1.13, $N828*T828*$BJ828)</f>
        <v>0</v>
      </c>
      <c r="AW828" s="54" t="n">
        <f>IF($M828="人民币", $N828*U828*$BJ828/1.13, $N828*U828*$BJ828)</f>
        <v>0</v>
      </c>
      <c r="AX828" s="54" t="n">
        <f>IF($M828="人民币", $N828*V828*$BJ828/1.13, $N828*V828*$BJ828)</f>
        <v>0</v>
      </c>
      <c r="AY828" s="54" t="n">
        <f>IF($M828="人民币", $N828*W828*$BJ828/1.13, $N828*W828*$BJ828)</f>
        <v>0</v>
      </c>
      <c r="AZ828" s="54" t="n">
        <f>IF($M828="人民币", $N828*X828*$BJ828/1.13, $N828*X828*$BJ828)</f>
        <v>0</v>
      </c>
      <c r="BA828" s="54" t="n">
        <f>IF($M828="人民币", $N828*Y828*$BJ828/1.13, $N828*Y828*$BJ828)</f>
        <v>0</v>
      </c>
      <c r="BB828" s="54" t="n">
        <f>IF($M828="人民币", $N828*Z828*$BJ828/1.13, $N828*Z828*$BJ828)</f>
        <v>0</v>
      </c>
      <c r="BC828" s="54" t="n">
        <f>IF($M828="人民币", $N828*AA828*$BJ828/1.13, $N828*AA828*$BJ828)</f>
        <v>0</v>
      </c>
      <c r="BD828" s="54" t="n">
        <f>IF($M828="人民币", $N828*AB828*$BJ828/1.13, $N828*AB828*$BJ828)</f>
        <v>0</v>
      </c>
      <c r="BE828" s="54" t="n">
        <f>IF($M828="人民币", $N828*AC828*$BJ828/1.13, $N828*AC828*$BJ828)</f>
        <v>0</v>
      </c>
      <c r="BF828" s="54" t="n">
        <f>IF($M828="人民币", $N828*AD828*$BJ828/1.13, $N828*AD828*$BJ828)</f>
        <v>0</v>
      </c>
      <c r="BG828" s="54" t="n">
        <f>IF($M828="人民币", $N828*AE828*$BJ828/1.13, $N828*AE828*$BJ828)</f>
        <v>0</v>
      </c>
      <c r="BH828" s="55" t="n">
        <f>SUM(AV828:BG828)</f>
        <v>0</v>
      </c>
      <c r="BI828" s="56">
             </c>
      <c r="BJ828" s="57" t="n">
        <v>822</v>
      </c>
      <c r="BK828" s="29" t="n">
        <f>IF(OR(D828="", F828="", J828="", M828=""), 1, 0)</f>
        <v>0</v>
      </c>
      <c r="BL828" s="7">
             </c>
      <c r="BR828" s="7">
             </c>
    </row>
    <row r="829" x14ac:dyDescent="0.25">
      <c r="A829" s="40" t="n">
        <f>ROW()-5</f>
        <v>824</v>
      </c>
      <c r="B829" s="41" t="s">
        <v>44</v>
      </c>
      <c r="C829" s="42" t="s">
        <v>42</v>
      </c>
      <c r="D829" s="43" t="s">
        <v>852</v>
      </c>
      <c r="E829" s="42" t="s">
        <v>42</v>
      </c>
      <c r="F829" s="43" t="s">
        <v>1645</v>
      </c>
      <c r="G829" s="44" t="s">
        <v>44</v>
      </c>
      <c r="H829" s="44" t="s">
        <v>44</v>
      </c>
      <c r="I829" s="42" t="s">
        <v>42</v>
      </c>
      <c r="J829" s="42" t="s">
        <v>42</v>
      </c>
      <c r="K829" s="42" t="s">
        <v>42</v>
      </c>
      <c r="L829" s="45" t="n">
        <f>AF829</f>
        <v>0</v>
      </c>
      <c r="M829" s="46" t="s">
        <v>46</v>
      </c>
      <c r="N829" s="58" t="n">
        <v>11111</v>
      </c>
      <c r="O829" s="47" t="n">
        <f>L829*N829*BJ829</f>
        <v>0</v>
      </c>
      <c r="P829" s="48" t="n">
        <f>BH829</f>
        <v>0</v>
      </c>
      <c r="Q829" s="45">
             </c>
      <c r="R829" s="49" t="n">
        <f>L829*Q829</f>
        <v>0</v>
      </c>
      <c r="S829" s="46" t="s">
        <f>IF(I829="粉剂", "千克", IF(I829="", "", "粒"))</f>
        <v>47</v>
      </c>
      <c r="T829" s="49">
             </c>
      <c r="U829" s="49">
             </c>
      <c r="V829" s="49">
             </c>
      <c r="W829" s="49">
             </c>
      <c r="X829" s="49">
             </c>
      <c r="Y829" s="49">
             </c>
      <c r="Z829" s="49">
             </c>
      <c r="AA829" s="49">
             </c>
      <c r="AB829" s="49">
             </c>
      <c r="AC829" s="49">
             </c>
      <c r="AD829" s="49">
             </c>
      <c r="AE829" s="49">
             </c>
      <c r="AF829" s="45" t="n">
        <f>T829+U829+V829+W829+X829+Y829+Z829+AA829+AB829+AC829+AD829+AE829</f>
        <v>0</v>
      </c>
      <c r="AG829" s="50">
             </c>
      <c r="AH829" s="51" t="n">
        <f>$Q829*T829</f>
        <v>0</v>
      </c>
      <c r="AI829" s="51" t="n">
        <f>$Q829*U829</f>
        <v>0</v>
      </c>
      <c r="AJ829" s="51" t="n">
        <f>$Q829*V829</f>
        <v>0</v>
      </c>
      <c r="AK829" s="51" t="n">
        <f>$Q829*W829</f>
        <v>0</v>
      </c>
      <c r="AL829" s="51" t="n">
        <f>$Q829*X829</f>
        <v>0</v>
      </c>
      <c r="AM829" s="51" t="n">
        <f>$Q829*Y829</f>
        <v>0</v>
      </c>
      <c r="AN829" s="51" t="n">
        <f>$Q829*Z829</f>
        <v>0</v>
      </c>
      <c r="AO829" s="52" t="n">
        <f>$Q829*AA829</f>
        <v>0</v>
      </c>
      <c r="AP829" s="52" t="n">
        <f>$Q829*AB829</f>
        <v>0</v>
      </c>
      <c r="AQ829" s="52" t="n">
        <f>$Q829*AC829</f>
        <v>0</v>
      </c>
      <c r="AR829" s="52" t="n">
        <f>$Q829*AD829</f>
        <v>0</v>
      </c>
      <c r="AS829" s="52" t="n">
        <f>$Q829*AE829</f>
        <v>0</v>
      </c>
      <c r="AT829" s="52" t="n">
        <f>SUM(AH829:AS829)</f>
        <v>0</v>
      </c>
      <c r="AU829" s="53">
             </c>
      <c r="AV829" s="54" t="n">
        <f>IF($M829="人民币", $N829*T829*$BJ829/1.13, $N829*T829*$BJ829)</f>
        <v>0</v>
      </c>
      <c r="AW829" s="54" t="n">
        <f>IF($M829="人民币", $N829*U829*$BJ829/1.13, $N829*U829*$BJ829)</f>
        <v>0</v>
      </c>
      <c r="AX829" s="54" t="n">
        <f>IF($M829="人民币", $N829*V829*$BJ829/1.13, $N829*V829*$BJ829)</f>
        <v>0</v>
      </c>
      <c r="AY829" s="54" t="n">
        <f>IF($M829="人民币", $N829*W829*$BJ829/1.13, $N829*W829*$BJ829)</f>
        <v>0</v>
      </c>
      <c r="AZ829" s="54" t="n">
        <f>IF($M829="人民币", $N829*X829*$BJ829/1.13, $N829*X829*$BJ829)</f>
        <v>0</v>
      </c>
      <c r="BA829" s="54" t="n">
        <f>IF($M829="人民币", $N829*Y829*$BJ829/1.13, $N829*Y829*$BJ829)</f>
        <v>0</v>
      </c>
      <c r="BB829" s="54" t="n">
        <f>IF($M829="人民币", $N829*Z829*$BJ829/1.13, $N829*Z829*$BJ829)</f>
        <v>0</v>
      </c>
      <c r="BC829" s="54" t="n">
        <f>IF($M829="人民币", $N829*AA829*$BJ829/1.13, $N829*AA829*$BJ829)</f>
        <v>0</v>
      </c>
      <c r="BD829" s="54" t="n">
        <f>IF($M829="人民币", $N829*AB829*$BJ829/1.13, $N829*AB829*$BJ829)</f>
        <v>0</v>
      </c>
      <c r="BE829" s="54" t="n">
        <f>IF($M829="人民币", $N829*AC829*$BJ829/1.13, $N829*AC829*$BJ829)</f>
        <v>0</v>
      </c>
      <c r="BF829" s="54" t="n">
        <f>IF($M829="人民币", $N829*AD829*$BJ829/1.13, $N829*AD829*$BJ829)</f>
        <v>0</v>
      </c>
      <c r="BG829" s="54" t="n">
        <f>IF($M829="人民币", $N829*AE829*$BJ829/1.13, $N829*AE829*$BJ829)</f>
        <v>0</v>
      </c>
      <c r="BH829" s="55" t="n">
        <f>SUM(AV829:BG829)</f>
        <v>0</v>
      </c>
      <c r="BI829" s="56">
             </c>
      <c r="BJ829" s="57" t="n">
        <v>823</v>
      </c>
      <c r="BK829" s="29" t="n">
        <f>IF(OR(D829="", F829="", J829="", M829=""), 1, 0)</f>
        <v>0</v>
      </c>
      <c r="BL829" s="7">
             </c>
      <c r="BR829" s="7">
             </c>
    </row>
    <row r="830" x14ac:dyDescent="0.25">
      <c r="A830" s="40" t="n">
        <f>ROW()-5</f>
        <v>825</v>
      </c>
      <c r="B830" s="41" t="s">
        <v>44</v>
      </c>
      <c r="C830" s="42" t="s">
        <v>42</v>
      </c>
      <c r="D830" s="43" t="s">
        <v>854</v>
      </c>
      <c r="E830" s="42" t="s">
        <v>42</v>
      </c>
      <c r="F830" s="43" t="s">
        <v>1646</v>
      </c>
      <c r="G830" s="44" t="s">
        <v>44</v>
      </c>
      <c r="H830" s="44" t="s">
        <v>44</v>
      </c>
      <c r="I830" s="42" t="s">
        <v>42</v>
      </c>
      <c r="J830" s="42" t="s">
        <v>42</v>
      </c>
      <c r="K830" s="42" t="s">
        <v>42</v>
      </c>
      <c r="L830" s="45" t="n">
        <f>AF830</f>
        <v>0</v>
      </c>
      <c r="M830" s="46" t="s">
        <v>46</v>
      </c>
      <c r="N830" s="58" t="n">
        <v>11111</v>
      </c>
      <c r="O830" s="47" t="n">
        <f>L830*N830*BJ830</f>
        <v>0</v>
      </c>
      <c r="P830" s="48" t="n">
        <f>BH830</f>
        <v>0</v>
      </c>
      <c r="Q830" s="45">
             </c>
      <c r="R830" s="49" t="n">
        <f>L830*Q830</f>
        <v>0</v>
      </c>
      <c r="S830" s="46" t="s">
        <f>IF(I830="粉剂", "千克", IF(I830="", "", "粒"))</f>
        <v>47</v>
      </c>
      <c r="T830" s="49">
             </c>
      <c r="U830" s="49">
             </c>
      <c r="V830" s="49">
             </c>
      <c r="W830" s="49">
             </c>
      <c r="X830" s="49">
             </c>
      <c r="Y830" s="49">
             </c>
      <c r="Z830" s="49">
             </c>
      <c r="AA830" s="49">
             </c>
      <c r="AB830" s="49">
             </c>
      <c r="AC830" s="49">
             </c>
      <c r="AD830" s="49">
             </c>
      <c r="AE830" s="49">
             </c>
      <c r="AF830" s="45" t="n">
        <f>T830+U830+V830+W830+X830+Y830+Z830+AA830+AB830+AC830+AD830+AE830</f>
        <v>0</v>
      </c>
      <c r="AG830" s="50">
             </c>
      <c r="AH830" s="51" t="n">
        <f>$Q830*T830</f>
        <v>0</v>
      </c>
      <c r="AI830" s="51" t="n">
        <f>$Q830*U830</f>
        <v>0</v>
      </c>
      <c r="AJ830" s="51" t="n">
        <f>$Q830*V830</f>
        <v>0</v>
      </c>
      <c r="AK830" s="51" t="n">
        <f>$Q830*W830</f>
        <v>0</v>
      </c>
      <c r="AL830" s="51" t="n">
        <f>$Q830*X830</f>
        <v>0</v>
      </c>
      <c r="AM830" s="51" t="n">
        <f>$Q830*Y830</f>
        <v>0</v>
      </c>
      <c r="AN830" s="51" t="n">
        <f>$Q830*Z830</f>
        <v>0</v>
      </c>
      <c r="AO830" s="52" t="n">
        <f>$Q830*AA830</f>
        <v>0</v>
      </c>
      <c r="AP830" s="52" t="n">
        <f>$Q830*AB830</f>
        <v>0</v>
      </c>
      <c r="AQ830" s="52" t="n">
        <f>$Q830*AC830</f>
        <v>0</v>
      </c>
      <c r="AR830" s="52" t="n">
        <f>$Q830*AD830</f>
        <v>0</v>
      </c>
      <c r="AS830" s="52" t="n">
        <f>$Q830*AE830</f>
        <v>0</v>
      </c>
      <c r="AT830" s="52" t="n">
        <f>SUM(AH830:AS830)</f>
        <v>0</v>
      </c>
      <c r="AU830" s="53">
             </c>
      <c r="AV830" s="54" t="n">
        <f>IF($M830="人民币", $N830*T830*$BJ830/1.13, $N830*T830*$BJ830)</f>
        <v>0</v>
      </c>
      <c r="AW830" s="54" t="n">
        <f>IF($M830="人民币", $N830*U830*$BJ830/1.13, $N830*U830*$BJ830)</f>
        <v>0</v>
      </c>
      <c r="AX830" s="54" t="n">
        <f>IF($M830="人民币", $N830*V830*$BJ830/1.13, $N830*V830*$BJ830)</f>
        <v>0</v>
      </c>
      <c r="AY830" s="54" t="n">
        <f>IF($M830="人民币", $N830*W830*$BJ830/1.13, $N830*W830*$BJ830)</f>
        <v>0</v>
      </c>
      <c r="AZ830" s="54" t="n">
        <f>IF($M830="人民币", $N830*X830*$BJ830/1.13, $N830*X830*$BJ830)</f>
        <v>0</v>
      </c>
      <c r="BA830" s="54" t="n">
        <f>IF($M830="人民币", $N830*Y830*$BJ830/1.13, $N830*Y830*$BJ830)</f>
        <v>0</v>
      </c>
      <c r="BB830" s="54" t="n">
        <f>IF($M830="人民币", $N830*Z830*$BJ830/1.13, $N830*Z830*$BJ830)</f>
        <v>0</v>
      </c>
      <c r="BC830" s="54" t="n">
        <f>IF($M830="人民币", $N830*AA830*$BJ830/1.13, $N830*AA830*$BJ830)</f>
        <v>0</v>
      </c>
      <c r="BD830" s="54" t="n">
        <f>IF($M830="人民币", $N830*AB830*$BJ830/1.13, $N830*AB830*$BJ830)</f>
        <v>0</v>
      </c>
      <c r="BE830" s="54" t="n">
        <f>IF($M830="人民币", $N830*AC830*$BJ830/1.13, $N830*AC830*$BJ830)</f>
        <v>0</v>
      </c>
      <c r="BF830" s="54" t="n">
        <f>IF($M830="人民币", $N830*AD830*$BJ830/1.13, $N830*AD830*$BJ830)</f>
        <v>0</v>
      </c>
      <c r="BG830" s="54" t="n">
        <f>IF($M830="人民币", $N830*AE830*$BJ830/1.13, $N830*AE830*$BJ830)</f>
        <v>0</v>
      </c>
      <c r="BH830" s="55" t="n">
        <f>SUM(AV830:BG830)</f>
        <v>0</v>
      </c>
      <c r="BI830" s="56">
             </c>
      <c r="BJ830" s="57" t="n">
        <v>824</v>
      </c>
      <c r="BK830" s="29" t="n">
        <f>IF(OR(D830="", F830="", J830="", M830=""), 1, 0)</f>
        <v>0</v>
      </c>
      <c r="BL830" s="7">
             </c>
      <c r="BR830" s="7">
             </c>
    </row>
    <row r="831" x14ac:dyDescent="0.25">
      <c r="A831" s="40" t="n">
        <f>ROW()-5</f>
        <v>826</v>
      </c>
      <c r="B831" s="41" t="s">
        <v>44</v>
      </c>
      <c r="C831" s="42" t="s">
        <v>42</v>
      </c>
      <c r="D831" s="43" t="s">
        <v>857</v>
      </c>
      <c r="E831" s="42" t="s">
        <v>42</v>
      </c>
      <c r="F831" s="43" t="s">
        <v>1647</v>
      </c>
      <c r="G831" s="44" t="s">
        <v>44</v>
      </c>
      <c r="H831" s="44" t="s">
        <v>44</v>
      </c>
      <c r="I831" s="42" t="s">
        <v>42</v>
      </c>
      <c r="J831" s="42" t="s">
        <v>42</v>
      </c>
      <c r="K831" s="42" t="s">
        <v>42</v>
      </c>
      <c r="L831" s="45" t="n">
        <f>AF831</f>
        <v>0</v>
      </c>
      <c r="M831" s="46" t="s">
        <v>46</v>
      </c>
      <c r="N831" s="58" t="n">
        <v>11111</v>
      </c>
      <c r="O831" s="47" t="n">
        <f>L831*N831*BJ831</f>
        <v>0</v>
      </c>
      <c r="P831" s="48" t="n">
        <f>BH831</f>
        <v>0</v>
      </c>
      <c r="Q831" s="45">
             </c>
      <c r="R831" s="49" t="n">
        <f>L831*Q831</f>
        <v>0</v>
      </c>
      <c r="S831" s="46" t="s">
        <f>IF(I831="粉剂", "千克", IF(I831="", "", "粒"))</f>
        <v>47</v>
      </c>
      <c r="T831" s="49">
             </c>
      <c r="U831" s="49">
             </c>
      <c r="V831" s="49">
             </c>
      <c r="W831" s="49">
             </c>
      <c r="X831" s="49">
             </c>
      <c r="Y831" s="49">
             </c>
      <c r="Z831" s="49">
             </c>
      <c r="AA831" s="49">
             </c>
      <c r="AB831" s="49">
             </c>
      <c r="AC831" s="49">
             </c>
      <c r="AD831" s="49">
             </c>
      <c r="AE831" s="49">
             </c>
      <c r="AF831" s="45" t="n">
        <f>T831+U831+V831+W831+X831+Y831+Z831+AA831+AB831+AC831+AD831+AE831</f>
        <v>0</v>
      </c>
      <c r="AG831" s="50">
             </c>
      <c r="AH831" s="51" t="n">
        <f>$Q831*T831</f>
        <v>0</v>
      </c>
      <c r="AI831" s="51" t="n">
        <f>$Q831*U831</f>
        <v>0</v>
      </c>
      <c r="AJ831" s="51" t="n">
        <f>$Q831*V831</f>
        <v>0</v>
      </c>
      <c r="AK831" s="51" t="n">
        <f>$Q831*W831</f>
        <v>0</v>
      </c>
      <c r="AL831" s="51" t="n">
        <f>$Q831*X831</f>
        <v>0</v>
      </c>
      <c r="AM831" s="51" t="n">
        <f>$Q831*Y831</f>
        <v>0</v>
      </c>
      <c r="AN831" s="51" t="n">
        <f>$Q831*Z831</f>
        <v>0</v>
      </c>
      <c r="AO831" s="52" t="n">
        <f>$Q831*AA831</f>
        <v>0</v>
      </c>
      <c r="AP831" s="52" t="n">
        <f>$Q831*AB831</f>
        <v>0</v>
      </c>
      <c r="AQ831" s="52" t="n">
        <f>$Q831*AC831</f>
        <v>0</v>
      </c>
      <c r="AR831" s="52" t="n">
        <f>$Q831*AD831</f>
        <v>0</v>
      </c>
      <c r="AS831" s="52" t="n">
        <f>$Q831*AE831</f>
        <v>0</v>
      </c>
      <c r="AT831" s="52" t="n">
        <f>SUM(AH831:AS831)</f>
        <v>0</v>
      </c>
      <c r="AU831" s="53">
             </c>
      <c r="AV831" s="54" t="n">
        <f>IF($M831="人民币", $N831*T831*$BJ831/1.13, $N831*T831*$BJ831)</f>
        <v>0</v>
      </c>
      <c r="AW831" s="54" t="n">
        <f>IF($M831="人民币", $N831*U831*$BJ831/1.13, $N831*U831*$BJ831)</f>
        <v>0</v>
      </c>
      <c r="AX831" s="54" t="n">
        <f>IF($M831="人民币", $N831*V831*$BJ831/1.13, $N831*V831*$BJ831)</f>
        <v>0</v>
      </c>
      <c r="AY831" s="54" t="n">
        <f>IF($M831="人民币", $N831*W831*$BJ831/1.13, $N831*W831*$BJ831)</f>
        <v>0</v>
      </c>
      <c r="AZ831" s="54" t="n">
        <f>IF($M831="人民币", $N831*X831*$BJ831/1.13, $N831*X831*$BJ831)</f>
        <v>0</v>
      </c>
      <c r="BA831" s="54" t="n">
        <f>IF($M831="人民币", $N831*Y831*$BJ831/1.13, $N831*Y831*$BJ831)</f>
        <v>0</v>
      </c>
      <c r="BB831" s="54" t="n">
        <f>IF($M831="人民币", $N831*Z831*$BJ831/1.13, $N831*Z831*$BJ831)</f>
        <v>0</v>
      </c>
      <c r="BC831" s="54" t="n">
        <f>IF($M831="人民币", $N831*AA831*$BJ831/1.13, $N831*AA831*$BJ831)</f>
        <v>0</v>
      </c>
      <c r="BD831" s="54" t="n">
        <f>IF($M831="人民币", $N831*AB831*$BJ831/1.13, $N831*AB831*$BJ831)</f>
        <v>0</v>
      </c>
      <c r="BE831" s="54" t="n">
        <f>IF($M831="人民币", $N831*AC831*$BJ831/1.13, $N831*AC831*$BJ831)</f>
        <v>0</v>
      </c>
      <c r="BF831" s="54" t="n">
        <f>IF($M831="人民币", $N831*AD831*$BJ831/1.13, $N831*AD831*$BJ831)</f>
        <v>0</v>
      </c>
      <c r="BG831" s="54" t="n">
        <f>IF($M831="人民币", $N831*AE831*$BJ831/1.13, $N831*AE831*$BJ831)</f>
        <v>0</v>
      </c>
      <c r="BH831" s="55" t="n">
        <f>SUM(AV831:BG831)</f>
        <v>0</v>
      </c>
      <c r="BI831" s="56">
             </c>
      <c r="BJ831" s="57" t="n">
        <v>825</v>
      </c>
      <c r="BK831" s="29" t="n">
        <f>IF(OR(D831="", F831="", J831="", M831=""), 1, 0)</f>
        <v>0</v>
      </c>
      <c r="BL831" s="7">
             </c>
      <c r="BR831" s="7">
             </c>
    </row>
    <row r="832" x14ac:dyDescent="0.25">
      <c r="A832" s="40" t="n">
        <f>ROW()-5</f>
        <v>827</v>
      </c>
      <c r="B832" s="41" t="s">
        <v>44</v>
      </c>
      <c r="C832" s="42" t="s">
        <v>42</v>
      </c>
      <c r="D832" s="43" t="s">
        <v>860</v>
      </c>
      <c r="E832" s="42" t="s">
        <v>42</v>
      </c>
      <c r="F832" s="43" t="s">
        <v>1648</v>
      </c>
      <c r="G832" s="44" t="s">
        <v>44</v>
      </c>
      <c r="H832" s="44" t="s">
        <v>44</v>
      </c>
      <c r="I832" s="42" t="s">
        <v>42</v>
      </c>
      <c r="J832" s="42" t="s">
        <v>42</v>
      </c>
      <c r="K832" s="42" t="s">
        <v>42</v>
      </c>
      <c r="L832" s="45" t="n">
        <f>AF832</f>
        <v>0</v>
      </c>
      <c r="M832" s="46" t="s">
        <v>46</v>
      </c>
      <c r="N832" s="58" t="n">
        <v>11111</v>
      </c>
      <c r="O832" s="47" t="n">
        <f>L832*N832*BJ832</f>
        <v>0</v>
      </c>
      <c r="P832" s="48" t="n">
        <f>BH832</f>
        <v>0</v>
      </c>
      <c r="Q832" s="45">
             </c>
      <c r="R832" s="49" t="n">
        <f>L832*Q832</f>
        <v>0</v>
      </c>
      <c r="S832" s="46" t="s">
        <f>IF(I832="粉剂", "千克", IF(I832="", "", "粒"))</f>
        <v>47</v>
      </c>
      <c r="T832" s="49">
             </c>
      <c r="U832" s="49">
             </c>
      <c r="V832" s="49">
             </c>
      <c r="W832" s="49">
             </c>
      <c r="X832" s="49">
             </c>
      <c r="Y832" s="49">
             </c>
      <c r="Z832" s="49">
             </c>
      <c r="AA832" s="49">
             </c>
      <c r="AB832" s="49">
             </c>
      <c r="AC832" s="49">
             </c>
      <c r="AD832" s="49">
             </c>
      <c r="AE832" s="49">
             </c>
      <c r="AF832" s="45" t="n">
        <f>T832+U832+V832+W832+X832+Y832+Z832+AA832+AB832+AC832+AD832+AE832</f>
        <v>0</v>
      </c>
      <c r="AG832" s="50">
             </c>
      <c r="AH832" s="51" t="n">
        <f>$Q832*T832</f>
        <v>0</v>
      </c>
      <c r="AI832" s="51" t="n">
        <f>$Q832*U832</f>
        <v>0</v>
      </c>
      <c r="AJ832" s="51" t="n">
        <f>$Q832*V832</f>
        <v>0</v>
      </c>
      <c r="AK832" s="51" t="n">
        <f>$Q832*W832</f>
        <v>0</v>
      </c>
      <c r="AL832" s="51" t="n">
        <f>$Q832*X832</f>
        <v>0</v>
      </c>
      <c r="AM832" s="51" t="n">
        <f>$Q832*Y832</f>
        <v>0</v>
      </c>
      <c r="AN832" s="51" t="n">
        <f>$Q832*Z832</f>
        <v>0</v>
      </c>
      <c r="AO832" s="52" t="n">
        <f>$Q832*AA832</f>
        <v>0</v>
      </c>
      <c r="AP832" s="52" t="n">
        <f>$Q832*AB832</f>
        <v>0</v>
      </c>
      <c r="AQ832" s="52" t="n">
        <f>$Q832*AC832</f>
        <v>0</v>
      </c>
      <c r="AR832" s="52" t="n">
        <f>$Q832*AD832</f>
        <v>0</v>
      </c>
      <c r="AS832" s="52" t="n">
        <f>$Q832*AE832</f>
        <v>0</v>
      </c>
      <c r="AT832" s="52" t="n">
        <f>SUM(AH832:AS832)</f>
        <v>0</v>
      </c>
      <c r="AU832" s="53">
             </c>
      <c r="AV832" s="54" t="n">
        <f>IF($M832="人民币", $N832*T832*$BJ832/1.13, $N832*T832*$BJ832)</f>
        <v>0</v>
      </c>
      <c r="AW832" s="54" t="n">
        <f>IF($M832="人民币", $N832*U832*$BJ832/1.13, $N832*U832*$BJ832)</f>
        <v>0</v>
      </c>
      <c r="AX832" s="54" t="n">
        <f>IF($M832="人民币", $N832*V832*$BJ832/1.13, $N832*V832*$BJ832)</f>
        <v>0</v>
      </c>
      <c r="AY832" s="54" t="n">
        <f>IF($M832="人民币", $N832*W832*$BJ832/1.13, $N832*W832*$BJ832)</f>
        <v>0</v>
      </c>
      <c r="AZ832" s="54" t="n">
        <f>IF($M832="人民币", $N832*X832*$BJ832/1.13, $N832*X832*$BJ832)</f>
        <v>0</v>
      </c>
      <c r="BA832" s="54" t="n">
        <f>IF($M832="人民币", $N832*Y832*$BJ832/1.13, $N832*Y832*$BJ832)</f>
        <v>0</v>
      </c>
      <c r="BB832" s="54" t="n">
        <f>IF($M832="人民币", $N832*Z832*$BJ832/1.13, $N832*Z832*$BJ832)</f>
        <v>0</v>
      </c>
      <c r="BC832" s="54" t="n">
        <f>IF($M832="人民币", $N832*AA832*$BJ832/1.13, $N832*AA832*$BJ832)</f>
        <v>0</v>
      </c>
      <c r="BD832" s="54" t="n">
        <f>IF($M832="人民币", $N832*AB832*$BJ832/1.13, $N832*AB832*$BJ832)</f>
        <v>0</v>
      </c>
      <c r="BE832" s="54" t="n">
        <f>IF($M832="人民币", $N832*AC832*$BJ832/1.13, $N832*AC832*$BJ832)</f>
        <v>0</v>
      </c>
      <c r="BF832" s="54" t="n">
        <f>IF($M832="人民币", $N832*AD832*$BJ832/1.13, $N832*AD832*$BJ832)</f>
        <v>0</v>
      </c>
      <c r="BG832" s="54" t="n">
        <f>IF($M832="人民币", $N832*AE832*$BJ832/1.13, $N832*AE832*$BJ832)</f>
        <v>0</v>
      </c>
      <c r="BH832" s="55" t="n">
        <f>SUM(AV832:BG832)</f>
        <v>0</v>
      </c>
      <c r="BI832" s="56">
             </c>
      <c r="BJ832" s="57" t="n">
        <v>826</v>
      </c>
      <c r="BK832" s="29" t="n">
        <f>IF(OR(D832="", F832="", J832="", M832=""), 1, 0)</f>
        <v>0</v>
      </c>
      <c r="BL832" s="7">
             </c>
      <c r="BR832" s="7">
             </c>
    </row>
    <row r="833" x14ac:dyDescent="0.25">
      <c r="A833" s="40" t="n">
        <f>ROW()-5</f>
        <v>828</v>
      </c>
      <c r="B833" s="41" t="s">
        <v>44</v>
      </c>
      <c r="C833" s="42" t="s">
        <v>42</v>
      </c>
      <c r="D833" s="43" t="s">
        <v>862</v>
      </c>
      <c r="E833" s="42" t="s">
        <v>42</v>
      </c>
      <c r="F833" s="43" t="s">
        <v>1649</v>
      </c>
      <c r="G833" s="44" t="s">
        <v>44</v>
      </c>
      <c r="H833" s="44" t="s">
        <v>44</v>
      </c>
      <c r="I833" s="42" t="s">
        <v>42</v>
      </c>
      <c r="J833" s="42" t="s">
        <v>42</v>
      </c>
      <c r="K833" s="42" t="s">
        <v>42</v>
      </c>
      <c r="L833" s="45" t="n">
        <f>AF833</f>
        <v>0</v>
      </c>
      <c r="M833" s="46" t="s">
        <v>46</v>
      </c>
      <c r="N833" s="58" t="n">
        <v>11111</v>
      </c>
      <c r="O833" s="47" t="n">
        <f>L833*N833*BJ833</f>
        <v>0</v>
      </c>
      <c r="P833" s="48" t="n">
        <f>BH833</f>
        <v>0</v>
      </c>
      <c r="Q833" s="45">
             </c>
      <c r="R833" s="49" t="n">
        <f>L833*Q833</f>
        <v>0</v>
      </c>
      <c r="S833" s="46" t="s">
        <f>IF(I833="粉剂", "千克", IF(I833="", "", "粒"))</f>
        <v>47</v>
      </c>
      <c r="T833" s="49">
             </c>
      <c r="U833" s="49">
             </c>
      <c r="V833" s="49">
             </c>
      <c r="W833" s="49">
             </c>
      <c r="X833" s="49">
             </c>
      <c r="Y833" s="49">
             </c>
      <c r="Z833" s="49">
             </c>
      <c r="AA833" s="49">
             </c>
      <c r="AB833" s="49">
             </c>
      <c r="AC833" s="49">
             </c>
      <c r="AD833" s="49">
             </c>
      <c r="AE833" s="49">
             </c>
      <c r="AF833" s="45" t="n">
        <f>T833+U833+V833+W833+X833+Y833+Z833+AA833+AB833+AC833+AD833+AE833</f>
        <v>0</v>
      </c>
      <c r="AG833" s="50">
             </c>
      <c r="AH833" s="51" t="n">
        <f>$Q833*T833</f>
        <v>0</v>
      </c>
      <c r="AI833" s="51" t="n">
        <f>$Q833*U833</f>
        <v>0</v>
      </c>
      <c r="AJ833" s="51" t="n">
        <f>$Q833*V833</f>
        <v>0</v>
      </c>
      <c r="AK833" s="51" t="n">
        <f>$Q833*W833</f>
        <v>0</v>
      </c>
      <c r="AL833" s="51" t="n">
        <f>$Q833*X833</f>
        <v>0</v>
      </c>
      <c r="AM833" s="51" t="n">
        <f>$Q833*Y833</f>
        <v>0</v>
      </c>
      <c r="AN833" s="51" t="n">
        <f>$Q833*Z833</f>
        <v>0</v>
      </c>
      <c r="AO833" s="52" t="n">
        <f>$Q833*AA833</f>
        <v>0</v>
      </c>
      <c r="AP833" s="52" t="n">
        <f>$Q833*AB833</f>
        <v>0</v>
      </c>
      <c r="AQ833" s="52" t="n">
        <f>$Q833*AC833</f>
        <v>0</v>
      </c>
      <c r="AR833" s="52" t="n">
        <f>$Q833*AD833</f>
        <v>0</v>
      </c>
      <c r="AS833" s="52" t="n">
        <f>$Q833*AE833</f>
        <v>0</v>
      </c>
      <c r="AT833" s="52" t="n">
        <f>SUM(AH833:AS833)</f>
        <v>0</v>
      </c>
      <c r="AU833" s="53">
             </c>
      <c r="AV833" s="54" t="n">
        <f>IF($M833="人民币", $N833*T833*$BJ833/1.13, $N833*T833*$BJ833)</f>
        <v>0</v>
      </c>
      <c r="AW833" s="54" t="n">
        <f>IF($M833="人民币", $N833*U833*$BJ833/1.13, $N833*U833*$BJ833)</f>
        <v>0</v>
      </c>
      <c r="AX833" s="54" t="n">
        <f>IF($M833="人民币", $N833*V833*$BJ833/1.13, $N833*V833*$BJ833)</f>
        <v>0</v>
      </c>
      <c r="AY833" s="54" t="n">
        <f>IF($M833="人民币", $N833*W833*$BJ833/1.13, $N833*W833*$BJ833)</f>
        <v>0</v>
      </c>
      <c r="AZ833" s="54" t="n">
        <f>IF($M833="人民币", $N833*X833*$BJ833/1.13, $N833*X833*$BJ833)</f>
        <v>0</v>
      </c>
      <c r="BA833" s="54" t="n">
        <f>IF($M833="人民币", $N833*Y833*$BJ833/1.13, $N833*Y833*$BJ833)</f>
        <v>0</v>
      </c>
      <c r="BB833" s="54" t="n">
        <f>IF($M833="人民币", $N833*Z833*$BJ833/1.13, $N833*Z833*$BJ833)</f>
        <v>0</v>
      </c>
      <c r="BC833" s="54" t="n">
        <f>IF($M833="人民币", $N833*AA833*$BJ833/1.13, $N833*AA833*$BJ833)</f>
        <v>0</v>
      </c>
      <c r="BD833" s="54" t="n">
        <f>IF($M833="人民币", $N833*AB833*$BJ833/1.13, $N833*AB833*$BJ833)</f>
        <v>0</v>
      </c>
      <c r="BE833" s="54" t="n">
        <f>IF($M833="人民币", $N833*AC833*$BJ833/1.13, $N833*AC833*$BJ833)</f>
        <v>0</v>
      </c>
      <c r="BF833" s="54" t="n">
        <f>IF($M833="人民币", $N833*AD833*$BJ833/1.13, $N833*AD833*$BJ833)</f>
        <v>0</v>
      </c>
      <c r="BG833" s="54" t="n">
        <f>IF($M833="人民币", $N833*AE833*$BJ833/1.13, $N833*AE833*$BJ833)</f>
        <v>0</v>
      </c>
      <c r="BH833" s="55" t="n">
        <f>SUM(AV833:BG833)</f>
        <v>0</v>
      </c>
      <c r="BI833" s="56">
             </c>
      <c r="BJ833" s="57" t="n">
        <v>827</v>
      </c>
      <c r="BK833" s="29" t="n">
        <f>IF(OR(D833="", F833="", J833="", M833=""), 1, 0)</f>
        <v>0</v>
      </c>
      <c r="BL833" s="7">
             </c>
      <c r="BR833" s="7">
             </c>
    </row>
    <row r="834" x14ac:dyDescent="0.25">
      <c r="A834" s="40" t="n">
        <f>ROW()-5</f>
        <v>829</v>
      </c>
      <c r="B834" s="41" t="s">
        <v>44</v>
      </c>
      <c r="C834" s="42" t="s">
        <v>42</v>
      </c>
      <c r="D834" s="43" t="s">
        <v>865</v>
      </c>
      <c r="E834" s="42" t="s">
        <v>42</v>
      </c>
      <c r="F834" s="43" t="s">
        <v>1650</v>
      </c>
      <c r="G834" s="44" t="s">
        <v>44</v>
      </c>
      <c r="H834" s="44" t="s">
        <v>44</v>
      </c>
      <c r="I834" s="42" t="s">
        <v>42</v>
      </c>
      <c r="J834" s="42" t="s">
        <v>42</v>
      </c>
      <c r="K834" s="42" t="s">
        <v>42</v>
      </c>
      <c r="L834" s="45" t="n">
        <f>AF834</f>
        <v>0</v>
      </c>
      <c r="M834" s="46" t="s">
        <v>46</v>
      </c>
      <c r="N834" s="58" t="n">
        <v>11111</v>
      </c>
      <c r="O834" s="47" t="n">
        <f>L834*N834*BJ834</f>
        <v>0</v>
      </c>
      <c r="P834" s="48" t="n">
        <f>BH834</f>
        <v>0</v>
      </c>
      <c r="Q834" s="45">
             </c>
      <c r="R834" s="49" t="n">
        <f>L834*Q834</f>
        <v>0</v>
      </c>
      <c r="S834" s="46" t="s">
        <f>IF(I834="粉剂", "千克", IF(I834="", "", "粒"))</f>
        <v>47</v>
      </c>
      <c r="T834" s="49">
             </c>
      <c r="U834" s="49">
             </c>
      <c r="V834" s="49">
             </c>
      <c r="W834" s="49">
             </c>
      <c r="X834" s="49">
             </c>
      <c r="Y834" s="49">
             </c>
      <c r="Z834" s="49">
             </c>
      <c r="AA834" s="49">
             </c>
      <c r="AB834" s="49">
             </c>
      <c r="AC834" s="49">
             </c>
      <c r="AD834" s="49">
             </c>
      <c r="AE834" s="49">
             </c>
      <c r="AF834" s="45" t="n">
        <f>T834+U834+V834+W834+X834+Y834+Z834+AA834+AB834+AC834+AD834+AE834</f>
        <v>0</v>
      </c>
      <c r="AG834" s="50">
             </c>
      <c r="AH834" s="51" t="n">
        <f>$Q834*T834</f>
        <v>0</v>
      </c>
      <c r="AI834" s="51" t="n">
        <f>$Q834*U834</f>
        <v>0</v>
      </c>
      <c r="AJ834" s="51" t="n">
        <f>$Q834*V834</f>
        <v>0</v>
      </c>
      <c r="AK834" s="51" t="n">
        <f>$Q834*W834</f>
        <v>0</v>
      </c>
      <c r="AL834" s="51" t="n">
        <f>$Q834*X834</f>
        <v>0</v>
      </c>
      <c r="AM834" s="51" t="n">
        <f>$Q834*Y834</f>
        <v>0</v>
      </c>
      <c r="AN834" s="51" t="n">
        <f>$Q834*Z834</f>
        <v>0</v>
      </c>
      <c r="AO834" s="52" t="n">
        <f>$Q834*AA834</f>
        <v>0</v>
      </c>
      <c r="AP834" s="52" t="n">
        <f>$Q834*AB834</f>
        <v>0</v>
      </c>
      <c r="AQ834" s="52" t="n">
        <f>$Q834*AC834</f>
        <v>0</v>
      </c>
      <c r="AR834" s="52" t="n">
        <f>$Q834*AD834</f>
        <v>0</v>
      </c>
      <c r="AS834" s="52" t="n">
        <f>$Q834*AE834</f>
        <v>0</v>
      </c>
      <c r="AT834" s="52" t="n">
        <f>SUM(AH834:AS834)</f>
        <v>0</v>
      </c>
      <c r="AU834" s="53">
             </c>
      <c r="AV834" s="54" t="n">
        <f>IF($M834="人民币", $N834*T834*$BJ834/1.13, $N834*T834*$BJ834)</f>
        <v>0</v>
      </c>
      <c r="AW834" s="54" t="n">
        <f>IF($M834="人民币", $N834*U834*$BJ834/1.13, $N834*U834*$BJ834)</f>
        <v>0</v>
      </c>
      <c r="AX834" s="54" t="n">
        <f>IF($M834="人民币", $N834*V834*$BJ834/1.13, $N834*V834*$BJ834)</f>
        <v>0</v>
      </c>
      <c r="AY834" s="54" t="n">
        <f>IF($M834="人民币", $N834*W834*$BJ834/1.13, $N834*W834*$BJ834)</f>
        <v>0</v>
      </c>
      <c r="AZ834" s="54" t="n">
        <f>IF($M834="人民币", $N834*X834*$BJ834/1.13, $N834*X834*$BJ834)</f>
        <v>0</v>
      </c>
      <c r="BA834" s="54" t="n">
        <f>IF($M834="人民币", $N834*Y834*$BJ834/1.13, $N834*Y834*$BJ834)</f>
        <v>0</v>
      </c>
      <c r="BB834" s="54" t="n">
        <f>IF($M834="人民币", $N834*Z834*$BJ834/1.13, $N834*Z834*$BJ834)</f>
        <v>0</v>
      </c>
      <c r="BC834" s="54" t="n">
        <f>IF($M834="人民币", $N834*AA834*$BJ834/1.13, $N834*AA834*$BJ834)</f>
        <v>0</v>
      </c>
      <c r="BD834" s="54" t="n">
        <f>IF($M834="人民币", $N834*AB834*$BJ834/1.13, $N834*AB834*$BJ834)</f>
        <v>0</v>
      </c>
      <c r="BE834" s="54" t="n">
        <f>IF($M834="人民币", $N834*AC834*$BJ834/1.13, $N834*AC834*$BJ834)</f>
        <v>0</v>
      </c>
      <c r="BF834" s="54" t="n">
        <f>IF($M834="人民币", $N834*AD834*$BJ834/1.13, $N834*AD834*$BJ834)</f>
        <v>0</v>
      </c>
      <c r="BG834" s="54" t="n">
        <f>IF($M834="人民币", $N834*AE834*$BJ834/1.13, $N834*AE834*$BJ834)</f>
        <v>0</v>
      </c>
      <c r="BH834" s="55" t="n">
        <f>SUM(AV834:BG834)</f>
        <v>0</v>
      </c>
      <c r="BI834" s="56">
             </c>
      <c r="BJ834" s="57" t="n">
        <v>828</v>
      </c>
      <c r="BK834" s="29" t="n">
        <f>IF(OR(D834="", F834="", J834="", M834=""), 1, 0)</f>
        <v>0</v>
      </c>
      <c r="BL834" s="7">
             </c>
      <c r="BR834" s="7">
             </c>
    </row>
    <row r="835" x14ac:dyDescent="0.25">
      <c r="A835" s="40" t="n">
        <f>ROW()-5</f>
        <v>830</v>
      </c>
      <c r="B835" s="41" t="s">
        <v>44</v>
      </c>
      <c r="C835" s="42" t="s">
        <v>42</v>
      </c>
      <c r="D835" s="43" t="s">
        <v>868</v>
      </c>
      <c r="E835" s="42" t="s">
        <v>42</v>
      </c>
      <c r="F835" s="43" t="s">
        <v>1651</v>
      </c>
      <c r="G835" s="44" t="s">
        <v>44</v>
      </c>
      <c r="H835" s="44" t="s">
        <v>44</v>
      </c>
      <c r="I835" s="42" t="s">
        <v>42</v>
      </c>
      <c r="J835" s="42" t="s">
        <v>42</v>
      </c>
      <c r="K835" s="42" t="s">
        <v>42</v>
      </c>
      <c r="L835" s="45" t="n">
        <f>AF835</f>
        <v>0</v>
      </c>
      <c r="M835" s="46" t="s">
        <v>46</v>
      </c>
      <c r="N835" s="58" t="n">
        <v>11111</v>
      </c>
      <c r="O835" s="47" t="n">
        <f>L835*N835*BJ835</f>
        <v>0</v>
      </c>
      <c r="P835" s="48" t="n">
        <f>BH835</f>
        <v>0</v>
      </c>
      <c r="Q835" s="45">
             </c>
      <c r="R835" s="49" t="n">
        <f>L835*Q835</f>
        <v>0</v>
      </c>
      <c r="S835" s="46" t="s">
        <f>IF(I835="粉剂", "千克", IF(I835="", "", "粒"))</f>
        <v>47</v>
      </c>
      <c r="T835" s="49">
             </c>
      <c r="U835" s="49">
             </c>
      <c r="V835" s="49">
             </c>
      <c r="W835" s="49">
             </c>
      <c r="X835" s="49">
             </c>
      <c r="Y835" s="49">
             </c>
      <c r="Z835" s="49">
             </c>
      <c r="AA835" s="49">
             </c>
      <c r="AB835" s="49">
             </c>
      <c r="AC835" s="49">
             </c>
      <c r="AD835" s="49">
             </c>
      <c r="AE835" s="49">
             </c>
      <c r="AF835" s="45" t="n">
        <f>T835+U835+V835+W835+X835+Y835+Z835+AA835+AB835+AC835+AD835+AE835</f>
        <v>0</v>
      </c>
      <c r="AG835" s="50">
             </c>
      <c r="AH835" s="51" t="n">
        <f>$Q835*T835</f>
        <v>0</v>
      </c>
      <c r="AI835" s="51" t="n">
        <f>$Q835*U835</f>
        <v>0</v>
      </c>
      <c r="AJ835" s="51" t="n">
        <f>$Q835*V835</f>
        <v>0</v>
      </c>
      <c r="AK835" s="51" t="n">
        <f>$Q835*W835</f>
        <v>0</v>
      </c>
      <c r="AL835" s="51" t="n">
        <f>$Q835*X835</f>
        <v>0</v>
      </c>
      <c r="AM835" s="51" t="n">
        <f>$Q835*Y835</f>
        <v>0</v>
      </c>
      <c r="AN835" s="51" t="n">
        <f>$Q835*Z835</f>
        <v>0</v>
      </c>
      <c r="AO835" s="52" t="n">
        <f>$Q835*AA835</f>
        <v>0</v>
      </c>
      <c r="AP835" s="52" t="n">
        <f>$Q835*AB835</f>
        <v>0</v>
      </c>
      <c r="AQ835" s="52" t="n">
        <f>$Q835*AC835</f>
        <v>0</v>
      </c>
      <c r="AR835" s="52" t="n">
        <f>$Q835*AD835</f>
        <v>0</v>
      </c>
      <c r="AS835" s="52" t="n">
        <f>$Q835*AE835</f>
        <v>0</v>
      </c>
      <c r="AT835" s="52" t="n">
        <f>SUM(AH835:AS835)</f>
        <v>0</v>
      </c>
      <c r="AU835" s="53">
             </c>
      <c r="AV835" s="54" t="n">
        <f>IF($M835="人民币", $N835*T835*$BJ835/1.13, $N835*T835*$BJ835)</f>
        <v>0</v>
      </c>
      <c r="AW835" s="54" t="n">
        <f>IF($M835="人民币", $N835*U835*$BJ835/1.13, $N835*U835*$BJ835)</f>
        <v>0</v>
      </c>
      <c r="AX835" s="54" t="n">
        <f>IF($M835="人民币", $N835*V835*$BJ835/1.13, $N835*V835*$BJ835)</f>
        <v>0</v>
      </c>
      <c r="AY835" s="54" t="n">
        <f>IF($M835="人民币", $N835*W835*$BJ835/1.13, $N835*W835*$BJ835)</f>
        <v>0</v>
      </c>
      <c r="AZ835" s="54" t="n">
        <f>IF($M835="人民币", $N835*X835*$BJ835/1.13, $N835*X835*$BJ835)</f>
        <v>0</v>
      </c>
      <c r="BA835" s="54" t="n">
        <f>IF($M835="人民币", $N835*Y835*$BJ835/1.13, $N835*Y835*$BJ835)</f>
        <v>0</v>
      </c>
      <c r="BB835" s="54" t="n">
        <f>IF($M835="人民币", $N835*Z835*$BJ835/1.13, $N835*Z835*$BJ835)</f>
        <v>0</v>
      </c>
      <c r="BC835" s="54" t="n">
        <f>IF($M835="人民币", $N835*AA835*$BJ835/1.13, $N835*AA835*$BJ835)</f>
        <v>0</v>
      </c>
      <c r="BD835" s="54" t="n">
        <f>IF($M835="人民币", $N835*AB835*$BJ835/1.13, $N835*AB835*$BJ835)</f>
        <v>0</v>
      </c>
      <c r="BE835" s="54" t="n">
        <f>IF($M835="人民币", $N835*AC835*$BJ835/1.13, $N835*AC835*$BJ835)</f>
        <v>0</v>
      </c>
      <c r="BF835" s="54" t="n">
        <f>IF($M835="人民币", $N835*AD835*$BJ835/1.13, $N835*AD835*$BJ835)</f>
        <v>0</v>
      </c>
      <c r="BG835" s="54" t="n">
        <f>IF($M835="人民币", $N835*AE835*$BJ835/1.13, $N835*AE835*$BJ835)</f>
        <v>0</v>
      </c>
      <c r="BH835" s="55" t="n">
        <f>SUM(AV835:BG835)</f>
        <v>0</v>
      </c>
      <c r="BI835" s="56">
             </c>
      <c r="BJ835" s="57" t="n">
        <v>829</v>
      </c>
      <c r="BK835" s="29" t="n">
        <f>IF(OR(D835="", F835="", J835="", M835=""), 1, 0)</f>
        <v>0</v>
      </c>
      <c r="BL835" s="7">
             </c>
      <c r="BR835" s="7">
             </c>
    </row>
    <row r="836" x14ac:dyDescent="0.25">
      <c r="A836" s="40" t="n">
        <f>ROW()-5</f>
        <v>831</v>
      </c>
      <c r="B836" s="41" t="s">
        <v>44</v>
      </c>
      <c r="C836" s="42" t="s">
        <v>42</v>
      </c>
      <c r="D836" s="43" t="s">
        <v>870</v>
      </c>
      <c r="E836" s="42" t="s">
        <v>42</v>
      </c>
      <c r="F836" s="43" t="s">
        <v>1652</v>
      </c>
      <c r="G836" s="44" t="s">
        <v>44</v>
      </c>
      <c r="H836" s="44" t="s">
        <v>44</v>
      </c>
      <c r="I836" s="42" t="s">
        <v>42</v>
      </c>
      <c r="J836" s="42" t="s">
        <v>42</v>
      </c>
      <c r="K836" s="42" t="s">
        <v>42</v>
      </c>
      <c r="L836" s="45" t="n">
        <f>AF836</f>
        <v>0</v>
      </c>
      <c r="M836" s="46" t="s">
        <v>46</v>
      </c>
      <c r="N836" s="58" t="n">
        <v>11111</v>
      </c>
      <c r="O836" s="47" t="n">
        <f>L836*N836*BJ836</f>
        <v>0</v>
      </c>
      <c r="P836" s="48" t="n">
        <f>BH836</f>
        <v>0</v>
      </c>
      <c r="Q836" s="45">
             </c>
      <c r="R836" s="49" t="n">
        <f>L836*Q836</f>
        <v>0</v>
      </c>
      <c r="S836" s="46" t="s">
        <f>IF(I836="粉剂", "千克", IF(I836="", "", "粒"))</f>
        <v>47</v>
      </c>
      <c r="T836" s="49">
             </c>
      <c r="U836" s="49">
             </c>
      <c r="V836" s="49">
             </c>
      <c r="W836" s="49">
             </c>
      <c r="X836" s="49">
             </c>
      <c r="Y836" s="49">
             </c>
      <c r="Z836" s="49">
             </c>
      <c r="AA836" s="49">
             </c>
      <c r="AB836" s="49">
             </c>
      <c r="AC836" s="49">
             </c>
      <c r="AD836" s="49">
             </c>
      <c r="AE836" s="49">
             </c>
      <c r="AF836" s="45" t="n">
        <f>T836+U836+V836+W836+X836+Y836+Z836+AA836+AB836+AC836+AD836+AE836</f>
        <v>0</v>
      </c>
      <c r="AG836" s="50">
             </c>
      <c r="AH836" s="51" t="n">
        <f>$Q836*T836</f>
        <v>0</v>
      </c>
      <c r="AI836" s="51" t="n">
        <f>$Q836*U836</f>
        <v>0</v>
      </c>
      <c r="AJ836" s="51" t="n">
        <f>$Q836*V836</f>
        <v>0</v>
      </c>
      <c r="AK836" s="51" t="n">
        <f>$Q836*W836</f>
        <v>0</v>
      </c>
      <c r="AL836" s="51" t="n">
        <f>$Q836*X836</f>
        <v>0</v>
      </c>
      <c r="AM836" s="51" t="n">
        <f>$Q836*Y836</f>
        <v>0</v>
      </c>
      <c r="AN836" s="51" t="n">
        <f>$Q836*Z836</f>
        <v>0</v>
      </c>
      <c r="AO836" s="52" t="n">
        <f>$Q836*AA836</f>
        <v>0</v>
      </c>
      <c r="AP836" s="52" t="n">
        <f>$Q836*AB836</f>
        <v>0</v>
      </c>
      <c r="AQ836" s="52" t="n">
        <f>$Q836*AC836</f>
        <v>0</v>
      </c>
      <c r="AR836" s="52" t="n">
        <f>$Q836*AD836</f>
        <v>0</v>
      </c>
      <c r="AS836" s="52" t="n">
        <f>$Q836*AE836</f>
        <v>0</v>
      </c>
      <c r="AT836" s="52" t="n">
        <f>SUM(AH836:AS836)</f>
        <v>0</v>
      </c>
      <c r="AU836" s="53">
             </c>
      <c r="AV836" s="54" t="n">
        <f>IF($M836="人民币", $N836*T836*$BJ836/1.13, $N836*T836*$BJ836)</f>
        <v>0</v>
      </c>
      <c r="AW836" s="54" t="n">
        <f>IF($M836="人民币", $N836*U836*$BJ836/1.13, $N836*U836*$BJ836)</f>
        <v>0</v>
      </c>
      <c r="AX836" s="54" t="n">
        <f>IF($M836="人民币", $N836*V836*$BJ836/1.13, $N836*V836*$BJ836)</f>
        <v>0</v>
      </c>
      <c r="AY836" s="54" t="n">
        <f>IF($M836="人民币", $N836*W836*$BJ836/1.13, $N836*W836*$BJ836)</f>
        <v>0</v>
      </c>
      <c r="AZ836" s="54" t="n">
        <f>IF($M836="人民币", $N836*X836*$BJ836/1.13, $N836*X836*$BJ836)</f>
        <v>0</v>
      </c>
      <c r="BA836" s="54" t="n">
        <f>IF($M836="人民币", $N836*Y836*$BJ836/1.13, $N836*Y836*$BJ836)</f>
        <v>0</v>
      </c>
      <c r="BB836" s="54" t="n">
        <f>IF($M836="人民币", $N836*Z836*$BJ836/1.13, $N836*Z836*$BJ836)</f>
        <v>0</v>
      </c>
      <c r="BC836" s="54" t="n">
        <f>IF($M836="人民币", $N836*AA836*$BJ836/1.13, $N836*AA836*$BJ836)</f>
        <v>0</v>
      </c>
      <c r="BD836" s="54" t="n">
        <f>IF($M836="人民币", $N836*AB836*$BJ836/1.13, $N836*AB836*$BJ836)</f>
        <v>0</v>
      </c>
      <c r="BE836" s="54" t="n">
        <f>IF($M836="人民币", $N836*AC836*$BJ836/1.13, $N836*AC836*$BJ836)</f>
        <v>0</v>
      </c>
      <c r="BF836" s="54" t="n">
        <f>IF($M836="人民币", $N836*AD836*$BJ836/1.13, $N836*AD836*$BJ836)</f>
        <v>0</v>
      </c>
      <c r="BG836" s="54" t="n">
        <f>IF($M836="人民币", $N836*AE836*$BJ836/1.13, $N836*AE836*$BJ836)</f>
        <v>0</v>
      </c>
      <c r="BH836" s="55" t="n">
        <f>SUM(AV836:BG836)</f>
        <v>0</v>
      </c>
      <c r="BI836" s="56">
             </c>
      <c r="BJ836" s="57" t="n">
        <v>830</v>
      </c>
      <c r="BK836" s="29" t="n">
        <f>IF(OR(D836="", F836="", J836="", M836=""), 1, 0)</f>
        <v>0</v>
      </c>
      <c r="BL836" s="7">
             </c>
      <c r="BR836" s="7">
             </c>
    </row>
    <row r="837" x14ac:dyDescent="0.25">
      <c r="A837" s="40" t="n">
        <f>ROW()-5</f>
        <v>832</v>
      </c>
      <c r="B837" s="41" t="s">
        <v>44</v>
      </c>
      <c r="C837" s="42" t="s">
        <v>42</v>
      </c>
      <c r="D837" s="43" t="s">
        <v>872</v>
      </c>
      <c r="E837" s="42" t="s">
        <v>42</v>
      </c>
      <c r="F837" s="43" t="s">
        <v>1653</v>
      </c>
      <c r="G837" s="44" t="s">
        <v>44</v>
      </c>
      <c r="H837" s="44" t="s">
        <v>44</v>
      </c>
      <c r="I837" s="42" t="s">
        <v>42</v>
      </c>
      <c r="J837" s="42" t="s">
        <v>42</v>
      </c>
      <c r="K837" s="42" t="s">
        <v>42</v>
      </c>
      <c r="L837" s="45" t="n">
        <f>AF837</f>
        <v>0</v>
      </c>
      <c r="M837" s="46" t="s">
        <v>46</v>
      </c>
      <c r="N837" s="58" t="n">
        <v>11111</v>
      </c>
      <c r="O837" s="47" t="n">
        <f>L837*N837*BJ837</f>
        <v>0</v>
      </c>
      <c r="P837" s="48" t="n">
        <f>BH837</f>
        <v>0</v>
      </c>
      <c r="Q837" s="45">
             </c>
      <c r="R837" s="49" t="n">
        <f>L837*Q837</f>
        <v>0</v>
      </c>
      <c r="S837" s="46" t="s">
        <f>IF(I837="粉剂", "千克", IF(I837="", "", "粒"))</f>
        <v>47</v>
      </c>
      <c r="T837" s="49">
             </c>
      <c r="U837" s="49">
             </c>
      <c r="V837" s="49">
             </c>
      <c r="W837" s="49">
             </c>
      <c r="X837" s="49">
             </c>
      <c r="Y837" s="49">
             </c>
      <c r="Z837" s="49">
             </c>
      <c r="AA837" s="49">
             </c>
      <c r="AB837" s="49">
             </c>
      <c r="AC837" s="49">
             </c>
      <c r="AD837" s="49">
             </c>
      <c r="AE837" s="49">
             </c>
      <c r="AF837" s="45" t="n">
        <f>T837+U837+V837+W837+X837+Y837+Z837+AA837+AB837+AC837+AD837+AE837</f>
        <v>0</v>
      </c>
      <c r="AG837" s="50">
             </c>
      <c r="AH837" s="51" t="n">
        <f>$Q837*T837</f>
        <v>0</v>
      </c>
      <c r="AI837" s="51" t="n">
        <f>$Q837*U837</f>
        <v>0</v>
      </c>
      <c r="AJ837" s="51" t="n">
        <f>$Q837*V837</f>
        <v>0</v>
      </c>
      <c r="AK837" s="51" t="n">
        <f>$Q837*W837</f>
        <v>0</v>
      </c>
      <c r="AL837" s="51" t="n">
        <f>$Q837*X837</f>
        <v>0</v>
      </c>
      <c r="AM837" s="51" t="n">
        <f>$Q837*Y837</f>
        <v>0</v>
      </c>
      <c r="AN837" s="51" t="n">
        <f>$Q837*Z837</f>
        <v>0</v>
      </c>
      <c r="AO837" s="52" t="n">
        <f>$Q837*AA837</f>
        <v>0</v>
      </c>
      <c r="AP837" s="52" t="n">
        <f>$Q837*AB837</f>
        <v>0</v>
      </c>
      <c r="AQ837" s="52" t="n">
        <f>$Q837*AC837</f>
        <v>0</v>
      </c>
      <c r="AR837" s="52" t="n">
        <f>$Q837*AD837</f>
        <v>0</v>
      </c>
      <c r="AS837" s="52" t="n">
        <f>$Q837*AE837</f>
        <v>0</v>
      </c>
      <c r="AT837" s="52" t="n">
        <f>SUM(AH837:AS837)</f>
        <v>0</v>
      </c>
      <c r="AU837" s="53">
             </c>
      <c r="AV837" s="54" t="n">
        <f>IF($M837="人民币", $N837*T837*$BJ837/1.13, $N837*T837*$BJ837)</f>
        <v>0</v>
      </c>
      <c r="AW837" s="54" t="n">
        <f>IF($M837="人民币", $N837*U837*$BJ837/1.13, $N837*U837*$BJ837)</f>
        <v>0</v>
      </c>
      <c r="AX837" s="54" t="n">
        <f>IF($M837="人民币", $N837*V837*$BJ837/1.13, $N837*V837*$BJ837)</f>
        <v>0</v>
      </c>
      <c r="AY837" s="54" t="n">
        <f>IF($M837="人民币", $N837*W837*$BJ837/1.13, $N837*W837*$BJ837)</f>
        <v>0</v>
      </c>
      <c r="AZ837" s="54" t="n">
        <f>IF($M837="人民币", $N837*X837*$BJ837/1.13, $N837*X837*$BJ837)</f>
        <v>0</v>
      </c>
      <c r="BA837" s="54" t="n">
        <f>IF($M837="人民币", $N837*Y837*$BJ837/1.13, $N837*Y837*$BJ837)</f>
        <v>0</v>
      </c>
      <c r="BB837" s="54" t="n">
        <f>IF($M837="人民币", $N837*Z837*$BJ837/1.13, $N837*Z837*$BJ837)</f>
        <v>0</v>
      </c>
      <c r="BC837" s="54" t="n">
        <f>IF($M837="人民币", $N837*AA837*$BJ837/1.13, $N837*AA837*$BJ837)</f>
        <v>0</v>
      </c>
      <c r="BD837" s="54" t="n">
        <f>IF($M837="人民币", $N837*AB837*$BJ837/1.13, $N837*AB837*$BJ837)</f>
        <v>0</v>
      </c>
      <c r="BE837" s="54" t="n">
        <f>IF($M837="人民币", $N837*AC837*$BJ837/1.13, $N837*AC837*$BJ837)</f>
        <v>0</v>
      </c>
      <c r="BF837" s="54" t="n">
        <f>IF($M837="人民币", $N837*AD837*$BJ837/1.13, $N837*AD837*$BJ837)</f>
        <v>0</v>
      </c>
      <c r="BG837" s="54" t="n">
        <f>IF($M837="人民币", $N837*AE837*$BJ837/1.13, $N837*AE837*$BJ837)</f>
        <v>0</v>
      </c>
      <c r="BH837" s="55" t="n">
        <f>SUM(AV837:BG837)</f>
        <v>0</v>
      </c>
      <c r="BI837" s="56">
             </c>
      <c r="BJ837" s="57" t="n">
        <v>831</v>
      </c>
      <c r="BK837" s="29" t="n">
        <f>IF(OR(D837="", F837="", J837="", M837=""), 1, 0)</f>
        <v>0</v>
      </c>
      <c r="BL837" s="7">
             </c>
      <c r="BR837" s="7">
             </c>
    </row>
    <row r="838" x14ac:dyDescent="0.25">
      <c r="A838" s="40" t="n">
        <f>ROW()-5</f>
        <v>833</v>
      </c>
      <c r="B838" s="41" t="s">
        <v>44</v>
      </c>
      <c r="C838" s="42" t="s">
        <v>42</v>
      </c>
      <c r="D838" s="43" t="s">
        <v>875</v>
      </c>
      <c r="E838" s="42" t="s">
        <v>42</v>
      </c>
      <c r="F838" s="43" t="s">
        <v>1654</v>
      </c>
      <c r="G838" s="44" t="s">
        <v>44</v>
      </c>
      <c r="H838" s="44" t="s">
        <v>44</v>
      </c>
      <c r="I838" s="42" t="s">
        <v>42</v>
      </c>
      <c r="J838" s="42" t="s">
        <v>42</v>
      </c>
      <c r="K838" s="42" t="s">
        <v>42</v>
      </c>
      <c r="L838" s="45" t="n">
        <f>AF838</f>
        <v>0</v>
      </c>
      <c r="M838" s="46" t="s">
        <v>46</v>
      </c>
      <c r="N838" s="58" t="n">
        <v>11111</v>
      </c>
      <c r="O838" s="47" t="n">
        <f>L838*N838*BJ838</f>
        <v>0</v>
      </c>
      <c r="P838" s="48" t="n">
        <f>BH838</f>
        <v>0</v>
      </c>
      <c r="Q838" s="45">
             </c>
      <c r="R838" s="49" t="n">
        <f>L838*Q838</f>
        <v>0</v>
      </c>
      <c r="S838" s="46" t="s">
        <f>IF(I838="粉剂", "千克", IF(I838="", "", "粒"))</f>
        <v>47</v>
      </c>
      <c r="T838" s="49">
             </c>
      <c r="U838" s="49">
             </c>
      <c r="V838" s="49">
             </c>
      <c r="W838" s="49">
             </c>
      <c r="X838" s="49">
             </c>
      <c r="Y838" s="49">
             </c>
      <c r="Z838" s="49">
             </c>
      <c r="AA838" s="49">
             </c>
      <c r="AB838" s="49">
             </c>
      <c r="AC838" s="49">
             </c>
      <c r="AD838" s="49">
             </c>
      <c r="AE838" s="49">
             </c>
      <c r="AF838" s="45" t="n">
        <f>T838+U838+V838+W838+X838+Y838+Z838+AA838+AB838+AC838+AD838+AE838</f>
        <v>0</v>
      </c>
      <c r="AG838" s="50">
             </c>
      <c r="AH838" s="51" t="n">
        <f>$Q838*T838</f>
        <v>0</v>
      </c>
      <c r="AI838" s="51" t="n">
        <f>$Q838*U838</f>
        <v>0</v>
      </c>
      <c r="AJ838" s="51" t="n">
        <f>$Q838*V838</f>
        <v>0</v>
      </c>
      <c r="AK838" s="51" t="n">
        <f>$Q838*W838</f>
        <v>0</v>
      </c>
      <c r="AL838" s="51" t="n">
        <f>$Q838*X838</f>
        <v>0</v>
      </c>
      <c r="AM838" s="51" t="n">
        <f>$Q838*Y838</f>
        <v>0</v>
      </c>
      <c r="AN838" s="51" t="n">
        <f>$Q838*Z838</f>
        <v>0</v>
      </c>
      <c r="AO838" s="52" t="n">
        <f>$Q838*AA838</f>
        <v>0</v>
      </c>
      <c r="AP838" s="52" t="n">
        <f>$Q838*AB838</f>
        <v>0</v>
      </c>
      <c r="AQ838" s="52" t="n">
        <f>$Q838*AC838</f>
        <v>0</v>
      </c>
      <c r="AR838" s="52" t="n">
        <f>$Q838*AD838</f>
        <v>0</v>
      </c>
      <c r="AS838" s="52" t="n">
        <f>$Q838*AE838</f>
        <v>0</v>
      </c>
      <c r="AT838" s="52" t="n">
        <f>SUM(AH838:AS838)</f>
        <v>0</v>
      </c>
      <c r="AU838" s="53">
             </c>
      <c r="AV838" s="54" t="n">
        <f>IF($M838="人民币", $N838*T838*$BJ838/1.13, $N838*T838*$BJ838)</f>
        <v>0</v>
      </c>
      <c r="AW838" s="54" t="n">
        <f>IF($M838="人民币", $N838*U838*$BJ838/1.13, $N838*U838*$BJ838)</f>
        <v>0</v>
      </c>
      <c r="AX838" s="54" t="n">
        <f>IF($M838="人民币", $N838*V838*$BJ838/1.13, $N838*V838*$BJ838)</f>
        <v>0</v>
      </c>
      <c r="AY838" s="54" t="n">
        <f>IF($M838="人民币", $N838*W838*$BJ838/1.13, $N838*W838*$BJ838)</f>
        <v>0</v>
      </c>
      <c r="AZ838" s="54" t="n">
        <f>IF($M838="人民币", $N838*X838*$BJ838/1.13, $N838*X838*$BJ838)</f>
        <v>0</v>
      </c>
      <c r="BA838" s="54" t="n">
        <f>IF($M838="人民币", $N838*Y838*$BJ838/1.13, $N838*Y838*$BJ838)</f>
        <v>0</v>
      </c>
      <c r="BB838" s="54" t="n">
        <f>IF($M838="人民币", $N838*Z838*$BJ838/1.13, $N838*Z838*$BJ838)</f>
        <v>0</v>
      </c>
      <c r="BC838" s="54" t="n">
        <f>IF($M838="人民币", $N838*AA838*$BJ838/1.13, $N838*AA838*$BJ838)</f>
        <v>0</v>
      </c>
      <c r="BD838" s="54" t="n">
        <f>IF($M838="人民币", $N838*AB838*$BJ838/1.13, $N838*AB838*$BJ838)</f>
        <v>0</v>
      </c>
      <c r="BE838" s="54" t="n">
        <f>IF($M838="人民币", $N838*AC838*$BJ838/1.13, $N838*AC838*$BJ838)</f>
        <v>0</v>
      </c>
      <c r="BF838" s="54" t="n">
        <f>IF($M838="人民币", $N838*AD838*$BJ838/1.13, $N838*AD838*$BJ838)</f>
        <v>0</v>
      </c>
      <c r="BG838" s="54" t="n">
        <f>IF($M838="人民币", $N838*AE838*$BJ838/1.13, $N838*AE838*$BJ838)</f>
        <v>0</v>
      </c>
      <c r="BH838" s="55" t="n">
        <f>SUM(AV838:BG838)</f>
        <v>0</v>
      </c>
      <c r="BI838" s="56">
             </c>
      <c r="BJ838" s="57" t="n">
        <v>832</v>
      </c>
      <c r="BK838" s="29" t="n">
        <f>IF(OR(D838="", F838="", J838="", M838=""), 1, 0)</f>
        <v>0</v>
      </c>
      <c r="BL838" s="7">
             </c>
      <c r="BR838" s="7">
             </c>
    </row>
    <row r="839" x14ac:dyDescent="0.25">
      <c r="A839" s="40" t="n">
        <f>ROW()-5</f>
        <v>834</v>
      </c>
      <c r="B839" s="41" t="s">
        <v>44</v>
      </c>
      <c r="C839" s="42" t="s">
        <v>42</v>
      </c>
      <c r="D839" s="43" t="s">
        <v>877</v>
      </c>
      <c r="E839" s="42" t="s">
        <v>42</v>
      </c>
      <c r="F839" s="43" t="s">
        <v>1655</v>
      </c>
      <c r="G839" s="44" t="s">
        <v>44</v>
      </c>
      <c r="H839" s="44" t="s">
        <v>44</v>
      </c>
      <c r="I839" s="42" t="s">
        <v>42</v>
      </c>
      <c r="J839" s="42" t="s">
        <v>42</v>
      </c>
      <c r="K839" s="42" t="s">
        <v>42</v>
      </c>
      <c r="L839" s="45" t="n">
        <f>AF839</f>
        <v>0</v>
      </c>
      <c r="M839" s="46" t="s">
        <v>46</v>
      </c>
      <c r="N839" s="58" t="n">
        <v>11111</v>
      </c>
      <c r="O839" s="47" t="n">
        <f>L839*N839*BJ839</f>
        <v>0</v>
      </c>
      <c r="P839" s="48" t="n">
        <f>BH839</f>
        <v>0</v>
      </c>
      <c r="Q839" s="45">
             </c>
      <c r="R839" s="49" t="n">
        <f>L839*Q839</f>
        <v>0</v>
      </c>
      <c r="S839" s="46" t="s">
        <f>IF(I839="粉剂", "千克", IF(I839="", "", "粒"))</f>
        <v>47</v>
      </c>
      <c r="T839" s="49">
             </c>
      <c r="U839" s="49">
             </c>
      <c r="V839" s="49">
             </c>
      <c r="W839" s="49">
             </c>
      <c r="X839" s="49">
             </c>
      <c r="Y839" s="49">
             </c>
      <c r="Z839" s="49">
             </c>
      <c r="AA839" s="49">
             </c>
      <c r="AB839" s="49">
             </c>
      <c r="AC839" s="49">
             </c>
      <c r="AD839" s="49">
             </c>
      <c r="AE839" s="49">
             </c>
      <c r="AF839" s="45" t="n">
        <f>T839+U839+V839+W839+X839+Y839+Z839+AA839+AB839+AC839+AD839+AE839</f>
        <v>0</v>
      </c>
      <c r="AG839" s="50">
             </c>
      <c r="AH839" s="51" t="n">
        <f>$Q839*T839</f>
        <v>0</v>
      </c>
      <c r="AI839" s="51" t="n">
        <f>$Q839*U839</f>
        <v>0</v>
      </c>
      <c r="AJ839" s="51" t="n">
        <f>$Q839*V839</f>
        <v>0</v>
      </c>
      <c r="AK839" s="51" t="n">
        <f>$Q839*W839</f>
        <v>0</v>
      </c>
      <c r="AL839" s="51" t="n">
        <f>$Q839*X839</f>
        <v>0</v>
      </c>
      <c r="AM839" s="51" t="n">
        <f>$Q839*Y839</f>
        <v>0</v>
      </c>
      <c r="AN839" s="51" t="n">
        <f>$Q839*Z839</f>
        <v>0</v>
      </c>
      <c r="AO839" s="52" t="n">
        <f>$Q839*AA839</f>
        <v>0</v>
      </c>
      <c r="AP839" s="52" t="n">
        <f>$Q839*AB839</f>
        <v>0</v>
      </c>
      <c r="AQ839" s="52" t="n">
        <f>$Q839*AC839</f>
        <v>0</v>
      </c>
      <c r="AR839" s="52" t="n">
        <f>$Q839*AD839</f>
        <v>0</v>
      </c>
      <c r="AS839" s="52" t="n">
        <f>$Q839*AE839</f>
        <v>0</v>
      </c>
      <c r="AT839" s="52" t="n">
        <f>SUM(AH839:AS839)</f>
        <v>0</v>
      </c>
      <c r="AU839" s="53">
             </c>
      <c r="AV839" s="54" t="n">
        <f>IF($M839="人民币", $N839*T839*$BJ839/1.13, $N839*T839*$BJ839)</f>
        <v>0</v>
      </c>
      <c r="AW839" s="54" t="n">
        <f>IF($M839="人民币", $N839*U839*$BJ839/1.13, $N839*U839*$BJ839)</f>
        <v>0</v>
      </c>
      <c r="AX839" s="54" t="n">
        <f>IF($M839="人民币", $N839*V839*$BJ839/1.13, $N839*V839*$BJ839)</f>
        <v>0</v>
      </c>
      <c r="AY839" s="54" t="n">
        <f>IF($M839="人民币", $N839*W839*$BJ839/1.13, $N839*W839*$BJ839)</f>
        <v>0</v>
      </c>
      <c r="AZ839" s="54" t="n">
        <f>IF($M839="人民币", $N839*X839*$BJ839/1.13, $N839*X839*$BJ839)</f>
        <v>0</v>
      </c>
      <c r="BA839" s="54" t="n">
        <f>IF($M839="人民币", $N839*Y839*$BJ839/1.13, $N839*Y839*$BJ839)</f>
        <v>0</v>
      </c>
      <c r="BB839" s="54" t="n">
        <f>IF($M839="人民币", $N839*Z839*$BJ839/1.13, $N839*Z839*$BJ839)</f>
        <v>0</v>
      </c>
      <c r="BC839" s="54" t="n">
        <f>IF($M839="人民币", $N839*AA839*$BJ839/1.13, $N839*AA839*$BJ839)</f>
        <v>0</v>
      </c>
      <c r="BD839" s="54" t="n">
        <f>IF($M839="人民币", $N839*AB839*$BJ839/1.13, $N839*AB839*$BJ839)</f>
        <v>0</v>
      </c>
      <c r="BE839" s="54" t="n">
        <f>IF($M839="人民币", $N839*AC839*$BJ839/1.13, $N839*AC839*$BJ839)</f>
        <v>0</v>
      </c>
      <c r="BF839" s="54" t="n">
        <f>IF($M839="人民币", $N839*AD839*$BJ839/1.13, $N839*AD839*$BJ839)</f>
        <v>0</v>
      </c>
      <c r="BG839" s="54" t="n">
        <f>IF($M839="人民币", $N839*AE839*$BJ839/1.13, $N839*AE839*$BJ839)</f>
        <v>0</v>
      </c>
      <c r="BH839" s="55" t="n">
        <f>SUM(AV839:BG839)</f>
        <v>0</v>
      </c>
      <c r="BI839" s="56">
             </c>
      <c r="BJ839" s="57" t="n">
        <v>833</v>
      </c>
      <c r="BK839" s="29" t="n">
        <f>IF(OR(D839="", F839="", J839="", M839=""), 1, 0)</f>
        <v>0</v>
      </c>
      <c r="BL839" s="7">
             </c>
      <c r="BR839" s="7">
             </c>
    </row>
    <row r="840" x14ac:dyDescent="0.25">
      <c r="A840" s="40" t="n">
        <f>ROW()-5</f>
        <v>835</v>
      </c>
      <c r="B840" s="41" t="s">
        <v>44</v>
      </c>
      <c r="C840" s="42" t="s">
        <v>42</v>
      </c>
      <c r="D840" s="43" t="s">
        <v>879</v>
      </c>
      <c r="E840" s="42" t="s">
        <v>42</v>
      </c>
      <c r="F840" s="43" t="s">
        <v>1656</v>
      </c>
      <c r="G840" s="44" t="s">
        <v>44</v>
      </c>
      <c r="H840" s="44" t="s">
        <v>44</v>
      </c>
      <c r="I840" s="42" t="s">
        <v>42</v>
      </c>
      <c r="J840" s="42" t="s">
        <v>42</v>
      </c>
      <c r="K840" s="42" t="s">
        <v>42</v>
      </c>
      <c r="L840" s="45" t="n">
        <f>AF840</f>
        <v>0</v>
      </c>
      <c r="M840" s="46" t="s">
        <v>46</v>
      </c>
      <c r="N840" s="58" t="n">
        <v>11111</v>
      </c>
      <c r="O840" s="47" t="n">
        <f>L840*N840*BJ840</f>
        <v>0</v>
      </c>
      <c r="P840" s="48" t="n">
        <f>BH840</f>
        <v>0</v>
      </c>
      <c r="Q840" s="45">
             </c>
      <c r="R840" s="49" t="n">
        <f>L840*Q840</f>
        <v>0</v>
      </c>
      <c r="S840" s="46" t="s">
        <f>IF(I840="粉剂", "千克", IF(I840="", "", "粒"))</f>
        <v>47</v>
      </c>
      <c r="T840" s="49">
             </c>
      <c r="U840" s="49">
             </c>
      <c r="V840" s="49">
             </c>
      <c r="W840" s="49">
             </c>
      <c r="X840" s="49">
             </c>
      <c r="Y840" s="49">
             </c>
      <c r="Z840" s="49">
             </c>
      <c r="AA840" s="49">
             </c>
      <c r="AB840" s="49">
             </c>
      <c r="AC840" s="49">
             </c>
      <c r="AD840" s="49">
             </c>
      <c r="AE840" s="49">
             </c>
      <c r="AF840" s="45" t="n">
        <f>T840+U840+V840+W840+X840+Y840+Z840+AA840+AB840+AC840+AD840+AE840</f>
        <v>0</v>
      </c>
      <c r="AG840" s="50">
             </c>
      <c r="AH840" s="51" t="n">
        <f>$Q840*T840</f>
        <v>0</v>
      </c>
      <c r="AI840" s="51" t="n">
        <f>$Q840*U840</f>
        <v>0</v>
      </c>
      <c r="AJ840" s="51" t="n">
        <f>$Q840*V840</f>
        <v>0</v>
      </c>
      <c r="AK840" s="51" t="n">
        <f>$Q840*W840</f>
        <v>0</v>
      </c>
      <c r="AL840" s="51" t="n">
        <f>$Q840*X840</f>
        <v>0</v>
      </c>
      <c r="AM840" s="51" t="n">
        <f>$Q840*Y840</f>
        <v>0</v>
      </c>
      <c r="AN840" s="51" t="n">
        <f>$Q840*Z840</f>
        <v>0</v>
      </c>
      <c r="AO840" s="52" t="n">
        <f>$Q840*AA840</f>
        <v>0</v>
      </c>
      <c r="AP840" s="52" t="n">
        <f>$Q840*AB840</f>
        <v>0</v>
      </c>
      <c r="AQ840" s="52" t="n">
        <f>$Q840*AC840</f>
        <v>0</v>
      </c>
      <c r="AR840" s="52" t="n">
        <f>$Q840*AD840</f>
        <v>0</v>
      </c>
      <c r="AS840" s="52" t="n">
        <f>$Q840*AE840</f>
        <v>0</v>
      </c>
      <c r="AT840" s="52" t="n">
        <f>SUM(AH840:AS840)</f>
        <v>0</v>
      </c>
      <c r="AU840" s="53">
             </c>
      <c r="AV840" s="54" t="n">
        <f>IF($M840="人民币", $N840*T840*$BJ840/1.13, $N840*T840*$BJ840)</f>
        <v>0</v>
      </c>
      <c r="AW840" s="54" t="n">
        <f>IF($M840="人民币", $N840*U840*$BJ840/1.13, $N840*U840*$BJ840)</f>
        <v>0</v>
      </c>
      <c r="AX840" s="54" t="n">
        <f>IF($M840="人民币", $N840*V840*$BJ840/1.13, $N840*V840*$BJ840)</f>
        <v>0</v>
      </c>
      <c r="AY840" s="54" t="n">
        <f>IF($M840="人民币", $N840*W840*$BJ840/1.13, $N840*W840*$BJ840)</f>
        <v>0</v>
      </c>
      <c r="AZ840" s="54" t="n">
        <f>IF($M840="人民币", $N840*X840*$BJ840/1.13, $N840*X840*$BJ840)</f>
        <v>0</v>
      </c>
      <c r="BA840" s="54" t="n">
        <f>IF($M840="人民币", $N840*Y840*$BJ840/1.13, $N840*Y840*$BJ840)</f>
        <v>0</v>
      </c>
      <c r="BB840" s="54" t="n">
        <f>IF($M840="人民币", $N840*Z840*$BJ840/1.13, $N840*Z840*$BJ840)</f>
        <v>0</v>
      </c>
      <c r="BC840" s="54" t="n">
        <f>IF($M840="人民币", $N840*AA840*$BJ840/1.13, $N840*AA840*$BJ840)</f>
        <v>0</v>
      </c>
      <c r="BD840" s="54" t="n">
        <f>IF($M840="人民币", $N840*AB840*$BJ840/1.13, $N840*AB840*$BJ840)</f>
        <v>0</v>
      </c>
      <c r="BE840" s="54" t="n">
        <f>IF($M840="人民币", $N840*AC840*$BJ840/1.13, $N840*AC840*$BJ840)</f>
        <v>0</v>
      </c>
      <c r="BF840" s="54" t="n">
        <f>IF($M840="人民币", $N840*AD840*$BJ840/1.13, $N840*AD840*$BJ840)</f>
        <v>0</v>
      </c>
      <c r="BG840" s="54" t="n">
        <f>IF($M840="人民币", $N840*AE840*$BJ840/1.13, $N840*AE840*$BJ840)</f>
        <v>0</v>
      </c>
      <c r="BH840" s="55" t="n">
        <f>SUM(AV840:BG840)</f>
        <v>0</v>
      </c>
      <c r="BI840" s="56">
             </c>
      <c r="BJ840" s="57" t="n">
        <v>834</v>
      </c>
      <c r="BK840" s="29" t="n">
        <f>IF(OR(D840="", F840="", J840="", M840=""), 1, 0)</f>
        <v>0</v>
      </c>
      <c r="BL840" s="7">
             </c>
      <c r="BR840" s="7">
             </c>
    </row>
    <row r="841" x14ac:dyDescent="0.25">
      <c r="A841" s="40" t="n">
        <f>ROW()-5</f>
        <v>836</v>
      </c>
      <c r="B841" s="41" t="s">
        <v>44</v>
      </c>
      <c r="C841" s="42" t="s">
        <v>42</v>
      </c>
      <c r="D841" s="43" t="s">
        <v>882</v>
      </c>
      <c r="E841" s="42" t="s">
        <v>42</v>
      </c>
      <c r="F841" s="43" t="s">
        <v>1657</v>
      </c>
      <c r="G841" s="44" t="s">
        <v>44</v>
      </c>
      <c r="H841" s="44" t="s">
        <v>44</v>
      </c>
      <c r="I841" s="42" t="s">
        <v>42</v>
      </c>
      <c r="J841" s="42" t="s">
        <v>42</v>
      </c>
      <c r="K841" s="42" t="s">
        <v>42</v>
      </c>
      <c r="L841" s="45" t="n">
        <f>AF841</f>
        <v>0</v>
      </c>
      <c r="M841" s="46" t="s">
        <v>46</v>
      </c>
      <c r="N841" s="58" t="n">
        <v>11111</v>
      </c>
      <c r="O841" s="47" t="n">
        <f>L841*N841*BJ841</f>
        <v>0</v>
      </c>
      <c r="P841" s="48" t="n">
        <f>BH841</f>
        <v>0</v>
      </c>
      <c r="Q841" s="45">
             </c>
      <c r="R841" s="49" t="n">
        <f>L841*Q841</f>
        <v>0</v>
      </c>
      <c r="S841" s="46" t="s">
        <f>IF(I841="粉剂", "千克", IF(I841="", "", "粒"))</f>
        <v>47</v>
      </c>
      <c r="T841" s="49">
             </c>
      <c r="U841" s="49">
             </c>
      <c r="V841" s="49">
             </c>
      <c r="W841" s="49">
             </c>
      <c r="X841" s="49">
             </c>
      <c r="Y841" s="49">
             </c>
      <c r="Z841" s="49">
             </c>
      <c r="AA841" s="49">
             </c>
      <c r="AB841" s="49">
             </c>
      <c r="AC841" s="49">
             </c>
      <c r="AD841" s="49">
             </c>
      <c r="AE841" s="49">
             </c>
      <c r="AF841" s="45" t="n">
        <f>T841+U841+V841+W841+X841+Y841+Z841+AA841+AB841+AC841+AD841+AE841</f>
        <v>0</v>
      </c>
      <c r="AG841" s="50">
             </c>
      <c r="AH841" s="51" t="n">
        <f>$Q841*T841</f>
        <v>0</v>
      </c>
      <c r="AI841" s="51" t="n">
        <f>$Q841*U841</f>
        <v>0</v>
      </c>
      <c r="AJ841" s="51" t="n">
        <f>$Q841*V841</f>
        <v>0</v>
      </c>
      <c r="AK841" s="51" t="n">
        <f>$Q841*W841</f>
        <v>0</v>
      </c>
      <c r="AL841" s="51" t="n">
        <f>$Q841*X841</f>
        <v>0</v>
      </c>
      <c r="AM841" s="51" t="n">
        <f>$Q841*Y841</f>
        <v>0</v>
      </c>
      <c r="AN841" s="51" t="n">
        <f>$Q841*Z841</f>
        <v>0</v>
      </c>
      <c r="AO841" s="52" t="n">
        <f>$Q841*AA841</f>
        <v>0</v>
      </c>
      <c r="AP841" s="52" t="n">
        <f>$Q841*AB841</f>
        <v>0</v>
      </c>
      <c r="AQ841" s="52" t="n">
        <f>$Q841*AC841</f>
        <v>0</v>
      </c>
      <c r="AR841" s="52" t="n">
        <f>$Q841*AD841</f>
        <v>0</v>
      </c>
      <c r="AS841" s="52" t="n">
        <f>$Q841*AE841</f>
        <v>0</v>
      </c>
      <c r="AT841" s="52" t="n">
        <f>SUM(AH841:AS841)</f>
        <v>0</v>
      </c>
      <c r="AU841" s="53">
             </c>
      <c r="AV841" s="54" t="n">
        <f>IF($M841="人民币", $N841*T841*$BJ841/1.13, $N841*T841*$BJ841)</f>
        <v>0</v>
      </c>
      <c r="AW841" s="54" t="n">
        <f>IF($M841="人民币", $N841*U841*$BJ841/1.13, $N841*U841*$BJ841)</f>
        <v>0</v>
      </c>
      <c r="AX841" s="54" t="n">
        <f>IF($M841="人民币", $N841*V841*$BJ841/1.13, $N841*V841*$BJ841)</f>
        <v>0</v>
      </c>
      <c r="AY841" s="54" t="n">
        <f>IF($M841="人民币", $N841*W841*$BJ841/1.13, $N841*W841*$BJ841)</f>
        <v>0</v>
      </c>
      <c r="AZ841" s="54" t="n">
        <f>IF($M841="人民币", $N841*X841*$BJ841/1.13, $N841*X841*$BJ841)</f>
        <v>0</v>
      </c>
      <c r="BA841" s="54" t="n">
        <f>IF($M841="人民币", $N841*Y841*$BJ841/1.13, $N841*Y841*$BJ841)</f>
        <v>0</v>
      </c>
      <c r="BB841" s="54" t="n">
        <f>IF($M841="人民币", $N841*Z841*$BJ841/1.13, $N841*Z841*$BJ841)</f>
        <v>0</v>
      </c>
      <c r="BC841" s="54" t="n">
        <f>IF($M841="人民币", $N841*AA841*$BJ841/1.13, $N841*AA841*$BJ841)</f>
        <v>0</v>
      </c>
      <c r="BD841" s="54" t="n">
        <f>IF($M841="人民币", $N841*AB841*$BJ841/1.13, $N841*AB841*$BJ841)</f>
        <v>0</v>
      </c>
      <c r="BE841" s="54" t="n">
        <f>IF($M841="人民币", $N841*AC841*$BJ841/1.13, $N841*AC841*$BJ841)</f>
        <v>0</v>
      </c>
      <c r="BF841" s="54" t="n">
        <f>IF($M841="人民币", $N841*AD841*$BJ841/1.13, $N841*AD841*$BJ841)</f>
        <v>0</v>
      </c>
      <c r="BG841" s="54" t="n">
        <f>IF($M841="人民币", $N841*AE841*$BJ841/1.13, $N841*AE841*$BJ841)</f>
        <v>0</v>
      </c>
      <c r="BH841" s="55" t="n">
        <f>SUM(AV841:BG841)</f>
        <v>0</v>
      </c>
      <c r="BI841" s="56">
             </c>
      <c r="BJ841" s="57" t="n">
        <v>835</v>
      </c>
      <c r="BK841" s="29" t="n">
        <f>IF(OR(D841="", F841="", J841="", M841=""), 1, 0)</f>
        <v>0</v>
      </c>
      <c r="BL841" s="7">
             </c>
      <c r="BR841" s="7">
             </c>
    </row>
    <row r="842" x14ac:dyDescent="0.25">
      <c r="A842" s="40" t="n">
        <f>ROW()-5</f>
        <v>837</v>
      </c>
      <c r="B842" s="41" t="s">
        <v>44</v>
      </c>
      <c r="C842" s="42" t="s">
        <v>42</v>
      </c>
      <c r="D842" s="43" t="s">
        <v>884</v>
      </c>
      <c r="E842" s="42" t="s">
        <v>42</v>
      </c>
      <c r="F842" s="43" t="s">
        <v>1658</v>
      </c>
      <c r="G842" s="44" t="s">
        <v>44</v>
      </c>
      <c r="H842" s="44" t="s">
        <v>44</v>
      </c>
      <c r="I842" s="42" t="s">
        <v>42</v>
      </c>
      <c r="J842" s="42" t="s">
        <v>42</v>
      </c>
      <c r="K842" s="42" t="s">
        <v>42</v>
      </c>
      <c r="L842" s="45" t="n">
        <f>AF842</f>
        <v>0</v>
      </c>
      <c r="M842" s="46" t="s">
        <v>46</v>
      </c>
      <c r="N842" s="58" t="n">
        <v>11111</v>
      </c>
      <c r="O842" s="47" t="n">
        <f>L842*N842*BJ842</f>
        <v>0</v>
      </c>
      <c r="P842" s="48" t="n">
        <f>BH842</f>
        <v>0</v>
      </c>
      <c r="Q842" s="45">
             </c>
      <c r="R842" s="49" t="n">
        <f>L842*Q842</f>
        <v>0</v>
      </c>
      <c r="S842" s="46" t="s">
        <f>IF(I842="粉剂", "千克", IF(I842="", "", "粒"))</f>
        <v>47</v>
      </c>
      <c r="T842" s="49">
             </c>
      <c r="U842" s="49">
             </c>
      <c r="V842" s="49">
             </c>
      <c r="W842" s="49">
             </c>
      <c r="X842" s="49">
             </c>
      <c r="Y842" s="49">
             </c>
      <c r="Z842" s="49">
             </c>
      <c r="AA842" s="49">
             </c>
      <c r="AB842" s="49">
             </c>
      <c r="AC842" s="49">
             </c>
      <c r="AD842" s="49">
             </c>
      <c r="AE842" s="49">
             </c>
      <c r="AF842" s="45" t="n">
        <f>T842+U842+V842+W842+X842+Y842+Z842+AA842+AB842+AC842+AD842+AE842</f>
        <v>0</v>
      </c>
      <c r="AG842" s="50">
             </c>
      <c r="AH842" s="51" t="n">
        <f>$Q842*T842</f>
        <v>0</v>
      </c>
      <c r="AI842" s="51" t="n">
        <f>$Q842*U842</f>
        <v>0</v>
      </c>
      <c r="AJ842" s="51" t="n">
        <f>$Q842*V842</f>
        <v>0</v>
      </c>
      <c r="AK842" s="51" t="n">
        <f>$Q842*W842</f>
        <v>0</v>
      </c>
      <c r="AL842" s="51" t="n">
        <f>$Q842*X842</f>
        <v>0</v>
      </c>
      <c r="AM842" s="51" t="n">
        <f>$Q842*Y842</f>
        <v>0</v>
      </c>
      <c r="AN842" s="51" t="n">
        <f>$Q842*Z842</f>
        <v>0</v>
      </c>
      <c r="AO842" s="52" t="n">
        <f>$Q842*AA842</f>
        <v>0</v>
      </c>
      <c r="AP842" s="52" t="n">
        <f>$Q842*AB842</f>
        <v>0</v>
      </c>
      <c r="AQ842" s="52" t="n">
        <f>$Q842*AC842</f>
        <v>0</v>
      </c>
      <c r="AR842" s="52" t="n">
        <f>$Q842*AD842</f>
        <v>0</v>
      </c>
      <c r="AS842" s="52" t="n">
        <f>$Q842*AE842</f>
        <v>0</v>
      </c>
      <c r="AT842" s="52" t="n">
        <f>SUM(AH842:AS842)</f>
        <v>0</v>
      </c>
      <c r="AU842" s="53">
             </c>
      <c r="AV842" s="54" t="n">
        <f>IF($M842="人民币", $N842*T842*$BJ842/1.13, $N842*T842*$BJ842)</f>
        <v>0</v>
      </c>
      <c r="AW842" s="54" t="n">
        <f>IF($M842="人民币", $N842*U842*$BJ842/1.13, $N842*U842*$BJ842)</f>
        <v>0</v>
      </c>
      <c r="AX842" s="54" t="n">
        <f>IF($M842="人民币", $N842*V842*$BJ842/1.13, $N842*V842*$BJ842)</f>
        <v>0</v>
      </c>
      <c r="AY842" s="54" t="n">
        <f>IF($M842="人民币", $N842*W842*$BJ842/1.13, $N842*W842*$BJ842)</f>
        <v>0</v>
      </c>
      <c r="AZ842" s="54" t="n">
        <f>IF($M842="人民币", $N842*X842*$BJ842/1.13, $N842*X842*$BJ842)</f>
        <v>0</v>
      </c>
      <c r="BA842" s="54" t="n">
        <f>IF($M842="人民币", $N842*Y842*$BJ842/1.13, $N842*Y842*$BJ842)</f>
        <v>0</v>
      </c>
      <c r="BB842" s="54" t="n">
        <f>IF($M842="人民币", $N842*Z842*$BJ842/1.13, $N842*Z842*$BJ842)</f>
        <v>0</v>
      </c>
      <c r="BC842" s="54" t="n">
        <f>IF($M842="人民币", $N842*AA842*$BJ842/1.13, $N842*AA842*$BJ842)</f>
        <v>0</v>
      </c>
      <c r="BD842" s="54" t="n">
        <f>IF($M842="人民币", $N842*AB842*$BJ842/1.13, $N842*AB842*$BJ842)</f>
        <v>0</v>
      </c>
      <c r="BE842" s="54" t="n">
        <f>IF($M842="人民币", $N842*AC842*$BJ842/1.13, $N842*AC842*$BJ842)</f>
        <v>0</v>
      </c>
      <c r="BF842" s="54" t="n">
        <f>IF($M842="人民币", $N842*AD842*$BJ842/1.13, $N842*AD842*$BJ842)</f>
        <v>0</v>
      </c>
      <c r="BG842" s="54" t="n">
        <f>IF($M842="人民币", $N842*AE842*$BJ842/1.13, $N842*AE842*$BJ842)</f>
        <v>0</v>
      </c>
      <c r="BH842" s="55" t="n">
        <f>SUM(AV842:BG842)</f>
        <v>0</v>
      </c>
      <c r="BI842" s="56">
             </c>
      <c r="BJ842" s="57" t="n">
        <v>836</v>
      </c>
      <c r="BK842" s="29" t="n">
        <f>IF(OR(D842="", F842="", J842="", M842=""), 1, 0)</f>
        <v>0</v>
      </c>
      <c r="BL842" s="7">
             </c>
      <c r="BR842" s="7">
             </c>
    </row>
    <row r="843" x14ac:dyDescent="0.25">
      <c r="A843" s="40" t="n">
        <f>ROW()-5</f>
        <v>838</v>
      </c>
      <c r="B843" s="41" t="s">
        <v>44</v>
      </c>
      <c r="C843" s="42" t="s">
        <v>42</v>
      </c>
      <c r="D843" s="43" t="s">
        <v>886</v>
      </c>
      <c r="E843" s="42" t="s">
        <v>42</v>
      </c>
      <c r="F843" s="43" t="s">
        <v>1659</v>
      </c>
      <c r="G843" s="44" t="s">
        <v>44</v>
      </c>
      <c r="H843" s="44" t="s">
        <v>44</v>
      </c>
      <c r="I843" s="42" t="s">
        <v>42</v>
      </c>
      <c r="J843" s="42" t="s">
        <v>42</v>
      </c>
      <c r="K843" s="42" t="s">
        <v>42</v>
      </c>
      <c r="L843" s="45" t="n">
        <f>AF843</f>
        <v>0</v>
      </c>
      <c r="M843" s="46" t="s">
        <v>46</v>
      </c>
      <c r="N843" s="58" t="n">
        <v>11111</v>
      </c>
      <c r="O843" s="47" t="n">
        <f>L843*N843*BJ843</f>
        <v>0</v>
      </c>
      <c r="P843" s="48" t="n">
        <f>BH843</f>
        <v>0</v>
      </c>
      <c r="Q843" s="45">
             </c>
      <c r="R843" s="49" t="n">
        <f>L843*Q843</f>
        <v>0</v>
      </c>
      <c r="S843" s="46" t="s">
        <f>IF(I843="粉剂", "千克", IF(I843="", "", "粒"))</f>
        <v>47</v>
      </c>
      <c r="T843" s="49">
             </c>
      <c r="U843" s="49">
             </c>
      <c r="V843" s="49">
             </c>
      <c r="W843" s="49">
             </c>
      <c r="X843" s="49">
             </c>
      <c r="Y843" s="49">
             </c>
      <c r="Z843" s="49">
             </c>
      <c r="AA843" s="49">
             </c>
      <c r="AB843" s="49">
             </c>
      <c r="AC843" s="49">
             </c>
      <c r="AD843" s="49">
             </c>
      <c r="AE843" s="49">
             </c>
      <c r="AF843" s="45" t="n">
        <f>T843+U843+V843+W843+X843+Y843+Z843+AA843+AB843+AC843+AD843+AE843</f>
        <v>0</v>
      </c>
      <c r="AG843" s="50">
             </c>
      <c r="AH843" s="51" t="n">
        <f>$Q843*T843</f>
        <v>0</v>
      </c>
      <c r="AI843" s="51" t="n">
        <f>$Q843*U843</f>
        <v>0</v>
      </c>
      <c r="AJ843" s="51" t="n">
        <f>$Q843*V843</f>
        <v>0</v>
      </c>
      <c r="AK843" s="51" t="n">
        <f>$Q843*W843</f>
        <v>0</v>
      </c>
      <c r="AL843" s="51" t="n">
        <f>$Q843*X843</f>
        <v>0</v>
      </c>
      <c r="AM843" s="51" t="n">
        <f>$Q843*Y843</f>
        <v>0</v>
      </c>
      <c r="AN843" s="51" t="n">
        <f>$Q843*Z843</f>
        <v>0</v>
      </c>
      <c r="AO843" s="52" t="n">
        <f>$Q843*AA843</f>
        <v>0</v>
      </c>
      <c r="AP843" s="52" t="n">
        <f>$Q843*AB843</f>
        <v>0</v>
      </c>
      <c r="AQ843" s="52" t="n">
        <f>$Q843*AC843</f>
        <v>0</v>
      </c>
      <c r="AR843" s="52" t="n">
        <f>$Q843*AD843</f>
        <v>0</v>
      </c>
      <c r="AS843" s="52" t="n">
        <f>$Q843*AE843</f>
        <v>0</v>
      </c>
      <c r="AT843" s="52" t="n">
        <f>SUM(AH843:AS843)</f>
        <v>0</v>
      </c>
      <c r="AU843" s="53">
             </c>
      <c r="AV843" s="54" t="n">
        <f>IF($M843="人民币", $N843*T843*$BJ843/1.13, $N843*T843*$BJ843)</f>
        <v>0</v>
      </c>
      <c r="AW843" s="54" t="n">
        <f>IF($M843="人民币", $N843*U843*$BJ843/1.13, $N843*U843*$BJ843)</f>
        <v>0</v>
      </c>
      <c r="AX843" s="54" t="n">
        <f>IF($M843="人民币", $N843*V843*$BJ843/1.13, $N843*V843*$BJ843)</f>
        <v>0</v>
      </c>
      <c r="AY843" s="54" t="n">
        <f>IF($M843="人民币", $N843*W843*$BJ843/1.13, $N843*W843*$BJ843)</f>
        <v>0</v>
      </c>
      <c r="AZ843" s="54" t="n">
        <f>IF($M843="人民币", $N843*X843*$BJ843/1.13, $N843*X843*$BJ843)</f>
        <v>0</v>
      </c>
      <c r="BA843" s="54" t="n">
        <f>IF($M843="人民币", $N843*Y843*$BJ843/1.13, $N843*Y843*$BJ843)</f>
        <v>0</v>
      </c>
      <c r="BB843" s="54" t="n">
        <f>IF($M843="人民币", $N843*Z843*$BJ843/1.13, $N843*Z843*$BJ843)</f>
        <v>0</v>
      </c>
      <c r="BC843" s="54" t="n">
        <f>IF($M843="人民币", $N843*AA843*$BJ843/1.13, $N843*AA843*$BJ843)</f>
        <v>0</v>
      </c>
      <c r="BD843" s="54" t="n">
        <f>IF($M843="人民币", $N843*AB843*$BJ843/1.13, $N843*AB843*$BJ843)</f>
        <v>0</v>
      </c>
      <c r="BE843" s="54" t="n">
        <f>IF($M843="人民币", $N843*AC843*$BJ843/1.13, $N843*AC843*$BJ843)</f>
        <v>0</v>
      </c>
      <c r="BF843" s="54" t="n">
        <f>IF($M843="人民币", $N843*AD843*$BJ843/1.13, $N843*AD843*$BJ843)</f>
        <v>0</v>
      </c>
      <c r="BG843" s="54" t="n">
        <f>IF($M843="人民币", $N843*AE843*$BJ843/1.13, $N843*AE843*$BJ843)</f>
        <v>0</v>
      </c>
      <c r="BH843" s="55" t="n">
        <f>SUM(AV843:BG843)</f>
        <v>0</v>
      </c>
      <c r="BI843" s="56">
             </c>
      <c r="BJ843" s="57" t="n">
        <v>837</v>
      </c>
      <c r="BK843" s="29" t="n">
        <f>IF(OR(D843="", F843="", J843="", M843=""), 1, 0)</f>
        <v>0</v>
      </c>
      <c r="BL843" s="7">
             </c>
      <c r="BR843" s="7">
             </c>
    </row>
    <row r="844" x14ac:dyDescent="0.25">
      <c r="A844" s="40" t="n">
        <f>ROW()-5</f>
        <v>839</v>
      </c>
      <c r="B844" s="41" t="s">
        <v>44</v>
      </c>
      <c r="C844" s="42" t="s">
        <v>42</v>
      </c>
      <c r="D844" s="43" t="s">
        <v>889</v>
      </c>
      <c r="E844" s="42" t="s">
        <v>42</v>
      </c>
      <c r="F844" s="43" t="s">
        <v>1660</v>
      </c>
      <c r="G844" s="44" t="s">
        <v>44</v>
      </c>
      <c r="H844" s="44" t="s">
        <v>44</v>
      </c>
      <c r="I844" s="42" t="s">
        <v>42</v>
      </c>
      <c r="J844" s="42" t="s">
        <v>42</v>
      </c>
      <c r="K844" s="42" t="s">
        <v>42</v>
      </c>
      <c r="L844" s="45" t="n">
        <f>AF844</f>
        <v>0</v>
      </c>
      <c r="M844" s="46" t="s">
        <v>46</v>
      </c>
      <c r="N844" s="58" t="n">
        <v>11111</v>
      </c>
      <c r="O844" s="47" t="n">
        <f>L844*N844*BJ844</f>
        <v>0</v>
      </c>
      <c r="P844" s="48" t="n">
        <f>BH844</f>
        <v>0</v>
      </c>
      <c r="Q844" s="45">
             </c>
      <c r="R844" s="49" t="n">
        <f>L844*Q844</f>
        <v>0</v>
      </c>
      <c r="S844" s="46" t="s">
        <f>IF(I844="粉剂", "千克", IF(I844="", "", "粒"))</f>
        <v>47</v>
      </c>
      <c r="T844" s="49">
             </c>
      <c r="U844" s="49">
             </c>
      <c r="V844" s="49">
             </c>
      <c r="W844" s="49">
             </c>
      <c r="X844" s="49">
             </c>
      <c r="Y844" s="49">
             </c>
      <c r="Z844" s="49">
             </c>
      <c r="AA844" s="49">
             </c>
      <c r="AB844" s="49">
             </c>
      <c r="AC844" s="49">
             </c>
      <c r="AD844" s="49">
             </c>
      <c r="AE844" s="49">
             </c>
      <c r="AF844" s="45" t="n">
        <f>T844+U844+V844+W844+X844+Y844+Z844+AA844+AB844+AC844+AD844+AE844</f>
        <v>0</v>
      </c>
      <c r="AG844" s="50">
             </c>
      <c r="AH844" s="51" t="n">
        <f>$Q844*T844</f>
        <v>0</v>
      </c>
      <c r="AI844" s="51" t="n">
        <f>$Q844*U844</f>
        <v>0</v>
      </c>
      <c r="AJ844" s="51" t="n">
        <f>$Q844*V844</f>
        <v>0</v>
      </c>
      <c r="AK844" s="51" t="n">
        <f>$Q844*W844</f>
        <v>0</v>
      </c>
      <c r="AL844" s="51" t="n">
        <f>$Q844*X844</f>
        <v>0</v>
      </c>
      <c r="AM844" s="51" t="n">
        <f>$Q844*Y844</f>
        <v>0</v>
      </c>
      <c r="AN844" s="51" t="n">
        <f>$Q844*Z844</f>
        <v>0</v>
      </c>
      <c r="AO844" s="52" t="n">
        <f>$Q844*AA844</f>
        <v>0</v>
      </c>
      <c r="AP844" s="52" t="n">
        <f>$Q844*AB844</f>
        <v>0</v>
      </c>
      <c r="AQ844" s="52" t="n">
        <f>$Q844*AC844</f>
        <v>0</v>
      </c>
      <c r="AR844" s="52" t="n">
        <f>$Q844*AD844</f>
        <v>0</v>
      </c>
      <c r="AS844" s="52" t="n">
        <f>$Q844*AE844</f>
        <v>0</v>
      </c>
      <c r="AT844" s="52" t="n">
        <f>SUM(AH844:AS844)</f>
        <v>0</v>
      </c>
      <c r="AU844" s="53">
             </c>
      <c r="AV844" s="54" t="n">
        <f>IF($M844="人民币", $N844*T844*$BJ844/1.13, $N844*T844*$BJ844)</f>
        <v>0</v>
      </c>
      <c r="AW844" s="54" t="n">
        <f>IF($M844="人民币", $N844*U844*$BJ844/1.13, $N844*U844*$BJ844)</f>
        <v>0</v>
      </c>
      <c r="AX844" s="54" t="n">
        <f>IF($M844="人民币", $N844*V844*$BJ844/1.13, $N844*V844*$BJ844)</f>
        <v>0</v>
      </c>
      <c r="AY844" s="54" t="n">
        <f>IF($M844="人民币", $N844*W844*$BJ844/1.13, $N844*W844*$BJ844)</f>
        <v>0</v>
      </c>
      <c r="AZ844" s="54" t="n">
        <f>IF($M844="人民币", $N844*X844*$BJ844/1.13, $N844*X844*$BJ844)</f>
        <v>0</v>
      </c>
      <c r="BA844" s="54" t="n">
        <f>IF($M844="人民币", $N844*Y844*$BJ844/1.13, $N844*Y844*$BJ844)</f>
        <v>0</v>
      </c>
      <c r="BB844" s="54" t="n">
        <f>IF($M844="人民币", $N844*Z844*$BJ844/1.13, $N844*Z844*$BJ844)</f>
        <v>0</v>
      </c>
      <c r="BC844" s="54" t="n">
        <f>IF($M844="人民币", $N844*AA844*$BJ844/1.13, $N844*AA844*$BJ844)</f>
        <v>0</v>
      </c>
      <c r="BD844" s="54" t="n">
        <f>IF($M844="人民币", $N844*AB844*$BJ844/1.13, $N844*AB844*$BJ844)</f>
        <v>0</v>
      </c>
      <c r="BE844" s="54" t="n">
        <f>IF($M844="人民币", $N844*AC844*$BJ844/1.13, $N844*AC844*$BJ844)</f>
        <v>0</v>
      </c>
      <c r="BF844" s="54" t="n">
        <f>IF($M844="人民币", $N844*AD844*$BJ844/1.13, $N844*AD844*$BJ844)</f>
        <v>0</v>
      </c>
      <c r="BG844" s="54" t="n">
        <f>IF($M844="人民币", $N844*AE844*$BJ844/1.13, $N844*AE844*$BJ844)</f>
        <v>0</v>
      </c>
      <c r="BH844" s="55" t="n">
        <f>SUM(AV844:BG844)</f>
        <v>0</v>
      </c>
      <c r="BI844" s="56">
             </c>
      <c r="BJ844" s="57" t="n">
        <v>838</v>
      </c>
      <c r="BK844" s="29" t="n">
        <f>IF(OR(D844="", F844="", J844="", M844=""), 1, 0)</f>
        <v>0</v>
      </c>
      <c r="BL844" s="7">
             </c>
      <c r="BR844" s="7">
             </c>
    </row>
    <row r="845" x14ac:dyDescent="0.25">
      <c r="A845" s="40" t="n">
        <f>ROW()-5</f>
        <v>840</v>
      </c>
      <c r="B845" s="41" t="s">
        <v>44</v>
      </c>
      <c r="C845" s="42" t="s">
        <v>42</v>
      </c>
      <c r="D845" s="43" t="s">
        <v>892</v>
      </c>
      <c r="E845" s="42" t="s">
        <v>42</v>
      </c>
      <c r="F845" s="43" t="s">
        <v>1661</v>
      </c>
      <c r="G845" s="44" t="s">
        <v>44</v>
      </c>
      <c r="H845" s="44" t="s">
        <v>44</v>
      </c>
      <c r="I845" s="42" t="s">
        <v>42</v>
      </c>
      <c r="J845" s="42" t="s">
        <v>42</v>
      </c>
      <c r="K845" s="42" t="s">
        <v>42</v>
      </c>
      <c r="L845" s="45" t="n">
        <f>AF845</f>
        <v>0</v>
      </c>
      <c r="M845" s="46" t="s">
        <v>46</v>
      </c>
      <c r="N845" s="58" t="n">
        <v>11111</v>
      </c>
      <c r="O845" s="47" t="n">
        <f>L845*N845*BJ845</f>
        <v>0</v>
      </c>
      <c r="P845" s="48" t="n">
        <f>BH845</f>
        <v>0</v>
      </c>
      <c r="Q845" s="45">
             </c>
      <c r="R845" s="49" t="n">
        <f>L845*Q845</f>
        <v>0</v>
      </c>
      <c r="S845" s="46" t="s">
        <f>IF(I845="粉剂", "千克", IF(I845="", "", "粒"))</f>
        <v>47</v>
      </c>
      <c r="T845" s="49">
             </c>
      <c r="U845" s="49">
             </c>
      <c r="V845" s="49">
             </c>
      <c r="W845" s="49">
             </c>
      <c r="X845" s="49">
             </c>
      <c r="Y845" s="49">
             </c>
      <c r="Z845" s="49">
             </c>
      <c r="AA845" s="49">
             </c>
      <c r="AB845" s="49">
             </c>
      <c r="AC845" s="49">
             </c>
      <c r="AD845" s="49">
             </c>
      <c r="AE845" s="49">
             </c>
      <c r="AF845" s="45" t="n">
        <f>T845+U845+V845+W845+X845+Y845+Z845+AA845+AB845+AC845+AD845+AE845</f>
        <v>0</v>
      </c>
      <c r="AG845" s="50">
             </c>
      <c r="AH845" s="51" t="n">
        <f>$Q845*T845</f>
        <v>0</v>
      </c>
      <c r="AI845" s="51" t="n">
        <f>$Q845*U845</f>
        <v>0</v>
      </c>
      <c r="AJ845" s="51" t="n">
        <f>$Q845*V845</f>
        <v>0</v>
      </c>
      <c r="AK845" s="51" t="n">
        <f>$Q845*W845</f>
        <v>0</v>
      </c>
      <c r="AL845" s="51" t="n">
        <f>$Q845*X845</f>
        <v>0</v>
      </c>
      <c r="AM845" s="51" t="n">
        <f>$Q845*Y845</f>
        <v>0</v>
      </c>
      <c r="AN845" s="51" t="n">
        <f>$Q845*Z845</f>
        <v>0</v>
      </c>
      <c r="AO845" s="52" t="n">
        <f>$Q845*AA845</f>
        <v>0</v>
      </c>
      <c r="AP845" s="52" t="n">
        <f>$Q845*AB845</f>
        <v>0</v>
      </c>
      <c r="AQ845" s="52" t="n">
        <f>$Q845*AC845</f>
        <v>0</v>
      </c>
      <c r="AR845" s="52" t="n">
        <f>$Q845*AD845</f>
        <v>0</v>
      </c>
      <c r="AS845" s="52" t="n">
        <f>$Q845*AE845</f>
        <v>0</v>
      </c>
      <c r="AT845" s="52" t="n">
        <f>SUM(AH845:AS845)</f>
        <v>0</v>
      </c>
      <c r="AU845" s="53">
             </c>
      <c r="AV845" s="54" t="n">
        <f>IF($M845="人民币", $N845*T845*$BJ845/1.13, $N845*T845*$BJ845)</f>
        <v>0</v>
      </c>
      <c r="AW845" s="54" t="n">
        <f>IF($M845="人民币", $N845*U845*$BJ845/1.13, $N845*U845*$BJ845)</f>
        <v>0</v>
      </c>
      <c r="AX845" s="54" t="n">
        <f>IF($M845="人民币", $N845*V845*$BJ845/1.13, $N845*V845*$BJ845)</f>
        <v>0</v>
      </c>
      <c r="AY845" s="54" t="n">
        <f>IF($M845="人民币", $N845*W845*$BJ845/1.13, $N845*W845*$BJ845)</f>
        <v>0</v>
      </c>
      <c r="AZ845" s="54" t="n">
        <f>IF($M845="人民币", $N845*X845*$BJ845/1.13, $N845*X845*$BJ845)</f>
        <v>0</v>
      </c>
      <c r="BA845" s="54" t="n">
        <f>IF($M845="人民币", $N845*Y845*$BJ845/1.13, $N845*Y845*$BJ845)</f>
        <v>0</v>
      </c>
      <c r="BB845" s="54" t="n">
        <f>IF($M845="人民币", $N845*Z845*$BJ845/1.13, $N845*Z845*$BJ845)</f>
        <v>0</v>
      </c>
      <c r="BC845" s="54" t="n">
        <f>IF($M845="人民币", $N845*AA845*$BJ845/1.13, $N845*AA845*$BJ845)</f>
        <v>0</v>
      </c>
      <c r="BD845" s="54" t="n">
        <f>IF($M845="人民币", $N845*AB845*$BJ845/1.13, $N845*AB845*$BJ845)</f>
        <v>0</v>
      </c>
      <c r="BE845" s="54" t="n">
        <f>IF($M845="人民币", $N845*AC845*$BJ845/1.13, $N845*AC845*$BJ845)</f>
        <v>0</v>
      </c>
      <c r="BF845" s="54" t="n">
        <f>IF($M845="人民币", $N845*AD845*$BJ845/1.13, $N845*AD845*$BJ845)</f>
        <v>0</v>
      </c>
      <c r="BG845" s="54" t="n">
        <f>IF($M845="人民币", $N845*AE845*$BJ845/1.13, $N845*AE845*$BJ845)</f>
        <v>0</v>
      </c>
      <c r="BH845" s="55" t="n">
        <f>SUM(AV845:BG845)</f>
        <v>0</v>
      </c>
      <c r="BI845" s="56">
             </c>
      <c r="BJ845" s="57" t="n">
        <v>839</v>
      </c>
      <c r="BK845" s="29" t="n">
        <f>IF(OR(D845="", F845="", J845="", M845=""), 1, 0)</f>
        <v>0</v>
      </c>
      <c r="BL845" s="7">
             </c>
      <c r="BR845" s="7">
             </c>
    </row>
    <row r="846" x14ac:dyDescent="0.25">
      <c r="A846" s="40" t="n">
        <f>ROW()-5</f>
        <v>841</v>
      </c>
      <c r="B846" s="41" t="s">
        <v>44</v>
      </c>
      <c r="C846" s="42" t="s">
        <v>42</v>
      </c>
      <c r="D846" s="43" t="s">
        <v>894</v>
      </c>
      <c r="E846" s="42" t="s">
        <v>42</v>
      </c>
      <c r="F846" s="43" t="s">
        <v>1662</v>
      </c>
      <c r="G846" s="44" t="s">
        <v>44</v>
      </c>
      <c r="H846" s="44" t="s">
        <v>44</v>
      </c>
      <c r="I846" s="42" t="s">
        <v>42</v>
      </c>
      <c r="J846" s="42" t="s">
        <v>42</v>
      </c>
      <c r="K846" s="42" t="s">
        <v>42</v>
      </c>
      <c r="L846" s="45" t="n">
        <f>AF846</f>
        <v>0</v>
      </c>
      <c r="M846" s="46" t="s">
        <v>46</v>
      </c>
      <c r="N846" s="58" t="n">
        <v>11111</v>
      </c>
      <c r="O846" s="47" t="n">
        <f>L846*N846*BJ846</f>
        <v>0</v>
      </c>
      <c r="P846" s="48" t="n">
        <f>BH846</f>
        <v>0</v>
      </c>
      <c r="Q846" s="45">
             </c>
      <c r="R846" s="49" t="n">
        <f>L846*Q846</f>
        <v>0</v>
      </c>
      <c r="S846" s="46" t="s">
        <f>IF(I846="粉剂", "千克", IF(I846="", "", "粒"))</f>
        <v>47</v>
      </c>
      <c r="T846" s="49">
             </c>
      <c r="U846" s="49">
             </c>
      <c r="V846" s="49">
             </c>
      <c r="W846" s="49">
             </c>
      <c r="X846" s="49">
             </c>
      <c r="Y846" s="49">
             </c>
      <c r="Z846" s="49">
             </c>
      <c r="AA846" s="49">
             </c>
      <c r="AB846" s="49">
             </c>
      <c r="AC846" s="49">
             </c>
      <c r="AD846" s="49">
             </c>
      <c r="AE846" s="49">
             </c>
      <c r="AF846" s="45" t="n">
        <f>T846+U846+V846+W846+X846+Y846+Z846+AA846+AB846+AC846+AD846+AE846</f>
        <v>0</v>
      </c>
      <c r="AG846" s="50">
             </c>
      <c r="AH846" s="51" t="n">
        <f>$Q846*T846</f>
        <v>0</v>
      </c>
      <c r="AI846" s="51" t="n">
        <f>$Q846*U846</f>
        <v>0</v>
      </c>
      <c r="AJ846" s="51" t="n">
        <f>$Q846*V846</f>
        <v>0</v>
      </c>
      <c r="AK846" s="51" t="n">
        <f>$Q846*W846</f>
        <v>0</v>
      </c>
      <c r="AL846" s="51" t="n">
        <f>$Q846*X846</f>
        <v>0</v>
      </c>
      <c r="AM846" s="51" t="n">
        <f>$Q846*Y846</f>
        <v>0</v>
      </c>
      <c r="AN846" s="51" t="n">
        <f>$Q846*Z846</f>
        <v>0</v>
      </c>
      <c r="AO846" s="52" t="n">
        <f>$Q846*AA846</f>
        <v>0</v>
      </c>
      <c r="AP846" s="52" t="n">
        <f>$Q846*AB846</f>
        <v>0</v>
      </c>
      <c r="AQ846" s="52" t="n">
        <f>$Q846*AC846</f>
        <v>0</v>
      </c>
      <c r="AR846" s="52" t="n">
        <f>$Q846*AD846</f>
        <v>0</v>
      </c>
      <c r="AS846" s="52" t="n">
        <f>$Q846*AE846</f>
        <v>0</v>
      </c>
      <c r="AT846" s="52" t="n">
        <f>SUM(AH846:AS846)</f>
        <v>0</v>
      </c>
      <c r="AU846" s="53">
             </c>
      <c r="AV846" s="54" t="n">
        <f>IF($M846="人民币", $N846*T846*$BJ846/1.13, $N846*T846*$BJ846)</f>
        <v>0</v>
      </c>
      <c r="AW846" s="54" t="n">
        <f>IF($M846="人民币", $N846*U846*$BJ846/1.13, $N846*U846*$BJ846)</f>
        <v>0</v>
      </c>
      <c r="AX846" s="54" t="n">
        <f>IF($M846="人民币", $N846*V846*$BJ846/1.13, $N846*V846*$BJ846)</f>
        <v>0</v>
      </c>
      <c r="AY846" s="54" t="n">
        <f>IF($M846="人民币", $N846*W846*$BJ846/1.13, $N846*W846*$BJ846)</f>
        <v>0</v>
      </c>
      <c r="AZ846" s="54" t="n">
        <f>IF($M846="人民币", $N846*X846*$BJ846/1.13, $N846*X846*$BJ846)</f>
        <v>0</v>
      </c>
      <c r="BA846" s="54" t="n">
        <f>IF($M846="人民币", $N846*Y846*$BJ846/1.13, $N846*Y846*$BJ846)</f>
        <v>0</v>
      </c>
      <c r="BB846" s="54" t="n">
        <f>IF($M846="人民币", $N846*Z846*$BJ846/1.13, $N846*Z846*$BJ846)</f>
        <v>0</v>
      </c>
      <c r="BC846" s="54" t="n">
        <f>IF($M846="人民币", $N846*AA846*$BJ846/1.13, $N846*AA846*$BJ846)</f>
        <v>0</v>
      </c>
      <c r="BD846" s="54" t="n">
        <f>IF($M846="人民币", $N846*AB846*$BJ846/1.13, $N846*AB846*$BJ846)</f>
        <v>0</v>
      </c>
      <c r="BE846" s="54" t="n">
        <f>IF($M846="人民币", $N846*AC846*$BJ846/1.13, $N846*AC846*$BJ846)</f>
        <v>0</v>
      </c>
      <c r="BF846" s="54" t="n">
        <f>IF($M846="人民币", $N846*AD846*$BJ846/1.13, $N846*AD846*$BJ846)</f>
        <v>0</v>
      </c>
      <c r="BG846" s="54" t="n">
        <f>IF($M846="人民币", $N846*AE846*$BJ846/1.13, $N846*AE846*$BJ846)</f>
        <v>0</v>
      </c>
      <c r="BH846" s="55" t="n">
        <f>SUM(AV846:BG846)</f>
        <v>0</v>
      </c>
      <c r="BI846" s="56">
             </c>
      <c r="BJ846" s="57" t="n">
        <v>840</v>
      </c>
      <c r="BK846" s="29" t="n">
        <f>IF(OR(D846="", F846="", J846="", M846=""), 1, 0)</f>
        <v>0</v>
      </c>
      <c r="BL846" s="7">
             </c>
      <c r="BR846" s="7">
             </c>
    </row>
    <row r="847" x14ac:dyDescent="0.25">
      <c r="A847" s="40" t="n">
        <f>ROW()-5</f>
        <v>842</v>
      </c>
      <c r="B847" s="41" t="s">
        <v>44</v>
      </c>
      <c r="C847" s="42" t="s">
        <v>42</v>
      </c>
      <c r="D847" s="43" t="s">
        <v>897</v>
      </c>
      <c r="E847" s="42" t="s">
        <v>42</v>
      </c>
      <c r="F847" s="43" t="s">
        <v>1663</v>
      </c>
      <c r="G847" s="44" t="s">
        <v>44</v>
      </c>
      <c r="H847" s="44" t="s">
        <v>44</v>
      </c>
      <c r="I847" s="42" t="s">
        <v>42</v>
      </c>
      <c r="J847" s="42" t="s">
        <v>42</v>
      </c>
      <c r="K847" s="42" t="s">
        <v>42</v>
      </c>
      <c r="L847" s="45" t="n">
        <f>AF847</f>
        <v>0</v>
      </c>
      <c r="M847" s="46" t="s">
        <v>46</v>
      </c>
      <c r="N847" s="58" t="n">
        <v>11111</v>
      </c>
      <c r="O847" s="47" t="n">
        <f>L847*N847*BJ847</f>
        <v>0</v>
      </c>
      <c r="P847" s="48" t="n">
        <f>BH847</f>
        <v>0</v>
      </c>
      <c r="Q847" s="45">
             </c>
      <c r="R847" s="49" t="n">
        <f>L847*Q847</f>
        <v>0</v>
      </c>
      <c r="S847" s="46" t="s">
        <f>IF(I847="粉剂", "千克", IF(I847="", "", "粒"))</f>
        <v>47</v>
      </c>
      <c r="T847" s="49">
             </c>
      <c r="U847" s="49">
             </c>
      <c r="V847" s="49">
             </c>
      <c r="W847" s="49">
             </c>
      <c r="X847" s="49">
             </c>
      <c r="Y847" s="49">
             </c>
      <c r="Z847" s="49">
             </c>
      <c r="AA847" s="49">
             </c>
      <c r="AB847" s="49">
             </c>
      <c r="AC847" s="49">
             </c>
      <c r="AD847" s="49">
             </c>
      <c r="AE847" s="49">
             </c>
      <c r="AF847" s="45" t="n">
        <f>T847+U847+V847+W847+X847+Y847+Z847+AA847+AB847+AC847+AD847+AE847</f>
        <v>0</v>
      </c>
      <c r="AG847" s="50">
             </c>
      <c r="AH847" s="51" t="n">
        <f>$Q847*T847</f>
        <v>0</v>
      </c>
      <c r="AI847" s="51" t="n">
        <f>$Q847*U847</f>
        <v>0</v>
      </c>
      <c r="AJ847" s="51" t="n">
        <f>$Q847*V847</f>
        <v>0</v>
      </c>
      <c r="AK847" s="51" t="n">
        <f>$Q847*W847</f>
        <v>0</v>
      </c>
      <c r="AL847" s="51" t="n">
        <f>$Q847*X847</f>
        <v>0</v>
      </c>
      <c r="AM847" s="51" t="n">
        <f>$Q847*Y847</f>
        <v>0</v>
      </c>
      <c r="AN847" s="51" t="n">
        <f>$Q847*Z847</f>
        <v>0</v>
      </c>
      <c r="AO847" s="52" t="n">
        <f>$Q847*AA847</f>
        <v>0</v>
      </c>
      <c r="AP847" s="52" t="n">
        <f>$Q847*AB847</f>
        <v>0</v>
      </c>
      <c r="AQ847" s="52" t="n">
        <f>$Q847*AC847</f>
        <v>0</v>
      </c>
      <c r="AR847" s="52" t="n">
        <f>$Q847*AD847</f>
        <v>0</v>
      </c>
      <c r="AS847" s="52" t="n">
        <f>$Q847*AE847</f>
        <v>0</v>
      </c>
      <c r="AT847" s="52" t="n">
        <f>SUM(AH847:AS847)</f>
        <v>0</v>
      </c>
      <c r="AU847" s="53">
             </c>
      <c r="AV847" s="54" t="n">
        <f>IF($M847="人民币", $N847*T847*$BJ847/1.13, $N847*T847*$BJ847)</f>
        <v>0</v>
      </c>
      <c r="AW847" s="54" t="n">
        <f>IF($M847="人民币", $N847*U847*$BJ847/1.13, $N847*U847*$BJ847)</f>
        <v>0</v>
      </c>
      <c r="AX847" s="54" t="n">
        <f>IF($M847="人民币", $N847*V847*$BJ847/1.13, $N847*V847*$BJ847)</f>
        <v>0</v>
      </c>
      <c r="AY847" s="54" t="n">
        <f>IF($M847="人民币", $N847*W847*$BJ847/1.13, $N847*W847*$BJ847)</f>
        <v>0</v>
      </c>
      <c r="AZ847" s="54" t="n">
        <f>IF($M847="人民币", $N847*X847*$BJ847/1.13, $N847*X847*$BJ847)</f>
        <v>0</v>
      </c>
      <c r="BA847" s="54" t="n">
        <f>IF($M847="人民币", $N847*Y847*$BJ847/1.13, $N847*Y847*$BJ847)</f>
        <v>0</v>
      </c>
      <c r="BB847" s="54" t="n">
        <f>IF($M847="人民币", $N847*Z847*$BJ847/1.13, $N847*Z847*$BJ847)</f>
        <v>0</v>
      </c>
      <c r="BC847" s="54" t="n">
        <f>IF($M847="人民币", $N847*AA847*$BJ847/1.13, $N847*AA847*$BJ847)</f>
        <v>0</v>
      </c>
      <c r="BD847" s="54" t="n">
        <f>IF($M847="人民币", $N847*AB847*$BJ847/1.13, $N847*AB847*$BJ847)</f>
        <v>0</v>
      </c>
      <c r="BE847" s="54" t="n">
        <f>IF($M847="人民币", $N847*AC847*$BJ847/1.13, $N847*AC847*$BJ847)</f>
        <v>0</v>
      </c>
      <c r="BF847" s="54" t="n">
        <f>IF($M847="人民币", $N847*AD847*$BJ847/1.13, $N847*AD847*$BJ847)</f>
        <v>0</v>
      </c>
      <c r="BG847" s="54" t="n">
        <f>IF($M847="人民币", $N847*AE847*$BJ847/1.13, $N847*AE847*$BJ847)</f>
        <v>0</v>
      </c>
      <c r="BH847" s="55" t="n">
        <f>SUM(AV847:BG847)</f>
        <v>0</v>
      </c>
      <c r="BI847" s="56">
             </c>
      <c r="BJ847" s="57" t="n">
        <v>841</v>
      </c>
      <c r="BK847" s="29" t="n">
        <f>IF(OR(D847="", F847="", J847="", M847=""), 1, 0)</f>
        <v>0</v>
      </c>
      <c r="BL847" s="7">
             </c>
      <c r="BR847" s="7">
             </c>
    </row>
    <row r="848" x14ac:dyDescent="0.25">
      <c r="A848" s="40" t="n">
        <f>ROW()-5</f>
        <v>843</v>
      </c>
      <c r="B848" s="41" t="s">
        <v>44</v>
      </c>
      <c r="C848" s="42" t="s">
        <v>42</v>
      </c>
      <c r="D848" s="43" t="s">
        <v>900</v>
      </c>
      <c r="E848" s="42" t="s">
        <v>42</v>
      </c>
      <c r="F848" s="43" t="s">
        <v>1664</v>
      </c>
      <c r="G848" s="44" t="s">
        <v>44</v>
      </c>
      <c r="H848" s="44" t="s">
        <v>44</v>
      </c>
      <c r="I848" s="42" t="s">
        <v>42</v>
      </c>
      <c r="J848" s="42" t="s">
        <v>42</v>
      </c>
      <c r="K848" s="42" t="s">
        <v>42</v>
      </c>
      <c r="L848" s="45" t="n">
        <f>AF848</f>
        <v>0</v>
      </c>
      <c r="M848" s="46" t="s">
        <v>46</v>
      </c>
      <c r="N848" s="58" t="n">
        <v>11111</v>
      </c>
      <c r="O848" s="47" t="n">
        <f>L848*N848*BJ848</f>
        <v>0</v>
      </c>
      <c r="P848" s="48" t="n">
        <f>BH848</f>
        <v>0</v>
      </c>
      <c r="Q848" s="45">
             </c>
      <c r="R848" s="49" t="n">
        <f>L848*Q848</f>
        <v>0</v>
      </c>
      <c r="S848" s="46" t="s">
        <f>IF(I848="粉剂", "千克", IF(I848="", "", "粒"))</f>
        <v>47</v>
      </c>
      <c r="T848" s="49">
             </c>
      <c r="U848" s="49">
             </c>
      <c r="V848" s="49">
             </c>
      <c r="W848" s="49">
             </c>
      <c r="X848" s="49">
             </c>
      <c r="Y848" s="49">
             </c>
      <c r="Z848" s="49">
             </c>
      <c r="AA848" s="49">
             </c>
      <c r="AB848" s="49">
             </c>
      <c r="AC848" s="49">
             </c>
      <c r="AD848" s="49">
             </c>
      <c r="AE848" s="49">
             </c>
      <c r="AF848" s="45" t="n">
        <f>T848+U848+V848+W848+X848+Y848+Z848+AA848+AB848+AC848+AD848+AE848</f>
        <v>0</v>
      </c>
      <c r="AG848" s="50">
             </c>
      <c r="AH848" s="51" t="n">
        <f>$Q848*T848</f>
        <v>0</v>
      </c>
      <c r="AI848" s="51" t="n">
        <f>$Q848*U848</f>
        <v>0</v>
      </c>
      <c r="AJ848" s="51" t="n">
        <f>$Q848*V848</f>
        <v>0</v>
      </c>
      <c r="AK848" s="51" t="n">
        <f>$Q848*W848</f>
        <v>0</v>
      </c>
      <c r="AL848" s="51" t="n">
        <f>$Q848*X848</f>
        <v>0</v>
      </c>
      <c r="AM848" s="51" t="n">
        <f>$Q848*Y848</f>
        <v>0</v>
      </c>
      <c r="AN848" s="51" t="n">
        <f>$Q848*Z848</f>
        <v>0</v>
      </c>
      <c r="AO848" s="52" t="n">
        <f>$Q848*AA848</f>
        <v>0</v>
      </c>
      <c r="AP848" s="52" t="n">
        <f>$Q848*AB848</f>
        <v>0</v>
      </c>
      <c r="AQ848" s="52" t="n">
        <f>$Q848*AC848</f>
        <v>0</v>
      </c>
      <c r="AR848" s="52" t="n">
        <f>$Q848*AD848</f>
        <v>0</v>
      </c>
      <c r="AS848" s="52" t="n">
        <f>$Q848*AE848</f>
        <v>0</v>
      </c>
      <c r="AT848" s="52" t="n">
        <f>SUM(AH848:AS848)</f>
        <v>0</v>
      </c>
      <c r="AU848" s="53">
             </c>
      <c r="AV848" s="54" t="n">
        <f>IF($M848="人民币", $N848*T848*$BJ848/1.13, $N848*T848*$BJ848)</f>
        <v>0</v>
      </c>
      <c r="AW848" s="54" t="n">
        <f>IF($M848="人民币", $N848*U848*$BJ848/1.13, $N848*U848*$BJ848)</f>
        <v>0</v>
      </c>
      <c r="AX848" s="54" t="n">
        <f>IF($M848="人民币", $N848*V848*$BJ848/1.13, $N848*V848*$BJ848)</f>
        <v>0</v>
      </c>
      <c r="AY848" s="54" t="n">
        <f>IF($M848="人民币", $N848*W848*$BJ848/1.13, $N848*W848*$BJ848)</f>
        <v>0</v>
      </c>
      <c r="AZ848" s="54" t="n">
        <f>IF($M848="人民币", $N848*X848*$BJ848/1.13, $N848*X848*$BJ848)</f>
        <v>0</v>
      </c>
      <c r="BA848" s="54" t="n">
        <f>IF($M848="人民币", $N848*Y848*$BJ848/1.13, $N848*Y848*$BJ848)</f>
        <v>0</v>
      </c>
      <c r="BB848" s="54" t="n">
        <f>IF($M848="人民币", $N848*Z848*$BJ848/1.13, $N848*Z848*$BJ848)</f>
        <v>0</v>
      </c>
      <c r="BC848" s="54" t="n">
        <f>IF($M848="人民币", $N848*AA848*$BJ848/1.13, $N848*AA848*$BJ848)</f>
        <v>0</v>
      </c>
      <c r="BD848" s="54" t="n">
        <f>IF($M848="人民币", $N848*AB848*$BJ848/1.13, $N848*AB848*$BJ848)</f>
        <v>0</v>
      </c>
      <c r="BE848" s="54" t="n">
        <f>IF($M848="人民币", $N848*AC848*$BJ848/1.13, $N848*AC848*$BJ848)</f>
        <v>0</v>
      </c>
      <c r="BF848" s="54" t="n">
        <f>IF($M848="人民币", $N848*AD848*$BJ848/1.13, $N848*AD848*$BJ848)</f>
        <v>0</v>
      </c>
      <c r="BG848" s="54" t="n">
        <f>IF($M848="人民币", $N848*AE848*$BJ848/1.13, $N848*AE848*$BJ848)</f>
        <v>0</v>
      </c>
      <c r="BH848" s="55" t="n">
        <f>SUM(AV848:BG848)</f>
        <v>0</v>
      </c>
      <c r="BI848" s="56">
             </c>
      <c r="BJ848" s="57" t="n">
        <v>842</v>
      </c>
      <c r="BK848" s="29" t="n">
        <f>IF(OR(D848="", F848="", J848="", M848=""), 1, 0)</f>
        <v>0</v>
      </c>
      <c r="BL848" s="7">
             </c>
      <c r="BR848" s="7">
             </c>
    </row>
    <row r="849" x14ac:dyDescent="0.25">
      <c r="A849" s="40" t="n">
        <f>ROW()-5</f>
        <v>844</v>
      </c>
      <c r="B849" s="41" t="s">
        <v>44</v>
      </c>
      <c r="C849" s="42" t="s">
        <v>42</v>
      </c>
      <c r="D849" s="43" t="s">
        <v>902</v>
      </c>
      <c r="E849" s="42" t="s">
        <v>42</v>
      </c>
      <c r="F849" s="43" t="s">
        <v>1665</v>
      </c>
      <c r="G849" s="44" t="s">
        <v>44</v>
      </c>
      <c r="H849" s="44" t="s">
        <v>44</v>
      </c>
      <c r="I849" s="42" t="s">
        <v>42</v>
      </c>
      <c r="J849" s="42" t="s">
        <v>42</v>
      </c>
      <c r="K849" s="42" t="s">
        <v>42</v>
      </c>
      <c r="L849" s="45" t="n">
        <f>AF849</f>
        <v>0</v>
      </c>
      <c r="M849" s="46" t="s">
        <v>46</v>
      </c>
      <c r="N849" s="58" t="n">
        <v>11111</v>
      </c>
      <c r="O849" s="47" t="n">
        <f>L849*N849*BJ849</f>
        <v>0</v>
      </c>
      <c r="P849" s="48" t="n">
        <f>BH849</f>
        <v>0</v>
      </c>
      <c r="Q849" s="45">
             </c>
      <c r="R849" s="49" t="n">
        <f>L849*Q849</f>
        <v>0</v>
      </c>
      <c r="S849" s="46" t="s">
        <f>IF(I849="粉剂", "千克", IF(I849="", "", "粒"))</f>
        <v>47</v>
      </c>
      <c r="T849" s="49">
             </c>
      <c r="U849" s="49">
             </c>
      <c r="V849" s="49">
             </c>
      <c r="W849" s="49">
             </c>
      <c r="X849" s="49">
             </c>
      <c r="Y849" s="49">
             </c>
      <c r="Z849" s="49">
             </c>
      <c r="AA849" s="49">
             </c>
      <c r="AB849" s="49">
             </c>
      <c r="AC849" s="49">
             </c>
      <c r="AD849" s="49">
             </c>
      <c r="AE849" s="49">
             </c>
      <c r="AF849" s="45" t="n">
        <f>T849+U849+V849+W849+X849+Y849+Z849+AA849+AB849+AC849+AD849+AE849</f>
        <v>0</v>
      </c>
      <c r="AG849" s="50">
             </c>
      <c r="AH849" s="51" t="n">
        <f>$Q849*T849</f>
        <v>0</v>
      </c>
      <c r="AI849" s="51" t="n">
        <f>$Q849*U849</f>
        <v>0</v>
      </c>
      <c r="AJ849" s="51" t="n">
        <f>$Q849*V849</f>
        <v>0</v>
      </c>
      <c r="AK849" s="51" t="n">
        <f>$Q849*W849</f>
        <v>0</v>
      </c>
      <c r="AL849" s="51" t="n">
        <f>$Q849*X849</f>
        <v>0</v>
      </c>
      <c r="AM849" s="51" t="n">
        <f>$Q849*Y849</f>
        <v>0</v>
      </c>
      <c r="AN849" s="51" t="n">
        <f>$Q849*Z849</f>
        <v>0</v>
      </c>
      <c r="AO849" s="52" t="n">
        <f>$Q849*AA849</f>
        <v>0</v>
      </c>
      <c r="AP849" s="52" t="n">
        <f>$Q849*AB849</f>
        <v>0</v>
      </c>
      <c r="AQ849" s="52" t="n">
        <f>$Q849*AC849</f>
        <v>0</v>
      </c>
      <c r="AR849" s="52" t="n">
        <f>$Q849*AD849</f>
        <v>0</v>
      </c>
      <c r="AS849" s="52" t="n">
        <f>$Q849*AE849</f>
        <v>0</v>
      </c>
      <c r="AT849" s="52" t="n">
        <f>SUM(AH849:AS849)</f>
        <v>0</v>
      </c>
      <c r="AU849" s="53">
             </c>
      <c r="AV849" s="54" t="n">
        <f>IF($M849="人民币", $N849*T849*$BJ849/1.13, $N849*T849*$BJ849)</f>
        <v>0</v>
      </c>
      <c r="AW849" s="54" t="n">
        <f>IF($M849="人民币", $N849*U849*$BJ849/1.13, $N849*U849*$BJ849)</f>
        <v>0</v>
      </c>
      <c r="AX849" s="54" t="n">
        <f>IF($M849="人民币", $N849*V849*$BJ849/1.13, $N849*V849*$BJ849)</f>
        <v>0</v>
      </c>
      <c r="AY849" s="54" t="n">
        <f>IF($M849="人民币", $N849*W849*$BJ849/1.13, $N849*W849*$BJ849)</f>
        <v>0</v>
      </c>
      <c r="AZ849" s="54" t="n">
        <f>IF($M849="人民币", $N849*X849*$BJ849/1.13, $N849*X849*$BJ849)</f>
        <v>0</v>
      </c>
      <c r="BA849" s="54" t="n">
        <f>IF($M849="人民币", $N849*Y849*$BJ849/1.13, $N849*Y849*$BJ849)</f>
        <v>0</v>
      </c>
      <c r="BB849" s="54" t="n">
        <f>IF($M849="人民币", $N849*Z849*$BJ849/1.13, $N849*Z849*$BJ849)</f>
        <v>0</v>
      </c>
      <c r="BC849" s="54" t="n">
        <f>IF($M849="人民币", $N849*AA849*$BJ849/1.13, $N849*AA849*$BJ849)</f>
        <v>0</v>
      </c>
      <c r="BD849" s="54" t="n">
        <f>IF($M849="人民币", $N849*AB849*$BJ849/1.13, $N849*AB849*$BJ849)</f>
        <v>0</v>
      </c>
      <c r="BE849" s="54" t="n">
        <f>IF($M849="人民币", $N849*AC849*$BJ849/1.13, $N849*AC849*$BJ849)</f>
        <v>0</v>
      </c>
      <c r="BF849" s="54" t="n">
        <f>IF($M849="人民币", $N849*AD849*$BJ849/1.13, $N849*AD849*$BJ849)</f>
        <v>0</v>
      </c>
      <c r="BG849" s="54" t="n">
        <f>IF($M849="人民币", $N849*AE849*$BJ849/1.13, $N849*AE849*$BJ849)</f>
        <v>0</v>
      </c>
      <c r="BH849" s="55" t="n">
        <f>SUM(AV849:BG849)</f>
        <v>0</v>
      </c>
      <c r="BI849" s="56">
             </c>
      <c r="BJ849" s="57" t="n">
        <v>843</v>
      </c>
      <c r="BK849" s="29" t="n">
        <f>IF(OR(D849="", F849="", J849="", M849=""), 1, 0)</f>
        <v>0</v>
      </c>
      <c r="BL849" s="7">
             </c>
      <c r="BR849" s="7">
             </c>
    </row>
    <row r="850" x14ac:dyDescent="0.25">
      <c r="A850" s="40" t="n">
        <f>ROW()-5</f>
        <v>845</v>
      </c>
      <c r="B850" s="41" t="s">
        <v>44</v>
      </c>
      <c r="C850" s="42" t="s">
        <v>42</v>
      </c>
      <c r="D850" s="43" t="s">
        <v>905</v>
      </c>
      <c r="E850" s="42" t="s">
        <v>42</v>
      </c>
      <c r="F850" s="43" t="s">
        <v>1666</v>
      </c>
      <c r="G850" s="44" t="s">
        <v>44</v>
      </c>
      <c r="H850" s="44" t="s">
        <v>44</v>
      </c>
      <c r="I850" s="42" t="s">
        <v>42</v>
      </c>
      <c r="J850" s="42" t="s">
        <v>42</v>
      </c>
      <c r="K850" s="42" t="s">
        <v>42</v>
      </c>
      <c r="L850" s="45" t="n">
        <f>AF850</f>
        <v>0</v>
      </c>
      <c r="M850" s="46" t="s">
        <v>46</v>
      </c>
      <c r="N850" s="58" t="n">
        <v>11111</v>
      </c>
      <c r="O850" s="47" t="n">
        <f>L850*N850*BJ850</f>
        <v>0</v>
      </c>
      <c r="P850" s="48" t="n">
        <f>BH850</f>
        <v>0</v>
      </c>
      <c r="Q850" s="45">
             </c>
      <c r="R850" s="49" t="n">
        <f>L850*Q850</f>
        <v>0</v>
      </c>
      <c r="S850" s="46" t="s">
        <f>IF(I850="粉剂", "千克", IF(I850="", "", "粒"))</f>
        <v>47</v>
      </c>
      <c r="T850" s="49">
             </c>
      <c r="U850" s="49">
             </c>
      <c r="V850" s="49">
             </c>
      <c r="W850" s="49">
             </c>
      <c r="X850" s="49">
             </c>
      <c r="Y850" s="49">
             </c>
      <c r="Z850" s="49">
             </c>
      <c r="AA850" s="49">
             </c>
      <c r="AB850" s="49">
             </c>
      <c r="AC850" s="49">
             </c>
      <c r="AD850" s="49">
             </c>
      <c r="AE850" s="49">
             </c>
      <c r="AF850" s="45" t="n">
        <f>T850+U850+V850+W850+X850+Y850+Z850+AA850+AB850+AC850+AD850+AE850</f>
        <v>0</v>
      </c>
      <c r="AG850" s="50">
             </c>
      <c r="AH850" s="51" t="n">
        <f>$Q850*T850</f>
        <v>0</v>
      </c>
      <c r="AI850" s="51" t="n">
        <f>$Q850*U850</f>
        <v>0</v>
      </c>
      <c r="AJ850" s="51" t="n">
        <f>$Q850*V850</f>
        <v>0</v>
      </c>
      <c r="AK850" s="51" t="n">
        <f>$Q850*W850</f>
        <v>0</v>
      </c>
      <c r="AL850" s="51" t="n">
        <f>$Q850*X850</f>
        <v>0</v>
      </c>
      <c r="AM850" s="51" t="n">
        <f>$Q850*Y850</f>
        <v>0</v>
      </c>
      <c r="AN850" s="51" t="n">
        <f>$Q850*Z850</f>
        <v>0</v>
      </c>
      <c r="AO850" s="52" t="n">
        <f>$Q850*AA850</f>
        <v>0</v>
      </c>
      <c r="AP850" s="52" t="n">
        <f>$Q850*AB850</f>
        <v>0</v>
      </c>
      <c r="AQ850" s="52" t="n">
        <f>$Q850*AC850</f>
        <v>0</v>
      </c>
      <c r="AR850" s="52" t="n">
        <f>$Q850*AD850</f>
        <v>0</v>
      </c>
      <c r="AS850" s="52" t="n">
        <f>$Q850*AE850</f>
        <v>0</v>
      </c>
      <c r="AT850" s="52" t="n">
        <f>SUM(AH850:AS850)</f>
        <v>0</v>
      </c>
      <c r="AU850" s="53">
             </c>
      <c r="AV850" s="54" t="n">
        <f>IF($M850="人民币", $N850*T850*$BJ850/1.13, $N850*T850*$BJ850)</f>
        <v>0</v>
      </c>
      <c r="AW850" s="54" t="n">
        <f>IF($M850="人民币", $N850*U850*$BJ850/1.13, $N850*U850*$BJ850)</f>
        <v>0</v>
      </c>
      <c r="AX850" s="54" t="n">
        <f>IF($M850="人民币", $N850*V850*$BJ850/1.13, $N850*V850*$BJ850)</f>
        <v>0</v>
      </c>
      <c r="AY850" s="54" t="n">
        <f>IF($M850="人民币", $N850*W850*$BJ850/1.13, $N850*W850*$BJ850)</f>
        <v>0</v>
      </c>
      <c r="AZ850" s="54" t="n">
        <f>IF($M850="人民币", $N850*X850*$BJ850/1.13, $N850*X850*$BJ850)</f>
        <v>0</v>
      </c>
      <c r="BA850" s="54" t="n">
        <f>IF($M850="人民币", $N850*Y850*$BJ850/1.13, $N850*Y850*$BJ850)</f>
        <v>0</v>
      </c>
      <c r="BB850" s="54" t="n">
        <f>IF($M850="人民币", $N850*Z850*$BJ850/1.13, $N850*Z850*$BJ850)</f>
        <v>0</v>
      </c>
      <c r="BC850" s="54" t="n">
        <f>IF($M850="人民币", $N850*AA850*$BJ850/1.13, $N850*AA850*$BJ850)</f>
        <v>0</v>
      </c>
      <c r="BD850" s="54" t="n">
        <f>IF($M850="人民币", $N850*AB850*$BJ850/1.13, $N850*AB850*$BJ850)</f>
        <v>0</v>
      </c>
      <c r="BE850" s="54" t="n">
        <f>IF($M850="人民币", $N850*AC850*$BJ850/1.13, $N850*AC850*$BJ850)</f>
        <v>0</v>
      </c>
      <c r="BF850" s="54" t="n">
        <f>IF($M850="人民币", $N850*AD850*$BJ850/1.13, $N850*AD850*$BJ850)</f>
        <v>0</v>
      </c>
      <c r="BG850" s="54" t="n">
        <f>IF($M850="人民币", $N850*AE850*$BJ850/1.13, $N850*AE850*$BJ850)</f>
        <v>0</v>
      </c>
      <c r="BH850" s="55" t="n">
        <f>SUM(AV850:BG850)</f>
        <v>0</v>
      </c>
      <c r="BI850" s="56">
             </c>
      <c r="BJ850" s="57" t="n">
        <v>844</v>
      </c>
      <c r="BK850" s="29" t="n">
        <f>IF(OR(D850="", F850="", J850="", M850=""), 1, 0)</f>
        <v>0</v>
      </c>
      <c r="BL850" s="7">
             </c>
      <c r="BR850" s="7">
             </c>
    </row>
    <row r="851" x14ac:dyDescent="0.25">
      <c r="A851" s="40" t="n">
        <f>ROW()-5</f>
        <v>846</v>
      </c>
      <c r="B851" s="41" t="s">
        <v>44</v>
      </c>
      <c r="C851" s="42" t="s">
        <v>42</v>
      </c>
      <c r="D851" s="43" t="s">
        <v>908</v>
      </c>
      <c r="E851" s="42" t="s">
        <v>42</v>
      </c>
      <c r="F851" s="43" t="s">
        <v>1667</v>
      </c>
      <c r="G851" s="44" t="s">
        <v>44</v>
      </c>
      <c r="H851" s="44" t="s">
        <v>44</v>
      </c>
      <c r="I851" s="42" t="s">
        <v>42</v>
      </c>
      <c r="J851" s="42" t="s">
        <v>42</v>
      </c>
      <c r="K851" s="42" t="s">
        <v>42</v>
      </c>
      <c r="L851" s="45" t="n">
        <f>AF851</f>
        <v>0</v>
      </c>
      <c r="M851" s="46" t="s">
        <v>46</v>
      </c>
      <c r="N851" s="58" t="n">
        <v>11111</v>
      </c>
      <c r="O851" s="47" t="n">
        <f>L851*N851*BJ851</f>
        <v>0</v>
      </c>
      <c r="P851" s="48" t="n">
        <f>BH851</f>
        <v>0</v>
      </c>
      <c r="Q851" s="45">
             </c>
      <c r="R851" s="49" t="n">
        <f>L851*Q851</f>
        <v>0</v>
      </c>
      <c r="S851" s="46" t="s">
        <f>IF(I851="粉剂", "千克", IF(I851="", "", "粒"))</f>
        <v>47</v>
      </c>
      <c r="T851" s="49">
             </c>
      <c r="U851" s="49">
             </c>
      <c r="V851" s="49">
             </c>
      <c r="W851" s="49">
             </c>
      <c r="X851" s="49">
             </c>
      <c r="Y851" s="49">
             </c>
      <c r="Z851" s="49">
             </c>
      <c r="AA851" s="49">
             </c>
      <c r="AB851" s="49">
             </c>
      <c r="AC851" s="49">
             </c>
      <c r="AD851" s="49">
             </c>
      <c r="AE851" s="49">
             </c>
      <c r="AF851" s="45" t="n">
        <f>T851+U851+V851+W851+X851+Y851+Z851+AA851+AB851+AC851+AD851+AE851</f>
        <v>0</v>
      </c>
      <c r="AG851" s="50">
             </c>
      <c r="AH851" s="51" t="n">
        <f>$Q851*T851</f>
        <v>0</v>
      </c>
      <c r="AI851" s="51" t="n">
        <f>$Q851*U851</f>
        <v>0</v>
      </c>
      <c r="AJ851" s="51" t="n">
        <f>$Q851*V851</f>
        <v>0</v>
      </c>
      <c r="AK851" s="51" t="n">
        <f>$Q851*W851</f>
        <v>0</v>
      </c>
      <c r="AL851" s="51" t="n">
        <f>$Q851*X851</f>
        <v>0</v>
      </c>
      <c r="AM851" s="51" t="n">
        <f>$Q851*Y851</f>
        <v>0</v>
      </c>
      <c r="AN851" s="51" t="n">
        <f>$Q851*Z851</f>
        <v>0</v>
      </c>
      <c r="AO851" s="52" t="n">
        <f>$Q851*AA851</f>
        <v>0</v>
      </c>
      <c r="AP851" s="52" t="n">
        <f>$Q851*AB851</f>
        <v>0</v>
      </c>
      <c r="AQ851" s="52" t="n">
        <f>$Q851*AC851</f>
        <v>0</v>
      </c>
      <c r="AR851" s="52" t="n">
        <f>$Q851*AD851</f>
        <v>0</v>
      </c>
      <c r="AS851" s="52" t="n">
        <f>$Q851*AE851</f>
        <v>0</v>
      </c>
      <c r="AT851" s="52" t="n">
        <f>SUM(AH851:AS851)</f>
        <v>0</v>
      </c>
      <c r="AU851" s="53">
             </c>
      <c r="AV851" s="54" t="n">
        <f>IF($M851="人民币", $N851*T851*$BJ851/1.13, $N851*T851*$BJ851)</f>
        <v>0</v>
      </c>
      <c r="AW851" s="54" t="n">
        <f>IF($M851="人民币", $N851*U851*$BJ851/1.13, $N851*U851*$BJ851)</f>
        <v>0</v>
      </c>
      <c r="AX851" s="54" t="n">
        <f>IF($M851="人民币", $N851*V851*$BJ851/1.13, $N851*V851*$BJ851)</f>
        <v>0</v>
      </c>
      <c r="AY851" s="54" t="n">
        <f>IF($M851="人民币", $N851*W851*$BJ851/1.13, $N851*W851*$BJ851)</f>
        <v>0</v>
      </c>
      <c r="AZ851" s="54" t="n">
        <f>IF($M851="人民币", $N851*X851*$BJ851/1.13, $N851*X851*$BJ851)</f>
        <v>0</v>
      </c>
      <c r="BA851" s="54" t="n">
        <f>IF($M851="人民币", $N851*Y851*$BJ851/1.13, $N851*Y851*$BJ851)</f>
        <v>0</v>
      </c>
      <c r="BB851" s="54" t="n">
        <f>IF($M851="人民币", $N851*Z851*$BJ851/1.13, $N851*Z851*$BJ851)</f>
        <v>0</v>
      </c>
      <c r="BC851" s="54" t="n">
        <f>IF($M851="人民币", $N851*AA851*$BJ851/1.13, $N851*AA851*$BJ851)</f>
        <v>0</v>
      </c>
      <c r="BD851" s="54" t="n">
        <f>IF($M851="人民币", $N851*AB851*$BJ851/1.13, $N851*AB851*$BJ851)</f>
        <v>0</v>
      </c>
      <c r="BE851" s="54" t="n">
        <f>IF($M851="人民币", $N851*AC851*$BJ851/1.13, $N851*AC851*$BJ851)</f>
        <v>0</v>
      </c>
      <c r="BF851" s="54" t="n">
        <f>IF($M851="人民币", $N851*AD851*$BJ851/1.13, $N851*AD851*$BJ851)</f>
        <v>0</v>
      </c>
      <c r="BG851" s="54" t="n">
        <f>IF($M851="人民币", $N851*AE851*$BJ851/1.13, $N851*AE851*$BJ851)</f>
        <v>0</v>
      </c>
      <c r="BH851" s="55" t="n">
        <f>SUM(AV851:BG851)</f>
        <v>0</v>
      </c>
      <c r="BI851" s="56">
             </c>
      <c r="BJ851" s="57" t="n">
        <v>845</v>
      </c>
      <c r="BK851" s="29" t="n">
        <f>IF(OR(D851="", F851="", J851="", M851=""), 1, 0)</f>
        <v>0</v>
      </c>
      <c r="BL851" s="7">
             </c>
      <c r="BR851" s="7">
             </c>
    </row>
    <row r="852" x14ac:dyDescent="0.25">
      <c r="A852" s="40" t="n">
        <f>ROW()-5</f>
        <v>847</v>
      </c>
      <c r="B852" s="41" t="s">
        <v>44</v>
      </c>
      <c r="C852" s="42" t="s">
        <v>42</v>
      </c>
      <c r="D852" s="43" t="s">
        <v>910</v>
      </c>
      <c r="E852" s="42" t="s">
        <v>42</v>
      </c>
      <c r="F852" s="43" t="s">
        <v>1668</v>
      </c>
      <c r="G852" s="44" t="s">
        <v>44</v>
      </c>
      <c r="H852" s="44" t="s">
        <v>44</v>
      </c>
      <c r="I852" s="42" t="s">
        <v>42</v>
      </c>
      <c r="J852" s="42" t="s">
        <v>42</v>
      </c>
      <c r="K852" s="42" t="s">
        <v>42</v>
      </c>
      <c r="L852" s="45" t="n">
        <f>AF852</f>
        <v>0</v>
      </c>
      <c r="M852" s="46" t="s">
        <v>46</v>
      </c>
      <c r="N852" s="58" t="n">
        <v>11111</v>
      </c>
      <c r="O852" s="47" t="n">
        <f>L852*N852*BJ852</f>
        <v>0</v>
      </c>
      <c r="P852" s="48" t="n">
        <f>BH852</f>
        <v>0</v>
      </c>
      <c r="Q852" s="45">
             </c>
      <c r="R852" s="49" t="n">
        <f>L852*Q852</f>
        <v>0</v>
      </c>
      <c r="S852" s="46" t="s">
        <f>IF(I852="粉剂", "千克", IF(I852="", "", "粒"))</f>
        <v>47</v>
      </c>
      <c r="T852" s="49">
             </c>
      <c r="U852" s="49">
             </c>
      <c r="V852" s="49">
             </c>
      <c r="W852" s="49">
             </c>
      <c r="X852" s="49">
             </c>
      <c r="Y852" s="49">
             </c>
      <c r="Z852" s="49">
             </c>
      <c r="AA852" s="49">
             </c>
      <c r="AB852" s="49">
             </c>
      <c r="AC852" s="49">
             </c>
      <c r="AD852" s="49">
             </c>
      <c r="AE852" s="49">
             </c>
      <c r="AF852" s="45" t="n">
        <f>T852+U852+V852+W852+X852+Y852+Z852+AA852+AB852+AC852+AD852+AE852</f>
        <v>0</v>
      </c>
      <c r="AG852" s="50">
             </c>
      <c r="AH852" s="51" t="n">
        <f>$Q852*T852</f>
        <v>0</v>
      </c>
      <c r="AI852" s="51" t="n">
        <f>$Q852*U852</f>
        <v>0</v>
      </c>
      <c r="AJ852" s="51" t="n">
        <f>$Q852*V852</f>
        <v>0</v>
      </c>
      <c r="AK852" s="51" t="n">
        <f>$Q852*W852</f>
        <v>0</v>
      </c>
      <c r="AL852" s="51" t="n">
        <f>$Q852*X852</f>
        <v>0</v>
      </c>
      <c r="AM852" s="51" t="n">
        <f>$Q852*Y852</f>
        <v>0</v>
      </c>
      <c r="AN852" s="51" t="n">
        <f>$Q852*Z852</f>
        <v>0</v>
      </c>
      <c r="AO852" s="52" t="n">
        <f>$Q852*AA852</f>
        <v>0</v>
      </c>
      <c r="AP852" s="52" t="n">
        <f>$Q852*AB852</f>
        <v>0</v>
      </c>
      <c r="AQ852" s="52" t="n">
        <f>$Q852*AC852</f>
        <v>0</v>
      </c>
      <c r="AR852" s="52" t="n">
        <f>$Q852*AD852</f>
        <v>0</v>
      </c>
      <c r="AS852" s="52" t="n">
        <f>$Q852*AE852</f>
        <v>0</v>
      </c>
      <c r="AT852" s="52" t="n">
        <f>SUM(AH852:AS852)</f>
        <v>0</v>
      </c>
      <c r="AU852" s="53">
             </c>
      <c r="AV852" s="54" t="n">
        <f>IF($M852="人民币", $N852*T852*$BJ852/1.13, $N852*T852*$BJ852)</f>
        <v>0</v>
      </c>
      <c r="AW852" s="54" t="n">
        <f>IF($M852="人民币", $N852*U852*$BJ852/1.13, $N852*U852*$BJ852)</f>
        <v>0</v>
      </c>
      <c r="AX852" s="54" t="n">
        <f>IF($M852="人民币", $N852*V852*$BJ852/1.13, $N852*V852*$BJ852)</f>
        <v>0</v>
      </c>
      <c r="AY852" s="54" t="n">
        <f>IF($M852="人民币", $N852*W852*$BJ852/1.13, $N852*W852*$BJ852)</f>
        <v>0</v>
      </c>
      <c r="AZ852" s="54" t="n">
        <f>IF($M852="人民币", $N852*X852*$BJ852/1.13, $N852*X852*$BJ852)</f>
        <v>0</v>
      </c>
      <c r="BA852" s="54" t="n">
        <f>IF($M852="人民币", $N852*Y852*$BJ852/1.13, $N852*Y852*$BJ852)</f>
        <v>0</v>
      </c>
      <c r="BB852" s="54" t="n">
        <f>IF($M852="人民币", $N852*Z852*$BJ852/1.13, $N852*Z852*$BJ852)</f>
        <v>0</v>
      </c>
      <c r="BC852" s="54" t="n">
        <f>IF($M852="人民币", $N852*AA852*$BJ852/1.13, $N852*AA852*$BJ852)</f>
        <v>0</v>
      </c>
      <c r="BD852" s="54" t="n">
        <f>IF($M852="人民币", $N852*AB852*$BJ852/1.13, $N852*AB852*$BJ852)</f>
        <v>0</v>
      </c>
      <c r="BE852" s="54" t="n">
        <f>IF($M852="人民币", $N852*AC852*$BJ852/1.13, $N852*AC852*$BJ852)</f>
        <v>0</v>
      </c>
      <c r="BF852" s="54" t="n">
        <f>IF($M852="人民币", $N852*AD852*$BJ852/1.13, $N852*AD852*$BJ852)</f>
        <v>0</v>
      </c>
      <c r="BG852" s="54" t="n">
        <f>IF($M852="人民币", $N852*AE852*$BJ852/1.13, $N852*AE852*$BJ852)</f>
        <v>0</v>
      </c>
      <c r="BH852" s="55" t="n">
        <f>SUM(AV852:BG852)</f>
        <v>0</v>
      </c>
      <c r="BI852" s="56">
             </c>
      <c r="BJ852" s="57" t="n">
        <v>846</v>
      </c>
      <c r="BK852" s="29" t="n">
        <f>IF(OR(D852="", F852="", J852="", M852=""), 1, 0)</f>
        <v>0</v>
      </c>
      <c r="BL852" s="7">
             </c>
      <c r="BR852" s="7">
             </c>
    </row>
    <row r="853" x14ac:dyDescent="0.25">
      <c r="A853" s="40" t="n">
        <f>ROW()-5</f>
        <v>848</v>
      </c>
      <c r="B853" s="41" t="s">
        <v>44</v>
      </c>
      <c r="C853" s="42" t="s">
        <v>42</v>
      </c>
      <c r="D853" s="43" t="s">
        <v>912</v>
      </c>
      <c r="E853" s="42" t="s">
        <v>42</v>
      </c>
      <c r="F853" s="43" t="s">
        <v>1669</v>
      </c>
      <c r="G853" s="44" t="s">
        <v>44</v>
      </c>
      <c r="H853" s="44" t="s">
        <v>44</v>
      </c>
      <c r="I853" s="42" t="s">
        <v>42</v>
      </c>
      <c r="J853" s="42" t="s">
        <v>42</v>
      </c>
      <c r="K853" s="42" t="s">
        <v>42</v>
      </c>
      <c r="L853" s="45" t="n">
        <f>AF853</f>
        <v>0</v>
      </c>
      <c r="M853" s="46" t="s">
        <v>46</v>
      </c>
      <c r="N853" s="58" t="n">
        <v>11111</v>
      </c>
      <c r="O853" s="47" t="n">
        <f>L853*N853*BJ853</f>
        <v>0</v>
      </c>
      <c r="P853" s="48" t="n">
        <f>BH853</f>
        <v>0</v>
      </c>
      <c r="Q853" s="45">
             </c>
      <c r="R853" s="49" t="n">
        <f>L853*Q853</f>
        <v>0</v>
      </c>
      <c r="S853" s="46" t="s">
        <f>IF(I853="粉剂", "千克", IF(I853="", "", "粒"))</f>
        <v>47</v>
      </c>
      <c r="T853" s="49">
             </c>
      <c r="U853" s="49">
             </c>
      <c r="V853" s="49">
             </c>
      <c r="W853" s="49">
             </c>
      <c r="X853" s="49">
             </c>
      <c r="Y853" s="49">
             </c>
      <c r="Z853" s="49">
             </c>
      <c r="AA853" s="49">
             </c>
      <c r="AB853" s="49">
             </c>
      <c r="AC853" s="49">
             </c>
      <c r="AD853" s="49">
             </c>
      <c r="AE853" s="49">
             </c>
      <c r="AF853" s="45" t="n">
        <f>T853+U853+V853+W853+X853+Y853+Z853+AA853+AB853+AC853+AD853+AE853</f>
        <v>0</v>
      </c>
      <c r="AG853" s="50">
             </c>
      <c r="AH853" s="51" t="n">
        <f>$Q853*T853</f>
        <v>0</v>
      </c>
      <c r="AI853" s="51" t="n">
        <f>$Q853*U853</f>
        <v>0</v>
      </c>
      <c r="AJ853" s="51" t="n">
        <f>$Q853*V853</f>
        <v>0</v>
      </c>
      <c r="AK853" s="51" t="n">
        <f>$Q853*W853</f>
        <v>0</v>
      </c>
      <c r="AL853" s="51" t="n">
        <f>$Q853*X853</f>
        <v>0</v>
      </c>
      <c r="AM853" s="51" t="n">
        <f>$Q853*Y853</f>
        <v>0</v>
      </c>
      <c r="AN853" s="51" t="n">
        <f>$Q853*Z853</f>
        <v>0</v>
      </c>
      <c r="AO853" s="52" t="n">
        <f>$Q853*AA853</f>
        <v>0</v>
      </c>
      <c r="AP853" s="52" t="n">
        <f>$Q853*AB853</f>
        <v>0</v>
      </c>
      <c r="AQ853" s="52" t="n">
        <f>$Q853*AC853</f>
        <v>0</v>
      </c>
      <c r="AR853" s="52" t="n">
        <f>$Q853*AD853</f>
        <v>0</v>
      </c>
      <c r="AS853" s="52" t="n">
        <f>$Q853*AE853</f>
        <v>0</v>
      </c>
      <c r="AT853" s="52" t="n">
        <f>SUM(AH853:AS853)</f>
        <v>0</v>
      </c>
      <c r="AU853" s="53">
             </c>
      <c r="AV853" s="54" t="n">
        <f>IF($M853="人民币", $N853*T853*$BJ853/1.13, $N853*T853*$BJ853)</f>
        <v>0</v>
      </c>
      <c r="AW853" s="54" t="n">
        <f>IF($M853="人民币", $N853*U853*$BJ853/1.13, $N853*U853*$BJ853)</f>
        <v>0</v>
      </c>
      <c r="AX853" s="54" t="n">
        <f>IF($M853="人民币", $N853*V853*$BJ853/1.13, $N853*V853*$BJ853)</f>
        <v>0</v>
      </c>
      <c r="AY853" s="54" t="n">
        <f>IF($M853="人民币", $N853*W853*$BJ853/1.13, $N853*W853*$BJ853)</f>
        <v>0</v>
      </c>
      <c r="AZ853" s="54" t="n">
        <f>IF($M853="人民币", $N853*X853*$BJ853/1.13, $N853*X853*$BJ853)</f>
        <v>0</v>
      </c>
      <c r="BA853" s="54" t="n">
        <f>IF($M853="人民币", $N853*Y853*$BJ853/1.13, $N853*Y853*$BJ853)</f>
        <v>0</v>
      </c>
      <c r="BB853" s="54" t="n">
        <f>IF($M853="人民币", $N853*Z853*$BJ853/1.13, $N853*Z853*$BJ853)</f>
        <v>0</v>
      </c>
      <c r="BC853" s="54" t="n">
        <f>IF($M853="人民币", $N853*AA853*$BJ853/1.13, $N853*AA853*$BJ853)</f>
        <v>0</v>
      </c>
      <c r="BD853" s="54" t="n">
        <f>IF($M853="人民币", $N853*AB853*$BJ853/1.13, $N853*AB853*$BJ853)</f>
        <v>0</v>
      </c>
      <c r="BE853" s="54" t="n">
        <f>IF($M853="人民币", $N853*AC853*$BJ853/1.13, $N853*AC853*$BJ853)</f>
        <v>0</v>
      </c>
      <c r="BF853" s="54" t="n">
        <f>IF($M853="人民币", $N853*AD853*$BJ853/1.13, $N853*AD853*$BJ853)</f>
        <v>0</v>
      </c>
      <c r="BG853" s="54" t="n">
        <f>IF($M853="人民币", $N853*AE853*$BJ853/1.13, $N853*AE853*$BJ853)</f>
        <v>0</v>
      </c>
      <c r="BH853" s="55" t="n">
        <f>SUM(AV853:BG853)</f>
        <v>0</v>
      </c>
      <c r="BI853" s="56">
             </c>
      <c r="BJ853" s="57" t="n">
        <v>847</v>
      </c>
      <c r="BK853" s="29" t="n">
        <f>IF(OR(D853="", F853="", J853="", M853=""), 1, 0)</f>
        <v>0</v>
      </c>
      <c r="BL853" s="7">
             </c>
      <c r="BR853" s="7">
             </c>
    </row>
    <row r="854" x14ac:dyDescent="0.25">
      <c r="A854" s="40" t="n">
        <f>ROW()-5</f>
        <v>849</v>
      </c>
      <c r="B854" s="41" t="s">
        <v>44</v>
      </c>
      <c r="C854" s="42" t="s">
        <v>42</v>
      </c>
      <c r="D854" s="43" t="s">
        <v>915</v>
      </c>
      <c r="E854" s="42" t="s">
        <v>42</v>
      </c>
      <c r="F854" s="43" t="s">
        <v>1670</v>
      </c>
      <c r="G854" s="44" t="s">
        <v>44</v>
      </c>
      <c r="H854" s="44" t="s">
        <v>44</v>
      </c>
      <c r="I854" s="42" t="s">
        <v>42</v>
      </c>
      <c r="J854" s="42" t="s">
        <v>42</v>
      </c>
      <c r="K854" s="42" t="s">
        <v>42</v>
      </c>
      <c r="L854" s="45" t="n">
        <f>AF854</f>
        <v>0</v>
      </c>
      <c r="M854" s="46" t="s">
        <v>46</v>
      </c>
      <c r="N854" s="58" t="n">
        <v>11111</v>
      </c>
      <c r="O854" s="47" t="n">
        <f>L854*N854*BJ854</f>
        <v>0</v>
      </c>
      <c r="P854" s="48" t="n">
        <f>BH854</f>
        <v>0</v>
      </c>
      <c r="Q854" s="45">
             </c>
      <c r="R854" s="49" t="n">
        <f>L854*Q854</f>
        <v>0</v>
      </c>
      <c r="S854" s="46" t="s">
        <f>IF(I854="粉剂", "千克", IF(I854="", "", "粒"))</f>
        <v>47</v>
      </c>
      <c r="T854" s="49">
             </c>
      <c r="U854" s="49">
             </c>
      <c r="V854" s="49">
             </c>
      <c r="W854" s="49">
             </c>
      <c r="X854" s="49">
             </c>
      <c r="Y854" s="49">
             </c>
      <c r="Z854" s="49">
             </c>
      <c r="AA854" s="49">
             </c>
      <c r="AB854" s="49">
             </c>
      <c r="AC854" s="49">
             </c>
      <c r="AD854" s="49">
             </c>
      <c r="AE854" s="49">
             </c>
      <c r="AF854" s="45" t="n">
        <f>T854+U854+V854+W854+X854+Y854+Z854+AA854+AB854+AC854+AD854+AE854</f>
        <v>0</v>
      </c>
      <c r="AG854" s="50">
             </c>
      <c r="AH854" s="51" t="n">
        <f>$Q854*T854</f>
        <v>0</v>
      </c>
      <c r="AI854" s="51" t="n">
        <f>$Q854*U854</f>
        <v>0</v>
      </c>
      <c r="AJ854" s="51" t="n">
        <f>$Q854*V854</f>
        <v>0</v>
      </c>
      <c r="AK854" s="51" t="n">
        <f>$Q854*W854</f>
        <v>0</v>
      </c>
      <c r="AL854" s="51" t="n">
        <f>$Q854*X854</f>
        <v>0</v>
      </c>
      <c r="AM854" s="51" t="n">
        <f>$Q854*Y854</f>
        <v>0</v>
      </c>
      <c r="AN854" s="51" t="n">
        <f>$Q854*Z854</f>
        <v>0</v>
      </c>
      <c r="AO854" s="52" t="n">
        <f>$Q854*AA854</f>
        <v>0</v>
      </c>
      <c r="AP854" s="52" t="n">
        <f>$Q854*AB854</f>
        <v>0</v>
      </c>
      <c r="AQ854" s="52" t="n">
        <f>$Q854*AC854</f>
        <v>0</v>
      </c>
      <c r="AR854" s="52" t="n">
        <f>$Q854*AD854</f>
        <v>0</v>
      </c>
      <c r="AS854" s="52" t="n">
        <f>$Q854*AE854</f>
        <v>0</v>
      </c>
      <c r="AT854" s="52" t="n">
        <f>SUM(AH854:AS854)</f>
        <v>0</v>
      </c>
      <c r="AU854" s="53">
             </c>
      <c r="AV854" s="54" t="n">
        <f>IF($M854="人民币", $N854*T854*$BJ854/1.13, $N854*T854*$BJ854)</f>
        <v>0</v>
      </c>
      <c r="AW854" s="54" t="n">
        <f>IF($M854="人民币", $N854*U854*$BJ854/1.13, $N854*U854*$BJ854)</f>
        <v>0</v>
      </c>
      <c r="AX854" s="54" t="n">
        <f>IF($M854="人民币", $N854*V854*$BJ854/1.13, $N854*V854*$BJ854)</f>
        <v>0</v>
      </c>
      <c r="AY854" s="54" t="n">
        <f>IF($M854="人民币", $N854*W854*$BJ854/1.13, $N854*W854*$BJ854)</f>
        <v>0</v>
      </c>
      <c r="AZ854" s="54" t="n">
        <f>IF($M854="人民币", $N854*X854*$BJ854/1.13, $N854*X854*$BJ854)</f>
        <v>0</v>
      </c>
      <c r="BA854" s="54" t="n">
        <f>IF($M854="人民币", $N854*Y854*$BJ854/1.13, $N854*Y854*$BJ854)</f>
        <v>0</v>
      </c>
      <c r="BB854" s="54" t="n">
        <f>IF($M854="人民币", $N854*Z854*$BJ854/1.13, $N854*Z854*$BJ854)</f>
        <v>0</v>
      </c>
      <c r="BC854" s="54" t="n">
        <f>IF($M854="人民币", $N854*AA854*$BJ854/1.13, $N854*AA854*$BJ854)</f>
        <v>0</v>
      </c>
      <c r="BD854" s="54" t="n">
        <f>IF($M854="人民币", $N854*AB854*$BJ854/1.13, $N854*AB854*$BJ854)</f>
        <v>0</v>
      </c>
      <c r="BE854" s="54" t="n">
        <f>IF($M854="人民币", $N854*AC854*$BJ854/1.13, $N854*AC854*$BJ854)</f>
        <v>0</v>
      </c>
      <c r="BF854" s="54" t="n">
        <f>IF($M854="人民币", $N854*AD854*$BJ854/1.13, $N854*AD854*$BJ854)</f>
        <v>0</v>
      </c>
      <c r="BG854" s="54" t="n">
        <f>IF($M854="人民币", $N854*AE854*$BJ854/1.13, $N854*AE854*$BJ854)</f>
        <v>0</v>
      </c>
      <c r="BH854" s="55" t="n">
        <f>SUM(AV854:BG854)</f>
        <v>0</v>
      </c>
      <c r="BI854" s="56">
             </c>
      <c r="BJ854" s="57" t="n">
        <v>848</v>
      </c>
      <c r="BK854" s="29" t="n">
        <f>IF(OR(D854="", F854="", J854="", M854=""), 1, 0)</f>
        <v>0</v>
      </c>
      <c r="BL854" s="7">
             </c>
      <c r="BR854" s="7">
             </c>
    </row>
    <row r="855" x14ac:dyDescent="0.25">
      <c r="A855" s="40" t="n">
        <f>ROW()-5</f>
        <v>850</v>
      </c>
      <c r="B855" s="41" t="s">
        <v>44</v>
      </c>
      <c r="C855" s="42" t="s">
        <v>42</v>
      </c>
      <c r="D855" s="43" t="s">
        <v>917</v>
      </c>
      <c r="E855" s="42" t="s">
        <v>42</v>
      </c>
      <c r="F855" s="43" t="s">
        <v>1671</v>
      </c>
      <c r="G855" s="44" t="s">
        <v>1671</v>
      </c>
      <c r="H855" s="44" t="s">
        <v>1672</v>
      </c>
      <c r="I855" s="42" t="s">
        <v>42</v>
      </c>
      <c r="J855" s="42" t="s">
        <v>42</v>
      </c>
      <c r="K855" s="42" t="s">
        <v>42</v>
      </c>
      <c r="L855" s="45" t="n">
        <f>AF855</f>
        <v>0</v>
      </c>
      <c r="M855" s="46" t="s">
        <v>46</v>
      </c>
      <c r="N855" s="58" t="n">
        <v>11111</v>
      </c>
      <c r="O855" s="47" t="n">
        <f>L855*N855*BJ855</f>
        <v>0</v>
      </c>
      <c r="P855" s="48" t="n">
        <f>BH855</f>
        <v>0</v>
      </c>
      <c r="Q855" s="45">
             </c>
      <c r="R855" s="49" t="n">
        <f>L855*Q855</f>
        <v>0</v>
      </c>
      <c r="S855" s="46" t="s">
        <f>IF(I855="粉剂", "千克", IF(I855="", "", "粒"))</f>
        <v>47</v>
      </c>
      <c r="T855" s="49">
             </c>
      <c r="U855" s="49">
             </c>
      <c r="V855" s="49">
             </c>
      <c r="W855" s="49">
             </c>
      <c r="X855" s="49">
             </c>
      <c r="Y855" s="49">
             </c>
      <c r="Z855" s="49">
             </c>
      <c r="AA855" s="49">
             </c>
      <c r="AB855" s="49">
             </c>
      <c r="AC855" s="49">
             </c>
      <c r="AD855" s="49">
             </c>
      <c r="AE855" s="49">
             </c>
      <c r="AF855" s="45" t="n">
        <f>T855+U855+V855+W855+X855+Y855+Z855+AA855+AB855+AC855+AD855+AE855</f>
        <v>0</v>
      </c>
      <c r="AG855" s="50">
             </c>
      <c r="AH855" s="51" t="n">
        <f>$Q855*T855</f>
        <v>0</v>
      </c>
      <c r="AI855" s="51" t="n">
        <f>$Q855*U855</f>
        <v>0</v>
      </c>
      <c r="AJ855" s="51" t="n">
        <f>$Q855*V855</f>
        <v>0</v>
      </c>
      <c r="AK855" s="51" t="n">
        <f>$Q855*W855</f>
        <v>0</v>
      </c>
      <c r="AL855" s="51" t="n">
        <f>$Q855*X855</f>
        <v>0</v>
      </c>
      <c r="AM855" s="51" t="n">
        <f>$Q855*Y855</f>
        <v>0</v>
      </c>
      <c r="AN855" s="51" t="n">
        <f>$Q855*Z855</f>
        <v>0</v>
      </c>
      <c r="AO855" s="52" t="n">
        <f>$Q855*AA855</f>
        <v>0</v>
      </c>
      <c r="AP855" s="52" t="n">
        <f>$Q855*AB855</f>
        <v>0</v>
      </c>
      <c r="AQ855" s="52" t="n">
        <f>$Q855*AC855</f>
        <v>0</v>
      </c>
      <c r="AR855" s="52" t="n">
        <f>$Q855*AD855</f>
        <v>0</v>
      </c>
      <c r="AS855" s="52" t="n">
        <f>$Q855*AE855</f>
        <v>0</v>
      </c>
      <c r="AT855" s="52" t="n">
        <f>SUM(AH855:AS855)</f>
        <v>0</v>
      </c>
      <c r="AU855" s="53">
             </c>
      <c r="AV855" s="54" t="n">
        <f>IF($M855="人民币", $N855*T855*$BJ855/1.13, $N855*T855*$BJ855)</f>
        <v>0</v>
      </c>
      <c r="AW855" s="54" t="n">
        <f>IF($M855="人民币", $N855*U855*$BJ855/1.13, $N855*U855*$BJ855)</f>
        <v>0</v>
      </c>
      <c r="AX855" s="54" t="n">
        <f>IF($M855="人民币", $N855*V855*$BJ855/1.13, $N855*V855*$BJ855)</f>
        <v>0</v>
      </c>
      <c r="AY855" s="54" t="n">
        <f>IF($M855="人民币", $N855*W855*$BJ855/1.13, $N855*W855*$BJ855)</f>
        <v>0</v>
      </c>
      <c r="AZ855" s="54" t="n">
        <f>IF($M855="人民币", $N855*X855*$BJ855/1.13, $N855*X855*$BJ855)</f>
        <v>0</v>
      </c>
      <c r="BA855" s="54" t="n">
        <f>IF($M855="人民币", $N855*Y855*$BJ855/1.13, $N855*Y855*$BJ855)</f>
        <v>0</v>
      </c>
      <c r="BB855" s="54" t="n">
        <f>IF($M855="人民币", $N855*Z855*$BJ855/1.13, $N855*Z855*$BJ855)</f>
        <v>0</v>
      </c>
      <c r="BC855" s="54" t="n">
        <f>IF($M855="人民币", $N855*AA855*$BJ855/1.13, $N855*AA855*$BJ855)</f>
        <v>0</v>
      </c>
      <c r="BD855" s="54" t="n">
        <f>IF($M855="人民币", $N855*AB855*$BJ855/1.13, $N855*AB855*$BJ855)</f>
        <v>0</v>
      </c>
      <c r="BE855" s="54" t="n">
        <f>IF($M855="人民币", $N855*AC855*$BJ855/1.13, $N855*AC855*$BJ855)</f>
        <v>0</v>
      </c>
      <c r="BF855" s="54" t="n">
        <f>IF($M855="人民币", $N855*AD855*$BJ855/1.13, $N855*AD855*$BJ855)</f>
        <v>0</v>
      </c>
      <c r="BG855" s="54" t="n">
        <f>IF($M855="人民币", $N855*AE855*$BJ855/1.13, $N855*AE855*$BJ855)</f>
        <v>0</v>
      </c>
      <c r="BH855" s="55" t="n">
        <f>SUM(AV855:BG855)</f>
        <v>0</v>
      </c>
      <c r="BI855" s="56">
             </c>
      <c r="BJ855" s="57" t="n">
        <v>849</v>
      </c>
      <c r="BK855" s="29" t="n">
        <f>IF(OR(D855="", F855="", J855="", M855=""), 1, 0)</f>
        <v>0</v>
      </c>
      <c r="BL855" s="7">
             </c>
      <c r="BR855" s="7">
             </c>
    </row>
    <row r="856" x14ac:dyDescent="0.25">
      <c r="A856" s="40" t="n">
        <f>ROW()-5</f>
        <v>851</v>
      </c>
      <c r="B856" s="41" t="s">
        <v>44</v>
      </c>
      <c r="C856" s="42" t="s">
        <v>42</v>
      </c>
      <c r="D856" s="43" t="s">
        <v>919</v>
      </c>
      <c r="E856" s="42" t="s">
        <v>42</v>
      </c>
      <c r="F856" s="43" t="s">
        <v>1673</v>
      </c>
      <c r="G856" s="44" t="s">
        <v>1673</v>
      </c>
      <c r="H856" s="44" t="s">
        <v>1674</v>
      </c>
      <c r="I856" s="42" t="s">
        <v>42</v>
      </c>
      <c r="J856" s="42" t="s">
        <v>42</v>
      </c>
      <c r="K856" s="42" t="s">
        <v>42</v>
      </c>
      <c r="L856" s="45" t="n">
        <f>AF856</f>
        <v>0</v>
      </c>
      <c r="M856" s="46" t="s">
        <v>46</v>
      </c>
      <c r="N856" s="58" t="n">
        <v>11111</v>
      </c>
      <c r="O856" s="47" t="n">
        <f>L856*N856*BJ856</f>
        <v>0</v>
      </c>
      <c r="P856" s="48" t="n">
        <f>BH856</f>
        <v>0</v>
      </c>
      <c r="Q856" s="45">
             </c>
      <c r="R856" s="49" t="n">
        <f>L856*Q856</f>
        <v>0</v>
      </c>
      <c r="S856" s="46" t="s">
        <f>IF(I856="粉剂", "千克", IF(I856="", "", "粒"))</f>
        <v>47</v>
      </c>
      <c r="T856" s="49">
             </c>
      <c r="U856" s="49">
             </c>
      <c r="V856" s="49">
             </c>
      <c r="W856" s="49">
             </c>
      <c r="X856" s="49">
             </c>
      <c r="Y856" s="49">
             </c>
      <c r="Z856" s="49">
             </c>
      <c r="AA856" s="49">
             </c>
      <c r="AB856" s="49">
             </c>
      <c r="AC856" s="49">
             </c>
      <c r="AD856" s="49">
             </c>
      <c r="AE856" s="49">
             </c>
      <c r="AF856" s="45" t="n">
        <f>T856+U856+V856+W856+X856+Y856+Z856+AA856+AB856+AC856+AD856+AE856</f>
        <v>0</v>
      </c>
      <c r="AG856" s="50">
             </c>
      <c r="AH856" s="51" t="n">
        <f>$Q856*T856</f>
        <v>0</v>
      </c>
      <c r="AI856" s="51" t="n">
        <f>$Q856*U856</f>
        <v>0</v>
      </c>
      <c r="AJ856" s="51" t="n">
        <f>$Q856*V856</f>
        <v>0</v>
      </c>
      <c r="AK856" s="51" t="n">
        <f>$Q856*W856</f>
        <v>0</v>
      </c>
      <c r="AL856" s="51" t="n">
        <f>$Q856*X856</f>
        <v>0</v>
      </c>
      <c r="AM856" s="51" t="n">
        <f>$Q856*Y856</f>
        <v>0</v>
      </c>
      <c r="AN856" s="51" t="n">
        <f>$Q856*Z856</f>
        <v>0</v>
      </c>
      <c r="AO856" s="52" t="n">
        <f>$Q856*AA856</f>
        <v>0</v>
      </c>
      <c r="AP856" s="52" t="n">
        <f>$Q856*AB856</f>
        <v>0</v>
      </c>
      <c r="AQ856" s="52" t="n">
        <f>$Q856*AC856</f>
        <v>0</v>
      </c>
      <c r="AR856" s="52" t="n">
        <f>$Q856*AD856</f>
        <v>0</v>
      </c>
      <c r="AS856" s="52" t="n">
        <f>$Q856*AE856</f>
        <v>0</v>
      </c>
      <c r="AT856" s="52" t="n">
        <f>SUM(AH856:AS856)</f>
        <v>0</v>
      </c>
      <c r="AU856" s="53">
             </c>
      <c r="AV856" s="54" t="n">
        <f>IF($M856="人民币", $N856*T856*$BJ856/1.13, $N856*T856*$BJ856)</f>
        <v>0</v>
      </c>
      <c r="AW856" s="54" t="n">
        <f>IF($M856="人民币", $N856*U856*$BJ856/1.13, $N856*U856*$BJ856)</f>
        <v>0</v>
      </c>
      <c r="AX856" s="54" t="n">
        <f>IF($M856="人民币", $N856*V856*$BJ856/1.13, $N856*V856*$BJ856)</f>
        <v>0</v>
      </c>
      <c r="AY856" s="54" t="n">
        <f>IF($M856="人民币", $N856*W856*$BJ856/1.13, $N856*W856*$BJ856)</f>
        <v>0</v>
      </c>
      <c r="AZ856" s="54" t="n">
        <f>IF($M856="人民币", $N856*X856*$BJ856/1.13, $N856*X856*$BJ856)</f>
        <v>0</v>
      </c>
      <c r="BA856" s="54" t="n">
        <f>IF($M856="人民币", $N856*Y856*$BJ856/1.13, $N856*Y856*$BJ856)</f>
        <v>0</v>
      </c>
      <c r="BB856" s="54" t="n">
        <f>IF($M856="人民币", $N856*Z856*$BJ856/1.13, $N856*Z856*$BJ856)</f>
        <v>0</v>
      </c>
      <c r="BC856" s="54" t="n">
        <f>IF($M856="人民币", $N856*AA856*$BJ856/1.13, $N856*AA856*$BJ856)</f>
        <v>0</v>
      </c>
      <c r="BD856" s="54" t="n">
        <f>IF($M856="人民币", $N856*AB856*$BJ856/1.13, $N856*AB856*$BJ856)</f>
        <v>0</v>
      </c>
      <c r="BE856" s="54" t="n">
        <f>IF($M856="人民币", $N856*AC856*$BJ856/1.13, $N856*AC856*$BJ856)</f>
        <v>0</v>
      </c>
      <c r="BF856" s="54" t="n">
        <f>IF($M856="人民币", $N856*AD856*$BJ856/1.13, $N856*AD856*$BJ856)</f>
        <v>0</v>
      </c>
      <c r="BG856" s="54" t="n">
        <f>IF($M856="人民币", $N856*AE856*$BJ856/1.13, $N856*AE856*$BJ856)</f>
        <v>0</v>
      </c>
      <c r="BH856" s="55" t="n">
        <f>SUM(AV856:BG856)</f>
        <v>0</v>
      </c>
      <c r="BI856" s="56">
             </c>
      <c r="BJ856" s="57" t="n">
        <v>850</v>
      </c>
      <c r="BK856" s="29" t="n">
        <f>IF(OR(D856="", F856="", J856="", M856=""), 1, 0)</f>
        <v>0</v>
      </c>
      <c r="BL856" s="7">
             </c>
      <c r="BR856" s="7">
             </c>
    </row>
    <row r="857" x14ac:dyDescent="0.25">
      <c r="A857" s="40" t="n">
        <f>ROW()-5</f>
        <v>852</v>
      </c>
      <c r="B857" s="41" t="s">
        <v>44</v>
      </c>
      <c r="C857" s="42" t="s">
        <v>42</v>
      </c>
      <c r="D857" s="43" t="s">
        <v>922</v>
      </c>
      <c r="E857" s="42" t="s">
        <v>42</v>
      </c>
      <c r="F857" s="43" t="s">
        <v>1675</v>
      </c>
      <c r="G857" s="44" t="s">
        <v>44</v>
      </c>
      <c r="H857" s="44" t="s">
        <v>44</v>
      </c>
      <c r="I857" s="42" t="s">
        <v>42</v>
      </c>
      <c r="J857" s="42" t="s">
        <v>42</v>
      </c>
      <c r="K857" s="42" t="s">
        <v>42</v>
      </c>
      <c r="L857" s="45" t="n">
        <f>AF857</f>
        <v>0</v>
      </c>
      <c r="M857" s="46" t="s">
        <v>46</v>
      </c>
      <c r="N857" s="58" t="n">
        <v>11111</v>
      </c>
      <c r="O857" s="47" t="n">
        <f>L857*N857*BJ857</f>
        <v>0</v>
      </c>
      <c r="P857" s="48" t="n">
        <f>BH857</f>
        <v>0</v>
      </c>
      <c r="Q857" s="45">
             </c>
      <c r="R857" s="49" t="n">
        <f>L857*Q857</f>
        <v>0</v>
      </c>
      <c r="S857" s="46" t="s">
        <f>IF(I857="粉剂", "千克", IF(I857="", "", "粒"))</f>
        <v>47</v>
      </c>
      <c r="T857" s="49">
             </c>
      <c r="U857" s="49">
             </c>
      <c r="V857" s="49">
             </c>
      <c r="W857" s="49">
             </c>
      <c r="X857" s="49">
             </c>
      <c r="Y857" s="49">
             </c>
      <c r="Z857" s="49">
             </c>
      <c r="AA857" s="49">
             </c>
      <c r="AB857" s="49">
             </c>
      <c r="AC857" s="49">
             </c>
      <c r="AD857" s="49">
             </c>
      <c r="AE857" s="49">
             </c>
      <c r="AF857" s="45" t="n">
        <f>T857+U857+V857+W857+X857+Y857+Z857+AA857+AB857+AC857+AD857+AE857</f>
        <v>0</v>
      </c>
      <c r="AG857" s="50">
             </c>
      <c r="AH857" s="51" t="n">
        <f>$Q857*T857</f>
        <v>0</v>
      </c>
      <c r="AI857" s="51" t="n">
        <f>$Q857*U857</f>
        <v>0</v>
      </c>
      <c r="AJ857" s="51" t="n">
        <f>$Q857*V857</f>
        <v>0</v>
      </c>
      <c r="AK857" s="51" t="n">
        <f>$Q857*W857</f>
        <v>0</v>
      </c>
      <c r="AL857" s="51" t="n">
        <f>$Q857*X857</f>
        <v>0</v>
      </c>
      <c r="AM857" s="51" t="n">
        <f>$Q857*Y857</f>
        <v>0</v>
      </c>
      <c r="AN857" s="51" t="n">
        <f>$Q857*Z857</f>
        <v>0</v>
      </c>
      <c r="AO857" s="52" t="n">
        <f>$Q857*AA857</f>
        <v>0</v>
      </c>
      <c r="AP857" s="52" t="n">
        <f>$Q857*AB857</f>
        <v>0</v>
      </c>
      <c r="AQ857" s="52" t="n">
        <f>$Q857*AC857</f>
        <v>0</v>
      </c>
      <c r="AR857" s="52" t="n">
        <f>$Q857*AD857</f>
        <v>0</v>
      </c>
      <c r="AS857" s="52" t="n">
        <f>$Q857*AE857</f>
        <v>0</v>
      </c>
      <c r="AT857" s="52" t="n">
        <f>SUM(AH857:AS857)</f>
        <v>0</v>
      </c>
      <c r="AU857" s="53">
             </c>
      <c r="AV857" s="54" t="n">
        <f>IF($M857="人民币", $N857*T857*$BJ857/1.13, $N857*T857*$BJ857)</f>
        <v>0</v>
      </c>
      <c r="AW857" s="54" t="n">
        <f>IF($M857="人民币", $N857*U857*$BJ857/1.13, $N857*U857*$BJ857)</f>
        <v>0</v>
      </c>
      <c r="AX857" s="54" t="n">
        <f>IF($M857="人民币", $N857*V857*$BJ857/1.13, $N857*V857*$BJ857)</f>
        <v>0</v>
      </c>
      <c r="AY857" s="54" t="n">
        <f>IF($M857="人民币", $N857*W857*$BJ857/1.13, $N857*W857*$BJ857)</f>
        <v>0</v>
      </c>
      <c r="AZ857" s="54" t="n">
        <f>IF($M857="人民币", $N857*X857*$BJ857/1.13, $N857*X857*$BJ857)</f>
        <v>0</v>
      </c>
      <c r="BA857" s="54" t="n">
        <f>IF($M857="人民币", $N857*Y857*$BJ857/1.13, $N857*Y857*$BJ857)</f>
        <v>0</v>
      </c>
      <c r="BB857" s="54" t="n">
        <f>IF($M857="人民币", $N857*Z857*$BJ857/1.13, $N857*Z857*$BJ857)</f>
        <v>0</v>
      </c>
      <c r="BC857" s="54" t="n">
        <f>IF($M857="人民币", $N857*AA857*$BJ857/1.13, $N857*AA857*$BJ857)</f>
        <v>0</v>
      </c>
      <c r="BD857" s="54" t="n">
        <f>IF($M857="人民币", $N857*AB857*$BJ857/1.13, $N857*AB857*$BJ857)</f>
        <v>0</v>
      </c>
      <c r="BE857" s="54" t="n">
        <f>IF($M857="人民币", $N857*AC857*$BJ857/1.13, $N857*AC857*$BJ857)</f>
        <v>0</v>
      </c>
      <c r="BF857" s="54" t="n">
        <f>IF($M857="人民币", $N857*AD857*$BJ857/1.13, $N857*AD857*$BJ857)</f>
        <v>0</v>
      </c>
      <c r="BG857" s="54" t="n">
        <f>IF($M857="人民币", $N857*AE857*$BJ857/1.13, $N857*AE857*$BJ857)</f>
        <v>0</v>
      </c>
      <c r="BH857" s="55" t="n">
        <f>SUM(AV857:BG857)</f>
        <v>0</v>
      </c>
      <c r="BI857" s="56">
             </c>
      <c r="BJ857" s="57" t="n">
        <v>851</v>
      </c>
      <c r="BK857" s="29" t="n">
        <f>IF(OR(D857="", F857="", J857="", M857=""), 1, 0)</f>
        <v>0</v>
      </c>
      <c r="BL857" s="7">
             </c>
      <c r="BR857" s="7">
             </c>
    </row>
    <row r="858" x14ac:dyDescent="0.25">
      <c r="A858" s="40" t="n">
        <f>ROW()-5</f>
        <v>853</v>
      </c>
      <c r="B858" s="41" t="s">
        <v>44</v>
      </c>
      <c r="C858" s="42" t="s">
        <v>42</v>
      </c>
      <c r="D858" s="43" t="s">
        <v>924</v>
      </c>
      <c r="E858" s="42" t="s">
        <v>42</v>
      </c>
      <c r="F858" s="43" t="s">
        <v>1676</v>
      </c>
      <c r="G858" s="44" t="s">
        <v>44</v>
      </c>
      <c r="H858" s="44" t="s">
        <v>1677</v>
      </c>
      <c r="I858" s="42" t="s">
        <v>42</v>
      </c>
      <c r="J858" s="42" t="s">
        <v>42</v>
      </c>
      <c r="K858" s="42" t="s">
        <v>42</v>
      </c>
      <c r="L858" s="45" t="n">
        <f>AF858</f>
        <v>0</v>
      </c>
      <c r="M858" s="46" t="s">
        <v>46</v>
      </c>
      <c r="N858" s="58" t="n">
        <v>11111</v>
      </c>
      <c r="O858" s="47" t="n">
        <f>L858*N858*BJ858</f>
        <v>0</v>
      </c>
      <c r="P858" s="48" t="n">
        <f>BH858</f>
        <v>0</v>
      </c>
      <c r="Q858" s="45">
             </c>
      <c r="R858" s="49" t="n">
        <f>L858*Q858</f>
        <v>0</v>
      </c>
      <c r="S858" s="46" t="s">
        <f>IF(I858="粉剂", "千克", IF(I858="", "", "粒"))</f>
        <v>47</v>
      </c>
      <c r="T858" s="49">
             </c>
      <c r="U858" s="49">
             </c>
      <c r="V858" s="49">
             </c>
      <c r="W858" s="49">
             </c>
      <c r="X858" s="49">
             </c>
      <c r="Y858" s="49">
             </c>
      <c r="Z858" s="49">
             </c>
      <c r="AA858" s="49">
             </c>
      <c r="AB858" s="49">
             </c>
      <c r="AC858" s="49">
             </c>
      <c r="AD858" s="49">
             </c>
      <c r="AE858" s="49">
             </c>
      <c r="AF858" s="45" t="n">
        <f>T858+U858+V858+W858+X858+Y858+Z858+AA858+AB858+AC858+AD858+AE858</f>
        <v>0</v>
      </c>
      <c r="AG858" s="50">
             </c>
      <c r="AH858" s="51" t="n">
        <f>$Q858*T858</f>
        <v>0</v>
      </c>
      <c r="AI858" s="51" t="n">
        <f>$Q858*U858</f>
        <v>0</v>
      </c>
      <c r="AJ858" s="51" t="n">
        <f>$Q858*V858</f>
        <v>0</v>
      </c>
      <c r="AK858" s="51" t="n">
        <f>$Q858*W858</f>
        <v>0</v>
      </c>
      <c r="AL858" s="51" t="n">
        <f>$Q858*X858</f>
        <v>0</v>
      </c>
      <c r="AM858" s="51" t="n">
        <f>$Q858*Y858</f>
        <v>0</v>
      </c>
      <c r="AN858" s="51" t="n">
        <f>$Q858*Z858</f>
        <v>0</v>
      </c>
      <c r="AO858" s="52" t="n">
        <f>$Q858*AA858</f>
        <v>0</v>
      </c>
      <c r="AP858" s="52" t="n">
        <f>$Q858*AB858</f>
        <v>0</v>
      </c>
      <c r="AQ858" s="52" t="n">
        <f>$Q858*AC858</f>
        <v>0</v>
      </c>
      <c r="AR858" s="52" t="n">
        <f>$Q858*AD858</f>
        <v>0</v>
      </c>
      <c r="AS858" s="52" t="n">
        <f>$Q858*AE858</f>
        <v>0</v>
      </c>
      <c r="AT858" s="52" t="n">
        <f>SUM(AH858:AS858)</f>
        <v>0</v>
      </c>
      <c r="AU858" s="53">
             </c>
      <c r="AV858" s="54" t="n">
        <f>IF($M858="人民币", $N858*T858*$BJ858/1.13, $N858*T858*$BJ858)</f>
        <v>0</v>
      </c>
      <c r="AW858" s="54" t="n">
        <f>IF($M858="人民币", $N858*U858*$BJ858/1.13, $N858*U858*$BJ858)</f>
        <v>0</v>
      </c>
      <c r="AX858" s="54" t="n">
        <f>IF($M858="人民币", $N858*V858*$BJ858/1.13, $N858*V858*$BJ858)</f>
        <v>0</v>
      </c>
      <c r="AY858" s="54" t="n">
        <f>IF($M858="人民币", $N858*W858*$BJ858/1.13, $N858*W858*$BJ858)</f>
        <v>0</v>
      </c>
      <c r="AZ858" s="54" t="n">
        <f>IF($M858="人民币", $N858*X858*$BJ858/1.13, $N858*X858*$BJ858)</f>
        <v>0</v>
      </c>
      <c r="BA858" s="54" t="n">
        <f>IF($M858="人民币", $N858*Y858*$BJ858/1.13, $N858*Y858*$BJ858)</f>
        <v>0</v>
      </c>
      <c r="BB858" s="54" t="n">
        <f>IF($M858="人民币", $N858*Z858*$BJ858/1.13, $N858*Z858*$BJ858)</f>
        <v>0</v>
      </c>
      <c r="BC858" s="54" t="n">
        <f>IF($M858="人民币", $N858*AA858*$BJ858/1.13, $N858*AA858*$BJ858)</f>
        <v>0</v>
      </c>
      <c r="BD858" s="54" t="n">
        <f>IF($M858="人民币", $N858*AB858*$BJ858/1.13, $N858*AB858*$BJ858)</f>
        <v>0</v>
      </c>
      <c r="BE858" s="54" t="n">
        <f>IF($M858="人民币", $N858*AC858*$BJ858/1.13, $N858*AC858*$BJ858)</f>
        <v>0</v>
      </c>
      <c r="BF858" s="54" t="n">
        <f>IF($M858="人民币", $N858*AD858*$BJ858/1.13, $N858*AD858*$BJ858)</f>
        <v>0</v>
      </c>
      <c r="BG858" s="54" t="n">
        <f>IF($M858="人民币", $N858*AE858*$BJ858/1.13, $N858*AE858*$BJ858)</f>
        <v>0</v>
      </c>
      <c r="BH858" s="55" t="n">
        <f>SUM(AV858:BG858)</f>
        <v>0</v>
      </c>
      <c r="BI858" s="56">
             </c>
      <c r="BJ858" s="57" t="n">
        <v>852</v>
      </c>
      <c r="BK858" s="29" t="n">
        <f>IF(OR(D858="", F858="", J858="", M858=""), 1, 0)</f>
        <v>0</v>
      </c>
      <c r="BL858" s="7">
             </c>
      <c r="BR858" s="7">
             </c>
    </row>
    <row r="859" x14ac:dyDescent="0.25">
      <c r="A859" s="40" t="n">
        <f>ROW()-5</f>
        <v>854</v>
      </c>
      <c r="B859" s="41" t="s">
        <v>44</v>
      </c>
      <c r="C859" s="42" t="s">
        <v>42</v>
      </c>
      <c r="D859" s="43" t="s">
        <v>926</v>
      </c>
      <c r="E859" s="42" t="s">
        <v>42</v>
      </c>
      <c r="F859" s="43" t="s">
        <v>1678</v>
      </c>
      <c r="G859" s="44" t="s">
        <v>1678</v>
      </c>
      <c r="H859" s="44" t="s">
        <v>1679</v>
      </c>
      <c r="I859" s="42" t="s">
        <v>42</v>
      </c>
      <c r="J859" s="42" t="s">
        <v>42</v>
      </c>
      <c r="K859" s="42" t="s">
        <v>42</v>
      </c>
      <c r="L859" s="45" t="n">
        <f>AF859</f>
        <v>0</v>
      </c>
      <c r="M859" s="46" t="s">
        <v>46</v>
      </c>
      <c r="N859" s="58" t="n">
        <v>11111</v>
      </c>
      <c r="O859" s="47" t="n">
        <f>L859*N859*BJ859</f>
        <v>0</v>
      </c>
      <c r="P859" s="48" t="n">
        <f>BH859</f>
        <v>0</v>
      </c>
      <c r="Q859" s="45">
             </c>
      <c r="R859" s="49" t="n">
        <f>L859*Q859</f>
        <v>0</v>
      </c>
      <c r="S859" s="46" t="s">
        <f>IF(I859="粉剂", "千克", IF(I859="", "", "粒"))</f>
        <v>47</v>
      </c>
      <c r="T859" s="49">
             </c>
      <c r="U859" s="49">
             </c>
      <c r="V859" s="49">
             </c>
      <c r="W859" s="49">
             </c>
      <c r="X859" s="49">
             </c>
      <c r="Y859" s="49">
             </c>
      <c r="Z859" s="49">
             </c>
      <c r="AA859" s="49">
             </c>
      <c r="AB859" s="49">
             </c>
      <c r="AC859" s="49">
             </c>
      <c r="AD859" s="49">
             </c>
      <c r="AE859" s="49">
             </c>
      <c r="AF859" s="45" t="n">
        <f>T859+U859+V859+W859+X859+Y859+Z859+AA859+AB859+AC859+AD859+AE859</f>
        <v>0</v>
      </c>
      <c r="AG859" s="50">
             </c>
      <c r="AH859" s="51" t="n">
        <f>$Q859*T859</f>
        <v>0</v>
      </c>
      <c r="AI859" s="51" t="n">
        <f>$Q859*U859</f>
        <v>0</v>
      </c>
      <c r="AJ859" s="51" t="n">
        <f>$Q859*V859</f>
        <v>0</v>
      </c>
      <c r="AK859" s="51" t="n">
        <f>$Q859*W859</f>
        <v>0</v>
      </c>
      <c r="AL859" s="51" t="n">
        <f>$Q859*X859</f>
        <v>0</v>
      </c>
      <c r="AM859" s="51" t="n">
        <f>$Q859*Y859</f>
        <v>0</v>
      </c>
      <c r="AN859" s="51" t="n">
        <f>$Q859*Z859</f>
        <v>0</v>
      </c>
      <c r="AO859" s="52" t="n">
        <f>$Q859*AA859</f>
        <v>0</v>
      </c>
      <c r="AP859" s="52" t="n">
        <f>$Q859*AB859</f>
        <v>0</v>
      </c>
      <c r="AQ859" s="52" t="n">
        <f>$Q859*AC859</f>
        <v>0</v>
      </c>
      <c r="AR859" s="52" t="n">
        <f>$Q859*AD859</f>
        <v>0</v>
      </c>
      <c r="AS859" s="52" t="n">
        <f>$Q859*AE859</f>
        <v>0</v>
      </c>
      <c r="AT859" s="52" t="n">
        <f>SUM(AH859:AS859)</f>
        <v>0</v>
      </c>
      <c r="AU859" s="53">
             </c>
      <c r="AV859" s="54" t="n">
        <f>IF($M859="人民币", $N859*T859*$BJ859/1.13, $N859*T859*$BJ859)</f>
        <v>0</v>
      </c>
      <c r="AW859" s="54" t="n">
        <f>IF($M859="人民币", $N859*U859*$BJ859/1.13, $N859*U859*$BJ859)</f>
        <v>0</v>
      </c>
      <c r="AX859" s="54" t="n">
        <f>IF($M859="人民币", $N859*V859*$BJ859/1.13, $N859*V859*$BJ859)</f>
        <v>0</v>
      </c>
      <c r="AY859" s="54" t="n">
        <f>IF($M859="人民币", $N859*W859*$BJ859/1.13, $N859*W859*$BJ859)</f>
        <v>0</v>
      </c>
      <c r="AZ859" s="54" t="n">
        <f>IF($M859="人民币", $N859*X859*$BJ859/1.13, $N859*X859*$BJ859)</f>
        <v>0</v>
      </c>
      <c r="BA859" s="54" t="n">
        <f>IF($M859="人民币", $N859*Y859*$BJ859/1.13, $N859*Y859*$BJ859)</f>
        <v>0</v>
      </c>
      <c r="BB859" s="54" t="n">
        <f>IF($M859="人民币", $N859*Z859*$BJ859/1.13, $N859*Z859*$BJ859)</f>
        <v>0</v>
      </c>
      <c r="BC859" s="54" t="n">
        <f>IF($M859="人民币", $N859*AA859*$BJ859/1.13, $N859*AA859*$BJ859)</f>
        <v>0</v>
      </c>
      <c r="BD859" s="54" t="n">
        <f>IF($M859="人民币", $N859*AB859*$BJ859/1.13, $N859*AB859*$BJ859)</f>
        <v>0</v>
      </c>
      <c r="BE859" s="54" t="n">
        <f>IF($M859="人民币", $N859*AC859*$BJ859/1.13, $N859*AC859*$BJ859)</f>
        <v>0</v>
      </c>
      <c r="BF859" s="54" t="n">
        <f>IF($M859="人民币", $N859*AD859*$BJ859/1.13, $N859*AD859*$BJ859)</f>
        <v>0</v>
      </c>
      <c r="BG859" s="54" t="n">
        <f>IF($M859="人民币", $N859*AE859*$BJ859/1.13, $N859*AE859*$BJ859)</f>
        <v>0</v>
      </c>
      <c r="BH859" s="55" t="n">
        <f>SUM(AV859:BG859)</f>
        <v>0</v>
      </c>
      <c r="BI859" s="56">
             </c>
      <c r="BJ859" s="57" t="n">
        <v>853</v>
      </c>
      <c r="BK859" s="29" t="n">
        <f>IF(OR(D859="", F859="", J859="", M859=""), 1, 0)</f>
        <v>0</v>
      </c>
      <c r="BL859" s="7">
             </c>
      <c r="BR859" s="7">
             </c>
    </row>
    <row r="860" x14ac:dyDescent="0.25">
      <c r="A860" s="40" t="n">
        <f>ROW()-5</f>
        <v>855</v>
      </c>
      <c r="B860" s="41" t="s">
        <v>44</v>
      </c>
      <c r="C860" s="42" t="s">
        <v>42</v>
      </c>
      <c r="D860" s="43" t="s">
        <v>929</v>
      </c>
      <c r="E860" s="42" t="s">
        <v>42</v>
      </c>
      <c r="F860" s="43" t="s">
        <v>1680</v>
      </c>
      <c r="G860" s="44" t="s">
        <v>44</v>
      </c>
      <c r="H860" s="44" t="s">
        <v>44</v>
      </c>
      <c r="I860" s="42" t="s">
        <v>42</v>
      </c>
      <c r="J860" s="42" t="s">
        <v>42</v>
      </c>
      <c r="K860" s="42" t="s">
        <v>42</v>
      </c>
      <c r="L860" s="45" t="n">
        <f>AF860</f>
        <v>0</v>
      </c>
      <c r="M860" s="46" t="s">
        <v>46</v>
      </c>
      <c r="N860" s="58" t="n">
        <v>11111</v>
      </c>
      <c r="O860" s="47" t="n">
        <f>L860*N860*BJ860</f>
        <v>0</v>
      </c>
      <c r="P860" s="48" t="n">
        <f>BH860</f>
        <v>0</v>
      </c>
      <c r="Q860" s="45">
             </c>
      <c r="R860" s="49" t="n">
        <f>L860*Q860</f>
        <v>0</v>
      </c>
      <c r="S860" s="46" t="s">
        <f>IF(I860="粉剂", "千克", IF(I860="", "", "粒"))</f>
        <v>47</v>
      </c>
      <c r="T860" s="49">
             </c>
      <c r="U860" s="49">
             </c>
      <c r="V860" s="49">
             </c>
      <c r="W860" s="49">
             </c>
      <c r="X860" s="49">
             </c>
      <c r="Y860" s="49">
             </c>
      <c r="Z860" s="49">
             </c>
      <c r="AA860" s="49">
             </c>
      <c r="AB860" s="49">
             </c>
      <c r="AC860" s="49">
             </c>
      <c r="AD860" s="49">
             </c>
      <c r="AE860" s="49">
             </c>
      <c r="AF860" s="45" t="n">
        <f>T860+U860+V860+W860+X860+Y860+Z860+AA860+AB860+AC860+AD860+AE860</f>
        <v>0</v>
      </c>
      <c r="AG860" s="50">
             </c>
      <c r="AH860" s="51" t="n">
        <f>$Q860*T860</f>
        <v>0</v>
      </c>
      <c r="AI860" s="51" t="n">
        <f>$Q860*U860</f>
        <v>0</v>
      </c>
      <c r="AJ860" s="51" t="n">
        <f>$Q860*V860</f>
        <v>0</v>
      </c>
      <c r="AK860" s="51" t="n">
        <f>$Q860*W860</f>
        <v>0</v>
      </c>
      <c r="AL860" s="51" t="n">
        <f>$Q860*X860</f>
        <v>0</v>
      </c>
      <c r="AM860" s="51" t="n">
        <f>$Q860*Y860</f>
        <v>0</v>
      </c>
      <c r="AN860" s="51" t="n">
        <f>$Q860*Z860</f>
        <v>0</v>
      </c>
      <c r="AO860" s="52" t="n">
        <f>$Q860*AA860</f>
        <v>0</v>
      </c>
      <c r="AP860" s="52" t="n">
        <f>$Q860*AB860</f>
        <v>0</v>
      </c>
      <c r="AQ860" s="52" t="n">
        <f>$Q860*AC860</f>
        <v>0</v>
      </c>
      <c r="AR860" s="52" t="n">
        <f>$Q860*AD860</f>
        <v>0</v>
      </c>
      <c r="AS860" s="52" t="n">
        <f>$Q860*AE860</f>
        <v>0</v>
      </c>
      <c r="AT860" s="52" t="n">
        <f>SUM(AH860:AS860)</f>
        <v>0</v>
      </c>
      <c r="AU860" s="53">
             </c>
      <c r="AV860" s="54" t="n">
        <f>IF($M860="人民币", $N860*T860*$BJ860/1.13, $N860*T860*$BJ860)</f>
        <v>0</v>
      </c>
      <c r="AW860" s="54" t="n">
        <f>IF($M860="人民币", $N860*U860*$BJ860/1.13, $N860*U860*$BJ860)</f>
        <v>0</v>
      </c>
      <c r="AX860" s="54" t="n">
        <f>IF($M860="人民币", $N860*V860*$BJ860/1.13, $N860*V860*$BJ860)</f>
        <v>0</v>
      </c>
      <c r="AY860" s="54" t="n">
        <f>IF($M860="人民币", $N860*W860*$BJ860/1.13, $N860*W860*$BJ860)</f>
        <v>0</v>
      </c>
      <c r="AZ860" s="54" t="n">
        <f>IF($M860="人民币", $N860*X860*$BJ860/1.13, $N860*X860*$BJ860)</f>
        <v>0</v>
      </c>
      <c r="BA860" s="54" t="n">
        <f>IF($M860="人民币", $N860*Y860*$BJ860/1.13, $N860*Y860*$BJ860)</f>
        <v>0</v>
      </c>
      <c r="BB860" s="54" t="n">
        <f>IF($M860="人民币", $N860*Z860*$BJ860/1.13, $N860*Z860*$BJ860)</f>
        <v>0</v>
      </c>
      <c r="BC860" s="54" t="n">
        <f>IF($M860="人民币", $N860*AA860*$BJ860/1.13, $N860*AA860*$BJ860)</f>
        <v>0</v>
      </c>
      <c r="BD860" s="54" t="n">
        <f>IF($M860="人民币", $N860*AB860*$BJ860/1.13, $N860*AB860*$BJ860)</f>
        <v>0</v>
      </c>
      <c r="BE860" s="54" t="n">
        <f>IF($M860="人民币", $N860*AC860*$BJ860/1.13, $N860*AC860*$BJ860)</f>
        <v>0</v>
      </c>
      <c r="BF860" s="54" t="n">
        <f>IF($M860="人民币", $N860*AD860*$BJ860/1.13, $N860*AD860*$BJ860)</f>
        <v>0</v>
      </c>
      <c r="BG860" s="54" t="n">
        <f>IF($M860="人民币", $N860*AE860*$BJ860/1.13, $N860*AE860*$BJ860)</f>
        <v>0</v>
      </c>
      <c r="BH860" s="55" t="n">
        <f>SUM(AV860:BG860)</f>
        <v>0</v>
      </c>
      <c r="BI860" s="56">
             </c>
      <c r="BJ860" s="57" t="n">
        <v>854</v>
      </c>
      <c r="BK860" s="29" t="n">
        <f>IF(OR(D860="", F860="", J860="", M860=""), 1, 0)</f>
        <v>0</v>
      </c>
      <c r="BL860" s="7">
             </c>
      <c r="BR860" s="7">
             </c>
    </row>
    <row r="861" x14ac:dyDescent="0.25">
      <c r="A861" s="40" t="n">
        <f>ROW()-5</f>
        <v>856</v>
      </c>
      <c r="B861" s="41" t="s">
        <v>44</v>
      </c>
      <c r="C861" s="42" t="s">
        <v>42</v>
      </c>
      <c r="D861" s="43" t="s">
        <v>932</v>
      </c>
      <c r="E861" s="42" t="s">
        <v>42</v>
      </c>
      <c r="F861" s="43" t="s">
        <v>1681</v>
      </c>
      <c r="G861" s="44" t="s">
        <v>1681</v>
      </c>
      <c r="H861" s="44" t="s">
        <v>1682</v>
      </c>
      <c r="I861" s="42" t="s">
        <v>42</v>
      </c>
      <c r="J861" s="42" t="s">
        <v>42</v>
      </c>
      <c r="K861" s="42" t="s">
        <v>42</v>
      </c>
      <c r="L861" s="45" t="n">
        <f>AF861</f>
        <v>0</v>
      </c>
      <c r="M861" s="46" t="s">
        <v>46</v>
      </c>
      <c r="N861" s="58" t="n">
        <v>11111</v>
      </c>
      <c r="O861" s="47" t="n">
        <f>L861*N861*BJ861</f>
        <v>0</v>
      </c>
      <c r="P861" s="48" t="n">
        <f>BH861</f>
        <v>0</v>
      </c>
      <c r="Q861" s="45">
             </c>
      <c r="R861" s="49" t="n">
        <f>L861*Q861</f>
        <v>0</v>
      </c>
      <c r="S861" s="46" t="s">
        <f>IF(I861="粉剂", "千克", IF(I861="", "", "粒"))</f>
        <v>47</v>
      </c>
      <c r="T861" s="49">
             </c>
      <c r="U861" s="49">
             </c>
      <c r="V861" s="49">
             </c>
      <c r="W861" s="49">
             </c>
      <c r="X861" s="49">
             </c>
      <c r="Y861" s="49">
             </c>
      <c r="Z861" s="49">
             </c>
      <c r="AA861" s="49">
             </c>
      <c r="AB861" s="49">
             </c>
      <c r="AC861" s="49">
             </c>
      <c r="AD861" s="49">
             </c>
      <c r="AE861" s="49">
             </c>
      <c r="AF861" s="45" t="n">
        <f>T861+U861+V861+W861+X861+Y861+Z861+AA861+AB861+AC861+AD861+AE861</f>
        <v>0</v>
      </c>
      <c r="AG861" s="50">
             </c>
      <c r="AH861" s="51" t="n">
        <f>$Q861*T861</f>
        <v>0</v>
      </c>
      <c r="AI861" s="51" t="n">
        <f>$Q861*U861</f>
        <v>0</v>
      </c>
      <c r="AJ861" s="51" t="n">
        <f>$Q861*V861</f>
        <v>0</v>
      </c>
      <c r="AK861" s="51" t="n">
        <f>$Q861*W861</f>
        <v>0</v>
      </c>
      <c r="AL861" s="51" t="n">
        <f>$Q861*X861</f>
        <v>0</v>
      </c>
      <c r="AM861" s="51" t="n">
        <f>$Q861*Y861</f>
        <v>0</v>
      </c>
      <c r="AN861" s="51" t="n">
        <f>$Q861*Z861</f>
        <v>0</v>
      </c>
      <c r="AO861" s="52" t="n">
        <f>$Q861*AA861</f>
        <v>0</v>
      </c>
      <c r="AP861" s="52" t="n">
        <f>$Q861*AB861</f>
        <v>0</v>
      </c>
      <c r="AQ861" s="52" t="n">
        <f>$Q861*AC861</f>
        <v>0</v>
      </c>
      <c r="AR861" s="52" t="n">
        <f>$Q861*AD861</f>
        <v>0</v>
      </c>
      <c r="AS861" s="52" t="n">
        <f>$Q861*AE861</f>
        <v>0</v>
      </c>
      <c r="AT861" s="52" t="n">
        <f>SUM(AH861:AS861)</f>
        <v>0</v>
      </c>
      <c r="AU861" s="53">
             </c>
      <c r="AV861" s="54" t="n">
        <f>IF($M861="人民币", $N861*T861*$BJ861/1.13, $N861*T861*$BJ861)</f>
        <v>0</v>
      </c>
      <c r="AW861" s="54" t="n">
        <f>IF($M861="人民币", $N861*U861*$BJ861/1.13, $N861*U861*$BJ861)</f>
        <v>0</v>
      </c>
      <c r="AX861" s="54" t="n">
        <f>IF($M861="人民币", $N861*V861*$BJ861/1.13, $N861*V861*$BJ861)</f>
        <v>0</v>
      </c>
      <c r="AY861" s="54" t="n">
        <f>IF($M861="人民币", $N861*W861*$BJ861/1.13, $N861*W861*$BJ861)</f>
        <v>0</v>
      </c>
      <c r="AZ861" s="54" t="n">
        <f>IF($M861="人民币", $N861*X861*$BJ861/1.13, $N861*X861*$BJ861)</f>
        <v>0</v>
      </c>
      <c r="BA861" s="54" t="n">
        <f>IF($M861="人民币", $N861*Y861*$BJ861/1.13, $N861*Y861*$BJ861)</f>
        <v>0</v>
      </c>
      <c r="BB861" s="54" t="n">
        <f>IF($M861="人民币", $N861*Z861*$BJ861/1.13, $N861*Z861*$BJ861)</f>
        <v>0</v>
      </c>
      <c r="BC861" s="54" t="n">
        <f>IF($M861="人民币", $N861*AA861*$BJ861/1.13, $N861*AA861*$BJ861)</f>
        <v>0</v>
      </c>
      <c r="BD861" s="54" t="n">
        <f>IF($M861="人民币", $N861*AB861*$BJ861/1.13, $N861*AB861*$BJ861)</f>
        <v>0</v>
      </c>
      <c r="BE861" s="54" t="n">
        <f>IF($M861="人民币", $N861*AC861*$BJ861/1.13, $N861*AC861*$BJ861)</f>
        <v>0</v>
      </c>
      <c r="BF861" s="54" t="n">
        <f>IF($M861="人民币", $N861*AD861*$BJ861/1.13, $N861*AD861*$BJ861)</f>
        <v>0</v>
      </c>
      <c r="BG861" s="54" t="n">
        <f>IF($M861="人民币", $N861*AE861*$BJ861/1.13, $N861*AE861*$BJ861)</f>
        <v>0</v>
      </c>
      <c r="BH861" s="55" t="n">
        <f>SUM(AV861:BG861)</f>
        <v>0</v>
      </c>
      <c r="BI861" s="56">
             </c>
      <c r="BJ861" s="57" t="n">
        <v>855</v>
      </c>
      <c r="BK861" s="29" t="n">
        <f>IF(OR(D861="", F861="", J861="", M861=""), 1, 0)</f>
        <v>0</v>
      </c>
      <c r="BL861" s="7">
             </c>
      <c r="BR861" s="7">
             </c>
    </row>
    <row r="862" x14ac:dyDescent="0.25">
      <c r="A862" s="40" t="n">
        <f>ROW()-5</f>
        <v>857</v>
      </c>
      <c r="B862" s="41" t="s">
        <v>44</v>
      </c>
      <c r="C862" s="42" t="s">
        <v>42</v>
      </c>
      <c r="D862" s="43" t="s">
        <v>934</v>
      </c>
      <c r="E862" s="42" t="s">
        <v>42</v>
      </c>
      <c r="F862" s="43" t="s">
        <v>1683</v>
      </c>
      <c r="G862" s="44" t="s">
        <v>1683</v>
      </c>
      <c r="H862" s="44" t="s">
        <v>1684</v>
      </c>
      <c r="I862" s="42" t="s">
        <v>42</v>
      </c>
      <c r="J862" s="42" t="s">
        <v>42</v>
      </c>
      <c r="K862" s="42" t="s">
        <v>42</v>
      </c>
      <c r="L862" s="45" t="n">
        <f>AF862</f>
        <v>0</v>
      </c>
      <c r="M862" s="46" t="s">
        <v>46</v>
      </c>
      <c r="N862" s="58" t="n">
        <v>11111</v>
      </c>
      <c r="O862" s="47" t="n">
        <f>L862*N862*BJ862</f>
        <v>0</v>
      </c>
      <c r="P862" s="48" t="n">
        <f>BH862</f>
        <v>0</v>
      </c>
      <c r="Q862" s="45">
             </c>
      <c r="R862" s="49" t="n">
        <f>L862*Q862</f>
        <v>0</v>
      </c>
      <c r="S862" s="46" t="s">
        <f>IF(I862="粉剂", "千克", IF(I862="", "", "粒"))</f>
        <v>47</v>
      </c>
      <c r="T862" s="49">
             </c>
      <c r="U862" s="49">
             </c>
      <c r="V862" s="49">
             </c>
      <c r="W862" s="49">
             </c>
      <c r="X862" s="49">
             </c>
      <c r="Y862" s="49">
             </c>
      <c r="Z862" s="49">
             </c>
      <c r="AA862" s="49">
             </c>
      <c r="AB862" s="49">
             </c>
      <c r="AC862" s="49">
             </c>
      <c r="AD862" s="49">
             </c>
      <c r="AE862" s="49">
             </c>
      <c r="AF862" s="45" t="n">
        <f>T862+U862+V862+W862+X862+Y862+Z862+AA862+AB862+AC862+AD862+AE862</f>
        <v>0</v>
      </c>
      <c r="AG862" s="50">
             </c>
      <c r="AH862" s="51" t="n">
        <f>$Q862*T862</f>
        <v>0</v>
      </c>
      <c r="AI862" s="51" t="n">
        <f>$Q862*U862</f>
        <v>0</v>
      </c>
      <c r="AJ862" s="51" t="n">
        <f>$Q862*V862</f>
        <v>0</v>
      </c>
      <c r="AK862" s="51" t="n">
        <f>$Q862*W862</f>
        <v>0</v>
      </c>
      <c r="AL862" s="51" t="n">
        <f>$Q862*X862</f>
        <v>0</v>
      </c>
      <c r="AM862" s="51" t="n">
        <f>$Q862*Y862</f>
        <v>0</v>
      </c>
      <c r="AN862" s="51" t="n">
        <f>$Q862*Z862</f>
        <v>0</v>
      </c>
      <c r="AO862" s="52" t="n">
        <f>$Q862*AA862</f>
        <v>0</v>
      </c>
      <c r="AP862" s="52" t="n">
        <f>$Q862*AB862</f>
        <v>0</v>
      </c>
      <c r="AQ862" s="52" t="n">
        <f>$Q862*AC862</f>
        <v>0</v>
      </c>
      <c r="AR862" s="52" t="n">
        <f>$Q862*AD862</f>
        <v>0</v>
      </c>
      <c r="AS862" s="52" t="n">
        <f>$Q862*AE862</f>
        <v>0</v>
      </c>
      <c r="AT862" s="52" t="n">
        <f>SUM(AH862:AS862)</f>
        <v>0</v>
      </c>
      <c r="AU862" s="53">
             </c>
      <c r="AV862" s="54" t="n">
        <f>IF($M862="人民币", $N862*T862*$BJ862/1.13, $N862*T862*$BJ862)</f>
        <v>0</v>
      </c>
      <c r="AW862" s="54" t="n">
        <f>IF($M862="人民币", $N862*U862*$BJ862/1.13, $N862*U862*$BJ862)</f>
        <v>0</v>
      </c>
      <c r="AX862" s="54" t="n">
        <f>IF($M862="人民币", $N862*V862*$BJ862/1.13, $N862*V862*$BJ862)</f>
        <v>0</v>
      </c>
      <c r="AY862" s="54" t="n">
        <f>IF($M862="人民币", $N862*W862*$BJ862/1.13, $N862*W862*$BJ862)</f>
        <v>0</v>
      </c>
      <c r="AZ862" s="54" t="n">
        <f>IF($M862="人民币", $N862*X862*$BJ862/1.13, $N862*X862*$BJ862)</f>
        <v>0</v>
      </c>
      <c r="BA862" s="54" t="n">
        <f>IF($M862="人民币", $N862*Y862*$BJ862/1.13, $N862*Y862*$BJ862)</f>
        <v>0</v>
      </c>
      <c r="BB862" s="54" t="n">
        <f>IF($M862="人民币", $N862*Z862*$BJ862/1.13, $N862*Z862*$BJ862)</f>
        <v>0</v>
      </c>
      <c r="BC862" s="54" t="n">
        <f>IF($M862="人民币", $N862*AA862*$BJ862/1.13, $N862*AA862*$BJ862)</f>
        <v>0</v>
      </c>
      <c r="BD862" s="54" t="n">
        <f>IF($M862="人民币", $N862*AB862*$BJ862/1.13, $N862*AB862*$BJ862)</f>
        <v>0</v>
      </c>
      <c r="BE862" s="54" t="n">
        <f>IF($M862="人民币", $N862*AC862*$BJ862/1.13, $N862*AC862*$BJ862)</f>
        <v>0</v>
      </c>
      <c r="BF862" s="54" t="n">
        <f>IF($M862="人民币", $N862*AD862*$BJ862/1.13, $N862*AD862*$BJ862)</f>
        <v>0</v>
      </c>
      <c r="BG862" s="54" t="n">
        <f>IF($M862="人民币", $N862*AE862*$BJ862/1.13, $N862*AE862*$BJ862)</f>
        <v>0</v>
      </c>
      <c r="BH862" s="55" t="n">
        <f>SUM(AV862:BG862)</f>
        <v>0</v>
      </c>
      <c r="BI862" s="56">
             </c>
      <c r="BJ862" s="57" t="n">
        <v>856</v>
      </c>
      <c r="BK862" s="29" t="n">
        <f>IF(OR(D862="", F862="", J862="", M862=""), 1, 0)</f>
        <v>0</v>
      </c>
      <c r="BL862" s="7">
             </c>
      <c r="BR862" s="7">
             </c>
    </row>
    <row r="863" x14ac:dyDescent="0.25">
      <c r="A863" s="40" t="n">
        <f>ROW()-5</f>
        <v>858</v>
      </c>
      <c r="B863" s="41" t="s">
        <v>44</v>
      </c>
      <c r="C863" s="42" t="s">
        <v>42</v>
      </c>
      <c r="D863" s="43" t="s">
        <v>937</v>
      </c>
      <c r="E863" s="42" t="s">
        <v>42</v>
      </c>
      <c r="F863" s="43" t="s">
        <v>1685</v>
      </c>
      <c r="G863" s="44" t="s">
        <v>44</v>
      </c>
      <c r="H863" s="44" t="s">
        <v>44</v>
      </c>
      <c r="I863" s="42" t="s">
        <v>42</v>
      </c>
      <c r="J863" s="42" t="s">
        <v>42</v>
      </c>
      <c r="K863" s="42" t="s">
        <v>42</v>
      </c>
      <c r="L863" s="45" t="n">
        <f>AF863</f>
        <v>0</v>
      </c>
      <c r="M863" s="46" t="s">
        <v>46</v>
      </c>
      <c r="N863" s="58" t="n">
        <v>11111</v>
      </c>
      <c r="O863" s="47" t="n">
        <f>L863*N863*BJ863</f>
        <v>0</v>
      </c>
      <c r="P863" s="48" t="n">
        <f>BH863</f>
        <v>0</v>
      </c>
      <c r="Q863" s="45">
             </c>
      <c r="R863" s="49" t="n">
        <f>L863*Q863</f>
        <v>0</v>
      </c>
      <c r="S863" s="46" t="s">
        <f>IF(I863="粉剂", "千克", IF(I863="", "", "粒"))</f>
        <v>47</v>
      </c>
      <c r="T863" s="49">
             </c>
      <c r="U863" s="49">
             </c>
      <c r="V863" s="49">
             </c>
      <c r="W863" s="49">
             </c>
      <c r="X863" s="49">
             </c>
      <c r="Y863" s="49">
             </c>
      <c r="Z863" s="49">
             </c>
      <c r="AA863" s="49">
             </c>
      <c r="AB863" s="49">
             </c>
      <c r="AC863" s="49">
             </c>
      <c r="AD863" s="49">
             </c>
      <c r="AE863" s="49">
             </c>
      <c r="AF863" s="45" t="n">
        <f>T863+U863+V863+W863+X863+Y863+Z863+AA863+AB863+AC863+AD863+AE863</f>
        <v>0</v>
      </c>
      <c r="AG863" s="50">
             </c>
      <c r="AH863" s="51" t="n">
        <f>$Q863*T863</f>
        <v>0</v>
      </c>
      <c r="AI863" s="51" t="n">
        <f>$Q863*U863</f>
        <v>0</v>
      </c>
      <c r="AJ863" s="51" t="n">
        <f>$Q863*V863</f>
        <v>0</v>
      </c>
      <c r="AK863" s="51" t="n">
        <f>$Q863*W863</f>
        <v>0</v>
      </c>
      <c r="AL863" s="51" t="n">
        <f>$Q863*X863</f>
        <v>0</v>
      </c>
      <c r="AM863" s="51" t="n">
        <f>$Q863*Y863</f>
        <v>0</v>
      </c>
      <c r="AN863" s="51" t="n">
        <f>$Q863*Z863</f>
        <v>0</v>
      </c>
      <c r="AO863" s="52" t="n">
        <f>$Q863*AA863</f>
        <v>0</v>
      </c>
      <c r="AP863" s="52" t="n">
        <f>$Q863*AB863</f>
        <v>0</v>
      </c>
      <c r="AQ863" s="52" t="n">
        <f>$Q863*AC863</f>
        <v>0</v>
      </c>
      <c r="AR863" s="52" t="n">
        <f>$Q863*AD863</f>
        <v>0</v>
      </c>
      <c r="AS863" s="52" t="n">
        <f>$Q863*AE863</f>
        <v>0</v>
      </c>
      <c r="AT863" s="52" t="n">
        <f>SUM(AH863:AS863)</f>
        <v>0</v>
      </c>
      <c r="AU863" s="53">
             </c>
      <c r="AV863" s="54" t="n">
        <f>IF($M863="人民币", $N863*T863*$BJ863/1.13, $N863*T863*$BJ863)</f>
        <v>0</v>
      </c>
      <c r="AW863" s="54" t="n">
        <f>IF($M863="人民币", $N863*U863*$BJ863/1.13, $N863*U863*$BJ863)</f>
        <v>0</v>
      </c>
      <c r="AX863" s="54" t="n">
        <f>IF($M863="人民币", $N863*V863*$BJ863/1.13, $N863*V863*$BJ863)</f>
        <v>0</v>
      </c>
      <c r="AY863" s="54" t="n">
        <f>IF($M863="人民币", $N863*W863*$BJ863/1.13, $N863*W863*$BJ863)</f>
        <v>0</v>
      </c>
      <c r="AZ863" s="54" t="n">
        <f>IF($M863="人民币", $N863*X863*$BJ863/1.13, $N863*X863*$BJ863)</f>
        <v>0</v>
      </c>
      <c r="BA863" s="54" t="n">
        <f>IF($M863="人民币", $N863*Y863*$BJ863/1.13, $N863*Y863*$BJ863)</f>
        <v>0</v>
      </c>
      <c r="BB863" s="54" t="n">
        <f>IF($M863="人民币", $N863*Z863*$BJ863/1.13, $N863*Z863*$BJ863)</f>
        <v>0</v>
      </c>
      <c r="BC863" s="54" t="n">
        <f>IF($M863="人民币", $N863*AA863*$BJ863/1.13, $N863*AA863*$BJ863)</f>
        <v>0</v>
      </c>
      <c r="BD863" s="54" t="n">
        <f>IF($M863="人民币", $N863*AB863*$BJ863/1.13, $N863*AB863*$BJ863)</f>
        <v>0</v>
      </c>
      <c r="BE863" s="54" t="n">
        <f>IF($M863="人民币", $N863*AC863*$BJ863/1.13, $N863*AC863*$BJ863)</f>
        <v>0</v>
      </c>
      <c r="BF863" s="54" t="n">
        <f>IF($M863="人民币", $N863*AD863*$BJ863/1.13, $N863*AD863*$BJ863)</f>
        <v>0</v>
      </c>
      <c r="BG863" s="54" t="n">
        <f>IF($M863="人民币", $N863*AE863*$BJ863/1.13, $N863*AE863*$BJ863)</f>
        <v>0</v>
      </c>
      <c r="BH863" s="55" t="n">
        <f>SUM(AV863:BG863)</f>
        <v>0</v>
      </c>
      <c r="BI863" s="56">
             </c>
      <c r="BJ863" s="57" t="n">
        <v>857</v>
      </c>
      <c r="BK863" s="29" t="n">
        <f>IF(OR(D863="", F863="", J863="", M863=""), 1, 0)</f>
        <v>0</v>
      </c>
      <c r="BL863" s="7">
             </c>
      <c r="BR863" s="7">
             </c>
    </row>
    <row r="864" x14ac:dyDescent="0.25">
      <c r="A864" s="40" t="n">
        <f>ROW()-5</f>
        <v>859</v>
      </c>
      <c r="B864" s="41" t="s">
        <v>44</v>
      </c>
      <c r="C864" s="42" t="s">
        <v>42</v>
      </c>
      <c r="D864" s="43" t="s">
        <v>940</v>
      </c>
      <c r="E864" s="42" t="s">
        <v>42</v>
      </c>
      <c r="F864" s="43" t="s">
        <v>1686</v>
      </c>
      <c r="G864" s="44" t="s">
        <v>44</v>
      </c>
      <c r="H864" s="44" t="s">
        <v>44</v>
      </c>
      <c r="I864" s="42" t="s">
        <v>42</v>
      </c>
      <c r="J864" s="42" t="s">
        <v>42</v>
      </c>
      <c r="K864" s="42" t="s">
        <v>42</v>
      </c>
      <c r="L864" s="45" t="n">
        <f>AF864</f>
        <v>0</v>
      </c>
      <c r="M864" s="46" t="s">
        <v>46</v>
      </c>
      <c r="N864" s="58" t="n">
        <v>11111</v>
      </c>
      <c r="O864" s="47" t="n">
        <f>L864*N864*BJ864</f>
        <v>0</v>
      </c>
      <c r="P864" s="48" t="n">
        <f>BH864</f>
        <v>0</v>
      </c>
      <c r="Q864" s="45">
             </c>
      <c r="R864" s="49" t="n">
        <f>L864*Q864</f>
        <v>0</v>
      </c>
      <c r="S864" s="46" t="s">
        <f>IF(I864="粉剂", "千克", IF(I864="", "", "粒"))</f>
        <v>47</v>
      </c>
      <c r="T864" s="49">
             </c>
      <c r="U864" s="49">
             </c>
      <c r="V864" s="49">
             </c>
      <c r="W864" s="49">
             </c>
      <c r="X864" s="49">
             </c>
      <c r="Y864" s="49">
             </c>
      <c r="Z864" s="49">
             </c>
      <c r="AA864" s="49">
             </c>
      <c r="AB864" s="49">
             </c>
      <c r="AC864" s="49">
             </c>
      <c r="AD864" s="49">
             </c>
      <c r="AE864" s="49">
             </c>
      <c r="AF864" s="45" t="n">
        <f>T864+U864+V864+W864+X864+Y864+Z864+AA864+AB864+AC864+AD864+AE864</f>
        <v>0</v>
      </c>
      <c r="AG864" s="50">
             </c>
      <c r="AH864" s="51" t="n">
        <f>$Q864*T864</f>
        <v>0</v>
      </c>
      <c r="AI864" s="51" t="n">
        <f>$Q864*U864</f>
        <v>0</v>
      </c>
      <c r="AJ864" s="51" t="n">
        <f>$Q864*V864</f>
        <v>0</v>
      </c>
      <c r="AK864" s="51" t="n">
        <f>$Q864*W864</f>
        <v>0</v>
      </c>
      <c r="AL864" s="51" t="n">
        <f>$Q864*X864</f>
        <v>0</v>
      </c>
      <c r="AM864" s="51" t="n">
        <f>$Q864*Y864</f>
        <v>0</v>
      </c>
      <c r="AN864" s="51" t="n">
        <f>$Q864*Z864</f>
        <v>0</v>
      </c>
      <c r="AO864" s="52" t="n">
        <f>$Q864*AA864</f>
        <v>0</v>
      </c>
      <c r="AP864" s="52" t="n">
        <f>$Q864*AB864</f>
        <v>0</v>
      </c>
      <c r="AQ864" s="52" t="n">
        <f>$Q864*AC864</f>
        <v>0</v>
      </c>
      <c r="AR864" s="52" t="n">
        <f>$Q864*AD864</f>
        <v>0</v>
      </c>
      <c r="AS864" s="52" t="n">
        <f>$Q864*AE864</f>
        <v>0</v>
      </c>
      <c r="AT864" s="52" t="n">
        <f>SUM(AH864:AS864)</f>
        <v>0</v>
      </c>
      <c r="AU864" s="53">
             </c>
      <c r="AV864" s="54" t="n">
        <f>IF($M864="人民币", $N864*T864*$BJ864/1.13, $N864*T864*$BJ864)</f>
        <v>0</v>
      </c>
      <c r="AW864" s="54" t="n">
        <f>IF($M864="人民币", $N864*U864*$BJ864/1.13, $N864*U864*$BJ864)</f>
        <v>0</v>
      </c>
      <c r="AX864" s="54" t="n">
        <f>IF($M864="人民币", $N864*V864*$BJ864/1.13, $N864*V864*$BJ864)</f>
        <v>0</v>
      </c>
      <c r="AY864" s="54" t="n">
        <f>IF($M864="人民币", $N864*W864*$BJ864/1.13, $N864*W864*$BJ864)</f>
        <v>0</v>
      </c>
      <c r="AZ864" s="54" t="n">
        <f>IF($M864="人民币", $N864*X864*$BJ864/1.13, $N864*X864*$BJ864)</f>
        <v>0</v>
      </c>
      <c r="BA864" s="54" t="n">
        <f>IF($M864="人民币", $N864*Y864*$BJ864/1.13, $N864*Y864*$BJ864)</f>
        <v>0</v>
      </c>
      <c r="BB864" s="54" t="n">
        <f>IF($M864="人民币", $N864*Z864*$BJ864/1.13, $N864*Z864*$BJ864)</f>
        <v>0</v>
      </c>
      <c r="BC864" s="54" t="n">
        <f>IF($M864="人民币", $N864*AA864*$BJ864/1.13, $N864*AA864*$BJ864)</f>
        <v>0</v>
      </c>
      <c r="BD864" s="54" t="n">
        <f>IF($M864="人民币", $N864*AB864*$BJ864/1.13, $N864*AB864*$BJ864)</f>
        <v>0</v>
      </c>
      <c r="BE864" s="54" t="n">
        <f>IF($M864="人民币", $N864*AC864*$BJ864/1.13, $N864*AC864*$BJ864)</f>
        <v>0</v>
      </c>
      <c r="BF864" s="54" t="n">
        <f>IF($M864="人民币", $N864*AD864*$BJ864/1.13, $N864*AD864*$BJ864)</f>
        <v>0</v>
      </c>
      <c r="BG864" s="54" t="n">
        <f>IF($M864="人民币", $N864*AE864*$BJ864/1.13, $N864*AE864*$BJ864)</f>
        <v>0</v>
      </c>
      <c r="BH864" s="55" t="n">
        <f>SUM(AV864:BG864)</f>
        <v>0</v>
      </c>
      <c r="BI864" s="56">
             </c>
      <c r="BJ864" s="57" t="n">
        <v>858</v>
      </c>
      <c r="BK864" s="29" t="n">
        <f>IF(OR(D864="", F864="", J864="", M864=""), 1, 0)</f>
        <v>0</v>
      </c>
      <c r="BL864" s="7">
             </c>
      <c r="BR864" s="7">
             </c>
    </row>
    <row r="865" x14ac:dyDescent="0.25">
      <c r="A865" s="40" t="n">
        <f>ROW()-5</f>
        <v>860</v>
      </c>
      <c r="B865" s="41" t="s">
        <v>44</v>
      </c>
      <c r="C865" s="42" t="s">
        <v>42</v>
      </c>
      <c r="D865" s="43" t="s">
        <v>942</v>
      </c>
      <c r="E865" s="42" t="s">
        <v>42</v>
      </c>
      <c r="F865" s="43" t="s">
        <v>1687</v>
      </c>
      <c r="G865" s="44" t="s">
        <v>1687</v>
      </c>
      <c r="H865" s="44" t="s">
        <v>1688</v>
      </c>
      <c r="I865" s="42" t="s">
        <v>42</v>
      </c>
      <c r="J865" s="42" t="s">
        <v>42</v>
      </c>
      <c r="K865" s="42" t="s">
        <v>42</v>
      </c>
      <c r="L865" s="45" t="n">
        <f>AF865</f>
        <v>0</v>
      </c>
      <c r="M865" s="46" t="s">
        <v>46</v>
      </c>
      <c r="N865" s="58" t="n">
        <v>11111</v>
      </c>
      <c r="O865" s="47" t="n">
        <f>L865*N865*BJ865</f>
        <v>0</v>
      </c>
      <c r="P865" s="48" t="n">
        <f>BH865</f>
        <v>0</v>
      </c>
      <c r="Q865" s="45">
             </c>
      <c r="R865" s="49" t="n">
        <f>L865*Q865</f>
        <v>0</v>
      </c>
      <c r="S865" s="46" t="s">
        <f>IF(I865="粉剂", "千克", IF(I865="", "", "粒"))</f>
        <v>47</v>
      </c>
      <c r="T865" s="49">
             </c>
      <c r="U865" s="49">
             </c>
      <c r="V865" s="49">
             </c>
      <c r="W865" s="49">
             </c>
      <c r="X865" s="49">
             </c>
      <c r="Y865" s="49">
             </c>
      <c r="Z865" s="49">
             </c>
      <c r="AA865" s="49">
             </c>
      <c r="AB865" s="49">
             </c>
      <c r="AC865" s="49">
             </c>
      <c r="AD865" s="49">
             </c>
      <c r="AE865" s="49">
             </c>
      <c r="AF865" s="45" t="n">
        <f>T865+U865+V865+W865+X865+Y865+Z865+AA865+AB865+AC865+AD865+AE865</f>
        <v>0</v>
      </c>
      <c r="AG865" s="50">
             </c>
      <c r="AH865" s="51" t="n">
        <f>$Q865*T865</f>
        <v>0</v>
      </c>
      <c r="AI865" s="51" t="n">
        <f>$Q865*U865</f>
        <v>0</v>
      </c>
      <c r="AJ865" s="51" t="n">
        <f>$Q865*V865</f>
        <v>0</v>
      </c>
      <c r="AK865" s="51" t="n">
        <f>$Q865*W865</f>
        <v>0</v>
      </c>
      <c r="AL865" s="51" t="n">
        <f>$Q865*X865</f>
        <v>0</v>
      </c>
      <c r="AM865" s="51" t="n">
        <f>$Q865*Y865</f>
        <v>0</v>
      </c>
      <c r="AN865" s="51" t="n">
        <f>$Q865*Z865</f>
        <v>0</v>
      </c>
      <c r="AO865" s="52" t="n">
        <f>$Q865*AA865</f>
        <v>0</v>
      </c>
      <c r="AP865" s="52" t="n">
        <f>$Q865*AB865</f>
        <v>0</v>
      </c>
      <c r="AQ865" s="52" t="n">
        <f>$Q865*AC865</f>
        <v>0</v>
      </c>
      <c r="AR865" s="52" t="n">
        <f>$Q865*AD865</f>
        <v>0</v>
      </c>
      <c r="AS865" s="52" t="n">
        <f>$Q865*AE865</f>
        <v>0</v>
      </c>
      <c r="AT865" s="52" t="n">
        <f>SUM(AH865:AS865)</f>
        <v>0</v>
      </c>
      <c r="AU865" s="53">
             </c>
      <c r="AV865" s="54" t="n">
        <f>IF($M865="人民币", $N865*T865*$BJ865/1.13, $N865*T865*$BJ865)</f>
        <v>0</v>
      </c>
      <c r="AW865" s="54" t="n">
        <f>IF($M865="人民币", $N865*U865*$BJ865/1.13, $N865*U865*$BJ865)</f>
        <v>0</v>
      </c>
      <c r="AX865" s="54" t="n">
        <f>IF($M865="人民币", $N865*V865*$BJ865/1.13, $N865*V865*$BJ865)</f>
        <v>0</v>
      </c>
      <c r="AY865" s="54" t="n">
        <f>IF($M865="人民币", $N865*W865*$BJ865/1.13, $N865*W865*$BJ865)</f>
        <v>0</v>
      </c>
      <c r="AZ865" s="54" t="n">
        <f>IF($M865="人民币", $N865*X865*$BJ865/1.13, $N865*X865*$BJ865)</f>
        <v>0</v>
      </c>
      <c r="BA865" s="54" t="n">
        <f>IF($M865="人民币", $N865*Y865*$BJ865/1.13, $N865*Y865*$BJ865)</f>
        <v>0</v>
      </c>
      <c r="BB865" s="54" t="n">
        <f>IF($M865="人民币", $N865*Z865*$BJ865/1.13, $N865*Z865*$BJ865)</f>
        <v>0</v>
      </c>
      <c r="BC865" s="54" t="n">
        <f>IF($M865="人民币", $N865*AA865*$BJ865/1.13, $N865*AA865*$BJ865)</f>
        <v>0</v>
      </c>
      <c r="BD865" s="54" t="n">
        <f>IF($M865="人民币", $N865*AB865*$BJ865/1.13, $N865*AB865*$BJ865)</f>
        <v>0</v>
      </c>
      <c r="BE865" s="54" t="n">
        <f>IF($M865="人民币", $N865*AC865*$BJ865/1.13, $N865*AC865*$BJ865)</f>
        <v>0</v>
      </c>
      <c r="BF865" s="54" t="n">
        <f>IF($M865="人民币", $N865*AD865*$BJ865/1.13, $N865*AD865*$BJ865)</f>
        <v>0</v>
      </c>
      <c r="BG865" s="54" t="n">
        <f>IF($M865="人民币", $N865*AE865*$BJ865/1.13, $N865*AE865*$BJ865)</f>
        <v>0</v>
      </c>
      <c r="BH865" s="55" t="n">
        <f>SUM(AV865:BG865)</f>
        <v>0</v>
      </c>
      <c r="BI865" s="56">
             </c>
      <c r="BJ865" s="57" t="n">
        <v>859</v>
      </c>
      <c r="BK865" s="29" t="n">
        <f>IF(OR(D865="", F865="", J865="", M865=""), 1, 0)</f>
        <v>0</v>
      </c>
      <c r="BL865" s="7">
             </c>
      <c r="BR865" s="7">
             </c>
    </row>
    <row r="866" x14ac:dyDescent="0.25">
      <c r="A866" s="40" t="n">
        <f>ROW()-5</f>
        <v>861</v>
      </c>
      <c r="B866" s="41" t="s">
        <v>44</v>
      </c>
      <c r="C866" s="42" t="s">
        <v>42</v>
      </c>
      <c r="D866" s="43" t="s">
        <v>945</v>
      </c>
      <c r="E866" s="42" t="s">
        <v>42</v>
      </c>
      <c r="F866" s="43" t="s">
        <v>1689</v>
      </c>
      <c r="G866" s="44" t="s">
        <v>44</v>
      </c>
      <c r="H866" s="44" t="s">
        <v>44</v>
      </c>
      <c r="I866" s="42" t="s">
        <v>42</v>
      </c>
      <c r="J866" s="42" t="s">
        <v>42</v>
      </c>
      <c r="K866" s="42" t="s">
        <v>42</v>
      </c>
      <c r="L866" s="45" t="n">
        <f>AF866</f>
        <v>0</v>
      </c>
      <c r="M866" s="46" t="s">
        <v>46</v>
      </c>
      <c r="N866" s="58" t="n">
        <v>11111</v>
      </c>
      <c r="O866" s="47" t="n">
        <f>L866*N866*BJ866</f>
        <v>0</v>
      </c>
      <c r="P866" s="48" t="n">
        <f>BH866</f>
        <v>0</v>
      </c>
      <c r="Q866" s="45">
             </c>
      <c r="R866" s="49" t="n">
        <f>L866*Q866</f>
        <v>0</v>
      </c>
      <c r="S866" s="46" t="s">
        <f>IF(I866="粉剂", "千克", IF(I866="", "", "粒"))</f>
        <v>47</v>
      </c>
      <c r="T866" s="49">
             </c>
      <c r="U866" s="49">
             </c>
      <c r="V866" s="49">
             </c>
      <c r="W866" s="49">
             </c>
      <c r="X866" s="49">
             </c>
      <c r="Y866" s="49">
             </c>
      <c r="Z866" s="49">
             </c>
      <c r="AA866" s="49">
             </c>
      <c r="AB866" s="49">
             </c>
      <c r="AC866" s="49">
             </c>
      <c r="AD866" s="49">
             </c>
      <c r="AE866" s="49">
             </c>
      <c r="AF866" s="45" t="n">
        <f>T866+U866+V866+W866+X866+Y866+Z866+AA866+AB866+AC866+AD866+AE866</f>
        <v>0</v>
      </c>
      <c r="AG866" s="50">
             </c>
      <c r="AH866" s="51" t="n">
        <f>$Q866*T866</f>
        <v>0</v>
      </c>
      <c r="AI866" s="51" t="n">
        <f>$Q866*U866</f>
        <v>0</v>
      </c>
      <c r="AJ866" s="51" t="n">
        <f>$Q866*V866</f>
        <v>0</v>
      </c>
      <c r="AK866" s="51" t="n">
        <f>$Q866*W866</f>
        <v>0</v>
      </c>
      <c r="AL866" s="51" t="n">
        <f>$Q866*X866</f>
        <v>0</v>
      </c>
      <c r="AM866" s="51" t="n">
        <f>$Q866*Y866</f>
        <v>0</v>
      </c>
      <c r="AN866" s="51" t="n">
        <f>$Q866*Z866</f>
        <v>0</v>
      </c>
      <c r="AO866" s="52" t="n">
        <f>$Q866*AA866</f>
        <v>0</v>
      </c>
      <c r="AP866" s="52" t="n">
        <f>$Q866*AB866</f>
        <v>0</v>
      </c>
      <c r="AQ866" s="52" t="n">
        <f>$Q866*AC866</f>
        <v>0</v>
      </c>
      <c r="AR866" s="52" t="n">
        <f>$Q866*AD866</f>
        <v>0</v>
      </c>
      <c r="AS866" s="52" t="n">
        <f>$Q866*AE866</f>
        <v>0</v>
      </c>
      <c r="AT866" s="52" t="n">
        <f>SUM(AH866:AS866)</f>
        <v>0</v>
      </c>
      <c r="AU866" s="53">
             </c>
      <c r="AV866" s="54" t="n">
        <f>IF($M866="人民币", $N866*T866*$BJ866/1.13, $N866*T866*$BJ866)</f>
        <v>0</v>
      </c>
      <c r="AW866" s="54" t="n">
        <f>IF($M866="人民币", $N866*U866*$BJ866/1.13, $N866*U866*$BJ866)</f>
        <v>0</v>
      </c>
      <c r="AX866" s="54" t="n">
        <f>IF($M866="人民币", $N866*V866*$BJ866/1.13, $N866*V866*$BJ866)</f>
        <v>0</v>
      </c>
      <c r="AY866" s="54" t="n">
        <f>IF($M866="人民币", $N866*W866*$BJ866/1.13, $N866*W866*$BJ866)</f>
        <v>0</v>
      </c>
      <c r="AZ866" s="54" t="n">
        <f>IF($M866="人民币", $N866*X866*$BJ866/1.13, $N866*X866*$BJ866)</f>
        <v>0</v>
      </c>
      <c r="BA866" s="54" t="n">
        <f>IF($M866="人民币", $N866*Y866*$BJ866/1.13, $N866*Y866*$BJ866)</f>
        <v>0</v>
      </c>
      <c r="BB866" s="54" t="n">
        <f>IF($M866="人民币", $N866*Z866*$BJ866/1.13, $N866*Z866*$BJ866)</f>
        <v>0</v>
      </c>
      <c r="BC866" s="54" t="n">
        <f>IF($M866="人民币", $N866*AA866*$BJ866/1.13, $N866*AA866*$BJ866)</f>
        <v>0</v>
      </c>
      <c r="BD866" s="54" t="n">
        <f>IF($M866="人民币", $N866*AB866*$BJ866/1.13, $N866*AB866*$BJ866)</f>
        <v>0</v>
      </c>
      <c r="BE866" s="54" t="n">
        <f>IF($M866="人民币", $N866*AC866*$BJ866/1.13, $N866*AC866*$BJ866)</f>
        <v>0</v>
      </c>
      <c r="BF866" s="54" t="n">
        <f>IF($M866="人民币", $N866*AD866*$BJ866/1.13, $N866*AD866*$BJ866)</f>
        <v>0</v>
      </c>
      <c r="BG866" s="54" t="n">
        <f>IF($M866="人民币", $N866*AE866*$BJ866/1.13, $N866*AE866*$BJ866)</f>
        <v>0</v>
      </c>
      <c r="BH866" s="55" t="n">
        <f>SUM(AV866:BG866)</f>
        <v>0</v>
      </c>
      <c r="BI866" s="56">
             </c>
      <c r="BJ866" s="57" t="n">
        <v>860</v>
      </c>
      <c r="BK866" s="29" t="n">
        <f>IF(OR(D866="", F866="", J866="", M866=""), 1, 0)</f>
        <v>0</v>
      </c>
      <c r="BL866" s="7">
             </c>
      <c r="BR866" s="7">
             </c>
    </row>
    <row r="867" x14ac:dyDescent="0.25">
      <c r="A867" s="40" t="n">
        <f>ROW()-5</f>
        <v>862</v>
      </c>
      <c r="B867" s="41" t="s">
        <v>44</v>
      </c>
      <c r="C867" s="42" t="s">
        <v>42</v>
      </c>
      <c r="D867" s="43" t="s">
        <v>948</v>
      </c>
      <c r="E867" s="42" t="s">
        <v>42</v>
      </c>
      <c r="F867" s="43" t="s">
        <v>1690</v>
      </c>
      <c r="G867" s="44" t="s">
        <v>44</v>
      </c>
      <c r="H867" s="44" t="s">
        <v>44</v>
      </c>
      <c r="I867" s="42" t="s">
        <v>42</v>
      </c>
      <c r="J867" s="42" t="s">
        <v>42</v>
      </c>
      <c r="K867" s="42" t="s">
        <v>42</v>
      </c>
      <c r="L867" s="45" t="n">
        <f>AF867</f>
        <v>0</v>
      </c>
      <c r="M867" s="46" t="s">
        <v>46</v>
      </c>
      <c r="N867" s="58" t="n">
        <v>11111</v>
      </c>
      <c r="O867" s="47" t="n">
        <f>L867*N867*BJ867</f>
        <v>0</v>
      </c>
      <c r="P867" s="48" t="n">
        <f>BH867</f>
        <v>0</v>
      </c>
      <c r="Q867" s="45">
             </c>
      <c r="R867" s="49" t="n">
        <f>L867*Q867</f>
        <v>0</v>
      </c>
      <c r="S867" s="46" t="s">
        <f>IF(I867="粉剂", "千克", IF(I867="", "", "粒"))</f>
        <v>47</v>
      </c>
      <c r="T867" s="49">
             </c>
      <c r="U867" s="49">
             </c>
      <c r="V867" s="49">
             </c>
      <c r="W867" s="49">
             </c>
      <c r="X867" s="49">
             </c>
      <c r="Y867" s="49">
             </c>
      <c r="Z867" s="49">
             </c>
      <c r="AA867" s="49">
             </c>
      <c r="AB867" s="49">
             </c>
      <c r="AC867" s="49">
             </c>
      <c r="AD867" s="49">
             </c>
      <c r="AE867" s="49">
             </c>
      <c r="AF867" s="45" t="n">
        <f>T867+U867+V867+W867+X867+Y867+Z867+AA867+AB867+AC867+AD867+AE867</f>
        <v>0</v>
      </c>
      <c r="AG867" s="50">
             </c>
      <c r="AH867" s="51" t="n">
        <f>$Q867*T867</f>
        <v>0</v>
      </c>
      <c r="AI867" s="51" t="n">
        <f>$Q867*U867</f>
        <v>0</v>
      </c>
      <c r="AJ867" s="51" t="n">
        <f>$Q867*V867</f>
        <v>0</v>
      </c>
      <c r="AK867" s="51" t="n">
        <f>$Q867*W867</f>
        <v>0</v>
      </c>
      <c r="AL867" s="51" t="n">
        <f>$Q867*X867</f>
        <v>0</v>
      </c>
      <c r="AM867" s="51" t="n">
        <f>$Q867*Y867</f>
        <v>0</v>
      </c>
      <c r="AN867" s="51" t="n">
        <f>$Q867*Z867</f>
        <v>0</v>
      </c>
      <c r="AO867" s="52" t="n">
        <f>$Q867*AA867</f>
        <v>0</v>
      </c>
      <c r="AP867" s="52" t="n">
        <f>$Q867*AB867</f>
        <v>0</v>
      </c>
      <c r="AQ867" s="52" t="n">
        <f>$Q867*AC867</f>
        <v>0</v>
      </c>
      <c r="AR867" s="52" t="n">
        <f>$Q867*AD867</f>
        <v>0</v>
      </c>
      <c r="AS867" s="52" t="n">
        <f>$Q867*AE867</f>
        <v>0</v>
      </c>
      <c r="AT867" s="52" t="n">
        <f>SUM(AH867:AS867)</f>
        <v>0</v>
      </c>
      <c r="AU867" s="53">
             </c>
      <c r="AV867" s="54" t="n">
        <f>IF($M867="人民币", $N867*T867*$BJ867/1.13, $N867*T867*$BJ867)</f>
        <v>0</v>
      </c>
      <c r="AW867" s="54" t="n">
        <f>IF($M867="人民币", $N867*U867*$BJ867/1.13, $N867*U867*$BJ867)</f>
        <v>0</v>
      </c>
      <c r="AX867" s="54" t="n">
        <f>IF($M867="人民币", $N867*V867*$BJ867/1.13, $N867*V867*$BJ867)</f>
        <v>0</v>
      </c>
      <c r="AY867" s="54" t="n">
        <f>IF($M867="人民币", $N867*W867*$BJ867/1.13, $N867*W867*$BJ867)</f>
        <v>0</v>
      </c>
      <c r="AZ867" s="54" t="n">
        <f>IF($M867="人民币", $N867*X867*$BJ867/1.13, $N867*X867*$BJ867)</f>
        <v>0</v>
      </c>
      <c r="BA867" s="54" t="n">
        <f>IF($M867="人民币", $N867*Y867*$BJ867/1.13, $N867*Y867*$BJ867)</f>
        <v>0</v>
      </c>
      <c r="BB867" s="54" t="n">
        <f>IF($M867="人民币", $N867*Z867*$BJ867/1.13, $N867*Z867*$BJ867)</f>
        <v>0</v>
      </c>
      <c r="BC867" s="54" t="n">
        <f>IF($M867="人民币", $N867*AA867*$BJ867/1.13, $N867*AA867*$BJ867)</f>
        <v>0</v>
      </c>
      <c r="BD867" s="54" t="n">
        <f>IF($M867="人民币", $N867*AB867*$BJ867/1.13, $N867*AB867*$BJ867)</f>
        <v>0</v>
      </c>
      <c r="BE867" s="54" t="n">
        <f>IF($M867="人民币", $N867*AC867*$BJ867/1.13, $N867*AC867*$BJ867)</f>
        <v>0</v>
      </c>
      <c r="BF867" s="54" t="n">
        <f>IF($M867="人民币", $N867*AD867*$BJ867/1.13, $N867*AD867*$BJ867)</f>
        <v>0</v>
      </c>
      <c r="BG867" s="54" t="n">
        <f>IF($M867="人民币", $N867*AE867*$BJ867/1.13, $N867*AE867*$BJ867)</f>
        <v>0</v>
      </c>
      <c r="BH867" s="55" t="n">
        <f>SUM(AV867:BG867)</f>
        <v>0</v>
      </c>
      <c r="BI867" s="56">
             </c>
      <c r="BJ867" s="57" t="n">
        <v>861</v>
      </c>
      <c r="BK867" s="29" t="n">
        <f>IF(OR(D867="", F867="", J867="", M867=""), 1, 0)</f>
        <v>0</v>
      </c>
      <c r="BL867" s="7">
             </c>
      <c r="BR867" s="7">
             </c>
    </row>
    <row r="868" x14ac:dyDescent="0.25">
      <c r="A868" s="40" t="n">
        <f>ROW()-5</f>
        <v>863</v>
      </c>
      <c r="B868" s="41" t="s">
        <v>44</v>
      </c>
      <c r="C868" s="42" t="s">
        <v>42</v>
      </c>
      <c r="D868" s="43" t="s">
        <v>950</v>
      </c>
      <c r="E868" s="42" t="s">
        <v>42</v>
      </c>
      <c r="F868" s="43" t="s">
        <v>1691</v>
      </c>
      <c r="G868" s="44" t="s">
        <v>1691</v>
      </c>
      <c r="H868" s="44" t="s">
        <v>1692</v>
      </c>
      <c r="I868" s="42" t="s">
        <v>42</v>
      </c>
      <c r="J868" s="42" t="s">
        <v>42</v>
      </c>
      <c r="K868" s="42" t="s">
        <v>42</v>
      </c>
      <c r="L868" s="45" t="n">
        <f>AF868</f>
        <v>0</v>
      </c>
      <c r="M868" s="46" t="s">
        <v>46</v>
      </c>
      <c r="N868" s="58" t="n">
        <v>11111</v>
      </c>
      <c r="O868" s="47" t="n">
        <f>L868*N868*BJ868</f>
        <v>0</v>
      </c>
      <c r="P868" s="48" t="n">
        <f>BH868</f>
        <v>0</v>
      </c>
      <c r="Q868" s="45">
             </c>
      <c r="R868" s="49" t="n">
        <f>L868*Q868</f>
        <v>0</v>
      </c>
      <c r="S868" s="46" t="s">
        <f>IF(I868="粉剂", "千克", IF(I868="", "", "粒"))</f>
        <v>47</v>
      </c>
      <c r="T868" s="49">
             </c>
      <c r="U868" s="49">
             </c>
      <c r="V868" s="49">
             </c>
      <c r="W868" s="49">
             </c>
      <c r="X868" s="49">
             </c>
      <c r="Y868" s="49">
             </c>
      <c r="Z868" s="49">
             </c>
      <c r="AA868" s="49">
             </c>
      <c r="AB868" s="49">
             </c>
      <c r="AC868" s="49">
             </c>
      <c r="AD868" s="49">
             </c>
      <c r="AE868" s="49">
             </c>
      <c r="AF868" s="45" t="n">
        <f>T868+U868+V868+W868+X868+Y868+Z868+AA868+AB868+AC868+AD868+AE868</f>
        <v>0</v>
      </c>
      <c r="AG868" s="50">
             </c>
      <c r="AH868" s="51" t="n">
        <f>$Q868*T868</f>
        <v>0</v>
      </c>
      <c r="AI868" s="51" t="n">
        <f>$Q868*U868</f>
        <v>0</v>
      </c>
      <c r="AJ868" s="51" t="n">
        <f>$Q868*V868</f>
        <v>0</v>
      </c>
      <c r="AK868" s="51" t="n">
        <f>$Q868*W868</f>
        <v>0</v>
      </c>
      <c r="AL868" s="51" t="n">
        <f>$Q868*X868</f>
        <v>0</v>
      </c>
      <c r="AM868" s="51" t="n">
        <f>$Q868*Y868</f>
        <v>0</v>
      </c>
      <c r="AN868" s="51" t="n">
        <f>$Q868*Z868</f>
        <v>0</v>
      </c>
      <c r="AO868" s="52" t="n">
        <f>$Q868*AA868</f>
        <v>0</v>
      </c>
      <c r="AP868" s="52" t="n">
        <f>$Q868*AB868</f>
        <v>0</v>
      </c>
      <c r="AQ868" s="52" t="n">
        <f>$Q868*AC868</f>
        <v>0</v>
      </c>
      <c r="AR868" s="52" t="n">
        <f>$Q868*AD868</f>
        <v>0</v>
      </c>
      <c r="AS868" s="52" t="n">
        <f>$Q868*AE868</f>
        <v>0</v>
      </c>
      <c r="AT868" s="52" t="n">
        <f>SUM(AH868:AS868)</f>
        <v>0</v>
      </c>
      <c r="AU868" s="53">
             </c>
      <c r="AV868" s="54" t="n">
        <f>IF($M868="人民币", $N868*T868*$BJ868/1.13, $N868*T868*$BJ868)</f>
        <v>0</v>
      </c>
      <c r="AW868" s="54" t="n">
        <f>IF($M868="人民币", $N868*U868*$BJ868/1.13, $N868*U868*$BJ868)</f>
        <v>0</v>
      </c>
      <c r="AX868" s="54" t="n">
        <f>IF($M868="人民币", $N868*V868*$BJ868/1.13, $N868*V868*$BJ868)</f>
        <v>0</v>
      </c>
      <c r="AY868" s="54" t="n">
        <f>IF($M868="人民币", $N868*W868*$BJ868/1.13, $N868*W868*$BJ868)</f>
        <v>0</v>
      </c>
      <c r="AZ868" s="54" t="n">
        <f>IF($M868="人民币", $N868*X868*$BJ868/1.13, $N868*X868*$BJ868)</f>
        <v>0</v>
      </c>
      <c r="BA868" s="54" t="n">
        <f>IF($M868="人民币", $N868*Y868*$BJ868/1.13, $N868*Y868*$BJ868)</f>
        <v>0</v>
      </c>
      <c r="BB868" s="54" t="n">
        <f>IF($M868="人民币", $N868*Z868*$BJ868/1.13, $N868*Z868*$BJ868)</f>
        <v>0</v>
      </c>
      <c r="BC868" s="54" t="n">
        <f>IF($M868="人民币", $N868*AA868*$BJ868/1.13, $N868*AA868*$BJ868)</f>
        <v>0</v>
      </c>
      <c r="BD868" s="54" t="n">
        <f>IF($M868="人民币", $N868*AB868*$BJ868/1.13, $N868*AB868*$BJ868)</f>
        <v>0</v>
      </c>
      <c r="BE868" s="54" t="n">
        <f>IF($M868="人民币", $N868*AC868*$BJ868/1.13, $N868*AC868*$BJ868)</f>
        <v>0</v>
      </c>
      <c r="BF868" s="54" t="n">
        <f>IF($M868="人民币", $N868*AD868*$BJ868/1.13, $N868*AD868*$BJ868)</f>
        <v>0</v>
      </c>
      <c r="BG868" s="54" t="n">
        <f>IF($M868="人民币", $N868*AE868*$BJ868/1.13, $N868*AE868*$BJ868)</f>
        <v>0</v>
      </c>
      <c r="BH868" s="55" t="n">
        <f>SUM(AV868:BG868)</f>
        <v>0</v>
      </c>
      <c r="BI868" s="56">
             </c>
      <c r="BJ868" s="57" t="n">
        <v>862</v>
      </c>
      <c r="BK868" s="29" t="n">
        <f>IF(OR(D868="", F868="", J868="", M868=""), 1, 0)</f>
        <v>0</v>
      </c>
      <c r="BL868" s="7">
             </c>
      <c r="BR868" s="7">
             </c>
    </row>
    <row r="869" x14ac:dyDescent="0.25">
      <c r="A869" s="40" t="n">
        <f>ROW()-5</f>
        <v>864</v>
      </c>
      <c r="B869" s="41" t="s">
        <v>44</v>
      </c>
      <c r="C869" s="42" t="s">
        <v>42</v>
      </c>
      <c r="D869" s="43" t="s">
        <v>952</v>
      </c>
      <c r="E869" s="42" t="s">
        <v>42</v>
      </c>
      <c r="F869" s="43" t="s">
        <v>1693</v>
      </c>
      <c r="G869" s="44" t="s">
        <v>1693</v>
      </c>
      <c r="H869" s="44" t="s">
        <v>44</v>
      </c>
      <c r="I869" s="42" t="s">
        <v>42</v>
      </c>
      <c r="J869" s="42" t="s">
        <v>42</v>
      </c>
      <c r="K869" s="42" t="s">
        <v>42</v>
      </c>
      <c r="L869" s="45" t="n">
        <f>AF869</f>
        <v>0</v>
      </c>
      <c r="M869" s="46" t="s">
        <v>46</v>
      </c>
      <c r="N869" s="58" t="n">
        <v>11111</v>
      </c>
      <c r="O869" s="47" t="n">
        <f>L869*N869*BJ869</f>
        <v>0</v>
      </c>
      <c r="P869" s="48" t="n">
        <f>BH869</f>
        <v>0</v>
      </c>
      <c r="Q869" s="45">
             </c>
      <c r="R869" s="49" t="n">
        <f>L869*Q869</f>
        <v>0</v>
      </c>
      <c r="S869" s="46" t="s">
        <f>IF(I869="粉剂", "千克", IF(I869="", "", "粒"))</f>
        <v>47</v>
      </c>
      <c r="T869" s="49">
             </c>
      <c r="U869" s="49">
             </c>
      <c r="V869" s="49">
             </c>
      <c r="W869" s="49">
             </c>
      <c r="X869" s="49">
             </c>
      <c r="Y869" s="49">
             </c>
      <c r="Z869" s="49">
             </c>
      <c r="AA869" s="49">
             </c>
      <c r="AB869" s="49">
             </c>
      <c r="AC869" s="49">
             </c>
      <c r="AD869" s="49">
             </c>
      <c r="AE869" s="49">
             </c>
      <c r="AF869" s="45" t="n">
        <f>T869+U869+V869+W869+X869+Y869+Z869+AA869+AB869+AC869+AD869+AE869</f>
        <v>0</v>
      </c>
      <c r="AG869" s="50">
             </c>
      <c r="AH869" s="51" t="n">
        <f>$Q869*T869</f>
        <v>0</v>
      </c>
      <c r="AI869" s="51" t="n">
        <f>$Q869*U869</f>
        <v>0</v>
      </c>
      <c r="AJ869" s="51" t="n">
        <f>$Q869*V869</f>
        <v>0</v>
      </c>
      <c r="AK869" s="51" t="n">
        <f>$Q869*W869</f>
        <v>0</v>
      </c>
      <c r="AL869" s="51" t="n">
        <f>$Q869*X869</f>
        <v>0</v>
      </c>
      <c r="AM869" s="51" t="n">
        <f>$Q869*Y869</f>
        <v>0</v>
      </c>
      <c r="AN869" s="51" t="n">
        <f>$Q869*Z869</f>
        <v>0</v>
      </c>
      <c r="AO869" s="52" t="n">
        <f>$Q869*AA869</f>
        <v>0</v>
      </c>
      <c r="AP869" s="52" t="n">
        <f>$Q869*AB869</f>
        <v>0</v>
      </c>
      <c r="AQ869" s="52" t="n">
        <f>$Q869*AC869</f>
        <v>0</v>
      </c>
      <c r="AR869" s="52" t="n">
        <f>$Q869*AD869</f>
        <v>0</v>
      </c>
      <c r="AS869" s="52" t="n">
        <f>$Q869*AE869</f>
        <v>0</v>
      </c>
      <c r="AT869" s="52" t="n">
        <f>SUM(AH869:AS869)</f>
        <v>0</v>
      </c>
      <c r="AU869" s="53">
             </c>
      <c r="AV869" s="54" t="n">
        <f>IF($M869="人民币", $N869*T869*$BJ869/1.13, $N869*T869*$BJ869)</f>
        <v>0</v>
      </c>
      <c r="AW869" s="54" t="n">
        <f>IF($M869="人民币", $N869*U869*$BJ869/1.13, $N869*U869*$BJ869)</f>
        <v>0</v>
      </c>
      <c r="AX869" s="54" t="n">
        <f>IF($M869="人民币", $N869*V869*$BJ869/1.13, $N869*V869*$BJ869)</f>
        <v>0</v>
      </c>
      <c r="AY869" s="54" t="n">
        <f>IF($M869="人民币", $N869*W869*$BJ869/1.13, $N869*W869*$BJ869)</f>
        <v>0</v>
      </c>
      <c r="AZ869" s="54" t="n">
        <f>IF($M869="人民币", $N869*X869*$BJ869/1.13, $N869*X869*$BJ869)</f>
        <v>0</v>
      </c>
      <c r="BA869" s="54" t="n">
        <f>IF($M869="人民币", $N869*Y869*$BJ869/1.13, $N869*Y869*$BJ869)</f>
        <v>0</v>
      </c>
      <c r="BB869" s="54" t="n">
        <f>IF($M869="人民币", $N869*Z869*$BJ869/1.13, $N869*Z869*$BJ869)</f>
        <v>0</v>
      </c>
      <c r="BC869" s="54" t="n">
        <f>IF($M869="人民币", $N869*AA869*$BJ869/1.13, $N869*AA869*$BJ869)</f>
        <v>0</v>
      </c>
      <c r="BD869" s="54" t="n">
        <f>IF($M869="人民币", $N869*AB869*$BJ869/1.13, $N869*AB869*$BJ869)</f>
        <v>0</v>
      </c>
      <c r="BE869" s="54" t="n">
        <f>IF($M869="人民币", $N869*AC869*$BJ869/1.13, $N869*AC869*$BJ869)</f>
        <v>0</v>
      </c>
      <c r="BF869" s="54" t="n">
        <f>IF($M869="人民币", $N869*AD869*$BJ869/1.13, $N869*AD869*$BJ869)</f>
        <v>0</v>
      </c>
      <c r="BG869" s="54" t="n">
        <f>IF($M869="人民币", $N869*AE869*$BJ869/1.13, $N869*AE869*$BJ869)</f>
        <v>0</v>
      </c>
      <c r="BH869" s="55" t="n">
        <f>SUM(AV869:BG869)</f>
        <v>0</v>
      </c>
      <c r="BI869" s="56">
             </c>
      <c r="BJ869" s="57" t="n">
        <v>863</v>
      </c>
      <c r="BK869" s="29" t="n">
        <f>IF(OR(D869="", F869="", J869="", M869=""), 1, 0)</f>
        <v>0</v>
      </c>
      <c r="BL869" s="7">
             </c>
      <c r="BR869" s="7">
             </c>
    </row>
    <row r="870" x14ac:dyDescent="0.25">
      <c r="A870" s="40" t="n">
        <f>ROW()-5</f>
        <v>865</v>
      </c>
      <c r="B870" s="41" t="s">
        <v>44</v>
      </c>
      <c r="C870" s="42" t="s">
        <v>42</v>
      </c>
      <c r="D870" s="43" t="s">
        <v>955</v>
      </c>
      <c r="E870" s="42" t="s">
        <v>42</v>
      </c>
      <c r="F870" s="43" t="s">
        <v>1694</v>
      </c>
      <c r="G870" s="44" t="s">
        <v>44</v>
      </c>
      <c r="H870" s="44" t="s">
        <v>44</v>
      </c>
      <c r="I870" s="42" t="s">
        <v>42</v>
      </c>
      <c r="J870" s="42" t="s">
        <v>42</v>
      </c>
      <c r="K870" s="42" t="s">
        <v>42</v>
      </c>
      <c r="L870" s="45" t="n">
        <f>AF870</f>
        <v>0</v>
      </c>
      <c r="M870" s="46" t="s">
        <v>46</v>
      </c>
      <c r="N870" s="58" t="n">
        <v>11111</v>
      </c>
      <c r="O870" s="47" t="n">
        <f>L870*N870*BJ870</f>
        <v>0</v>
      </c>
      <c r="P870" s="48" t="n">
        <f>BH870</f>
        <v>0</v>
      </c>
      <c r="Q870" s="45">
             </c>
      <c r="R870" s="49" t="n">
        <f>L870*Q870</f>
        <v>0</v>
      </c>
      <c r="S870" s="46" t="s">
        <f>IF(I870="粉剂", "千克", IF(I870="", "", "粒"))</f>
        <v>47</v>
      </c>
      <c r="T870" s="49">
             </c>
      <c r="U870" s="49">
             </c>
      <c r="V870" s="49">
             </c>
      <c r="W870" s="49">
             </c>
      <c r="X870" s="49">
             </c>
      <c r="Y870" s="49">
             </c>
      <c r="Z870" s="49">
             </c>
      <c r="AA870" s="49">
             </c>
      <c r="AB870" s="49">
             </c>
      <c r="AC870" s="49">
             </c>
      <c r="AD870" s="49">
             </c>
      <c r="AE870" s="49">
             </c>
      <c r="AF870" s="45" t="n">
        <f>T870+U870+V870+W870+X870+Y870+Z870+AA870+AB870+AC870+AD870+AE870</f>
        <v>0</v>
      </c>
      <c r="AG870" s="50">
             </c>
      <c r="AH870" s="51" t="n">
        <f>$Q870*T870</f>
        <v>0</v>
      </c>
      <c r="AI870" s="51" t="n">
        <f>$Q870*U870</f>
        <v>0</v>
      </c>
      <c r="AJ870" s="51" t="n">
        <f>$Q870*V870</f>
        <v>0</v>
      </c>
      <c r="AK870" s="51" t="n">
        <f>$Q870*W870</f>
        <v>0</v>
      </c>
      <c r="AL870" s="51" t="n">
        <f>$Q870*X870</f>
        <v>0</v>
      </c>
      <c r="AM870" s="51" t="n">
        <f>$Q870*Y870</f>
        <v>0</v>
      </c>
      <c r="AN870" s="51" t="n">
        <f>$Q870*Z870</f>
        <v>0</v>
      </c>
      <c r="AO870" s="52" t="n">
        <f>$Q870*AA870</f>
        <v>0</v>
      </c>
      <c r="AP870" s="52" t="n">
        <f>$Q870*AB870</f>
        <v>0</v>
      </c>
      <c r="AQ870" s="52" t="n">
        <f>$Q870*AC870</f>
        <v>0</v>
      </c>
      <c r="AR870" s="52" t="n">
        <f>$Q870*AD870</f>
        <v>0</v>
      </c>
      <c r="AS870" s="52" t="n">
        <f>$Q870*AE870</f>
        <v>0</v>
      </c>
      <c r="AT870" s="52" t="n">
        <f>SUM(AH870:AS870)</f>
        <v>0</v>
      </c>
      <c r="AU870" s="53">
             </c>
      <c r="AV870" s="54" t="n">
        <f>IF($M870="人民币", $N870*T870*$BJ870/1.13, $N870*T870*$BJ870)</f>
        <v>0</v>
      </c>
      <c r="AW870" s="54" t="n">
        <f>IF($M870="人民币", $N870*U870*$BJ870/1.13, $N870*U870*$BJ870)</f>
        <v>0</v>
      </c>
      <c r="AX870" s="54" t="n">
        <f>IF($M870="人民币", $N870*V870*$BJ870/1.13, $N870*V870*$BJ870)</f>
        <v>0</v>
      </c>
      <c r="AY870" s="54" t="n">
        <f>IF($M870="人民币", $N870*W870*$BJ870/1.13, $N870*W870*$BJ870)</f>
        <v>0</v>
      </c>
      <c r="AZ870" s="54" t="n">
        <f>IF($M870="人民币", $N870*X870*$BJ870/1.13, $N870*X870*$BJ870)</f>
        <v>0</v>
      </c>
      <c r="BA870" s="54" t="n">
        <f>IF($M870="人民币", $N870*Y870*$BJ870/1.13, $N870*Y870*$BJ870)</f>
        <v>0</v>
      </c>
      <c r="BB870" s="54" t="n">
        <f>IF($M870="人民币", $N870*Z870*$BJ870/1.13, $N870*Z870*$BJ870)</f>
        <v>0</v>
      </c>
      <c r="BC870" s="54" t="n">
        <f>IF($M870="人民币", $N870*AA870*$BJ870/1.13, $N870*AA870*$BJ870)</f>
        <v>0</v>
      </c>
      <c r="BD870" s="54" t="n">
        <f>IF($M870="人民币", $N870*AB870*$BJ870/1.13, $N870*AB870*$BJ870)</f>
        <v>0</v>
      </c>
      <c r="BE870" s="54" t="n">
        <f>IF($M870="人民币", $N870*AC870*$BJ870/1.13, $N870*AC870*$BJ870)</f>
        <v>0</v>
      </c>
      <c r="BF870" s="54" t="n">
        <f>IF($M870="人民币", $N870*AD870*$BJ870/1.13, $N870*AD870*$BJ870)</f>
        <v>0</v>
      </c>
      <c r="BG870" s="54" t="n">
        <f>IF($M870="人民币", $N870*AE870*$BJ870/1.13, $N870*AE870*$BJ870)</f>
        <v>0</v>
      </c>
      <c r="BH870" s="55" t="n">
        <f>SUM(AV870:BG870)</f>
        <v>0</v>
      </c>
      <c r="BI870" s="56">
             </c>
      <c r="BJ870" s="57" t="n">
        <v>864</v>
      </c>
      <c r="BK870" s="29" t="n">
        <f>IF(OR(D870="", F870="", J870="", M870=""), 1, 0)</f>
        <v>0</v>
      </c>
      <c r="BL870" s="7">
             </c>
      <c r="BR870" s="7">
             </c>
    </row>
    <row r="871" x14ac:dyDescent="0.25">
      <c r="A871" s="40" t="n">
        <f>ROW()-5</f>
        <v>866</v>
      </c>
      <c r="B871" s="41" t="s">
        <v>44</v>
      </c>
      <c r="C871" s="42" t="s">
        <v>42</v>
      </c>
      <c r="D871" s="43" t="s">
        <v>957</v>
      </c>
      <c r="E871" s="42" t="s">
        <v>42</v>
      </c>
      <c r="F871" s="43" t="s">
        <v>1695</v>
      </c>
      <c r="G871" s="44" t="s">
        <v>1695</v>
      </c>
      <c r="H871" s="44" t="s">
        <v>1696</v>
      </c>
      <c r="I871" s="42" t="s">
        <v>42</v>
      </c>
      <c r="J871" s="42" t="s">
        <v>42</v>
      </c>
      <c r="K871" s="42" t="s">
        <v>42</v>
      </c>
      <c r="L871" s="45" t="n">
        <f>AF871</f>
        <v>0</v>
      </c>
      <c r="M871" s="46" t="s">
        <v>46</v>
      </c>
      <c r="N871" s="58" t="n">
        <v>11111</v>
      </c>
      <c r="O871" s="47" t="n">
        <f>L871*N871*BJ871</f>
        <v>0</v>
      </c>
      <c r="P871" s="48" t="n">
        <f>BH871</f>
        <v>0</v>
      </c>
      <c r="Q871" s="45">
             </c>
      <c r="R871" s="49" t="n">
        <f>L871*Q871</f>
        <v>0</v>
      </c>
      <c r="S871" s="46" t="s">
        <f>IF(I871="粉剂", "千克", IF(I871="", "", "粒"))</f>
        <v>47</v>
      </c>
      <c r="T871" s="49">
             </c>
      <c r="U871" s="49">
             </c>
      <c r="V871" s="49">
             </c>
      <c r="W871" s="49">
             </c>
      <c r="X871" s="49">
             </c>
      <c r="Y871" s="49">
             </c>
      <c r="Z871" s="49">
             </c>
      <c r="AA871" s="49">
             </c>
      <c r="AB871" s="49">
             </c>
      <c r="AC871" s="49">
             </c>
      <c r="AD871" s="49">
             </c>
      <c r="AE871" s="49">
             </c>
      <c r="AF871" s="45" t="n">
        <f>T871+U871+V871+W871+X871+Y871+Z871+AA871+AB871+AC871+AD871+AE871</f>
        <v>0</v>
      </c>
      <c r="AG871" s="50">
             </c>
      <c r="AH871" s="51" t="n">
        <f>$Q871*T871</f>
        <v>0</v>
      </c>
      <c r="AI871" s="51" t="n">
        <f>$Q871*U871</f>
        <v>0</v>
      </c>
      <c r="AJ871" s="51" t="n">
        <f>$Q871*V871</f>
        <v>0</v>
      </c>
      <c r="AK871" s="51" t="n">
        <f>$Q871*W871</f>
        <v>0</v>
      </c>
      <c r="AL871" s="51" t="n">
        <f>$Q871*X871</f>
        <v>0</v>
      </c>
      <c r="AM871" s="51" t="n">
        <f>$Q871*Y871</f>
        <v>0</v>
      </c>
      <c r="AN871" s="51" t="n">
        <f>$Q871*Z871</f>
        <v>0</v>
      </c>
      <c r="AO871" s="52" t="n">
        <f>$Q871*AA871</f>
        <v>0</v>
      </c>
      <c r="AP871" s="52" t="n">
        <f>$Q871*AB871</f>
        <v>0</v>
      </c>
      <c r="AQ871" s="52" t="n">
        <f>$Q871*AC871</f>
        <v>0</v>
      </c>
      <c r="AR871" s="52" t="n">
        <f>$Q871*AD871</f>
        <v>0</v>
      </c>
      <c r="AS871" s="52" t="n">
        <f>$Q871*AE871</f>
        <v>0</v>
      </c>
      <c r="AT871" s="52" t="n">
        <f>SUM(AH871:AS871)</f>
        <v>0</v>
      </c>
      <c r="AU871" s="53">
             </c>
      <c r="AV871" s="54" t="n">
        <f>IF($M871="人民币", $N871*T871*$BJ871/1.13, $N871*T871*$BJ871)</f>
        <v>0</v>
      </c>
      <c r="AW871" s="54" t="n">
        <f>IF($M871="人民币", $N871*U871*$BJ871/1.13, $N871*U871*$BJ871)</f>
        <v>0</v>
      </c>
      <c r="AX871" s="54" t="n">
        <f>IF($M871="人民币", $N871*V871*$BJ871/1.13, $N871*V871*$BJ871)</f>
        <v>0</v>
      </c>
      <c r="AY871" s="54" t="n">
        <f>IF($M871="人民币", $N871*W871*$BJ871/1.13, $N871*W871*$BJ871)</f>
        <v>0</v>
      </c>
      <c r="AZ871" s="54" t="n">
        <f>IF($M871="人民币", $N871*X871*$BJ871/1.13, $N871*X871*$BJ871)</f>
        <v>0</v>
      </c>
      <c r="BA871" s="54" t="n">
        <f>IF($M871="人民币", $N871*Y871*$BJ871/1.13, $N871*Y871*$BJ871)</f>
        <v>0</v>
      </c>
      <c r="BB871" s="54" t="n">
        <f>IF($M871="人民币", $N871*Z871*$BJ871/1.13, $N871*Z871*$BJ871)</f>
        <v>0</v>
      </c>
      <c r="BC871" s="54" t="n">
        <f>IF($M871="人民币", $N871*AA871*$BJ871/1.13, $N871*AA871*$BJ871)</f>
        <v>0</v>
      </c>
      <c r="BD871" s="54" t="n">
        <f>IF($M871="人民币", $N871*AB871*$BJ871/1.13, $N871*AB871*$BJ871)</f>
        <v>0</v>
      </c>
      <c r="BE871" s="54" t="n">
        <f>IF($M871="人民币", $N871*AC871*$BJ871/1.13, $N871*AC871*$BJ871)</f>
        <v>0</v>
      </c>
      <c r="BF871" s="54" t="n">
        <f>IF($M871="人民币", $N871*AD871*$BJ871/1.13, $N871*AD871*$BJ871)</f>
        <v>0</v>
      </c>
      <c r="BG871" s="54" t="n">
        <f>IF($M871="人民币", $N871*AE871*$BJ871/1.13, $N871*AE871*$BJ871)</f>
        <v>0</v>
      </c>
      <c r="BH871" s="55" t="n">
        <f>SUM(AV871:BG871)</f>
        <v>0</v>
      </c>
      <c r="BI871" s="56">
             </c>
      <c r="BJ871" s="57" t="n">
        <v>865</v>
      </c>
      <c r="BK871" s="29" t="n">
        <f>IF(OR(D871="", F871="", J871="", M871=""), 1, 0)</f>
        <v>0</v>
      </c>
      <c r="BL871" s="7">
             </c>
      <c r="BR871" s="7">
             </c>
    </row>
    <row r="872" x14ac:dyDescent="0.25">
      <c r="A872" s="40" t="n">
        <f>ROW()-5</f>
        <v>867</v>
      </c>
      <c r="B872" s="41" t="s">
        <v>44</v>
      </c>
      <c r="C872" s="42" t="s">
        <v>42</v>
      </c>
      <c r="D872" s="43" t="s">
        <v>959</v>
      </c>
      <c r="E872" s="42" t="s">
        <v>42</v>
      </c>
      <c r="F872" s="43" t="s">
        <v>1697</v>
      </c>
      <c r="G872" s="44" t="s">
        <v>1697</v>
      </c>
      <c r="H872" s="44" t="s">
        <v>1698</v>
      </c>
      <c r="I872" s="42" t="s">
        <v>42</v>
      </c>
      <c r="J872" s="42" t="s">
        <v>42</v>
      </c>
      <c r="K872" s="42" t="s">
        <v>42</v>
      </c>
      <c r="L872" s="45" t="n">
        <f>AF872</f>
        <v>0</v>
      </c>
      <c r="M872" s="46" t="s">
        <v>46</v>
      </c>
      <c r="N872" s="58" t="n">
        <v>11111</v>
      </c>
      <c r="O872" s="47" t="n">
        <f>L872*N872*BJ872</f>
        <v>0</v>
      </c>
      <c r="P872" s="48" t="n">
        <f>BH872</f>
        <v>0</v>
      </c>
      <c r="Q872" s="45">
             </c>
      <c r="R872" s="49" t="n">
        <f>L872*Q872</f>
        <v>0</v>
      </c>
      <c r="S872" s="46" t="s">
        <f>IF(I872="粉剂", "千克", IF(I872="", "", "粒"))</f>
        <v>47</v>
      </c>
      <c r="T872" s="49">
             </c>
      <c r="U872" s="49">
             </c>
      <c r="V872" s="49">
             </c>
      <c r="W872" s="49">
             </c>
      <c r="X872" s="49">
             </c>
      <c r="Y872" s="49">
             </c>
      <c r="Z872" s="49">
             </c>
      <c r="AA872" s="49">
             </c>
      <c r="AB872" s="49">
             </c>
      <c r="AC872" s="49">
             </c>
      <c r="AD872" s="49">
             </c>
      <c r="AE872" s="49">
             </c>
      <c r="AF872" s="45" t="n">
        <f>T872+U872+V872+W872+X872+Y872+Z872+AA872+AB872+AC872+AD872+AE872</f>
        <v>0</v>
      </c>
      <c r="AG872" s="50">
             </c>
      <c r="AH872" s="51" t="n">
        <f>$Q872*T872</f>
        <v>0</v>
      </c>
      <c r="AI872" s="51" t="n">
        <f>$Q872*U872</f>
        <v>0</v>
      </c>
      <c r="AJ872" s="51" t="n">
        <f>$Q872*V872</f>
        <v>0</v>
      </c>
      <c r="AK872" s="51" t="n">
        <f>$Q872*W872</f>
        <v>0</v>
      </c>
      <c r="AL872" s="51" t="n">
        <f>$Q872*X872</f>
        <v>0</v>
      </c>
      <c r="AM872" s="51" t="n">
        <f>$Q872*Y872</f>
        <v>0</v>
      </c>
      <c r="AN872" s="51" t="n">
        <f>$Q872*Z872</f>
        <v>0</v>
      </c>
      <c r="AO872" s="52" t="n">
        <f>$Q872*AA872</f>
        <v>0</v>
      </c>
      <c r="AP872" s="52" t="n">
        <f>$Q872*AB872</f>
        <v>0</v>
      </c>
      <c r="AQ872" s="52" t="n">
        <f>$Q872*AC872</f>
        <v>0</v>
      </c>
      <c r="AR872" s="52" t="n">
        <f>$Q872*AD872</f>
        <v>0</v>
      </c>
      <c r="AS872" s="52" t="n">
        <f>$Q872*AE872</f>
        <v>0</v>
      </c>
      <c r="AT872" s="52" t="n">
        <f>SUM(AH872:AS872)</f>
        <v>0</v>
      </c>
      <c r="AU872" s="53">
             </c>
      <c r="AV872" s="54" t="n">
        <f>IF($M872="人民币", $N872*T872*$BJ872/1.13, $N872*T872*$BJ872)</f>
        <v>0</v>
      </c>
      <c r="AW872" s="54" t="n">
        <f>IF($M872="人民币", $N872*U872*$BJ872/1.13, $N872*U872*$BJ872)</f>
        <v>0</v>
      </c>
      <c r="AX872" s="54" t="n">
        <f>IF($M872="人民币", $N872*V872*$BJ872/1.13, $N872*V872*$BJ872)</f>
        <v>0</v>
      </c>
      <c r="AY872" s="54" t="n">
        <f>IF($M872="人民币", $N872*W872*$BJ872/1.13, $N872*W872*$BJ872)</f>
        <v>0</v>
      </c>
      <c r="AZ872" s="54" t="n">
        <f>IF($M872="人民币", $N872*X872*$BJ872/1.13, $N872*X872*$BJ872)</f>
        <v>0</v>
      </c>
      <c r="BA872" s="54" t="n">
        <f>IF($M872="人民币", $N872*Y872*$BJ872/1.13, $N872*Y872*$BJ872)</f>
        <v>0</v>
      </c>
      <c r="BB872" s="54" t="n">
        <f>IF($M872="人民币", $N872*Z872*$BJ872/1.13, $N872*Z872*$BJ872)</f>
        <v>0</v>
      </c>
      <c r="BC872" s="54" t="n">
        <f>IF($M872="人民币", $N872*AA872*$BJ872/1.13, $N872*AA872*$BJ872)</f>
        <v>0</v>
      </c>
      <c r="BD872" s="54" t="n">
        <f>IF($M872="人民币", $N872*AB872*$BJ872/1.13, $N872*AB872*$BJ872)</f>
        <v>0</v>
      </c>
      <c r="BE872" s="54" t="n">
        <f>IF($M872="人民币", $N872*AC872*$BJ872/1.13, $N872*AC872*$BJ872)</f>
        <v>0</v>
      </c>
      <c r="BF872" s="54" t="n">
        <f>IF($M872="人民币", $N872*AD872*$BJ872/1.13, $N872*AD872*$BJ872)</f>
        <v>0</v>
      </c>
      <c r="BG872" s="54" t="n">
        <f>IF($M872="人民币", $N872*AE872*$BJ872/1.13, $N872*AE872*$BJ872)</f>
        <v>0</v>
      </c>
      <c r="BH872" s="55" t="n">
        <f>SUM(AV872:BG872)</f>
        <v>0</v>
      </c>
      <c r="BI872" s="56">
             </c>
      <c r="BJ872" s="57" t="n">
        <v>866</v>
      </c>
      <c r="BK872" s="29" t="n">
        <f>IF(OR(D872="", F872="", J872="", M872=""), 1, 0)</f>
        <v>0</v>
      </c>
      <c r="BL872" s="7">
             </c>
      <c r="BR872" s="7">
             </c>
    </row>
    <row r="873" x14ac:dyDescent="0.25">
      <c r="A873" s="40" t="n">
        <f>ROW()-5</f>
        <v>868</v>
      </c>
      <c r="B873" s="41" t="s">
        <v>44</v>
      </c>
      <c r="C873" s="42" t="s">
        <v>42</v>
      </c>
      <c r="D873" s="43" t="s">
        <v>962</v>
      </c>
      <c r="E873" s="42" t="s">
        <v>42</v>
      </c>
      <c r="F873" s="43" t="s">
        <v>1699</v>
      </c>
      <c r="G873" s="44" t="s">
        <v>44</v>
      </c>
      <c r="H873" s="44" t="s">
        <v>44</v>
      </c>
      <c r="I873" s="42" t="s">
        <v>42</v>
      </c>
      <c r="J873" s="42" t="s">
        <v>42</v>
      </c>
      <c r="K873" s="42" t="s">
        <v>42</v>
      </c>
      <c r="L873" s="45" t="n">
        <f>AF873</f>
        <v>0</v>
      </c>
      <c r="M873" s="46" t="s">
        <v>46</v>
      </c>
      <c r="N873" s="58" t="n">
        <v>11111</v>
      </c>
      <c r="O873" s="47" t="n">
        <f>L873*N873*BJ873</f>
        <v>0</v>
      </c>
      <c r="P873" s="48" t="n">
        <f>BH873</f>
        <v>0</v>
      </c>
      <c r="Q873" s="45">
             </c>
      <c r="R873" s="49" t="n">
        <f>L873*Q873</f>
        <v>0</v>
      </c>
      <c r="S873" s="46" t="s">
        <f>IF(I873="粉剂", "千克", IF(I873="", "", "粒"))</f>
        <v>47</v>
      </c>
      <c r="T873" s="49">
             </c>
      <c r="U873" s="49">
             </c>
      <c r="V873" s="49">
             </c>
      <c r="W873" s="49">
             </c>
      <c r="X873" s="49">
             </c>
      <c r="Y873" s="49">
             </c>
      <c r="Z873" s="49">
             </c>
      <c r="AA873" s="49">
             </c>
      <c r="AB873" s="49">
             </c>
      <c r="AC873" s="49">
             </c>
      <c r="AD873" s="49">
             </c>
      <c r="AE873" s="49">
             </c>
      <c r="AF873" s="45" t="n">
        <f>T873+U873+V873+W873+X873+Y873+Z873+AA873+AB873+AC873+AD873+AE873</f>
        <v>0</v>
      </c>
      <c r="AG873" s="50">
             </c>
      <c r="AH873" s="51" t="n">
        <f>$Q873*T873</f>
        <v>0</v>
      </c>
      <c r="AI873" s="51" t="n">
        <f>$Q873*U873</f>
        <v>0</v>
      </c>
      <c r="AJ873" s="51" t="n">
        <f>$Q873*V873</f>
        <v>0</v>
      </c>
      <c r="AK873" s="51" t="n">
        <f>$Q873*W873</f>
        <v>0</v>
      </c>
      <c r="AL873" s="51" t="n">
        <f>$Q873*X873</f>
        <v>0</v>
      </c>
      <c r="AM873" s="51" t="n">
        <f>$Q873*Y873</f>
        <v>0</v>
      </c>
      <c r="AN873" s="51" t="n">
        <f>$Q873*Z873</f>
        <v>0</v>
      </c>
      <c r="AO873" s="52" t="n">
        <f>$Q873*AA873</f>
        <v>0</v>
      </c>
      <c r="AP873" s="52" t="n">
        <f>$Q873*AB873</f>
        <v>0</v>
      </c>
      <c r="AQ873" s="52" t="n">
        <f>$Q873*AC873</f>
        <v>0</v>
      </c>
      <c r="AR873" s="52" t="n">
        <f>$Q873*AD873</f>
        <v>0</v>
      </c>
      <c r="AS873" s="52" t="n">
        <f>$Q873*AE873</f>
        <v>0</v>
      </c>
      <c r="AT873" s="52" t="n">
        <f>SUM(AH873:AS873)</f>
        <v>0</v>
      </c>
      <c r="AU873" s="53">
             </c>
      <c r="AV873" s="54" t="n">
        <f>IF($M873="人民币", $N873*T873*$BJ873/1.13, $N873*T873*$BJ873)</f>
        <v>0</v>
      </c>
      <c r="AW873" s="54" t="n">
        <f>IF($M873="人民币", $N873*U873*$BJ873/1.13, $N873*U873*$BJ873)</f>
        <v>0</v>
      </c>
      <c r="AX873" s="54" t="n">
        <f>IF($M873="人民币", $N873*V873*$BJ873/1.13, $N873*V873*$BJ873)</f>
        <v>0</v>
      </c>
      <c r="AY873" s="54" t="n">
        <f>IF($M873="人民币", $N873*W873*$BJ873/1.13, $N873*W873*$BJ873)</f>
        <v>0</v>
      </c>
      <c r="AZ873" s="54" t="n">
        <f>IF($M873="人民币", $N873*X873*$BJ873/1.13, $N873*X873*$BJ873)</f>
        <v>0</v>
      </c>
      <c r="BA873" s="54" t="n">
        <f>IF($M873="人民币", $N873*Y873*$BJ873/1.13, $N873*Y873*$BJ873)</f>
        <v>0</v>
      </c>
      <c r="BB873" s="54" t="n">
        <f>IF($M873="人民币", $N873*Z873*$BJ873/1.13, $N873*Z873*$BJ873)</f>
        <v>0</v>
      </c>
      <c r="BC873" s="54" t="n">
        <f>IF($M873="人民币", $N873*AA873*$BJ873/1.13, $N873*AA873*$BJ873)</f>
        <v>0</v>
      </c>
      <c r="BD873" s="54" t="n">
        <f>IF($M873="人民币", $N873*AB873*$BJ873/1.13, $N873*AB873*$BJ873)</f>
        <v>0</v>
      </c>
      <c r="BE873" s="54" t="n">
        <f>IF($M873="人民币", $N873*AC873*$BJ873/1.13, $N873*AC873*$BJ873)</f>
        <v>0</v>
      </c>
      <c r="BF873" s="54" t="n">
        <f>IF($M873="人民币", $N873*AD873*$BJ873/1.13, $N873*AD873*$BJ873)</f>
        <v>0</v>
      </c>
      <c r="BG873" s="54" t="n">
        <f>IF($M873="人民币", $N873*AE873*$BJ873/1.13, $N873*AE873*$BJ873)</f>
        <v>0</v>
      </c>
      <c r="BH873" s="55" t="n">
        <f>SUM(AV873:BG873)</f>
        <v>0</v>
      </c>
      <c r="BI873" s="56">
             </c>
      <c r="BJ873" s="57" t="n">
        <v>867</v>
      </c>
      <c r="BK873" s="29" t="n">
        <f>IF(OR(D873="", F873="", J873="", M873=""), 1, 0)</f>
        <v>0</v>
      </c>
      <c r="BL873" s="7">
             </c>
      <c r="BR873" s="7">
             </c>
    </row>
    <row r="874" x14ac:dyDescent="0.25">
      <c r="A874" s="40" t="n">
        <f>ROW()-5</f>
        <v>869</v>
      </c>
      <c r="B874" s="41" t="s">
        <v>44</v>
      </c>
      <c r="C874" s="42" t="s">
        <v>42</v>
      </c>
      <c r="D874" s="43" t="s">
        <v>964</v>
      </c>
      <c r="E874" s="42" t="s">
        <v>42</v>
      </c>
      <c r="F874" s="43" t="s">
        <v>1700</v>
      </c>
      <c r="G874" s="44" t="s">
        <v>44</v>
      </c>
      <c r="H874" s="44" t="s">
        <v>1701</v>
      </c>
      <c r="I874" s="42" t="s">
        <v>42</v>
      </c>
      <c r="J874" s="42" t="s">
        <v>42</v>
      </c>
      <c r="K874" s="42" t="s">
        <v>42</v>
      </c>
      <c r="L874" s="45" t="n">
        <f>AF874</f>
        <v>0</v>
      </c>
      <c r="M874" s="46" t="s">
        <v>46</v>
      </c>
      <c r="N874" s="58" t="n">
        <v>11111</v>
      </c>
      <c r="O874" s="47" t="n">
        <f>L874*N874*BJ874</f>
        <v>0</v>
      </c>
      <c r="P874" s="48" t="n">
        <f>BH874</f>
        <v>0</v>
      </c>
      <c r="Q874" s="45">
             </c>
      <c r="R874" s="49" t="n">
        <f>L874*Q874</f>
        <v>0</v>
      </c>
      <c r="S874" s="46" t="s">
        <f>IF(I874="粉剂", "千克", IF(I874="", "", "粒"))</f>
        <v>47</v>
      </c>
      <c r="T874" s="49">
             </c>
      <c r="U874" s="49">
             </c>
      <c r="V874" s="49">
             </c>
      <c r="W874" s="49">
             </c>
      <c r="X874" s="49">
             </c>
      <c r="Y874" s="49">
             </c>
      <c r="Z874" s="49">
             </c>
      <c r="AA874" s="49">
             </c>
      <c r="AB874" s="49">
             </c>
      <c r="AC874" s="49">
             </c>
      <c r="AD874" s="49">
             </c>
      <c r="AE874" s="49">
             </c>
      <c r="AF874" s="45" t="n">
        <f>T874+U874+V874+W874+X874+Y874+Z874+AA874+AB874+AC874+AD874+AE874</f>
        <v>0</v>
      </c>
      <c r="AG874" s="50">
             </c>
      <c r="AH874" s="51" t="n">
        <f>$Q874*T874</f>
        <v>0</v>
      </c>
      <c r="AI874" s="51" t="n">
        <f>$Q874*U874</f>
        <v>0</v>
      </c>
      <c r="AJ874" s="51" t="n">
        <f>$Q874*V874</f>
        <v>0</v>
      </c>
      <c r="AK874" s="51" t="n">
        <f>$Q874*W874</f>
        <v>0</v>
      </c>
      <c r="AL874" s="51" t="n">
        <f>$Q874*X874</f>
        <v>0</v>
      </c>
      <c r="AM874" s="51" t="n">
        <f>$Q874*Y874</f>
        <v>0</v>
      </c>
      <c r="AN874" s="51" t="n">
        <f>$Q874*Z874</f>
        <v>0</v>
      </c>
      <c r="AO874" s="52" t="n">
        <f>$Q874*AA874</f>
        <v>0</v>
      </c>
      <c r="AP874" s="52" t="n">
        <f>$Q874*AB874</f>
        <v>0</v>
      </c>
      <c r="AQ874" s="52" t="n">
        <f>$Q874*AC874</f>
        <v>0</v>
      </c>
      <c r="AR874" s="52" t="n">
        <f>$Q874*AD874</f>
        <v>0</v>
      </c>
      <c r="AS874" s="52" t="n">
        <f>$Q874*AE874</f>
        <v>0</v>
      </c>
      <c r="AT874" s="52" t="n">
        <f>SUM(AH874:AS874)</f>
        <v>0</v>
      </c>
      <c r="AU874" s="53">
             </c>
      <c r="AV874" s="54" t="n">
        <f>IF($M874="人民币", $N874*T874*$BJ874/1.13, $N874*T874*$BJ874)</f>
        <v>0</v>
      </c>
      <c r="AW874" s="54" t="n">
        <f>IF($M874="人民币", $N874*U874*$BJ874/1.13, $N874*U874*$BJ874)</f>
        <v>0</v>
      </c>
      <c r="AX874" s="54" t="n">
        <f>IF($M874="人民币", $N874*V874*$BJ874/1.13, $N874*V874*$BJ874)</f>
        <v>0</v>
      </c>
      <c r="AY874" s="54" t="n">
        <f>IF($M874="人民币", $N874*W874*$BJ874/1.13, $N874*W874*$BJ874)</f>
        <v>0</v>
      </c>
      <c r="AZ874" s="54" t="n">
        <f>IF($M874="人民币", $N874*X874*$BJ874/1.13, $N874*X874*$BJ874)</f>
        <v>0</v>
      </c>
      <c r="BA874" s="54" t="n">
        <f>IF($M874="人民币", $N874*Y874*$BJ874/1.13, $N874*Y874*$BJ874)</f>
        <v>0</v>
      </c>
      <c r="BB874" s="54" t="n">
        <f>IF($M874="人民币", $N874*Z874*$BJ874/1.13, $N874*Z874*$BJ874)</f>
        <v>0</v>
      </c>
      <c r="BC874" s="54" t="n">
        <f>IF($M874="人民币", $N874*AA874*$BJ874/1.13, $N874*AA874*$BJ874)</f>
        <v>0</v>
      </c>
      <c r="BD874" s="54" t="n">
        <f>IF($M874="人民币", $N874*AB874*$BJ874/1.13, $N874*AB874*$BJ874)</f>
        <v>0</v>
      </c>
      <c r="BE874" s="54" t="n">
        <f>IF($M874="人民币", $N874*AC874*$BJ874/1.13, $N874*AC874*$BJ874)</f>
        <v>0</v>
      </c>
      <c r="BF874" s="54" t="n">
        <f>IF($M874="人民币", $N874*AD874*$BJ874/1.13, $N874*AD874*$BJ874)</f>
        <v>0</v>
      </c>
      <c r="BG874" s="54" t="n">
        <f>IF($M874="人民币", $N874*AE874*$BJ874/1.13, $N874*AE874*$BJ874)</f>
        <v>0</v>
      </c>
      <c r="BH874" s="55" t="n">
        <f>SUM(AV874:BG874)</f>
        <v>0</v>
      </c>
      <c r="BI874" s="56">
             </c>
      <c r="BJ874" s="57" t="n">
        <v>868</v>
      </c>
      <c r="BK874" s="29" t="n">
        <f>IF(OR(D874="", F874="", J874="", M874=""), 1, 0)</f>
        <v>0</v>
      </c>
      <c r="BL874" s="7">
             </c>
      <c r="BR874" s="7">
             </c>
    </row>
    <row r="875" x14ac:dyDescent="0.25">
      <c r="A875" s="40" t="n">
        <f>ROW()-5</f>
        <v>870</v>
      </c>
      <c r="B875" s="41" t="s">
        <v>44</v>
      </c>
      <c r="C875" s="42" t="s">
        <v>42</v>
      </c>
      <c r="D875" s="43" t="s">
        <v>966</v>
      </c>
      <c r="E875" s="42" t="s">
        <v>42</v>
      </c>
      <c r="F875" s="43" t="s">
        <v>1702</v>
      </c>
      <c r="G875" s="44" t="s">
        <v>1702</v>
      </c>
      <c r="H875" s="44" t="s">
        <v>1703</v>
      </c>
      <c r="I875" s="42" t="s">
        <v>42</v>
      </c>
      <c r="J875" s="42" t="s">
        <v>42</v>
      </c>
      <c r="K875" s="42" t="s">
        <v>42</v>
      </c>
      <c r="L875" s="45" t="n">
        <f>AF875</f>
        <v>0</v>
      </c>
      <c r="M875" s="46" t="s">
        <v>46</v>
      </c>
      <c r="N875" s="58" t="n">
        <v>11111</v>
      </c>
      <c r="O875" s="47" t="n">
        <f>L875*N875*BJ875</f>
        <v>0</v>
      </c>
      <c r="P875" s="48" t="n">
        <f>BH875</f>
        <v>0</v>
      </c>
      <c r="Q875" s="45">
             </c>
      <c r="R875" s="49" t="n">
        <f>L875*Q875</f>
        <v>0</v>
      </c>
      <c r="S875" s="46" t="s">
        <f>IF(I875="粉剂", "千克", IF(I875="", "", "粒"))</f>
        <v>47</v>
      </c>
      <c r="T875" s="49">
             </c>
      <c r="U875" s="49">
             </c>
      <c r="V875" s="49">
             </c>
      <c r="W875" s="49">
             </c>
      <c r="X875" s="49">
             </c>
      <c r="Y875" s="49">
             </c>
      <c r="Z875" s="49">
             </c>
      <c r="AA875" s="49">
             </c>
      <c r="AB875" s="49">
             </c>
      <c r="AC875" s="49">
             </c>
      <c r="AD875" s="49">
             </c>
      <c r="AE875" s="49">
             </c>
      <c r="AF875" s="45" t="n">
        <f>T875+U875+V875+W875+X875+Y875+Z875+AA875+AB875+AC875+AD875+AE875</f>
        <v>0</v>
      </c>
      <c r="AG875" s="50">
             </c>
      <c r="AH875" s="51" t="n">
        <f>$Q875*T875</f>
        <v>0</v>
      </c>
      <c r="AI875" s="51" t="n">
        <f>$Q875*U875</f>
        <v>0</v>
      </c>
      <c r="AJ875" s="51" t="n">
        <f>$Q875*V875</f>
        <v>0</v>
      </c>
      <c r="AK875" s="51" t="n">
        <f>$Q875*W875</f>
        <v>0</v>
      </c>
      <c r="AL875" s="51" t="n">
        <f>$Q875*X875</f>
        <v>0</v>
      </c>
      <c r="AM875" s="51" t="n">
        <f>$Q875*Y875</f>
        <v>0</v>
      </c>
      <c r="AN875" s="51" t="n">
        <f>$Q875*Z875</f>
        <v>0</v>
      </c>
      <c r="AO875" s="52" t="n">
        <f>$Q875*AA875</f>
        <v>0</v>
      </c>
      <c r="AP875" s="52" t="n">
        <f>$Q875*AB875</f>
        <v>0</v>
      </c>
      <c r="AQ875" s="52" t="n">
        <f>$Q875*AC875</f>
        <v>0</v>
      </c>
      <c r="AR875" s="52" t="n">
        <f>$Q875*AD875</f>
        <v>0</v>
      </c>
      <c r="AS875" s="52" t="n">
        <f>$Q875*AE875</f>
        <v>0</v>
      </c>
      <c r="AT875" s="52" t="n">
        <f>SUM(AH875:AS875)</f>
        <v>0</v>
      </c>
      <c r="AU875" s="53">
             </c>
      <c r="AV875" s="54" t="n">
        <f>IF($M875="人民币", $N875*T875*$BJ875/1.13, $N875*T875*$BJ875)</f>
        <v>0</v>
      </c>
      <c r="AW875" s="54" t="n">
        <f>IF($M875="人民币", $N875*U875*$BJ875/1.13, $N875*U875*$BJ875)</f>
        <v>0</v>
      </c>
      <c r="AX875" s="54" t="n">
        <f>IF($M875="人民币", $N875*V875*$BJ875/1.13, $N875*V875*$BJ875)</f>
        <v>0</v>
      </c>
      <c r="AY875" s="54" t="n">
        <f>IF($M875="人民币", $N875*W875*$BJ875/1.13, $N875*W875*$BJ875)</f>
        <v>0</v>
      </c>
      <c r="AZ875" s="54" t="n">
        <f>IF($M875="人民币", $N875*X875*$BJ875/1.13, $N875*X875*$BJ875)</f>
        <v>0</v>
      </c>
      <c r="BA875" s="54" t="n">
        <f>IF($M875="人民币", $N875*Y875*$BJ875/1.13, $N875*Y875*$BJ875)</f>
        <v>0</v>
      </c>
      <c r="BB875" s="54" t="n">
        <f>IF($M875="人民币", $N875*Z875*$BJ875/1.13, $N875*Z875*$BJ875)</f>
        <v>0</v>
      </c>
      <c r="BC875" s="54" t="n">
        <f>IF($M875="人民币", $N875*AA875*$BJ875/1.13, $N875*AA875*$BJ875)</f>
        <v>0</v>
      </c>
      <c r="BD875" s="54" t="n">
        <f>IF($M875="人民币", $N875*AB875*$BJ875/1.13, $N875*AB875*$BJ875)</f>
        <v>0</v>
      </c>
      <c r="BE875" s="54" t="n">
        <f>IF($M875="人民币", $N875*AC875*$BJ875/1.13, $N875*AC875*$BJ875)</f>
        <v>0</v>
      </c>
      <c r="BF875" s="54" t="n">
        <f>IF($M875="人民币", $N875*AD875*$BJ875/1.13, $N875*AD875*$BJ875)</f>
        <v>0</v>
      </c>
      <c r="BG875" s="54" t="n">
        <f>IF($M875="人民币", $N875*AE875*$BJ875/1.13, $N875*AE875*$BJ875)</f>
        <v>0</v>
      </c>
      <c r="BH875" s="55" t="n">
        <f>SUM(AV875:BG875)</f>
        <v>0</v>
      </c>
      <c r="BI875" s="56">
             </c>
      <c r="BJ875" s="57" t="n">
        <v>869</v>
      </c>
      <c r="BK875" s="29" t="n">
        <f>IF(OR(D875="", F875="", J875="", M875=""), 1, 0)</f>
        <v>0</v>
      </c>
      <c r="BL875" s="7">
             </c>
      <c r="BR875" s="7">
             </c>
    </row>
    <row r="876" x14ac:dyDescent="0.25">
      <c r="A876" s="40" t="n">
        <f>ROW()-5</f>
        <v>871</v>
      </c>
      <c r="B876" s="41" t="s">
        <v>44</v>
      </c>
      <c r="C876" s="42" t="s">
        <v>42</v>
      </c>
      <c r="D876" s="43" t="s">
        <v>969</v>
      </c>
      <c r="E876" s="42" t="s">
        <v>42</v>
      </c>
      <c r="F876" s="43" t="s">
        <v>1704</v>
      </c>
      <c r="G876" s="44" t="s">
        <v>44</v>
      </c>
      <c r="H876" s="44" t="s">
        <v>44</v>
      </c>
      <c r="I876" s="42" t="s">
        <v>42</v>
      </c>
      <c r="J876" s="42" t="s">
        <v>42</v>
      </c>
      <c r="K876" s="42" t="s">
        <v>42</v>
      </c>
      <c r="L876" s="45" t="n">
        <f>AF876</f>
        <v>0</v>
      </c>
      <c r="M876" s="46" t="s">
        <v>46</v>
      </c>
      <c r="N876" s="58" t="n">
        <v>11111</v>
      </c>
      <c r="O876" s="47" t="n">
        <f>L876*N876*BJ876</f>
        <v>0</v>
      </c>
      <c r="P876" s="48" t="n">
        <f>BH876</f>
        <v>0</v>
      </c>
      <c r="Q876" s="45">
             </c>
      <c r="R876" s="49" t="n">
        <f>L876*Q876</f>
        <v>0</v>
      </c>
      <c r="S876" s="46" t="s">
        <f>IF(I876="粉剂", "千克", IF(I876="", "", "粒"))</f>
        <v>47</v>
      </c>
      <c r="T876" s="49">
             </c>
      <c r="U876" s="49">
             </c>
      <c r="V876" s="49">
             </c>
      <c r="W876" s="49">
             </c>
      <c r="X876" s="49">
             </c>
      <c r="Y876" s="49">
             </c>
      <c r="Z876" s="49">
             </c>
      <c r="AA876" s="49">
             </c>
      <c r="AB876" s="49">
             </c>
      <c r="AC876" s="49">
             </c>
      <c r="AD876" s="49">
             </c>
      <c r="AE876" s="49">
             </c>
      <c r="AF876" s="45" t="n">
        <f>T876+U876+V876+W876+X876+Y876+Z876+AA876+AB876+AC876+AD876+AE876</f>
        <v>0</v>
      </c>
      <c r="AG876" s="50">
             </c>
      <c r="AH876" s="51" t="n">
        <f>$Q876*T876</f>
        <v>0</v>
      </c>
      <c r="AI876" s="51" t="n">
        <f>$Q876*U876</f>
        <v>0</v>
      </c>
      <c r="AJ876" s="51" t="n">
        <f>$Q876*V876</f>
        <v>0</v>
      </c>
      <c r="AK876" s="51" t="n">
        <f>$Q876*W876</f>
        <v>0</v>
      </c>
      <c r="AL876" s="51" t="n">
        <f>$Q876*X876</f>
        <v>0</v>
      </c>
      <c r="AM876" s="51" t="n">
        <f>$Q876*Y876</f>
        <v>0</v>
      </c>
      <c r="AN876" s="51" t="n">
        <f>$Q876*Z876</f>
        <v>0</v>
      </c>
      <c r="AO876" s="52" t="n">
        <f>$Q876*AA876</f>
        <v>0</v>
      </c>
      <c r="AP876" s="52" t="n">
        <f>$Q876*AB876</f>
        <v>0</v>
      </c>
      <c r="AQ876" s="52" t="n">
        <f>$Q876*AC876</f>
        <v>0</v>
      </c>
      <c r="AR876" s="52" t="n">
        <f>$Q876*AD876</f>
        <v>0</v>
      </c>
      <c r="AS876" s="52" t="n">
        <f>$Q876*AE876</f>
        <v>0</v>
      </c>
      <c r="AT876" s="52" t="n">
        <f>SUM(AH876:AS876)</f>
        <v>0</v>
      </c>
      <c r="AU876" s="53">
             </c>
      <c r="AV876" s="54" t="n">
        <f>IF($M876="人民币", $N876*T876*$BJ876/1.13, $N876*T876*$BJ876)</f>
        <v>0</v>
      </c>
      <c r="AW876" s="54" t="n">
        <f>IF($M876="人民币", $N876*U876*$BJ876/1.13, $N876*U876*$BJ876)</f>
        <v>0</v>
      </c>
      <c r="AX876" s="54" t="n">
        <f>IF($M876="人民币", $N876*V876*$BJ876/1.13, $N876*V876*$BJ876)</f>
        <v>0</v>
      </c>
      <c r="AY876" s="54" t="n">
        <f>IF($M876="人民币", $N876*W876*$BJ876/1.13, $N876*W876*$BJ876)</f>
        <v>0</v>
      </c>
      <c r="AZ876" s="54" t="n">
        <f>IF($M876="人民币", $N876*X876*$BJ876/1.13, $N876*X876*$BJ876)</f>
        <v>0</v>
      </c>
      <c r="BA876" s="54" t="n">
        <f>IF($M876="人民币", $N876*Y876*$BJ876/1.13, $N876*Y876*$BJ876)</f>
        <v>0</v>
      </c>
      <c r="BB876" s="54" t="n">
        <f>IF($M876="人民币", $N876*Z876*$BJ876/1.13, $N876*Z876*$BJ876)</f>
        <v>0</v>
      </c>
      <c r="BC876" s="54" t="n">
        <f>IF($M876="人民币", $N876*AA876*$BJ876/1.13, $N876*AA876*$BJ876)</f>
        <v>0</v>
      </c>
      <c r="BD876" s="54" t="n">
        <f>IF($M876="人民币", $N876*AB876*$BJ876/1.13, $N876*AB876*$BJ876)</f>
        <v>0</v>
      </c>
      <c r="BE876" s="54" t="n">
        <f>IF($M876="人民币", $N876*AC876*$BJ876/1.13, $N876*AC876*$BJ876)</f>
        <v>0</v>
      </c>
      <c r="BF876" s="54" t="n">
        <f>IF($M876="人民币", $N876*AD876*$BJ876/1.13, $N876*AD876*$BJ876)</f>
        <v>0</v>
      </c>
      <c r="BG876" s="54" t="n">
        <f>IF($M876="人民币", $N876*AE876*$BJ876/1.13, $N876*AE876*$BJ876)</f>
        <v>0</v>
      </c>
      <c r="BH876" s="55" t="n">
        <f>SUM(AV876:BG876)</f>
        <v>0</v>
      </c>
      <c r="BI876" s="56">
             </c>
      <c r="BJ876" s="57" t="n">
        <v>870</v>
      </c>
      <c r="BK876" s="29" t="n">
        <f>IF(OR(D876="", F876="", J876="", M876=""), 1, 0)</f>
        <v>0</v>
      </c>
      <c r="BL876" s="7">
             </c>
      <c r="BR876" s="7">
             </c>
    </row>
    <row r="877" x14ac:dyDescent="0.25">
      <c r="A877" s="40" t="n">
        <f>ROW()-5</f>
        <v>872</v>
      </c>
      <c r="B877" s="41" t="s">
        <v>44</v>
      </c>
      <c r="C877" s="42" t="s">
        <v>42</v>
      </c>
      <c r="D877" s="43" t="s">
        <v>972</v>
      </c>
      <c r="E877" s="42" t="s">
        <v>42</v>
      </c>
      <c r="F877" s="43" t="s">
        <v>1705</v>
      </c>
      <c r="G877" s="44" t="s">
        <v>44</v>
      </c>
      <c r="H877" s="44" t="s">
        <v>1706</v>
      </c>
      <c r="I877" s="42" t="s">
        <v>42</v>
      </c>
      <c r="J877" s="42" t="s">
        <v>42</v>
      </c>
      <c r="K877" s="42" t="s">
        <v>42</v>
      </c>
      <c r="L877" s="45" t="n">
        <f>AF877</f>
        <v>0</v>
      </c>
      <c r="M877" s="46" t="s">
        <v>46</v>
      </c>
      <c r="N877" s="58" t="n">
        <v>11111</v>
      </c>
      <c r="O877" s="47" t="n">
        <f>L877*N877*BJ877</f>
        <v>0</v>
      </c>
      <c r="P877" s="48" t="n">
        <f>BH877</f>
        <v>0</v>
      </c>
      <c r="Q877" s="45">
             </c>
      <c r="R877" s="49" t="n">
        <f>L877*Q877</f>
        <v>0</v>
      </c>
      <c r="S877" s="46" t="s">
        <f>IF(I877="粉剂", "千克", IF(I877="", "", "粒"))</f>
        <v>47</v>
      </c>
      <c r="T877" s="49">
             </c>
      <c r="U877" s="49">
             </c>
      <c r="V877" s="49">
             </c>
      <c r="W877" s="49">
             </c>
      <c r="X877" s="49">
             </c>
      <c r="Y877" s="49">
             </c>
      <c r="Z877" s="49">
             </c>
      <c r="AA877" s="49">
             </c>
      <c r="AB877" s="49">
             </c>
      <c r="AC877" s="49">
             </c>
      <c r="AD877" s="49">
             </c>
      <c r="AE877" s="49">
             </c>
      <c r="AF877" s="45" t="n">
        <f>T877+U877+V877+W877+X877+Y877+Z877+AA877+AB877+AC877+AD877+AE877</f>
        <v>0</v>
      </c>
      <c r="AG877" s="50">
             </c>
      <c r="AH877" s="51" t="n">
        <f>$Q877*T877</f>
        <v>0</v>
      </c>
      <c r="AI877" s="51" t="n">
        <f>$Q877*U877</f>
        <v>0</v>
      </c>
      <c r="AJ877" s="51" t="n">
        <f>$Q877*V877</f>
        <v>0</v>
      </c>
      <c r="AK877" s="51" t="n">
        <f>$Q877*W877</f>
        <v>0</v>
      </c>
      <c r="AL877" s="51" t="n">
        <f>$Q877*X877</f>
        <v>0</v>
      </c>
      <c r="AM877" s="51" t="n">
        <f>$Q877*Y877</f>
        <v>0</v>
      </c>
      <c r="AN877" s="51" t="n">
        <f>$Q877*Z877</f>
        <v>0</v>
      </c>
      <c r="AO877" s="52" t="n">
        <f>$Q877*AA877</f>
        <v>0</v>
      </c>
      <c r="AP877" s="52" t="n">
        <f>$Q877*AB877</f>
        <v>0</v>
      </c>
      <c r="AQ877" s="52" t="n">
        <f>$Q877*AC877</f>
        <v>0</v>
      </c>
      <c r="AR877" s="52" t="n">
        <f>$Q877*AD877</f>
        <v>0</v>
      </c>
      <c r="AS877" s="52" t="n">
        <f>$Q877*AE877</f>
        <v>0</v>
      </c>
      <c r="AT877" s="52" t="n">
        <f>SUM(AH877:AS877)</f>
        <v>0</v>
      </c>
      <c r="AU877" s="53">
             </c>
      <c r="AV877" s="54" t="n">
        <f>IF($M877="人民币", $N877*T877*$BJ877/1.13, $N877*T877*$BJ877)</f>
        <v>0</v>
      </c>
      <c r="AW877" s="54" t="n">
        <f>IF($M877="人民币", $N877*U877*$BJ877/1.13, $N877*U877*$BJ877)</f>
        <v>0</v>
      </c>
      <c r="AX877" s="54" t="n">
        <f>IF($M877="人民币", $N877*V877*$BJ877/1.13, $N877*V877*$BJ877)</f>
        <v>0</v>
      </c>
      <c r="AY877" s="54" t="n">
        <f>IF($M877="人民币", $N877*W877*$BJ877/1.13, $N877*W877*$BJ877)</f>
        <v>0</v>
      </c>
      <c r="AZ877" s="54" t="n">
        <f>IF($M877="人民币", $N877*X877*$BJ877/1.13, $N877*X877*$BJ877)</f>
        <v>0</v>
      </c>
      <c r="BA877" s="54" t="n">
        <f>IF($M877="人民币", $N877*Y877*$BJ877/1.13, $N877*Y877*$BJ877)</f>
        <v>0</v>
      </c>
      <c r="BB877" s="54" t="n">
        <f>IF($M877="人民币", $N877*Z877*$BJ877/1.13, $N877*Z877*$BJ877)</f>
        <v>0</v>
      </c>
      <c r="BC877" s="54" t="n">
        <f>IF($M877="人民币", $N877*AA877*$BJ877/1.13, $N877*AA877*$BJ877)</f>
        <v>0</v>
      </c>
      <c r="BD877" s="54" t="n">
        <f>IF($M877="人民币", $N877*AB877*$BJ877/1.13, $N877*AB877*$BJ877)</f>
        <v>0</v>
      </c>
      <c r="BE877" s="54" t="n">
        <f>IF($M877="人民币", $N877*AC877*$BJ877/1.13, $N877*AC877*$BJ877)</f>
        <v>0</v>
      </c>
      <c r="BF877" s="54" t="n">
        <f>IF($M877="人民币", $N877*AD877*$BJ877/1.13, $N877*AD877*$BJ877)</f>
        <v>0</v>
      </c>
      <c r="BG877" s="54" t="n">
        <f>IF($M877="人民币", $N877*AE877*$BJ877/1.13, $N877*AE877*$BJ877)</f>
        <v>0</v>
      </c>
      <c r="BH877" s="55" t="n">
        <f>SUM(AV877:BG877)</f>
        <v>0</v>
      </c>
      <c r="BI877" s="56">
             </c>
      <c r="BJ877" s="57" t="n">
        <v>871</v>
      </c>
      <c r="BK877" s="29" t="n">
        <f>IF(OR(D877="", F877="", J877="", M877=""), 1, 0)</f>
        <v>0</v>
      </c>
      <c r="BL877" s="7">
             </c>
      <c r="BR877" s="7">
             </c>
    </row>
    <row r="878" x14ac:dyDescent="0.25">
      <c r="A878" s="40" t="n">
        <f>ROW()-5</f>
        <v>873</v>
      </c>
      <c r="B878" s="41" t="s">
        <v>44</v>
      </c>
      <c r="C878" s="42" t="s">
        <v>42</v>
      </c>
      <c r="D878" s="43" t="s">
        <v>974</v>
      </c>
      <c r="E878" s="42" t="s">
        <v>42</v>
      </c>
      <c r="F878" s="43" t="s">
        <v>1707</v>
      </c>
      <c r="G878" s="44" t="s">
        <v>1707</v>
      </c>
      <c r="H878" s="44" t="s">
        <v>1708</v>
      </c>
      <c r="I878" s="42" t="s">
        <v>42</v>
      </c>
      <c r="J878" s="42" t="s">
        <v>42</v>
      </c>
      <c r="K878" s="42" t="s">
        <v>42</v>
      </c>
      <c r="L878" s="45" t="n">
        <f>AF878</f>
        <v>0</v>
      </c>
      <c r="M878" s="46" t="s">
        <v>46</v>
      </c>
      <c r="N878" s="58" t="n">
        <v>11111</v>
      </c>
      <c r="O878" s="47" t="n">
        <f>L878*N878*BJ878</f>
        <v>0</v>
      </c>
      <c r="P878" s="48" t="n">
        <f>BH878</f>
        <v>0</v>
      </c>
      <c r="Q878" s="45">
             </c>
      <c r="R878" s="49" t="n">
        <f>L878*Q878</f>
        <v>0</v>
      </c>
      <c r="S878" s="46" t="s">
        <f>IF(I878="粉剂", "千克", IF(I878="", "", "粒"))</f>
        <v>47</v>
      </c>
      <c r="T878" s="49">
             </c>
      <c r="U878" s="49">
             </c>
      <c r="V878" s="49">
             </c>
      <c r="W878" s="49">
             </c>
      <c r="X878" s="49">
             </c>
      <c r="Y878" s="49">
             </c>
      <c r="Z878" s="49">
             </c>
      <c r="AA878" s="49">
             </c>
      <c r="AB878" s="49">
             </c>
      <c r="AC878" s="49">
             </c>
      <c r="AD878" s="49">
             </c>
      <c r="AE878" s="49">
             </c>
      <c r="AF878" s="45" t="n">
        <f>T878+U878+V878+W878+X878+Y878+Z878+AA878+AB878+AC878+AD878+AE878</f>
        <v>0</v>
      </c>
      <c r="AG878" s="50">
             </c>
      <c r="AH878" s="51" t="n">
        <f>$Q878*T878</f>
        <v>0</v>
      </c>
      <c r="AI878" s="51" t="n">
        <f>$Q878*U878</f>
        <v>0</v>
      </c>
      <c r="AJ878" s="51" t="n">
        <f>$Q878*V878</f>
        <v>0</v>
      </c>
      <c r="AK878" s="51" t="n">
        <f>$Q878*W878</f>
        <v>0</v>
      </c>
      <c r="AL878" s="51" t="n">
        <f>$Q878*X878</f>
        <v>0</v>
      </c>
      <c r="AM878" s="51" t="n">
        <f>$Q878*Y878</f>
        <v>0</v>
      </c>
      <c r="AN878" s="51" t="n">
        <f>$Q878*Z878</f>
        <v>0</v>
      </c>
      <c r="AO878" s="52" t="n">
        <f>$Q878*AA878</f>
        <v>0</v>
      </c>
      <c r="AP878" s="52" t="n">
        <f>$Q878*AB878</f>
        <v>0</v>
      </c>
      <c r="AQ878" s="52" t="n">
        <f>$Q878*AC878</f>
        <v>0</v>
      </c>
      <c r="AR878" s="52" t="n">
        <f>$Q878*AD878</f>
        <v>0</v>
      </c>
      <c r="AS878" s="52" t="n">
        <f>$Q878*AE878</f>
        <v>0</v>
      </c>
      <c r="AT878" s="52" t="n">
        <f>SUM(AH878:AS878)</f>
        <v>0</v>
      </c>
      <c r="AU878" s="53">
             </c>
      <c r="AV878" s="54" t="n">
        <f>IF($M878="人民币", $N878*T878*$BJ878/1.13, $N878*T878*$BJ878)</f>
        <v>0</v>
      </c>
      <c r="AW878" s="54" t="n">
        <f>IF($M878="人民币", $N878*U878*$BJ878/1.13, $N878*U878*$BJ878)</f>
        <v>0</v>
      </c>
      <c r="AX878" s="54" t="n">
        <f>IF($M878="人民币", $N878*V878*$BJ878/1.13, $N878*V878*$BJ878)</f>
        <v>0</v>
      </c>
      <c r="AY878" s="54" t="n">
        <f>IF($M878="人民币", $N878*W878*$BJ878/1.13, $N878*W878*$BJ878)</f>
        <v>0</v>
      </c>
      <c r="AZ878" s="54" t="n">
        <f>IF($M878="人民币", $N878*X878*$BJ878/1.13, $N878*X878*$BJ878)</f>
        <v>0</v>
      </c>
      <c r="BA878" s="54" t="n">
        <f>IF($M878="人民币", $N878*Y878*$BJ878/1.13, $N878*Y878*$BJ878)</f>
        <v>0</v>
      </c>
      <c r="BB878" s="54" t="n">
        <f>IF($M878="人民币", $N878*Z878*$BJ878/1.13, $N878*Z878*$BJ878)</f>
        <v>0</v>
      </c>
      <c r="BC878" s="54" t="n">
        <f>IF($M878="人民币", $N878*AA878*$BJ878/1.13, $N878*AA878*$BJ878)</f>
        <v>0</v>
      </c>
      <c r="BD878" s="54" t="n">
        <f>IF($M878="人民币", $N878*AB878*$BJ878/1.13, $N878*AB878*$BJ878)</f>
        <v>0</v>
      </c>
      <c r="BE878" s="54" t="n">
        <f>IF($M878="人民币", $N878*AC878*$BJ878/1.13, $N878*AC878*$BJ878)</f>
        <v>0</v>
      </c>
      <c r="BF878" s="54" t="n">
        <f>IF($M878="人民币", $N878*AD878*$BJ878/1.13, $N878*AD878*$BJ878)</f>
        <v>0</v>
      </c>
      <c r="BG878" s="54" t="n">
        <f>IF($M878="人民币", $N878*AE878*$BJ878/1.13, $N878*AE878*$BJ878)</f>
        <v>0</v>
      </c>
      <c r="BH878" s="55" t="n">
        <f>SUM(AV878:BG878)</f>
        <v>0</v>
      </c>
      <c r="BI878" s="56">
             </c>
      <c r="BJ878" s="57" t="n">
        <v>872</v>
      </c>
      <c r="BK878" s="29" t="n">
        <f>IF(OR(D878="", F878="", J878="", M878=""), 1, 0)</f>
        <v>0</v>
      </c>
      <c r="BL878" s="7">
             </c>
      <c r="BR878" s="7">
             </c>
    </row>
    <row r="879" x14ac:dyDescent="0.25">
      <c r="A879" s="40" t="n">
        <f>ROW()-5</f>
        <v>874</v>
      </c>
      <c r="B879" s="41" t="s">
        <v>44</v>
      </c>
      <c r="C879" s="42" t="s">
        <v>42</v>
      </c>
      <c r="D879" s="43" t="s">
        <v>977</v>
      </c>
      <c r="E879" s="42" t="s">
        <v>42</v>
      </c>
      <c r="F879" s="43" t="s">
        <v>1709</v>
      </c>
      <c r="G879" s="44" t="s">
        <v>44</v>
      </c>
      <c r="H879" s="44" t="s">
        <v>44</v>
      </c>
      <c r="I879" s="42" t="s">
        <v>42</v>
      </c>
      <c r="J879" s="42" t="s">
        <v>42</v>
      </c>
      <c r="K879" s="42" t="s">
        <v>42</v>
      </c>
      <c r="L879" s="45" t="n">
        <f>AF879</f>
        <v>0</v>
      </c>
      <c r="M879" s="46" t="s">
        <v>46</v>
      </c>
      <c r="N879" s="58" t="n">
        <v>11111</v>
      </c>
      <c r="O879" s="47" t="n">
        <f>L879*N879*BJ879</f>
        <v>0</v>
      </c>
      <c r="P879" s="48" t="n">
        <f>BH879</f>
        <v>0</v>
      </c>
      <c r="Q879" s="45">
             </c>
      <c r="R879" s="49" t="n">
        <f>L879*Q879</f>
        <v>0</v>
      </c>
      <c r="S879" s="46" t="s">
        <f>IF(I879="粉剂", "千克", IF(I879="", "", "粒"))</f>
        <v>47</v>
      </c>
      <c r="T879" s="49">
             </c>
      <c r="U879" s="49">
             </c>
      <c r="V879" s="49">
             </c>
      <c r="W879" s="49">
             </c>
      <c r="X879" s="49">
             </c>
      <c r="Y879" s="49">
             </c>
      <c r="Z879" s="49">
             </c>
      <c r="AA879" s="49">
             </c>
      <c r="AB879" s="49">
             </c>
      <c r="AC879" s="49">
             </c>
      <c r="AD879" s="49">
             </c>
      <c r="AE879" s="49">
             </c>
      <c r="AF879" s="45" t="n">
        <f>T879+U879+V879+W879+X879+Y879+Z879+AA879+AB879+AC879+AD879+AE879</f>
        <v>0</v>
      </c>
      <c r="AG879" s="50">
             </c>
      <c r="AH879" s="51" t="n">
        <f>$Q879*T879</f>
        <v>0</v>
      </c>
      <c r="AI879" s="51" t="n">
        <f>$Q879*U879</f>
        <v>0</v>
      </c>
      <c r="AJ879" s="51" t="n">
        <f>$Q879*V879</f>
        <v>0</v>
      </c>
      <c r="AK879" s="51" t="n">
        <f>$Q879*W879</f>
        <v>0</v>
      </c>
      <c r="AL879" s="51" t="n">
        <f>$Q879*X879</f>
        <v>0</v>
      </c>
      <c r="AM879" s="51" t="n">
        <f>$Q879*Y879</f>
        <v>0</v>
      </c>
      <c r="AN879" s="51" t="n">
        <f>$Q879*Z879</f>
        <v>0</v>
      </c>
      <c r="AO879" s="52" t="n">
        <f>$Q879*AA879</f>
        <v>0</v>
      </c>
      <c r="AP879" s="52" t="n">
        <f>$Q879*AB879</f>
        <v>0</v>
      </c>
      <c r="AQ879" s="52" t="n">
        <f>$Q879*AC879</f>
        <v>0</v>
      </c>
      <c r="AR879" s="52" t="n">
        <f>$Q879*AD879</f>
        <v>0</v>
      </c>
      <c r="AS879" s="52" t="n">
        <f>$Q879*AE879</f>
        <v>0</v>
      </c>
      <c r="AT879" s="52" t="n">
        <f>SUM(AH879:AS879)</f>
        <v>0</v>
      </c>
      <c r="AU879" s="53">
             </c>
      <c r="AV879" s="54" t="n">
        <f>IF($M879="人民币", $N879*T879*$BJ879/1.13, $N879*T879*$BJ879)</f>
        <v>0</v>
      </c>
      <c r="AW879" s="54" t="n">
        <f>IF($M879="人民币", $N879*U879*$BJ879/1.13, $N879*U879*$BJ879)</f>
        <v>0</v>
      </c>
      <c r="AX879" s="54" t="n">
        <f>IF($M879="人民币", $N879*V879*$BJ879/1.13, $N879*V879*$BJ879)</f>
        <v>0</v>
      </c>
      <c r="AY879" s="54" t="n">
        <f>IF($M879="人民币", $N879*W879*$BJ879/1.13, $N879*W879*$BJ879)</f>
        <v>0</v>
      </c>
      <c r="AZ879" s="54" t="n">
        <f>IF($M879="人民币", $N879*X879*$BJ879/1.13, $N879*X879*$BJ879)</f>
        <v>0</v>
      </c>
      <c r="BA879" s="54" t="n">
        <f>IF($M879="人民币", $N879*Y879*$BJ879/1.13, $N879*Y879*$BJ879)</f>
        <v>0</v>
      </c>
      <c r="BB879" s="54" t="n">
        <f>IF($M879="人民币", $N879*Z879*$BJ879/1.13, $N879*Z879*$BJ879)</f>
        <v>0</v>
      </c>
      <c r="BC879" s="54" t="n">
        <f>IF($M879="人民币", $N879*AA879*$BJ879/1.13, $N879*AA879*$BJ879)</f>
        <v>0</v>
      </c>
      <c r="BD879" s="54" t="n">
        <f>IF($M879="人民币", $N879*AB879*$BJ879/1.13, $N879*AB879*$BJ879)</f>
        <v>0</v>
      </c>
      <c r="BE879" s="54" t="n">
        <f>IF($M879="人民币", $N879*AC879*$BJ879/1.13, $N879*AC879*$BJ879)</f>
        <v>0</v>
      </c>
      <c r="BF879" s="54" t="n">
        <f>IF($M879="人民币", $N879*AD879*$BJ879/1.13, $N879*AD879*$BJ879)</f>
        <v>0</v>
      </c>
      <c r="BG879" s="54" t="n">
        <f>IF($M879="人民币", $N879*AE879*$BJ879/1.13, $N879*AE879*$BJ879)</f>
        <v>0</v>
      </c>
      <c r="BH879" s="55" t="n">
        <f>SUM(AV879:BG879)</f>
        <v>0</v>
      </c>
      <c r="BI879" s="56">
             </c>
      <c r="BJ879" s="57" t="n">
        <v>873</v>
      </c>
      <c r="BK879" s="29" t="n">
        <f>IF(OR(D879="", F879="", J879="", M879=""), 1, 0)</f>
        <v>0</v>
      </c>
      <c r="BL879" s="7">
             </c>
      <c r="BR879" s="7">
             </c>
    </row>
    <row r="880" x14ac:dyDescent="0.25">
      <c r="A880" s="40" t="n">
        <f>ROW()-5</f>
        <v>875</v>
      </c>
      <c r="B880" s="41" t="s">
        <v>44</v>
      </c>
      <c r="C880" s="42" t="s">
        <v>42</v>
      </c>
      <c r="D880" s="43" t="s">
        <v>980</v>
      </c>
      <c r="E880" s="42" t="s">
        <v>42</v>
      </c>
      <c r="F880" s="43" t="s">
        <v>1710</v>
      </c>
      <c r="G880" s="44" t="s">
        <v>44</v>
      </c>
      <c r="H880" s="44" t="s">
        <v>44</v>
      </c>
      <c r="I880" s="42" t="s">
        <v>42</v>
      </c>
      <c r="J880" s="42" t="s">
        <v>42</v>
      </c>
      <c r="K880" s="42" t="s">
        <v>42</v>
      </c>
      <c r="L880" s="45" t="n">
        <f>AF880</f>
        <v>0</v>
      </c>
      <c r="M880" s="46" t="s">
        <v>46</v>
      </c>
      <c r="N880" s="58" t="n">
        <v>11111</v>
      </c>
      <c r="O880" s="47" t="n">
        <f>L880*N880*BJ880</f>
        <v>0</v>
      </c>
      <c r="P880" s="48" t="n">
        <f>BH880</f>
        <v>0</v>
      </c>
      <c r="Q880" s="45">
             </c>
      <c r="R880" s="49" t="n">
        <f>L880*Q880</f>
        <v>0</v>
      </c>
      <c r="S880" s="46" t="s">
        <f>IF(I880="粉剂", "千克", IF(I880="", "", "粒"))</f>
        <v>47</v>
      </c>
      <c r="T880" s="49">
             </c>
      <c r="U880" s="49">
             </c>
      <c r="V880" s="49">
             </c>
      <c r="W880" s="49">
             </c>
      <c r="X880" s="49">
             </c>
      <c r="Y880" s="49">
             </c>
      <c r="Z880" s="49">
             </c>
      <c r="AA880" s="49">
             </c>
      <c r="AB880" s="49">
             </c>
      <c r="AC880" s="49">
             </c>
      <c r="AD880" s="49">
             </c>
      <c r="AE880" s="49">
             </c>
      <c r="AF880" s="45" t="n">
        <f>T880+U880+V880+W880+X880+Y880+Z880+AA880+AB880+AC880+AD880+AE880</f>
        <v>0</v>
      </c>
      <c r="AG880" s="50">
             </c>
      <c r="AH880" s="51" t="n">
        <f>$Q880*T880</f>
        <v>0</v>
      </c>
      <c r="AI880" s="51" t="n">
        <f>$Q880*U880</f>
        <v>0</v>
      </c>
      <c r="AJ880" s="51" t="n">
        <f>$Q880*V880</f>
        <v>0</v>
      </c>
      <c r="AK880" s="51" t="n">
        <f>$Q880*W880</f>
        <v>0</v>
      </c>
      <c r="AL880" s="51" t="n">
        <f>$Q880*X880</f>
        <v>0</v>
      </c>
      <c r="AM880" s="51" t="n">
        <f>$Q880*Y880</f>
        <v>0</v>
      </c>
      <c r="AN880" s="51" t="n">
        <f>$Q880*Z880</f>
        <v>0</v>
      </c>
      <c r="AO880" s="52" t="n">
        <f>$Q880*AA880</f>
        <v>0</v>
      </c>
      <c r="AP880" s="52" t="n">
        <f>$Q880*AB880</f>
        <v>0</v>
      </c>
      <c r="AQ880" s="52" t="n">
        <f>$Q880*AC880</f>
        <v>0</v>
      </c>
      <c r="AR880" s="52" t="n">
        <f>$Q880*AD880</f>
        <v>0</v>
      </c>
      <c r="AS880" s="52" t="n">
        <f>$Q880*AE880</f>
        <v>0</v>
      </c>
      <c r="AT880" s="52" t="n">
        <f>SUM(AH880:AS880)</f>
        <v>0</v>
      </c>
      <c r="AU880" s="53">
             </c>
      <c r="AV880" s="54" t="n">
        <f>IF($M880="人民币", $N880*T880*$BJ880/1.13, $N880*T880*$BJ880)</f>
        <v>0</v>
      </c>
      <c r="AW880" s="54" t="n">
        <f>IF($M880="人民币", $N880*U880*$BJ880/1.13, $N880*U880*$BJ880)</f>
        <v>0</v>
      </c>
      <c r="AX880" s="54" t="n">
        <f>IF($M880="人民币", $N880*V880*$BJ880/1.13, $N880*V880*$BJ880)</f>
        <v>0</v>
      </c>
      <c r="AY880" s="54" t="n">
        <f>IF($M880="人民币", $N880*W880*$BJ880/1.13, $N880*W880*$BJ880)</f>
        <v>0</v>
      </c>
      <c r="AZ880" s="54" t="n">
        <f>IF($M880="人民币", $N880*X880*$BJ880/1.13, $N880*X880*$BJ880)</f>
        <v>0</v>
      </c>
      <c r="BA880" s="54" t="n">
        <f>IF($M880="人民币", $N880*Y880*$BJ880/1.13, $N880*Y880*$BJ880)</f>
        <v>0</v>
      </c>
      <c r="BB880" s="54" t="n">
        <f>IF($M880="人民币", $N880*Z880*$BJ880/1.13, $N880*Z880*$BJ880)</f>
        <v>0</v>
      </c>
      <c r="BC880" s="54" t="n">
        <f>IF($M880="人民币", $N880*AA880*$BJ880/1.13, $N880*AA880*$BJ880)</f>
        <v>0</v>
      </c>
      <c r="BD880" s="54" t="n">
        <f>IF($M880="人民币", $N880*AB880*$BJ880/1.13, $N880*AB880*$BJ880)</f>
        <v>0</v>
      </c>
      <c r="BE880" s="54" t="n">
        <f>IF($M880="人民币", $N880*AC880*$BJ880/1.13, $N880*AC880*$BJ880)</f>
        <v>0</v>
      </c>
      <c r="BF880" s="54" t="n">
        <f>IF($M880="人民币", $N880*AD880*$BJ880/1.13, $N880*AD880*$BJ880)</f>
        <v>0</v>
      </c>
      <c r="BG880" s="54" t="n">
        <f>IF($M880="人民币", $N880*AE880*$BJ880/1.13, $N880*AE880*$BJ880)</f>
        <v>0</v>
      </c>
      <c r="BH880" s="55" t="n">
        <f>SUM(AV880:BG880)</f>
        <v>0</v>
      </c>
      <c r="BI880" s="56">
             </c>
      <c r="BJ880" s="57" t="n">
        <v>874</v>
      </c>
      <c r="BK880" s="29" t="n">
        <f>IF(OR(D880="", F880="", J880="", M880=""), 1, 0)</f>
        <v>0</v>
      </c>
      <c r="BL880" s="7">
             </c>
      <c r="BR880" s="7">
             </c>
    </row>
    <row r="881" x14ac:dyDescent="0.25">
      <c r="A881" s="40" t="n">
        <f>ROW()-5</f>
        <v>876</v>
      </c>
      <c r="B881" s="41" t="s">
        <v>44</v>
      </c>
      <c r="C881" s="42" t="s">
        <v>42</v>
      </c>
      <c r="D881" s="43" t="s">
        <v>982</v>
      </c>
      <c r="E881" s="42" t="s">
        <v>42</v>
      </c>
      <c r="F881" s="43" t="s">
        <v>1711</v>
      </c>
      <c r="G881" s="44" t="s">
        <v>1711</v>
      </c>
      <c r="H881" s="44" t="s">
        <v>1712</v>
      </c>
      <c r="I881" s="42" t="s">
        <v>42</v>
      </c>
      <c r="J881" s="42" t="s">
        <v>42</v>
      </c>
      <c r="K881" s="42" t="s">
        <v>42</v>
      </c>
      <c r="L881" s="45" t="n">
        <f>AF881</f>
        <v>0</v>
      </c>
      <c r="M881" s="46" t="s">
        <v>46</v>
      </c>
      <c r="N881" s="58" t="n">
        <v>11111</v>
      </c>
      <c r="O881" s="47" t="n">
        <f>L881*N881*BJ881</f>
        <v>0</v>
      </c>
      <c r="P881" s="48" t="n">
        <f>BH881</f>
        <v>0</v>
      </c>
      <c r="Q881" s="45">
             </c>
      <c r="R881" s="49" t="n">
        <f>L881*Q881</f>
        <v>0</v>
      </c>
      <c r="S881" s="46" t="s">
        <f>IF(I881="粉剂", "千克", IF(I881="", "", "粒"))</f>
        <v>47</v>
      </c>
      <c r="T881" s="49">
             </c>
      <c r="U881" s="49">
             </c>
      <c r="V881" s="49">
             </c>
      <c r="W881" s="49">
             </c>
      <c r="X881" s="49">
             </c>
      <c r="Y881" s="49">
             </c>
      <c r="Z881" s="49">
             </c>
      <c r="AA881" s="49">
             </c>
      <c r="AB881" s="49">
             </c>
      <c r="AC881" s="49">
             </c>
      <c r="AD881" s="49">
             </c>
      <c r="AE881" s="49">
             </c>
      <c r="AF881" s="45" t="n">
        <f>T881+U881+V881+W881+X881+Y881+Z881+AA881+AB881+AC881+AD881+AE881</f>
        <v>0</v>
      </c>
      <c r="AG881" s="50">
             </c>
      <c r="AH881" s="51" t="n">
        <f>$Q881*T881</f>
        <v>0</v>
      </c>
      <c r="AI881" s="51" t="n">
        <f>$Q881*U881</f>
        <v>0</v>
      </c>
      <c r="AJ881" s="51" t="n">
        <f>$Q881*V881</f>
        <v>0</v>
      </c>
      <c r="AK881" s="51" t="n">
        <f>$Q881*W881</f>
        <v>0</v>
      </c>
      <c r="AL881" s="51" t="n">
        <f>$Q881*X881</f>
        <v>0</v>
      </c>
      <c r="AM881" s="51" t="n">
        <f>$Q881*Y881</f>
        <v>0</v>
      </c>
      <c r="AN881" s="51" t="n">
        <f>$Q881*Z881</f>
        <v>0</v>
      </c>
      <c r="AO881" s="52" t="n">
        <f>$Q881*AA881</f>
        <v>0</v>
      </c>
      <c r="AP881" s="52" t="n">
        <f>$Q881*AB881</f>
        <v>0</v>
      </c>
      <c r="AQ881" s="52" t="n">
        <f>$Q881*AC881</f>
        <v>0</v>
      </c>
      <c r="AR881" s="52" t="n">
        <f>$Q881*AD881</f>
        <v>0</v>
      </c>
      <c r="AS881" s="52" t="n">
        <f>$Q881*AE881</f>
        <v>0</v>
      </c>
      <c r="AT881" s="52" t="n">
        <f>SUM(AH881:AS881)</f>
        <v>0</v>
      </c>
      <c r="AU881" s="53">
             </c>
      <c r="AV881" s="54" t="n">
        <f>IF($M881="人民币", $N881*T881*$BJ881/1.13, $N881*T881*$BJ881)</f>
        <v>0</v>
      </c>
      <c r="AW881" s="54" t="n">
        <f>IF($M881="人民币", $N881*U881*$BJ881/1.13, $N881*U881*$BJ881)</f>
        <v>0</v>
      </c>
      <c r="AX881" s="54" t="n">
        <f>IF($M881="人民币", $N881*V881*$BJ881/1.13, $N881*V881*$BJ881)</f>
        <v>0</v>
      </c>
      <c r="AY881" s="54" t="n">
        <f>IF($M881="人民币", $N881*W881*$BJ881/1.13, $N881*W881*$BJ881)</f>
        <v>0</v>
      </c>
      <c r="AZ881" s="54" t="n">
        <f>IF($M881="人民币", $N881*X881*$BJ881/1.13, $N881*X881*$BJ881)</f>
        <v>0</v>
      </c>
      <c r="BA881" s="54" t="n">
        <f>IF($M881="人民币", $N881*Y881*$BJ881/1.13, $N881*Y881*$BJ881)</f>
        <v>0</v>
      </c>
      <c r="BB881" s="54" t="n">
        <f>IF($M881="人民币", $N881*Z881*$BJ881/1.13, $N881*Z881*$BJ881)</f>
        <v>0</v>
      </c>
      <c r="BC881" s="54" t="n">
        <f>IF($M881="人民币", $N881*AA881*$BJ881/1.13, $N881*AA881*$BJ881)</f>
        <v>0</v>
      </c>
      <c r="BD881" s="54" t="n">
        <f>IF($M881="人民币", $N881*AB881*$BJ881/1.13, $N881*AB881*$BJ881)</f>
        <v>0</v>
      </c>
      <c r="BE881" s="54" t="n">
        <f>IF($M881="人民币", $N881*AC881*$BJ881/1.13, $N881*AC881*$BJ881)</f>
        <v>0</v>
      </c>
      <c r="BF881" s="54" t="n">
        <f>IF($M881="人民币", $N881*AD881*$BJ881/1.13, $N881*AD881*$BJ881)</f>
        <v>0</v>
      </c>
      <c r="BG881" s="54" t="n">
        <f>IF($M881="人民币", $N881*AE881*$BJ881/1.13, $N881*AE881*$BJ881)</f>
        <v>0</v>
      </c>
      <c r="BH881" s="55" t="n">
        <f>SUM(AV881:BG881)</f>
        <v>0</v>
      </c>
      <c r="BI881" s="56">
             </c>
      <c r="BJ881" s="57" t="n">
        <v>875</v>
      </c>
      <c r="BK881" s="29" t="n">
        <f>IF(OR(D881="", F881="", J881="", M881=""), 1, 0)</f>
        <v>0</v>
      </c>
      <c r="BL881" s="7">
             </c>
      <c r="BR881" s="7">
             </c>
    </row>
    <row r="882" x14ac:dyDescent="0.25">
      <c r="A882" s="40" t="n">
        <f>ROW()-5</f>
        <v>877</v>
      </c>
      <c r="B882" s="41" t="s">
        <v>44</v>
      </c>
      <c r="C882" s="42" t="s">
        <v>42</v>
      </c>
      <c r="D882" s="43" t="s">
        <v>985</v>
      </c>
      <c r="E882" s="42" t="s">
        <v>42</v>
      </c>
      <c r="F882" s="43" t="s">
        <v>1713</v>
      </c>
      <c r="G882" s="44" t="s">
        <v>1713</v>
      </c>
      <c r="H882" s="44" t="s">
        <v>44</v>
      </c>
      <c r="I882" s="42" t="s">
        <v>42</v>
      </c>
      <c r="J882" s="42" t="s">
        <v>42</v>
      </c>
      <c r="K882" s="42" t="s">
        <v>42</v>
      </c>
      <c r="L882" s="45" t="n">
        <f>AF882</f>
        <v>0</v>
      </c>
      <c r="M882" s="46" t="s">
        <v>46</v>
      </c>
      <c r="N882" s="58" t="n">
        <v>11111</v>
      </c>
      <c r="O882" s="47" t="n">
        <f>L882*N882*BJ882</f>
        <v>0</v>
      </c>
      <c r="P882" s="48" t="n">
        <f>BH882</f>
        <v>0</v>
      </c>
      <c r="Q882" s="45">
             </c>
      <c r="R882" s="49" t="n">
        <f>L882*Q882</f>
        <v>0</v>
      </c>
      <c r="S882" s="46" t="s">
        <f>IF(I882="粉剂", "千克", IF(I882="", "", "粒"))</f>
        <v>47</v>
      </c>
      <c r="T882" s="49">
             </c>
      <c r="U882" s="49">
             </c>
      <c r="V882" s="49">
             </c>
      <c r="W882" s="49">
             </c>
      <c r="X882" s="49">
             </c>
      <c r="Y882" s="49">
             </c>
      <c r="Z882" s="49">
             </c>
      <c r="AA882" s="49">
             </c>
      <c r="AB882" s="49">
             </c>
      <c r="AC882" s="49">
             </c>
      <c r="AD882" s="49">
             </c>
      <c r="AE882" s="49">
             </c>
      <c r="AF882" s="45" t="n">
        <f>T882+U882+V882+W882+X882+Y882+Z882+AA882+AB882+AC882+AD882+AE882</f>
        <v>0</v>
      </c>
      <c r="AG882" s="50">
             </c>
      <c r="AH882" s="51" t="n">
        <f>$Q882*T882</f>
        <v>0</v>
      </c>
      <c r="AI882" s="51" t="n">
        <f>$Q882*U882</f>
        <v>0</v>
      </c>
      <c r="AJ882" s="51" t="n">
        <f>$Q882*V882</f>
        <v>0</v>
      </c>
      <c r="AK882" s="51" t="n">
        <f>$Q882*W882</f>
        <v>0</v>
      </c>
      <c r="AL882" s="51" t="n">
        <f>$Q882*X882</f>
        <v>0</v>
      </c>
      <c r="AM882" s="51" t="n">
        <f>$Q882*Y882</f>
        <v>0</v>
      </c>
      <c r="AN882" s="51" t="n">
        <f>$Q882*Z882</f>
        <v>0</v>
      </c>
      <c r="AO882" s="52" t="n">
        <f>$Q882*AA882</f>
        <v>0</v>
      </c>
      <c r="AP882" s="52" t="n">
        <f>$Q882*AB882</f>
        <v>0</v>
      </c>
      <c r="AQ882" s="52" t="n">
        <f>$Q882*AC882</f>
        <v>0</v>
      </c>
      <c r="AR882" s="52" t="n">
        <f>$Q882*AD882</f>
        <v>0</v>
      </c>
      <c r="AS882" s="52" t="n">
        <f>$Q882*AE882</f>
        <v>0</v>
      </c>
      <c r="AT882" s="52" t="n">
        <f>SUM(AH882:AS882)</f>
        <v>0</v>
      </c>
      <c r="AU882" s="53">
             </c>
      <c r="AV882" s="54" t="n">
        <f>IF($M882="人民币", $N882*T882*$BJ882/1.13, $N882*T882*$BJ882)</f>
        <v>0</v>
      </c>
      <c r="AW882" s="54" t="n">
        <f>IF($M882="人民币", $N882*U882*$BJ882/1.13, $N882*U882*$BJ882)</f>
        <v>0</v>
      </c>
      <c r="AX882" s="54" t="n">
        <f>IF($M882="人民币", $N882*V882*$BJ882/1.13, $N882*V882*$BJ882)</f>
        <v>0</v>
      </c>
      <c r="AY882" s="54" t="n">
        <f>IF($M882="人民币", $N882*W882*$BJ882/1.13, $N882*W882*$BJ882)</f>
        <v>0</v>
      </c>
      <c r="AZ882" s="54" t="n">
        <f>IF($M882="人民币", $N882*X882*$BJ882/1.13, $N882*X882*$BJ882)</f>
        <v>0</v>
      </c>
      <c r="BA882" s="54" t="n">
        <f>IF($M882="人民币", $N882*Y882*$BJ882/1.13, $N882*Y882*$BJ882)</f>
        <v>0</v>
      </c>
      <c r="BB882" s="54" t="n">
        <f>IF($M882="人民币", $N882*Z882*$BJ882/1.13, $N882*Z882*$BJ882)</f>
        <v>0</v>
      </c>
      <c r="BC882" s="54" t="n">
        <f>IF($M882="人民币", $N882*AA882*$BJ882/1.13, $N882*AA882*$BJ882)</f>
        <v>0</v>
      </c>
      <c r="BD882" s="54" t="n">
        <f>IF($M882="人民币", $N882*AB882*$BJ882/1.13, $N882*AB882*$BJ882)</f>
        <v>0</v>
      </c>
      <c r="BE882" s="54" t="n">
        <f>IF($M882="人民币", $N882*AC882*$BJ882/1.13, $N882*AC882*$BJ882)</f>
        <v>0</v>
      </c>
      <c r="BF882" s="54" t="n">
        <f>IF($M882="人民币", $N882*AD882*$BJ882/1.13, $N882*AD882*$BJ882)</f>
        <v>0</v>
      </c>
      <c r="BG882" s="54" t="n">
        <f>IF($M882="人民币", $N882*AE882*$BJ882/1.13, $N882*AE882*$BJ882)</f>
        <v>0</v>
      </c>
      <c r="BH882" s="55" t="n">
        <f>SUM(AV882:BG882)</f>
        <v>0</v>
      </c>
      <c r="BI882" s="56">
             </c>
      <c r="BJ882" s="57" t="n">
        <v>876</v>
      </c>
      <c r="BK882" s="29" t="n">
        <f>IF(OR(D882="", F882="", J882="", M882=""), 1, 0)</f>
        <v>0</v>
      </c>
      <c r="BL882" s="7">
             </c>
      <c r="BR882" s="7">
             </c>
    </row>
    <row r="883" x14ac:dyDescent="0.25">
      <c r="A883" s="40" t="n">
        <f>ROW()-5</f>
        <v>878</v>
      </c>
      <c r="B883" s="41" t="s">
        <v>44</v>
      </c>
      <c r="C883" s="42" t="s">
        <v>42</v>
      </c>
      <c r="D883" s="43" t="s">
        <v>988</v>
      </c>
      <c r="E883" s="42" t="s">
        <v>42</v>
      </c>
      <c r="F883" s="43" t="s">
        <v>1714</v>
      </c>
      <c r="G883" s="44" t="s">
        <v>44</v>
      </c>
      <c r="H883" s="44" t="s">
        <v>44</v>
      </c>
      <c r="I883" s="42" t="s">
        <v>42</v>
      </c>
      <c r="J883" s="42" t="s">
        <v>42</v>
      </c>
      <c r="K883" s="42" t="s">
        <v>42</v>
      </c>
      <c r="L883" s="45" t="n">
        <f>AF883</f>
        <v>0</v>
      </c>
      <c r="M883" s="46" t="s">
        <v>46</v>
      </c>
      <c r="N883" s="58" t="n">
        <v>11111</v>
      </c>
      <c r="O883" s="47" t="n">
        <f>L883*N883*BJ883</f>
        <v>0</v>
      </c>
      <c r="P883" s="48" t="n">
        <f>BH883</f>
        <v>0</v>
      </c>
      <c r="Q883" s="45">
             </c>
      <c r="R883" s="49" t="n">
        <f>L883*Q883</f>
        <v>0</v>
      </c>
      <c r="S883" s="46" t="s">
        <f>IF(I883="粉剂", "千克", IF(I883="", "", "粒"))</f>
        <v>47</v>
      </c>
      <c r="T883" s="49">
             </c>
      <c r="U883" s="49">
             </c>
      <c r="V883" s="49">
             </c>
      <c r="W883" s="49">
             </c>
      <c r="X883" s="49">
             </c>
      <c r="Y883" s="49">
             </c>
      <c r="Z883" s="49">
             </c>
      <c r="AA883" s="49">
             </c>
      <c r="AB883" s="49">
             </c>
      <c r="AC883" s="49">
             </c>
      <c r="AD883" s="49">
             </c>
      <c r="AE883" s="49">
             </c>
      <c r="AF883" s="45" t="n">
        <f>T883+U883+V883+W883+X883+Y883+Z883+AA883+AB883+AC883+AD883+AE883</f>
        <v>0</v>
      </c>
      <c r="AG883" s="50">
             </c>
      <c r="AH883" s="51" t="n">
        <f>$Q883*T883</f>
        <v>0</v>
      </c>
      <c r="AI883" s="51" t="n">
        <f>$Q883*U883</f>
        <v>0</v>
      </c>
      <c r="AJ883" s="51" t="n">
        <f>$Q883*V883</f>
        <v>0</v>
      </c>
      <c r="AK883" s="51" t="n">
        <f>$Q883*W883</f>
        <v>0</v>
      </c>
      <c r="AL883" s="51" t="n">
        <f>$Q883*X883</f>
        <v>0</v>
      </c>
      <c r="AM883" s="51" t="n">
        <f>$Q883*Y883</f>
        <v>0</v>
      </c>
      <c r="AN883" s="51" t="n">
        <f>$Q883*Z883</f>
        <v>0</v>
      </c>
      <c r="AO883" s="52" t="n">
        <f>$Q883*AA883</f>
        <v>0</v>
      </c>
      <c r="AP883" s="52" t="n">
        <f>$Q883*AB883</f>
        <v>0</v>
      </c>
      <c r="AQ883" s="52" t="n">
        <f>$Q883*AC883</f>
        <v>0</v>
      </c>
      <c r="AR883" s="52" t="n">
        <f>$Q883*AD883</f>
        <v>0</v>
      </c>
      <c r="AS883" s="52" t="n">
        <f>$Q883*AE883</f>
        <v>0</v>
      </c>
      <c r="AT883" s="52" t="n">
        <f>SUM(AH883:AS883)</f>
        <v>0</v>
      </c>
      <c r="AU883" s="53">
             </c>
      <c r="AV883" s="54" t="n">
        <f>IF($M883="人民币", $N883*T883*$BJ883/1.13, $N883*T883*$BJ883)</f>
        <v>0</v>
      </c>
      <c r="AW883" s="54" t="n">
        <f>IF($M883="人民币", $N883*U883*$BJ883/1.13, $N883*U883*$BJ883)</f>
        <v>0</v>
      </c>
      <c r="AX883" s="54" t="n">
        <f>IF($M883="人民币", $N883*V883*$BJ883/1.13, $N883*V883*$BJ883)</f>
        <v>0</v>
      </c>
      <c r="AY883" s="54" t="n">
        <f>IF($M883="人民币", $N883*W883*$BJ883/1.13, $N883*W883*$BJ883)</f>
        <v>0</v>
      </c>
      <c r="AZ883" s="54" t="n">
        <f>IF($M883="人民币", $N883*X883*$BJ883/1.13, $N883*X883*$BJ883)</f>
        <v>0</v>
      </c>
      <c r="BA883" s="54" t="n">
        <f>IF($M883="人民币", $N883*Y883*$BJ883/1.13, $N883*Y883*$BJ883)</f>
        <v>0</v>
      </c>
      <c r="BB883" s="54" t="n">
        <f>IF($M883="人民币", $N883*Z883*$BJ883/1.13, $N883*Z883*$BJ883)</f>
        <v>0</v>
      </c>
      <c r="BC883" s="54" t="n">
        <f>IF($M883="人民币", $N883*AA883*$BJ883/1.13, $N883*AA883*$BJ883)</f>
        <v>0</v>
      </c>
      <c r="BD883" s="54" t="n">
        <f>IF($M883="人民币", $N883*AB883*$BJ883/1.13, $N883*AB883*$BJ883)</f>
        <v>0</v>
      </c>
      <c r="BE883" s="54" t="n">
        <f>IF($M883="人民币", $N883*AC883*$BJ883/1.13, $N883*AC883*$BJ883)</f>
        <v>0</v>
      </c>
      <c r="BF883" s="54" t="n">
        <f>IF($M883="人民币", $N883*AD883*$BJ883/1.13, $N883*AD883*$BJ883)</f>
        <v>0</v>
      </c>
      <c r="BG883" s="54" t="n">
        <f>IF($M883="人民币", $N883*AE883*$BJ883/1.13, $N883*AE883*$BJ883)</f>
        <v>0</v>
      </c>
      <c r="BH883" s="55" t="n">
        <f>SUM(AV883:BG883)</f>
        <v>0</v>
      </c>
      <c r="BI883" s="56">
             </c>
      <c r="BJ883" s="57" t="n">
        <v>877</v>
      </c>
      <c r="BK883" s="29" t="n">
        <f>IF(OR(D883="", F883="", J883="", M883=""), 1, 0)</f>
        <v>0</v>
      </c>
      <c r="BL883" s="7">
             </c>
      <c r="BR883" s="7">
             </c>
    </row>
    <row r="884" x14ac:dyDescent="0.25">
      <c r="A884" s="40" t="n">
        <f>ROW()-5</f>
        <v>879</v>
      </c>
      <c r="B884" s="41" t="s">
        <v>44</v>
      </c>
      <c r="C884" s="42" t="s">
        <v>42</v>
      </c>
      <c r="D884" s="43" t="s">
        <v>991</v>
      </c>
      <c r="E884" s="42" t="s">
        <v>42</v>
      </c>
      <c r="F884" s="43" t="s">
        <v>1715</v>
      </c>
      <c r="G884" s="44" t="s">
        <v>44</v>
      </c>
      <c r="H884" s="44" t="s">
        <v>1716</v>
      </c>
      <c r="I884" s="42" t="s">
        <v>42</v>
      </c>
      <c r="J884" s="42" t="s">
        <v>42</v>
      </c>
      <c r="K884" s="42" t="s">
        <v>42</v>
      </c>
      <c r="L884" s="45" t="n">
        <f>AF884</f>
        <v>0</v>
      </c>
      <c r="M884" s="46" t="s">
        <v>46</v>
      </c>
      <c r="N884" s="58" t="n">
        <v>11111</v>
      </c>
      <c r="O884" s="47" t="n">
        <f>L884*N884*BJ884</f>
        <v>0</v>
      </c>
      <c r="P884" s="48" t="n">
        <f>BH884</f>
        <v>0</v>
      </c>
      <c r="Q884" s="45">
             </c>
      <c r="R884" s="49" t="n">
        <f>L884*Q884</f>
        <v>0</v>
      </c>
      <c r="S884" s="46" t="s">
        <f>IF(I884="粉剂", "千克", IF(I884="", "", "粒"))</f>
        <v>47</v>
      </c>
      <c r="T884" s="49">
             </c>
      <c r="U884" s="49">
             </c>
      <c r="V884" s="49">
             </c>
      <c r="W884" s="49">
             </c>
      <c r="X884" s="49">
             </c>
      <c r="Y884" s="49">
             </c>
      <c r="Z884" s="49">
             </c>
      <c r="AA884" s="49">
             </c>
      <c r="AB884" s="49">
             </c>
      <c r="AC884" s="49">
             </c>
      <c r="AD884" s="49">
             </c>
      <c r="AE884" s="49">
             </c>
      <c r="AF884" s="45" t="n">
        <f>T884+U884+V884+W884+X884+Y884+Z884+AA884+AB884+AC884+AD884+AE884</f>
        <v>0</v>
      </c>
      <c r="AG884" s="50">
             </c>
      <c r="AH884" s="51" t="n">
        <f>$Q884*T884</f>
        <v>0</v>
      </c>
      <c r="AI884" s="51" t="n">
        <f>$Q884*U884</f>
        <v>0</v>
      </c>
      <c r="AJ884" s="51" t="n">
        <f>$Q884*V884</f>
        <v>0</v>
      </c>
      <c r="AK884" s="51" t="n">
        <f>$Q884*W884</f>
        <v>0</v>
      </c>
      <c r="AL884" s="51" t="n">
        <f>$Q884*X884</f>
        <v>0</v>
      </c>
      <c r="AM884" s="51" t="n">
        <f>$Q884*Y884</f>
        <v>0</v>
      </c>
      <c r="AN884" s="51" t="n">
        <f>$Q884*Z884</f>
        <v>0</v>
      </c>
      <c r="AO884" s="52" t="n">
        <f>$Q884*AA884</f>
        <v>0</v>
      </c>
      <c r="AP884" s="52" t="n">
        <f>$Q884*AB884</f>
        <v>0</v>
      </c>
      <c r="AQ884" s="52" t="n">
        <f>$Q884*AC884</f>
        <v>0</v>
      </c>
      <c r="AR884" s="52" t="n">
        <f>$Q884*AD884</f>
        <v>0</v>
      </c>
      <c r="AS884" s="52" t="n">
        <f>$Q884*AE884</f>
        <v>0</v>
      </c>
      <c r="AT884" s="52" t="n">
        <f>SUM(AH884:AS884)</f>
        <v>0</v>
      </c>
      <c r="AU884" s="53">
             </c>
      <c r="AV884" s="54" t="n">
        <f>IF($M884="人民币", $N884*T884*$BJ884/1.13, $N884*T884*$BJ884)</f>
        <v>0</v>
      </c>
      <c r="AW884" s="54" t="n">
        <f>IF($M884="人民币", $N884*U884*$BJ884/1.13, $N884*U884*$BJ884)</f>
        <v>0</v>
      </c>
      <c r="AX884" s="54" t="n">
        <f>IF($M884="人民币", $N884*V884*$BJ884/1.13, $N884*V884*$BJ884)</f>
        <v>0</v>
      </c>
      <c r="AY884" s="54" t="n">
        <f>IF($M884="人民币", $N884*W884*$BJ884/1.13, $N884*W884*$BJ884)</f>
        <v>0</v>
      </c>
      <c r="AZ884" s="54" t="n">
        <f>IF($M884="人民币", $N884*X884*$BJ884/1.13, $N884*X884*$BJ884)</f>
        <v>0</v>
      </c>
      <c r="BA884" s="54" t="n">
        <f>IF($M884="人民币", $N884*Y884*$BJ884/1.13, $N884*Y884*$BJ884)</f>
        <v>0</v>
      </c>
      <c r="BB884" s="54" t="n">
        <f>IF($M884="人民币", $N884*Z884*$BJ884/1.13, $N884*Z884*$BJ884)</f>
        <v>0</v>
      </c>
      <c r="BC884" s="54" t="n">
        <f>IF($M884="人民币", $N884*AA884*$BJ884/1.13, $N884*AA884*$BJ884)</f>
        <v>0</v>
      </c>
      <c r="BD884" s="54" t="n">
        <f>IF($M884="人民币", $N884*AB884*$BJ884/1.13, $N884*AB884*$BJ884)</f>
        <v>0</v>
      </c>
      <c r="BE884" s="54" t="n">
        <f>IF($M884="人民币", $N884*AC884*$BJ884/1.13, $N884*AC884*$BJ884)</f>
        <v>0</v>
      </c>
      <c r="BF884" s="54" t="n">
        <f>IF($M884="人民币", $N884*AD884*$BJ884/1.13, $N884*AD884*$BJ884)</f>
        <v>0</v>
      </c>
      <c r="BG884" s="54" t="n">
        <f>IF($M884="人民币", $N884*AE884*$BJ884/1.13, $N884*AE884*$BJ884)</f>
        <v>0</v>
      </c>
      <c r="BH884" s="55" t="n">
        <f>SUM(AV884:BG884)</f>
        <v>0</v>
      </c>
      <c r="BI884" s="56">
             </c>
      <c r="BJ884" s="57" t="n">
        <v>878</v>
      </c>
      <c r="BK884" s="29" t="n">
        <f>IF(OR(D884="", F884="", J884="", M884=""), 1, 0)</f>
        <v>0</v>
      </c>
      <c r="BL884" s="7">
             </c>
      <c r="BR884" s="7">
             </c>
    </row>
    <row r="885" x14ac:dyDescent="0.25">
      <c r="A885" s="40" t="n">
        <f>ROW()-5</f>
        <v>880</v>
      </c>
      <c r="B885" s="41" t="s">
        <v>44</v>
      </c>
      <c r="C885" s="42" t="s">
        <v>42</v>
      </c>
      <c r="D885" s="43" t="s">
        <v>993</v>
      </c>
      <c r="E885" s="42" t="s">
        <v>42</v>
      </c>
      <c r="F885" s="43" t="s">
        <v>1717</v>
      </c>
      <c r="G885" s="44" t="s">
        <v>44</v>
      </c>
      <c r="H885" s="44" t="s">
        <v>44</v>
      </c>
      <c r="I885" s="42" t="s">
        <v>42</v>
      </c>
      <c r="J885" s="42" t="s">
        <v>42</v>
      </c>
      <c r="K885" s="42" t="s">
        <v>42</v>
      </c>
      <c r="L885" s="45" t="n">
        <f>AF885</f>
        <v>0</v>
      </c>
      <c r="M885" s="46" t="s">
        <v>46</v>
      </c>
      <c r="N885" s="58" t="n">
        <v>11111</v>
      </c>
      <c r="O885" s="47" t="n">
        <f>L885*N885*BJ885</f>
        <v>0</v>
      </c>
      <c r="P885" s="48" t="n">
        <f>BH885</f>
        <v>0</v>
      </c>
      <c r="Q885" s="45">
             </c>
      <c r="R885" s="49" t="n">
        <f>L885*Q885</f>
        <v>0</v>
      </c>
      <c r="S885" s="46" t="s">
        <f>IF(I885="粉剂", "千克", IF(I885="", "", "粒"))</f>
        <v>47</v>
      </c>
      <c r="T885" s="49">
             </c>
      <c r="U885" s="49">
             </c>
      <c r="V885" s="49">
             </c>
      <c r="W885" s="49">
             </c>
      <c r="X885" s="49">
             </c>
      <c r="Y885" s="49">
             </c>
      <c r="Z885" s="49">
             </c>
      <c r="AA885" s="49">
             </c>
      <c r="AB885" s="49">
             </c>
      <c r="AC885" s="49">
             </c>
      <c r="AD885" s="49">
             </c>
      <c r="AE885" s="49">
             </c>
      <c r="AF885" s="45" t="n">
        <f>T885+U885+V885+W885+X885+Y885+Z885+AA885+AB885+AC885+AD885+AE885</f>
        <v>0</v>
      </c>
      <c r="AG885" s="50">
             </c>
      <c r="AH885" s="51" t="n">
        <f>$Q885*T885</f>
        <v>0</v>
      </c>
      <c r="AI885" s="51" t="n">
        <f>$Q885*U885</f>
        <v>0</v>
      </c>
      <c r="AJ885" s="51" t="n">
        <f>$Q885*V885</f>
        <v>0</v>
      </c>
      <c r="AK885" s="51" t="n">
        <f>$Q885*W885</f>
        <v>0</v>
      </c>
      <c r="AL885" s="51" t="n">
        <f>$Q885*X885</f>
        <v>0</v>
      </c>
      <c r="AM885" s="51" t="n">
        <f>$Q885*Y885</f>
        <v>0</v>
      </c>
      <c r="AN885" s="51" t="n">
        <f>$Q885*Z885</f>
        <v>0</v>
      </c>
      <c r="AO885" s="52" t="n">
        <f>$Q885*AA885</f>
        <v>0</v>
      </c>
      <c r="AP885" s="52" t="n">
        <f>$Q885*AB885</f>
        <v>0</v>
      </c>
      <c r="AQ885" s="52" t="n">
        <f>$Q885*AC885</f>
        <v>0</v>
      </c>
      <c r="AR885" s="52" t="n">
        <f>$Q885*AD885</f>
        <v>0</v>
      </c>
      <c r="AS885" s="52" t="n">
        <f>$Q885*AE885</f>
        <v>0</v>
      </c>
      <c r="AT885" s="52" t="n">
        <f>SUM(AH885:AS885)</f>
        <v>0</v>
      </c>
      <c r="AU885" s="53">
             </c>
      <c r="AV885" s="54" t="n">
        <f>IF($M885="人民币", $N885*T885*$BJ885/1.13, $N885*T885*$BJ885)</f>
        <v>0</v>
      </c>
      <c r="AW885" s="54" t="n">
        <f>IF($M885="人民币", $N885*U885*$BJ885/1.13, $N885*U885*$BJ885)</f>
        <v>0</v>
      </c>
      <c r="AX885" s="54" t="n">
        <f>IF($M885="人民币", $N885*V885*$BJ885/1.13, $N885*V885*$BJ885)</f>
        <v>0</v>
      </c>
      <c r="AY885" s="54" t="n">
        <f>IF($M885="人民币", $N885*W885*$BJ885/1.13, $N885*W885*$BJ885)</f>
        <v>0</v>
      </c>
      <c r="AZ885" s="54" t="n">
        <f>IF($M885="人民币", $N885*X885*$BJ885/1.13, $N885*X885*$BJ885)</f>
        <v>0</v>
      </c>
      <c r="BA885" s="54" t="n">
        <f>IF($M885="人民币", $N885*Y885*$BJ885/1.13, $N885*Y885*$BJ885)</f>
        <v>0</v>
      </c>
      <c r="BB885" s="54" t="n">
        <f>IF($M885="人民币", $N885*Z885*$BJ885/1.13, $N885*Z885*$BJ885)</f>
        <v>0</v>
      </c>
      <c r="BC885" s="54" t="n">
        <f>IF($M885="人民币", $N885*AA885*$BJ885/1.13, $N885*AA885*$BJ885)</f>
        <v>0</v>
      </c>
      <c r="BD885" s="54" t="n">
        <f>IF($M885="人民币", $N885*AB885*$BJ885/1.13, $N885*AB885*$BJ885)</f>
        <v>0</v>
      </c>
      <c r="BE885" s="54" t="n">
        <f>IF($M885="人民币", $N885*AC885*$BJ885/1.13, $N885*AC885*$BJ885)</f>
        <v>0</v>
      </c>
      <c r="BF885" s="54" t="n">
        <f>IF($M885="人民币", $N885*AD885*$BJ885/1.13, $N885*AD885*$BJ885)</f>
        <v>0</v>
      </c>
      <c r="BG885" s="54" t="n">
        <f>IF($M885="人民币", $N885*AE885*$BJ885/1.13, $N885*AE885*$BJ885)</f>
        <v>0</v>
      </c>
      <c r="BH885" s="55" t="n">
        <f>SUM(AV885:BG885)</f>
        <v>0</v>
      </c>
      <c r="BI885" s="56">
             </c>
      <c r="BJ885" s="57" t="n">
        <v>879</v>
      </c>
      <c r="BK885" s="29" t="n">
        <f>IF(OR(D885="", F885="", J885="", M885=""), 1, 0)</f>
        <v>0</v>
      </c>
      <c r="BL885" s="7">
             </c>
      <c r="BR885" s="7">
             </c>
    </row>
    <row r="886" x14ac:dyDescent="0.25">
      <c r="A886" s="40" t="n">
        <f>ROW()-5</f>
        <v>881</v>
      </c>
      <c r="B886" s="41" t="s">
        <v>44</v>
      </c>
      <c r="C886" s="42" t="s">
        <v>42</v>
      </c>
      <c r="D886" s="43" t="s">
        <v>995</v>
      </c>
      <c r="E886" s="42" t="s">
        <v>42</v>
      </c>
      <c r="F886" s="43" t="s">
        <v>1718</v>
      </c>
      <c r="G886" s="44" t="s">
        <v>1718</v>
      </c>
      <c r="H886" s="44" t="s">
        <v>44</v>
      </c>
      <c r="I886" s="42" t="s">
        <v>42</v>
      </c>
      <c r="J886" s="42" t="s">
        <v>42</v>
      </c>
      <c r="K886" s="42" t="s">
        <v>42</v>
      </c>
      <c r="L886" s="45" t="n">
        <f>AF886</f>
        <v>0</v>
      </c>
      <c r="M886" s="46" t="s">
        <v>46</v>
      </c>
      <c r="N886" s="58" t="n">
        <v>11111</v>
      </c>
      <c r="O886" s="47" t="n">
        <f>L886*N886*BJ886</f>
        <v>0</v>
      </c>
      <c r="P886" s="48" t="n">
        <f>BH886</f>
        <v>0</v>
      </c>
      <c r="Q886" s="45">
             </c>
      <c r="R886" s="49" t="n">
        <f>L886*Q886</f>
        <v>0</v>
      </c>
      <c r="S886" s="46" t="s">
        <f>IF(I886="粉剂", "千克", IF(I886="", "", "粒"))</f>
        <v>47</v>
      </c>
      <c r="T886" s="49">
             </c>
      <c r="U886" s="49">
             </c>
      <c r="V886" s="49">
             </c>
      <c r="W886" s="49">
             </c>
      <c r="X886" s="49">
             </c>
      <c r="Y886" s="49">
             </c>
      <c r="Z886" s="49">
             </c>
      <c r="AA886" s="49">
             </c>
      <c r="AB886" s="49">
             </c>
      <c r="AC886" s="49">
             </c>
      <c r="AD886" s="49">
             </c>
      <c r="AE886" s="49">
             </c>
      <c r="AF886" s="45" t="n">
        <f>T886+U886+V886+W886+X886+Y886+Z886+AA886+AB886+AC886+AD886+AE886</f>
        <v>0</v>
      </c>
      <c r="AG886" s="50">
             </c>
      <c r="AH886" s="51" t="n">
        <f>$Q886*T886</f>
        <v>0</v>
      </c>
      <c r="AI886" s="51" t="n">
        <f>$Q886*U886</f>
        <v>0</v>
      </c>
      <c r="AJ886" s="51" t="n">
        <f>$Q886*V886</f>
        <v>0</v>
      </c>
      <c r="AK886" s="51" t="n">
        <f>$Q886*W886</f>
        <v>0</v>
      </c>
      <c r="AL886" s="51" t="n">
        <f>$Q886*X886</f>
        <v>0</v>
      </c>
      <c r="AM886" s="51" t="n">
        <f>$Q886*Y886</f>
        <v>0</v>
      </c>
      <c r="AN886" s="51" t="n">
        <f>$Q886*Z886</f>
        <v>0</v>
      </c>
      <c r="AO886" s="52" t="n">
        <f>$Q886*AA886</f>
        <v>0</v>
      </c>
      <c r="AP886" s="52" t="n">
        <f>$Q886*AB886</f>
        <v>0</v>
      </c>
      <c r="AQ886" s="52" t="n">
        <f>$Q886*AC886</f>
        <v>0</v>
      </c>
      <c r="AR886" s="52" t="n">
        <f>$Q886*AD886</f>
        <v>0</v>
      </c>
      <c r="AS886" s="52" t="n">
        <f>$Q886*AE886</f>
        <v>0</v>
      </c>
      <c r="AT886" s="52" t="n">
        <f>SUM(AH886:AS886)</f>
        <v>0</v>
      </c>
      <c r="AU886" s="53">
             </c>
      <c r="AV886" s="54" t="n">
        <f>IF($M886="人民币", $N886*T886*$BJ886/1.13, $N886*T886*$BJ886)</f>
        <v>0</v>
      </c>
      <c r="AW886" s="54" t="n">
        <f>IF($M886="人民币", $N886*U886*$BJ886/1.13, $N886*U886*$BJ886)</f>
        <v>0</v>
      </c>
      <c r="AX886" s="54" t="n">
        <f>IF($M886="人民币", $N886*V886*$BJ886/1.13, $N886*V886*$BJ886)</f>
        <v>0</v>
      </c>
      <c r="AY886" s="54" t="n">
        <f>IF($M886="人民币", $N886*W886*$BJ886/1.13, $N886*W886*$BJ886)</f>
        <v>0</v>
      </c>
      <c r="AZ886" s="54" t="n">
        <f>IF($M886="人民币", $N886*X886*$BJ886/1.13, $N886*X886*$BJ886)</f>
        <v>0</v>
      </c>
      <c r="BA886" s="54" t="n">
        <f>IF($M886="人民币", $N886*Y886*$BJ886/1.13, $N886*Y886*$BJ886)</f>
        <v>0</v>
      </c>
      <c r="BB886" s="54" t="n">
        <f>IF($M886="人民币", $N886*Z886*$BJ886/1.13, $N886*Z886*$BJ886)</f>
        <v>0</v>
      </c>
      <c r="BC886" s="54" t="n">
        <f>IF($M886="人民币", $N886*AA886*$BJ886/1.13, $N886*AA886*$BJ886)</f>
        <v>0</v>
      </c>
      <c r="BD886" s="54" t="n">
        <f>IF($M886="人民币", $N886*AB886*$BJ886/1.13, $N886*AB886*$BJ886)</f>
        <v>0</v>
      </c>
      <c r="BE886" s="54" t="n">
        <f>IF($M886="人民币", $N886*AC886*$BJ886/1.13, $N886*AC886*$BJ886)</f>
        <v>0</v>
      </c>
      <c r="BF886" s="54" t="n">
        <f>IF($M886="人民币", $N886*AD886*$BJ886/1.13, $N886*AD886*$BJ886)</f>
        <v>0</v>
      </c>
      <c r="BG886" s="54" t="n">
        <f>IF($M886="人民币", $N886*AE886*$BJ886/1.13, $N886*AE886*$BJ886)</f>
        <v>0</v>
      </c>
      <c r="BH886" s="55" t="n">
        <f>SUM(AV886:BG886)</f>
        <v>0</v>
      </c>
      <c r="BI886" s="56">
             </c>
      <c r="BJ886" s="57" t="n">
        <v>880</v>
      </c>
      <c r="BK886" s="29" t="n">
        <f>IF(OR(D886="", F886="", J886="", M886=""), 1, 0)</f>
        <v>0</v>
      </c>
      <c r="BL886" s="7">
             </c>
      <c r="BR886" s="7">
             </c>
    </row>
    <row r="887" x14ac:dyDescent="0.25">
      <c r="A887" s="40" t="n">
        <f>ROW()-5</f>
        <v>882</v>
      </c>
      <c r="B887" s="41" t="s">
        <v>44</v>
      </c>
      <c r="C887" s="42" t="s">
        <v>42</v>
      </c>
      <c r="D887" s="43" t="s">
        <v>997</v>
      </c>
      <c r="E887" s="42" t="s">
        <v>42</v>
      </c>
      <c r="F887" s="43" t="s">
        <v>1719</v>
      </c>
      <c r="G887" s="44" t="s">
        <v>1719</v>
      </c>
      <c r="H887" s="44" t="s">
        <v>1720</v>
      </c>
      <c r="I887" s="42" t="s">
        <v>42</v>
      </c>
      <c r="J887" s="42" t="s">
        <v>42</v>
      </c>
      <c r="K887" s="42" t="s">
        <v>42</v>
      </c>
      <c r="L887" s="45" t="n">
        <f>AF887</f>
        <v>0</v>
      </c>
      <c r="M887" s="46" t="s">
        <v>46</v>
      </c>
      <c r="N887" s="58" t="n">
        <v>11111</v>
      </c>
      <c r="O887" s="47" t="n">
        <f>L887*N887*BJ887</f>
        <v>0</v>
      </c>
      <c r="P887" s="48" t="n">
        <f>BH887</f>
        <v>0</v>
      </c>
      <c r="Q887" s="45">
             </c>
      <c r="R887" s="49" t="n">
        <f>L887*Q887</f>
        <v>0</v>
      </c>
      <c r="S887" s="46" t="s">
        <f>IF(I887="粉剂", "千克", IF(I887="", "", "粒"))</f>
        <v>47</v>
      </c>
      <c r="T887" s="49">
             </c>
      <c r="U887" s="49">
             </c>
      <c r="V887" s="49">
             </c>
      <c r="W887" s="49">
             </c>
      <c r="X887" s="49">
             </c>
      <c r="Y887" s="49">
             </c>
      <c r="Z887" s="49">
             </c>
      <c r="AA887" s="49">
             </c>
      <c r="AB887" s="49">
             </c>
      <c r="AC887" s="49">
             </c>
      <c r="AD887" s="49">
             </c>
      <c r="AE887" s="49">
             </c>
      <c r="AF887" s="45" t="n">
        <f>T887+U887+V887+W887+X887+Y887+Z887+AA887+AB887+AC887+AD887+AE887</f>
        <v>0</v>
      </c>
      <c r="AG887" s="50">
             </c>
      <c r="AH887" s="51" t="n">
        <f>$Q887*T887</f>
        <v>0</v>
      </c>
      <c r="AI887" s="51" t="n">
        <f>$Q887*U887</f>
        <v>0</v>
      </c>
      <c r="AJ887" s="51" t="n">
        <f>$Q887*V887</f>
        <v>0</v>
      </c>
      <c r="AK887" s="51" t="n">
        <f>$Q887*W887</f>
        <v>0</v>
      </c>
      <c r="AL887" s="51" t="n">
        <f>$Q887*X887</f>
        <v>0</v>
      </c>
      <c r="AM887" s="51" t="n">
        <f>$Q887*Y887</f>
        <v>0</v>
      </c>
      <c r="AN887" s="51" t="n">
        <f>$Q887*Z887</f>
        <v>0</v>
      </c>
      <c r="AO887" s="52" t="n">
        <f>$Q887*AA887</f>
        <v>0</v>
      </c>
      <c r="AP887" s="52" t="n">
        <f>$Q887*AB887</f>
        <v>0</v>
      </c>
      <c r="AQ887" s="52" t="n">
        <f>$Q887*AC887</f>
        <v>0</v>
      </c>
      <c r="AR887" s="52" t="n">
        <f>$Q887*AD887</f>
        <v>0</v>
      </c>
      <c r="AS887" s="52" t="n">
        <f>$Q887*AE887</f>
        <v>0</v>
      </c>
      <c r="AT887" s="52" t="n">
        <f>SUM(AH887:AS887)</f>
        <v>0</v>
      </c>
      <c r="AU887" s="53">
             </c>
      <c r="AV887" s="54" t="n">
        <f>IF($M887="人民币", $N887*T887*$BJ887/1.13, $N887*T887*$BJ887)</f>
        <v>0</v>
      </c>
      <c r="AW887" s="54" t="n">
        <f>IF($M887="人民币", $N887*U887*$BJ887/1.13, $N887*U887*$BJ887)</f>
        <v>0</v>
      </c>
      <c r="AX887" s="54" t="n">
        <f>IF($M887="人民币", $N887*V887*$BJ887/1.13, $N887*V887*$BJ887)</f>
        <v>0</v>
      </c>
      <c r="AY887" s="54" t="n">
        <f>IF($M887="人民币", $N887*W887*$BJ887/1.13, $N887*W887*$BJ887)</f>
        <v>0</v>
      </c>
      <c r="AZ887" s="54" t="n">
        <f>IF($M887="人民币", $N887*X887*$BJ887/1.13, $N887*X887*$BJ887)</f>
        <v>0</v>
      </c>
      <c r="BA887" s="54" t="n">
        <f>IF($M887="人民币", $N887*Y887*$BJ887/1.13, $N887*Y887*$BJ887)</f>
        <v>0</v>
      </c>
      <c r="BB887" s="54" t="n">
        <f>IF($M887="人民币", $N887*Z887*$BJ887/1.13, $N887*Z887*$BJ887)</f>
        <v>0</v>
      </c>
      <c r="BC887" s="54" t="n">
        <f>IF($M887="人民币", $N887*AA887*$BJ887/1.13, $N887*AA887*$BJ887)</f>
        <v>0</v>
      </c>
      <c r="BD887" s="54" t="n">
        <f>IF($M887="人民币", $N887*AB887*$BJ887/1.13, $N887*AB887*$BJ887)</f>
        <v>0</v>
      </c>
      <c r="BE887" s="54" t="n">
        <f>IF($M887="人民币", $N887*AC887*$BJ887/1.13, $N887*AC887*$BJ887)</f>
        <v>0</v>
      </c>
      <c r="BF887" s="54" t="n">
        <f>IF($M887="人民币", $N887*AD887*$BJ887/1.13, $N887*AD887*$BJ887)</f>
        <v>0</v>
      </c>
      <c r="BG887" s="54" t="n">
        <f>IF($M887="人民币", $N887*AE887*$BJ887/1.13, $N887*AE887*$BJ887)</f>
        <v>0</v>
      </c>
      <c r="BH887" s="55" t="n">
        <f>SUM(AV887:BG887)</f>
        <v>0</v>
      </c>
      <c r="BI887" s="56">
             </c>
      <c r="BJ887" s="57" t="n">
        <v>881</v>
      </c>
      <c r="BK887" s="29" t="n">
        <f>IF(OR(D887="", F887="", J887="", M887=""), 1, 0)</f>
        <v>0</v>
      </c>
      <c r="BL887" s="7">
             </c>
      <c r="BR887" s="7">
             </c>
    </row>
    <row r="888" x14ac:dyDescent="0.25">
      <c r="A888" s="40" t="n">
        <f>ROW()-5</f>
        <v>883</v>
      </c>
      <c r="B888" s="41" t="s">
        <v>44</v>
      </c>
      <c r="C888" s="42" t="s">
        <v>42</v>
      </c>
      <c r="D888" s="43" t="s">
        <v>999</v>
      </c>
      <c r="E888" s="42" t="s">
        <v>42</v>
      </c>
      <c r="F888" s="43" t="s">
        <v>1721</v>
      </c>
      <c r="G888" s="44" t="s">
        <v>1721</v>
      </c>
      <c r="H888" s="44" t="s">
        <v>1722</v>
      </c>
      <c r="I888" s="42" t="s">
        <v>42</v>
      </c>
      <c r="J888" s="42" t="s">
        <v>42</v>
      </c>
      <c r="K888" s="42" t="s">
        <v>42</v>
      </c>
      <c r="L888" s="45" t="n">
        <f>AF888</f>
        <v>0</v>
      </c>
      <c r="M888" s="46" t="s">
        <v>46</v>
      </c>
      <c r="N888" s="58" t="n">
        <v>11111</v>
      </c>
      <c r="O888" s="47" t="n">
        <f>L888*N888*BJ888</f>
        <v>0</v>
      </c>
      <c r="P888" s="48" t="n">
        <f>BH888</f>
        <v>0</v>
      </c>
      <c r="Q888" s="45">
             </c>
      <c r="R888" s="49" t="n">
        <f>L888*Q888</f>
        <v>0</v>
      </c>
      <c r="S888" s="46" t="s">
        <f>IF(I888="粉剂", "千克", IF(I888="", "", "粒"))</f>
        <v>47</v>
      </c>
      <c r="T888" s="49">
             </c>
      <c r="U888" s="49">
             </c>
      <c r="V888" s="49">
             </c>
      <c r="W888" s="49">
             </c>
      <c r="X888" s="49">
             </c>
      <c r="Y888" s="49">
             </c>
      <c r="Z888" s="49">
             </c>
      <c r="AA888" s="49">
             </c>
      <c r="AB888" s="49">
             </c>
      <c r="AC888" s="49">
             </c>
      <c r="AD888" s="49">
             </c>
      <c r="AE888" s="49">
             </c>
      <c r="AF888" s="45" t="n">
        <f>T888+U888+V888+W888+X888+Y888+Z888+AA888+AB888+AC888+AD888+AE888</f>
        <v>0</v>
      </c>
      <c r="AG888" s="50">
             </c>
      <c r="AH888" s="51" t="n">
        <f>$Q888*T888</f>
        <v>0</v>
      </c>
      <c r="AI888" s="51" t="n">
        <f>$Q888*U888</f>
        <v>0</v>
      </c>
      <c r="AJ888" s="51" t="n">
        <f>$Q888*V888</f>
        <v>0</v>
      </c>
      <c r="AK888" s="51" t="n">
        <f>$Q888*W888</f>
        <v>0</v>
      </c>
      <c r="AL888" s="51" t="n">
        <f>$Q888*X888</f>
        <v>0</v>
      </c>
      <c r="AM888" s="51" t="n">
        <f>$Q888*Y888</f>
        <v>0</v>
      </c>
      <c r="AN888" s="51" t="n">
        <f>$Q888*Z888</f>
        <v>0</v>
      </c>
      <c r="AO888" s="52" t="n">
        <f>$Q888*AA888</f>
        <v>0</v>
      </c>
      <c r="AP888" s="52" t="n">
        <f>$Q888*AB888</f>
        <v>0</v>
      </c>
      <c r="AQ888" s="52" t="n">
        <f>$Q888*AC888</f>
        <v>0</v>
      </c>
      <c r="AR888" s="52" t="n">
        <f>$Q888*AD888</f>
        <v>0</v>
      </c>
      <c r="AS888" s="52" t="n">
        <f>$Q888*AE888</f>
        <v>0</v>
      </c>
      <c r="AT888" s="52" t="n">
        <f>SUM(AH888:AS888)</f>
        <v>0</v>
      </c>
      <c r="AU888" s="53">
             </c>
      <c r="AV888" s="54" t="n">
        <f>IF($M888="人民币", $N888*T888*$BJ888/1.13, $N888*T888*$BJ888)</f>
        <v>0</v>
      </c>
      <c r="AW888" s="54" t="n">
        <f>IF($M888="人民币", $N888*U888*$BJ888/1.13, $N888*U888*$BJ888)</f>
        <v>0</v>
      </c>
      <c r="AX888" s="54" t="n">
        <f>IF($M888="人民币", $N888*V888*$BJ888/1.13, $N888*V888*$BJ888)</f>
        <v>0</v>
      </c>
      <c r="AY888" s="54" t="n">
        <f>IF($M888="人民币", $N888*W888*$BJ888/1.13, $N888*W888*$BJ888)</f>
        <v>0</v>
      </c>
      <c r="AZ888" s="54" t="n">
        <f>IF($M888="人民币", $N888*X888*$BJ888/1.13, $N888*X888*$BJ888)</f>
        <v>0</v>
      </c>
      <c r="BA888" s="54" t="n">
        <f>IF($M888="人民币", $N888*Y888*$BJ888/1.13, $N888*Y888*$BJ888)</f>
        <v>0</v>
      </c>
      <c r="BB888" s="54" t="n">
        <f>IF($M888="人民币", $N888*Z888*$BJ888/1.13, $N888*Z888*$BJ888)</f>
        <v>0</v>
      </c>
      <c r="BC888" s="54" t="n">
        <f>IF($M888="人民币", $N888*AA888*$BJ888/1.13, $N888*AA888*$BJ888)</f>
        <v>0</v>
      </c>
      <c r="BD888" s="54" t="n">
        <f>IF($M888="人民币", $N888*AB888*$BJ888/1.13, $N888*AB888*$BJ888)</f>
        <v>0</v>
      </c>
      <c r="BE888" s="54" t="n">
        <f>IF($M888="人民币", $N888*AC888*$BJ888/1.13, $N888*AC888*$BJ888)</f>
        <v>0</v>
      </c>
      <c r="BF888" s="54" t="n">
        <f>IF($M888="人民币", $N888*AD888*$BJ888/1.13, $N888*AD888*$BJ888)</f>
        <v>0</v>
      </c>
      <c r="BG888" s="54" t="n">
        <f>IF($M888="人民币", $N888*AE888*$BJ888/1.13, $N888*AE888*$BJ888)</f>
        <v>0</v>
      </c>
      <c r="BH888" s="55" t="n">
        <f>SUM(AV888:BG888)</f>
        <v>0</v>
      </c>
      <c r="BI888" s="56">
             </c>
      <c r="BJ888" s="57" t="n">
        <v>882</v>
      </c>
      <c r="BK888" s="29" t="n">
        <f>IF(OR(D888="", F888="", J888="", M888=""), 1, 0)</f>
        <v>0</v>
      </c>
      <c r="BL888" s="7">
             </c>
      <c r="BR888" s="7">
             </c>
    </row>
    <row r="889" x14ac:dyDescent="0.25">
      <c r="A889" s="40" t="n">
        <f>ROW()-5</f>
        <v>884</v>
      </c>
      <c r="B889" s="41" t="s">
        <v>44</v>
      </c>
      <c r="C889" s="42" t="s">
        <v>42</v>
      </c>
      <c r="D889" s="43" t="s">
        <v>1001</v>
      </c>
      <c r="E889" s="42" t="s">
        <v>42</v>
      </c>
      <c r="F889" s="43" t="s">
        <v>1723</v>
      </c>
      <c r="G889" s="44" t="s">
        <v>1723</v>
      </c>
      <c r="H889" s="44" t="s">
        <v>44</v>
      </c>
      <c r="I889" s="42" t="s">
        <v>42</v>
      </c>
      <c r="J889" s="42" t="s">
        <v>42</v>
      </c>
      <c r="K889" s="42" t="s">
        <v>42</v>
      </c>
      <c r="L889" s="45" t="n">
        <f>AF889</f>
        <v>0</v>
      </c>
      <c r="M889" s="46" t="s">
        <v>46</v>
      </c>
      <c r="N889" s="58" t="n">
        <v>11111</v>
      </c>
      <c r="O889" s="47" t="n">
        <f>L889*N889*BJ889</f>
        <v>0</v>
      </c>
      <c r="P889" s="48" t="n">
        <f>BH889</f>
        <v>0</v>
      </c>
      <c r="Q889" s="45">
             </c>
      <c r="R889" s="49" t="n">
        <f>L889*Q889</f>
        <v>0</v>
      </c>
      <c r="S889" s="46" t="s">
        <f>IF(I889="粉剂", "千克", IF(I889="", "", "粒"))</f>
        <v>47</v>
      </c>
      <c r="T889" s="49">
             </c>
      <c r="U889" s="49">
             </c>
      <c r="V889" s="49">
             </c>
      <c r="W889" s="49">
             </c>
      <c r="X889" s="49">
             </c>
      <c r="Y889" s="49">
             </c>
      <c r="Z889" s="49">
             </c>
      <c r="AA889" s="49">
             </c>
      <c r="AB889" s="49">
             </c>
      <c r="AC889" s="49">
             </c>
      <c r="AD889" s="49">
             </c>
      <c r="AE889" s="49">
             </c>
      <c r="AF889" s="45" t="n">
        <f>T889+U889+V889+W889+X889+Y889+Z889+AA889+AB889+AC889+AD889+AE889</f>
        <v>0</v>
      </c>
      <c r="AG889" s="50">
             </c>
      <c r="AH889" s="51" t="n">
        <f>$Q889*T889</f>
        <v>0</v>
      </c>
      <c r="AI889" s="51" t="n">
        <f>$Q889*U889</f>
        <v>0</v>
      </c>
      <c r="AJ889" s="51" t="n">
        <f>$Q889*V889</f>
        <v>0</v>
      </c>
      <c r="AK889" s="51" t="n">
        <f>$Q889*W889</f>
        <v>0</v>
      </c>
      <c r="AL889" s="51" t="n">
        <f>$Q889*X889</f>
        <v>0</v>
      </c>
      <c r="AM889" s="51" t="n">
        <f>$Q889*Y889</f>
        <v>0</v>
      </c>
      <c r="AN889" s="51" t="n">
        <f>$Q889*Z889</f>
        <v>0</v>
      </c>
      <c r="AO889" s="52" t="n">
        <f>$Q889*AA889</f>
        <v>0</v>
      </c>
      <c r="AP889" s="52" t="n">
        <f>$Q889*AB889</f>
        <v>0</v>
      </c>
      <c r="AQ889" s="52" t="n">
        <f>$Q889*AC889</f>
        <v>0</v>
      </c>
      <c r="AR889" s="52" t="n">
        <f>$Q889*AD889</f>
        <v>0</v>
      </c>
      <c r="AS889" s="52" t="n">
        <f>$Q889*AE889</f>
        <v>0</v>
      </c>
      <c r="AT889" s="52" t="n">
        <f>SUM(AH889:AS889)</f>
        <v>0</v>
      </c>
      <c r="AU889" s="53">
             </c>
      <c r="AV889" s="54" t="n">
        <f>IF($M889="人民币", $N889*T889*$BJ889/1.13, $N889*T889*$BJ889)</f>
        <v>0</v>
      </c>
      <c r="AW889" s="54" t="n">
        <f>IF($M889="人民币", $N889*U889*$BJ889/1.13, $N889*U889*$BJ889)</f>
        <v>0</v>
      </c>
      <c r="AX889" s="54" t="n">
        <f>IF($M889="人民币", $N889*V889*$BJ889/1.13, $N889*V889*$BJ889)</f>
        <v>0</v>
      </c>
      <c r="AY889" s="54" t="n">
        <f>IF($M889="人民币", $N889*W889*$BJ889/1.13, $N889*W889*$BJ889)</f>
        <v>0</v>
      </c>
      <c r="AZ889" s="54" t="n">
        <f>IF($M889="人民币", $N889*X889*$BJ889/1.13, $N889*X889*$BJ889)</f>
        <v>0</v>
      </c>
      <c r="BA889" s="54" t="n">
        <f>IF($M889="人民币", $N889*Y889*$BJ889/1.13, $N889*Y889*$BJ889)</f>
        <v>0</v>
      </c>
      <c r="BB889" s="54" t="n">
        <f>IF($M889="人民币", $N889*Z889*$BJ889/1.13, $N889*Z889*$BJ889)</f>
        <v>0</v>
      </c>
      <c r="BC889" s="54" t="n">
        <f>IF($M889="人民币", $N889*AA889*$BJ889/1.13, $N889*AA889*$BJ889)</f>
        <v>0</v>
      </c>
      <c r="BD889" s="54" t="n">
        <f>IF($M889="人民币", $N889*AB889*$BJ889/1.13, $N889*AB889*$BJ889)</f>
        <v>0</v>
      </c>
      <c r="BE889" s="54" t="n">
        <f>IF($M889="人民币", $N889*AC889*$BJ889/1.13, $N889*AC889*$BJ889)</f>
        <v>0</v>
      </c>
      <c r="BF889" s="54" t="n">
        <f>IF($M889="人民币", $N889*AD889*$BJ889/1.13, $N889*AD889*$BJ889)</f>
        <v>0</v>
      </c>
      <c r="BG889" s="54" t="n">
        <f>IF($M889="人民币", $N889*AE889*$BJ889/1.13, $N889*AE889*$BJ889)</f>
        <v>0</v>
      </c>
      <c r="BH889" s="55" t="n">
        <f>SUM(AV889:BG889)</f>
        <v>0</v>
      </c>
      <c r="BI889" s="56">
             </c>
      <c r="BJ889" s="57" t="n">
        <v>883</v>
      </c>
      <c r="BK889" s="29" t="n">
        <f>IF(OR(D889="", F889="", J889="", M889=""), 1, 0)</f>
        <v>0</v>
      </c>
      <c r="BL889" s="7">
             </c>
      <c r="BR889" s="7">
             </c>
    </row>
    <row r="890" x14ac:dyDescent="0.25">
      <c r="A890" s="40" t="n">
        <f>ROW()-5</f>
        <v>885</v>
      </c>
      <c r="B890" s="41" t="s">
        <v>44</v>
      </c>
      <c r="C890" s="42" t="s">
        <v>42</v>
      </c>
      <c r="D890" s="43" t="s">
        <v>1003</v>
      </c>
      <c r="E890" s="42" t="s">
        <v>42</v>
      </c>
      <c r="F890" s="43" t="s">
        <v>1724</v>
      </c>
      <c r="G890" s="44" t="s">
        <v>1724</v>
      </c>
      <c r="H890" s="44" t="s">
        <v>1725</v>
      </c>
      <c r="I890" s="42" t="s">
        <v>42</v>
      </c>
      <c r="J890" s="42" t="s">
        <v>42</v>
      </c>
      <c r="K890" s="42" t="s">
        <v>42</v>
      </c>
      <c r="L890" s="45" t="n">
        <f>AF890</f>
        <v>0</v>
      </c>
      <c r="M890" s="46" t="s">
        <v>46</v>
      </c>
      <c r="N890" s="58" t="n">
        <v>11111</v>
      </c>
      <c r="O890" s="47" t="n">
        <f>L890*N890*BJ890</f>
        <v>0</v>
      </c>
      <c r="P890" s="48" t="n">
        <f>BH890</f>
        <v>0</v>
      </c>
      <c r="Q890" s="45">
             </c>
      <c r="R890" s="49" t="n">
        <f>L890*Q890</f>
        <v>0</v>
      </c>
      <c r="S890" s="46" t="s">
        <f>IF(I890="粉剂", "千克", IF(I890="", "", "粒"))</f>
        <v>47</v>
      </c>
      <c r="T890" s="49">
             </c>
      <c r="U890" s="49">
             </c>
      <c r="V890" s="49">
             </c>
      <c r="W890" s="49">
             </c>
      <c r="X890" s="49">
             </c>
      <c r="Y890" s="49">
             </c>
      <c r="Z890" s="49">
             </c>
      <c r="AA890" s="49">
             </c>
      <c r="AB890" s="49">
             </c>
      <c r="AC890" s="49">
             </c>
      <c r="AD890" s="49">
             </c>
      <c r="AE890" s="49">
             </c>
      <c r="AF890" s="45" t="n">
        <f>T890+U890+V890+W890+X890+Y890+Z890+AA890+AB890+AC890+AD890+AE890</f>
        <v>0</v>
      </c>
      <c r="AG890" s="50">
             </c>
      <c r="AH890" s="51" t="n">
        <f>$Q890*T890</f>
        <v>0</v>
      </c>
      <c r="AI890" s="51" t="n">
        <f>$Q890*U890</f>
        <v>0</v>
      </c>
      <c r="AJ890" s="51" t="n">
        <f>$Q890*V890</f>
        <v>0</v>
      </c>
      <c r="AK890" s="51" t="n">
        <f>$Q890*W890</f>
        <v>0</v>
      </c>
      <c r="AL890" s="51" t="n">
        <f>$Q890*X890</f>
        <v>0</v>
      </c>
      <c r="AM890" s="51" t="n">
        <f>$Q890*Y890</f>
        <v>0</v>
      </c>
      <c r="AN890" s="51" t="n">
        <f>$Q890*Z890</f>
        <v>0</v>
      </c>
      <c r="AO890" s="52" t="n">
        <f>$Q890*AA890</f>
        <v>0</v>
      </c>
      <c r="AP890" s="52" t="n">
        <f>$Q890*AB890</f>
        <v>0</v>
      </c>
      <c r="AQ890" s="52" t="n">
        <f>$Q890*AC890</f>
        <v>0</v>
      </c>
      <c r="AR890" s="52" t="n">
        <f>$Q890*AD890</f>
        <v>0</v>
      </c>
      <c r="AS890" s="52" t="n">
        <f>$Q890*AE890</f>
        <v>0</v>
      </c>
      <c r="AT890" s="52" t="n">
        <f>SUM(AH890:AS890)</f>
        <v>0</v>
      </c>
      <c r="AU890" s="53">
             </c>
      <c r="AV890" s="54" t="n">
        <f>IF($M890="人民币", $N890*T890*$BJ890/1.13, $N890*T890*$BJ890)</f>
        <v>0</v>
      </c>
      <c r="AW890" s="54" t="n">
        <f>IF($M890="人民币", $N890*U890*$BJ890/1.13, $N890*U890*$BJ890)</f>
        <v>0</v>
      </c>
      <c r="AX890" s="54" t="n">
        <f>IF($M890="人民币", $N890*V890*$BJ890/1.13, $N890*V890*$BJ890)</f>
        <v>0</v>
      </c>
      <c r="AY890" s="54" t="n">
        <f>IF($M890="人民币", $N890*W890*$BJ890/1.13, $N890*W890*$BJ890)</f>
        <v>0</v>
      </c>
      <c r="AZ890" s="54" t="n">
        <f>IF($M890="人民币", $N890*X890*$BJ890/1.13, $N890*X890*$BJ890)</f>
        <v>0</v>
      </c>
      <c r="BA890" s="54" t="n">
        <f>IF($M890="人民币", $N890*Y890*$BJ890/1.13, $N890*Y890*$BJ890)</f>
        <v>0</v>
      </c>
      <c r="BB890" s="54" t="n">
        <f>IF($M890="人民币", $N890*Z890*$BJ890/1.13, $N890*Z890*$BJ890)</f>
        <v>0</v>
      </c>
      <c r="BC890" s="54" t="n">
        <f>IF($M890="人民币", $N890*AA890*$BJ890/1.13, $N890*AA890*$BJ890)</f>
        <v>0</v>
      </c>
      <c r="BD890" s="54" t="n">
        <f>IF($M890="人民币", $N890*AB890*$BJ890/1.13, $N890*AB890*$BJ890)</f>
        <v>0</v>
      </c>
      <c r="BE890" s="54" t="n">
        <f>IF($M890="人民币", $N890*AC890*$BJ890/1.13, $N890*AC890*$BJ890)</f>
        <v>0</v>
      </c>
      <c r="BF890" s="54" t="n">
        <f>IF($M890="人民币", $N890*AD890*$BJ890/1.13, $N890*AD890*$BJ890)</f>
        <v>0</v>
      </c>
      <c r="BG890" s="54" t="n">
        <f>IF($M890="人民币", $N890*AE890*$BJ890/1.13, $N890*AE890*$BJ890)</f>
        <v>0</v>
      </c>
      <c r="BH890" s="55" t="n">
        <f>SUM(AV890:BG890)</f>
        <v>0</v>
      </c>
      <c r="BI890" s="56">
             </c>
      <c r="BJ890" s="57" t="n">
        <v>884</v>
      </c>
      <c r="BK890" s="29" t="n">
        <f>IF(OR(D890="", F890="", J890="", M890=""), 1, 0)</f>
        <v>0</v>
      </c>
      <c r="BL890" s="7">
             </c>
      <c r="BR890" s="7">
             </c>
    </row>
    <row r="891" x14ac:dyDescent="0.25">
      <c r="A891" s="40" t="n">
        <f>ROW()-5</f>
        <v>886</v>
      </c>
      <c r="B891" s="41" t="s">
        <v>44</v>
      </c>
      <c r="C891" s="42" t="s">
        <v>42</v>
      </c>
      <c r="D891" s="43" t="s">
        <v>1005</v>
      </c>
      <c r="E891" s="42" t="s">
        <v>42</v>
      </c>
      <c r="F891" s="43" t="s">
        <v>1726</v>
      </c>
      <c r="G891" s="44" t="s">
        <v>1726</v>
      </c>
      <c r="H891" s="44" t="s">
        <v>1727</v>
      </c>
      <c r="I891" s="42" t="s">
        <v>42</v>
      </c>
      <c r="J891" s="42" t="s">
        <v>42</v>
      </c>
      <c r="K891" s="42" t="s">
        <v>42</v>
      </c>
      <c r="L891" s="45" t="n">
        <f>AF891</f>
        <v>0</v>
      </c>
      <c r="M891" s="46" t="s">
        <v>46</v>
      </c>
      <c r="N891" s="58" t="n">
        <v>11111</v>
      </c>
      <c r="O891" s="47" t="n">
        <f>L891*N891*BJ891</f>
        <v>0</v>
      </c>
      <c r="P891" s="48" t="n">
        <f>BH891</f>
        <v>0</v>
      </c>
      <c r="Q891" s="45">
             </c>
      <c r="R891" s="49" t="n">
        <f>L891*Q891</f>
        <v>0</v>
      </c>
      <c r="S891" s="46" t="s">
        <f>IF(I891="粉剂", "千克", IF(I891="", "", "粒"))</f>
        <v>47</v>
      </c>
      <c r="T891" s="49">
             </c>
      <c r="U891" s="49">
             </c>
      <c r="V891" s="49">
             </c>
      <c r="W891" s="49">
             </c>
      <c r="X891" s="49">
             </c>
      <c r="Y891" s="49">
             </c>
      <c r="Z891" s="49">
             </c>
      <c r="AA891" s="49">
             </c>
      <c r="AB891" s="49">
             </c>
      <c r="AC891" s="49">
             </c>
      <c r="AD891" s="49">
             </c>
      <c r="AE891" s="49">
             </c>
      <c r="AF891" s="45" t="n">
        <f>T891+U891+V891+W891+X891+Y891+Z891+AA891+AB891+AC891+AD891+AE891</f>
        <v>0</v>
      </c>
      <c r="AG891" s="50">
             </c>
      <c r="AH891" s="51" t="n">
        <f>$Q891*T891</f>
        <v>0</v>
      </c>
      <c r="AI891" s="51" t="n">
        <f>$Q891*U891</f>
        <v>0</v>
      </c>
      <c r="AJ891" s="51" t="n">
        <f>$Q891*V891</f>
        <v>0</v>
      </c>
      <c r="AK891" s="51" t="n">
        <f>$Q891*W891</f>
        <v>0</v>
      </c>
      <c r="AL891" s="51" t="n">
        <f>$Q891*X891</f>
        <v>0</v>
      </c>
      <c r="AM891" s="51" t="n">
        <f>$Q891*Y891</f>
        <v>0</v>
      </c>
      <c r="AN891" s="51" t="n">
        <f>$Q891*Z891</f>
        <v>0</v>
      </c>
      <c r="AO891" s="52" t="n">
        <f>$Q891*AA891</f>
        <v>0</v>
      </c>
      <c r="AP891" s="52" t="n">
        <f>$Q891*AB891</f>
        <v>0</v>
      </c>
      <c r="AQ891" s="52" t="n">
        <f>$Q891*AC891</f>
        <v>0</v>
      </c>
      <c r="AR891" s="52" t="n">
        <f>$Q891*AD891</f>
        <v>0</v>
      </c>
      <c r="AS891" s="52" t="n">
        <f>$Q891*AE891</f>
        <v>0</v>
      </c>
      <c r="AT891" s="52" t="n">
        <f>SUM(AH891:AS891)</f>
        <v>0</v>
      </c>
      <c r="AU891" s="53">
             </c>
      <c r="AV891" s="54" t="n">
        <f>IF($M891="人民币", $N891*T891*$BJ891/1.13, $N891*T891*$BJ891)</f>
        <v>0</v>
      </c>
      <c r="AW891" s="54" t="n">
        <f>IF($M891="人民币", $N891*U891*$BJ891/1.13, $N891*U891*$BJ891)</f>
        <v>0</v>
      </c>
      <c r="AX891" s="54" t="n">
        <f>IF($M891="人民币", $N891*V891*$BJ891/1.13, $N891*V891*$BJ891)</f>
        <v>0</v>
      </c>
      <c r="AY891" s="54" t="n">
        <f>IF($M891="人民币", $N891*W891*$BJ891/1.13, $N891*W891*$BJ891)</f>
        <v>0</v>
      </c>
      <c r="AZ891" s="54" t="n">
        <f>IF($M891="人民币", $N891*X891*$BJ891/1.13, $N891*X891*$BJ891)</f>
        <v>0</v>
      </c>
      <c r="BA891" s="54" t="n">
        <f>IF($M891="人民币", $N891*Y891*$BJ891/1.13, $N891*Y891*$BJ891)</f>
        <v>0</v>
      </c>
      <c r="BB891" s="54" t="n">
        <f>IF($M891="人民币", $N891*Z891*$BJ891/1.13, $N891*Z891*$BJ891)</f>
        <v>0</v>
      </c>
      <c r="BC891" s="54" t="n">
        <f>IF($M891="人民币", $N891*AA891*$BJ891/1.13, $N891*AA891*$BJ891)</f>
        <v>0</v>
      </c>
      <c r="BD891" s="54" t="n">
        <f>IF($M891="人民币", $N891*AB891*$BJ891/1.13, $N891*AB891*$BJ891)</f>
        <v>0</v>
      </c>
      <c r="BE891" s="54" t="n">
        <f>IF($M891="人民币", $N891*AC891*$BJ891/1.13, $N891*AC891*$BJ891)</f>
        <v>0</v>
      </c>
      <c r="BF891" s="54" t="n">
        <f>IF($M891="人民币", $N891*AD891*$BJ891/1.13, $N891*AD891*$BJ891)</f>
        <v>0</v>
      </c>
      <c r="BG891" s="54" t="n">
        <f>IF($M891="人民币", $N891*AE891*$BJ891/1.13, $N891*AE891*$BJ891)</f>
        <v>0</v>
      </c>
      <c r="BH891" s="55" t="n">
        <f>SUM(AV891:BG891)</f>
        <v>0</v>
      </c>
      <c r="BI891" s="56">
             </c>
      <c r="BJ891" s="57" t="n">
        <v>885</v>
      </c>
      <c r="BK891" s="29" t="n">
        <f>IF(OR(D891="", F891="", J891="", M891=""), 1, 0)</f>
        <v>0</v>
      </c>
      <c r="BL891" s="7">
             </c>
      <c r="BR891" s="7">
             </c>
    </row>
    <row r="892" x14ac:dyDescent="0.25">
      <c r="A892" s="40" t="n">
        <f>ROW()-5</f>
        <v>887</v>
      </c>
      <c r="B892" s="41" t="s">
        <v>44</v>
      </c>
      <c r="C892" s="42" t="s">
        <v>42</v>
      </c>
      <c r="D892" s="43" t="s">
        <v>1007</v>
      </c>
      <c r="E892" s="42" t="s">
        <v>42</v>
      </c>
      <c r="F892" s="43" t="s">
        <v>1728</v>
      </c>
      <c r="G892" s="44" t="s">
        <v>44</v>
      </c>
      <c r="H892" s="44" t="s">
        <v>44</v>
      </c>
      <c r="I892" s="42" t="s">
        <v>42</v>
      </c>
      <c r="J892" s="42" t="s">
        <v>42</v>
      </c>
      <c r="K892" s="42" t="s">
        <v>42</v>
      </c>
      <c r="L892" s="45" t="n">
        <f>AF892</f>
        <v>0</v>
      </c>
      <c r="M892" s="46" t="s">
        <v>46</v>
      </c>
      <c r="N892" s="58" t="n">
        <v>11111</v>
      </c>
      <c r="O892" s="47" t="n">
        <f>L892*N892*BJ892</f>
        <v>0</v>
      </c>
      <c r="P892" s="48" t="n">
        <f>BH892</f>
        <v>0</v>
      </c>
      <c r="Q892" s="45">
             </c>
      <c r="R892" s="49" t="n">
        <f>L892*Q892</f>
        <v>0</v>
      </c>
      <c r="S892" s="46" t="s">
        <f>IF(I892="粉剂", "千克", IF(I892="", "", "粒"))</f>
        <v>47</v>
      </c>
      <c r="T892" s="49">
             </c>
      <c r="U892" s="49">
             </c>
      <c r="V892" s="49">
             </c>
      <c r="W892" s="49">
             </c>
      <c r="X892" s="49">
             </c>
      <c r="Y892" s="49">
             </c>
      <c r="Z892" s="49">
             </c>
      <c r="AA892" s="49">
             </c>
      <c r="AB892" s="49">
             </c>
      <c r="AC892" s="49">
             </c>
      <c r="AD892" s="49">
             </c>
      <c r="AE892" s="49">
             </c>
      <c r="AF892" s="45" t="n">
        <f>T892+U892+V892+W892+X892+Y892+Z892+AA892+AB892+AC892+AD892+AE892</f>
        <v>0</v>
      </c>
      <c r="AG892" s="50">
             </c>
      <c r="AH892" s="51" t="n">
        <f>$Q892*T892</f>
        <v>0</v>
      </c>
      <c r="AI892" s="51" t="n">
        <f>$Q892*U892</f>
        <v>0</v>
      </c>
      <c r="AJ892" s="51" t="n">
        <f>$Q892*V892</f>
        <v>0</v>
      </c>
      <c r="AK892" s="51" t="n">
        <f>$Q892*W892</f>
        <v>0</v>
      </c>
      <c r="AL892" s="51" t="n">
        <f>$Q892*X892</f>
        <v>0</v>
      </c>
      <c r="AM892" s="51" t="n">
        <f>$Q892*Y892</f>
        <v>0</v>
      </c>
      <c r="AN892" s="51" t="n">
        <f>$Q892*Z892</f>
        <v>0</v>
      </c>
      <c r="AO892" s="52" t="n">
        <f>$Q892*AA892</f>
        <v>0</v>
      </c>
      <c r="AP892" s="52" t="n">
        <f>$Q892*AB892</f>
        <v>0</v>
      </c>
      <c r="AQ892" s="52" t="n">
        <f>$Q892*AC892</f>
        <v>0</v>
      </c>
      <c r="AR892" s="52" t="n">
        <f>$Q892*AD892</f>
        <v>0</v>
      </c>
      <c r="AS892" s="52" t="n">
        <f>$Q892*AE892</f>
        <v>0</v>
      </c>
      <c r="AT892" s="52" t="n">
        <f>SUM(AH892:AS892)</f>
        <v>0</v>
      </c>
      <c r="AU892" s="53">
             </c>
      <c r="AV892" s="54" t="n">
        <f>IF($M892="人民币", $N892*T892*$BJ892/1.13, $N892*T892*$BJ892)</f>
        <v>0</v>
      </c>
      <c r="AW892" s="54" t="n">
        <f>IF($M892="人民币", $N892*U892*$BJ892/1.13, $N892*U892*$BJ892)</f>
        <v>0</v>
      </c>
      <c r="AX892" s="54" t="n">
        <f>IF($M892="人民币", $N892*V892*$BJ892/1.13, $N892*V892*$BJ892)</f>
        <v>0</v>
      </c>
      <c r="AY892" s="54" t="n">
        <f>IF($M892="人民币", $N892*W892*$BJ892/1.13, $N892*W892*$BJ892)</f>
        <v>0</v>
      </c>
      <c r="AZ892" s="54" t="n">
        <f>IF($M892="人民币", $N892*X892*$BJ892/1.13, $N892*X892*$BJ892)</f>
        <v>0</v>
      </c>
      <c r="BA892" s="54" t="n">
        <f>IF($M892="人民币", $N892*Y892*$BJ892/1.13, $N892*Y892*$BJ892)</f>
        <v>0</v>
      </c>
      <c r="BB892" s="54" t="n">
        <f>IF($M892="人民币", $N892*Z892*$BJ892/1.13, $N892*Z892*$BJ892)</f>
        <v>0</v>
      </c>
      <c r="BC892" s="54" t="n">
        <f>IF($M892="人民币", $N892*AA892*$BJ892/1.13, $N892*AA892*$BJ892)</f>
        <v>0</v>
      </c>
      <c r="BD892" s="54" t="n">
        <f>IF($M892="人民币", $N892*AB892*$BJ892/1.13, $N892*AB892*$BJ892)</f>
        <v>0</v>
      </c>
      <c r="BE892" s="54" t="n">
        <f>IF($M892="人民币", $N892*AC892*$BJ892/1.13, $N892*AC892*$BJ892)</f>
        <v>0</v>
      </c>
      <c r="BF892" s="54" t="n">
        <f>IF($M892="人民币", $N892*AD892*$BJ892/1.13, $N892*AD892*$BJ892)</f>
        <v>0</v>
      </c>
      <c r="BG892" s="54" t="n">
        <f>IF($M892="人民币", $N892*AE892*$BJ892/1.13, $N892*AE892*$BJ892)</f>
        <v>0</v>
      </c>
      <c r="BH892" s="55" t="n">
        <f>SUM(AV892:BG892)</f>
        <v>0</v>
      </c>
      <c r="BI892" s="56">
             </c>
      <c r="BJ892" s="57" t="n">
        <v>886</v>
      </c>
      <c r="BK892" s="29" t="n">
        <f>IF(OR(D892="", F892="", J892="", M892=""), 1, 0)</f>
        <v>0</v>
      </c>
      <c r="BL892" s="7">
             </c>
      <c r="BR892" s="7">
             </c>
    </row>
    <row r="893" x14ac:dyDescent="0.25">
      <c r="A893" s="40" t="n">
        <f>ROW()-5</f>
        <v>888</v>
      </c>
      <c r="B893" s="41" t="s">
        <v>44</v>
      </c>
      <c r="C893" s="42" t="s">
        <v>42</v>
      </c>
      <c r="D893" s="43" t="s">
        <v>1009</v>
      </c>
      <c r="E893" s="42" t="s">
        <v>42</v>
      </c>
      <c r="F893" s="43" t="s">
        <v>1729</v>
      </c>
      <c r="G893" s="44" t="s">
        <v>1729</v>
      </c>
      <c r="H893" s="44" t="s">
        <v>1730</v>
      </c>
      <c r="I893" s="42" t="s">
        <v>42</v>
      </c>
      <c r="J893" s="42" t="s">
        <v>42</v>
      </c>
      <c r="K893" s="42" t="s">
        <v>42</v>
      </c>
      <c r="L893" s="45" t="n">
        <f>AF893</f>
        <v>0</v>
      </c>
      <c r="M893" s="46" t="s">
        <v>46</v>
      </c>
      <c r="N893" s="58" t="n">
        <v>11111</v>
      </c>
      <c r="O893" s="47" t="n">
        <f>L893*N893*BJ893</f>
        <v>0</v>
      </c>
      <c r="P893" s="48" t="n">
        <f>BH893</f>
        <v>0</v>
      </c>
      <c r="Q893" s="45">
             </c>
      <c r="R893" s="49" t="n">
        <f>L893*Q893</f>
        <v>0</v>
      </c>
      <c r="S893" s="46" t="s">
        <f>IF(I893="粉剂", "千克", IF(I893="", "", "粒"))</f>
        <v>47</v>
      </c>
      <c r="T893" s="49">
             </c>
      <c r="U893" s="49">
             </c>
      <c r="V893" s="49">
             </c>
      <c r="W893" s="49">
             </c>
      <c r="X893" s="49">
             </c>
      <c r="Y893" s="49">
             </c>
      <c r="Z893" s="49">
             </c>
      <c r="AA893" s="49">
             </c>
      <c r="AB893" s="49">
             </c>
      <c r="AC893" s="49">
             </c>
      <c r="AD893" s="49">
             </c>
      <c r="AE893" s="49">
             </c>
      <c r="AF893" s="45" t="n">
        <f>T893+U893+V893+W893+X893+Y893+Z893+AA893+AB893+AC893+AD893+AE893</f>
        <v>0</v>
      </c>
      <c r="AG893" s="50">
             </c>
      <c r="AH893" s="51" t="n">
        <f>$Q893*T893</f>
        <v>0</v>
      </c>
      <c r="AI893" s="51" t="n">
        <f>$Q893*U893</f>
        <v>0</v>
      </c>
      <c r="AJ893" s="51" t="n">
        <f>$Q893*V893</f>
        <v>0</v>
      </c>
      <c r="AK893" s="51" t="n">
        <f>$Q893*W893</f>
        <v>0</v>
      </c>
      <c r="AL893" s="51" t="n">
        <f>$Q893*X893</f>
        <v>0</v>
      </c>
      <c r="AM893" s="51" t="n">
        <f>$Q893*Y893</f>
        <v>0</v>
      </c>
      <c r="AN893" s="51" t="n">
        <f>$Q893*Z893</f>
        <v>0</v>
      </c>
      <c r="AO893" s="52" t="n">
        <f>$Q893*AA893</f>
        <v>0</v>
      </c>
      <c r="AP893" s="52" t="n">
        <f>$Q893*AB893</f>
        <v>0</v>
      </c>
      <c r="AQ893" s="52" t="n">
        <f>$Q893*AC893</f>
        <v>0</v>
      </c>
      <c r="AR893" s="52" t="n">
        <f>$Q893*AD893</f>
        <v>0</v>
      </c>
      <c r="AS893" s="52" t="n">
        <f>$Q893*AE893</f>
        <v>0</v>
      </c>
      <c r="AT893" s="52" t="n">
        <f>SUM(AH893:AS893)</f>
        <v>0</v>
      </c>
      <c r="AU893" s="53">
             </c>
      <c r="AV893" s="54" t="n">
        <f>IF($M893="人民币", $N893*T893*$BJ893/1.13, $N893*T893*$BJ893)</f>
        <v>0</v>
      </c>
      <c r="AW893" s="54" t="n">
        <f>IF($M893="人民币", $N893*U893*$BJ893/1.13, $N893*U893*$BJ893)</f>
        <v>0</v>
      </c>
      <c r="AX893" s="54" t="n">
        <f>IF($M893="人民币", $N893*V893*$BJ893/1.13, $N893*V893*$BJ893)</f>
        <v>0</v>
      </c>
      <c r="AY893" s="54" t="n">
        <f>IF($M893="人民币", $N893*W893*$BJ893/1.13, $N893*W893*$BJ893)</f>
        <v>0</v>
      </c>
      <c r="AZ893" s="54" t="n">
        <f>IF($M893="人民币", $N893*X893*$BJ893/1.13, $N893*X893*$BJ893)</f>
        <v>0</v>
      </c>
      <c r="BA893" s="54" t="n">
        <f>IF($M893="人民币", $N893*Y893*$BJ893/1.13, $N893*Y893*$BJ893)</f>
        <v>0</v>
      </c>
      <c r="BB893" s="54" t="n">
        <f>IF($M893="人民币", $N893*Z893*$BJ893/1.13, $N893*Z893*$BJ893)</f>
        <v>0</v>
      </c>
      <c r="BC893" s="54" t="n">
        <f>IF($M893="人民币", $N893*AA893*$BJ893/1.13, $N893*AA893*$BJ893)</f>
        <v>0</v>
      </c>
      <c r="BD893" s="54" t="n">
        <f>IF($M893="人民币", $N893*AB893*$BJ893/1.13, $N893*AB893*$BJ893)</f>
        <v>0</v>
      </c>
      <c r="BE893" s="54" t="n">
        <f>IF($M893="人民币", $N893*AC893*$BJ893/1.13, $N893*AC893*$BJ893)</f>
        <v>0</v>
      </c>
      <c r="BF893" s="54" t="n">
        <f>IF($M893="人民币", $N893*AD893*$BJ893/1.13, $N893*AD893*$BJ893)</f>
        <v>0</v>
      </c>
      <c r="BG893" s="54" t="n">
        <f>IF($M893="人民币", $N893*AE893*$BJ893/1.13, $N893*AE893*$BJ893)</f>
        <v>0</v>
      </c>
      <c r="BH893" s="55" t="n">
        <f>SUM(AV893:BG893)</f>
        <v>0</v>
      </c>
      <c r="BI893" s="56">
             </c>
      <c r="BJ893" s="57" t="n">
        <v>887</v>
      </c>
      <c r="BK893" s="29" t="n">
        <f>IF(OR(D893="", F893="", J893="", M893=""), 1, 0)</f>
        <v>0</v>
      </c>
      <c r="BL893" s="7">
             </c>
      <c r="BR893" s="7">
             </c>
    </row>
    <row r="894" x14ac:dyDescent="0.25">
      <c r="A894" s="40" t="n">
        <f>ROW()-5</f>
        <v>889</v>
      </c>
      <c r="B894" s="41" t="s">
        <v>44</v>
      </c>
      <c r="C894" s="42" t="s">
        <v>42</v>
      </c>
      <c r="D894" s="43" t="s">
        <v>1011</v>
      </c>
      <c r="E894" s="42" t="s">
        <v>42</v>
      </c>
      <c r="F894" s="43" t="s">
        <v>1731</v>
      </c>
      <c r="G894" s="44" t="s">
        <v>1731</v>
      </c>
      <c r="H894" s="44" t="s">
        <v>1732</v>
      </c>
      <c r="I894" s="42" t="s">
        <v>42</v>
      </c>
      <c r="J894" s="42" t="s">
        <v>42</v>
      </c>
      <c r="K894" s="42" t="s">
        <v>42</v>
      </c>
      <c r="L894" s="45" t="n">
        <f>AF894</f>
        <v>0</v>
      </c>
      <c r="M894" s="46" t="s">
        <v>46</v>
      </c>
      <c r="N894" s="58" t="n">
        <v>11111</v>
      </c>
      <c r="O894" s="47" t="n">
        <f>L894*N894*BJ894</f>
        <v>0</v>
      </c>
      <c r="P894" s="48" t="n">
        <f>BH894</f>
        <v>0</v>
      </c>
      <c r="Q894" s="45">
             </c>
      <c r="R894" s="49" t="n">
        <f>L894*Q894</f>
        <v>0</v>
      </c>
      <c r="S894" s="46" t="s">
        <f>IF(I894="粉剂", "千克", IF(I894="", "", "粒"))</f>
        <v>47</v>
      </c>
      <c r="T894" s="49">
             </c>
      <c r="U894" s="49">
             </c>
      <c r="V894" s="49">
             </c>
      <c r="W894" s="49">
             </c>
      <c r="X894" s="49">
             </c>
      <c r="Y894" s="49">
             </c>
      <c r="Z894" s="49">
             </c>
      <c r="AA894" s="49">
             </c>
      <c r="AB894" s="49">
             </c>
      <c r="AC894" s="49">
             </c>
      <c r="AD894" s="49">
             </c>
      <c r="AE894" s="49">
             </c>
      <c r="AF894" s="45" t="n">
        <f>T894+U894+V894+W894+X894+Y894+Z894+AA894+AB894+AC894+AD894+AE894</f>
        <v>0</v>
      </c>
      <c r="AG894" s="50">
             </c>
      <c r="AH894" s="51" t="n">
        <f>$Q894*T894</f>
        <v>0</v>
      </c>
      <c r="AI894" s="51" t="n">
        <f>$Q894*U894</f>
        <v>0</v>
      </c>
      <c r="AJ894" s="51" t="n">
        <f>$Q894*V894</f>
        <v>0</v>
      </c>
      <c r="AK894" s="51" t="n">
        <f>$Q894*W894</f>
        <v>0</v>
      </c>
      <c r="AL894" s="51" t="n">
        <f>$Q894*X894</f>
        <v>0</v>
      </c>
      <c r="AM894" s="51" t="n">
        <f>$Q894*Y894</f>
        <v>0</v>
      </c>
      <c r="AN894" s="51" t="n">
        <f>$Q894*Z894</f>
        <v>0</v>
      </c>
      <c r="AO894" s="52" t="n">
        <f>$Q894*AA894</f>
        <v>0</v>
      </c>
      <c r="AP894" s="52" t="n">
        <f>$Q894*AB894</f>
        <v>0</v>
      </c>
      <c r="AQ894" s="52" t="n">
        <f>$Q894*AC894</f>
        <v>0</v>
      </c>
      <c r="AR894" s="52" t="n">
        <f>$Q894*AD894</f>
        <v>0</v>
      </c>
      <c r="AS894" s="52" t="n">
        <f>$Q894*AE894</f>
        <v>0</v>
      </c>
      <c r="AT894" s="52" t="n">
        <f>SUM(AH894:AS894)</f>
        <v>0</v>
      </c>
      <c r="AU894" s="53">
             </c>
      <c r="AV894" s="54" t="n">
        <f>IF($M894="人民币", $N894*T894*$BJ894/1.13, $N894*T894*$BJ894)</f>
        <v>0</v>
      </c>
      <c r="AW894" s="54" t="n">
        <f>IF($M894="人民币", $N894*U894*$BJ894/1.13, $N894*U894*$BJ894)</f>
        <v>0</v>
      </c>
      <c r="AX894" s="54" t="n">
        <f>IF($M894="人民币", $N894*V894*$BJ894/1.13, $N894*V894*$BJ894)</f>
        <v>0</v>
      </c>
      <c r="AY894" s="54" t="n">
        <f>IF($M894="人民币", $N894*W894*$BJ894/1.13, $N894*W894*$BJ894)</f>
        <v>0</v>
      </c>
      <c r="AZ894" s="54" t="n">
        <f>IF($M894="人民币", $N894*X894*$BJ894/1.13, $N894*X894*$BJ894)</f>
        <v>0</v>
      </c>
      <c r="BA894" s="54" t="n">
        <f>IF($M894="人民币", $N894*Y894*$BJ894/1.13, $N894*Y894*$BJ894)</f>
        <v>0</v>
      </c>
      <c r="BB894" s="54" t="n">
        <f>IF($M894="人民币", $N894*Z894*$BJ894/1.13, $N894*Z894*$BJ894)</f>
        <v>0</v>
      </c>
      <c r="BC894" s="54" t="n">
        <f>IF($M894="人民币", $N894*AA894*$BJ894/1.13, $N894*AA894*$BJ894)</f>
        <v>0</v>
      </c>
      <c r="BD894" s="54" t="n">
        <f>IF($M894="人民币", $N894*AB894*$BJ894/1.13, $N894*AB894*$BJ894)</f>
        <v>0</v>
      </c>
      <c r="BE894" s="54" t="n">
        <f>IF($M894="人民币", $N894*AC894*$BJ894/1.13, $N894*AC894*$BJ894)</f>
        <v>0</v>
      </c>
      <c r="BF894" s="54" t="n">
        <f>IF($M894="人民币", $N894*AD894*$BJ894/1.13, $N894*AD894*$BJ894)</f>
        <v>0</v>
      </c>
      <c r="BG894" s="54" t="n">
        <f>IF($M894="人民币", $N894*AE894*$BJ894/1.13, $N894*AE894*$BJ894)</f>
        <v>0</v>
      </c>
      <c r="BH894" s="55" t="n">
        <f>SUM(AV894:BG894)</f>
        <v>0</v>
      </c>
      <c r="BI894" s="56">
             </c>
      <c r="BJ894" s="57" t="n">
        <v>888</v>
      </c>
      <c r="BK894" s="29" t="n">
        <f>IF(OR(D894="", F894="", J894="", M894=""), 1, 0)</f>
        <v>0</v>
      </c>
      <c r="BL894" s="7">
             </c>
      <c r="BR894" s="7">
             </c>
    </row>
    <row r="895" x14ac:dyDescent="0.25">
      <c r="A895" s="40" t="n">
        <f>ROW()-5</f>
        <v>890</v>
      </c>
      <c r="B895" s="41" t="s">
        <v>44</v>
      </c>
      <c r="C895" s="42" t="s">
        <v>42</v>
      </c>
      <c r="D895" s="43" t="s">
        <v>1013</v>
      </c>
      <c r="E895" s="42" t="s">
        <v>42</v>
      </c>
      <c r="F895" s="43" t="s">
        <v>1733</v>
      </c>
      <c r="G895" s="44" t="s">
        <v>44</v>
      </c>
      <c r="H895" s="44" t="s">
        <v>44</v>
      </c>
      <c r="I895" s="42" t="s">
        <v>42</v>
      </c>
      <c r="J895" s="42" t="s">
        <v>42</v>
      </c>
      <c r="K895" s="42" t="s">
        <v>42</v>
      </c>
      <c r="L895" s="45" t="n">
        <f>AF895</f>
        <v>0</v>
      </c>
      <c r="M895" s="46" t="s">
        <v>46</v>
      </c>
      <c r="N895" s="58" t="n">
        <v>11111</v>
      </c>
      <c r="O895" s="47" t="n">
        <f>L895*N895*BJ895</f>
        <v>0</v>
      </c>
      <c r="P895" s="48" t="n">
        <f>BH895</f>
        <v>0</v>
      </c>
      <c r="Q895" s="45">
             </c>
      <c r="R895" s="49" t="n">
        <f>L895*Q895</f>
        <v>0</v>
      </c>
      <c r="S895" s="46" t="s">
        <f>IF(I895="粉剂", "千克", IF(I895="", "", "粒"))</f>
        <v>47</v>
      </c>
      <c r="T895" s="49">
             </c>
      <c r="U895" s="49">
             </c>
      <c r="V895" s="49">
             </c>
      <c r="W895" s="49">
             </c>
      <c r="X895" s="49">
             </c>
      <c r="Y895" s="49">
             </c>
      <c r="Z895" s="49">
             </c>
      <c r="AA895" s="49">
             </c>
      <c r="AB895" s="49">
             </c>
      <c r="AC895" s="49">
             </c>
      <c r="AD895" s="49">
             </c>
      <c r="AE895" s="49">
             </c>
      <c r="AF895" s="45" t="n">
        <f>T895+U895+V895+W895+X895+Y895+Z895+AA895+AB895+AC895+AD895+AE895</f>
        <v>0</v>
      </c>
      <c r="AG895" s="50">
             </c>
      <c r="AH895" s="51" t="n">
        <f>$Q895*T895</f>
        <v>0</v>
      </c>
      <c r="AI895" s="51" t="n">
        <f>$Q895*U895</f>
        <v>0</v>
      </c>
      <c r="AJ895" s="51" t="n">
        <f>$Q895*V895</f>
        <v>0</v>
      </c>
      <c r="AK895" s="51" t="n">
        <f>$Q895*W895</f>
        <v>0</v>
      </c>
      <c r="AL895" s="51" t="n">
        <f>$Q895*X895</f>
        <v>0</v>
      </c>
      <c r="AM895" s="51" t="n">
        <f>$Q895*Y895</f>
        <v>0</v>
      </c>
      <c r="AN895" s="51" t="n">
        <f>$Q895*Z895</f>
        <v>0</v>
      </c>
      <c r="AO895" s="52" t="n">
        <f>$Q895*AA895</f>
        <v>0</v>
      </c>
      <c r="AP895" s="52" t="n">
        <f>$Q895*AB895</f>
        <v>0</v>
      </c>
      <c r="AQ895" s="52" t="n">
        <f>$Q895*AC895</f>
        <v>0</v>
      </c>
      <c r="AR895" s="52" t="n">
        <f>$Q895*AD895</f>
        <v>0</v>
      </c>
      <c r="AS895" s="52" t="n">
        <f>$Q895*AE895</f>
        <v>0</v>
      </c>
      <c r="AT895" s="52" t="n">
        <f>SUM(AH895:AS895)</f>
        <v>0</v>
      </c>
      <c r="AU895" s="53">
             </c>
      <c r="AV895" s="54" t="n">
        <f>IF($M895="人民币", $N895*T895*$BJ895/1.13, $N895*T895*$BJ895)</f>
        <v>0</v>
      </c>
      <c r="AW895" s="54" t="n">
        <f>IF($M895="人民币", $N895*U895*$BJ895/1.13, $N895*U895*$BJ895)</f>
        <v>0</v>
      </c>
      <c r="AX895" s="54" t="n">
        <f>IF($M895="人民币", $N895*V895*$BJ895/1.13, $N895*V895*$BJ895)</f>
        <v>0</v>
      </c>
      <c r="AY895" s="54" t="n">
        <f>IF($M895="人民币", $N895*W895*$BJ895/1.13, $N895*W895*$BJ895)</f>
        <v>0</v>
      </c>
      <c r="AZ895" s="54" t="n">
        <f>IF($M895="人民币", $N895*X895*$BJ895/1.13, $N895*X895*$BJ895)</f>
        <v>0</v>
      </c>
      <c r="BA895" s="54" t="n">
        <f>IF($M895="人民币", $N895*Y895*$BJ895/1.13, $N895*Y895*$BJ895)</f>
        <v>0</v>
      </c>
      <c r="BB895" s="54" t="n">
        <f>IF($M895="人民币", $N895*Z895*$BJ895/1.13, $N895*Z895*$BJ895)</f>
        <v>0</v>
      </c>
      <c r="BC895" s="54" t="n">
        <f>IF($M895="人民币", $N895*AA895*$BJ895/1.13, $N895*AA895*$BJ895)</f>
        <v>0</v>
      </c>
      <c r="BD895" s="54" t="n">
        <f>IF($M895="人民币", $N895*AB895*$BJ895/1.13, $N895*AB895*$BJ895)</f>
        <v>0</v>
      </c>
      <c r="BE895" s="54" t="n">
        <f>IF($M895="人民币", $N895*AC895*$BJ895/1.13, $N895*AC895*$BJ895)</f>
        <v>0</v>
      </c>
      <c r="BF895" s="54" t="n">
        <f>IF($M895="人民币", $N895*AD895*$BJ895/1.13, $N895*AD895*$BJ895)</f>
        <v>0</v>
      </c>
      <c r="BG895" s="54" t="n">
        <f>IF($M895="人民币", $N895*AE895*$BJ895/1.13, $N895*AE895*$BJ895)</f>
        <v>0</v>
      </c>
      <c r="BH895" s="55" t="n">
        <f>SUM(AV895:BG895)</f>
        <v>0</v>
      </c>
      <c r="BI895" s="56">
             </c>
      <c r="BJ895" s="57" t="n">
        <v>889</v>
      </c>
      <c r="BK895" s="29" t="n">
        <f>IF(OR(D895="", F895="", J895="", M895=""), 1, 0)</f>
        <v>0</v>
      </c>
      <c r="BL895" s="7">
             </c>
      <c r="BR895" s="7">
             </c>
    </row>
    <row r="896" x14ac:dyDescent="0.25">
      <c r="A896" s="40" t="n">
        <f>ROW()-5</f>
        <v>891</v>
      </c>
      <c r="B896" s="41" t="s">
        <v>44</v>
      </c>
      <c r="C896" s="42" t="s">
        <v>42</v>
      </c>
      <c r="D896" s="43" t="s">
        <v>1015</v>
      </c>
      <c r="E896" s="42" t="s">
        <v>42</v>
      </c>
      <c r="F896" s="43" t="s">
        <v>1734</v>
      </c>
      <c r="G896" s="44" t="s">
        <v>44</v>
      </c>
      <c r="H896" s="44" t="s">
        <v>44</v>
      </c>
      <c r="I896" s="42" t="s">
        <v>42</v>
      </c>
      <c r="J896" s="42" t="s">
        <v>42</v>
      </c>
      <c r="K896" s="42" t="s">
        <v>42</v>
      </c>
      <c r="L896" s="45" t="n">
        <f>AF896</f>
        <v>0</v>
      </c>
      <c r="M896" s="46" t="s">
        <v>46</v>
      </c>
      <c r="N896" s="58" t="n">
        <v>11111</v>
      </c>
      <c r="O896" s="47" t="n">
        <f>L896*N896*BJ896</f>
        <v>0</v>
      </c>
      <c r="P896" s="48" t="n">
        <f>BH896</f>
        <v>0</v>
      </c>
      <c r="Q896" s="45">
             </c>
      <c r="R896" s="49" t="n">
        <f>L896*Q896</f>
        <v>0</v>
      </c>
      <c r="S896" s="46" t="s">
        <f>IF(I896="粉剂", "千克", IF(I896="", "", "粒"))</f>
        <v>47</v>
      </c>
      <c r="T896" s="49">
             </c>
      <c r="U896" s="49">
             </c>
      <c r="V896" s="49">
             </c>
      <c r="W896" s="49">
             </c>
      <c r="X896" s="49">
             </c>
      <c r="Y896" s="49">
             </c>
      <c r="Z896" s="49">
             </c>
      <c r="AA896" s="49">
             </c>
      <c r="AB896" s="49">
             </c>
      <c r="AC896" s="49">
             </c>
      <c r="AD896" s="49">
             </c>
      <c r="AE896" s="49">
             </c>
      <c r="AF896" s="45" t="n">
        <f>T896+U896+V896+W896+X896+Y896+Z896+AA896+AB896+AC896+AD896+AE896</f>
        <v>0</v>
      </c>
      <c r="AG896" s="50">
             </c>
      <c r="AH896" s="51" t="n">
        <f>$Q896*T896</f>
        <v>0</v>
      </c>
      <c r="AI896" s="51" t="n">
        <f>$Q896*U896</f>
        <v>0</v>
      </c>
      <c r="AJ896" s="51" t="n">
        <f>$Q896*V896</f>
        <v>0</v>
      </c>
      <c r="AK896" s="51" t="n">
        <f>$Q896*W896</f>
        <v>0</v>
      </c>
      <c r="AL896" s="51" t="n">
        <f>$Q896*X896</f>
        <v>0</v>
      </c>
      <c r="AM896" s="51" t="n">
        <f>$Q896*Y896</f>
        <v>0</v>
      </c>
      <c r="AN896" s="51" t="n">
        <f>$Q896*Z896</f>
        <v>0</v>
      </c>
      <c r="AO896" s="52" t="n">
        <f>$Q896*AA896</f>
        <v>0</v>
      </c>
      <c r="AP896" s="52" t="n">
        <f>$Q896*AB896</f>
        <v>0</v>
      </c>
      <c r="AQ896" s="52" t="n">
        <f>$Q896*AC896</f>
        <v>0</v>
      </c>
      <c r="AR896" s="52" t="n">
        <f>$Q896*AD896</f>
        <v>0</v>
      </c>
      <c r="AS896" s="52" t="n">
        <f>$Q896*AE896</f>
        <v>0</v>
      </c>
      <c r="AT896" s="52" t="n">
        <f>SUM(AH896:AS896)</f>
        <v>0</v>
      </c>
      <c r="AU896" s="53">
             </c>
      <c r="AV896" s="54" t="n">
        <f>IF($M896="人民币", $N896*T896*$BJ896/1.13, $N896*T896*$BJ896)</f>
        <v>0</v>
      </c>
      <c r="AW896" s="54" t="n">
        <f>IF($M896="人民币", $N896*U896*$BJ896/1.13, $N896*U896*$BJ896)</f>
        <v>0</v>
      </c>
      <c r="AX896" s="54" t="n">
        <f>IF($M896="人民币", $N896*V896*$BJ896/1.13, $N896*V896*$BJ896)</f>
        <v>0</v>
      </c>
      <c r="AY896" s="54" t="n">
        <f>IF($M896="人民币", $N896*W896*$BJ896/1.13, $N896*W896*$BJ896)</f>
        <v>0</v>
      </c>
      <c r="AZ896" s="54" t="n">
        <f>IF($M896="人民币", $N896*X896*$BJ896/1.13, $N896*X896*$BJ896)</f>
        <v>0</v>
      </c>
      <c r="BA896" s="54" t="n">
        <f>IF($M896="人民币", $N896*Y896*$BJ896/1.13, $N896*Y896*$BJ896)</f>
        <v>0</v>
      </c>
      <c r="BB896" s="54" t="n">
        <f>IF($M896="人民币", $N896*Z896*$BJ896/1.13, $N896*Z896*$BJ896)</f>
        <v>0</v>
      </c>
      <c r="BC896" s="54" t="n">
        <f>IF($M896="人民币", $N896*AA896*$BJ896/1.13, $N896*AA896*$BJ896)</f>
        <v>0</v>
      </c>
      <c r="BD896" s="54" t="n">
        <f>IF($M896="人民币", $N896*AB896*$BJ896/1.13, $N896*AB896*$BJ896)</f>
        <v>0</v>
      </c>
      <c r="BE896" s="54" t="n">
        <f>IF($M896="人民币", $N896*AC896*$BJ896/1.13, $N896*AC896*$BJ896)</f>
        <v>0</v>
      </c>
      <c r="BF896" s="54" t="n">
        <f>IF($M896="人民币", $N896*AD896*$BJ896/1.13, $N896*AD896*$BJ896)</f>
        <v>0</v>
      </c>
      <c r="BG896" s="54" t="n">
        <f>IF($M896="人民币", $N896*AE896*$BJ896/1.13, $N896*AE896*$BJ896)</f>
        <v>0</v>
      </c>
      <c r="BH896" s="55" t="n">
        <f>SUM(AV896:BG896)</f>
        <v>0</v>
      </c>
      <c r="BI896" s="56">
             </c>
      <c r="BJ896" s="57" t="n">
        <v>890</v>
      </c>
      <c r="BK896" s="29" t="n">
        <f>IF(OR(D896="", F896="", J896="", M896=""), 1, 0)</f>
        <v>0</v>
      </c>
      <c r="BL896" s="7">
             </c>
      <c r="BR896" s="7">
             </c>
    </row>
    <row r="897" x14ac:dyDescent="0.25">
      <c r="A897" s="40" t="n">
        <f>ROW()-5</f>
        <v>892</v>
      </c>
      <c r="B897" s="41" t="s">
        <v>44</v>
      </c>
      <c r="C897" s="42" t="s">
        <v>42</v>
      </c>
      <c r="D897" s="43" t="s">
        <v>1017</v>
      </c>
      <c r="E897" s="42" t="s">
        <v>42</v>
      </c>
      <c r="F897" s="43" t="s">
        <v>1735</v>
      </c>
      <c r="G897" s="44" t="s">
        <v>1735</v>
      </c>
      <c r="H897" s="44" t="s">
        <v>1736</v>
      </c>
      <c r="I897" s="42" t="s">
        <v>42</v>
      </c>
      <c r="J897" s="42" t="s">
        <v>42</v>
      </c>
      <c r="K897" s="42" t="s">
        <v>42</v>
      </c>
      <c r="L897" s="45" t="n">
        <f>AF897</f>
        <v>0</v>
      </c>
      <c r="M897" s="46" t="s">
        <v>46</v>
      </c>
      <c r="N897" s="58" t="n">
        <v>11111</v>
      </c>
      <c r="O897" s="47" t="n">
        <f>L897*N897*BJ897</f>
        <v>0</v>
      </c>
      <c r="P897" s="48" t="n">
        <f>BH897</f>
        <v>0</v>
      </c>
      <c r="Q897" s="45">
             </c>
      <c r="R897" s="49" t="n">
        <f>L897*Q897</f>
        <v>0</v>
      </c>
      <c r="S897" s="46" t="s">
        <f>IF(I897="粉剂", "千克", IF(I897="", "", "粒"))</f>
        <v>47</v>
      </c>
      <c r="T897" s="49">
             </c>
      <c r="U897" s="49">
             </c>
      <c r="V897" s="49">
             </c>
      <c r="W897" s="49">
             </c>
      <c r="X897" s="49">
             </c>
      <c r="Y897" s="49">
             </c>
      <c r="Z897" s="49">
             </c>
      <c r="AA897" s="49">
             </c>
      <c r="AB897" s="49">
             </c>
      <c r="AC897" s="49">
             </c>
      <c r="AD897" s="49">
             </c>
      <c r="AE897" s="49">
             </c>
      <c r="AF897" s="45" t="n">
        <f>T897+U897+V897+W897+X897+Y897+Z897+AA897+AB897+AC897+AD897+AE897</f>
        <v>0</v>
      </c>
      <c r="AG897" s="50">
             </c>
      <c r="AH897" s="51" t="n">
        <f>$Q897*T897</f>
        <v>0</v>
      </c>
      <c r="AI897" s="51" t="n">
        <f>$Q897*U897</f>
        <v>0</v>
      </c>
      <c r="AJ897" s="51" t="n">
        <f>$Q897*V897</f>
        <v>0</v>
      </c>
      <c r="AK897" s="51" t="n">
        <f>$Q897*W897</f>
        <v>0</v>
      </c>
      <c r="AL897" s="51" t="n">
        <f>$Q897*X897</f>
        <v>0</v>
      </c>
      <c r="AM897" s="51" t="n">
        <f>$Q897*Y897</f>
        <v>0</v>
      </c>
      <c r="AN897" s="51" t="n">
        <f>$Q897*Z897</f>
        <v>0</v>
      </c>
      <c r="AO897" s="52" t="n">
        <f>$Q897*AA897</f>
        <v>0</v>
      </c>
      <c r="AP897" s="52" t="n">
        <f>$Q897*AB897</f>
        <v>0</v>
      </c>
      <c r="AQ897" s="52" t="n">
        <f>$Q897*AC897</f>
        <v>0</v>
      </c>
      <c r="AR897" s="52" t="n">
        <f>$Q897*AD897</f>
        <v>0</v>
      </c>
      <c r="AS897" s="52" t="n">
        <f>$Q897*AE897</f>
        <v>0</v>
      </c>
      <c r="AT897" s="52" t="n">
        <f>SUM(AH897:AS897)</f>
        <v>0</v>
      </c>
      <c r="AU897" s="53">
             </c>
      <c r="AV897" s="54" t="n">
        <f>IF($M897="人民币", $N897*T897*$BJ897/1.13, $N897*T897*$BJ897)</f>
        <v>0</v>
      </c>
      <c r="AW897" s="54" t="n">
        <f>IF($M897="人民币", $N897*U897*$BJ897/1.13, $N897*U897*$BJ897)</f>
        <v>0</v>
      </c>
      <c r="AX897" s="54" t="n">
        <f>IF($M897="人民币", $N897*V897*$BJ897/1.13, $N897*V897*$BJ897)</f>
        <v>0</v>
      </c>
      <c r="AY897" s="54" t="n">
        <f>IF($M897="人民币", $N897*W897*$BJ897/1.13, $N897*W897*$BJ897)</f>
        <v>0</v>
      </c>
      <c r="AZ897" s="54" t="n">
        <f>IF($M897="人民币", $N897*X897*$BJ897/1.13, $N897*X897*$BJ897)</f>
        <v>0</v>
      </c>
      <c r="BA897" s="54" t="n">
        <f>IF($M897="人民币", $N897*Y897*$BJ897/1.13, $N897*Y897*$BJ897)</f>
        <v>0</v>
      </c>
      <c r="BB897" s="54" t="n">
        <f>IF($M897="人民币", $N897*Z897*$BJ897/1.13, $N897*Z897*$BJ897)</f>
        <v>0</v>
      </c>
      <c r="BC897" s="54" t="n">
        <f>IF($M897="人民币", $N897*AA897*$BJ897/1.13, $N897*AA897*$BJ897)</f>
        <v>0</v>
      </c>
      <c r="BD897" s="54" t="n">
        <f>IF($M897="人民币", $N897*AB897*$BJ897/1.13, $N897*AB897*$BJ897)</f>
        <v>0</v>
      </c>
      <c r="BE897" s="54" t="n">
        <f>IF($M897="人民币", $N897*AC897*$BJ897/1.13, $N897*AC897*$BJ897)</f>
        <v>0</v>
      </c>
      <c r="BF897" s="54" t="n">
        <f>IF($M897="人民币", $N897*AD897*$BJ897/1.13, $N897*AD897*$BJ897)</f>
        <v>0</v>
      </c>
      <c r="BG897" s="54" t="n">
        <f>IF($M897="人民币", $N897*AE897*$BJ897/1.13, $N897*AE897*$BJ897)</f>
        <v>0</v>
      </c>
      <c r="BH897" s="55" t="n">
        <f>SUM(AV897:BG897)</f>
        <v>0</v>
      </c>
      <c r="BI897" s="56">
             </c>
      <c r="BJ897" s="57" t="n">
        <v>891</v>
      </c>
      <c r="BK897" s="29" t="n">
        <f>IF(OR(D897="", F897="", J897="", M897=""), 1, 0)</f>
        <v>0</v>
      </c>
      <c r="BL897" s="7">
             </c>
      <c r="BR897" s="7">
             </c>
    </row>
    <row r="898" x14ac:dyDescent="0.25">
      <c r="A898" s="40" t="n">
        <f>ROW()-5</f>
        <v>893</v>
      </c>
      <c r="B898" s="41" t="s">
        <v>44</v>
      </c>
      <c r="C898" s="42" t="s">
        <v>42</v>
      </c>
      <c r="D898" s="43" t="s">
        <v>1019</v>
      </c>
      <c r="E898" s="42" t="s">
        <v>42</v>
      </c>
      <c r="F898" s="43" t="s">
        <v>1737</v>
      </c>
      <c r="G898" s="44" t="s">
        <v>44</v>
      </c>
      <c r="H898" s="44" t="s">
        <v>44</v>
      </c>
      <c r="I898" s="42" t="s">
        <v>42</v>
      </c>
      <c r="J898" s="42" t="s">
        <v>42</v>
      </c>
      <c r="K898" s="42" t="s">
        <v>42</v>
      </c>
      <c r="L898" s="45" t="n">
        <f>AF898</f>
        <v>0</v>
      </c>
      <c r="M898" s="46" t="s">
        <v>46</v>
      </c>
      <c r="N898" s="58" t="n">
        <v>11111</v>
      </c>
      <c r="O898" s="47" t="n">
        <f>L898*N898*BJ898</f>
        <v>0</v>
      </c>
      <c r="P898" s="48" t="n">
        <f>BH898</f>
        <v>0</v>
      </c>
      <c r="Q898" s="45">
             </c>
      <c r="R898" s="49" t="n">
        <f>L898*Q898</f>
        <v>0</v>
      </c>
      <c r="S898" s="46" t="s">
        <f>IF(I898="粉剂", "千克", IF(I898="", "", "粒"))</f>
        <v>47</v>
      </c>
      <c r="T898" s="49">
             </c>
      <c r="U898" s="49">
             </c>
      <c r="V898" s="49">
             </c>
      <c r="W898" s="49">
             </c>
      <c r="X898" s="49">
             </c>
      <c r="Y898" s="49">
             </c>
      <c r="Z898" s="49">
             </c>
      <c r="AA898" s="49">
             </c>
      <c r="AB898" s="49">
             </c>
      <c r="AC898" s="49">
             </c>
      <c r="AD898" s="49">
             </c>
      <c r="AE898" s="49">
             </c>
      <c r="AF898" s="45" t="n">
        <f>T898+U898+V898+W898+X898+Y898+Z898+AA898+AB898+AC898+AD898+AE898</f>
        <v>0</v>
      </c>
      <c r="AG898" s="50">
             </c>
      <c r="AH898" s="51" t="n">
        <f>$Q898*T898</f>
        <v>0</v>
      </c>
      <c r="AI898" s="51" t="n">
        <f>$Q898*U898</f>
        <v>0</v>
      </c>
      <c r="AJ898" s="51" t="n">
        <f>$Q898*V898</f>
        <v>0</v>
      </c>
      <c r="AK898" s="51" t="n">
        <f>$Q898*W898</f>
        <v>0</v>
      </c>
      <c r="AL898" s="51" t="n">
        <f>$Q898*X898</f>
        <v>0</v>
      </c>
      <c r="AM898" s="51" t="n">
        <f>$Q898*Y898</f>
        <v>0</v>
      </c>
      <c r="AN898" s="51" t="n">
        <f>$Q898*Z898</f>
        <v>0</v>
      </c>
      <c r="AO898" s="52" t="n">
        <f>$Q898*AA898</f>
        <v>0</v>
      </c>
      <c r="AP898" s="52" t="n">
        <f>$Q898*AB898</f>
        <v>0</v>
      </c>
      <c r="AQ898" s="52" t="n">
        <f>$Q898*AC898</f>
        <v>0</v>
      </c>
      <c r="AR898" s="52" t="n">
        <f>$Q898*AD898</f>
        <v>0</v>
      </c>
      <c r="AS898" s="52" t="n">
        <f>$Q898*AE898</f>
        <v>0</v>
      </c>
      <c r="AT898" s="52" t="n">
        <f>SUM(AH898:AS898)</f>
        <v>0</v>
      </c>
      <c r="AU898" s="53">
             </c>
      <c r="AV898" s="54" t="n">
        <f>IF($M898="人民币", $N898*T898*$BJ898/1.13, $N898*T898*$BJ898)</f>
        <v>0</v>
      </c>
      <c r="AW898" s="54" t="n">
        <f>IF($M898="人民币", $N898*U898*$BJ898/1.13, $N898*U898*$BJ898)</f>
        <v>0</v>
      </c>
      <c r="AX898" s="54" t="n">
        <f>IF($M898="人民币", $N898*V898*$BJ898/1.13, $N898*V898*$BJ898)</f>
        <v>0</v>
      </c>
      <c r="AY898" s="54" t="n">
        <f>IF($M898="人民币", $N898*W898*$BJ898/1.13, $N898*W898*$BJ898)</f>
        <v>0</v>
      </c>
      <c r="AZ898" s="54" t="n">
        <f>IF($M898="人民币", $N898*X898*$BJ898/1.13, $N898*X898*$BJ898)</f>
        <v>0</v>
      </c>
      <c r="BA898" s="54" t="n">
        <f>IF($M898="人民币", $N898*Y898*$BJ898/1.13, $N898*Y898*$BJ898)</f>
        <v>0</v>
      </c>
      <c r="BB898" s="54" t="n">
        <f>IF($M898="人民币", $N898*Z898*$BJ898/1.13, $N898*Z898*$BJ898)</f>
        <v>0</v>
      </c>
      <c r="BC898" s="54" t="n">
        <f>IF($M898="人民币", $N898*AA898*$BJ898/1.13, $N898*AA898*$BJ898)</f>
        <v>0</v>
      </c>
      <c r="BD898" s="54" t="n">
        <f>IF($M898="人民币", $N898*AB898*$BJ898/1.13, $N898*AB898*$BJ898)</f>
        <v>0</v>
      </c>
      <c r="BE898" s="54" t="n">
        <f>IF($M898="人民币", $N898*AC898*$BJ898/1.13, $N898*AC898*$BJ898)</f>
        <v>0</v>
      </c>
      <c r="BF898" s="54" t="n">
        <f>IF($M898="人民币", $N898*AD898*$BJ898/1.13, $N898*AD898*$BJ898)</f>
        <v>0</v>
      </c>
      <c r="BG898" s="54" t="n">
        <f>IF($M898="人民币", $N898*AE898*$BJ898/1.13, $N898*AE898*$BJ898)</f>
        <v>0</v>
      </c>
      <c r="BH898" s="55" t="n">
        <f>SUM(AV898:BG898)</f>
        <v>0</v>
      </c>
      <c r="BI898" s="56">
             </c>
      <c r="BJ898" s="57" t="n">
        <v>892</v>
      </c>
      <c r="BK898" s="29" t="n">
        <f>IF(OR(D898="", F898="", J898="", M898=""), 1, 0)</f>
        <v>0</v>
      </c>
      <c r="BL898" s="7">
             </c>
      <c r="BR898" s="7">
             </c>
    </row>
    <row r="899" x14ac:dyDescent="0.25">
      <c r="A899" s="40" t="n">
        <f>ROW()-5</f>
        <v>894</v>
      </c>
      <c r="B899" s="41" t="s">
        <v>44</v>
      </c>
      <c r="C899" s="42" t="s">
        <v>42</v>
      </c>
      <c r="D899" s="43" t="s">
        <v>1021</v>
      </c>
      <c r="E899" s="42" t="s">
        <v>42</v>
      </c>
      <c r="F899" s="43" t="s">
        <v>1738</v>
      </c>
      <c r="G899" s="44" t="s">
        <v>1738</v>
      </c>
      <c r="H899" s="44" t="s">
        <v>44</v>
      </c>
      <c r="I899" s="42" t="s">
        <v>42</v>
      </c>
      <c r="J899" s="42" t="s">
        <v>42</v>
      </c>
      <c r="K899" s="42" t="s">
        <v>42</v>
      </c>
      <c r="L899" s="45" t="n">
        <f>AF899</f>
        <v>0</v>
      </c>
      <c r="M899" s="46" t="s">
        <v>46</v>
      </c>
      <c r="N899" s="58" t="n">
        <v>11111</v>
      </c>
      <c r="O899" s="47" t="n">
        <f>L899*N899*BJ899</f>
        <v>0</v>
      </c>
      <c r="P899" s="48" t="n">
        <f>BH899</f>
        <v>0</v>
      </c>
      <c r="Q899" s="45">
             </c>
      <c r="R899" s="49" t="n">
        <f>L899*Q899</f>
        <v>0</v>
      </c>
      <c r="S899" s="46" t="s">
        <f>IF(I899="粉剂", "千克", IF(I899="", "", "粒"))</f>
        <v>47</v>
      </c>
      <c r="T899" s="49">
             </c>
      <c r="U899" s="49">
             </c>
      <c r="V899" s="49">
             </c>
      <c r="W899" s="49">
             </c>
      <c r="X899" s="49">
             </c>
      <c r="Y899" s="49">
             </c>
      <c r="Z899" s="49">
             </c>
      <c r="AA899" s="49">
             </c>
      <c r="AB899" s="49">
             </c>
      <c r="AC899" s="49">
             </c>
      <c r="AD899" s="49">
             </c>
      <c r="AE899" s="49">
             </c>
      <c r="AF899" s="45" t="n">
        <f>T899+U899+V899+W899+X899+Y899+Z899+AA899+AB899+AC899+AD899+AE899</f>
        <v>0</v>
      </c>
      <c r="AG899" s="50">
             </c>
      <c r="AH899" s="51" t="n">
        <f>$Q899*T899</f>
        <v>0</v>
      </c>
      <c r="AI899" s="51" t="n">
        <f>$Q899*U899</f>
        <v>0</v>
      </c>
      <c r="AJ899" s="51" t="n">
        <f>$Q899*V899</f>
        <v>0</v>
      </c>
      <c r="AK899" s="51" t="n">
        <f>$Q899*W899</f>
        <v>0</v>
      </c>
      <c r="AL899" s="51" t="n">
        <f>$Q899*X899</f>
        <v>0</v>
      </c>
      <c r="AM899" s="51" t="n">
        <f>$Q899*Y899</f>
        <v>0</v>
      </c>
      <c r="AN899" s="51" t="n">
        <f>$Q899*Z899</f>
        <v>0</v>
      </c>
      <c r="AO899" s="52" t="n">
        <f>$Q899*AA899</f>
        <v>0</v>
      </c>
      <c r="AP899" s="52" t="n">
        <f>$Q899*AB899</f>
        <v>0</v>
      </c>
      <c r="AQ899" s="52" t="n">
        <f>$Q899*AC899</f>
        <v>0</v>
      </c>
      <c r="AR899" s="52" t="n">
        <f>$Q899*AD899</f>
        <v>0</v>
      </c>
      <c r="AS899" s="52" t="n">
        <f>$Q899*AE899</f>
        <v>0</v>
      </c>
      <c r="AT899" s="52" t="n">
        <f>SUM(AH899:AS899)</f>
        <v>0</v>
      </c>
      <c r="AU899" s="53">
             </c>
      <c r="AV899" s="54" t="n">
        <f>IF($M899="人民币", $N899*T899*$BJ899/1.13, $N899*T899*$BJ899)</f>
        <v>0</v>
      </c>
      <c r="AW899" s="54" t="n">
        <f>IF($M899="人民币", $N899*U899*$BJ899/1.13, $N899*U899*$BJ899)</f>
        <v>0</v>
      </c>
      <c r="AX899" s="54" t="n">
        <f>IF($M899="人民币", $N899*V899*$BJ899/1.13, $N899*V899*$BJ899)</f>
        <v>0</v>
      </c>
      <c r="AY899" s="54" t="n">
        <f>IF($M899="人民币", $N899*W899*$BJ899/1.13, $N899*W899*$BJ899)</f>
        <v>0</v>
      </c>
      <c r="AZ899" s="54" t="n">
        <f>IF($M899="人民币", $N899*X899*$BJ899/1.13, $N899*X899*$BJ899)</f>
        <v>0</v>
      </c>
      <c r="BA899" s="54" t="n">
        <f>IF($M899="人民币", $N899*Y899*$BJ899/1.13, $N899*Y899*$BJ899)</f>
        <v>0</v>
      </c>
      <c r="BB899" s="54" t="n">
        <f>IF($M899="人民币", $N899*Z899*$BJ899/1.13, $N899*Z899*$BJ899)</f>
        <v>0</v>
      </c>
      <c r="BC899" s="54" t="n">
        <f>IF($M899="人民币", $N899*AA899*$BJ899/1.13, $N899*AA899*$BJ899)</f>
        <v>0</v>
      </c>
      <c r="BD899" s="54" t="n">
        <f>IF($M899="人民币", $N899*AB899*$BJ899/1.13, $N899*AB899*$BJ899)</f>
        <v>0</v>
      </c>
      <c r="BE899" s="54" t="n">
        <f>IF($M899="人民币", $N899*AC899*$BJ899/1.13, $N899*AC899*$BJ899)</f>
        <v>0</v>
      </c>
      <c r="BF899" s="54" t="n">
        <f>IF($M899="人民币", $N899*AD899*$BJ899/1.13, $N899*AD899*$BJ899)</f>
        <v>0</v>
      </c>
      <c r="BG899" s="54" t="n">
        <f>IF($M899="人民币", $N899*AE899*$BJ899/1.13, $N899*AE899*$BJ899)</f>
        <v>0</v>
      </c>
      <c r="BH899" s="55" t="n">
        <f>SUM(AV899:BG899)</f>
        <v>0</v>
      </c>
      <c r="BI899" s="56">
             </c>
      <c r="BJ899" s="57" t="n">
        <v>893</v>
      </c>
      <c r="BK899" s="29" t="n">
        <f>IF(OR(D899="", F899="", J899="", M899=""), 1, 0)</f>
        <v>0</v>
      </c>
      <c r="BL899" s="7">
             </c>
      <c r="BR899" s="7">
             </c>
    </row>
    <row r="900" x14ac:dyDescent="0.25">
      <c r="A900" s="40" t="n">
        <f>ROW()-5</f>
        <v>895</v>
      </c>
      <c r="B900" s="41" t="s">
        <v>44</v>
      </c>
      <c r="C900" s="42" t="s">
        <v>42</v>
      </c>
      <c r="D900" s="43" t="s">
        <v>1023</v>
      </c>
      <c r="E900" s="42" t="s">
        <v>42</v>
      </c>
      <c r="F900" s="43" t="s">
        <v>1739</v>
      </c>
      <c r="G900" s="44" t="s">
        <v>1739</v>
      </c>
      <c r="H900" s="44" t="s">
        <v>1740</v>
      </c>
      <c r="I900" s="42" t="s">
        <v>42</v>
      </c>
      <c r="J900" s="42" t="s">
        <v>42</v>
      </c>
      <c r="K900" s="42" t="s">
        <v>42</v>
      </c>
      <c r="L900" s="45" t="n">
        <f>AF900</f>
        <v>0</v>
      </c>
      <c r="M900" s="46" t="s">
        <v>46</v>
      </c>
      <c r="N900" s="58" t="n">
        <v>11111</v>
      </c>
      <c r="O900" s="47" t="n">
        <f>L900*N900*BJ900</f>
        <v>0</v>
      </c>
      <c r="P900" s="48" t="n">
        <f>BH900</f>
        <v>0</v>
      </c>
      <c r="Q900" s="45">
             </c>
      <c r="R900" s="49" t="n">
        <f>L900*Q900</f>
        <v>0</v>
      </c>
      <c r="S900" s="46" t="s">
        <f>IF(I900="粉剂", "千克", IF(I900="", "", "粒"))</f>
        <v>47</v>
      </c>
      <c r="T900" s="49">
             </c>
      <c r="U900" s="49">
             </c>
      <c r="V900" s="49">
             </c>
      <c r="W900" s="49">
             </c>
      <c r="X900" s="49">
             </c>
      <c r="Y900" s="49">
             </c>
      <c r="Z900" s="49">
             </c>
      <c r="AA900" s="49">
             </c>
      <c r="AB900" s="49">
             </c>
      <c r="AC900" s="49">
             </c>
      <c r="AD900" s="49">
             </c>
      <c r="AE900" s="49">
             </c>
      <c r="AF900" s="45" t="n">
        <f>T900+U900+V900+W900+X900+Y900+Z900+AA900+AB900+AC900+AD900+AE900</f>
        <v>0</v>
      </c>
      <c r="AG900" s="50">
             </c>
      <c r="AH900" s="51" t="n">
        <f>$Q900*T900</f>
        <v>0</v>
      </c>
      <c r="AI900" s="51" t="n">
        <f>$Q900*U900</f>
        <v>0</v>
      </c>
      <c r="AJ900" s="51" t="n">
        <f>$Q900*V900</f>
        <v>0</v>
      </c>
      <c r="AK900" s="51" t="n">
        <f>$Q900*W900</f>
        <v>0</v>
      </c>
      <c r="AL900" s="51" t="n">
        <f>$Q900*X900</f>
        <v>0</v>
      </c>
      <c r="AM900" s="51" t="n">
        <f>$Q900*Y900</f>
        <v>0</v>
      </c>
      <c r="AN900" s="51" t="n">
        <f>$Q900*Z900</f>
        <v>0</v>
      </c>
      <c r="AO900" s="52" t="n">
        <f>$Q900*AA900</f>
        <v>0</v>
      </c>
      <c r="AP900" s="52" t="n">
        <f>$Q900*AB900</f>
        <v>0</v>
      </c>
      <c r="AQ900" s="52" t="n">
        <f>$Q900*AC900</f>
        <v>0</v>
      </c>
      <c r="AR900" s="52" t="n">
        <f>$Q900*AD900</f>
        <v>0</v>
      </c>
      <c r="AS900" s="52" t="n">
        <f>$Q900*AE900</f>
        <v>0</v>
      </c>
      <c r="AT900" s="52" t="n">
        <f>SUM(AH900:AS900)</f>
        <v>0</v>
      </c>
      <c r="AU900" s="53">
             </c>
      <c r="AV900" s="54" t="n">
        <f>IF($M900="人民币", $N900*T900*$BJ900/1.13, $N900*T900*$BJ900)</f>
        <v>0</v>
      </c>
      <c r="AW900" s="54" t="n">
        <f>IF($M900="人民币", $N900*U900*$BJ900/1.13, $N900*U900*$BJ900)</f>
        <v>0</v>
      </c>
      <c r="AX900" s="54" t="n">
        <f>IF($M900="人民币", $N900*V900*$BJ900/1.13, $N900*V900*$BJ900)</f>
        <v>0</v>
      </c>
      <c r="AY900" s="54" t="n">
        <f>IF($M900="人民币", $N900*W900*$BJ900/1.13, $N900*W900*$BJ900)</f>
        <v>0</v>
      </c>
      <c r="AZ900" s="54" t="n">
        <f>IF($M900="人民币", $N900*X900*$BJ900/1.13, $N900*X900*$BJ900)</f>
        <v>0</v>
      </c>
      <c r="BA900" s="54" t="n">
        <f>IF($M900="人民币", $N900*Y900*$BJ900/1.13, $N900*Y900*$BJ900)</f>
        <v>0</v>
      </c>
      <c r="BB900" s="54" t="n">
        <f>IF($M900="人民币", $N900*Z900*$BJ900/1.13, $N900*Z900*$BJ900)</f>
        <v>0</v>
      </c>
      <c r="BC900" s="54" t="n">
        <f>IF($M900="人民币", $N900*AA900*$BJ900/1.13, $N900*AA900*$BJ900)</f>
        <v>0</v>
      </c>
      <c r="BD900" s="54" t="n">
        <f>IF($M900="人民币", $N900*AB900*$BJ900/1.13, $N900*AB900*$BJ900)</f>
        <v>0</v>
      </c>
      <c r="BE900" s="54" t="n">
        <f>IF($M900="人民币", $N900*AC900*$BJ900/1.13, $N900*AC900*$BJ900)</f>
        <v>0</v>
      </c>
      <c r="BF900" s="54" t="n">
        <f>IF($M900="人民币", $N900*AD900*$BJ900/1.13, $N900*AD900*$BJ900)</f>
        <v>0</v>
      </c>
      <c r="BG900" s="54" t="n">
        <f>IF($M900="人民币", $N900*AE900*$BJ900/1.13, $N900*AE900*$BJ900)</f>
        <v>0</v>
      </c>
      <c r="BH900" s="55" t="n">
        <f>SUM(AV900:BG900)</f>
        <v>0</v>
      </c>
      <c r="BI900" s="56">
             </c>
      <c r="BJ900" s="57" t="n">
        <v>894</v>
      </c>
      <c r="BK900" s="29" t="n">
        <f>IF(OR(D900="", F900="", J900="", M900=""), 1, 0)</f>
        <v>0</v>
      </c>
      <c r="BL900" s="7">
             </c>
      <c r="BR900" s="7">
             </c>
    </row>
    <row r="901" x14ac:dyDescent="0.25">
      <c r="A901" s="40" t="n">
        <f>ROW()-5</f>
        <v>896</v>
      </c>
      <c r="B901" s="41" t="s">
        <v>44</v>
      </c>
      <c r="C901" s="42" t="s">
        <v>42</v>
      </c>
      <c r="D901" s="43" t="s">
        <v>1025</v>
      </c>
      <c r="E901" s="42" t="s">
        <v>42</v>
      </c>
      <c r="F901" s="43" t="s">
        <v>1741</v>
      </c>
      <c r="G901" s="44" t="s">
        <v>44</v>
      </c>
      <c r="H901" s="44" t="s">
        <v>44</v>
      </c>
      <c r="I901" s="42" t="s">
        <v>42</v>
      </c>
      <c r="J901" s="42" t="s">
        <v>42</v>
      </c>
      <c r="K901" s="42" t="s">
        <v>42</v>
      </c>
      <c r="L901" s="45" t="n">
        <f>AF901</f>
        <v>0</v>
      </c>
      <c r="M901" s="46" t="s">
        <v>46</v>
      </c>
      <c r="N901" s="58" t="n">
        <v>11111</v>
      </c>
      <c r="O901" s="47" t="n">
        <f>L901*N901*BJ901</f>
        <v>0</v>
      </c>
      <c r="P901" s="48" t="n">
        <f>BH901</f>
        <v>0</v>
      </c>
      <c r="Q901" s="45">
             </c>
      <c r="R901" s="49" t="n">
        <f>L901*Q901</f>
        <v>0</v>
      </c>
      <c r="S901" s="46" t="s">
        <f>IF(I901="粉剂", "千克", IF(I901="", "", "粒"))</f>
        <v>47</v>
      </c>
      <c r="T901" s="49">
             </c>
      <c r="U901" s="49">
             </c>
      <c r="V901" s="49">
             </c>
      <c r="W901" s="49">
             </c>
      <c r="X901" s="49">
             </c>
      <c r="Y901" s="49">
             </c>
      <c r="Z901" s="49">
             </c>
      <c r="AA901" s="49">
             </c>
      <c r="AB901" s="49">
             </c>
      <c r="AC901" s="49">
             </c>
      <c r="AD901" s="49">
             </c>
      <c r="AE901" s="49">
             </c>
      <c r="AF901" s="45" t="n">
        <f>T901+U901+V901+W901+X901+Y901+Z901+AA901+AB901+AC901+AD901+AE901</f>
        <v>0</v>
      </c>
      <c r="AG901" s="50">
             </c>
      <c r="AH901" s="51" t="n">
        <f>$Q901*T901</f>
        <v>0</v>
      </c>
      <c r="AI901" s="51" t="n">
        <f>$Q901*U901</f>
        <v>0</v>
      </c>
      <c r="AJ901" s="51" t="n">
        <f>$Q901*V901</f>
        <v>0</v>
      </c>
      <c r="AK901" s="51" t="n">
        <f>$Q901*W901</f>
        <v>0</v>
      </c>
      <c r="AL901" s="51" t="n">
        <f>$Q901*X901</f>
        <v>0</v>
      </c>
      <c r="AM901" s="51" t="n">
        <f>$Q901*Y901</f>
        <v>0</v>
      </c>
      <c r="AN901" s="51" t="n">
        <f>$Q901*Z901</f>
        <v>0</v>
      </c>
      <c r="AO901" s="52" t="n">
        <f>$Q901*AA901</f>
        <v>0</v>
      </c>
      <c r="AP901" s="52" t="n">
        <f>$Q901*AB901</f>
        <v>0</v>
      </c>
      <c r="AQ901" s="52" t="n">
        <f>$Q901*AC901</f>
        <v>0</v>
      </c>
      <c r="AR901" s="52" t="n">
        <f>$Q901*AD901</f>
        <v>0</v>
      </c>
      <c r="AS901" s="52" t="n">
        <f>$Q901*AE901</f>
        <v>0</v>
      </c>
      <c r="AT901" s="52" t="n">
        <f>SUM(AH901:AS901)</f>
        <v>0</v>
      </c>
      <c r="AU901" s="53">
             </c>
      <c r="AV901" s="54" t="n">
        <f>IF($M901="人民币", $N901*T901*$BJ901/1.13, $N901*T901*$BJ901)</f>
        <v>0</v>
      </c>
      <c r="AW901" s="54" t="n">
        <f>IF($M901="人民币", $N901*U901*$BJ901/1.13, $N901*U901*$BJ901)</f>
        <v>0</v>
      </c>
      <c r="AX901" s="54" t="n">
        <f>IF($M901="人民币", $N901*V901*$BJ901/1.13, $N901*V901*$BJ901)</f>
        <v>0</v>
      </c>
      <c r="AY901" s="54" t="n">
        <f>IF($M901="人民币", $N901*W901*$BJ901/1.13, $N901*W901*$BJ901)</f>
        <v>0</v>
      </c>
      <c r="AZ901" s="54" t="n">
        <f>IF($M901="人民币", $N901*X901*$BJ901/1.13, $N901*X901*$BJ901)</f>
        <v>0</v>
      </c>
      <c r="BA901" s="54" t="n">
        <f>IF($M901="人民币", $N901*Y901*$BJ901/1.13, $N901*Y901*$BJ901)</f>
        <v>0</v>
      </c>
      <c r="BB901" s="54" t="n">
        <f>IF($M901="人民币", $N901*Z901*$BJ901/1.13, $N901*Z901*$BJ901)</f>
        <v>0</v>
      </c>
      <c r="BC901" s="54" t="n">
        <f>IF($M901="人民币", $N901*AA901*$BJ901/1.13, $N901*AA901*$BJ901)</f>
        <v>0</v>
      </c>
      <c r="BD901" s="54" t="n">
        <f>IF($M901="人民币", $N901*AB901*$BJ901/1.13, $N901*AB901*$BJ901)</f>
        <v>0</v>
      </c>
      <c r="BE901" s="54" t="n">
        <f>IF($M901="人民币", $N901*AC901*$BJ901/1.13, $N901*AC901*$BJ901)</f>
        <v>0</v>
      </c>
      <c r="BF901" s="54" t="n">
        <f>IF($M901="人民币", $N901*AD901*$BJ901/1.13, $N901*AD901*$BJ901)</f>
        <v>0</v>
      </c>
      <c r="BG901" s="54" t="n">
        <f>IF($M901="人民币", $N901*AE901*$BJ901/1.13, $N901*AE901*$BJ901)</f>
        <v>0</v>
      </c>
      <c r="BH901" s="55" t="n">
        <f>SUM(AV901:BG901)</f>
        <v>0</v>
      </c>
      <c r="BI901" s="56">
             </c>
      <c r="BJ901" s="57" t="n">
        <v>895</v>
      </c>
      <c r="BK901" s="29" t="n">
        <f>IF(OR(D901="", F901="", J901="", M901=""), 1, 0)</f>
        <v>0</v>
      </c>
      <c r="BL901" s="7">
             </c>
      <c r="BR901" s="7">
             </c>
    </row>
    <row r="902" x14ac:dyDescent="0.25">
      <c r="A902" s="40" t="n">
        <f>ROW()-5</f>
        <v>897</v>
      </c>
      <c r="B902" s="41" t="s">
        <v>44</v>
      </c>
      <c r="C902" s="42" t="s">
        <v>42</v>
      </c>
      <c r="D902" s="43" t="s">
        <v>1027</v>
      </c>
      <c r="E902" s="42" t="s">
        <v>42</v>
      </c>
      <c r="F902" s="43" t="s">
        <v>1742</v>
      </c>
      <c r="G902" s="44" t="s">
        <v>1742</v>
      </c>
      <c r="H902" s="44" t="s">
        <v>44</v>
      </c>
      <c r="I902" s="42" t="s">
        <v>42</v>
      </c>
      <c r="J902" s="42" t="s">
        <v>42</v>
      </c>
      <c r="K902" s="42" t="s">
        <v>42</v>
      </c>
      <c r="L902" s="45" t="n">
        <f>AF902</f>
        <v>0</v>
      </c>
      <c r="M902" s="46" t="s">
        <v>46</v>
      </c>
      <c r="N902" s="58" t="n">
        <v>11111</v>
      </c>
      <c r="O902" s="47" t="n">
        <f>L902*N902*BJ902</f>
        <v>0</v>
      </c>
      <c r="P902" s="48" t="n">
        <f>BH902</f>
        <v>0</v>
      </c>
      <c r="Q902" s="45">
             </c>
      <c r="R902" s="49" t="n">
        <f>L902*Q902</f>
        <v>0</v>
      </c>
      <c r="S902" s="46" t="s">
        <f>IF(I902="粉剂", "千克", IF(I902="", "", "粒"))</f>
        <v>47</v>
      </c>
      <c r="T902" s="49">
             </c>
      <c r="U902" s="49">
             </c>
      <c r="V902" s="49">
             </c>
      <c r="W902" s="49">
             </c>
      <c r="X902" s="49">
             </c>
      <c r="Y902" s="49">
             </c>
      <c r="Z902" s="49">
             </c>
      <c r="AA902" s="49">
             </c>
      <c r="AB902" s="49">
             </c>
      <c r="AC902" s="49">
             </c>
      <c r="AD902" s="49">
             </c>
      <c r="AE902" s="49">
             </c>
      <c r="AF902" s="45" t="n">
        <f>T902+U902+V902+W902+X902+Y902+Z902+AA902+AB902+AC902+AD902+AE902</f>
        <v>0</v>
      </c>
      <c r="AG902" s="50">
             </c>
      <c r="AH902" s="51" t="n">
        <f>$Q902*T902</f>
        <v>0</v>
      </c>
      <c r="AI902" s="51" t="n">
        <f>$Q902*U902</f>
        <v>0</v>
      </c>
      <c r="AJ902" s="51" t="n">
        <f>$Q902*V902</f>
        <v>0</v>
      </c>
      <c r="AK902" s="51" t="n">
        <f>$Q902*W902</f>
        <v>0</v>
      </c>
      <c r="AL902" s="51" t="n">
        <f>$Q902*X902</f>
        <v>0</v>
      </c>
      <c r="AM902" s="51" t="n">
        <f>$Q902*Y902</f>
        <v>0</v>
      </c>
      <c r="AN902" s="51" t="n">
        <f>$Q902*Z902</f>
        <v>0</v>
      </c>
      <c r="AO902" s="52" t="n">
        <f>$Q902*AA902</f>
        <v>0</v>
      </c>
      <c r="AP902" s="52" t="n">
        <f>$Q902*AB902</f>
        <v>0</v>
      </c>
      <c r="AQ902" s="52" t="n">
        <f>$Q902*AC902</f>
        <v>0</v>
      </c>
      <c r="AR902" s="52" t="n">
        <f>$Q902*AD902</f>
        <v>0</v>
      </c>
      <c r="AS902" s="52" t="n">
        <f>$Q902*AE902</f>
        <v>0</v>
      </c>
      <c r="AT902" s="52" t="n">
        <f>SUM(AH902:AS902)</f>
        <v>0</v>
      </c>
      <c r="AU902" s="53">
             </c>
      <c r="AV902" s="54" t="n">
        <f>IF($M902="人民币", $N902*T902*$BJ902/1.13, $N902*T902*$BJ902)</f>
        <v>0</v>
      </c>
      <c r="AW902" s="54" t="n">
        <f>IF($M902="人民币", $N902*U902*$BJ902/1.13, $N902*U902*$BJ902)</f>
        <v>0</v>
      </c>
      <c r="AX902" s="54" t="n">
        <f>IF($M902="人民币", $N902*V902*$BJ902/1.13, $N902*V902*$BJ902)</f>
        <v>0</v>
      </c>
      <c r="AY902" s="54" t="n">
        <f>IF($M902="人民币", $N902*W902*$BJ902/1.13, $N902*W902*$BJ902)</f>
        <v>0</v>
      </c>
      <c r="AZ902" s="54" t="n">
        <f>IF($M902="人民币", $N902*X902*$BJ902/1.13, $N902*X902*$BJ902)</f>
        <v>0</v>
      </c>
      <c r="BA902" s="54" t="n">
        <f>IF($M902="人民币", $N902*Y902*$BJ902/1.13, $N902*Y902*$BJ902)</f>
        <v>0</v>
      </c>
      <c r="BB902" s="54" t="n">
        <f>IF($M902="人民币", $N902*Z902*$BJ902/1.13, $N902*Z902*$BJ902)</f>
        <v>0</v>
      </c>
      <c r="BC902" s="54" t="n">
        <f>IF($M902="人民币", $N902*AA902*$BJ902/1.13, $N902*AA902*$BJ902)</f>
        <v>0</v>
      </c>
      <c r="BD902" s="54" t="n">
        <f>IF($M902="人民币", $N902*AB902*$BJ902/1.13, $N902*AB902*$BJ902)</f>
        <v>0</v>
      </c>
      <c r="BE902" s="54" t="n">
        <f>IF($M902="人民币", $N902*AC902*$BJ902/1.13, $N902*AC902*$BJ902)</f>
        <v>0</v>
      </c>
      <c r="BF902" s="54" t="n">
        <f>IF($M902="人民币", $N902*AD902*$BJ902/1.13, $N902*AD902*$BJ902)</f>
        <v>0</v>
      </c>
      <c r="BG902" s="54" t="n">
        <f>IF($M902="人民币", $N902*AE902*$BJ902/1.13, $N902*AE902*$BJ902)</f>
        <v>0</v>
      </c>
      <c r="BH902" s="55" t="n">
        <f>SUM(AV902:BG902)</f>
        <v>0</v>
      </c>
      <c r="BI902" s="56">
             </c>
      <c r="BJ902" s="57" t="n">
        <v>896</v>
      </c>
      <c r="BK902" s="29" t="n">
        <f>IF(OR(D902="", F902="", J902="", M902=""), 1, 0)</f>
        <v>0</v>
      </c>
      <c r="BL902" s="7">
             </c>
      <c r="BR902" s="7">
             </c>
    </row>
    <row r="903" x14ac:dyDescent="0.25">
      <c r="A903" s="40" t="n">
        <f>ROW()-5</f>
        <v>898</v>
      </c>
      <c r="B903" s="41" t="s">
        <v>44</v>
      </c>
      <c r="C903" s="42" t="s">
        <v>42</v>
      </c>
      <c r="D903" s="43" t="s">
        <v>1029</v>
      </c>
      <c r="E903" s="42" t="s">
        <v>42</v>
      </c>
      <c r="F903" s="43" t="s">
        <v>1743</v>
      </c>
      <c r="G903" s="44" t="s">
        <v>1743</v>
      </c>
      <c r="H903" s="44" t="s">
        <v>1744</v>
      </c>
      <c r="I903" s="42" t="s">
        <v>42</v>
      </c>
      <c r="J903" s="42" t="s">
        <v>42</v>
      </c>
      <c r="K903" s="42" t="s">
        <v>42</v>
      </c>
      <c r="L903" s="45" t="n">
        <f>AF903</f>
        <v>0</v>
      </c>
      <c r="M903" s="46" t="s">
        <v>46</v>
      </c>
      <c r="N903" s="58" t="n">
        <v>11111</v>
      </c>
      <c r="O903" s="47" t="n">
        <f>L903*N903*BJ903</f>
        <v>0</v>
      </c>
      <c r="P903" s="48" t="n">
        <f>BH903</f>
        <v>0</v>
      </c>
      <c r="Q903" s="45">
             </c>
      <c r="R903" s="49" t="n">
        <f>L903*Q903</f>
        <v>0</v>
      </c>
      <c r="S903" s="46" t="s">
        <f>IF(I903="粉剂", "千克", IF(I903="", "", "粒"))</f>
        <v>47</v>
      </c>
      <c r="T903" s="49">
             </c>
      <c r="U903" s="49">
             </c>
      <c r="V903" s="49">
             </c>
      <c r="W903" s="49">
             </c>
      <c r="X903" s="49">
             </c>
      <c r="Y903" s="49">
             </c>
      <c r="Z903" s="49">
             </c>
      <c r="AA903" s="49">
             </c>
      <c r="AB903" s="49">
             </c>
      <c r="AC903" s="49">
             </c>
      <c r="AD903" s="49">
             </c>
      <c r="AE903" s="49">
             </c>
      <c r="AF903" s="45" t="n">
        <f>T903+U903+V903+W903+X903+Y903+Z903+AA903+AB903+AC903+AD903+AE903</f>
        <v>0</v>
      </c>
      <c r="AG903" s="50">
             </c>
      <c r="AH903" s="51" t="n">
        <f>$Q903*T903</f>
        <v>0</v>
      </c>
      <c r="AI903" s="51" t="n">
        <f>$Q903*U903</f>
        <v>0</v>
      </c>
      <c r="AJ903" s="51" t="n">
        <f>$Q903*V903</f>
        <v>0</v>
      </c>
      <c r="AK903" s="51" t="n">
        <f>$Q903*W903</f>
        <v>0</v>
      </c>
      <c r="AL903" s="51" t="n">
        <f>$Q903*X903</f>
        <v>0</v>
      </c>
      <c r="AM903" s="51" t="n">
        <f>$Q903*Y903</f>
        <v>0</v>
      </c>
      <c r="AN903" s="51" t="n">
        <f>$Q903*Z903</f>
        <v>0</v>
      </c>
      <c r="AO903" s="52" t="n">
        <f>$Q903*AA903</f>
        <v>0</v>
      </c>
      <c r="AP903" s="52" t="n">
        <f>$Q903*AB903</f>
        <v>0</v>
      </c>
      <c r="AQ903" s="52" t="n">
        <f>$Q903*AC903</f>
        <v>0</v>
      </c>
      <c r="AR903" s="52" t="n">
        <f>$Q903*AD903</f>
        <v>0</v>
      </c>
      <c r="AS903" s="52" t="n">
        <f>$Q903*AE903</f>
        <v>0</v>
      </c>
      <c r="AT903" s="52" t="n">
        <f>SUM(AH903:AS903)</f>
        <v>0</v>
      </c>
      <c r="AU903" s="53">
             </c>
      <c r="AV903" s="54" t="n">
        <f>IF($M903="人民币", $N903*T903*$BJ903/1.13, $N903*T903*$BJ903)</f>
        <v>0</v>
      </c>
      <c r="AW903" s="54" t="n">
        <f>IF($M903="人民币", $N903*U903*$BJ903/1.13, $N903*U903*$BJ903)</f>
        <v>0</v>
      </c>
      <c r="AX903" s="54" t="n">
        <f>IF($M903="人民币", $N903*V903*$BJ903/1.13, $N903*V903*$BJ903)</f>
        <v>0</v>
      </c>
      <c r="AY903" s="54" t="n">
        <f>IF($M903="人民币", $N903*W903*$BJ903/1.13, $N903*W903*$BJ903)</f>
        <v>0</v>
      </c>
      <c r="AZ903" s="54" t="n">
        <f>IF($M903="人民币", $N903*X903*$BJ903/1.13, $N903*X903*$BJ903)</f>
        <v>0</v>
      </c>
      <c r="BA903" s="54" t="n">
        <f>IF($M903="人民币", $N903*Y903*$BJ903/1.13, $N903*Y903*$BJ903)</f>
        <v>0</v>
      </c>
      <c r="BB903" s="54" t="n">
        <f>IF($M903="人民币", $N903*Z903*$BJ903/1.13, $N903*Z903*$BJ903)</f>
        <v>0</v>
      </c>
      <c r="BC903" s="54" t="n">
        <f>IF($M903="人民币", $N903*AA903*$BJ903/1.13, $N903*AA903*$BJ903)</f>
        <v>0</v>
      </c>
      <c r="BD903" s="54" t="n">
        <f>IF($M903="人民币", $N903*AB903*$BJ903/1.13, $N903*AB903*$BJ903)</f>
        <v>0</v>
      </c>
      <c r="BE903" s="54" t="n">
        <f>IF($M903="人民币", $N903*AC903*$BJ903/1.13, $N903*AC903*$BJ903)</f>
        <v>0</v>
      </c>
      <c r="BF903" s="54" t="n">
        <f>IF($M903="人民币", $N903*AD903*$BJ903/1.13, $N903*AD903*$BJ903)</f>
        <v>0</v>
      </c>
      <c r="BG903" s="54" t="n">
        <f>IF($M903="人民币", $N903*AE903*$BJ903/1.13, $N903*AE903*$BJ903)</f>
        <v>0</v>
      </c>
      <c r="BH903" s="55" t="n">
        <f>SUM(AV903:BG903)</f>
        <v>0</v>
      </c>
      <c r="BI903" s="56">
             </c>
      <c r="BJ903" s="57" t="n">
        <v>897</v>
      </c>
      <c r="BK903" s="29" t="n">
        <f>IF(OR(D903="", F903="", J903="", M903=""), 1, 0)</f>
        <v>0</v>
      </c>
      <c r="BL903" s="7">
             </c>
      <c r="BR903" s="7">
             </c>
    </row>
    <row r="904" x14ac:dyDescent="0.25">
      <c r="A904" s="40" t="n">
        <f>ROW()-5</f>
        <v>899</v>
      </c>
      <c r="B904" s="41" t="s">
        <v>44</v>
      </c>
      <c r="C904" s="42" t="s">
        <v>42</v>
      </c>
      <c r="D904" s="43" t="s">
        <v>1031</v>
      </c>
      <c r="E904" s="42" t="s">
        <v>42</v>
      </c>
      <c r="F904" s="43" t="s">
        <v>1745</v>
      </c>
      <c r="G904" s="44" t="s">
        <v>1745</v>
      </c>
      <c r="H904" s="44" t="s">
        <v>1746</v>
      </c>
      <c r="I904" s="42" t="s">
        <v>42</v>
      </c>
      <c r="J904" s="42" t="s">
        <v>42</v>
      </c>
      <c r="K904" s="42" t="s">
        <v>42</v>
      </c>
      <c r="L904" s="45" t="n">
        <f>AF904</f>
        <v>0</v>
      </c>
      <c r="M904" s="46" t="s">
        <v>46</v>
      </c>
      <c r="N904" s="58" t="n">
        <v>11111</v>
      </c>
      <c r="O904" s="47" t="n">
        <f>L904*N904*BJ904</f>
        <v>0</v>
      </c>
      <c r="P904" s="48" t="n">
        <f>BH904</f>
        <v>0</v>
      </c>
      <c r="Q904" s="45">
             </c>
      <c r="R904" s="49" t="n">
        <f>L904*Q904</f>
        <v>0</v>
      </c>
      <c r="S904" s="46" t="s">
        <f>IF(I904="粉剂", "千克", IF(I904="", "", "粒"))</f>
        <v>47</v>
      </c>
      <c r="T904" s="49">
             </c>
      <c r="U904" s="49">
             </c>
      <c r="V904" s="49">
             </c>
      <c r="W904" s="49">
             </c>
      <c r="X904" s="49">
             </c>
      <c r="Y904" s="49">
             </c>
      <c r="Z904" s="49">
             </c>
      <c r="AA904" s="49">
             </c>
      <c r="AB904" s="49">
             </c>
      <c r="AC904" s="49">
             </c>
      <c r="AD904" s="49">
             </c>
      <c r="AE904" s="49">
             </c>
      <c r="AF904" s="45" t="n">
        <f>T904+U904+V904+W904+X904+Y904+Z904+AA904+AB904+AC904+AD904+AE904</f>
        <v>0</v>
      </c>
      <c r="AG904" s="50">
             </c>
      <c r="AH904" s="51" t="n">
        <f>$Q904*T904</f>
        <v>0</v>
      </c>
      <c r="AI904" s="51" t="n">
        <f>$Q904*U904</f>
        <v>0</v>
      </c>
      <c r="AJ904" s="51" t="n">
        <f>$Q904*V904</f>
        <v>0</v>
      </c>
      <c r="AK904" s="51" t="n">
        <f>$Q904*W904</f>
        <v>0</v>
      </c>
      <c r="AL904" s="51" t="n">
        <f>$Q904*X904</f>
        <v>0</v>
      </c>
      <c r="AM904" s="51" t="n">
        <f>$Q904*Y904</f>
        <v>0</v>
      </c>
      <c r="AN904" s="51" t="n">
        <f>$Q904*Z904</f>
        <v>0</v>
      </c>
      <c r="AO904" s="52" t="n">
        <f>$Q904*AA904</f>
        <v>0</v>
      </c>
      <c r="AP904" s="52" t="n">
        <f>$Q904*AB904</f>
        <v>0</v>
      </c>
      <c r="AQ904" s="52" t="n">
        <f>$Q904*AC904</f>
        <v>0</v>
      </c>
      <c r="AR904" s="52" t="n">
        <f>$Q904*AD904</f>
        <v>0</v>
      </c>
      <c r="AS904" s="52" t="n">
        <f>$Q904*AE904</f>
        <v>0</v>
      </c>
      <c r="AT904" s="52" t="n">
        <f>SUM(AH904:AS904)</f>
        <v>0</v>
      </c>
      <c r="AU904" s="53">
             </c>
      <c r="AV904" s="54" t="n">
        <f>IF($M904="人民币", $N904*T904*$BJ904/1.13, $N904*T904*$BJ904)</f>
        <v>0</v>
      </c>
      <c r="AW904" s="54" t="n">
        <f>IF($M904="人民币", $N904*U904*$BJ904/1.13, $N904*U904*$BJ904)</f>
        <v>0</v>
      </c>
      <c r="AX904" s="54" t="n">
        <f>IF($M904="人民币", $N904*V904*$BJ904/1.13, $N904*V904*$BJ904)</f>
        <v>0</v>
      </c>
      <c r="AY904" s="54" t="n">
        <f>IF($M904="人民币", $N904*W904*$BJ904/1.13, $N904*W904*$BJ904)</f>
        <v>0</v>
      </c>
      <c r="AZ904" s="54" t="n">
        <f>IF($M904="人民币", $N904*X904*$BJ904/1.13, $N904*X904*$BJ904)</f>
        <v>0</v>
      </c>
      <c r="BA904" s="54" t="n">
        <f>IF($M904="人民币", $N904*Y904*$BJ904/1.13, $N904*Y904*$BJ904)</f>
        <v>0</v>
      </c>
      <c r="BB904" s="54" t="n">
        <f>IF($M904="人民币", $N904*Z904*$BJ904/1.13, $N904*Z904*$BJ904)</f>
        <v>0</v>
      </c>
      <c r="BC904" s="54" t="n">
        <f>IF($M904="人民币", $N904*AA904*$BJ904/1.13, $N904*AA904*$BJ904)</f>
        <v>0</v>
      </c>
      <c r="BD904" s="54" t="n">
        <f>IF($M904="人民币", $N904*AB904*$BJ904/1.13, $N904*AB904*$BJ904)</f>
        <v>0</v>
      </c>
      <c r="BE904" s="54" t="n">
        <f>IF($M904="人民币", $N904*AC904*$BJ904/1.13, $N904*AC904*$BJ904)</f>
        <v>0</v>
      </c>
      <c r="BF904" s="54" t="n">
        <f>IF($M904="人民币", $N904*AD904*$BJ904/1.13, $N904*AD904*$BJ904)</f>
        <v>0</v>
      </c>
      <c r="BG904" s="54" t="n">
        <f>IF($M904="人民币", $N904*AE904*$BJ904/1.13, $N904*AE904*$BJ904)</f>
        <v>0</v>
      </c>
      <c r="BH904" s="55" t="n">
        <f>SUM(AV904:BG904)</f>
        <v>0</v>
      </c>
      <c r="BI904" s="56">
             </c>
      <c r="BJ904" s="57" t="n">
        <v>898</v>
      </c>
      <c r="BK904" s="29" t="n">
        <f>IF(OR(D904="", F904="", J904="", M904=""), 1, 0)</f>
        <v>0</v>
      </c>
      <c r="BL904" s="7">
             </c>
      <c r="BR904" s="7">
             </c>
    </row>
    <row r="905" x14ac:dyDescent="0.25">
      <c r="A905" s="40" t="n">
        <f>ROW()-5</f>
        <v>900</v>
      </c>
      <c r="B905" s="41" t="s">
        <v>44</v>
      </c>
      <c r="C905" s="42" t="s">
        <v>42</v>
      </c>
      <c r="D905" s="43" t="s">
        <v>1033</v>
      </c>
      <c r="E905" s="42" t="s">
        <v>42</v>
      </c>
      <c r="F905" s="43" t="s">
        <v>1747</v>
      </c>
      <c r="G905" s="44" t="s">
        <v>44</v>
      </c>
      <c r="H905" s="44" t="s">
        <v>44</v>
      </c>
      <c r="I905" s="42" t="s">
        <v>42</v>
      </c>
      <c r="J905" s="42" t="s">
        <v>42</v>
      </c>
      <c r="K905" s="42" t="s">
        <v>42</v>
      </c>
      <c r="L905" s="45" t="n">
        <f>AF905</f>
        <v>0</v>
      </c>
      <c r="M905" s="46" t="s">
        <v>46</v>
      </c>
      <c r="N905" s="58" t="n">
        <v>11111</v>
      </c>
      <c r="O905" s="47" t="n">
        <f>L905*N905*BJ905</f>
        <v>0</v>
      </c>
      <c r="P905" s="48" t="n">
        <f>BH905</f>
        <v>0</v>
      </c>
      <c r="Q905" s="45">
             </c>
      <c r="R905" s="49" t="n">
        <f>L905*Q905</f>
        <v>0</v>
      </c>
      <c r="S905" s="46" t="s">
        <f>IF(I905="粉剂", "千克", IF(I905="", "", "粒"))</f>
        <v>47</v>
      </c>
      <c r="T905" s="49">
             </c>
      <c r="U905" s="49">
             </c>
      <c r="V905" s="49">
             </c>
      <c r="W905" s="49">
             </c>
      <c r="X905" s="49">
             </c>
      <c r="Y905" s="49">
             </c>
      <c r="Z905" s="49">
             </c>
      <c r="AA905" s="49">
             </c>
      <c r="AB905" s="49">
             </c>
      <c r="AC905" s="49">
             </c>
      <c r="AD905" s="49">
             </c>
      <c r="AE905" s="49">
             </c>
      <c r="AF905" s="45" t="n">
        <f>T905+U905+V905+W905+X905+Y905+Z905+AA905+AB905+AC905+AD905+AE905</f>
        <v>0</v>
      </c>
      <c r="AG905" s="50">
             </c>
      <c r="AH905" s="51" t="n">
        <f>$Q905*T905</f>
        <v>0</v>
      </c>
      <c r="AI905" s="51" t="n">
        <f>$Q905*U905</f>
        <v>0</v>
      </c>
      <c r="AJ905" s="51" t="n">
        <f>$Q905*V905</f>
        <v>0</v>
      </c>
      <c r="AK905" s="51" t="n">
        <f>$Q905*W905</f>
        <v>0</v>
      </c>
      <c r="AL905" s="51" t="n">
        <f>$Q905*X905</f>
        <v>0</v>
      </c>
      <c r="AM905" s="51" t="n">
        <f>$Q905*Y905</f>
        <v>0</v>
      </c>
      <c r="AN905" s="51" t="n">
        <f>$Q905*Z905</f>
        <v>0</v>
      </c>
      <c r="AO905" s="52" t="n">
        <f>$Q905*AA905</f>
        <v>0</v>
      </c>
      <c r="AP905" s="52" t="n">
        <f>$Q905*AB905</f>
        <v>0</v>
      </c>
      <c r="AQ905" s="52" t="n">
        <f>$Q905*AC905</f>
        <v>0</v>
      </c>
      <c r="AR905" s="52" t="n">
        <f>$Q905*AD905</f>
        <v>0</v>
      </c>
      <c r="AS905" s="52" t="n">
        <f>$Q905*AE905</f>
        <v>0</v>
      </c>
      <c r="AT905" s="52" t="n">
        <f>SUM(AH905:AS905)</f>
        <v>0</v>
      </c>
      <c r="AU905" s="53">
             </c>
      <c r="AV905" s="54" t="n">
        <f>IF($M905="人民币", $N905*T905*$BJ905/1.13, $N905*T905*$BJ905)</f>
        <v>0</v>
      </c>
      <c r="AW905" s="54" t="n">
        <f>IF($M905="人民币", $N905*U905*$BJ905/1.13, $N905*U905*$BJ905)</f>
        <v>0</v>
      </c>
      <c r="AX905" s="54" t="n">
        <f>IF($M905="人民币", $N905*V905*$BJ905/1.13, $N905*V905*$BJ905)</f>
        <v>0</v>
      </c>
      <c r="AY905" s="54" t="n">
        <f>IF($M905="人民币", $N905*W905*$BJ905/1.13, $N905*W905*$BJ905)</f>
        <v>0</v>
      </c>
      <c r="AZ905" s="54" t="n">
        <f>IF($M905="人民币", $N905*X905*$BJ905/1.13, $N905*X905*$BJ905)</f>
        <v>0</v>
      </c>
      <c r="BA905" s="54" t="n">
        <f>IF($M905="人民币", $N905*Y905*$BJ905/1.13, $N905*Y905*$BJ905)</f>
        <v>0</v>
      </c>
      <c r="BB905" s="54" t="n">
        <f>IF($M905="人民币", $N905*Z905*$BJ905/1.13, $N905*Z905*$BJ905)</f>
        <v>0</v>
      </c>
      <c r="BC905" s="54" t="n">
        <f>IF($M905="人民币", $N905*AA905*$BJ905/1.13, $N905*AA905*$BJ905)</f>
        <v>0</v>
      </c>
      <c r="BD905" s="54" t="n">
        <f>IF($M905="人民币", $N905*AB905*$BJ905/1.13, $N905*AB905*$BJ905)</f>
        <v>0</v>
      </c>
      <c r="BE905" s="54" t="n">
        <f>IF($M905="人民币", $N905*AC905*$BJ905/1.13, $N905*AC905*$BJ905)</f>
        <v>0</v>
      </c>
      <c r="BF905" s="54" t="n">
        <f>IF($M905="人民币", $N905*AD905*$BJ905/1.13, $N905*AD905*$BJ905)</f>
        <v>0</v>
      </c>
      <c r="BG905" s="54" t="n">
        <f>IF($M905="人民币", $N905*AE905*$BJ905/1.13, $N905*AE905*$BJ905)</f>
        <v>0</v>
      </c>
      <c r="BH905" s="55" t="n">
        <f>SUM(AV905:BG905)</f>
        <v>0</v>
      </c>
      <c r="BI905" s="56">
             </c>
      <c r="BJ905" s="57" t="n">
        <v>899</v>
      </c>
      <c r="BK905" s="29" t="n">
        <f>IF(OR(D905="", F905="", J905="", M905=""), 1, 0)</f>
        <v>0</v>
      </c>
      <c r="BL905" s="7">
             </c>
      <c r="BR905" s="7">
             </c>
    </row>
    <row r="906" x14ac:dyDescent="0.25">
      <c r="A906" s="40" t="n">
        <f>ROW()-5</f>
        <v>901</v>
      </c>
      <c r="B906" s="41" t="s">
        <v>44</v>
      </c>
      <c r="C906" s="42" t="s">
        <v>42</v>
      </c>
      <c r="D906" s="43" t="s">
        <v>1035</v>
      </c>
      <c r="E906" s="42" t="s">
        <v>42</v>
      </c>
      <c r="F906" s="43" t="s">
        <v>1748</v>
      </c>
      <c r="G906" s="44" t="s">
        <v>44</v>
      </c>
      <c r="H906" s="44" t="s">
        <v>1749</v>
      </c>
      <c r="I906" s="42" t="s">
        <v>42</v>
      </c>
      <c r="J906" s="42" t="s">
        <v>42</v>
      </c>
      <c r="K906" s="42" t="s">
        <v>42</v>
      </c>
      <c r="L906" s="45" t="n">
        <f>AF906</f>
        <v>0</v>
      </c>
      <c r="M906" s="46" t="s">
        <v>46</v>
      </c>
      <c r="N906" s="58" t="n">
        <v>11111</v>
      </c>
      <c r="O906" s="47" t="n">
        <f>L906*N906*BJ906</f>
        <v>0</v>
      </c>
      <c r="P906" s="48" t="n">
        <f>BH906</f>
        <v>0</v>
      </c>
      <c r="Q906" s="45">
             </c>
      <c r="R906" s="49" t="n">
        <f>L906*Q906</f>
        <v>0</v>
      </c>
      <c r="S906" s="46" t="s">
        <f>IF(I906="粉剂", "千克", IF(I906="", "", "粒"))</f>
        <v>47</v>
      </c>
      <c r="T906" s="49">
             </c>
      <c r="U906" s="49">
             </c>
      <c r="V906" s="49">
             </c>
      <c r="W906" s="49">
             </c>
      <c r="X906" s="49">
             </c>
      <c r="Y906" s="49">
             </c>
      <c r="Z906" s="49">
             </c>
      <c r="AA906" s="49">
             </c>
      <c r="AB906" s="49">
             </c>
      <c r="AC906" s="49">
             </c>
      <c r="AD906" s="49">
             </c>
      <c r="AE906" s="49">
             </c>
      <c r="AF906" s="45" t="n">
        <f>T906+U906+V906+W906+X906+Y906+Z906+AA906+AB906+AC906+AD906+AE906</f>
        <v>0</v>
      </c>
      <c r="AG906" s="50">
             </c>
      <c r="AH906" s="51" t="n">
        <f>$Q906*T906</f>
        <v>0</v>
      </c>
      <c r="AI906" s="51" t="n">
        <f>$Q906*U906</f>
        <v>0</v>
      </c>
      <c r="AJ906" s="51" t="n">
        <f>$Q906*V906</f>
        <v>0</v>
      </c>
      <c r="AK906" s="51" t="n">
        <f>$Q906*W906</f>
        <v>0</v>
      </c>
      <c r="AL906" s="51" t="n">
        <f>$Q906*X906</f>
        <v>0</v>
      </c>
      <c r="AM906" s="51" t="n">
        <f>$Q906*Y906</f>
        <v>0</v>
      </c>
      <c r="AN906" s="51" t="n">
        <f>$Q906*Z906</f>
        <v>0</v>
      </c>
      <c r="AO906" s="52" t="n">
        <f>$Q906*AA906</f>
        <v>0</v>
      </c>
      <c r="AP906" s="52" t="n">
        <f>$Q906*AB906</f>
        <v>0</v>
      </c>
      <c r="AQ906" s="52" t="n">
        <f>$Q906*AC906</f>
        <v>0</v>
      </c>
      <c r="AR906" s="52" t="n">
        <f>$Q906*AD906</f>
        <v>0</v>
      </c>
      <c r="AS906" s="52" t="n">
        <f>$Q906*AE906</f>
        <v>0</v>
      </c>
      <c r="AT906" s="52" t="n">
        <f>SUM(AH906:AS906)</f>
        <v>0</v>
      </c>
      <c r="AU906" s="53">
             </c>
      <c r="AV906" s="54" t="n">
        <f>IF($M906="人民币", $N906*T906*$BJ906/1.13, $N906*T906*$BJ906)</f>
        <v>0</v>
      </c>
      <c r="AW906" s="54" t="n">
        <f>IF($M906="人民币", $N906*U906*$BJ906/1.13, $N906*U906*$BJ906)</f>
        <v>0</v>
      </c>
      <c r="AX906" s="54" t="n">
        <f>IF($M906="人民币", $N906*V906*$BJ906/1.13, $N906*V906*$BJ906)</f>
        <v>0</v>
      </c>
      <c r="AY906" s="54" t="n">
        <f>IF($M906="人民币", $N906*W906*$BJ906/1.13, $N906*W906*$BJ906)</f>
        <v>0</v>
      </c>
      <c r="AZ906" s="54" t="n">
        <f>IF($M906="人民币", $N906*X906*$BJ906/1.13, $N906*X906*$BJ906)</f>
        <v>0</v>
      </c>
      <c r="BA906" s="54" t="n">
        <f>IF($M906="人民币", $N906*Y906*$BJ906/1.13, $N906*Y906*$BJ906)</f>
        <v>0</v>
      </c>
      <c r="BB906" s="54" t="n">
        <f>IF($M906="人民币", $N906*Z906*$BJ906/1.13, $N906*Z906*$BJ906)</f>
        <v>0</v>
      </c>
      <c r="BC906" s="54" t="n">
        <f>IF($M906="人民币", $N906*AA906*$BJ906/1.13, $N906*AA906*$BJ906)</f>
        <v>0</v>
      </c>
      <c r="BD906" s="54" t="n">
        <f>IF($M906="人民币", $N906*AB906*$BJ906/1.13, $N906*AB906*$BJ906)</f>
        <v>0</v>
      </c>
      <c r="BE906" s="54" t="n">
        <f>IF($M906="人民币", $N906*AC906*$BJ906/1.13, $N906*AC906*$BJ906)</f>
        <v>0</v>
      </c>
      <c r="BF906" s="54" t="n">
        <f>IF($M906="人民币", $N906*AD906*$BJ906/1.13, $N906*AD906*$BJ906)</f>
        <v>0</v>
      </c>
      <c r="BG906" s="54" t="n">
        <f>IF($M906="人民币", $N906*AE906*$BJ906/1.13, $N906*AE906*$BJ906)</f>
        <v>0</v>
      </c>
      <c r="BH906" s="55" t="n">
        <f>SUM(AV906:BG906)</f>
        <v>0</v>
      </c>
      <c r="BI906" s="56">
             </c>
      <c r="BJ906" s="57" t="n">
        <v>900</v>
      </c>
      <c r="BK906" s="29" t="n">
        <f>IF(OR(D906="", F906="", J906="", M906=""), 1, 0)</f>
        <v>0</v>
      </c>
      <c r="BL906" s="7">
             </c>
      <c r="BR906" s="7">
             </c>
    </row>
    <row r="907" x14ac:dyDescent="0.25">
      <c r="A907" s="40" t="n">
        <f>ROW()-5</f>
        <v>902</v>
      </c>
      <c r="B907" s="41" t="s">
        <v>44</v>
      </c>
      <c r="C907" s="42" t="s">
        <v>42</v>
      </c>
      <c r="D907" s="43" t="s">
        <v>1037</v>
      </c>
      <c r="E907" s="42" t="s">
        <v>42</v>
      </c>
      <c r="F907" s="43" t="s">
        <v>1750</v>
      </c>
      <c r="G907" s="44" t="s">
        <v>1750</v>
      </c>
      <c r="H907" s="44" t="s">
        <v>1751</v>
      </c>
      <c r="I907" s="42" t="s">
        <v>42</v>
      </c>
      <c r="J907" s="42" t="s">
        <v>42</v>
      </c>
      <c r="K907" s="42" t="s">
        <v>42</v>
      </c>
      <c r="L907" s="45" t="n">
        <f>AF907</f>
        <v>0</v>
      </c>
      <c r="M907" s="46" t="s">
        <v>46</v>
      </c>
      <c r="N907" s="58" t="n">
        <v>11111</v>
      </c>
      <c r="O907" s="47" t="n">
        <f>L907*N907*BJ907</f>
        <v>0</v>
      </c>
      <c r="P907" s="48" t="n">
        <f>BH907</f>
        <v>0</v>
      </c>
      <c r="Q907" s="45">
             </c>
      <c r="R907" s="49" t="n">
        <f>L907*Q907</f>
        <v>0</v>
      </c>
      <c r="S907" s="46" t="s">
        <f>IF(I907="粉剂", "千克", IF(I907="", "", "粒"))</f>
        <v>47</v>
      </c>
      <c r="T907" s="49">
             </c>
      <c r="U907" s="49">
             </c>
      <c r="V907" s="49">
             </c>
      <c r="W907" s="49">
             </c>
      <c r="X907" s="49">
             </c>
      <c r="Y907" s="49">
             </c>
      <c r="Z907" s="49">
             </c>
      <c r="AA907" s="49">
             </c>
      <c r="AB907" s="49">
             </c>
      <c r="AC907" s="49">
             </c>
      <c r="AD907" s="49">
             </c>
      <c r="AE907" s="49">
             </c>
      <c r="AF907" s="45" t="n">
        <f>T907+U907+V907+W907+X907+Y907+Z907+AA907+AB907+AC907+AD907+AE907</f>
        <v>0</v>
      </c>
      <c r="AG907" s="50">
             </c>
      <c r="AH907" s="51" t="n">
        <f>$Q907*T907</f>
        <v>0</v>
      </c>
      <c r="AI907" s="51" t="n">
        <f>$Q907*U907</f>
        <v>0</v>
      </c>
      <c r="AJ907" s="51" t="n">
        <f>$Q907*V907</f>
        <v>0</v>
      </c>
      <c r="AK907" s="51" t="n">
        <f>$Q907*W907</f>
        <v>0</v>
      </c>
      <c r="AL907" s="51" t="n">
        <f>$Q907*X907</f>
        <v>0</v>
      </c>
      <c r="AM907" s="51" t="n">
        <f>$Q907*Y907</f>
        <v>0</v>
      </c>
      <c r="AN907" s="51" t="n">
        <f>$Q907*Z907</f>
        <v>0</v>
      </c>
      <c r="AO907" s="52" t="n">
        <f>$Q907*AA907</f>
        <v>0</v>
      </c>
      <c r="AP907" s="52" t="n">
        <f>$Q907*AB907</f>
        <v>0</v>
      </c>
      <c r="AQ907" s="52" t="n">
        <f>$Q907*AC907</f>
        <v>0</v>
      </c>
      <c r="AR907" s="52" t="n">
        <f>$Q907*AD907</f>
        <v>0</v>
      </c>
      <c r="AS907" s="52" t="n">
        <f>$Q907*AE907</f>
        <v>0</v>
      </c>
      <c r="AT907" s="52" t="n">
        <f>SUM(AH907:AS907)</f>
        <v>0</v>
      </c>
      <c r="AU907" s="53">
             </c>
      <c r="AV907" s="54" t="n">
        <f>IF($M907="人民币", $N907*T907*$BJ907/1.13, $N907*T907*$BJ907)</f>
        <v>0</v>
      </c>
      <c r="AW907" s="54" t="n">
        <f>IF($M907="人民币", $N907*U907*$BJ907/1.13, $N907*U907*$BJ907)</f>
        <v>0</v>
      </c>
      <c r="AX907" s="54" t="n">
        <f>IF($M907="人民币", $N907*V907*$BJ907/1.13, $N907*V907*$BJ907)</f>
        <v>0</v>
      </c>
      <c r="AY907" s="54" t="n">
        <f>IF($M907="人民币", $N907*W907*$BJ907/1.13, $N907*W907*$BJ907)</f>
        <v>0</v>
      </c>
      <c r="AZ907" s="54" t="n">
        <f>IF($M907="人民币", $N907*X907*$BJ907/1.13, $N907*X907*$BJ907)</f>
        <v>0</v>
      </c>
      <c r="BA907" s="54" t="n">
        <f>IF($M907="人民币", $N907*Y907*$BJ907/1.13, $N907*Y907*$BJ907)</f>
        <v>0</v>
      </c>
      <c r="BB907" s="54" t="n">
        <f>IF($M907="人民币", $N907*Z907*$BJ907/1.13, $N907*Z907*$BJ907)</f>
        <v>0</v>
      </c>
      <c r="BC907" s="54" t="n">
        <f>IF($M907="人民币", $N907*AA907*$BJ907/1.13, $N907*AA907*$BJ907)</f>
        <v>0</v>
      </c>
      <c r="BD907" s="54" t="n">
        <f>IF($M907="人民币", $N907*AB907*$BJ907/1.13, $N907*AB907*$BJ907)</f>
        <v>0</v>
      </c>
      <c r="BE907" s="54" t="n">
        <f>IF($M907="人民币", $N907*AC907*$BJ907/1.13, $N907*AC907*$BJ907)</f>
        <v>0</v>
      </c>
      <c r="BF907" s="54" t="n">
        <f>IF($M907="人民币", $N907*AD907*$BJ907/1.13, $N907*AD907*$BJ907)</f>
        <v>0</v>
      </c>
      <c r="BG907" s="54" t="n">
        <f>IF($M907="人民币", $N907*AE907*$BJ907/1.13, $N907*AE907*$BJ907)</f>
        <v>0</v>
      </c>
      <c r="BH907" s="55" t="n">
        <f>SUM(AV907:BG907)</f>
        <v>0</v>
      </c>
      <c r="BI907" s="56">
             </c>
      <c r="BJ907" s="57" t="n">
        <v>901</v>
      </c>
      <c r="BK907" s="29" t="n">
        <f>IF(OR(D907="", F907="", J907="", M907=""), 1, 0)</f>
        <v>0</v>
      </c>
      <c r="BL907" s="7">
             </c>
      <c r="BR907" s="7">
             </c>
    </row>
    <row r="908" x14ac:dyDescent="0.25">
      <c r="A908" s="40" t="n">
        <f>ROW()-5</f>
        <v>903</v>
      </c>
      <c r="B908" s="41" t="s">
        <v>44</v>
      </c>
      <c r="C908" s="42" t="s">
        <v>42</v>
      </c>
      <c r="D908" s="43" t="s">
        <v>1039</v>
      </c>
      <c r="E908" s="42" t="s">
        <v>42</v>
      </c>
      <c r="F908" s="43" t="s">
        <v>1752</v>
      </c>
      <c r="G908" s="44" t="s">
        <v>44</v>
      </c>
      <c r="H908" s="44" t="s">
        <v>44</v>
      </c>
      <c r="I908" s="42" t="s">
        <v>42</v>
      </c>
      <c r="J908" s="42" t="s">
        <v>42</v>
      </c>
      <c r="K908" s="42" t="s">
        <v>42</v>
      </c>
      <c r="L908" s="45" t="n">
        <f>AF908</f>
        <v>0</v>
      </c>
      <c r="M908" s="46" t="s">
        <v>46</v>
      </c>
      <c r="N908" s="58" t="n">
        <v>11111</v>
      </c>
      <c r="O908" s="47" t="n">
        <f>L908*N908*BJ908</f>
        <v>0</v>
      </c>
      <c r="P908" s="48" t="n">
        <f>BH908</f>
        <v>0</v>
      </c>
      <c r="Q908" s="45">
             </c>
      <c r="R908" s="49" t="n">
        <f>L908*Q908</f>
        <v>0</v>
      </c>
      <c r="S908" s="46" t="s">
        <f>IF(I908="粉剂", "千克", IF(I908="", "", "粒"))</f>
        <v>47</v>
      </c>
      <c r="T908" s="49">
             </c>
      <c r="U908" s="49">
             </c>
      <c r="V908" s="49">
             </c>
      <c r="W908" s="49">
             </c>
      <c r="X908" s="49">
             </c>
      <c r="Y908" s="49">
             </c>
      <c r="Z908" s="49">
             </c>
      <c r="AA908" s="49">
             </c>
      <c r="AB908" s="49">
             </c>
      <c r="AC908" s="49">
             </c>
      <c r="AD908" s="49">
             </c>
      <c r="AE908" s="49">
             </c>
      <c r="AF908" s="45" t="n">
        <f>T908+U908+V908+W908+X908+Y908+Z908+AA908+AB908+AC908+AD908+AE908</f>
        <v>0</v>
      </c>
      <c r="AG908" s="50">
             </c>
      <c r="AH908" s="51" t="n">
        <f>$Q908*T908</f>
        <v>0</v>
      </c>
      <c r="AI908" s="51" t="n">
        <f>$Q908*U908</f>
        <v>0</v>
      </c>
      <c r="AJ908" s="51" t="n">
        <f>$Q908*V908</f>
        <v>0</v>
      </c>
      <c r="AK908" s="51" t="n">
        <f>$Q908*W908</f>
        <v>0</v>
      </c>
      <c r="AL908" s="51" t="n">
        <f>$Q908*X908</f>
        <v>0</v>
      </c>
      <c r="AM908" s="51" t="n">
        <f>$Q908*Y908</f>
        <v>0</v>
      </c>
      <c r="AN908" s="51" t="n">
        <f>$Q908*Z908</f>
        <v>0</v>
      </c>
      <c r="AO908" s="52" t="n">
        <f>$Q908*AA908</f>
        <v>0</v>
      </c>
      <c r="AP908" s="52" t="n">
        <f>$Q908*AB908</f>
        <v>0</v>
      </c>
      <c r="AQ908" s="52" t="n">
        <f>$Q908*AC908</f>
        <v>0</v>
      </c>
      <c r="AR908" s="52" t="n">
        <f>$Q908*AD908</f>
        <v>0</v>
      </c>
      <c r="AS908" s="52" t="n">
        <f>$Q908*AE908</f>
        <v>0</v>
      </c>
      <c r="AT908" s="52" t="n">
        <f>SUM(AH908:AS908)</f>
        <v>0</v>
      </c>
      <c r="AU908" s="53">
             </c>
      <c r="AV908" s="54" t="n">
        <f>IF($M908="人民币", $N908*T908*$BJ908/1.13, $N908*T908*$BJ908)</f>
        <v>0</v>
      </c>
      <c r="AW908" s="54" t="n">
        <f>IF($M908="人民币", $N908*U908*$BJ908/1.13, $N908*U908*$BJ908)</f>
        <v>0</v>
      </c>
      <c r="AX908" s="54" t="n">
        <f>IF($M908="人民币", $N908*V908*$BJ908/1.13, $N908*V908*$BJ908)</f>
        <v>0</v>
      </c>
      <c r="AY908" s="54" t="n">
        <f>IF($M908="人民币", $N908*W908*$BJ908/1.13, $N908*W908*$BJ908)</f>
        <v>0</v>
      </c>
      <c r="AZ908" s="54" t="n">
        <f>IF($M908="人民币", $N908*X908*$BJ908/1.13, $N908*X908*$BJ908)</f>
        <v>0</v>
      </c>
      <c r="BA908" s="54" t="n">
        <f>IF($M908="人民币", $N908*Y908*$BJ908/1.13, $N908*Y908*$BJ908)</f>
        <v>0</v>
      </c>
      <c r="BB908" s="54" t="n">
        <f>IF($M908="人民币", $N908*Z908*$BJ908/1.13, $N908*Z908*$BJ908)</f>
        <v>0</v>
      </c>
      <c r="BC908" s="54" t="n">
        <f>IF($M908="人民币", $N908*AA908*$BJ908/1.13, $N908*AA908*$BJ908)</f>
        <v>0</v>
      </c>
      <c r="BD908" s="54" t="n">
        <f>IF($M908="人民币", $N908*AB908*$BJ908/1.13, $N908*AB908*$BJ908)</f>
        <v>0</v>
      </c>
      <c r="BE908" s="54" t="n">
        <f>IF($M908="人民币", $N908*AC908*$BJ908/1.13, $N908*AC908*$BJ908)</f>
        <v>0</v>
      </c>
      <c r="BF908" s="54" t="n">
        <f>IF($M908="人民币", $N908*AD908*$BJ908/1.13, $N908*AD908*$BJ908)</f>
        <v>0</v>
      </c>
      <c r="BG908" s="54" t="n">
        <f>IF($M908="人民币", $N908*AE908*$BJ908/1.13, $N908*AE908*$BJ908)</f>
        <v>0</v>
      </c>
      <c r="BH908" s="55" t="n">
        <f>SUM(AV908:BG908)</f>
        <v>0</v>
      </c>
      <c r="BI908" s="56">
             </c>
      <c r="BJ908" s="57" t="n">
        <v>902</v>
      </c>
      <c r="BK908" s="29" t="n">
        <f>IF(OR(D908="", F908="", J908="", M908=""), 1, 0)</f>
        <v>0</v>
      </c>
      <c r="BL908" s="7">
             </c>
      <c r="BR908" s="7">
             </c>
    </row>
    <row r="909" x14ac:dyDescent="0.25">
      <c r="A909" s="40" t="n">
        <f>ROW()-5</f>
        <v>904</v>
      </c>
      <c r="B909" s="41" t="s">
        <v>44</v>
      </c>
      <c r="C909" s="42" t="s">
        <v>42</v>
      </c>
      <c r="D909" s="43" t="s">
        <v>1041</v>
      </c>
      <c r="E909" s="42" t="s">
        <v>42</v>
      </c>
      <c r="F909" s="43" t="s">
        <v>1753</v>
      </c>
      <c r="G909" s="44" t="s">
        <v>1753</v>
      </c>
      <c r="H909" s="44" t="s">
        <v>1754</v>
      </c>
      <c r="I909" s="42" t="s">
        <v>42</v>
      </c>
      <c r="J909" s="42" t="s">
        <v>42</v>
      </c>
      <c r="K909" s="42" t="s">
        <v>42</v>
      </c>
      <c r="L909" s="45" t="n">
        <f>AF909</f>
        <v>0</v>
      </c>
      <c r="M909" s="46" t="s">
        <v>46</v>
      </c>
      <c r="N909" s="58" t="n">
        <v>11111</v>
      </c>
      <c r="O909" s="47" t="n">
        <f>L909*N909*BJ909</f>
        <v>0</v>
      </c>
      <c r="P909" s="48" t="n">
        <f>BH909</f>
        <v>0</v>
      </c>
      <c r="Q909" s="45">
             </c>
      <c r="R909" s="49" t="n">
        <f>L909*Q909</f>
        <v>0</v>
      </c>
      <c r="S909" s="46" t="s">
        <f>IF(I909="粉剂", "千克", IF(I909="", "", "粒"))</f>
        <v>47</v>
      </c>
      <c r="T909" s="49">
             </c>
      <c r="U909" s="49">
             </c>
      <c r="V909" s="49">
             </c>
      <c r="W909" s="49">
             </c>
      <c r="X909" s="49">
             </c>
      <c r="Y909" s="49">
             </c>
      <c r="Z909" s="49">
             </c>
      <c r="AA909" s="49">
             </c>
      <c r="AB909" s="49">
             </c>
      <c r="AC909" s="49">
             </c>
      <c r="AD909" s="49">
             </c>
      <c r="AE909" s="49">
             </c>
      <c r="AF909" s="45" t="n">
        <f>T909+U909+V909+W909+X909+Y909+Z909+AA909+AB909+AC909+AD909+AE909</f>
        <v>0</v>
      </c>
      <c r="AG909" s="50">
             </c>
      <c r="AH909" s="51" t="n">
        <f>$Q909*T909</f>
        <v>0</v>
      </c>
      <c r="AI909" s="51" t="n">
        <f>$Q909*U909</f>
        <v>0</v>
      </c>
      <c r="AJ909" s="51" t="n">
        <f>$Q909*V909</f>
        <v>0</v>
      </c>
      <c r="AK909" s="51" t="n">
        <f>$Q909*W909</f>
        <v>0</v>
      </c>
      <c r="AL909" s="51" t="n">
        <f>$Q909*X909</f>
        <v>0</v>
      </c>
      <c r="AM909" s="51" t="n">
        <f>$Q909*Y909</f>
        <v>0</v>
      </c>
      <c r="AN909" s="51" t="n">
        <f>$Q909*Z909</f>
        <v>0</v>
      </c>
      <c r="AO909" s="52" t="n">
        <f>$Q909*AA909</f>
        <v>0</v>
      </c>
      <c r="AP909" s="52" t="n">
        <f>$Q909*AB909</f>
        <v>0</v>
      </c>
      <c r="AQ909" s="52" t="n">
        <f>$Q909*AC909</f>
        <v>0</v>
      </c>
      <c r="AR909" s="52" t="n">
        <f>$Q909*AD909</f>
        <v>0</v>
      </c>
      <c r="AS909" s="52" t="n">
        <f>$Q909*AE909</f>
        <v>0</v>
      </c>
      <c r="AT909" s="52" t="n">
        <f>SUM(AH909:AS909)</f>
        <v>0</v>
      </c>
      <c r="AU909" s="53">
             </c>
      <c r="AV909" s="54" t="n">
        <f>IF($M909="人民币", $N909*T909*$BJ909/1.13, $N909*T909*$BJ909)</f>
        <v>0</v>
      </c>
      <c r="AW909" s="54" t="n">
        <f>IF($M909="人民币", $N909*U909*$BJ909/1.13, $N909*U909*$BJ909)</f>
        <v>0</v>
      </c>
      <c r="AX909" s="54" t="n">
        <f>IF($M909="人民币", $N909*V909*$BJ909/1.13, $N909*V909*$BJ909)</f>
        <v>0</v>
      </c>
      <c r="AY909" s="54" t="n">
        <f>IF($M909="人民币", $N909*W909*$BJ909/1.13, $N909*W909*$BJ909)</f>
        <v>0</v>
      </c>
      <c r="AZ909" s="54" t="n">
        <f>IF($M909="人民币", $N909*X909*$BJ909/1.13, $N909*X909*$BJ909)</f>
        <v>0</v>
      </c>
      <c r="BA909" s="54" t="n">
        <f>IF($M909="人民币", $N909*Y909*$BJ909/1.13, $N909*Y909*$BJ909)</f>
        <v>0</v>
      </c>
      <c r="BB909" s="54" t="n">
        <f>IF($M909="人民币", $N909*Z909*$BJ909/1.13, $N909*Z909*$BJ909)</f>
        <v>0</v>
      </c>
      <c r="BC909" s="54" t="n">
        <f>IF($M909="人民币", $N909*AA909*$BJ909/1.13, $N909*AA909*$BJ909)</f>
        <v>0</v>
      </c>
      <c r="BD909" s="54" t="n">
        <f>IF($M909="人民币", $N909*AB909*$BJ909/1.13, $N909*AB909*$BJ909)</f>
        <v>0</v>
      </c>
      <c r="BE909" s="54" t="n">
        <f>IF($M909="人民币", $N909*AC909*$BJ909/1.13, $N909*AC909*$BJ909)</f>
        <v>0</v>
      </c>
      <c r="BF909" s="54" t="n">
        <f>IF($M909="人民币", $N909*AD909*$BJ909/1.13, $N909*AD909*$BJ909)</f>
        <v>0</v>
      </c>
      <c r="BG909" s="54" t="n">
        <f>IF($M909="人民币", $N909*AE909*$BJ909/1.13, $N909*AE909*$BJ909)</f>
        <v>0</v>
      </c>
      <c r="BH909" s="55" t="n">
        <f>SUM(AV909:BG909)</f>
        <v>0</v>
      </c>
      <c r="BI909" s="56">
             </c>
      <c r="BJ909" s="57" t="n">
        <v>903</v>
      </c>
      <c r="BK909" s="29" t="n">
        <f>IF(OR(D909="", F909="", J909="", M909=""), 1, 0)</f>
        <v>0</v>
      </c>
      <c r="BL909" s="7">
             </c>
      <c r="BR909" s="7">
             </c>
    </row>
    <row r="910" x14ac:dyDescent="0.25">
      <c r="A910" s="40" t="n">
        <f>ROW()-5</f>
        <v>905</v>
      </c>
      <c r="B910" s="41" t="s">
        <v>44</v>
      </c>
      <c r="C910" s="42" t="s">
        <v>42</v>
      </c>
      <c r="D910" s="43" t="s">
        <v>1043</v>
      </c>
      <c r="E910" s="42" t="s">
        <v>42</v>
      </c>
      <c r="F910" s="43" t="s">
        <v>1755</v>
      </c>
      <c r="G910" s="44" t="s">
        <v>1755</v>
      </c>
      <c r="H910" s="44" t="s">
        <v>1756</v>
      </c>
      <c r="I910" s="42" t="s">
        <v>42</v>
      </c>
      <c r="J910" s="42" t="s">
        <v>42</v>
      </c>
      <c r="K910" s="42" t="s">
        <v>42</v>
      </c>
      <c r="L910" s="45" t="n">
        <f>AF910</f>
        <v>0</v>
      </c>
      <c r="M910" s="46" t="s">
        <v>46</v>
      </c>
      <c r="N910" s="58" t="n">
        <v>11111</v>
      </c>
      <c r="O910" s="47" t="n">
        <f>L910*N910*BJ910</f>
        <v>0</v>
      </c>
      <c r="P910" s="48" t="n">
        <f>BH910</f>
        <v>0</v>
      </c>
      <c r="Q910" s="45">
             </c>
      <c r="R910" s="49" t="n">
        <f>L910*Q910</f>
        <v>0</v>
      </c>
      <c r="S910" s="46" t="s">
        <f>IF(I910="粉剂", "千克", IF(I910="", "", "粒"))</f>
        <v>47</v>
      </c>
      <c r="T910" s="49">
             </c>
      <c r="U910" s="49">
             </c>
      <c r="V910" s="49">
             </c>
      <c r="W910" s="49">
             </c>
      <c r="X910" s="49">
             </c>
      <c r="Y910" s="49">
             </c>
      <c r="Z910" s="49">
             </c>
      <c r="AA910" s="49">
             </c>
      <c r="AB910" s="49">
             </c>
      <c r="AC910" s="49">
             </c>
      <c r="AD910" s="49">
             </c>
      <c r="AE910" s="49">
             </c>
      <c r="AF910" s="45" t="n">
        <f>T910+U910+V910+W910+X910+Y910+Z910+AA910+AB910+AC910+AD910+AE910</f>
        <v>0</v>
      </c>
      <c r="AG910" s="50">
             </c>
      <c r="AH910" s="51" t="n">
        <f>$Q910*T910</f>
        <v>0</v>
      </c>
      <c r="AI910" s="51" t="n">
        <f>$Q910*U910</f>
        <v>0</v>
      </c>
      <c r="AJ910" s="51" t="n">
        <f>$Q910*V910</f>
        <v>0</v>
      </c>
      <c r="AK910" s="51" t="n">
        <f>$Q910*W910</f>
        <v>0</v>
      </c>
      <c r="AL910" s="51" t="n">
        <f>$Q910*X910</f>
        <v>0</v>
      </c>
      <c r="AM910" s="51" t="n">
        <f>$Q910*Y910</f>
        <v>0</v>
      </c>
      <c r="AN910" s="51" t="n">
        <f>$Q910*Z910</f>
        <v>0</v>
      </c>
      <c r="AO910" s="52" t="n">
        <f>$Q910*AA910</f>
        <v>0</v>
      </c>
      <c r="AP910" s="52" t="n">
        <f>$Q910*AB910</f>
        <v>0</v>
      </c>
      <c r="AQ910" s="52" t="n">
        <f>$Q910*AC910</f>
        <v>0</v>
      </c>
      <c r="AR910" s="52" t="n">
        <f>$Q910*AD910</f>
        <v>0</v>
      </c>
      <c r="AS910" s="52" t="n">
        <f>$Q910*AE910</f>
        <v>0</v>
      </c>
      <c r="AT910" s="52" t="n">
        <f>SUM(AH910:AS910)</f>
        <v>0</v>
      </c>
      <c r="AU910" s="53">
             </c>
      <c r="AV910" s="54" t="n">
        <f>IF($M910="人民币", $N910*T910*$BJ910/1.13, $N910*T910*$BJ910)</f>
        <v>0</v>
      </c>
      <c r="AW910" s="54" t="n">
        <f>IF($M910="人民币", $N910*U910*$BJ910/1.13, $N910*U910*$BJ910)</f>
        <v>0</v>
      </c>
      <c r="AX910" s="54" t="n">
        <f>IF($M910="人民币", $N910*V910*$BJ910/1.13, $N910*V910*$BJ910)</f>
        <v>0</v>
      </c>
      <c r="AY910" s="54" t="n">
        <f>IF($M910="人民币", $N910*W910*$BJ910/1.13, $N910*W910*$BJ910)</f>
        <v>0</v>
      </c>
      <c r="AZ910" s="54" t="n">
        <f>IF($M910="人民币", $N910*X910*$BJ910/1.13, $N910*X910*$BJ910)</f>
        <v>0</v>
      </c>
      <c r="BA910" s="54" t="n">
        <f>IF($M910="人民币", $N910*Y910*$BJ910/1.13, $N910*Y910*$BJ910)</f>
        <v>0</v>
      </c>
      <c r="BB910" s="54" t="n">
        <f>IF($M910="人民币", $N910*Z910*$BJ910/1.13, $N910*Z910*$BJ910)</f>
        <v>0</v>
      </c>
      <c r="BC910" s="54" t="n">
        <f>IF($M910="人民币", $N910*AA910*$BJ910/1.13, $N910*AA910*$BJ910)</f>
        <v>0</v>
      </c>
      <c r="BD910" s="54" t="n">
        <f>IF($M910="人民币", $N910*AB910*$BJ910/1.13, $N910*AB910*$BJ910)</f>
        <v>0</v>
      </c>
      <c r="BE910" s="54" t="n">
        <f>IF($M910="人民币", $N910*AC910*$BJ910/1.13, $N910*AC910*$BJ910)</f>
        <v>0</v>
      </c>
      <c r="BF910" s="54" t="n">
        <f>IF($M910="人民币", $N910*AD910*$BJ910/1.13, $N910*AD910*$BJ910)</f>
        <v>0</v>
      </c>
      <c r="BG910" s="54" t="n">
        <f>IF($M910="人民币", $N910*AE910*$BJ910/1.13, $N910*AE910*$BJ910)</f>
        <v>0</v>
      </c>
      <c r="BH910" s="55" t="n">
        <f>SUM(AV910:BG910)</f>
        <v>0</v>
      </c>
      <c r="BI910" s="56">
             </c>
      <c r="BJ910" s="57" t="n">
        <v>904</v>
      </c>
      <c r="BK910" s="29" t="n">
        <f>IF(OR(D910="", F910="", J910="", M910=""), 1, 0)</f>
        <v>0</v>
      </c>
      <c r="BL910" s="7">
             </c>
      <c r="BR910" s="7">
             </c>
    </row>
    <row r="911" x14ac:dyDescent="0.25">
      <c r="A911" s="40" t="n">
        <f>ROW()-5</f>
        <v>906</v>
      </c>
      <c r="B911" s="41" t="s">
        <v>44</v>
      </c>
      <c r="C911" s="42" t="s">
        <v>42</v>
      </c>
      <c r="D911" s="43" t="s">
        <v>1045</v>
      </c>
      <c r="E911" s="42" t="s">
        <v>42</v>
      </c>
      <c r="F911" s="43" t="s">
        <v>1757</v>
      </c>
      <c r="G911" s="44" t="s">
        <v>44</v>
      </c>
      <c r="H911" s="44" t="s">
        <v>44</v>
      </c>
      <c r="I911" s="42" t="s">
        <v>42</v>
      </c>
      <c r="J911" s="42" t="s">
        <v>42</v>
      </c>
      <c r="K911" s="42" t="s">
        <v>42</v>
      </c>
      <c r="L911" s="45" t="n">
        <f>AF911</f>
        <v>0</v>
      </c>
      <c r="M911" s="46" t="s">
        <v>46</v>
      </c>
      <c r="N911" s="58" t="n">
        <v>11111</v>
      </c>
      <c r="O911" s="47" t="n">
        <f>L911*N911*BJ911</f>
        <v>0</v>
      </c>
      <c r="P911" s="48" t="n">
        <f>BH911</f>
        <v>0</v>
      </c>
      <c r="Q911" s="45">
             </c>
      <c r="R911" s="49" t="n">
        <f>L911*Q911</f>
        <v>0</v>
      </c>
      <c r="S911" s="46" t="s">
        <f>IF(I911="粉剂", "千克", IF(I911="", "", "粒"))</f>
        <v>47</v>
      </c>
      <c r="T911" s="49">
             </c>
      <c r="U911" s="49">
             </c>
      <c r="V911" s="49">
             </c>
      <c r="W911" s="49">
             </c>
      <c r="X911" s="49">
             </c>
      <c r="Y911" s="49">
             </c>
      <c r="Z911" s="49">
             </c>
      <c r="AA911" s="49">
             </c>
      <c r="AB911" s="49">
             </c>
      <c r="AC911" s="49">
             </c>
      <c r="AD911" s="49">
             </c>
      <c r="AE911" s="49">
             </c>
      <c r="AF911" s="45" t="n">
        <f>T911+U911+V911+W911+X911+Y911+Z911+AA911+AB911+AC911+AD911+AE911</f>
        <v>0</v>
      </c>
      <c r="AG911" s="50">
             </c>
      <c r="AH911" s="51" t="n">
        <f>$Q911*T911</f>
        <v>0</v>
      </c>
      <c r="AI911" s="51" t="n">
        <f>$Q911*U911</f>
        <v>0</v>
      </c>
      <c r="AJ911" s="51" t="n">
        <f>$Q911*V911</f>
        <v>0</v>
      </c>
      <c r="AK911" s="51" t="n">
        <f>$Q911*W911</f>
        <v>0</v>
      </c>
      <c r="AL911" s="51" t="n">
        <f>$Q911*X911</f>
        <v>0</v>
      </c>
      <c r="AM911" s="51" t="n">
        <f>$Q911*Y911</f>
        <v>0</v>
      </c>
      <c r="AN911" s="51" t="n">
        <f>$Q911*Z911</f>
        <v>0</v>
      </c>
      <c r="AO911" s="52" t="n">
        <f>$Q911*AA911</f>
        <v>0</v>
      </c>
      <c r="AP911" s="52" t="n">
        <f>$Q911*AB911</f>
        <v>0</v>
      </c>
      <c r="AQ911" s="52" t="n">
        <f>$Q911*AC911</f>
        <v>0</v>
      </c>
      <c r="AR911" s="52" t="n">
        <f>$Q911*AD911</f>
        <v>0</v>
      </c>
      <c r="AS911" s="52" t="n">
        <f>$Q911*AE911</f>
        <v>0</v>
      </c>
      <c r="AT911" s="52" t="n">
        <f>SUM(AH911:AS911)</f>
        <v>0</v>
      </c>
      <c r="AU911" s="53">
             </c>
      <c r="AV911" s="54" t="n">
        <f>IF($M911="人民币", $N911*T911*$BJ911/1.13, $N911*T911*$BJ911)</f>
        <v>0</v>
      </c>
      <c r="AW911" s="54" t="n">
        <f>IF($M911="人民币", $N911*U911*$BJ911/1.13, $N911*U911*$BJ911)</f>
        <v>0</v>
      </c>
      <c r="AX911" s="54" t="n">
        <f>IF($M911="人民币", $N911*V911*$BJ911/1.13, $N911*V911*$BJ911)</f>
        <v>0</v>
      </c>
      <c r="AY911" s="54" t="n">
        <f>IF($M911="人民币", $N911*W911*$BJ911/1.13, $N911*W911*$BJ911)</f>
        <v>0</v>
      </c>
      <c r="AZ911" s="54" t="n">
        <f>IF($M911="人民币", $N911*X911*$BJ911/1.13, $N911*X911*$BJ911)</f>
        <v>0</v>
      </c>
      <c r="BA911" s="54" t="n">
        <f>IF($M911="人民币", $N911*Y911*$BJ911/1.13, $N911*Y911*$BJ911)</f>
        <v>0</v>
      </c>
      <c r="BB911" s="54" t="n">
        <f>IF($M911="人民币", $N911*Z911*$BJ911/1.13, $N911*Z911*$BJ911)</f>
        <v>0</v>
      </c>
      <c r="BC911" s="54" t="n">
        <f>IF($M911="人民币", $N911*AA911*$BJ911/1.13, $N911*AA911*$BJ911)</f>
        <v>0</v>
      </c>
      <c r="BD911" s="54" t="n">
        <f>IF($M911="人民币", $N911*AB911*$BJ911/1.13, $N911*AB911*$BJ911)</f>
        <v>0</v>
      </c>
      <c r="BE911" s="54" t="n">
        <f>IF($M911="人民币", $N911*AC911*$BJ911/1.13, $N911*AC911*$BJ911)</f>
        <v>0</v>
      </c>
      <c r="BF911" s="54" t="n">
        <f>IF($M911="人民币", $N911*AD911*$BJ911/1.13, $N911*AD911*$BJ911)</f>
        <v>0</v>
      </c>
      <c r="BG911" s="54" t="n">
        <f>IF($M911="人民币", $N911*AE911*$BJ911/1.13, $N911*AE911*$BJ911)</f>
        <v>0</v>
      </c>
      <c r="BH911" s="55" t="n">
        <f>SUM(AV911:BG911)</f>
        <v>0</v>
      </c>
      <c r="BI911" s="56">
             </c>
      <c r="BJ911" s="57" t="n">
        <v>905</v>
      </c>
      <c r="BK911" s="29" t="n">
        <f>IF(OR(D911="", F911="", J911="", M911=""), 1, 0)</f>
        <v>0</v>
      </c>
      <c r="BL911" s="7">
             </c>
      <c r="BR911" s="7">
             </c>
    </row>
    <row r="912" x14ac:dyDescent="0.25">
      <c r="A912" s="40" t="n">
        <f>ROW()-5</f>
        <v>907</v>
      </c>
      <c r="B912" s="41" t="s">
        <v>44</v>
      </c>
      <c r="C912" s="42" t="s">
        <v>42</v>
      </c>
      <c r="D912" s="43" t="s">
        <v>1047</v>
      </c>
      <c r="E912" s="42" t="s">
        <v>42</v>
      </c>
      <c r="F912" s="43" t="s">
        <v>1758</v>
      </c>
      <c r="G912" s="44" t="s">
        <v>44</v>
      </c>
      <c r="H912" s="44" t="s">
        <v>44</v>
      </c>
      <c r="I912" s="42" t="s">
        <v>42</v>
      </c>
      <c r="J912" s="42" t="s">
        <v>42</v>
      </c>
      <c r="K912" s="42" t="s">
        <v>42</v>
      </c>
      <c r="L912" s="45" t="n">
        <f>AF912</f>
        <v>0</v>
      </c>
      <c r="M912" s="46" t="s">
        <v>46</v>
      </c>
      <c r="N912" s="58" t="n">
        <v>11111</v>
      </c>
      <c r="O912" s="47" t="n">
        <f>L912*N912*BJ912</f>
        <v>0</v>
      </c>
      <c r="P912" s="48" t="n">
        <f>BH912</f>
        <v>0</v>
      </c>
      <c r="Q912" s="45">
             </c>
      <c r="R912" s="49" t="n">
        <f>L912*Q912</f>
        <v>0</v>
      </c>
      <c r="S912" s="46" t="s">
        <f>IF(I912="粉剂", "千克", IF(I912="", "", "粒"))</f>
        <v>47</v>
      </c>
      <c r="T912" s="49">
             </c>
      <c r="U912" s="49">
             </c>
      <c r="V912" s="49">
             </c>
      <c r="W912" s="49">
             </c>
      <c r="X912" s="49">
             </c>
      <c r="Y912" s="49">
             </c>
      <c r="Z912" s="49">
             </c>
      <c r="AA912" s="49">
             </c>
      <c r="AB912" s="49">
             </c>
      <c r="AC912" s="49">
             </c>
      <c r="AD912" s="49">
             </c>
      <c r="AE912" s="49">
             </c>
      <c r="AF912" s="45" t="n">
        <f>T912+U912+V912+W912+X912+Y912+Z912+AA912+AB912+AC912+AD912+AE912</f>
        <v>0</v>
      </c>
      <c r="AG912" s="50">
             </c>
      <c r="AH912" s="51" t="n">
        <f>$Q912*T912</f>
        <v>0</v>
      </c>
      <c r="AI912" s="51" t="n">
        <f>$Q912*U912</f>
        <v>0</v>
      </c>
      <c r="AJ912" s="51" t="n">
        <f>$Q912*V912</f>
        <v>0</v>
      </c>
      <c r="AK912" s="51" t="n">
        <f>$Q912*W912</f>
        <v>0</v>
      </c>
      <c r="AL912" s="51" t="n">
        <f>$Q912*X912</f>
        <v>0</v>
      </c>
      <c r="AM912" s="51" t="n">
        <f>$Q912*Y912</f>
        <v>0</v>
      </c>
      <c r="AN912" s="51" t="n">
        <f>$Q912*Z912</f>
        <v>0</v>
      </c>
      <c r="AO912" s="52" t="n">
        <f>$Q912*AA912</f>
        <v>0</v>
      </c>
      <c r="AP912" s="52" t="n">
        <f>$Q912*AB912</f>
        <v>0</v>
      </c>
      <c r="AQ912" s="52" t="n">
        <f>$Q912*AC912</f>
        <v>0</v>
      </c>
      <c r="AR912" s="52" t="n">
        <f>$Q912*AD912</f>
        <v>0</v>
      </c>
      <c r="AS912" s="52" t="n">
        <f>$Q912*AE912</f>
        <v>0</v>
      </c>
      <c r="AT912" s="52" t="n">
        <f>SUM(AH912:AS912)</f>
        <v>0</v>
      </c>
      <c r="AU912" s="53">
             </c>
      <c r="AV912" s="54" t="n">
        <f>IF($M912="人民币", $N912*T912*$BJ912/1.13, $N912*T912*$BJ912)</f>
        <v>0</v>
      </c>
      <c r="AW912" s="54" t="n">
        <f>IF($M912="人民币", $N912*U912*$BJ912/1.13, $N912*U912*$BJ912)</f>
        <v>0</v>
      </c>
      <c r="AX912" s="54" t="n">
        <f>IF($M912="人民币", $N912*V912*$BJ912/1.13, $N912*V912*$BJ912)</f>
        <v>0</v>
      </c>
      <c r="AY912" s="54" t="n">
        <f>IF($M912="人民币", $N912*W912*$BJ912/1.13, $N912*W912*$BJ912)</f>
        <v>0</v>
      </c>
      <c r="AZ912" s="54" t="n">
        <f>IF($M912="人民币", $N912*X912*$BJ912/1.13, $N912*X912*$BJ912)</f>
        <v>0</v>
      </c>
      <c r="BA912" s="54" t="n">
        <f>IF($M912="人民币", $N912*Y912*$BJ912/1.13, $N912*Y912*$BJ912)</f>
        <v>0</v>
      </c>
      <c r="BB912" s="54" t="n">
        <f>IF($M912="人民币", $N912*Z912*$BJ912/1.13, $N912*Z912*$BJ912)</f>
        <v>0</v>
      </c>
      <c r="BC912" s="54" t="n">
        <f>IF($M912="人民币", $N912*AA912*$BJ912/1.13, $N912*AA912*$BJ912)</f>
        <v>0</v>
      </c>
      <c r="BD912" s="54" t="n">
        <f>IF($M912="人民币", $N912*AB912*$BJ912/1.13, $N912*AB912*$BJ912)</f>
        <v>0</v>
      </c>
      <c r="BE912" s="54" t="n">
        <f>IF($M912="人民币", $N912*AC912*$BJ912/1.13, $N912*AC912*$BJ912)</f>
        <v>0</v>
      </c>
      <c r="BF912" s="54" t="n">
        <f>IF($M912="人民币", $N912*AD912*$BJ912/1.13, $N912*AD912*$BJ912)</f>
        <v>0</v>
      </c>
      <c r="BG912" s="54" t="n">
        <f>IF($M912="人民币", $N912*AE912*$BJ912/1.13, $N912*AE912*$BJ912)</f>
        <v>0</v>
      </c>
      <c r="BH912" s="55" t="n">
        <f>SUM(AV912:BG912)</f>
        <v>0</v>
      </c>
      <c r="BI912" s="56">
             </c>
      <c r="BJ912" s="57" t="n">
        <v>906</v>
      </c>
      <c r="BK912" s="29" t="n">
        <f>IF(OR(D912="", F912="", J912="", M912=""), 1, 0)</f>
        <v>0</v>
      </c>
      <c r="BL912" s="7">
             </c>
      <c r="BR912" s="7">
             </c>
    </row>
    <row r="913" x14ac:dyDescent="0.25">
      <c r="A913" s="40" t="n">
        <f>ROW()-5</f>
        <v>908</v>
      </c>
      <c r="B913" s="41" t="s">
        <v>44</v>
      </c>
      <c r="C913" s="42" t="s">
        <v>42</v>
      </c>
      <c r="D913" s="43" t="s">
        <v>1049</v>
      </c>
      <c r="E913" s="42" t="s">
        <v>42</v>
      </c>
      <c r="F913" s="43" t="s">
        <v>1759</v>
      </c>
      <c r="G913" s="44" t="s">
        <v>1759</v>
      </c>
      <c r="H913" s="44" t="s">
        <v>1760</v>
      </c>
      <c r="I913" s="42" t="s">
        <v>42</v>
      </c>
      <c r="J913" s="42" t="s">
        <v>42</v>
      </c>
      <c r="K913" s="42" t="s">
        <v>42</v>
      </c>
      <c r="L913" s="45" t="n">
        <f>AF913</f>
        <v>0</v>
      </c>
      <c r="M913" s="46" t="s">
        <v>46</v>
      </c>
      <c r="N913" s="58" t="n">
        <v>11111</v>
      </c>
      <c r="O913" s="47" t="n">
        <f>L913*N913*BJ913</f>
        <v>0</v>
      </c>
      <c r="P913" s="48" t="n">
        <f>BH913</f>
        <v>0</v>
      </c>
      <c r="Q913" s="45">
             </c>
      <c r="R913" s="49" t="n">
        <f>L913*Q913</f>
        <v>0</v>
      </c>
      <c r="S913" s="46" t="s">
        <f>IF(I913="粉剂", "千克", IF(I913="", "", "粒"))</f>
        <v>47</v>
      </c>
      <c r="T913" s="49">
             </c>
      <c r="U913" s="49">
             </c>
      <c r="V913" s="49">
             </c>
      <c r="W913" s="49">
             </c>
      <c r="X913" s="49">
             </c>
      <c r="Y913" s="49">
             </c>
      <c r="Z913" s="49">
             </c>
      <c r="AA913" s="49">
             </c>
      <c r="AB913" s="49">
             </c>
      <c r="AC913" s="49">
             </c>
      <c r="AD913" s="49">
             </c>
      <c r="AE913" s="49">
             </c>
      <c r="AF913" s="45" t="n">
        <f>T913+U913+V913+W913+X913+Y913+Z913+AA913+AB913+AC913+AD913+AE913</f>
        <v>0</v>
      </c>
      <c r="AG913" s="50">
             </c>
      <c r="AH913" s="51" t="n">
        <f>$Q913*T913</f>
        <v>0</v>
      </c>
      <c r="AI913" s="51" t="n">
        <f>$Q913*U913</f>
        <v>0</v>
      </c>
      <c r="AJ913" s="51" t="n">
        <f>$Q913*V913</f>
        <v>0</v>
      </c>
      <c r="AK913" s="51" t="n">
        <f>$Q913*W913</f>
        <v>0</v>
      </c>
      <c r="AL913" s="51" t="n">
        <f>$Q913*X913</f>
        <v>0</v>
      </c>
      <c r="AM913" s="51" t="n">
        <f>$Q913*Y913</f>
        <v>0</v>
      </c>
      <c r="AN913" s="51" t="n">
        <f>$Q913*Z913</f>
        <v>0</v>
      </c>
      <c r="AO913" s="52" t="n">
        <f>$Q913*AA913</f>
        <v>0</v>
      </c>
      <c r="AP913" s="52" t="n">
        <f>$Q913*AB913</f>
        <v>0</v>
      </c>
      <c r="AQ913" s="52" t="n">
        <f>$Q913*AC913</f>
        <v>0</v>
      </c>
      <c r="AR913" s="52" t="n">
        <f>$Q913*AD913</f>
        <v>0</v>
      </c>
      <c r="AS913" s="52" t="n">
        <f>$Q913*AE913</f>
        <v>0</v>
      </c>
      <c r="AT913" s="52" t="n">
        <f>SUM(AH913:AS913)</f>
        <v>0</v>
      </c>
      <c r="AU913" s="53">
             </c>
      <c r="AV913" s="54" t="n">
        <f>IF($M913="人民币", $N913*T913*$BJ913/1.13, $N913*T913*$BJ913)</f>
        <v>0</v>
      </c>
      <c r="AW913" s="54" t="n">
        <f>IF($M913="人民币", $N913*U913*$BJ913/1.13, $N913*U913*$BJ913)</f>
        <v>0</v>
      </c>
      <c r="AX913" s="54" t="n">
        <f>IF($M913="人民币", $N913*V913*$BJ913/1.13, $N913*V913*$BJ913)</f>
        <v>0</v>
      </c>
      <c r="AY913" s="54" t="n">
        <f>IF($M913="人民币", $N913*W913*$BJ913/1.13, $N913*W913*$BJ913)</f>
        <v>0</v>
      </c>
      <c r="AZ913" s="54" t="n">
        <f>IF($M913="人民币", $N913*X913*$BJ913/1.13, $N913*X913*$BJ913)</f>
        <v>0</v>
      </c>
      <c r="BA913" s="54" t="n">
        <f>IF($M913="人民币", $N913*Y913*$BJ913/1.13, $N913*Y913*$BJ913)</f>
        <v>0</v>
      </c>
      <c r="BB913" s="54" t="n">
        <f>IF($M913="人民币", $N913*Z913*$BJ913/1.13, $N913*Z913*$BJ913)</f>
        <v>0</v>
      </c>
      <c r="BC913" s="54" t="n">
        <f>IF($M913="人民币", $N913*AA913*$BJ913/1.13, $N913*AA913*$BJ913)</f>
        <v>0</v>
      </c>
      <c r="BD913" s="54" t="n">
        <f>IF($M913="人民币", $N913*AB913*$BJ913/1.13, $N913*AB913*$BJ913)</f>
        <v>0</v>
      </c>
      <c r="BE913" s="54" t="n">
        <f>IF($M913="人民币", $N913*AC913*$BJ913/1.13, $N913*AC913*$BJ913)</f>
        <v>0</v>
      </c>
      <c r="BF913" s="54" t="n">
        <f>IF($M913="人民币", $N913*AD913*$BJ913/1.13, $N913*AD913*$BJ913)</f>
        <v>0</v>
      </c>
      <c r="BG913" s="54" t="n">
        <f>IF($M913="人民币", $N913*AE913*$BJ913/1.13, $N913*AE913*$BJ913)</f>
        <v>0</v>
      </c>
      <c r="BH913" s="55" t="n">
        <f>SUM(AV913:BG913)</f>
        <v>0</v>
      </c>
      <c r="BI913" s="56">
             </c>
      <c r="BJ913" s="57" t="n">
        <v>907</v>
      </c>
      <c r="BK913" s="29" t="n">
        <f>IF(OR(D913="", F913="", J913="", M913=""), 1, 0)</f>
        <v>0</v>
      </c>
      <c r="BL913" s="7">
             </c>
      <c r="BR913" s="7">
             </c>
    </row>
    <row r="914" x14ac:dyDescent="0.25">
      <c r="A914" s="40" t="n">
        <f>ROW()-5</f>
        <v>909</v>
      </c>
      <c r="B914" s="41" t="s">
        <v>44</v>
      </c>
      <c r="C914" s="42" t="s">
        <v>42</v>
      </c>
      <c r="D914" s="43" t="s">
        <v>1051</v>
      </c>
      <c r="E914" s="42" t="s">
        <v>42</v>
      </c>
      <c r="F914" s="43" t="s">
        <v>1761</v>
      </c>
      <c r="G914" s="44" t="s">
        <v>44</v>
      </c>
      <c r="H914" s="44" t="s">
        <v>44</v>
      </c>
      <c r="I914" s="42" t="s">
        <v>42</v>
      </c>
      <c r="J914" s="42" t="s">
        <v>42</v>
      </c>
      <c r="K914" s="42" t="s">
        <v>42</v>
      </c>
      <c r="L914" s="45" t="n">
        <f>AF914</f>
        <v>0</v>
      </c>
      <c r="M914" s="46" t="s">
        <v>46</v>
      </c>
      <c r="N914" s="58" t="n">
        <v>11111</v>
      </c>
      <c r="O914" s="47" t="n">
        <f>L914*N914*BJ914</f>
        <v>0</v>
      </c>
      <c r="P914" s="48" t="n">
        <f>BH914</f>
        <v>0</v>
      </c>
      <c r="Q914" s="45">
             </c>
      <c r="R914" s="49" t="n">
        <f>L914*Q914</f>
        <v>0</v>
      </c>
      <c r="S914" s="46" t="s">
        <f>IF(I914="粉剂", "千克", IF(I914="", "", "粒"))</f>
        <v>47</v>
      </c>
      <c r="T914" s="49">
             </c>
      <c r="U914" s="49">
             </c>
      <c r="V914" s="49">
             </c>
      <c r="W914" s="49">
             </c>
      <c r="X914" s="49">
             </c>
      <c r="Y914" s="49">
             </c>
      <c r="Z914" s="49">
             </c>
      <c r="AA914" s="49">
             </c>
      <c r="AB914" s="49">
             </c>
      <c r="AC914" s="49">
             </c>
      <c r="AD914" s="49">
             </c>
      <c r="AE914" s="49">
             </c>
      <c r="AF914" s="45" t="n">
        <f>T914+U914+V914+W914+X914+Y914+Z914+AA914+AB914+AC914+AD914+AE914</f>
        <v>0</v>
      </c>
      <c r="AG914" s="50">
             </c>
      <c r="AH914" s="51" t="n">
        <f>$Q914*T914</f>
        <v>0</v>
      </c>
      <c r="AI914" s="51" t="n">
        <f>$Q914*U914</f>
        <v>0</v>
      </c>
      <c r="AJ914" s="51" t="n">
        <f>$Q914*V914</f>
        <v>0</v>
      </c>
      <c r="AK914" s="51" t="n">
        <f>$Q914*W914</f>
        <v>0</v>
      </c>
      <c r="AL914" s="51" t="n">
        <f>$Q914*X914</f>
        <v>0</v>
      </c>
      <c r="AM914" s="51" t="n">
        <f>$Q914*Y914</f>
        <v>0</v>
      </c>
      <c r="AN914" s="51" t="n">
        <f>$Q914*Z914</f>
        <v>0</v>
      </c>
      <c r="AO914" s="52" t="n">
        <f>$Q914*AA914</f>
        <v>0</v>
      </c>
      <c r="AP914" s="52" t="n">
        <f>$Q914*AB914</f>
        <v>0</v>
      </c>
      <c r="AQ914" s="52" t="n">
        <f>$Q914*AC914</f>
        <v>0</v>
      </c>
      <c r="AR914" s="52" t="n">
        <f>$Q914*AD914</f>
        <v>0</v>
      </c>
      <c r="AS914" s="52" t="n">
        <f>$Q914*AE914</f>
        <v>0</v>
      </c>
      <c r="AT914" s="52" t="n">
        <f>SUM(AH914:AS914)</f>
        <v>0</v>
      </c>
      <c r="AU914" s="53">
             </c>
      <c r="AV914" s="54" t="n">
        <f>IF($M914="人民币", $N914*T914*$BJ914/1.13, $N914*T914*$BJ914)</f>
        <v>0</v>
      </c>
      <c r="AW914" s="54" t="n">
        <f>IF($M914="人民币", $N914*U914*$BJ914/1.13, $N914*U914*$BJ914)</f>
        <v>0</v>
      </c>
      <c r="AX914" s="54" t="n">
        <f>IF($M914="人民币", $N914*V914*$BJ914/1.13, $N914*V914*$BJ914)</f>
        <v>0</v>
      </c>
      <c r="AY914" s="54" t="n">
        <f>IF($M914="人民币", $N914*W914*$BJ914/1.13, $N914*W914*$BJ914)</f>
        <v>0</v>
      </c>
      <c r="AZ914" s="54" t="n">
        <f>IF($M914="人民币", $N914*X914*$BJ914/1.13, $N914*X914*$BJ914)</f>
        <v>0</v>
      </c>
      <c r="BA914" s="54" t="n">
        <f>IF($M914="人民币", $N914*Y914*$BJ914/1.13, $N914*Y914*$BJ914)</f>
        <v>0</v>
      </c>
      <c r="BB914" s="54" t="n">
        <f>IF($M914="人民币", $N914*Z914*$BJ914/1.13, $N914*Z914*$BJ914)</f>
        <v>0</v>
      </c>
      <c r="BC914" s="54" t="n">
        <f>IF($M914="人民币", $N914*AA914*$BJ914/1.13, $N914*AA914*$BJ914)</f>
        <v>0</v>
      </c>
      <c r="BD914" s="54" t="n">
        <f>IF($M914="人民币", $N914*AB914*$BJ914/1.13, $N914*AB914*$BJ914)</f>
        <v>0</v>
      </c>
      <c r="BE914" s="54" t="n">
        <f>IF($M914="人民币", $N914*AC914*$BJ914/1.13, $N914*AC914*$BJ914)</f>
        <v>0</v>
      </c>
      <c r="BF914" s="54" t="n">
        <f>IF($M914="人民币", $N914*AD914*$BJ914/1.13, $N914*AD914*$BJ914)</f>
        <v>0</v>
      </c>
      <c r="BG914" s="54" t="n">
        <f>IF($M914="人民币", $N914*AE914*$BJ914/1.13, $N914*AE914*$BJ914)</f>
        <v>0</v>
      </c>
      <c r="BH914" s="55" t="n">
        <f>SUM(AV914:BG914)</f>
        <v>0</v>
      </c>
      <c r="BI914" s="56">
             </c>
      <c r="BJ914" s="57" t="n">
        <v>908</v>
      </c>
      <c r="BK914" s="29" t="n">
        <f>IF(OR(D914="", F914="", J914="", M914=""), 1, 0)</f>
        <v>0</v>
      </c>
      <c r="BL914" s="7">
             </c>
      <c r="BR914" s="7">
             </c>
    </row>
    <row r="915" x14ac:dyDescent="0.25">
      <c r="A915" s="40" t="n">
        <f>ROW()-5</f>
        <v>910</v>
      </c>
      <c r="B915" s="41" t="s">
        <v>44</v>
      </c>
      <c r="C915" s="42" t="s">
        <v>42</v>
      </c>
      <c r="D915" s="43" t="s">
        <v>1053</v>
      </c>
      <c r="E915" s="42" t="s">
        <v>42</v>
      </c>
      <c r="F915" s="43" t="s">
        <v>1762</v>
      </c>
      <c r="G915" s="44" t="s">
        <v>44</v>
      </c>
      <c r="H915" s="44" t="s">
        <v>44</v>
      </c>
      <c r="I915" s="42" t="s">
        <v>42</v>
      </c>
      <c r="J915" s="42" t="s">
        <v>42</v>
      </c>
      <c r="K915" s="42" t="s">
        <v>42</v>
      </c>
      <c r="L915" s="45" t="n">
        <f>AF915</f>
        <v>0</v>
      </c>
      <c r="M915" s="46" t="s">
        <v>46</v>
      </c>
      <c r="N915" s="58" t="n">
        <v>11111</v>
      </c>
      <c r="O915" s="47" t="n">
        <f>L915*N915*BJ915</f>
        <v>0</v>
      </c>
      <c r="P915" s="48" t="n">
        <f>BH915</f>
        <v>0</v>
      </c>
      <c r="Q915" s="45">
             </c>
      <c r="R915" s="49" t="n">
        <f>L915*Q915</f>
        <v>0</v>
      </c>
      <c r="S915" s="46" t="s">
        <f>IF(I915="粉剂", "千克", IF(I915="", "", "粒"))</f>
        <v>47</v>
      </c>
      <c r="T915" s="49">
             </c>
      <c r="U915" s="49">
             </c>
      <c r="V915" s="49">
             </c>
      <c r="W915" s="49">
             </c>
      <c r="X915" s="49">
             </c>
      <c r="Y915" s="49">
             </c>
      <c r="Z915" s="49">
             </c>
      <c r="AA915" s="49">
             </c>
      <c r="AB915" s="49">
             </c>
      <c r="AC915" s="49">
             </c>
      <c r="AD915" s="49">
             </c>
      <c r="AE915" s="49">
             </c>
      <c r="AF915" s="45" t="n">
        <f>T915+U915+V915+W915+X915+Y915+Z915+AA915+AB915+AC915+AD915+AE915</f>
        <v>0</v>
      </c>
      <c r="AG915" s="50">
             </c>
      <c r="AH915" s="51" t="n">
        <f>$Q915*T915</f>
        <v>0</v>
      </c>
      <c r="AI915" s="51" t="n">
        <f>$Q915*U915</f>
        <v>0</v>
      </c>
      <c r="AJ915" s="51" t="n">
        <f>$Q915*V915</f>
        <v>0</v>
      </c>
      <c r="AK915" s="51" t="n">
        <f>$Q915*W915</f>
        <v>0</v>
      </c>
      <c r="AL915" s="51" t="n">
        <f>$Q915*X915</f>
        <v>0</v>
      </c>
      <c r="AM915" s="51" t="n">
        <f>$Q915*Y915</f>
        <v>0</v>
      </c>
      <c r="AN915" s="51" t="n">
        <f>$Q915*Z915</f>
        <v>0</v>
      </c>
      <c r="AO915" s="52" t="n">
        <f>$Q915*AA915</f>
        <v>0</v>
      </c>
      <c r="AP915" s="52" t="n">
        <f>$Q915*AB915</f>
        <v>0</v>
      </c>
      <c r="AQ915" s="52" t="n">
        <f>$Q915*AC915</f>
        <v>0</v>
      </c>
      <c r="AR915" s="52" t="n">
        <f>$Q915*AD915</f>
        <v>0</v>
      </c>
      <c r="AS915" s="52" t="n">
        <f>$Q915*AE915</f>
        <v>0</v>
      </c>
      <c r="AT915" s="52" t="n">
        <f>SUM(AH915:AS915)</f>
        <v>0</v>
      </c>
      <c r="AU915" s="53">
             </c>
      <c r="AV915" s="54" t="n">
        <f>IF($M915="人民币", $N915*T915*$BJ915/1.13, $N915*T915*$BJ915)</f>
        <v>0</v>
      </c>
      <c r="AW915" s="54" t="n">
        <f>IF($M915="人民币", $N915*U915*$BJ915/1.13, $N915*U915*$BJ915)</f>
        <v>0</v>
      </c>
      <c r="AX915" s="54" t="n">
        <f>IF($M915="人民币", $N915*V915*$BJ915/1.13, $N915*V915*$BJ915)</f>
        <v>0</v>
      </c>
      <c r="AY915" s="54" t="n">
        <f>IF($M915="人民币", $N915*W915*$BJ915/1.13, $N915*W915*$BJ915)</f>
        <v>0</v>
      </c>
      <c r="AZ915" s="54" t="n">
        <f>IF($M915="人民币", $N915*X915*$BJ915/1.13, $N915*X915*$BJ915)</f>
        <v>0</v>
      </c>
      <c r="BA915" s="54" t="n">
        <f>IF($M915="人民币", $N915*Y915*$BJ915/1.13, $N915*Y915*$BJ915)</f>
        <v>0</v>
      </c>
      <c r="BB915" s="54" t="n">
        <f>IF($M915="人民币", $N915*Z915*$BJ915/1.13, $N915*Z915*$BJ915)</f>
        <v>0</v>
      </c>
      <c r="BC915" s="54" t="n">
        <f>IF($M915="人民币", $N915*AA915*$BJ915/1.13, $N915*AA915*$BJ915)</f>
        <v>0</v>
      </c>
      <c r="BD915" s="54" t="n">
        <f>IF($M915="人民币", $N915*AB915*$BJ915/1.13, $N915*AB915*$BJ915)</f>
        <v>0</v>
      </c>
      <c r="BE915" s="54" t="n">
        <f>IF($M915="人民币", $N915*AC915*$BJ915/1.13, $N915*AC915*$BJ915)</f>
        <v>0</v>
      </c>
      <c r="BF915" s="54" t="n">
        <f>IF($M915="人民币", $N915*AD915*$BJ915/1.13, $N915*AD915*$BJ915)</f>
        <v>0</v>
      </c>
      <c r="BG915" s="54" t="n">
        <f>IF($M915="人民币", $N915*AE915*$BJ915/1.13, $N915*AE915*$BJ915)</f>
        <v>0</v>
      </c>
      <c r="BH915" s="55" t="n">
        <f>SUM(AV915:BG915)</f>
        <v>0</v>
      </c>
      <c r="BI915" s="56">
             </c>
      <c r="BJ915" s="57" t="n">
        <v>909</v>
      </c>
      <c r="BK915" s="29" t="n">
        <f>IF(OR(D915="", F915="", J915="", M915=""), 1, 0)</f>
        <v>0</v>
      </c>
      <c r="BL915" s="7">
             </c>
      <c r="BR915" s="7">
             </c>
    </row>
    <row r="916" x14ac:dyDescent="0.25">
      <c r="A916" s="40" t="n">
        <f>ROW()-5</f>
        <v>911</v>
      </c>
      <c r="B916" s="41" t="s">
        <v>44</v>
      </c>
      <c r="C916" s="42" t="s">
        <v>42</v>
      </c>
      <c r="D916" s="43" t="s">
        <v>1055</v>
      </c>
      <c r="E916" s="42" t="s">
        <v>42</v>
      </c>
      <c r="F916" s="43" t="s">
        <v>1763</v>
      </c>
      <c r="G916" s="44" t="s">
        <v>1763</v>
      </c>
      <c r="H916" s="44" t="s">
        <v>1764</v>
      </c>
      <c r="I916" s="42" t="s">
        <v>42</v>
      </c>
      <c r="J916" s="42" t="s">
        <v>42</v>
      </c>
      <c r="K916" s="42" t="s">
        <v>42</v>
      </c>
      <c r="L916" s="45" t="n">
        <f>AF916</f>
        <v>0</v>
      </c>
      <c r="M916" s="46" t="s">
        <v>46</v>
      </c>
      <c r="N916" s="58" t="n">
        <v>11111</v>
      </c>
      <c r="O916" s="47" t="n">
        <f>L916*N916*BJ916</f>
        <v>0</v>
      </c>
      <c r="P916" s="48" t="n">
        <f>BH916</f>
        <v>0</v>
      </c>
      <c r="Q916" s="45">
             </c>
      <c r="R916" s="49" t="n">
        <f>L916*Q916</f>
        <v>0</v>
      </c>
      <c r="S916" s="46" t="s">
        <f>IF(I916="粉剂", "千克", IF(I916="", "", "粒"))</f>
        <v>47</v>
      </c>
      <c r="T916" s="49">
             </c>
      <c r="U916" s="49">
             </c>
      <c r="V916" s="49">
             </c>
      <c r="W916" s="49">
             </c>
      <c r="X916" s="49">
             </c>
      <c r="Y916" s="49">
             </c>
      <c r="Z916" s="49">
             </c>
      <c r="AA916" s="49">
             </c>
      <c r="AB916" s="49">
             </c>
      <c r="AC916" s="49">
             </c>
      <c r="AD916" s="49">
             </c>
      <c r="AE916" s="49">
             </c>
      <c r="AF916" s="45" t="n">
        <f>T916+U916+V916+W916+X916+Y916+Z916+AA916+AB916+AC916+AD916+AE916</f>
        <v>0</v>
      </c>
      <c r="AG916" s="50">
             </c>
      <c r="AH916" s="51" t="n">
        <f>$Q916*T916</f>
        <v>0</v>
      </c>
      <c r="AI916" s="51" t="n">
        <f>$Q916*U916</f>
        <v>0</v>
      </c>
      <c r="AJ916" s="51" t="n">
        <f>$Q916*V916</f>
        <v>0</v>
      </c>
      <c r="AK916" s="51" t="n">
        <f>$Q916*W916</f>
        <v>0</v>
      </c>
      <c r="AL916" s="51" t="n">
        <f>$Q916*X916</f>
        <v>0</v>
      </c>
      <c r="AM916" s="51" t="n">
        <f>$Q916*Y916</f>
        <v>0</v>
      </c>
      <c r="AN916" s="51" t="n">
        <f>$Q916*Z916</f>
        <v>0</v>
      </c>
      <c r="AO916" s="52" t="n">
        <f>$Q916*AA916</f>
        <v>0</v>
      </c>
      <c r="AP916" s="52" t="n">
        <f>$Q916*AB916</f>
        <v>0</v>
      </c>
      <c r="AQ916" s="52" t="n">
        <f>$Q916*AC916</f>
        <v>0</v>
      </c>
      <c r="AR916" s="52" t="n">
        <f>$Q916*AD916</f>
        <v>0</v>
      </c>
      <c r="AS916" s="52" t="n">
        <f>$Q916*AE916</f>
        <v>0</v>
      </c>
      <c r="AT916" s="52" t="n">
        <f>SUM(AH916:AS916)</f>
        <v>0</v>
      </c>
      <c r="AU916" s="53">
             </c>
      <c r="AV916" s="54" t="n">
        <f>IF($M916="人民币", $N916*T916*$BJ916/1.13, $N916*T916*$BJ916)</f>
        <v>0</v>
      </c>
      <c r="AW916" s="54" t="n">
        <f>IF($M916="人民币", $N916*U916*$BJ916/1.13, $N916*U916*$BJ916)</f>
        <v>0</v>
      </c>
      <c r="AX916" s="54" t="n">
        <f>IF($M916="人民币", $N916*V916*$BJ916/1.13, $N916*V916*$BJ916)</f>
        <v>0</v>
      </c>
      <c r="AY916" s="54" t="n">
        <f>IF($M916="人民币", $N916*W916*$BJ916/1.13, $N916*W916*$BJ916)</f>
        <v>0</v>
      </c>
      <c r="AZ916" s="54" t="n">
        <f>IF($M916="人民币", $N916*X916*$BJ916/1.13, $N916*X916*$BJ916)</f>
        <v>0</v>
      </c>
      <c r="BA916" s="54" t="n">
        <f>IF($M916="人民币", $N916*Y916*$BJ916/1.13, $N916*Y916*$BJ916)</f>
        <v>0</v>
      </c>
      <c r="BB916" s="54" t="n">
        <f>IF($M916="人民币", $N916*Z916*$BJ916/1.13, $N916*Z916*$BJ916)</f>
        <v>0</v>
      </c>
      <c r="BC916" s="54" t="n">
        <f>IF($M916="人民币", $N916*AA916*$BJ916/1.13, $N916*AA916*$BJ916)</f>
        <v>0</v>
      </c>
      <c r="BD916" s="54" t="n">
        <f>IF($M916="人民币", $N916*AB916*$BJ916/1.13, $N916*AB916*$BJ916)</f>
        <v>0</v>
      </c>
      <c r="BE916" s="54" t="n">
        <f>IF($M916="人民币", $N916*AC916*$BJ916/1.13, $N916*AC916*$BJ916)</f>
        <v>0</v>
      </c>
      <c r="BF916" s="54" t="n">
        <f>IF($M916="人民币", $N916*AD916*$BJ916/1.13, $N916*AD916*$BJ916)</f>
        <v>0</v>
      </c>
      <c r="BG916" s="54" t="n">
        <f>IF($M916="人民币", $N916*AE916*$BJ916/1.13, $N916*AE916*$BJ916)</f>
        <v>0</v>
      </c>
      <c r="BH916" s="55" t="n">
        <f>SUM(AV916:BG916)</f>
        <v>0</v>
      </c>
      <c r="BI916" s="56">
             </c>
      <c r="BJ916" s="57" t="n">
        <v>910</v>
      </c>
      <c r="BK916" s="29" t="n">
        <f>IF(OR(D916="", F916="", J916="", M916=""), 1, 0)</f>
        <v>0</v>
      </c>
      <c r="BL916" s="7">
             </c>
      <c r="BR916" s="7">
             </c>
    </row>
    <row r="917" x14ac:dyDescent="0.25">
      <c r="A917" s="40" t="n">
        <f>ROW()-5</f>
        <v>912</v>
      </c>
      <c r="B917" s="41" t="s">
        <v>44</v>
      </c>
      <c r="C917" s="42" t="s">
        <v>42</v>
      </c>
      <c r="D917" s="43" t="s">
        <v>1057</v>
      </c>
      <c r="E917" s="42" t="s">
        <v>42</v>
      </c>
      <c r="F917" s="43" t="s">
        <v>1765</v>
      </c>
      <c r="G917" s="44" t="s">
        <v>44</v>
      </c>
      <c r="H917" s="44" t="s">
        <v>44</v>
      </c>
      <c r="I917" s="42" t="s">
        <v>42</v>
      </c>
      <c r="J917" s="42" t="s">
        <v>42</v>
      </c>
      <c r="K917" s="42" t="s">
        <v>42</v>
      </c>
      <c r="L917" s="45" t="n">
        <f>AF917</f>
        <v>0</v>
      </c>
      <c r="M917" s="46" t="s">
        <v>46</v>
      </c>
      <c r="N917" s="58" t="n">
        <v>11111</v>
      </c>
      <c r="O917" s="47" t="n">
        <f>L917*N917*BJ917</f>
        <v>0</v>
      </c>
      <c r="P917" s="48" t="n">
        <f>BH917</f>
        <v>0</v>
      </c>
      <c r="Q917" s="45">
             </c>
      <c r="R917" s="49" t="n">
        <f>L917*Q917</f>
        <v>0</v>
      </c>
      <c r="S917" s="46" t="s">
        <f>IF(I917="粉剂", "千克", IF(I917="", "", "粒"))</f>
        <v>47</v>
      </c>
      <c r="T917" s="49">
             </c>
      <c r="U917" s="49">
             </c>
      <c r="V917" s="49">
             </c>
      <c r="W917" s="49">
             </c>
      <c r="X917" s="49">
             </c>
      <c r="Y917" s="49">
             </c>
      <c r="Z917" s="49">
             </c>
      <c r="AA917" s="49">
             </c>
      <c r="AB917" s="49">
             </c>
      <c r="AC917" s="49">
             </c>
      <c r="AD917" s="49">
             </c>
      <c r="AE917" s="49">
             </c>
      <c r="AF917" s="45" t="n">
        <f>T917+U917+V917+W917+X917+Y917+Z917+AA917+AB917+AC917+AD917+AE917</f>
        <v>0</v>
      </c>
      <c r="AG917" s="50">
             </c>
      <c r="AH917" s="51" t="n">
        <f>$Q917*T917</f>
        <v>0</v>
      </c>
      <c r="AI917" s="51" t="n">
        <f>$Q917*U917</f>
        <v>0</v>
      </c>
      <c r="AJ917" s="51" t="n">
        <f>$Q917*V917</f>
        <v>0</v>
      </c>
      <c r="AK917" s="51" t="n">
        <f>$Q917*W917</f>
        <v>0</v>
      </c>
      <c r="AL917" s="51" t="n">
        <f>$Q917*X917</f>
        <v>0</v>
      </c>
      <c r="AM917" s="51" t="n">
        <f>$Q917*Y917</f>
        <v>0</v>
      </c>
      <c r="AN917" s="51" t="n">
        <f>$Q917*Z917</f>
        <v>0</v>
      </c>
      <c r="AO917" s="52" t="n">
        <f>$Q917*AA917</f>
        <v>0</v>
      </c>
      <c r="AP917" s="52" t="n">
        <f>$Q917*AB917</f>
        <v>0</v>
      </c>
      <c r="AQ917" s="52" t="n">
        <f>$Q917*AC917</f>
        <v>0</v>
      </c>
      <c r="AR917" s="52" t="n">
        <f>$Q917*AD917</f>
        <v>0</v>
      </c>
      <c r="AS917" s="52" t="n">
        <f>$Q917*AE917</f>
        <v>0</v>
      </c>
      <c r="AT917" s="52" t="n">
        <f>SUM(AH917:AS917)</f>
        <v>0</v>
      </c>
      <c r="AU917" s="53">
             </c>
      <c r="AV917" s="54" t="n">
        <f>IF($M917="人民币", $N917*T917*$BJ917/1.13, $N917*T917*$BJ917)</f>
        <v>0</v>
      </c>
      <c r="AW917" s="54" t="n">
        <f>IF($M917="人民币", $N917*U917*$BJ917/1.13, $N917*U917*$BJ917)</f>
        <v>0</v>
      </c>
      <c r="AX917" s="54" t="n">
        <f>IF($M917="人民币", $N917*V917*$BJ917/1.13, $N917*V917*$BJ917)</f>
        <v>0</v>
      </c>
      <c r="AY917" s="54" t="n">
        <f>IF($M917="人民币", $N917*W917*$BJ917/1.13, $N917*W917*$BJ917)</f>
        <v>0</v>
      </c>
      <c r="AZ917" s="54" t="n">
        <f>IF($M917="人民币", $N917*X917*$BJ917/1.13, $N917*X917*$BJ917)</f>
        <v>0</v>
      </c>
      <c r="BA917" s="54" t="n">
        <f>IF($M917="人民币", $N917*Y917*$BJ917/1.13, $N917*Y917*$BJ917)</f>
        <v>0</v>
      </c>
      <c r="BB917" s="54" t="n">
        <f>IF($M917="人民币", $N917*Z917*$BJ917/1.13, $N917*Z917*$BJ917)</f>
        <v>0</v>
      </c>
      <c r="BC917" s="54" t="n">
        <f>IF($M917="人民币", $N917*AA917*$BJ917/1.13, $N917*AA917*$BJ917)</f>
        <v>0</v>
      </c>
      <c r="BD917" s="54" t="n">
        <f>IF($M917="人民币", $N917*AB917*$BJ917/1.13, $N917*AB917*$BJ917)</f>
        <v>0</v>
      </c>
      <c r="BE917" s="54" t="n">
        <f>IF($M917="人民币", $N917*AC917*$BJ917/1.13, $N917*AC917*$BJ917)</f>
        <v>0</v>
      </c>
      <c r="BF917" s="54" t="n">
        <f>IF($M917="人民币", $N917*AD917*$BJ917/1.13, $N917*AD917*$BJ917)</f>
        <v>0</v>
      </c>
      <c r="BG917" s="54" t="n">
        <f>IF($M917="人民币", $N917*AE917*$BJ917/1.13, $N917*AE917*$BJ917)</f>
        <v>0</v>
      </c>
      <c r="BH917" s="55" t="n">
        <f>SUM(AV917:BG917)</f>
        <v>0</v>
      </c>
      <c r="BI917" s="56">
             </c>
      <c r="BJ917" s="57" t="n">
        <v>911</v>
      </c>
      <c r="BK917" s="29" t="n">
        <f>IF(OR(D917="", F917="", J917="", M917=""), 1, 0)</f>
        <v>0</v>
      </c>
      <c r="BL917" s="7">
             </c>
      <c r="BR917" s="7">
             </c>
    </row>
    <row r="918" x14ac:dyDescent="0.25">
      <c r="A918" s="40" t="n">
        <f>ROW()-5</f>
        <v>913</v>
      </c>
      <c r="B918" s="41" t="s">
        <v>44</v>
      </c>
      <c r="C918" s="42" t="s">
        <v>42</v>
      </c>
      <c r="D918" s="43" t="s">
        <v>1059</v>
      </c>
      <c r="E918" s="42" t="s">
        <v>42</v>
      </c>
      <c r="F918" s="43" t="s">
        <v>1766</v>
      </c>
      <c r="G918" s="44" t="s">
        <v>44</v>
      </c>
      <c r="H918" s="44" t="s">
        <v>44</v>
      </c>
      <c r="I918" s="42" t="s">
        <v>42</v>
      </c>
      <c r="J918" s="42" t="s">
        <v>42</v>
      </c>
      <c r="K918" s="42" t="s">
        <v>42</v>
      </c>
      <c r="L918" s="45" t="n">
        <f>AF918</f>
        <v>0</v>
      </c>
      <c r="M918" s="46" t="s">
        <v>46</v>
      </c>
      <c r="N918" s="58" t="n">
        <v>11111</v>
      </c>
      <c r="O918" s="47" t="n">
        <f>L918*N918*BJ918</f>
        <v>0</v>
      </c>
      <c r="P918" s="48" t="n">
        <f>BH918</f>
        <v>0</v>
      </c>
      <c r="Q918" s="45">
             </c>
      <c r="R918" s="49" t="n">
        <f>L918*Q918</f>
        <v>0</v>
      </c>
      <c r="S918" s="46" t="s">
        <f>IF(I918="粉剂", "千克", IF(I918="", "", "粒"))</f>
        <v>47</v>
      </c>
      <c r="T918" s="49">
             </c>
      <c r="U918" s="49">
             </c>
      <c r="V918" s="49">
             </c>
      <c r="W918" s="49">
             </c>
      <c r="X918" s="49">
             </c>
      <c r="Y918" s="49">
             </c>
      <c r="Z918" s="49">
             </c>
      <c r="AA918" s="49">
             </c>
      <c r="AB918" s="49">
             </c>
      <c r="AC918" s="49">
             </c>
      <c r="AD918" s="49">
             </c>
      <c r="AE918" s="49">
             </c>
      <c r="AF918" s="45" t="n">
        <f>T918+U918+V918+W918+X918+Y918+Z918+AA918+AB918+AC918+AD918+AE918</f>
        <v>0</v>
      </c>
      <c r="AG918" s="50">
             </c>
      <c r="AH918" s="51" t="n">
        <f>$Q918*T918</f>
        <v>0</v>
      </c>
      <c r="AI918" s="51" t="n">
        <f>$Q918*U918</f>
        <v>0</v>
      </c>
      <c r="AJ918" s="51" t="n">
        <f>$Q918*V918</f>
        <v>0</v>
      </c>
      <c r="AK918" s="51" t="n">
        <f>$Q918*W918</f>
        <v>0</v>
      </c>
      <c r="AL918" s="51" t="n">
        <f>$Q918*X918</f>
        <v>0</v>
      </c>
      <c r="AM918" s="51" t="n">
        <f>$Q918*Y918</f>
        <v>0</v>
      </c>
      <c r="AN918" s="51" t="n">
        <f>$Q918*Z918</f>
        <v>0</v>
      </c>
      <c r="AO918" s="52" t="n">
        <f>$Q918*AA918</f>
        <v>0</v>
      </c>
      <c r="AP918" s="52" t="n">
        <f>$Q918*AB918</f>
        <v>0</v>
      </c>
      <c r="AQ918" s="52" t="n">
        <f>$Q918*AC918</f>
        <v>0</v>
      </c>
      <c r="AR918" s="52" t="n">
        <f>$Q918*AD918</f>
        <v>0</v>
      </c>
      <c r="AS918" s="52" t="n">
        <f>$Q918*AE918</f>
        <v>0</v>
      </c>
      <c r="AT918" s="52" t="n">
        <f>SUM(AH918:AS918)</f>
        <v>0</v>
      </c>
      <c r="AU918" s="53">
             </c>
      <c r="AV918" s="54" t="n">
        <f>IF($M918="人民币", $N918*T918*$BJ918/1.13, $N918*T918*$BJ918)</f>
        <v>0</v>
      </c>
      <c r="AW918" s="54" t="n">
        <f>IF($M918="人民币", $N918*U918*$BJ918/1.13, $N918*U918*$BJ918)</f>
        <v>0</v>
      </c>
      <c r="AX918" s="54" t="n">
        <f>IF($M918="人民币", $N918*V918*$BJ918/1.13, $N918*V918*$BJ918)</f>
        <v>0</v>
      </c>
      <c r="AY918" s="54" t="n">
        <f>IF($M918="人民币", $N918*W918*$BJ918/1.13, $N918*W918*$BJ918)</f>
        <v>0</v>
      </c>
      <c r="AZ918" s="54" t="n">
        <f>IF($M918="人民币", $N918*X918*$BJ918/1.13, $N918*X918*$BJ918)</f>
        <v>0</v>
      </c>
      <c r="BA918" s="54" t="n">
        <f>IF($M918="人民币", $N918*Y918*$BJ918/1.13, $N918*Y918*$BJ918)</f>
        <v>0</v>
      </c>
      <c r="BB918" s="54" t="n">
        <f>IF($M918="人民币", $N918*Z918*$BJ918/1.13, $N918*Z918*$BJ918)</f>
        <v>0</v>
      </c>
      <c r="BC918" s="54" t="n">
        <f>IF($M918="人民币", $N918*AA918*$BJ918/1.13, $N918*AA918*$BJ918)</f>
        <v>0</v>
      </c>
      <c r="BD918" s="54" t="n">
        <f>IF($M918="人民币", $N918*AB918*$BJ918/1.13, $N918*AB918*$BJ918)</f>
        <v>0</v>
      </c>
      <c r="BE918" s="54" t="n">
        <f>IF($M918="人民币", $N918*AC918*$BJ918/1.13, $N918*AC918*$BJ918)</f>
        <v>0</v>
      </c>
      <c r="BF918" s="54" t="n">
        <f>IF($M918="人民币", $N918*AD918*$BJ918/1.13, $N918*AD918*$BJ918)</f>
        <v>0</v>
      </c>
      <c r="BG918" s="54" t="n">
        <f>IF($M918="人民币", $N918*AE918*$BJ918/1.13, $N918*AE918*$BJ918)</f>
        <v>0</v>
      </c>
      <c r="BH918" s="55" t="n">
        <f>SUM(AV918:BG918)</f>
        <v>0</v>
      </c>
      <c r="BI918" s="56">
             </c>
      <c r="BJ918" s="57" t="n">
        <v>912</v>
      </c>
      <c r="BK918" s="29" t="n">
        <f>IF(OR(D918="", F918="", J918="", M918=""), 1, 0)</f>
        <v>0</v>
      </c>
      <c r="BL918" s="7">
             </c>
      <c r="BR918" s="7">
             </c>
    </row>
    <row r="919" x14ac:dyDescent="0.25">
      <c r="A919" s="40" t="n">
        <f>ROW()-5</f>
        <v>914</v>
      </c>
      <c r="B919" s="41" t="s">
        <v>44</v>
      </c>
      <c r="C919" s="42" t="s">
        <v>42</v>
      </c>
      <c r="D919" s="43" t="s">
        <v>1061</v>
      </c>
      <c r="E919" s="42" t="s">
        <v>42</v>
      </c>
      <c r="F919" s="43" t="s">
        <v>1767</v>
      </c>
      <c r="G919" s="44" t="s">
        <v>1767</v>
      </c>
      <c r="H919" s="44" t="s">
        <v>1768</v>
      </c>
      <c r="I919" s="42" t="s">
        <v>42</v>
      </c>
      <c r="J919" s="42" t="s">
        <v>42</v>
      </c>
      <c r="K919" s="42" t="s">
        <v>42</v>
      </c>
      <c r="L919" s="45" t="n">
        <f>AF919</f>
        <v>0</v>
      </c>
      <c r="M919" s="46" t="s">
        <v>46</v>
      </c>
      <c r="N919" s="58" t="n">
        <v>11111</v>
      </c>
      <c r="O919" s="47" t="n">
        <f>L919*N919*BJ919</f>
        <v>0</v>
      </c>
      <c r="P919" s="48" t="n">
        <f>BH919</f>
        <v>0</v>
      </c>
      <c r="Q919" s="45">
             </c>
      <c r="R919" s="49" t="n">
        <f>L919*Q919</f>
        <v>0</v>
      </c>
      <c r="S919" s="46" t="s">
        <f>IF(I919="粉剂", "千克", IF(I919="", "", "粒"))</f>
        <v>47</v>
      </c>
      <c r="T919" s="49">
             </c>
      <c r="U919" s="49">
             </c>
      <c r="V919" s="49">
             </c>
      <c r="W919" s="49">
             </c>
      <c r="X919" s="49">
             </c>
      <c r="Y919" s="49">
             </c>
      <c r="Z919" s="49">
             </c>
      <c r="AA919" s="49">
             </c>
      <c r="AB919" s="49">
             </c>
      <c r="AC919" s="49">
             </c>
      <c r="AD919" s="49">
             </c>
      <c r="AE919" s="49">
             </c>
      <c r="AF919" s="45" t="n">
        <f>T919+U919+V919+W919+X919+Y919+Z919+AA919+AB919+AC919+AD919+AE919</f>
        <v>0</v>
      </c>
      <c r="AG919" s="50">
             </c>
      <c r="AH919" s="51" t="n">
        <f>$Q919*T919</f>
        <v>0</v>
      </c>
      <c r="AI919" s="51" t="n">
        <f>$Q919*U919</f>
        <v>0</v>
      </c>
      <c r="AJ919" s="51" t="n">
        <f>$Q919*V919</f>
        <v>0</v>
      </c>
      <c r="AK919" s="51" t="n">
        <f>$Q919*W919</f>
        <v>0</v>
      </c>
      <c r="AL919" s="51" t="n">
        <f>$Q919*X919</f>
        <v>0</v>
      </c>
      <c r="AM919" s="51" t="n">
        <f>$Q919*Y919</f>
        <v>0</v>
      </c>
      <c r="AN919" s="51" t="n">
        <f>$Q919*Z919</f>
        <v>0</v>
      </c>
      <c r="AO919" s="52" t="n">
        <f>$Q919*AA919</f>
        <v>0</v>
      </c>
      <c r="AP919" s="52" t="n">
        <f>$Q919*AB919</f>
        <v>0</v>
      </c>
      <c r="AQ919" s="52" t="n">
        <f>$Q919*AC919</f>
        <v>0</v>
      </c>
      <c r="AR919" s="52" t="n">
        <f>$Q919*AD919</f>
        <v>0</v>
      </c>
      <c r="AS919" s="52" t="n">
        <f>$Q919*AE919</f>
        <v>0</v>
      </c>
      <c r="AT919" s="52" t="n">
        <f>SUM(AH919:AS919)</f>
        <v>0</v>
      </c>
      <c r="AU919" s="53">
             </c>
      <c r="AV919" s="54" t="n">
        <f>IF($M919="人民币", $N919*T919*$BJ919/1.13, $N919*T919*$BJ919)</f>
        <v>0</v>
      </c>
      <c r="AW919" s="54" t="n">
        <f>IF($M919="人民币", $N919*U919*$BJ919/1.13, $N919*U919*$BJ919)</f>
        <v>0</v>
      </c>
      <c r="AX919" s="54" t="n">
        <f>IF($M919="人民币", $N919*V919*$BJ919/1.13, $N919*V919*$BJ919)</f>
        <v>0</v>
      </c>
      <c r="AY919" s="54" t="n">
        <f>IF($M919="人民币", $N919*W919*$BJ919/1.13, $N919*W919*$BJ919)</f>
        <v>0</v>
      </c>
      <c r="AZ919" s="54" t="n">
        <f>IF($M919="人民币", $N919*X919*$BJ919/1.13, $N919*X919*$BJ919)</f>
        <v>0</v>
      </c>
      <c r="BA919" s="54" t="n">
        <f>IF($M919="人民币", $N919*Y919*$BJ919/1.13, $N919*Y919*$BJ919)</f>
        <v>0</v>
      </c>
      <c r="BB919" s="54" t="n">
        <f>IF($M919="人民币", $N919*Z919*$BJ919/1.13, $N919*Z919*$BJ919)</f>
        <v>0</v>
      </c>
      <c r="BC919" s="54" t="n">
        <f>IF($M919="人民币", $N919*AA919*$BJ919/1.13, $N919*AA919*$BJ919)</f>
        <v>0</v>
      </c>
      <c r="BD919" s="54" t="n">
        <f>IF($M919="人民币", $N919*AB919*$BJ919/1.13, $N919*AB919*$BJ919)</f>
        <v>0</v>
      </c>
      <c r="BE919" s="54" t="n">
        <f>IF($M919="人民币", $N919*AC919*$BJ919/1.13, $N919*AC919*$BJ919)</f>
        <v>0</v>
      </c>
      <c r="BF919" s="54" t="n">
        <f>IF($M919="人民币", $N919*AD919*$BJ919/1.13, $N919*AD919*$BJ919)</f>
        <v>0</v>
      </c>
      <c r="BG919" s="54" t="n">
        <f>IF($M919="人民币", $N919*AE919*$BJ919/1.13, $N919*AE919*$BJ919)</f>
        <v>0</v>
      </c>
      <c r="BH919" s="55" t="n">
        <f>SUM(AV919:BG919)</f>
        <v>0</v>
      </c>
      <c r="BI919" s="56">
             </c>
      <c r="BJ919" s="57" t="n">
        <v>913</v>
      </c>
      <c r="BK919" s="29" t="n">
        <f>IF(OR(D919="", F919="", J919="", M919=""), 1, 0)</f>
        <v>0</v>
      </c>
      <c r="BL919" s="7">
             </c>
      <c r="BR919" s="7">
             </c>
    </row>
    <row r="920" x14ac:dyDescent="0.25">
      <c r="A920" s="40" t="n">
        <f>ROW()-5</f>
        <v>915</v>
      </c>
      <c r="B920" s="41" t="s">
        <v>44</v>
      </c>
      <c r="C920" s="42" t="s">
        <v>42</v>
      </c>
      <c r="D920" s="43" t="s">
        <v>1063</v>
      </c>
      <c r="E920" s="42" t="s">
        <v>42</v>
      </c>
      <c r="F920" s="43" t="s">
        <v>1769</v>
      </c>
      <c r="G920" s="44" t="s">
        <v>1769</v>
      </c>
      <c r="H920" s="44" t="s">
        <v>1770</v>
      </c>
      <c r="I920" s="42" t="s">
        <v>42</v>
      </c>
      <c r="J920" s="42" t="s">
        <v>42</v>
      </c>
      <c r="K920" s="42" t="s">
        <v>42</v>
      </c>
      <c r="L920" s="45" t="n">
        <f>AF920</f>
        <v>0</v>
      </c>
      <c r="M920" s="46" t="s">
        <v>46</v>
      </c>
      <c r="N920" s="58" t="n">
        <v>11111</v>
      </c>
      <c r="O920" s="47" t="n">
        <f>L920*N920*BJ920</f>
        <v>0</v>
      </c>
      <c r="P920" s="48" t="n">
        <f>BH920</f>
        <v>0</v>
      </c>
      <c r="Q920" s="45">
             </c>
      <c r="R920" s="49" t="n">
        <f>L920*Q920</f>
        <v>0</v>
      </c>
      <c r="S920" s="46" t="s">
        <f>IF(I920="粉剂", "千克", IF(I920="", "", "粒"))</f>
        <v>47</v>
      </c>
      <c r="T920" s="49">
             </c>
      <c r="U920" s="49">
             </c>
      <c r="V920" s="49">
             </c>
      <c r="W920" s="49">
             </c>
      <c r="X920" s="49">
             </c>
      <c r="Y920" s="49">
             </c>
      <c r="Z920" s="49">
             </c>
      <c r="AA920" s="49">
             </c>
      <c r="AB920" s="49">
             </c>
      <c r="AC920" s="49">
             </c>
      <c r="AD920" s="49">
             </c>
      <c r="AE920" s="49">
             </c>
      <c r="AF920" s="45" t="n">
        <f>T920+U920+V920+W920+X920+Y920+Z920+AA920+AB920+AC920+AD920+AE920</f>
        <v>0</v>
      </c>
      <c r="AG920" s="50">
             </c>
      <c r="AH920" s="51" t="n">
        <f>$Q920*T920</f>
        <v>0</v>
      </c>
      <c r="AI920" s="51" t="n">
        <f>$Q920*U920</f>
        <v>0</v>
      </c>
      <c r="AJ920" s="51" t="n">
        <f>$Q920*V920</f>
        <v>0</v>
      </c>
      <c r="AK920" s="51" t="n">
        <f>$Q920*W920</f>
        <v>0</v>
      </c>
      <c r="AL920" s="51" t="n">
        <f>$Q920*X920</f>
        <v>0</v>
      </c>
      <c r="AM920" s="51" t="n">
        <f>$Q920*Y920</f>
        <v>0</v>
      </c>
      <c r="AN920" s="51" t="n">
        <f>$Q920*Z920</f>
        <v>0</v>
      </c>
      <c r="AO920" s="52" t="n">
        <f>$Q920*AA920</f>
        <v>0</v>
      </c>
      <c r="AP920" s="52" t="n">
        <f>$Q920*AB920</f>
        <v>0</v>
      </c>
      <c r="AQ920" s="52" t="n">
        <f>$Q920*AC920</f>
        <v>0</v>
      </c>
      <c r="AR920" s="52" t="n">
        <f>$Q920*AD920</f>
        <v>0</v>
      </c>
      <c r="AS920" s="52" t="n">
        <f>$Q920*AE920</f>
        <v>0</v>
      </c>
      <c r="AT920" s="52" t="n">
        <f>SUM(AH920:AS920)</f>
        <v>0</v>
      </c>
      <c r="AU920" s="53">
             </c>
      <c r="AV920" s="54" t="n">
        <f>IF($M920="人民币", $N920*T920*$BJ920/1.13, $N920*T920*$BJ920)</f>
        <v>0</v>
      </c>
      <c r="AW920" s="54" t="n">
        <f>IF($M920="人民币", $N920*U920*$BJ920/1.13, $N920*U920*$BJ920)</f>
        <v>0</v>
      </c>
      <c r="AX920" s="54" t="n">
        <f>IF($M920="人民币", $N920*V920*$BJ920/1.13, $N920*V920*$BJ920)</f>
        <v>0</v>
      </c>
      <c r="AY920" s="54" t="n">
        <f>IF($M920="人民币", $N920*W920*$BJ920/1.13, $N920*W920*$BJ920)</f>
        <v>0</v>
      </c>
      <c r="AZ920" s="54" t="n">
        <f>IF($M920="人民币", $N920*X920*$BJ920/1.13, $N920*X920*$BJ920)</f>
        <v>0</v>
      </c>
      <c r="BA920" s="54" t="n">
        <f>IF($M920="人民币", $N920*Y920*$BJ920/1.13, $N920*Y920*$BJ920)</f>
        <v>0</v>
      </c>
      <c r="BB920" s="54" t="n">
        <f>IF($M920="人民币", $N920*Z920*$BJ920/1.13, $N920*Z920*$BJ920)</f>
        <v>0</v>
      </c>
      <c r="BC920" s="54" t="n">
        <f>IF($M920="人民币", $N920*AA920*$BJ920/1.13, $N920*AA920*$BJ920)</f>
        <v>0</v>
      </c>
      <c r="BD920" s="54" t="n">
        <f>IF($M920="人民币", $N920*AB920*$BJ920/1.13, $N920*AB920*$BJ920)</f>
        <v>0</v>
      </c>
      <c r="BE920" s="54" t="n">
        <f>IF($M920="人民币", $N920*AC920*$BJ920/1.13, $N920*AC920*$BJ920)</f>
        <v>0</v>
      </c>
      <c r="BF920" s="54" t="n">
        <f>IF($M920="人民币", $N920*AD920*$BJ920/1.13, $N920*AD920*$BJ920)</f>
        <v>0</v>
      </c>
      <c r="BG920" s="54" t="n">
        <f>IF($M920="人民币", $N920*AE920*$BJ920/1.13, $N920*AE920*$BJ920)</f>
        <v>0</v>
      </c>
      <c r="BH920" s="55" t="n">
        <f>SUM(AV920:BG920)</f>
        <v>0</v>
      </c>
      <c r="BI920" s="56">
             </c>
      <c r="BJ920" s="57" t="n">
        <v>914</v>
      </c>
      <c r="BK920" s="29" t="n">
        <f>IF(OR(D920="", F920="", J920="", M920=""), 1, 0)</f>
        <v>0</v>
      </c>
      <c r="BL920" s="7">
             </c>
      <c r="BR920" s="7">
             </c>
    </row>
    <row r="921" x14ac:dyDescent="0.25">
      <c r="A921" s="40" t="n">
        <f>ROW()-5</f>
        <v>916</v>
      </c>
      <c r="B921" s="41" t="s">
        <v>44</v>
      </c>
      <c r="C921" s="42" t="s">
        <v>42</v>
      </c>
      <c r="D921" s="43" t="s">
        <v>1065</v>
      </c>
      <c r="E921" s="42" t="s">
        <v>42</v>
      </c>
      <c r="F921" s="43" t="s">
        <v>1771</v>
      </c>
      <c r="G921" s="44" t="s">
        <v>44</v>
      </c>
      <c r="H921" s="44" t="s">
        <v>44</v>
      </c>
      <c r="I921" s="42" t="s">
        <v>42</v>
      </c>
      <c r="J921" s="42" t="s">
        <v>42</v>
      </c>
      <c r="K921" s="42" t="s">
        <v>42</v>
      </c>
      <c r="L921" s="45" t="n">
        <f>AF921</f>
        <v>0</v>
      </c>
      <c r="M921" s="46" t="s">
        <v>46</v>
      </c>
      <c r="N921" s="58" t="n">
        <v>11111</v>
      </c>
      <c r="O921" s="47" t="n">
        <f>L921*N921*BJ921</f>
        <v>0</v>
      </c>
      <c r="P921" s="48" t="n">
        <f>BH921</f>
        <v>0</v>
      </c>
      <c r="Q921" s="45">
             </c>
      <c r="R921" s="49" t="n">
        <f>L921*Q921</f>
        <v>0</v>
      </c>
      <c r="S921" s="46" t="s">
        <f>IF(I921="粉剂", "千克", IF(I921="", "", "粒"))</f>
        <v>47</v>
      </c>
      <c r="T921" s="49">
             </c>
      <c r="U921" s="49">
             </c>
      <c r="V921" s="49">
             </c>
      <c r="W921" s="49">
             </c>
      <c r="X921" s="49">
             </c>
      <c r="Y921" s="49">
             </c>
      <c r="Z921" s="49">
             </c>
      <c r="AA921" s="49">
             </c>
      <c r="AB921" s="49">
             </c>
      <c r="AC921" s="49">
             </c>
      <c r="AD921" s="49">
             </c>
      <c r="AE921" s="49">
             </c>
      <c r="AF921" s="45" t="n">
        <f>T921+U921+V921+W921+X921+Y921+Z921+AA921+AB921+AC921+AD921+AE921</f>
        <v>0</v>
      </c>
      <c r="AG921" s="50">
             </c>
      <c r="AH921" s="51" t="n">
        <f>$Q921*T921</f>
        <v>0</v>
      </c>
      <c r="AI921" s="51" t="n">
        <f>$Q921*U921</f>
        <v>0</v>
      </c>
      <c r="AJ921" s="51" t="n">
        <f>$Q921*V921</f>
        <v>0</v>
      </c>
      <c r="AK921" s="51" t="n">
        <f>$Q921*W921</f>
        <v>0</v>
      </c>
      <c r="AL921" s="51" t="n">
        <f>$Q921*X921</f>
        <v>0</v>
      </c>
      <c r="AM921" s="51" t="n">
        <f>$Q921*Y921</f>
        <v>0</v>
      </c>
      <c r="AN921" s="51" t="n">
        <f>$Q921*Z921</f>
        <v>0</v>
      </c>
      <c r="AO921" s="52" t="n">
        <f>$Q921*AA921</f>
        <v>0</v>
      </c>
      <c r="AP921" s="52" t="n">
        <f>$Q921*AB921</f>
        <v>0</v>
      </c>
      <c r="AQ921" s="52" t="n">
        <f>$Q921*AC921</f>
        <v>0</v>
      </c>
      <c r="AR921" s="52" t="n">
        <f>$Q921*AD921</f>
        <v>0</v>
      </c>
      <c r="AS921" s="52" t="n">
        <f>$Q921*AE921</f>
        <v>0</v>
      </c>
      <c r="AT921" s="52" t="n">
        <f>SUM(AH921:AS921)</f>
        <v>0</v>
      </c>
      <c r="AU921" s="53">
             </c>
      <c r="AV921" s="54" t="n">
        <f>IF($M921="人民币", $N921*T921*$BJ921/1.13, $N921*T921*$BJ921)</f>
        <v>0</v>
      </c>
      <c r="AW921" s="54" t="n">
        <f>IF($M921="人民币", $N921*U921*$BJ921/1.13, $N921*U921*$BJ921)</f>
        <v>0</v>
      </c>
      <c r="AX921" s="54" t="n">
        <f>IF($M921="人民币", $N921*V921*$BJ921/1.13, $N921*V921*$BJ921)</f>
        <v>0</v>
      </c>
      <c r="AY921" s="54" t="n">
        <f>IF($M921="人民币", $N921*W921*$BJ921/1.13, $N921*W921*$BJ921)</f>
        <v>0</v>
      </c>
      <c r="AZ921" s="54" t="n">
        <f>IF($M921="人民币", $N921*X921*$BJ921/1.13, $N921*X921*$BJ921)</f>
        <v>0</v>
      </c>
      <c r="BA921" s="54" t="n">
        <f>IF($M921="人民币", $N921*Y921*$BJ921/1.13, $N921*Y921*$BJ921)</f>
        <v>0</v>
      </c>
      <c r="BB921" s="54" t="n">
        <f>IF($M921="人民币", $N921*Z921*$BJ921/1.13, $N921*Z921*$BJ921)</f>
        <v>0</v>
      </c>
      <c r="BC921" s="54" t="n">
        <f>IF($M921="人民币", $N921*AA921*$BJ921/1.13, $N921*AA921*$BJ921)</f>
        <v>0</v>
      </c>
      <c r="BD921" s="54" t="n">
        <f>IF($M921="人民币", $N921*AB921*$BJ921/1.13, $N921*AB921*$BJ921)</f>
        <v>0</v>
      </c>
      <c r="BE921" s="54" t="n">
        <f>IF($M921="人民币", $N921*AC921*$BJ921/1.13, $N921*AC921*$BJ921)</f>
        <v>0</v>
      </c>
      <c r="BF921" s="54" t="n">
        <f>IF($M921="人民币", $N921*AD921*$BJ921/1.13, $N921*AD921*$BJ921)</f>
        <v>0</v>
      </c>
      <c r="BG921" s="54" t="n">
        <f>IF($M921="人民币", $N921*AE921*$BJ921/1.13, $N921*AE921*$BJ921)</f>
        <v>0</v>
      </c>
      <c r="BH921" s="55" t="n">
        <f>SUM(AV921:BG921)</f>
        <v>0</v>
      </c>
      <c r="BI921" s="56">
             </c>
      <c r="BJ921" s="57" t="n">
        <v>915</v>
      </c>
      <c r="BK921" s="29" t="n">
        <f>IF(OR(D921="", F921="", J921="", M921=""), 1, 0)</f>
        <v>0</v>
      </c>
      <c r="BL921" s="7">
             </c>
      <c r="BR921" s="7">
             </c>
    </row>
    <row r="922" x14ac:dyDescent="0.25">
      <c r="A922" s="40" t="n">
        <f>ROW()-5</f>
        <v>917</v>
      </c>
      <c r="B922" s="41" t="s">
        <v>44</v>
      </c>
      <c r="C922" s="42" t="s">
        <v>42</v>
      </c>
      <c r="D922" s="43" t="s">
        <v>1067</v>
      </c>
      <c r="E922" s="42" t="s">
        <v>42</v>
      </c>
      <c r="F922" s="43" t="s">
        <v>1772</v>
      </c>
      <c r="G922" s="44" t="s">
        <v>1772</v>
      </c>
      <c r="H922" s="44" t="s">
        <v>1773</v>
      </c>
      <c r="I922" s="42" t="s">
        <v>42</v>
      </c>
      <c r="J922" s="42" t="s">
        <v>42</v>
      </c>
      <c r="K922" s="42" t="s">
        <v>42</v>
      </c>
      <c r="L922" s="45" t="n">
        <f>AF922</f>
        <v>0</v>
      </c>
      <c r="M922" s="46" t="s">
        <v>46</v>
      </c>
      <c r="N922" s="58" t="n">
        <v>11111</v>
      </c>
      <c r="O922" s="47" t="n">
        <f>L922*N922*BJ922</f>
        <v>0</v>
      </c>
      <c r="P922" s="48" t="n">
        <f>BH922</f>
        <v>0</v>
      </c>
      <c r="Q922" s="45">
             </c>
      <c r="R922" s="49" t="n">
        <f>L922*Q922</f>
        <v>0</v>
      </c>
      <c r="S922" s="46" t="s">
        <f>IF(I922="粉剂", "千克", IF(I922="", "", "粒"))</f>
        <v>47</v>
      </c>
      <c r="T922" s="49">
             </c>
      <c r="U922" s="49">
             </c>
      <c r="V922" s="49">
             </c>
      <c r="W922" s="49">
             </c>
      <c r="X922" s="49">
             </c>
      <c r="Y922" s="49">
             </c>
      <c r="Z922" s="49">
             </c>
      <c r="AA922" s="49">
             </c>
      <c r="AB922" s="49">
             </c>
      <c r="AC922" s="49">
             </c>
      <c r="AD922" s="49">
             </c>
      <c r="AE922" s="49">
             </c>
      <c r="AF922" s="45" t="n">
        <f>T922+U922+V922+W922+X922+Y922+Z922+AA922+AB922+AC922+AD922+AE922</f>
        <v>0</v>
      </c>
      <c r="AG922" s="50">
             </c>
      <c r="AH922" s="51" t="n">
        <f>$Q922*T922</f>
        <v>0</v>
      </c>
      <c r="AI922" s="51" t="n">
        <f>$Q922*U922</f>
        <v>0</v>
      </c>
      <c r="AJ922" s="51" t="n">
        <f>$Q922*V922</f>
        <v>0</v>
      </c>
      <c r="AK922" s="51" t="n">
        <f>$Q922*W922</f>
        <v>0</v>
      </c>
      <c r="AL922" s="51" t="n">
        <f>$Q922*X922</f>
        <v>0</v>
      </c>
      <c r="AM922" s="51" t="n">
        <f>$Q922*Y922</f>
        <v>0</v>
      </c>
      <c r="AN922" s="51" t="n">
        <f>$Q922*Z922</f>
        <v>0</v>
      </c>
      <c r="AO922" s="52" t="n">
        <f>$Q922*AA922</f>
        <v>0</v>
      </c>
      <c r="AP922" s="52" t="n">
        <f>$Q922*AB922</f>
        <v>0</v>
      </c>
      <c r="AQ922" s="52" t="n">
        <f>$Q922*AC922</f>
        <v>0</v>
      </c>
      <c r="AR922" s="52" t="n">
        <f>$Q922*AD922</f>
        <v>0</v>
      </c>
      <c r="AS922" s="52" t="n">
        <f>$Q922*AE922</f>
        <v>0</v>
      </c>
      <c r="AT922" s="52" t="n">
        <f>SUM(AH922:AS922)</f>
        <v>0</v>
      </c>
      <c r="AU922" s="53">
             </c>
      <c r="AV922" s="54" t="n">
        <f>IF($M922="人民币", $N922*T922*$BJ922/1.13, $N922*T922*$BJ922)</f>
        <v>0</v>
      </c>
      <c r="AW922" s="54" t="n">
        <f>IF($M922="人民币", $N922*U922*$BJ922/1.13, $N922*U922*$BJ922)</f>
        <v>0</v>
      </c>
      <c r="AX922" s="54" t="n">
        <f>IF($M922="人民币", $N922*V922*$BJ922/1.13, $N922*V922*$BJ922)</f>
        <v>0</v>
      </c>
      <c r="AY922" s="54" t="n">
        <f>IF($M922="人民币", $N922*W922*$BJ922/1.13, $N922*W922*$BJ922)</f>
        <v>0</v>
      </c>
      <c r="AZ922" s="54" t="n">
        <f>IF($M922="人民币", $N922*X922*$BJ922/1.13, $N922*X922*$BJ922)</f>
        <v>0</v>
      </c>
      <c r="BA922" s="54" t="n">
        <f>IF($M922="人民币", $N922*Y922*$BJ922/1.13, $N922*Y922*$BJ922)</f>
        <v>0</v>
      </c>
      <c r="BB922" s="54" t="n">
        <f>IF($M922="人民币", $N922*Z922*$BJ922/1.13, $N922*Z922*$BJ922)</f>
        <v>0</v>
      </c>
      <c r="BC922" s="54" t="n">
        <f>IF($M922="人民币", $N922*AA922*$BJ922/1.13, $N922*AA922*$BJ922)</f>
        <v>0</v>
      </c>
      <c r="BD922" s="54" t="n">
        <f>IF($M922="人民币", $N922*AB922*$BJ922/1.13, $N922*AB922*$BJ922)</f>
        <v>0</v>
      </c>
      <c r="BE922" s="54" t="n">
        <f>IF($M922="人民币", $N922*AC922*$BJ922/1.13, $N922*AC922*$BJ922)</f>
        <v>0</v>
      </c>
      <c r="BF922" s="54" t="n">
        <f>IF($M922="人民币", $N922*AD922*$BJ922/1.13, $N922*AD922*$BJ922)</f>
        <v>0</v>
      </c>
      <c r="BG922" s="54" t="n">
        <f>IF($M922="人民币", $N922*AE922*$BJ922/1.13, $N922*AE922*$BJ922)</f>
        <v>0</v>
      </c>
      <c r="BH922" s="55" t="n">
        <f>SUM(AV922:BG922)</f>
        <v>0</v>
      </c>
      <c r="BI922" s="56">
             </c>
      <c r="BJ922" s="57" t="n">
        <v>916</v>
      </c>
      <c r="BK922" s="29" t="n">
        <f>IF(OR(D922="", F922="", J922="", M922=""), 1, 0)</f>
        <v>0</v>
      </c>
      <c r="BL922" s="7">
             </c>
      <c r="BR922" s="7">
             </c>
    </row>
    <row r="923" x14ac:dyDescent="0.25">
      <c r="A923" s="40" t="n">
        <f>ROW()-5</f>
        <v>918</v>
      </c>
      <c r="B923" s="41" t="s">
        <v>44</v>
      </c>
      <c r="C923" s="42" t="s">
        <v>42</v>
      </c>
      <c r="D923" s="43" t="s">
        <v>1069</v>
      </c>
      <c r="E923" s="42" t="s">
        <v>42</v>
      </c>
      <c r="F923" s="43" t="s">
        <v>1774</v>
      </c>
      <c r="G923" s="44" t="s">
        <v>1774</v>
      </c>
      <c r="H923" s="44" t="s">
        <v>1775</v>
      </c>
      <c r="I923" s="42" t="s">
        <v>42</v>
      </c>
      <c r="J923" s="42" t="s">
        <v>42</v>
      </c>
      <c r="K923" s="42" t="s">
        <v>42</v>
      </c>
      <c r="L923" s="45" t="n">
        <f>AF923</f>
        <v>0</v>
      </c>
      <c r="M923" s="46" t="s">
        <v>46</v>
      </c>
      <c r="N923" s="58" t="n">
        <v>11111</v>
      </c>
      <c r="O923" s="47" t="n">
        <f>L923*N923*BJ923</f>
        <v>0</v>
      </c>
      <c r="P923" s="48" t="n">
        <f>BH923</f>
        <v>0</v>
      </c>
      <c r="Q923" s="45">
             </c>
      <c r="R923" s="49" t="n">
        <f>L923*Q923</f>
        <v>0</v>
      </c>
      <c r="S923" s="46" t="s">
        <f>IF(I923="粉剂", "千克", IF(I923="", "", "粒"))</f>
        <v>47</v>
      </c>
      <c r="T923" s="49">
             </c>
      <c r="U923" s="49">
             </c>
      <c r="V923" s="49">
             </c>
      <c r="W923" s="49">
             </c>
      <c r="X923" s="49">
             </c>
      <c r="Y923" s="49">
             </c>
      <c r="Z923" s="49">
             </c>
      <c r="AA923" s="49">
             </c>
      <c r="AB923" s="49">
             </c>
      <c r="AC923" s="49">
             </c>
      <c r="AD923" s="49">
             </c>
      <c r="AE923" s="49">
             </c>
      <c r="AF923" s="45" t="n">
        <f>T923+U923+V923+W923+X923+Y923+Z923+AA923+AB923+AC923+AD923+AE923</f>
        <v>0</v>
      </c>
      <c r="AG923" s="50">
             </c>
      <c r="AH923" s="51" t="n">
        <f>$Q923*T923</f>
        <v>0</v>
      </c>
      <c r="AI923" s="51" t="n">
        <f>$Q923*U923</f>
        <v>0</v>
      </c>
      <c r="AJ923" s="51" t="n">
        <f>$Q923*V923</f>
        <v>0</v>
      </c>
      <c r="AK923" s="51" t="n">
        <f>$Q923*W923</f>
        <v>0</v>
      </c>
      <c r="AL923" s="51" t="n">
        <f>$Q923*X923</f>
        <v>0</v>
      </c>
      <c r="AM923" s="51" t="n">
        <f>$Q923*Y923</f>
        <v>0</v>
      </c>
      <c r="AN923" s="51" t="n">
        <f>$Q923*Z923</f>
        <v>0</v>
      </c>
      <c r="AO923" s="52" t="n">
        <f>$Q923*AA923</f>
        <v>0</v>
      </c>
      <c r="AP923" s="52" t="n">
        <f>$Q923*AB923</f>
        <v>0</v>
      </c>
      <c r="AQ923" s="52" t="n">
        <f>$Q923*AC923</f>
        <v>0</v>
      </c>
      <c r="AR923" s="52" t="n">
        <f>$Q923*AD923</f>
        <v>0</v>
      </c>
      <c r="AS923" s="52" t="n">
        <f>$Q923*AE923</f>
        <v>0</v>
      </c>
      <c r="AT923" s="52" t="n">
        <f>SUM(AH923:AS923)</f>
        <v>0</v>
      </c>
      <c r="AU923" s="53">
             </c>
      <c r="AV923" s="54" t="n">
        <f>IF($M923="人民币", $N923*T923*$BJ923/1.13, $N923*T923*$BJ923)</f>
        <v>0</v>
      </c>
      <c r="AW923" s="54" t="n">
        <f>IF($M923="人民币", $N923*U923*$BJ923/1.13, $N923*U923*$BJ923)</f>
        <v>0</v>
      </c>
      <c r="AX923" s="54" t="n">
        <f>IF($M923="人民币", $N923*V923*$BJ923/1.13, $N923*V923*$BJ923)</f>
        <v>0</v>
      </c>
      <c r="AY923" s="54" t="n">
        <f>IF($M923="人民币", $N923*W923*$BJ923/1.13, $N923*W923*$BJ923)</f>
        <v>0</v>
      </c>
      <c r="AZ923" s="54" t="n">
        <f>IF($M923="人民币", $N923*X923*$BJ923/1.13, $N923*X923*$BJ923)</f>
        <v>0</v>
      </c>
      <c r="BA923" s="54" t="n">
        <f>IF($M923="人民币", $N923*Y923*$BJ923/1.13, $N923*Y923*$BJ923)</f>
        <v>0</v>
      </c>
      <c r="BB923" s="54" t="n">
        <f>IF($M923="人民币", $N923*Z923*$BJ923/1.13, $N923*Z923*$BJ923)</f>
        <v>0</v>
      </c>
      <c r="BC923" s="54" t="n">
        <f>IF($M923="人民币", $N923*AA923*$BJ923/1.13, $N923*AA923*$BJ923)</f>
        <v>0</v>
      </c>
      <c r="BD923" s="54" t="n">
        <f>IF($M923="人民币", $N923*AB923*$BJ923/1.13, $N923*AB923*$BJ923)</f>
        <v>0</v>
      </c>
      <c r="BE923" s="54" t="n">
        <f>IF($M923="人民币", $N923*AC923*$BJ923/1.13, $N923*AC923*$BJ923)</f>
        <v>0</v>
      </c>
      <c r="BF923" s="54" t="n">
        <f>IF($M923="人民币", $N923*AD923*$BJ923/1.13, $N923*AD923*$BJ923)</f>
        <v>0</v>
      </c>
      <c r="BG923" s="54" t="n">
        <f>IF($M923="人民币", $N923*AE923*$BJ923/1.13, $N923*AE923*$BJ923)</f>
        <v>0</v>
      </c>
      <c r="BH923" s="55" t="n">
        <f>SUM(AV923:BG923)</f>
        <v>0</v>
      </c>
      <c r="BI923" s="56">
             </c>
      <c r="BJ923" s="57" t="n">
        <v>917</v>
      </c>
      <c r="BK923" s="29" t="n">
        <f>IF(OR(D923="", F923="", J923="", M923=""), 1, 0)</f>
        <v>0</v>
      </c>
      <c r="BL923" s="7">
             </c>
      <c r="BR923" s="7">
             </c>
    </row>
    <row r="924" x14ac:dyDescent="0.25">
      <c r="A924" s="40" t="n">
        <f>ROW()-5</f>
        <v>919</v>
      </c>
      <c r="B924" s="41" t="s">
        <v>44</v>
      </c>
      <c r="C924" s="42" t="s">
        <v>42</v>
      </c>
      <c r="D924" s="43" t="s">
        <v>1071</v>
      </c>
      <c r="E924" s="42" t="s">
        <v>42</v>
      </c>
      <c r="F924" s="43" t="s">
        <v>1776</v>
      </c>
      <c r="G924" s="44" t="s">
        <v>1776</v>
      </c>
      <c r="H924" s="44" t="s">
        <v>44</v>
      </c>
      <c r="I924" s="42" t="s">
        <v>42</v>
      </c>
      <c r="J924" s="42" t="s">
        <v>42</v>
      </c>
      <c r="K924" s="42" t="s">
        <v>42</v>
      </c>
      <c r="L924" s="45" t="n">
        <f>AF924</f>
        <v>0</v>
      </c>
      <c r="M924" s="46" t="s">
        <v>46</v>
      </c>
      <c r="N924" s="58" t="n">
        <v>11111</v>
      </c>
      <c r="O924" s="47" t="n">
        <f>L924*N924*BJ924</f>
        <v>0</v>
      </c>
      <c r="P924" s="48" t="n">
        <f>BH924</f>
        <v>0</v>
      </c>
      <c r="Q924" s="45">
             </c>
      <c r="R924" s="49" t="n">
        <f>L924*Q924</f>
        <v>0</v>
      </c>
      <c r="S924" s="46" t="s">
        <f>IF(I924="粉剂", "千克", IF(I924="", "", "粒"))</f>
        <v>47</v>
      </c>
      <c r="T924" s="49">
             </c>
      <c r="U924" s="49">
             </c>
      <c r="V924" s="49">
             </c>
      <c r="W924" s="49">
             </c>
      <c r="X924" s="49">
             </c>
      <c r="Y924" s="49">
             </c>
      <c r="Z924" s="49">
             </c>
      <c r="AA924" s="49">
             </c>
      <c r="AB924" s="49">
             </c>
      <c r="AC924" s="49">
             </c>
      <c r="AD924" s="49">
             </c>
      <c r="AE924" s="49">
             </c>
      <c r="AF924" s="45" t="n">
        <f>T924+U924+V924+W924+X924+Y924+Z924+AA924+AB924+AC924+AD924+AE924</f>
        <v>0</v>
      </c>
      <c r="AG924" s="50">
             </c>
      <c r="AH924" s="51" t="n">
        <f>$Q924*T924</f>
        <v>0</v>
      </c>
      <c r="AI924" s="51" t="n">
        <f>$Q924*U924</f>
        <v>0</v>
      </c>
      <c r="AJ924" s="51" t="n">
        <f>$Q924*V924</f>
        <v>0</v>
      </c>
      <c r="AK924" s="51" t="n">
        <f>$Q924*W924</f>
        <v>0</v>
      </c>
      <c r="AL924" s="51" t="n">
        <f>$Q924*X924</f>
        <v>0</v>
      </c>
      <c r="AM924" s="51" t="n">
        <f>$Q924*Y924</f>
        <v>0</v>
      </c>
      <c r="AN924" s="51" t="n">
        <f>$Q924*Z924</f>
        <v>0</v>
      </c>
      <c r="AO924" s="52" t="n">
        <f>$Q924*AA924</f>
        <v>0</v>
      </c>
      <c r="AP924" s="52" t="n">
        <f>$Q924*AB924</f>
        <v>0</v>
      </c>
      <c r="AQ924" s="52" t="n">
        <f>$Q924*AC924</f>
        <v>0</v>
      </c>
      <c r="AR924" s="52" t="n">
        <f>$Q924*AD924</f>
        <v>0</v>
      </c>
      <c r="AS924" s="52" t="n">
        <f>$Q924*AE924</f>
        <v>0</v>
      </c>
      <c r="AT924" s="52" t="n">
        <f>SUM(AH924:AS924)</f>
        <v>0</v>
      </c>
      <c r="AU924" s="53">
             </c>
      <c r="AV924" s="54" t="n">
        <f>IF($M924="人民币", $N924*T924*$BJ924/1.13, $N924*T924*$BJ924)</f>
        <v>0</v>
      </c>
      <c r="AW924" s="54" t="n">
        <f>IF($M924="人民币", $N924*U924*$BJ924/1.13, $N924*U924*$BJ924)</f>
        <v>0</v>
      </c>
      <c r="AX924" s="54" t="n">
        <f>IF($M924="人民币", $N924*V924*$BJ924/1.13, $N924*V924*$BJ924)</f>
        <v>0</v>
      </c>
      <c r="AY924" s="54" t="n">
        <f>IF($M924="人民币", $N924*W924*$BJ924/1.13, $N924*W924*$BJ924)</f>
        <v>0</v>
      </c>
      <c r="AZ924" s="54" t="n">
        <f>IF($M924="人民币", $N924*X924*$BJ924/1.13, $N924*X924*$BJ924)</f>
        <v>0</v>
      </c>
      <c r="BA924" s="54" t="n">
        <f>IF($M924="人民币", $N924*Y924*$BJ924/1.13, $N924*Y924*$BJ924)</f>
        <v>0</v>
      </c>
      <c r="BB924" s="54" t="n">
        <f>IF($M924="人民币", $N924*Z924*$BJ924/1.13, $N924*Z924*$BJ924)</f>
        <v>0</v>
      </c>
      <c r="BC924" s="54" t="n">
        <f>IF($M924="人民币", $N924*AA924*$BJ924/1.13, $N924*AA924*$BJ924)</f>
        <v>0</v>
      </c>
      <c r="BD924" s="54" t="n">
        <f>IF($M924="人民币", $N924*AB924*$BJ924/1.13, $N924*AB924*$BJ924)</f>
        <v>0</v>
      </c>
      <c r="BE924" s="54" t="n">
        <f>IF($M924="人民币", $N924*AC924*$BJ924/1.13, $N924*AC924*$BJ924)</f>
        <v>0</v>
      </c>
      <c r="BF924" s="54" t="n">
        <f>IF($M924="人民币", $N924*AD924*$BJ924/1.13, $N924*AD924*$BJ924)</f>
        <v>0</v>
      </c>
      <c r="BG924" s="54" t="n">
        <f>IF($M924="人民币", $N924*AE924*$BJ924/1.13, $N924*AE924*$BJ924)</f>
        <v>0</v>
      </c>
      <c r="BH924" s="55" t="n">
        <f>SUM(AV924:BG924)</f>
        <v>0</v>
      </c>
      <c r="BI924" s="56">
             </c>
      <c r="BJ924" s="57" t="n">
        <v>918</v>
      </c>
      <c r="BK924" s="29" t="n">
        <f>IF(OR(D924="", F924="", J924="", M924=""), 1, 0)</f>
        <v>0</v>
      </c>
      <c r="BL924" s="7">
             </c>
      <c r="BR924" s="7">
             </c>
    </row>
    <row r="925" x14ac:dyDescent="0.25">
      <c r="A925" s="40" t="n">
        <f>ROW()-5</f>
        <v>920</v>
      </c>
      <c r="B925" s="41" t="s">
        <v>44</v>
      </c>
      <c r="C925" s="42" t="s">
        <v>42</v>
      </c>
      <c r="D925" s="43" t="s">
        <v>1073</v>
      </c>
      <c r="E925" s="42" t="s">
        <v>42</v>
      </c>
      <c r="F925" s="43" t="s">
        <v>1777</v>
      </c>
      <c r="G925" s="44" t="s">
        <v>1777</v>
      </c>
      <c r="H925" s="44" t="s">
        <v>1778</v>
      </c>
      <c r="I925" s="42" t="s">
        <v>42</v>
      </c>
      <c r="J925" s="42" t="s">
        <v>42</v>
      </c>
      <c r="K925" s="42" t="s">
        <v>42</v>
      </c>
      <c r="L925" s="45" t="n">
        <f>AF925</f>
        <v>0</v>
      </c>
      <c r="M925" s="46" t="s">
        <v>46</v>
      </c>
      <c r="N925" s="58" t="n">
        <v>11111</v>
      </c>
      <c r="O925" s="47" t="n">
        <f>L925*N925*BJ925</f>
        <v>0</v>
      </c>
      <c r="P925" s="48" t="n">
        <f>BH925</f>
        <v>0</v>
      </c>
      <c r="Q925" s="45">
             </c>
      <c r="R925" s="49" t="n">
        <f>L925*Q925</f>
        <v>0</v>
      </c>
      <c r="S925" s="46" t="s">
        <f>IF(I925="粉剂", "千克", IF(I925="", "", "粒"))</f>
        <v>47</v>
      </c>
      <c r="T925" s="49">
             </c>
      <c r="U925" s="49">
             </c>
      <c r="V925" s="49">
             </c>
      <c r="W925" s="49">
             </c>
      <c r="X925" s="49">
             </c>
      <c r="Y925" s="49">
             </c>
      <c r="Z925" s="49">
             </c>
      <c r="AA925" s="49">
             </c>
      <c r="AB925" s="49">
             </c>
      <c r="AC925" s="49">
             </c>
      <c r="AD925" s="49">
             </c>
      <c r="AE925" s="49">
             </c>
      <c r="AF925" s="45" t="n">
        <f>T925+U925+V925+W925+X925+Y925+Z925+AA925+AB925+AC925+AD925+AE925</f>
        <v>0</v>
      </c>
      <c r="AG925" s="50">
             </c>
      <c r="AH925" s="51" t="n">
        <f>$Q925*T925</f>
        <v>0</v>
      </c>
      <c r="AI925" s="51" t="n">
        <f>$Q925*U925</f>
        <v>0</v>
      </c>
      <c r="AJ925" s="51" t="n">
        <f>$Q925*V925</f>
        <v>0</v>
      </c>
      <c r="AK925" s="51" t="n">
        <f>$Q925*W925</f>
        <v>0</v>
      </c>
      <c r="AL925" s="51" t="n">
        <f>$Q925*X925</f>
        <v>0</v>
      </c>
      <c r="AM925" s="51" t="n">
        <f>$Q925*Y925</f>
        <v>0</v>
      </c>
      <c r="AN925" s="51" t="n">
        <f>$Q925*Z925</f>
        <v>0</v>
      </c>
      <c r="AO925" s="52" t="n">
        <f>$Q925*AA925</f>
        <v>0</v>
      </c>
      <c r="AP925" s="52" t="n">
        <f>$Q925*AB925</f>
        <v>0</v>
      </c>
      <c r="AQ925" s="52" t="n">
        <f>$Q925*AC925</f>
        <v>0</v>
      </c>
      <c r="AR925" s="52" t="n">
        <f>$Q925*AD925</f>
        <v>0</v>
      </c>
      <c r="AS925" s="52" t="n">
        <f>$Q925*AE925</f>
        <v>0</v>
      </c>
      <c r="AT925" s="52" t="n">
        <f>SUM(AH925:AS925)</f>
        <v>0</v>
      </c>
      <c r="AU925" s="53">
             </c>
      <c r="AV925" s="54" t="n">
        <f>IF($M925="人民币", $N925*T925*$BJ925/1.13, $N925*T925*$BJ925)</f>
        <v>0</v>
      </c>
      <c r="AW925" s="54" t="n">
        <f>IF($M925="人民币", $N925*U925*$BJ925/1.13, $N925*U925*$BJ925)</f>
        <v>0</v>
      </c>
      <c r="AX925" s="54" t="n">
        <f>IF($M925="人民币", $N925*V925*$BJ925/1.13, $N925*V925*$BJ925)</f>
        <v>0</v>
      </c>
      <c r="AY925" s="54" t="n">
        <f>IF($M925="人民币", $N925*W925*$BJ925/1.13, $N925*W925*$BJ925)</f>
        <v>0</v>
      </c>
      <c r="AZ925" s="54" t="n">
        <f>IF($M925="人民币", $N925*X925*$BJ925/1.13, $N925*X925*$BJ925)</f>
        <v>0</v>
      </c>
      <c r="BA925" s="54" t="n">
        <f>IF($M925="人民币", $N925*Y925*$BJ925/1.13, $N925*Y925*$BJ925)</f>
        <v>0</v>
      </c>
      <c r="BB925" s="54" t="n">
        <f>IF($M925="人民币", $N925*Z925*$BJ925/1.13, $N925*Z925*$BJ925)</f>
        <v>0</v>
      </c>
      <c r="BC925" s="54" t="n">
        <f>IF($M925="人民币", $N925*AA925*$BJ925/1.13, $N925*AA925*$BJ925)</f>
        <v>0</v>
      </c>
      <c r="BD925" s="54" t="n">
        <f>IF($M925="人民币", $N925*AB925*$BJ925/1.13, $N925*AB925*$BJ925)</f>
        <v>0</v>
      </c>
      <c r="BE925" s="54" t="n">
        <f>IF($M925="人民币", $N925*AC925*$BJ925/1.13, $N925*AC925*$BJ925)</f>
        <v>0</v>
      </c>
      <c r="BF925" s="54" t="n">
        <f>IF($M925="人民币", $N925*AD925*$BJ925/1.13, $N925*AD925*$BJ925)</f>
        <v>0</v>
      </c>
      <c r="BG925" s="54" t="n">
        <f>IF($M925="人民币", $N925*AE925*$BJ925/1.13, $N925*AE925*$BJ925)</f>
        <v>0</v>
      </c>
      <c r="BH925" s="55" t="n">
        <f>SUM(AV925:BG925)</f>
        <v>0</v>
      </c>
      <c r="BI925" s="56">
             </c>
      <c r="BJ925" s="57" t="n">
        <v>919</v>
      </c>
      <c r="BK925" s="29" t="n">
        <f>IF(OR(D925="", F925="", J925="", M925=""), 1, 0)</f>
        <v>0</v>
      </c>
      <c r="BL925" s="7">
             </c>
      <c r="BR925" s="7">
             </c>
    </row>
    <row r="926" x14ac:dyDescent="0.25">
      <c r="A926" s="40" t="n">
        <f>ROW()-5</f>
        <v>921</v>
      </c>
      <c r="B926" s="41" t="s">
        <v>44</v>
      </c>
      <c r="C926" s="42" t="s">
        <v>42</v>
      </c>
      <c r="D926" s="43" t="s">
        <v>1075</v>
      </c>
      <c r="E926" s="42" t="s">
        <v>42</v>
      </c>
      <c r="F926" s="43" t="s">
        <v>1779</v>
      </c>
      <c r="G926" s="44" t="s">
        <v>1779</v>
      </c>
      <c r="H926" s="44" t="s">
        <v>1780</v>
      </c>
      <c r="I926" s="42" t="s">
        <v>42</v>
      </c>
      <c r="J926" s="42" t="s">
        <v>42</v>
      </c>
      <c r="K926" s="42" t="s">
        <v>42</v>
      </c>
      <c r="L926" s="45" t="n">
        <f>AF926</f>
        <v>0</v>
      </c>
      <c r="M926" s="46" t="s">
        <v>46</v>
      </c>
      <c r="N926" s="58" t="n">
        <v>11111</v>
      </c>
      <c r="O926" s="47" t="n">
        <f>L926*N926*BJ926</f>
        <v>0</v>
      </c>
      <c r="P926" s="48" t="n">
        <f>BH926</f>
        <v>0</v>
      </c>
      <c r="Q926" s="45">
             </c>
      <c r="R926" s="49" t="n">
        <f>L926*Q926</f>
        <v>0</v>
      </c>
      <c r="S926" s="46" t="s">
        <f>IF(I926="粉剂", "千克", IF(I926="", "", "粒"))</f>
        <v>47</v>
      </c>
      <c r="T926" s="49">
             </c>
      <c r="U926" s="49">
             </c>
      <c r="V926" s="49">
             </c>
      <c r="W926" s="49">
             </c>
      <c r="X926" s="49">
             </c>
      <c r="Y926" s="49">
             </c>
      <c r="Z926" s="49">
             </c>
      <c r="AA926" s="49">
             </c>
      <c r="AB926" s="49">
             </c>
      <c r="AC926" s="49">
             </c>
      <c r="AD926" s="49">
             </c>
      <c r="AE926" s="49">
             </c>
      <c r="AF926" s="45" t="n">
        <f>T926+U926+V926+W926+X926+Y926+Z926+AA926+AB926+AC926+AD926+AE926</f>
        <v>0</v>
      </c>
      <c r="AG926" s="50">
             </c>
      <c r="AH926" s="51" t="n">
        <f>$Q926*T926</f>
        <v>0</v>
      </c>
      <c r="AI926" s="51" t="n">
        <f>$Q926*U926</f>
        <v>0</v>
      </c>
      <c r="AJ926" s="51" t="n">
        <f>$Q926*V926</f>
        <v>0</v>
      </c>
      <c r="AK926" s="51" t="n">
        <f>$Q926*W926</f>
        <v>0</v>
      </c>
      <c r="AL926" s="51" t="n">
        <f>$Q926*X926</f>
        <v>0</v>
      </c>
      <c r="AM926" s="51" t="n">
        <f>$Q926*Y926</f>
        <v>0</v>
      </c>
      <c r="AN926" s="51" t="n">
        <f>$Q926*Z926</f>
        <v>0</v>
      </c>
      <c r="AO926" s="52" t="n">
        <f>$Q926*AA926</f>
        <v>0</v>
      </c>
      <c r="AP926" s="52" t="n">
        <f>$Q926*AB926</f>
        <v>0</v>
      </c>
      <c r="AQ926" s="52" t="n">
        <f>$Q926*AC926</f>
        <v>0</v>
      </c>
      <c r="AR926" s="52" t="n">
        <f>$Q926*AD926</f>
        <v>0</v>
      </c>
      <c r="AS926" s="52" t="n">
        <f>$Q926*AE926</f>
        <v>0</v>
      </c>
      <c r="AT926" s="52" t="n">
        <f>SUM(AH926:AS926)</f>
        <v>0</v>
      </c>
      <c r="AU926" s="53">
             </c>
      <c r="AV926" s="54" t="n">
        <f>IF($M926="人民币", $N926*T926*$BJ926/1.13, $N926*T926*$BJ926)</f>
        <v>0</v>
      </c>
      <c r="AW926" s="54" t="n">
        <f>IF($M926="人民币", $N926*U926*$BJ926/1.13, $N926*U926*$BJ926)</f>
        <v>0</v>
      </c>
      <c r="AX926" s="54" t="n">
        <f>IF($M926="人民币", $N926*V926*$BJ926/1.13, $N926*V926*$BJ926)</f>
        <v>0</v>
      </c>
      <c r="AY926" s="54" t="n">
        <f>IF($M926="人民币", $N926*W926*$BJ926/1.13, $N926*W926*$BJ926)</f>
        <v>0</v>
      </c>
      <c r="AZ926" s="54" t="n">
        <f>IF($M926="人民币", $N926*X926*$BJ926/1.13, $N926*X926*$BJ926)</f>
        <v>0</v>
      </c>
      <c r="BA926" s="54" t="n">
        <f>IF($M926="人民币", $N926*Y926*$BJ926/1.13, $N926*Y926*$BJ926)</f>
        <v>0</v>
      </c>
      <c r="BB926" s="54" t="n">
        <f>IF($M926="人民币", $N926*Z926*$BJ926/1.13, $N926*Z926*$BJ926)</f>
        <v>0</v>
      </c>
      <c r="BC926" s="54" t="n">
        <f>IF($M926="人民币", $N926*AA926*$BJ926/1.13, $N926*AA926*$BJ926)</f>
        <v>0</v>
      </c>
      <c r="BD926" s="54" t="n">
        <f>IF($M926="人民币", $N926*AB926*$BJ926/1.13, $N926*AB926*$BJ926)</f>
        <v>0</v>
      </c>
      <c r="BE926" s="54" t="n">
        <f>IF($M926="人民币", $N926*AC926*$BJ926/1.13, $N926*AC926*$BJ926)</f>
        <v>0</v>
      </c>
      <c r="BF926" s="54" t="n">
        <f>IF($M926="人民币", $N926*AD926*$BJ926/1.13, $N926*AD926*$BJ926)</f>
        <v>0</v>
      </c>
      <c r="BG926" s="54" t="n">
        <f>IF($M926="人民币", $N926*AE926*$BJ926/1.13, $N926*AE926*$BJ926)</f>
        <v>0</v>
      </c>
      <c r="BH926" s="55" t="n">
        <f>SUM(AV926:BG926)</f>
        <v>0</v>
      </c>
      <c r="BI926" s="56">
             </c>
      <c r="BJ926" s="57" t="n">
        <v>920</v>
      </c>
      <c r="BK926" s="29" t="n">
        <f>IF(OR(D926="", F926="", J926="", M926=""), 1, 0)</f>
        <v>0</v>
      </c>
      <c r="BL926" s="7">
             </c>
      <c r="BR926" s="7">
             </c>
    </row>
    <row r="927" x14ac:dyDescent="0.25">
      <c r="A927" s="40" t="n">
        <f>ROW()-5</f>
        <v>922</v>
      </c>
      <c r="B927" s="41" t="s">
        <v>44</v>
      </c>
      <c r="C927" s="42" t="s">
        <v>42</v>
      </c>
      <c r="D927" s="43" t="s">
        <v>1077</v>
      </c>
      <c r="E927" s="42" t="s">
        <v>42</v>
      </c>
      <c r="F927" s="43" t="s">
        <v>1781</v>
      </c>
      <c r="G927" s="44" t="s">
        <v>44</v>
      </c>
      <c r="H927" s="44" t="s">
        <v>44</v>
      </c>
      <c r="I927" s="42" t="s">
        <v>42</v>
      </c>
      <c r="J927" s="42" t="s">
        <v>42</v>
      </c>
      <c r="K927" s="42" t="s">
        <v>42</v>
      </c>
      <c r="L927" s="45" t="n">
        <f>AF927</f>
        <v>0</v>
      </c>
      <c r="M927" s="46" t="s">
        <v>46</v>
      </c>
      <c r="N927" s="58" t="n">
        <v>11111</v>
      </c>
      <c r="O927" s="47" t="n">
        <f>L927*N927*BJ927</f>
        <v>0</v>
      </c>
      <c r="P927" s="48" t="n">
        <f>BH927</f>
        <v>0</v>
      </c>
      <c r="Q927" s="45">
             </c>
      <c r="R927" s="49" t="n">
        <f>L927*Q927</f>
        <v>0</v>
      </c>
      <c r="S927" s="46" t="s">
        <f>IF(I927="粉剂", "千克", IF(I927="", "", "粒"))</f>
        <v>47</v>
      </c>
      <c r="T927" s="49">
             </c>
      <c r="U927" s="49">
             </c>
      <c r="V927" s="49">
             </c>
      <c r="W927" s="49">
             </c>
      <c r="X927" s="49">
             </c>
      <c r="Y927" s="49">
             </c>
      <c r="Z927" s="49">
             </c>
      <c r="AA927" s="49">
             </c>
      <c r="AB927" s="49">
             </c>
      <c r="AC927" s="49">
             </c>
      <c r="AD927" s="49">
             </c>
      <c r="AE927" s="49">
             </c>
      <c r="AF927" s="45" t="n">
        <f>T927+U927+V927+W927+X927+Y927+Z927+AA927+AB927+AC927+AD927+AE927</f>
        <v>0</v>
      </c>
      <c r="AG927" s="50">
             </c>
      <c r="AH927" s="51" t="n">
        <f>$Q927*T927</f>
        <v>0</v>
      </c>
      <c r="AI927" s="51" t="n">
        <f>$Q927*U927</f>
        <v>0</v>
      </c>
      <c r="AJ927" s="51" t="n">
        <f>$Q927*V927</f>
        <v>0</v>
      </c>
      <c r="AK927" s="51" t="n">
        <f>$Q927*W927</f>
        <v>0</v>
      </c>
      <c r="AL927" s="51" t="n">
        <f>$Q927*X927</f>
        <v>0</v>
      </c>
      <c r="AM927" s="51" t="n">
        <f>$Q927*Y927</f>
        <v>0</v>
      </c>
      <c r="AN927" s="51" t="n">
        <f>$Q927*Z927</f>
        <v>0</v>
      </c>
      <c r="AO927" s="52" t="n">
        <f>$Q927*AA927</f>
        <v>0</v>
      </c>
      <c r="AP927" s="52" t="n">
        <f>$Q927*AB927</f>
        <v>0</v>
      </c>
      <c r="AQ927" s="52" t="n">
        <f>$Q927*AC927</f>
        <v>0</v>
      </c>
      <c r="AR927" s="52" t="n">
        <f>$Q927*AD927</f>
        <v>0</v>
      </c>
      <c r="AS927" s="52" t="n">
        <f>$Q927*AE927</f>
        <v>0</v>
      </c>
      <c r="AT927" s="52" t="n">
        <f>SUM(AH927:AS927)</f>
        <v>0</v>
      </c>
      <c r="AU927" s="53">
             </c>
      <c r="AV927" s="54" t="n">
        <f>IF($M927="人民币", $N927*T927*$BJ927/1.13, $N927*T927*$BJ927)</f>
        <v>0</v>
      </c>
      <c r="AW927" s="54" t="n">
        <f>IF($M927="人民币", $N927*U927*$BJ927/1.13, $N927*U927*$BJ927)</f>
        <v>0</v>
      </c>
      <c r="AX927" s="54" t="n">
        <f>IF($M927="人民币", $N927*V927*$BJ927/1.13, $N927*V927*$BJ927)</f>
        <v>0</v>
      </c>
      <c r="AY927" s="54" t="n">
        <f>IF($M927="人民币", $N927*W927*$BJ927/1.13, $N927*W927*$BJ927)</f>
        <v>0</v>
      </c>
      <c r="AZ927" s="54" t="n">
        <f>IF($M927="人民币", $N927*X927*$BJ927/1.13, $N927*X927*$BJ927)</f>
        <v>0</v>
      </c>
      <c r="BA927" s="54" t="n">
        <f>IF($M927="人民币", $N927*Y927*$BJ927/1.13, $N927*Y927*$BJ927)</f>
        <v>0</v>
      </c>
      <c r="BB927" s="54" t="n">
        <f>IF($M927="人民币", $N927*Z927*$BJ927/1.13, $N927*Z927*$BJ927)</f>
        <v>0</v>
      </c>
      <c r="BC927" s="54" t="n">
        <f>IF($M927="人民币", $N927*AA927*$BJ927/1.13, $N927*AA927*$BJ927)</f>
        <v>0</v>
      </c>
      <c r="BD927" s="54" t="n">
        <f>IF($M927="人民币", $N927*AB927*$BJ927/1.13, $N927*AB927*$BJ927)</f>
        <v>0</v>
      </c>
      <c r="BE927" s="54" t="n">
        <f>IF($M927="人民币", $N927*AC927*$BJ927/1.13, $N927*AC927*$BJ927)</f>
        <v>0</v>
      </c>
      <c r="BF927" s="54" t="n">
        <f>IF($M927="人民币", $N927*AD927*$BJ927/1.13, $N927*AD927*$BJ927)</f>
        <v>0</v>
      </c>
      <c r="BG927" s="54" t="n">
        <f>IF($M927="人民币", $N927*AE927*$BJ927/1.13, $N927*AE927*$BJ927)</f>
        <v>0</v>
      </c>
      <c r="BH927" s="55" t="n">
        <f>SUM(AV927:BG927)</f>
        <v>0</v>
      </c>
      <c r="BI927" s="56">
             </c>
      <c r="BJ927" s="57" t="n">
        <v>921</v>
      </c>
      <c r="BK927" s="29" t="n">
        <f>IF(OR(D927="", F927="", J927="", M927=""), 1, 0)</f>
        <v>0</v>
      </c>
      <c r="BL927" s="7">
             </c>
      <c r="BR927" s="7">
             </c>
    </row>
    <row r="928" x14ac:dyDescent="0.25">
      <c r="A928" s="40" t="n">
        <f>ROW()-5</f>
        <v>923</v>
      </c>
      <c r="B928" s="41" t="s">
        <v>44</v>
      </c>
      <c r="C928" s="42" t="s">
        <v>42</v>
      </c>
      <c r="D928" s="43" t="s">
        <v>1079</v>
      </c>
      <c r="E928" s="42" t="s">
        <v>42</v>
      </c>
      <c r="F928" s="43" t="s">
        <v>1782</v>
      </c>
      <c r="G928" s="44" t="s">
        <v>44</v>
      </c>
      <c r="H928" s="44" t="s">
        <v>44</v>
      </c>
      <c r="I928" s="42" t="s">
        <v>42</v>
      </c>
      <c r="J928" s="42" t="s">
        <v>42</v>
      </c>
      <c r="K928" s="42" t="s">
        <v>42</v>
      </c>
      <c r="L928" s="45" t="n">
        <f>AF928</f>
        <v>0</v>
      </c>
      <c r="M928" s="46" t="s">
        <v>46</v>
      </c>
      <c r="N928" s="58" t="n">
        <v>11111</v>
      </c>
      <c r="O928" s="47" t="n">
        <f>L928*N928*BJ928</f>
        <v>0</v>
      </c>
      <c r="P928" s="48" t="n">
        <f>BH928</f>
        <v>0</v>
      </c>
      <c r="Q928" s="45">
             </c>
      <c r="R928" s="49" t="n">
        <f>L928*Q928</f>
        <v>0</v>
      </c>
      <c r="S928" s="46" t="s">
        <f>IF(I928="粉剂", "千克", IF(I928="", "", "粒"))</f>
        <v>47</v>
      </c>
      <c r="T928" s="49">
             </c>
      <c r="U928" s="49">
             </c>
      <c r="V928" s="49">
             </c>
      <c r="W928" s="49">
             </c>
      <c r="X928" s="49">
             </c>
      <c r="Y928" s="49">
             </c>
      <c r="Z928" s="49">
             </c>
      <c r="AA928" s="49">
             </c>
      <c r="AB928" s="49">
             </c>
      <c r="AC928" s="49">
             </c>
      <c r="AD928" s="49">
             </c>
      <c r="AE928" s="49">
             </c>
      <c r="AF928" s="45" t="n">
        <f>T928+U928+V928+W928+X928+Y928+Z928+AA928+AB928+AC928+AD928+AE928</f>
        <v>0</v>
      </c>
      <c r="AG928" s="50">
             </c>
      <c r="AH928" s="51" t="n">
        <f>$Q928*T928</f>
        <v>0</v>
      </c>
      <c r="AI928" s="51" t="n">
        <f>$Q928*U928</f>
        <v>0</v>
      </c>
      <c r="AJ928" s="51" t="n">
        <f>$Q928*V928</f>
        <v>0</v>
      </c>
      <c r="AK928" s="51" t="n">
        <f>$Q928*W928</f>
        <v>0</v>
      </c>
      <c r="AL928" s="51" t="n">
        <f>$Q928*X928</f>
        <v>0</v>
      </c>
      <c r="AM928" s="51" t="n">
        <f>$Q928*Y928</f>
        <v>0</v>
      </c>
      <c r="AN928" s="51" t="n">
        <f>$Q928*Z928</f>
        <v>0</v>
      </c>
      <c r="AO928" s="52" t="n">
        <f>$Q928*AA928</f>
        <v>0</v>
      </c>
      <c r="AP928" s="52" t="n">
        <f>$Q928*AB928</f>
        <v>0</v>
      </c>
      <c r="AQ928" s="52" t="n">
        <f>$Q928*AC928</f>
        <v>0</v>
      </c>
      <c r="AR928" s="52" t="n">
        <f>$Q928*AD928</f>
        <v>0</v>
      </c>
      <c r="AS928" s="52" t="n">
        <f>$Q928*AE928</f>
        <v>0</v>
      </c>
      <c r="AT928" s="52" t="n">
        <f>SUM(AH928:AS928)</f>
        <v>0</v>
      </c>
      <c r="AU928" s="53">
             </c>
      <c r="AV928" s="54" t="n">
        <f>IF($M928="人民币", $N928*T928*$BJ928/1.13, $N928*T928*$BJ928)</f>
        <v>0</v>
      </c>
      <c r="AW928" s="54" t="n">
        <f>IF($M928="人民币", $N928*U928*$BJ928/1.13, $N928*U928*$BJ928)</f>
        <v>0</v>
      </c>
      <c r="AX928" s="54" t="n">
        <f>IF($M928="人民币", $N928*V928*$BJ928/1.13, $N928*V928*$BJ928)</f>
        <v>0</v>
      </c>
      <c r="AY928" s="54" t="n">
        <f>IF($M928="人民币", $N928*W928*$BJ928/1.13, $N928*W928*$BJ928)</f>
        <v>0</v>
      </c>
      <c r="AZ928" s="54" t="n">
        <f>IF($M928="人民币", $N928*X928*$BJ928/1.13, $N928*X928*$BJ928)</f>
        <v>0</v>
      </c>
      <c r="BA928" s="54" t="n">
        <f>IF($M928="人民币", $N928*Y928*$BJ928/1.13, $N928*Y928*$BJ928)</f>
        <v>0</v>
      </c>
      <c r="BB928" s="54" t="n">
        <f>IF($M928="人民币", $N928*Z928*$BJ928/1.13, $N928*Z928*$BJ928)</f>
        <v>0</v>
      </c>
      <c r="BC928" s="54" t="n">
        <f>IF($M928="人民币", $N928*AA928*$BJ928/1.13, $N928*AA928*$BJ928)</f>
        <v>0</v>
      </c>
      <c r="BD928" s="54" t="n">
        <f>IF($M928="人民币", $N928*AB928*$BJ928/1.13, $N928*AB928*$BJ928)</f>
        <v>0</v>
      </c>
      <c r="BE928" s="54" t="n">
        <f>IF($M928="人民币", $N928*AC928*$BJ928/1.13, $N928*AC928*$BJ928)</f>
        <v>0</v>
      </c>
      <c r="BF928" s="54" t="n">
        <f>IF($M928="人民币", $N928*AD928*$BJ928/1.13, $N928*AD928*$BJ928)</f>
        <v>0</v>
      </c>
      <c r="BG928" s="54" t="n">
        <f>IF($M928="人民币", $N928*AE928*$BJ928/1.13, $N928*AE928*$BJ928)</f>
        <v>0</v>
      </c>
      <c r="BH928" s="55" t="n">
        <f>SUM(AV928:BG928)</f>
        <v>0</v>
      </c>
      <c r="BI928" s="56">
             </c>
      <c r="BJ928" s="57" t="n">
        <v>922</v>
      </c>
      <c r="BK928" s="29" t="n">
        <f>IF(OR(D928="", F928="", J928="", M928=""), 1, 0)</f>
        <v>0</v>
      </c>
      <c r="BL928" s="7">
             </c>
      <c r="BR928" s="7">
             </c>
    </row>
    <row r="929" x14ac:dyDescent="0.25">
      <c r="A929" s="40" t="n">
        <f>ROW()-5</f>
        <v>924</v>
      </c>
      <c r="B929" s="41" t="s">
        <v>44</v>
      </c>
      <c r="C929" s="42" t="s">
        <v>42</v>
      </c>
      <c r="D929" s="43" t="s">
        <v>1081</v>
      </c>
      <c r="E929" s="42" t="s">
        <v>42</v>
      </c>
      <c r="F929" s="43" t="s">
        <v>1783</v>
      </c>
      <c r="G929" s="44" t="s">
        <v>1783</v>
      </c>
      <c r="H929" s="44" t="s">
        <v>1784</v>
      </c>
      <c r="I929" s="42" t="s">
        <v>42</v>
      </c>
      <c r="J929" s="42" t="s">
        <v>42</v>
      </c>
      <c r="K929" s="42" t="s">
        <v>42</v>
      </c>
      <c r="L929" s="45" t="n">
        <f>AF929</f>
        <v>0</v>
      </c>
      <c r="M929" s="46" t="s">
        <v>46</v>
      </c>
      <c r="N929" s="58" t="n">
        <v>11111</v>
      </c>
      <c r="O929" s="47" t="n">
        <f>L929*N929*BJ929</f>
        <v>0</v>
      </c>
      <c r="P929" s="48" t="n">
        <f>BH929</f>
        <v>0</v>
      </c>
      <c r="Q929" s="45">
             </c>
      <c r="R929" s="49" t="n">
        <f>L929*Q929</f>
        <v>0</v>
      </c>
      <c r="S929" s="46" t="s">
        <f>IF(I929="粉剂", "千克", IF(I929="", "", "粒"))</f>
        <v>47</v>
      </c>
      <c r="T929" s="49">
             </c>
      <c r="U929" s="49">
             </c>
      <c r="V929" s="49">
             </c>
      <c r="W929" s="49">
             </c>
      <c r="X929" s="49">
             </c>
      <c r="Y929" s="49">
             </c>
      <c r="Z929" s="49">
             </c>
      <c r="AA929" s="49">
             </c>
      <c r="AB929" s="49">
             </c>
      <c r="AC929" s="49">
             </c>
      <c r="AD929" s="49">
             </c>
      <c r="AE929" s="49">
             </c>
      <c r="AF929" s="45" t="n">
        <f>T929+U929+V929+W929+X929+Y929+Z929+AA929+AB929+AC929+AD929+AE929</f>
        <v>0</v>
      </c>
      <c r="AG929" s="50">
             </c>
      <c r="AH929" s="51" t="n">
        <f>$Q929*T929</f>
        <v>0</v>
      </c>
      <c r="AI929" s="51" t="n">
        <f>$Q929*U929</f>
        <v>0</v>
      </c>
      <c r="AJ929" s="51" t="n">
        <f>$Q929*V929</f>
        <v>0</v>
      </c>
      <c r="AK929" s="51" t="n">
        <f>$Q929*W929</f>
        <v>0</v>
      </c>
      <c r="AL929" s="51" t="n">
        <f>$Q929*X929</f>
        <v>0</v>
      </c>
      <c r="AM929" s="51" t="n">
        <f>$Q929*Y929</f>
        <v>0</v>
      </c>
      <c r="AN929" s="51" t="n">
        <f>$Q929*Z929</f>
        <v>0</v>
      </c>
      <c r="AO929" s="52" t="n">
        <f>$Q929*AA929</f>
        <v>0</v>
      </c>
      <c r="AP929" s="52" t="n">
        <f>$Q929*AB929</f>
        <v>0</v>
      </c>
      <c r="AQ929" s="52" t="n">
        <f>$Q929*AC929</f>
        <v>0</v>
      </c>
      <c r="AR929" s="52" t="n">
        <f>$Q929*AD929</f>
        <v>0</v>
      </c>
      <c r="AS929" s="52" t="n">
        <f>$Q929*AE929</f>
        <v>0</v>
      </c>
      <c r="AT929" s="52" t="n">
        <f>SUM(AH929:AS929)</f>
        <v>0</v>
      </c>
      <c r="AU929" s="53">
             </c>
      <c r="AV929" s="54" t="n">
        <f>IF($M929="人民币", $N929*T929*$BJ929/1.13, $N929*T929*$BJ929)</f>
        <v>0</v>
      </c>
      <c r="AW929" s="54" t="n">
        <f>IF($M929="人民币", $N929*U929*$BJ929/1.13, $N929*U929*$BJ929)</f>
        <v>0</v>
      </c>
      <c r="AX929" s="54" t="n">
        <f>IF($M929="人民币", $N929*V929*$BJ929/1.13, $N929*V929*$BJ929)</f>
        <v>0</v>
      </c>
      <c r="AY929" s="54" t="n">
        <f>IF($M929="人民币", $N929*W929*$BJ929/1.13, $N929*W929*$BJ929)</f>
        <v>0</v>
      </c>
      <c r="AZ929" s="54" t="n">
        <f>IF($M929="人民币", $N929*X929*$BJ929/1.13, $N929*X929*$BJ929)</f>
        <v>0</v>
      </c>
      <c r="BA929" s="54" t="n">
        <f>IF($M929="人民币", $N929*Y929*$BJ929/1.13, $N929*Y929*$BJ929)</f>
        <v>0</v>
      </c>
      <c r="BB929" s="54" t="n">
        <f>IF($M929="人民币", $N929*Z929*$BJ929/1.13, $N929*Z929*$BJ929)</f>
        <v>0</v>
      </c>
      <c r="BC929" s="54" t="n">
        <f>IF($M929="人民币", $N929*AA929*$BJ929/1.13, $N929*AA929*$BJ929)</f>
        <v>0</v>
      </c>
      <c r="BD929" s="54" t="n">
        <f>IF($M929="人民币", $N929*AB929*$BJ929/1.13, $N929*AB929*$BJ929)</f>
        <v>0</v>
      </c>
      <c r="BE929" s="54" t="n">
        <f>IF($M929="人民币", $N929*AC929*$BJ929/1.13, $N929*AC929*$BJ929)</f>
        <v>0</v>
      </c>
      <c r="BF929" s="54" t="n">
        <f>IF($M929="人民币", $N929*AD929*$BJ929/1.13, $N929*AD929*$BJ929)</f>
        <v>0</v>
      </c>
      <c r="BG929" s="54" t="n">
        <f>IF($M929="人民币", $N929*AE929*$BJ929/1.13, $N929*AE929*$BJ929)</f>
        <v>0</v>
      </c>
      <c r="BH929" s="55" t="n">
        <f>SUM(AV929:BG929)</f>
        <v>0</v>
      </c>
      <c r="BI929" s="56">
             </c>
      <c r="BJ929" s="57" t="n">
        <v>923</v>
      </c>
      <c r="BK929" s="29" t="n">
        <f>IF(OR(D929="", F929="", J929="", M929=""), 1, 0)</f>
        <v>0</v>
      </c>
      <c r="BL929" s="7">
             </c>
      <c r="BR929" s="7">
             </c>
    </row>
    <row r="930" x14ac:dyDescent="0.25">
      <c r="A930" s="40" t="n">
        <f>ROW()-5</f>
        <v>925</v>
      </c>
      <c r="B930" s="41" t="s">
        <v>44</v>
      </c>
      <c r="C930" s="42" t="s">
        <v>42</v>
      </c>
      <c r="D930" s="43" t="s">
        <v>1083</v>
      </c>
      <c r="E930" s="42" t="s">
        <v>42</v>
      </c>
      <c r="F930" s="43" t="s">
        <v>1785</v>
      </c>
      <c r="G930" s="44" t="s">
        <v>44</v>
      </c>
      <c r="H930" s="44" t="s">
        <v>44</v>
      </c>
      <c r="I930" s="42" t="s">
        <v>42</v>
      </c>
      <c r="J930" s="42" t="s">
        <v>42</v>
      </c>
      <c r="K930" s="42" t="s">
        <v>42</v>
      </c>
      <c r="L930" s="45" t="n">
        <f>AF930</f>
        <v>0</v>
      </c>
      <c r="M930" s="46" t="s">
        <v>46</v>
      </c>
      <c r="N930" s="58" t="n">
        <v>11111</v>
      </c>
      <c r="O930" s="47" t="n">
        <f>L930*N930*BJ930</f>
        <v>0</v>
      </c>
      <c r="P930" s="48" t="n">
        <f>BH930</f>
        <v>0</v>
      </c>
      <c r="Q930" s="45">
             </c>
      <c r="R930" s="49" t="n">
        <f>L930*Q930</f>
        <v>0</v>
      </c>
      <c r="S930" s="46" t="s">
        <f>IF(I930="粉剂", "千克", IF(I930="", "", "粒"))</f>
        <v>47</v>
      </c>
      <c r="T930" s="49">
             </c>
      <c r="U930" s="49">
             </c>
      <c r="V930" s="49">
             </c>
      <c r="W930" s="49">
             </c>
      <c r="X930" s="49">
             </c>
      <c r="Y930" s="49">
             </c>
      <c r="Z930" s="49">
             </c>
      <c r="AA930" s="49">
             </c>
      <c r="AB930" s="49">
             </c>
      <c r="AC930" s="49">
             </c>
      <c r="AD930" s="49">
             </c>
      <c r="AE930" s="49">
             </c>
      <c r="AF930" s="45" t="n">
        <f>T930+U930+V930+W930+X930+Y930+Z930+AA930+AB930+AC930+AD930+AE930</f>
        <v>0</v>
      </c>
      <c r="AG930" s="50">
             </c>
      <c r="AH930" s="51" t="n">
        <f>$Q930*T930</f>
        <v>0</v>
      </c>
      <c r="AI930" s="51" t="n">
        <f>$Q930*U930</f>
        <v>0</v>
      </c>
      <c r="AJ930" s="51" t="n">
        <f>$Q930*V930</f>
        <v>0</v>
      </c>
      <c r="AK930" s="51" t="n">
        <f>$Q930*W930</f>
        <v>0</v>
      </c>
      <c r="AL930" s="51" t="n">
        <f>$Q930*X930</f>
        <v>0</v>
      </c>
      <c r="AM930" s="51" t="n">
        <f>$Q930*Y930</f>
        <v>0</v>
      </c>
      <c r="AN930" s="51" t="n">
        <f>$Q930*Z930</f>
        <v>0</v>
      </c>
      <c r="AO930" s="52" t="n">
        <f>$Q930*AA930</f>
        <v>0</v>
      </c>
      <c r="AP930" s="52" t="n">
        <f>$Q930*AB930</f>
        <v>0</v>
      </c>
      <c r="AQ930" s="52" t="n">
        <f>$Q930*AC930</f>
        <v>0</v>
      </c>
      <c r="AR930" s="52" t="n">
        <f>$Q930*AD930</f>
        <v>0</v>
      </c>
      <c r="AS930" s="52" t="n">
        <f>$Q930*AE930</f>
        <v>0</v>
      </c>
      <c r="AT930" s="52" t="n">
        <f>SUM(AH930:AS930)</f>
        <v>0</v>
      </c>
      <c r="AU930" s="53">
             </c>
      <c r="AV930" s="54" t="n">
        <f>IF($M930="人民币", $N930*T930*$BJ930/1.13, $N930*T930*$BJ930)</f>
        <v>0</v>
      </c>
      <c r="AW930" s="54" t="n">
        <f>IF($M930="人民币", $N930*U930*$BJ930/1.13, $N930*U930*$BJ930)</f>
        <v>0</v>
      </c>
      <c r="AX930" s="54" t="n">
        <f>IF($M930="人民币", $N930*V930*$BJ930/1.13, $N930*V930*$BJ930)</f>
        <v>0</v>
      </c>
      <c r="AY930" s="54" t="n">
        <f>IF($M930="人民币", $N930*W930*$BJ930/1.13, $N930*W930*$BJ930)</f>
        <v>0</v>
      </c>
      <c r="AZ930" s="54" t="n">
        <f>IF($M930="人民币", $N930*X930*$BJ930/1.13, $N930*X930*$BJ930)</f>
        <v>0</v>
      </c>
      <c r="BA930" s="54" t="n">
        <f>IF($M930="人民币", $N930*Y930*$BJ930/1.13, $N930*Y930*$BJ930)</f>
        <v>0</v>
      </c>
      <c r="BB930" s="54" t="n">
        <f>IF($M930="人民币", $N930*Z930*$BJ930/1.13, $N930*Z930*$BJ930)</f>
        <v>0</v>
      </c>
      <c r="BC930" s="54" t="n">
        <f>IF($M930="人民币", $N930*AA930*$BJ930/1.13, $N930*AA930*$BJ930)</f>
        <v>0</v>
      </c>
      <c r="BD930" s="54" t="n">
        <f>IF($M930="人民币", $N930*AB930*$BJ930/1.13, $N930*AB930*$BJ930)</f>
        <v>0</v>
      </c>
      <c r="BE930" s="54" t="n">
        <f>IF($M930="人民币", $N930*AC930*$BJ930/1.13, $N930*AC930*$BJ930)</f>
        <v>0</v>
      </c>
      <c r="BF930" s="54" t="n">
        <f>IF($M930="人民币", $N930*AD930*$BJ930/1.13, $N930*AD930*$BJ930)</f>
        <v>0</v>
      </c>
      <c r="BG930" s="54" t="n">
        <f>IF($M930="人民币", $N930*AE930*$BJ930/1.13, $N930*AE930*$BJ930)</f>
        <v>0</v>
      </c>
      <c r="BH930" s="55" t="n">
        <f>SUM(AV930:BG930)</f>
        <v>0</v>
      </c>
      <c r="BI930" s="56">
             </c>
      <c r="BJ930" s="57" t="n">
        <v>924</v>
      </c>
      <c r="BK930" s="29" t="n">
        <f>IF(OR(D930="", F930="", J930="", M930=""), 1, 0)</f>
        <v>0</v>
      </c>
      <c r="BL930" s="7">
             </c>
      <c r="BR930" s="7">
             </c>
    </row>
    <row r="931" x14ac:dyDescent="0.25">
      <c r="A931" s="40" t="n">
        <f>ROW()-5</f>
        <v>926</v>
      </c>
      <c r="B931" s="41" t="s">
        <v>44</v>
      </c>
      <c r="C931" s="42" t="s">
        <v>42</v>
      </c>
      <c r="D931" s="43" t="s">
        <v>1085</v>
      </c>
      <c r="E931" s="42" t="s">
        <v>42</v>
      </c>
      <c r="F931" s="43" t="s">
        <v>1786</v>
      </c>
      <c r="G931" s="44" t="s">
        <v>44</v>
      </c>
      <c r="H931" s="44" t="s">
        <v>44</v>
      </c>
      <c r="I931" s="42" t="s">
        <v>42</v>
      </c>
      <c r="J931" s="42" t="s">
        <v>42</v>
      </c>
      <c r="K931" s="42" t="s">
        <v>42</v>
      </c>
      <c r="L931" s="45" t="n">
        <f>AF931</f>
        <v>0</v>
      </c>
      <c r="M931" s="46" t="s">
        <v>46</v>
      </c>
      <c r="N931" s="58" t="n">
        <v>11111</v>
      </c>
      <c r="O931" s="47" t="n">
        <f>L931*N931*BJ931</f>
        <v>0</v>
      </c>
      <c r="P931" s="48" t="n">
        <f>BH931</f>
        <v>0</v>
      </c>
      <c r="Q931" s="45">
             </c>
      <c r="R931" s="49" t="n">
        <f>L931*Q931</f>
        <v>0</v>
      </c>
      <c r="S931" s="46" t="s">
        <f>IF(I931="粉剂", "千克", IF(I931="", "", "粒"))</f>
        <v>47</v>
      </c>
      <c r="T931" s="49">
             </c>
      <c r="U931" s="49">
             </c>
      <c r="V931" s="49">
             </c>
      <c r="W931" s="49">
             </c>
      <c r="X931" s="49">
             </c>
      <c r="Y931" s="49">
             </c>
      <c r="Z931" s="49">
             </c>
      <c r="AA931" s="49">
             </c>
      <c r="AB931" s="49">
             </c>
      <c r="AC931" s="49">
             </c>
      <c r="AD931" s="49">
             </c>
      <c r="AE931" s="49">
             </c>
      <c r="AF931" s="45" t="n">
        <f>T931+U931+V931+W931+X931+Y931+Z931+AA931+AB931+AC931+AD931+AE931</f>
        <v>0</v>
      </c>
      <c r="AG931" s="50">
             </c>
      <c r="AH931" s="51" t="n">
        <f>$Q931*T931</f>
        <v>0</v>
      </c>
      <c r="AI931" s="51" t="n">
        <f>$Q931*U931</f>
        <v>0</v>
      </c>
      <c r="AJ931" s="51" t="n">
        <f>$Q931*V931</f>
        <v>0</v>
      </c>
      <c r="AK931" s="51" t="n">
        <f>$Q931*W931</f>
        <v>0</v>
      </c>
      <c r="AL931" s="51" t="n">
        <f>$Q931*X931</f>
        <v>0</v>
      </c>
      <c r="AM931" s="51" t="n">
        <f>$Q931*Y931</f>
        <v>0</v>
      </c>
      <c r="AN931" s="51" t="n">
        <f>$Q931*Z931</f>
        <v>0</v>
      </c>
      <c r="AO931" s="52" t="n">
        <f>$Q931*AA931</f>
        <v>0</v>
      </c>
      <c r="AP931" s="52" t="n">
        <f>$Q931*AB931</f>
        <v>0</v>
      </c>
      <c r="AQ931" s="52" t="n">
        <f>$Q931*AC931</f>
        <v>0</v>
      </c>
      <c r="AR931" s="52" t="n">
        <f>$Q931*AD931</f>
        <v>0</v>
      </c>
      <c r="AS931" s="52" t="n">
        <f>$Q931*AE931</f>
        <v>0</v>
      </c>
      <c r="AT931" s="52" t="n">
        <f>SUM(AH931:AS931)</f>
        <v>0</v>
      </c>
      <c r="AU931" s="53">
             </c>
      <c r="AV931" s="54" t="n">
        <f>IF($M931="人民币", $N931*T931*$BJ931/1.13, $N931*T931*$BJ931)</f>
        <v>0</v>
      </c>
      <c r="AW931" s="54" t="n">
        <f>IF($M931="人民币", $N931*U931*$BJ931/1.13, $N931*U931*$BJ931)</f>
        <v>0</v>
      </c>
      <c r="AX931" s="54" t="n">
        <f>IF($M931="人民币", $N931*V931*$BJ931/1.13, $N931*V931*$BJ931)</f>
        <v>0</v>
      </c>
      <c r="AY931" s="54" t="n">
        <f>IF($M931="人民币", $N931*W931*$BJ931/1.13, $N931*W931*$BJ931)</f>
        <v>0</v>
      </c>
      <c r="AZ931" s="54" t="n">
        <f>IF($M931="人民币", $N931*X931*$BJ931/1.13, $N931*X931*$BJ931)</f>
        <v>0</v>
      </c>
      <c r="BA931" s="54" t="n">
        <f>IF($M931="人民币", $N931*Y931*$BJ931/1.13, $N931*Y931*$BJ931)</f>
        <v>0</v>
      </c>
      <c r="BB931" s="54" t="n">
        <f>IF($M931="人民币", $N931*Z931*$BJ931/1.13, $N931*Z931*$BJ931)</f>
        <v>0</v>
      </c>
      <c r="BC931" s="54" t="n">
        <f>IF($M931="人民币", $N931*AA931*$BJ931/1.13, $N931*AA931*$BJ931)</f>
        <v>0</v>
      </c>
      <c r="BD931" s="54" t="n">
        <f>IF($M931="人民币", $N931*AB931*$BJ931/1.13, $N931*AB931*$BJ931)</f>
        <v>0</v>
      </c>
      <c r="BE931" s="54" t="n">
        <f>IF($M931="人民币", $N931*AC931*$BJ931/1.13, $N931*AC931*$BJ931)</f>
        <v>0</v>
      </c>
      <c r="BF931" s="54" t="n">
        <f>IF($M931="人民币", $N931*AD931*$BJ931/1.13, $N931*AD931*$BJ931)</f>
        <v>0</v>
      </c>
      <c r="BG931" s="54" t="n">
        <f>IF($M931="人民币", $N931*AE931*$BJ931/1.13, $N931*AE931*$BJ931)</f>
        <v>0</v>
      </c>
      <c r="BH931" s="55" t="n">
        <f>SUM(AV931:BG931)</f>
        <v>0</v>
      </c>
      <c r="BI931" s="56">
             </c>
      <c r="BJ931" s="57" t="n">
        <v>925</v>
      </c>
      <c r="BK931" s="29" t="n">
        <f>IF(OR(D931="", F931="", J931="", M931=""), 1, 0)</f>
        <v>0</v>
      </c>
      <c r="BL931" s="7">
             </c>
      <c r="BR931" s="7">
             </c>
    </row>
    <row r="932" x14ac:dyDescent="0.25">
      <c r="A932" s="40" t="n">
        <f>ROW()-5</f>
        <v>927</v>
      </c>
      <c r="B932" s="41" t="s">
        <v>44</v>
      </c>
      <c r="C932" s="42" t="s">
        <v>42</v>
      </c>
      <c r="D932" s="43" t="s">
        <v>1087</v>
      </c>
      <c r="E932" s="42" t="s">
        <v>42</v>
      </c>
      <c r="F932" s="43" t="s">
        <v>1787</v>
      </c>
      <c r="G932" s="44" t="s">
        <v>1787</v>
      </c>
      <c r="H932" s="44" t="s">
        <v>1788</v>
      </c>
      <c r="I932" s="42" t="s">
        <v>42</v>
      </c>
      <c r="J932" s="42" t="s">
        <v>42</v>
      </c>
      <c r="K932" s="42" t="s">
        <v>42</v>
      </c>
      <c r="L932" s="45" t="n">
        <f>AF932</f>
        <v>0</v>
      </c>
      <c r="M932" s="46" t="s">
        <v>46</v>
      </c>
      <c r="N932" s="58" t="n">
        <v>11111</v>
      </c>
      <c r="O932" s="47" t="n">
        <f>L932*N932*BJ932</f>
        <v>0</v>
      </c>
      <c r="P932" s="48" t="n">
        <f>BH932</f>
        <v>0</v>
      </c>
      <c r="Q932" s="45">
             </c>
      <c r="R932" s="49" t="n">
        <f>L932*Q932</f>
        <v>0</v>
      </c>
      <c r="S932" s="46" t="s">
        <f>IF(I932="粉剂", "千克", IF(I932="", "", "粒"))</f>
        <v>47</v>
      </c>
      <c r="T932" s="49">
             </c>
      <c r="U932" s="49">
             </c>
      <c r="V932" s="49">
             </c>
      <c r="W932" s="49">
             </c>
      <c r="X932" s="49">
             </c>
      <c r="Y932" s="49">
             </c>
      <c r="Z932" s="49">
             </c>
      <c r="AA932" s="49">
             </c>
      <c r="AB932" s="49">
             </c>
      <c r="AC932" s="49">
             </c>
      <c r="AD932" s="49">
             </c>
      <c r="AE932" s="49">
             </c>
      <c r="AF932" s="45" t="n">
        <f>T932+U932+V932+W932+X932+Y932+Z932+AA932+AB932+AC932+AD932+AE932</f>
        <v>0</v>
      </c>
      <c r="AG932" s="50">
             </c>
      <c r="AH932" s="51" t="n">
        <f>$Q932*T932</f>
        <v>0</v>
      </c>
      <c r="AI932" s="51" t="n">
        <f>$Q932*U932</f>
        <v>0</v>
      </c>
      <c r="AJ932" s="51" t="n">
        <f>$Q932*V932</f>
        <v>0</v>
      </c>
      <c r="AK932" s="51" t="n">
        <f>$Q932*W932</f>
        <v>0</v>
      </c>
      <c r="AL932" s="51" t="n">
        <f>$Q932*X932</f>
        <v>0</v>
      </c>
      <c r="AM932" s="51" t="n">
        <f>$Q932*Y932</f>
        <v>0</v>
      </c>
      <c r="AN932" s="51" t="n">
        <f>$Q932*Z932</f>
        <v>0</v>
      </c>
      <c r="AO932" s="52" t="n">
        <f>$Q932*AA932</f>
        <v>0</v>
      </c>
      <c r="AP932" s="52" t="n">
        <f>$Q932*AB932</f>
        <v>0</v>
      </c>
      <c r="AQ932" s="52" t="n">
        <f>$Q932*AC932</f>
        <v>0</v>
      </c>
      <c r="AR932" s="52" t="n">
        <f>$Q932*AD932</f>
        <v>0</v>
      </c>
      <c r="AS932" s="52" t="n">
        <f>$Q932*AE932</f>
        <v>0</v>
      </c>
      <c r="AT932" s="52" t="n">
        <f>SUM(AH932:AS932)</f>
        <v>0</v>
      </c>
      <c r="AU932" s="53">
             </c>
      <c r="AV932" s="54" t="n">
        <f>IF($M932="人民币", $N932*T932*$BJ932/1.13, $N932*T932*$BJ932)</f>
        <v>0</v>
      </c>
      <c r="AW932" s="54" t="n">
        <f>IF($M932="人民币", $N932*U932*$BJ932/1.13, $N932*U932*$BJ932)</f>
        <v>0</v>
      </c>
      <c r="AX932" s="54" t="n">
        <f>IF($M932="人民币", $N932*V932*$BJ932/1.13, $N932*V932*$BJ932)</f>
        <v>0</v>
      </c>
      <c r="AY932" s="54" t="n">
        <f>IF($M932="人民币", $N932*W932*$BJ932/1.13, $N932*W932*$BJ932)</f>
        <v>0</v>
      </c>
      <c r="AZ932" s="54" t="n">
        <f>IF($M932="人民币", $N932*X932*$BJ932/1.13, $N932*X932*$BJ932)</f>
        <v>0</v>
      </c>
      <c r="BA932" s="54" t="n">
        <f>IF($M932="人民币", $N932*Y932*$BJ932/1.13, $N932*Y932*$BJ932)</f>
        <v>0</v>
      </c>
      <c r="BB932" s="54" t="n">
        <f>IF($M932="人民币", $N932*Z932*$BJ932/1.13, $N932*Z932*$BJ932)</f>
        <v>0</v>
      </c>
      <c r="BC932" s="54" t="n">
        <f>IF($M932="人民币", $N932*AA932*$BJ932/1.13, $N932*AA932*$BJ932)</f>
        <v>0</v>
      </c>
      <c r="BD932" s="54" t="n">
        <f>IF($M932="人民币", $N932*AB932*$BJ932/1.13, $N932*AB932*$BJ932)</f>
        <v>0</v>
      </c>
      <c r="BE932" s="54" t="n">
        <f>IF($M932="人民币", $N932*AC932*$BJ932/1.13, $N932*AC932*$BJ932)</f>
        <v>0</v>
      </c>
      <c r="BF932" s="54" t="n">
        <f>IF($M932="人民币", $N932*AD932*$BJ932/1.13, $N932*AD932*$BJ932)</f>
        <v>0</v>
      </c>
      <c r="BG932" s="54" t="n">
        <f>IF($M932="人民币", $N932*AE932*$BJ932/1.13, $N932*AE932*$BJ932)</f>
        <v>0</v>
      </c>
      <c r="BH932" s="55" t="n">
        <f>SUM(AV932:BG932)</f>
        <v>0</v>
      </c>
      <c r="BI932" s="56">
             </c>
      <c r="BJ932" s="57" t="n">
        <v>926</v>
      </c>
      <c r="BK932" s="29" t="n">
        <f>IF(OR(D932="", F932="", J932="", M932=""), 1, 0)</f>
        <v>0</v>
      </c>
      <c r="BL932" s="7">
             </c>
      <c r="BR932" s="7">
             </c>
    </row>
    <row r="933" x14ac:dyDescent="0.25">
      <c r="A933" s="40" t="n">
        <f>ROW()-5</f>
        <v>928</v>
      </c>
      <c r="B933" s="41" t="s">
        <v>44</v>
      </c>
      <c r="C933" s="42" t="s">
        <v>42</v>
      </c>
      <c r="D933" s="43" t="s">
        <v>1089</v>
      </c>
      <c r="E933" s="42" t="s">
        <v>42</v>
      </c>
      <c r="F933" s="43" t="s">
        <v>1789</v>
      </c>
      <c r="G933" s="44" t="s">
        <v>44</v>
      </c>
      <c r="H933" s="44" t="s">
        <v>44</v>
      </c>
      <c r="I933" s="42" t="s">
        <v>42</v>
      </c>
      <c r="J933" s="42" t="s">
        <v>42</v>
      </c>
      <c r="K933" s="42" t="s">
        <v>42</v>
      </c>
      <c r="L933" s="45" t="n">
        <f>AF933</f>
        <v>0</v>
      </c>
      <c r="M933" s="46" t="s">
        <v>46</v>
      </c>
      <c r="N933" s="58" t="n">
        <v>11111</v>
      </c>
      <c r="O933" s="47" t="n">
        <f>L933*N933*BJ933</f>
        <v>0</v>
      </c>
      <c r="P933" s="48" t="n">
        <f>BH933</f>
        <v>0</v>
      </c>
      <c r="Q933" s="45">
             </c>
      <c r="R933" s="49" t="n">
        <f>L933*Q933</f>
        <v>0</v>
      </c>
      <c r="S933" s="46" t="s">
        <f>IF(I933="粉剂", "千克", IF(I933="", "", "粒"))</f>
        <v>47</v>
      </c>
      <c r="T933" s="49">
             </c>
      <c r="U933" s="49">
             </c>
      <c r="V933" s="49">
             </c>
      <c r="W933" s="49">
             </c>
      <c r="X933" s="49">
             </c>
      <c r="Y933" s="49">
             </c>
      <c r="Z933" s="49">
             </c>
      <c r="AA933" s="49">
             </c>
      <c r="AB933" s="49">
             </c>
      <c r="AC933" s="49">
             </c>
      <c r="AD933" s="49">
             </c>
      <c r="AE933" s="49">
             </c>
      <c r="AF933" s="45" t="n">
        <f>T933+U933+V933+W933+X933+Y933+Z933+AA933+AB933+AC933+AD933+AE933</f>
        <v>0</v>
      </c>
      <c r="AG933" s="50">
             </c>
      <c r="AH933" s="51" t="n">
        <f>$Q933*T933</f>
        <v>0</v>
      </c>
      <c r="AI933" s="51" t="n">
        <f>$Q933*U933</f>
        <v>0</v>
      </c>
      <c r="AJ933" s="51" t="n">
        <f>$Q933*V933</f>
        <v>0</v>
      </c>
      <c r="AK933" s="51" t="n">
        <f>$Q933*W933</f>
        <v>0</v>
      </c>
      <c r="AL933" s="51" t="n">
        <f>$Q933*X933</f>
        <v>0</v>
      </c>
      <c r="AM933" s="51" t="n">
        <f>$Q933*Y933</f>
        <v>0</v>
      </c>
      <c r="AN933" s="51" t="n">
        <f>$Q933*Z933</f>
        <v>0</v>
      </c>
      <c r="AO933" s="52" t="n">
        <f>$Q933*AA933</f>
        <v>0</v>
      </c>
      <c r="AP933" s="52" t="n">
        <f>$Q933*AB933</f>
        <v>0</v>
      </c>
      <c r="AQ933" s="52" t="n">
        <f>$Q933*AC933</f>
        <v>0</v>
      </c>
      <c r="AR933" s="52" t="n">
        <f>$Q933*AD933</f>
        <v>0</v>
      </c>
      <c r="AS933" s="52" t="n">
        <f>$Q933*AE933</f>
        <v>0</v>
      </c>
      <c r="AT933" s="52" t="n">
        <f>SUM(AH933:AS933)</f>
        <v>0</v>
      </c>
      <c r="AU933" s="53">
             </c>
      <c r="AV933" s="54" t="n">
        <f>IF($M933="人民币", $N933*T933*$BJ933/1.13, $N933*T933*$BJ933)</f>
        <v>0</v>
      </c>
      <c r="AW933" s="54" t="n">
        <f>IF($M933="人民币", $N933*U933*$BJ933/1.13, $N933*U933*$BJ933)</f>
        <v>0</v>
      </c>
      <c r="AX933" s="54" t="n">
        <f>IF($M933="人民币", $N933*V933*$BJ933/1.13, $N933*V933*$BJ933)</f>
        <v>0</v>
      </c>
      <c r="AY933" s="54" t="n">
        <f>IF($M933="人民币", $N933*W933*$BJ933/1.13, $N933*W933*$BJ933)</f>
        <v>0</v>
      </c>
      <c r="AZ933" s="54" t="n">
        <f>IF($M933="人民币", $N933*X933*$BJ933/1.13, $N933*X933*$BJ933)</f>
        <v>0</v>
      </c>
      <c r="BA933" s="54" t="n">
        <f>IF($M933="人民币", $N933*Y933*$BJ933/1.13, $N933*Y933*$BJ933)</f>
        <v>0</v>
      </c>
      <c r="BB933" s="54" t="n">
        <f>IF($M933="人民币", $N933*Z933*$BJ933/1.13, $N933*Z933*$BJ933)</f>
        <v>0</v>
      </c>
      <c r="BC933" s="54" t="n">
        <f>IF($M933="人民币", $N933*AA933*$BJ933/1.13, $N933*AA933*$BJ933)</f>
        <v>0</v>
      </c>
      <c r="BD933" s="54" t="n">
        <f>IF($M933="人民币", $N933*AB933*$BJ933/1.13, $N933*AB933*$BJ933)</f>
        <v>0</v>
      </c>
      <c r="BE933" s="54" t="n">
        <f>IF($M933="人民币", $N933*AC933*$BJ933/1.13, $N933*AC933*$BJ933)</f>
        <v>0</v>
      </c>
      <c r="BF933" s="54" t="n">
        <f>IF($M933="人民币", $N933*AD933*$BJ933/1.13, $N933*AD933*$BJ933)</f>
        <v>0</v>
      </c>
      <c r="BG933" s="54" t="n">
        <f>IF($M933="人民币", $N933*AE933*$BJ933/1.13, $N933*AE933*$BJ933)</f>
        <v>0</v>
      </c>
      <c r="BH933" s="55" t="n">
        <f>SUM(AV933:BG933)</f>
        <v>0</v>
      </c>
      <c r="BI933" s="56">
             </c>
      <c r="BJ933" s="57" t="n">
        <v>927</v>
      </c>
      <c r="BK933" s="29" t="n">
        <f>IF(OR(D933="", F933="", J933="", M933=""), 1, 0)</f>
        <v>0</v>
      </c>
      <c r="BL933" s="7">
             </c>
      <c r="BR933" s="7">
             </c>
    </row>
    <row r="934" x14ac:dyDescent="0.25">
      <c r="A934" s="40" t="n">
        <f>ROW()-5</f>
        <v>929</v>
      </c>
      <c r="B934" s="41" t="s">
        <v>44</v>
      </c>
      <c r="C934" s="42" t="s">
        <v>42</v>
      </c>
      <c r="D934" s="43" t="s">
        <v>1091</v>
      </c>
      <c r="E934" s="42" t="s">
        <v>42</v>
      </c>
      <c r="F934" s="43" t="s">
        <v>1790</v>
      </c>
      <c r="G934" s="44" t="s">
        <v>44</v>
      </c>
      <c r="H934" s="44" t="s">
        <v>44</v>
      </c>
      <c r="I934" s="42" t="s">
        <v>42</v>
      </c>
      <c r="J934" s="42" t="s">
        <v>42</v>
      </c>
      <c r="K934" s="42" t="s">
        <v>42</v>
      </c>
      <c r="L934" s="45" t="n">
        <f>AF934</f>
        <v>0</v>
      </c>
      <c r="M934" s="46" t="s">
        <v>46</v>
      </c>
      <c r="N934" s="58" t="n">
        <v>11111</v>
      </c>
      <c r="O934" s="47" t="n">
        <f>L934*N934*BJ934</f>
        <v>0</v>
      </c>
      <c r="P934" s="48" t="n">
        <f>BH934</f>
        <v>0</v>
      </c>
      <c r="Q934" s="45">
             </c>
      <c r="R934" s="49" t="n">
        <f>L934*Q934</f>
        <v>0</v>
      </c>
      <c r="S934" s="46" t="s">
        <f>IF(I934="粉剂", "千克", IF(I934="", "", "粒"))</f>
        <v>47</v>
      </c>
      <c r="T934" s="49">
             </c>
      <c r="U934" s="49">
             </c>
      <c r="V934" s="49">
             </c>
      <c r="W934" s="49">
             </c>
      <c r="X934" s="49">
             </c>
      <c r="Y934" s="49">
             </c>
      <c r="Z934" s="49">
             </c>
      <c r="AA934" s="49">
             </c>
      <c r="AB934" s="49">
             </c>
      <c r="AC934" s="49">
             </c>
      <c r="AD934" s="49">
             </c>
      <c r="AE934" s="49">
             </c>
      <c r="AF934" s="45" t="n">
        <f>T934+U934+V934+W934+X934+Y934+Z934+AA934+AB934+AC934+AD934+AE934</f>
        <v>0</v>
      </c>
      <c r="AG934" s="50">
             </c>
      <c r="AH934" s="51" t="n">
        <f>$Q934*T934</f>
        <v>0</v>
      </c>
      <c r="AI934" s="51" t="n">
        <f>$Q934*U934</f>
        <v>0</v>
      </c>
      <c r="AJ934" s="51" t="n">
        <f>$Q934*V934</f>
        <v>0</v>
      </c>
      <c r="AK934" s="51" t="n">
        <f>$Q934*W934</f>
        <v>0</v>
      </c>
      <c r="AL934" s="51" t="n">
        <f>$Q934*X934</f>
        <v>0</v>
      </c>
      <c r="AM934" s="51" t="n">
        <f>$Q934*Y934</f>
        <v>0</v>
      </c>
      <c r="AN934" s="51" t="n">
        <f>$Q934*Z934</f>
        <v>0</v>
      </c>
      <c r="AO934" s="52" t="n">
        <f>$Q934*AA934</f>
        <v>0</v>
      </c>
      <c r="AP934" s="52" t="n">
        <f>$Q934*AB934</f>
        <v>0</v>
      </c>
      <c r="AQ934" s="52" t="n">
        <f>$Q934*AC934</f>
        <v>0</v>
      </c>
      <c r="AR934" s="52" t="n">
        <f>$Q934*AD934</f>
        <v>0</v>
      </c>
      <c r="AS934" s="52" t="n">
        <f>$Q934*AE934</f>
        <v>0</v>
      </c>
      <c r="AT934" s="52" t="n">
        <f>SUM(AH934:AS934)</f>
        <v>0</v>
      </c>
      <c r="AU934" s="53">
             </c>
      <c r="AV934" s="54" t="n">
        <f>IF($M934="人民币", $N934*T934*$BJ934/1.13, $N934*T934*$BJ934)</f>
        <v>0</v>
      </c>
      <c r="AW934" s="54" t="n">
        <f>IF($M934="人民币", $N934*U934*$BJ934/1.13, $N934*U934*$BJ934)</f>
        <v>0</v>
      </c>
      <c r="AX934" s="54" t="n">
        <f>IF($M934="人民币", $N934*V934*$BJ934/1.13, $N934*V934*$BJ934)</f>
        <v>0</v>
      </c>
      <c r="AY934" s="54" t="n">
        <f>IF($M934="人民币", $N934*W934*$BJ934/1.13, $N934*W934*$BJ934)</f>
        <v>0</v>
      </c>
      <c r="AZ934" s="54" t="n">
        <f>IF($M934="人民币", $N934*X934*$BJ934/1.13, $N934*X934*$BJ934)</f>
        <v>0</v>
      </c>
      <c r="BA934" s="54" t="n">
        <f>IF($M934="人民币", $N934*Y934*$BJ934/1.13, $N934*Y934*$BJ934)</f>
        <v>0</v>
      </c>
      <c r="BB934" s="54" t="n">
        <f>IF($M934="人民币", $N934*Z934*$BJ934/1.13, $N934*Z934*$BJ934)</f>
        <v>0</v>
      </c>
      <c r="BC934" s="54" t="n">
        <f>IF($M934="人民币", $N934*AA934*$BJ934/1.13, $N934*AA934*$BJ934)</f>
        <v>0</v>
      </c>
      <c r="BD934" s="54" t="n">
        <f>IF($M934="人民币", $N934*AB934*$BJ934/1.13, $N934*AB934*$BJ934)</f>
        <v>0</v>
      </c>
      <c r="BE934" s="54" t="n">
        <f>IF($M934="人民币", $N934*AC934*$BJ934/1.13, $N934*AC934*$BJ934)</f>
        <v>0</v>
      </c>
      <c r="BF934" s="54" t="n">
        <f>IF($M934="人民币", $N934*AD934*$BJ934/1.13, $N934*AD934*$BJ934)</f>
        <v>0</v>
      </c>
      <c r="BG934" s="54" t="n">
        <f>IF($M934="人民币", $N934*AE934*$BJ934/1.13, $N934*AE934*$BJ934)</f>
        <v>0</v>
      </c>
      <c r="BH934" s="55" t="n">
        <f>SUM(AV934:BG934)</f>
        <v>0</v>
      </c>
      <c r="BI934" s="56">
             </c>
      <c r="BJ934" s="57" t="n">
        <v>928</v>
      </c>
      <c r="BK934" s="29" t="n">
        <f>IF(OR(D934="", F934="", J934="", M934=""), 1, 0)</f>
        <v>0</v>
      </c>
      <c r="BL934" s="7">
             </c>
      <c r="BR934" s="7">
             </c>
    </row>
    <row r="935" x14ac:dyDescent="0.25">
      <c r="A935" s="40" t="n">
        <f>ROW()-5</f>
        <v>930</v>
      </c>
      <c r="B935" s="41" t="s">
        <v>44</v>
      </c>
      <c r="C935" s="42" t="s">
        <v>42</v>
      </c>
      <c r="D935" s="43" t="s">
        <v>1093</v>
      </c>
      <c r="E935" s="42" t="s">
        <v>42</v>
      </c>
      <c r="F935" s="43" t="s">
        <v>1791</v>
      </c>
      <c r="G935" s="44" t="s">
        <v>1791</v>
      </c>
      <c r="H935" s="44" t="s">
        <v>1792</v>
      </c>
      <c r="I935" s="42" t="s">
        <v>42</v>
      </c>
      <c r="J935" s="42" t="s">
        <v>42</v>
      </c>
      <c r="K935" s="42" t="s">
        <v>42</v>
      </c>
      <c r="L935" s="45" t="n">
        <f>AF935</f>
        <v>0</v>
      </c>
      <c r="M935" s="46" t="s">
        <v>46</v>
      </c>
      <c r="N935" s="58" t="n">
        <v>11111</v>
      </c>
      <c r="O935" s="47" t="n">
        <f>L935*N935*BJ935</f>
        <v>0</v>
      </c>
      <c r="P935" s="48" t="n">
        <f>BH935</f>
        <v>0</v>
      </c>
      <c r="Q935" s="45">
             </c>
      <c r="R935" s="49" t="n">
        <f>L935*Q935</f>
        <v>0</v>
      </c>
      <c r="S935" s="46" t="s">
        <f>IF(I935="粉剂", "千克", IF(I935="", "", "粒"))</f>
        <v>47</v>
      </c>
      <c r="T935" s="49">
             </c>
      <c r="U935" s="49">
             </c>
      <c r="V935" s="49">
             </c>
      <c r="W935" s="49">
             </c>
      <c r="X935" s="49">
             </c>
      <c r="Y935" s="49">
             </c>
      <c r="Z935" s="49">
             </c>
      <c r="AA935" s="49">
             </c>
      <c r="AB935" s="49">
             </c>
      <c r="AC935" s="49">
             </c>
      <c r="AD935" s="49">
             </c>
      <c r="AE935" s="49">
             </c>
      <c r="AF935" s="45" t="n">
        <f>T935+U935+V935+W935+X935+Y935+Z935+AA935+AB935+AC935+AD935+AE935</f>
        <v>0</v>
      </c>
      <c r="AG935" s="50">
             </c>
      <c r="AH935" s="51" t="n">
        <f>$Q935*T935</f>
        <v>0</v>
      </c>
      <c r="AI935" s="51" t="n">
        <f>$Q935*U935</f>
        <v>0</v>
      </c>
      <c r="AJ935" s="51" t="n">
        <f>$Q935*V935</f>
        <v>0</v>
      </c>
      <c r="AK935" s="51" t="n">
        <f>$Q935*W935</f>
        <v>0</v>
      </c>
      <c r="AL935" s="51" t="n">
        <f>$Q935*X935</f>
        <v>0</v>
      </c>
      <c r="AM935" s="51" t="n">
        <f>$Q935*Y935</f>
        <v>0</v>
      </c>
      <c r="AN935" s="51" t="n">
        <f>$Q935*Z935</f>
        <v>0</v>
      </c>
      <c r="AO935" s="52" t="n">
        <f>$Q935*AA935</f>
        <v>0</v>
      </c>
      <c r="AP935" s="52" t="n">
        <f>$Q935*AB935</f>
        <v>0</v>
      </c>
      <c r="AQ935" s="52" t="n">
        <f>$Q935*AC935</f>
        <v>0</v>
      </c>
      <c r="AR935" s="52" t="n">
        <f>$Q935*AD935</f>
        <v>0</v>
      </c>
      <c r="AS935" s="52" t="n">
        <f>$Q935*AE935</f>
        <v>0</v>
      </c>
      <c r="AT935" s="52" t="n">
        <f>SUM(AH935:AS935)</f>
        <v>0</v>
      </c>
      <c r="AU935" s="53">
             </c>
      <c r="AV935" s="54" t="n">
        <f>IF($M935="人民币", $N935*T935*$BJ935/1.13, $N935*T935*$BJ935)</f>
        <v>0</v>
      </c>
      <c r="AW935" s="54" t="n">
        <f>IF($M935="人民币", $N935*U935*$BJ935/1.13, $N935*U935*$BJ935)</f>
        <v>0</v>
      </c>
      <c r="AX935" s="54" t="n">
        <f>IF($M935="人民币", $N935*V935*$BJ935/1.13, $N935*V935*$BJ935)</f>
        <v>0</v>
      </c>
      <c r="AY935" s="54" t="n">
        <f>IF($M935="人民币", $N935*W935*$BJ935/1.13, $N935*W935*$BJ935)</f>
        <v>0</v>
      </c>
      <c r="AZ935" s="54" t="n">
        <f>IF($M935="人民币", $N935*X935*$BJ935/1.13, $N935*X935*$BJ935)</f>
        <v>0</v>
      </c>
      <c r="BA935" s="54" t="n">
        <f>IF($M935="人民币", $N935*Y935*$BJ935/1.13, $N935*Y935*$BJ935)</f>
        <v>0</v>
      </c>
      <c r="BB935" s="54" t="n">
        <f>IF($M935="人民币", $N935*Z935*$BJ935/1.13, $N935*Z935*$BJ935)</f>
        <v>0</v>
      </c>
      <c r="BC935" s="54" t="n">
        <f>IF($M935="人民币", $N935*AA935*$BJ935/1.13, $N935*AA935*$BJ935)</f>
        <v>0</v>
      </c>
      <c r="BD935" s="54" t="n">
        <f>IF($M935="人民币", $N935*AB935*$BJ935/1.13, $N935*AB935*$BJ935)</f>
        <v>0</v>
      </c>
      <c r="BE935" s="54" t="n">
        <f>IF($M935="人民币", $N935*AC935*$BJ935/1.13, $N935*AC935*$BJ935)</f>
        <v>0</v>
      </c>
      <c r="BF935" s="54" t="n">
        <f>IF($M935="人民币", $N935*AD935*$BJ935/1.13, $N935*AD935*$BJ935)</f>
        <v>0</v>
      </c>
      <c r="BG935" s="54" t="n">
        <f>IF($M935="人民币", $N935*AE935*$BJ935/1.13, $N935*AE935*$BJ935)</f>
        <v>0</v>
      </c>
      <c r="BH935" s="55" t="n">
        <f>SUM(AV935:BG935)</f>
        <v>0</v>
      </c>
      <c r="BI935" s="56">
             </c>
      <c r="BJ935" s="57" t="n">
        <v>929</v>
      </c>
      <c r="BK935" s="29" t="n">
        <f>IF(OR(D935="", F935="", J935="", M935=""), 1, 0)</f>
        <v>0</v>
      </c>
      <c r="BL935" s="7">
             </c>
      <c r="BR935" s="7">
             </c>
    </row>
    <row r="936" x14ac:dyDescent="0.25">
      <c r="A936" s="40" t="n">
        <f>ROW()-5</f>
        <v>931</v>
      </c>
      <c r="B936" s="41" t="s">
        <v>44</v>
      </c>
      <c r="C936" s="42" t="s">
        <v>42</v>
      </c>
      <c r="D936" s="43" t="s">
        <v>1095</v>
      </c>
      <c r="E936" s="42" t="s">
        <v>42</v>
      </c>
      <c r="F936" s="43" t="s">
        <v>1793</v>
      </c>
      <c r="G936" s="44" t="s">
        <v>1793</v>
      </c>
      <c r="H936" s="44" t="s">
        <v>1794</v>
      </c>
      <c r="I936" s="42" t="s">
        <v>42</v>
      </c>
      <c r="J936" s="42" t="s">
        <v>42</v>
      </c>
      <c r="K936" s="42" t="s">
        <v>42</v>
      </c>
      <c r="L936" s="45" t="n">
        <f>AF936</f>
        <v>0</v>
      </c>
      <c r="M936" s="46" t="s">
        <v>46</v>
      </c>
      <c r="N936" s="58" t="n">
        <v>11111</v>
      </c>
      <c r="O936" s="47" t="n">
        <f>L936*N936*BJ936</f>
        <v>0</v>
      </c>
      <c r="P936" s="48" t="n">
        <f>BH936</f>
        <v>0</v>
      </c>
      <c r="Q936" s="45">
             </c>
      <c r="R936" s="49" t="n">
        <f>L936*Q936</f>
        <v>0</v>
      </c>
      <c r="S936" s="46" t="s">
        <f>IF(I936="粉剂", "千克", IF(I936="", "", "粒"))</f>
        <v>47</v>
      </c>
      <c r="T936" s="49">
             </c>
      <c r="U936" s="49">
             </c>
      <c r="V936" s="49">
             </c>
      <c r="W936" s="49">
             </c>
      <c r="X936" s="49">
             </c>
      <c r="Y936" s="49">
             </c>
      <c r="Z936" s="49">
             </c>
      <c r="AA936" s="49">
             </c>
      <c r="AB936" s="49">
             </c>
      <c r="AC936" s="49">
             </c>
      <c r="AD936" s="49">
             </c>
      <c r="AE936" s="49">
             </c>
      <c r="AF936" s="45" t="n">
        <f>T936+U936+V936+W936+X936+Y936+Z936+AA936+AB936+AC936+AD936+AE936</f>
        <v>0</v>
      </c>
      <c r="AG936" s="50">
             </c>
      <c r="AH936" s="51" t="n">
        <f>$Q936*T936</f>
        <v>0</v>
      </c>
      <c r="AI936" s="51" t="n">
        <f>$Q936*U936</f>
        <v>0</v>
      </c>
      <c r="AJ936" s="51" t="n">
        <f>$Q936*V936</f>
        <v>0</v>
      </c>
      <c r="AK936" s="51" t="n">
        <f>$Q936*W936</f>
        <v>0</v>
      </c>
      <c r="AL936" s="51" t="n">
        <f>$Q936*X936</f>
        <v>0</v>
      </c>
      <c r="AM936" s="51" t="n">
        <f>$Q936*Y936</f>
        <v>0</v>
      </c>
      <c r="AN936" s="51" t="n">
        <f>$Q936*Z936</f>
        <v>0</v>
      </c>
      <c r="AO936" s="52" t="n">
        <f>$Q936*AA936</f>
        <v>0</v>
      </c>
      <c r="AP936" s="52" t="n">
        <f>$Q936*AB936</f>
        <v>0</v>
      </c>
      <c r="AQ936" s="52" t="n">
        <f>$Q936*AC936</f>
        <v>0</v>
      </c>
      <c r="AR936" s="52" t="n">
        <f>$Q936*AD936</f>
        <v>0</v>
      </c>
      <c r="AS936" s="52" t="n">
        <f>$Q936*AE936</f>
        <v>0</v>
      </c>
      <c r="AT936" s="52" t="n">
        <f>SUM(AH936:AS936)</f>
        <v>0</v>
      </c>
      <c r="AU936" s="53">
             </c>
      <c r="AV936" s="54" t="n">
        <f>IF($M936="人民币", $N936*T936*$BJ936/1.13, $N936*T936*$BJ936)</f>
        <v>0</v>
      </c>
      <c r="AW936" s="54" t="n">
        <f>IF($M936="人民币", $N936*U936*$BJ936/1.13, $N936*U936*$BJ936)</f>
        <v>0</v>
      </c>
      <c r="AX936" s="54" t="n">
        <f>IF($M936="人民币", $N936*V936*$BJ936/1.13, $N936*V936*$BJ936)</f>
        <v>0</v>
      </c>
      <c r="AY936" s="54" t="n">
        <f>IF($M936="人民币", $N936*W936*$BJ936/1.13, $N936*W936*$BJ936)</f>
        <v>0</v>
      </c>
      <c r="AZ936" s="54" t="n">
        <f>IF($M936="人民币", $N936*X936*$BJ936/1.13, $N936*X936*$BJ936)</f>
        <v>0</v>
      </c>
      <c r="BA936" s="54" t="n">
        <f>IF($M936="人民币", $N936*Y936*$BJ936/1.13, $N936*Y936*$BJ936)</f>
        <v>0</v>
      </c>
      <c r="BB936" s="54" t="n">
        <f>IF($M936="人民币", $N936*Z936*$BJ936/1.13, $N936*Z936*$BJ936)</f>
        <v>0</v>
      </c>
      <c r="BC936" s="54" t="n">
        <f>IF($M936="人民币", $N936*AA936*$BJ936/1.13, $N936*AA936*$BJ936)</f>
        <v>0</v>
      </c>
      <c r="BD936" s="54" t="n">
        <f>IF($M936="人民币", $N936*AB936*$BJ936/1.13, $N936*AB936*$BJ936)</f>
        <v>0</v>
      </c>
      <c r="BE936" s="54" t="n">
        <f>IF($M936="人民币", $N936*AC936*$BJ936/1.13, $N936*AC936*$BJ936)</f>
        <v>0</v>
      </c>
      <c r="BF936" s="54" t="n">
        <f>IF($M936="人民币", $N936*AD936*$BJ936/1.13, $N936*AD936*$BJ936)</f>
        <v>0</v>
      </c>
      <c r="BG936" s="54" t="n">
        <f>IF($M936="人民币", $N936*AE936*$BJ936/1.13, $N936*AE936*$BJ936)</f>
        <v>0</v>
      </c>
      <c r="BH936" s="55" t="n">
        <f>SUM(AV936:BG936)</f>
        <v>0</v>
      </c>
      <c r="BI936" s="56">
             </c>
      <c r="BJ936" s="57" t="n">
        <v>930</v>
      </c>
      <c r="BK936" s="29" t="n">
        <f>IF(OR(D936="", F936="", J936="", M936=""), 1, 0)</f>
        <v>0</v>
      </c>
      <c r="BL936" s="7">
             </c>
      <c r="BR936" s="7">
             </c>
    </row>
    <row r="937" x14ac:dyDescent="0.25">
      <c r="A937" s="40" t="n">
        <f>ROW()-5</f>
        <v>932</v>
      </c>
      <c r="B937" s="41" t="s">
        <v>44</v>
      </c>
      <c r="C937" s="42" t="s">
        <v>42</v>
      </c>
      <c r="D937" s="43" t="s">
        <v>1097</v>
      </c>
      <c r="E937" s="42" t="s">
        <v>42</v>
      </c>
      <c r="F937" s="43" t="s">
        <v>1795</v>
      </c>
      <c r="G937" s="44" t="s">
        <v>44</v>
      </c>
      <c r="H937" s="44" t="s">
        <v>44</v>
      </c>
      <c r="I937" s="42" t="s">
        <v>42</v>
      </c>
      <c r="J937" s="42" t="s">
        <v>42</v>
      </c>
      <c r="K937" s="42" t="s">
        <v>42</v>
      </c>
      <c r="L937" s="45" t="n">
        <f>AF937</f>
        <v>0</v>
      </c>
      <c r="M937" s="46" t="s">
        <v>46</v>
      </c>
      <c r="N937" s="58" t="n">
        <v>11111</v>
      </c>
      <c r="O937" s="47" t="n">
        <f>L937*N937*BJ937</f>
        <v>0</v>
      </c>
      <c r="P937" s="48" t="n">
        <f>BH937</f>
        <v>0</v>
      </c>
      <c r="Q937" s="45">
             </c>
      <c r="R937" s="49" t="n">
        <f>L937*Q937</f>
        <v>0</v>
      </c>
      <c r="S937" s="46" t="s">
        <f>IF(I937="粉剂", "千克", IF(I937="", "", "粒"))</f>
        <v>47</v>
      </c>
      <c r="T937" s="49">
             </c>
      <c r="U937" s="49">
             </c>
      <c r="V937" s="49">
             </c>
      <c r="W937" s="49">
             </c>
      <c r="X937" s="49">
             </c>
      <c r="Y937" s="49">
             </c>
      <c r="Z937" s="49">
             </c>
      <c r="AA937" s="49">
             </c>
      <c r="AB937" s="49">
             </c>
      <c r="AC937" s="49">
             </c>
      <c r="AD937" s="49">
             </c>
      <c r="AE937" s="49">
             </c>
      <c r="AF937" s="45" t="n">
        <f>T937+U937+V937+W937+X937+Y937+Z937+AA937+AB937+AC937+AD937+AE937</f>
        <v>0</v>
      </c>
      <c r="AG937" s="50">
             </c>
      <c r="AH937" s="51" t="n">
        <f>$Q937*T937</f>
        <v>0</v>
      </c>
      <c r="AI937" s="51" t="n">
        <f>$Q937*U937</f>
        <v>0</v>
      </c>
      <c r="AJ937" s="51" t="n">
        <f>$Q937*V937</f>
        <v>0</v>
      </c>
      <c r="AK937" s="51" t="n">
        <f>$Q937*W937</f>
        <v>0</v>
      </c>
      <c r="AL937" s="51" t="n">
        <f>$Q937*X937</f>
        <v>0</v>
      </c>
      <c r="AM937" s="51" t="n">
        <f>$Q937*Y937</f>
        <v>0</v>
      </c>
      <c r="AN937" s="51" t="n">
        <f>$Q937*Z937</f>
        <v>0</v>
      </c>
      <c r="AO937" s="52" t="n">
        <f>$Q937*AA937</f>
        <v>0</v>
      </c>
      <c r="AP937" s="52" t="n">
        <f>$Q937*AB937</f>
        <v>0</v>
      </c>
      <c r="AQ937" s="52" t="n">
        <f>$Q937*AC937</f>
        <v>0</v>
      </c>
      <c r="AR937" s="52" t="n">
        <f>$Q937*AD937</f>
        <v>0</v>
      </c>
      <c r="AS937" s="52" t="n">
        <f>$Q937*AE937</f>
        <v>0</v>
      </c>
      <c r="AT937" s="52" t="n">
        <f>SUM(AH937:AS937)</f>
        <v>0</v>
      </c>
      <c r="AU937" s="53">
             </c>
      <c r="AV937" s="54" t="n">
        <f>IF($M937="人民币", $N937*T937*$BJ937/1.13, $N937*T937*$BJ937)</f>
        <v>0</v>
      </c>
      <c r="AW937" s="54" t="n">
        <f>IF($M937="人民币", $N937*U937*$BJ937/1.13, $N937*U937*$BJ937)</f>
        <v>0</v>
      </c>
      <c r="AX937" s="54" t="n">
        <f>IF($M937="人民币", $N937*V937*$BJ937/1.13, $N937*V937*$BJ937)</f>
        <v>0</v>
      </c>
      <c r="AY937" s="54" t="n">
        <f>IF($M937="人民币", $N937*W937*$BJ937/1.13, $N937*W937*$BJ937)</f>
        <v>0</v>
      </c>
      <c r="AZ937" s="54" t="n">
        <f>IF($M937="人民币", $N937*X937*$BJ937/1.13, $N937*X937*$BJ937)</f>
        <v>0</v>
      </c>
      <c r="BA937" s="54" t="n">
        <f>IF($M937="人民币", $N937*Y937*$BJ937/1.13, $N937*Y937*$BJ937)</f>
        <v>0</v>
      </c>
      <c r="BB937" s="54" t="n">
        <f>IF($M937="人民币", $N937*Z937*$BJ937/1.13, $N937*Z937*$BJ937)</f>
        <v>0</v>
      </c>
      <c r="BC937" s="54" t="n">
        <f>IF($M937="人民币", $N937*AA937*$BJ937/1.13, $N937*AA937*$BJ937)</f>
        <v>0</v>
      </c>
      <c r="BD937" s="54" t="n">
        <f>IF($M937="人民币", $N937*AB937*$BJ937/1.13, $N937*AB937*$BJ937)</f>
        <v>0</v>
      </c>
      <c r="BE937" s="54" t="n">
        <f>IF($M937="人民币", $N937*AC937*$BJ937/1.13, $N937*AC937*$BJ937)</f>
        <v>0</v>
      </c>
      <c r="BF937" s="54" t="n">
        <f>IF($M937="人民币", $N937*AD937*$BJ937/1.13, $N937*AD937*$BJ937)</f>
        <v>0</v>
      </c>
      <c r="BG937" s="54" t="n">
        <f>IF($M937="人民币", $N937*AE937*$BJ937/1.13, $N937*AE937*$BJ937)</f>
        <v>0</v>
      </c>
      <c r="BH937" s="55" t="n">
        <f>SUM(AV937:BG937)</f>
        <v>0</v>
      </c>
      <c r="BI937" s="56">
             </c>
      <c r="BJ937" s="57" t="n">
        <v>931</v>
      </c>
      <c r="BK937" s="29" t="n">
        <f>IF(OR(D937="", F937="", J937="", M937=""), 1, 0)</f>
        <v>0</v>
      </c>
      <c r="BL937" s="7">
             </c>
      <c r="BR937" s="7">
             </c>
    </row>
    <row r="938" x14ac:dyDescent="0.25">
      <c r="A938" s="40" t="n">
        <f>ROW()-5</f>
        <v>933</v>
      </c>
      <c r="B938" s="41" t="s">
        <v>44</v>
      </c>
      <c r="C938" s="42" t="s">
        <v>42</v>
      </c>
      <c r="D938" s="43" t="s">
        <v>1099</v>
      </c>
      <c r="E938" s="42" t="s">
        <v>42</v>
      </c>
      <c r="F938" s="43" t="s">
        <v>1796</v>
      </c>
      <c r="G938" s="44" t="s">
        <v>44</v>
      </c>
      <c r="H938" s="44" t="s">
        <v>1797</v>
      </c>
      <c r="I938" s="42" t="s">
        <v>42</v>
      </c>
      <c r="J938" s="42" t="s">
        <v>42</v>
      </c>
      <c r="K938" s="42" t="s">
        <v>42</v>
      </c>
      <c r="L938" s="45" t="n">
        <f>AF938</f>
        <v>0</v>
      </c>
      <c r="M938" s="46" t="s">
        <v>46</v>
      </c>
      <c r="N938" s="58" t="n">
        <v>11111</v>
      </c>
      <c r="O938" s="47" t="n">
        <f>L938*N938*BJ938</f>
        <v>0</v>
      </c>
      <c r="P938" s="48" t="n">
        <f>BH938</f>
        <v>0</v>
      </c>
      <c r="Q938" s="45">
             </c>
      <c r="R938" s="49" t="n">
        <f>L938*Q938</f>
        <v>0</v>
      </c>
      <c r="S938" s="46" t="s">
        <f>IF(I938="粉剂", "千克", IF(I938="", "", "粒"))</f>
        <v>47</v>
      </c>
      <c r="T938" s="49">
             </c>
      <c r="U938" s="49">
             </c>
      <c r="V938" s="49">
             </c>
      <c r="W938" s="49">
             </c>
      <c r="X938" s="49">
             </c>
      <c r="Y938" s="49">
             </c>
      <c r="Z938" s="49">
             </c>
      <c r="AA938" s="49">
             </c>
      <c r="AB938" s="49">
             </c>
      <c r="AC938" s="49">
             </c>
      <c r="AD938" s="49">
             </c>
      <c r="AE938" s="49">
             </c>
      <c r="AF938" s="45" t="n">
        <f>T938+U938+V938+W938+X938+Y938+Z938+AA938+AB938+AC938+AD938+AE938</f>
        <v>0</v>
      </c>
      <c r="AG938" s="50">
             </c>
      <c r="AH938" s="51" t="n">
        <f>$Q938*T938</f>
        <v>0</v>
      </c>
      <c r="AI938" s="51" t="n">
        <f>$Q938*U938</f>
        <v>0</v>
      </c>
      <c r="AJ938" s="51" t="n">
        <f>$Q938*V938</f>
        <v>0</v>
      </c>
      <c r="AK938" s="51" t="n">
        <f>$Q938*W938</f>
        <v>0</v>
      </c>
      <c r="AL938" s="51" t="n">
        <f>$Q938*X938</f>
        <v>0</v>
      </c>
      <c r="AM938" s="51" t="n">
        <f>$Q938*Y938</f>
        <v>0</v>
      </c>
      <c r="AN938" s="51" t="n">
        <f>$Q938*Z938</f>
        <v>0</v>
      </c>
      <c r="AO938" s="52" t="n">
        <f>$Q938*AA938</f>
        <v>0</v>
      </c>
      <c r="AP938" s="52" t="n">
        <f>$Q938*AB938</f>
        <v>0</v>
      </c>
      <c r="AQ938" s="52" t="n">
        <f>$Q938*AC938</f>
        <v>0</v>
      </c>
      <c r="AR938" s="52" t="n">
        <f>$Q938*AD938</f>
        <v>0</v>
      </c>
      <c r="AS938" s="52" t="n">
        <f>$Q938*AE938</f>
        <v>0</v>
      </c>
      <c r="AT938" s="52" t="n">
        <f>SUM(AH938:AS938)</f>
        <v>0</v>
      </c>
      <c r="AU938" s="53">
             </c>
      <c r="AV938" s="54" t="n">
        <f>IF($M938="人民币", $N938*T938*$BJ938/1.13, $N938*T938*$BJ938)</f>
        <v>0</v>
      </c>
      <c r="AW938" s="54" t="n">
        <f>IF($M938="人民币", $N938*U938*$BJ938/1.13, $N938*U938*$BJ938)</f>
        <v>0</v>
      </c>
      <c r="AX938" s="54" t="n">
        <f>IF($M938="人民币", $N938*V938*$BJ938/1.13, $N938*V938*$BJ938)</f>
        <v>0</v>
      </c>
      <c r="AY938" s="54" t="n">
        <f>IF($M938="人民币", $N938*W938*$BJ938/1.13, $N938*W938*$BJ938)</f>
        <v>0</v>
      </c>
      <c r="AZ938" s="54" t="n">
        <f>IF($M938="人民币", $N938*X938*$BJ938/1.13, $N938*X938*$BJ938)</f>
        <v>0</v>
      </c>
      <c r="BA938" s="54" t="n">
        <f>IF($M938="人民币", $N938*Y938*$BJ938/1.13, $N938*Y938*$BJ938)</f>
        <v>0</v>
      </c>
      <c r="BB938" s="54" t="n">
        <f>IF($M938="人民币", $N938*Z938*$BJ938/1.13, $N938*Z938*$BJ938)</f>
        <v>0</v>
      </c>
      <c r="BC938" s="54" t="n">
        <f>IF($M938="人民币", $N938*AA938*$BJ938/1.13, $N938*AA938*$BJ938)</f>
        <v>0</v>
      </c>
      <c r="BD938" s="54" t="n">
        <f>IF($M938="人民币", $N938*AB938*$BJ938/1.13, $N938*AB938*$BJ938)</f>
        <v>0</v>
      </c>
      <c r="BE938" s="54" t="n">
        <f>IF($M938="人民币", $N938*AC938*$BJ938/1.13, $N938*AC938*$BJ938)</f>
        <v>0</v>
      </c>
      <c r="BF938" s="54" t="n">
        <f>IF($M938="人民币", $N938*AD938*$BJ938/1.13, $N938*AD938*$BJ938)</f>
        <v>0</v>
      </c>
      <c r="BG938" s="54" t="n">
        <f>IF($M938="人民币", $N938*AE938*$BJ938/1.13, $N938*AE938*$BJ938)</f>
        <v>0</v>
      </c>
      <c r="BH938" s="55" t="n">
        <f>SUM(AV938:BG938)</f>
        <v>0</v>
      </c>
      <c r="BI938" s="56">
             </c>
      <c r="BJ938" s="57" t="n">
        <v>932</v>
      </c>
      <c r="BK938" s="29" t="n">
        <f>IF(OR(D938="", F938="", J938="", M938=""), 1, 0)</f>
        <v>0</v>
      </c>
      <c r="BL938" s="7">
             </c>
      <c r="BR938" s="7">
             </c>
    </row>
    <row r="939" x14ac:dyDescent="0.25">
      <c r="A939" s="40" t="n">
        <f>ROW()-5</f>
        <v>934</v>
      </c>
      <c r="B939" s="41" t="s">
        <v>44</v>
      </c>
      <c r="C939" s="42" t="s">
        <v>42</v>
      </c>
      <c r="D939" s="43" t="s">
        <v>1101</v>
      </c>
      <c r="E939" s="42" t="s">
        <v>42</v>
      </c>
      <c r="F939" s="43" t="s">
        <v>1798</v>
      </c>
      <c r="G939" s="44" t="s">
        <v>1798</v>
      </c>
      <c r="H939" s="44" t="s">
        <v>1799</v>
      </c>
      <c r="I939" s="42" t="s">
        <v>42</v>
      </c>
      <c r="J939" s="42" t="s">
        <v>42</v>
      </c>
      <c r="K939" s="42" t="s">
        <v>42</v>
      </c>
      <c r="L939" s="45" t="n">
        <f>AF939</f>
        <v>0</v>
      </c>
      <c r="M939" s="46" t="s">
        <v>46</v>
      </c>
      <c r="N939" s="58" t="n">
        <v>11111</v>
      </c>
      <c r="O939" s="47" t="n">
        <f>L939*N939*BJ939</f>
        <v>0</v>
      </c>
      <c r="P939" s="48" t="n">
        <f>BH939</f>
        <v>0</v>
      </c>
      <c r="Q939" s="45">
             </c>
      <c r="R939" s="49" t="n">
        <f>L939*Q939</f>
        <v>0</v>
      </c>
      <c r="S939" s="46" t="s">
        <f>IF(I939="粉剂", "千克", IF(I939="", "", "粒"))</f>
        <v>47</v>
      </c>
      <c r="T939" s="49">
             </c>
      <c r="U939" s="49">
             </c>
      <c r="V939" s="49">
             </c>
      <c r="W939" s="49">
             </c>
      <c r="X939" s="49">
             </c>
      <c r="Y939" s="49">
             </c>
      <c r="Z939" s="49">
             </c>
      <c r="AA939" s="49">
             </c>
      <c r="AB939" s="49">
             </c>
      <c r="AC939" s="49">
             </c>
      <c r="AD939" s="49">
             </c>
      <c r="AE939" s="49">
             </c>
      <c r="AF939" s="45" t="n">
        <f>T939+U939+V939+W939+X939+Y939+Z939+AA939+AB939+AC939+AD939+AE939</f>
        <v>0</v>
      </c>
      <c r="AG939" s="50">
             </c>
      <c r="AH939" s="51" t="n">
        <f>$Q939*T939</f>
        <v>0</v>
      </c>
      <c r="AI939" s="51" t="n">
        <f>$Q939*U939</f>
        <v>0</v>
      </c>
      <c r="AJ939" s="51" t="n">
        <f>$Q939*V939</f>
        <v>0</v>
      </c>
      <c r="AK939" s="51" t="n">
        <f>$Q939*W939</f>
        <v>0</v>
      </c>
      <c r="AL939" s="51" t="n">
        <f>$Q939*X939</f>
        <v>0</v>
      </c>
      <c r="AM939" s="51" t="n">
        <f>$Q939*Y939</f>
        <v>0</v>
      </c>
      <c r="AN939" s="51" t="n">
        <f>$Q939*Z939</f>
        <v>0</v>
      </c>
      <c r="AO939" s="52" t="n">
        <f>$Q939*AA939</f>
        <v>0</v>
      </c>
      <c r="AP939" s="52" t="n">
        <f>$Q939*AB939</f>
        <v>0</v>
      </c>
      <c r="AQ939" s="52" t="n">
        <f>$Q939*AC939</f>
        <v>0</v>
      </c>
      <c r="AR939" s="52" t="n">
        <f>$Q939*AD939</f>
        <v>0</v>
      </c>
      <c r="AS939" s="52" t="n">
        <f>$Q939*AE939</f>
        <v>0</v>
      </c>
      <c r="AT939" s="52" t="n">
        <f>SUM(AH939:AS939)</f>
        <v>0</v>
      </c>
      <c r="AU939" s="53">
             </c>
      <c r="AV939" s="54" t="n">
        <f>IF($M939="人民币", $N939*T939*$BJ939/1.13, $N939*T939*$BJ939)</f>
        <v>0</v>
      </c>
      <c r="AW939" s="54" t="n">
        <f>IF($M939="人民币", $N939*U939*$BJ939/1.13, $N939*U939*$BJ939)</f>
        <v>0</v>
      </c>
      <c r="AX939" s="54" t="n">
        <f>IF($M939="人民币", $N939*V939*$BJ939/1.13, $N939*V939*$BJ939)</f>
        <v>0</v>
      </c>
      <c r="AY939" s="54" t="n">
        <f>IF($M939="人民币", $N939*W939*$BJ939/1.13, $N939*W939*$BJ939)</f>
        <v>0</v>
      </c>
      <c r="AZ939" s="54" t="n">
        <f>IF($M939="人民币", $N939*X939*$BJ939/1.13, $N939*X939*$BJ939)</f>
        <v>0</v>
      </c>
      <c r="BA939" s="54" t="n">
        <f>IF($M939="人民币", $N939*Y939*$BJ939/1.13, $N939*Y939*$BJ939)</f>
        <v>0</v>
      </c>
      <c r="BB939" s="54" t="n">
        <f>IF($M939="人民币", $N939*Z939*$BJ939/1.13, $N939*Z939*$BJ939)</f>
        <v>0</v>
      </c>
      <c r="BC939" s="54" t="n">
        <f>IF($M939="人民币", $N939*AA939*$BJ939/1.13, $N939*AA939*$BJ939)</f>
        <v>0</v>
      </c>
      <c r="BD939" s="54" t="n">
        <f>IF($M939="人民币", $N939*AB939*$BJ939/1.13, $N939*AB939*$BJ939)</f>
        <v>0</v>
      </c>
      <c r="BE939" s="54" t="n">
        <f>IF($M939="人民币", $N939*AC939*$BJ939/1.13, $N939*AC939*$BJ939)</f>
        <v>0</v>
      </c>
      <c r="BF939" s="54" t="n">
        <f>IF($M939="人民币", $N939*AD939*$BJ939/1.13, $N939*AD939*$BJ939)</f>
        <v>0</v>
      </c>
      <c r="BG939" s="54" t="n">
        <f>IF($M939="人民币", $N939*AE939*$BJ939/1.13, $N939*AE939*$BJ939)</f>
        <v>0</v>
      </c>
      <c r="BH939" s="55" t="n">
        <f>SUM(AV939:BG939)</f>
        <v>0</v>
      </c>
      <c r="BI939" s="56">
             </c>
      <c r="BJ939" s="57" t="n">
        <v>933</v>
      </c>
      <c r="BK939" s="29" t="n">
        <f>IF(OR(D939="", F939="", J939="", M939=""), 1, 0)</f>
        <v>0</v>
      </c>
      <c r="BL939" s="7">
             </c>
      <c r="BR939" s="7">
             </c>
    </row>
    <row r="940" x14ac:dyDescent="0.25">
      <c r="A940" s="40" t="n">
        <f>ROW()-5</f>
        <v>935</v>
      </c>
      <c r="B940" s="41" t="s">
        <v>44</v>
      </c>
      <c r="C940" s="42" t="s">
        <v>42</v>
      </c>
      <c r="D940" s="43" t="s">
        <v>1103</v>
      </c>
      <c r="E940" s="42" t="s">
        <v>42</v>
      </c>
      <c r="F940" s="43" t="s">
        <v>1800</v>
      </c>
      <c r="G940" s="44" t="s">
        <v>44</v>
      </c>
      <c r="H940" s="44" t="s">
        <v>44</v>
      </c>
      <c r="I940" s="42" t="s">
        <v>42</v>
      </c>
      <c r="J940" s="42" t="s">
        <v>42</v>
      </c>
      <c r="K940" s="42" t="s">
        <v>42</v>
      </c>
      <c r="L940" s="45" t="n">
        <f>AF940</f>
        <v>0</v>
      </c>
      <c r="M940" s="46" t="s">
        <v>46</v>
      </c>
      <c r="N940" s="58" t="n">
        <v>11111</v>
      </c>
      <c r="O940" s="47" t="n">
        <f>L940*N940*BJ940</f>
        <v>0</v>
      </c>
      <c r="P940" s="48" t="n">
        <f>BH940</f>
        <v>0</v>
      </c>
      <c r="Q940" s="45">
             </c>
      <c r="R940" s="49" t="n">
        <f>L940*Q940</f>
        <v>0</v>
      </c>
      <c r="S940" s="46" t="s">
        <f>IF(I940="粉剂", "千克", IF(I940="", "", "粒"))</f>
        <v>47</v>
      </c>
      <c r="T940" s="49">
             </c>
      <c r="U940" s="49">
             </c>
      <c r="V940" s="49">
             </c>
      <c r="W940" s="49">
             </c>
      <c r="X940" s="49">
             </c>
      <c r="Y940" s="49">
             </c>
      <c r="Z940" s="49">
             </c>
      <c r="AA940" s="49">
             </c>
      <c r="AB940" s="49">
             </c>
      <c r="AC940" s="49">
             </c>
      <c r="AD940" s="49">
             </c>
      <c r="AE940" s="49">
             </c>
      <c r="AF940" s="45" t="n">
        <f>T940+U940+V940+W940+X940+Y940+Z940+AA940+AB940+AC940+AD940+AE940</f>
        <v>0</v>
      </c>
      <c r="AG940" s="50">
             </c>
      <c r="AH940" s="51" t="n">
        <f>$Q940*T940</f>
        <v>0</v>
      </c>
      <c r="AI940" s="51" t="n">
        <f>$Q940*U940</f>
        <v>0</v>
      </c>
      <c r="AJ940" s="51" t="n">
        <f>$Q940*V940</f>
        <v>0</v>
      </c>
      <c r="AK940" s="51" t="n">
        <f>$Q940*W940</f>
        <v>0</v>
      </c>
      <c r="AL940" s="51" t="n">
        <f>$Q940*X940</f>
        <v>0</v>
      </c>
      <c r="AM940" s="51" t="n">
        <f>$Q940*Y940</f>
        <v>0</v>
      </c>
      <c r="AN940" s="51" t="n">
        <f>$Q940*Z940</f>
        <v>0</v>
      </c>
      <c r="AO940" s="52" t="n">
        <f>$Q940*AA940</f>
        <v>0</v>
      </c>
      <c r="AP940" s="52" t="n">
        <f>$Q940*AB940</f>
        <v>0</v>
      </c>
      <c r="AQ940" s="52" t="n">
        <f>$Q940*AC940</f>
        <v>0</v>
      </c>
      <c r="AR940" s="52" t="n">
        <f>$Q940*AD940</f>
        <v>0</v>
      </c>
      <c r="AS940" s="52" t="n">
        <f>$Q940*AE940</f>
        <v>0</v>
      </c>
      <c r="AT940" s="52" t="n">
        <f>SUM(AH940:AS940)</f>
        <v>0</v>
      </c>
      <c r="AU940" s="53">
             </c>
      <c r="AV940" s="54" t="n">
        <f>IF($M940="人民币", $N940*T940*$BJ940/1.13, $N940*T940*$BJ940)</f>
        <v>0</v>
      </c>
      <c r="AW940" s="54" t="n">
        <f>IF($M940="人民币", $N940*U940*$BJ940/1.13, $N940*U940*$BJ940)</f>
        <v>0</v>
      </c>
      <c r="AX940" s="54" t="n">
        <f>IF($M940="人民币", $N940*V940*$BJ940/1.13, $N940*V940*$BJ940)</f>
        <v>0</v>
      </c>
      <c r="AY940" s="54" t="n">
        <f>IF($M940="人民币", $N940*W940*$BJ940/1.13, $N940*W940*$BJ940)</f>
        <v>0</v>
      </c>
      <c r="AZ940" s="54" t="n">
        <f>IF($M940="人民币", $N940*X940*$BJ940/1.13, $N940*X940*$BJ940)</f>
        <v>0</v>
      </c>
      <c r="BA940" s="54" t="n">
        <f>IF($M940="人民币", $N940*Y940*$BJ940/1.13, $N940*Y940*$BJ940)</f>
        <v>0</v>
      </c>
      <c r="BB940" s="54" t="n">
        <f>IF($M940="人民币", $N940*Z940*$BJ940/1.13, $N940*Z940*$BJ940)</f>
        <v>0</v>
      </c>
      <c r="BC940" s="54" t="n">
        <f>IF($M940="人民币", $N940*AA940*$BJ940/1.13, $N940*AA940*$BJ940)</f>
        <v>0</v>
      </c>
      <c r="BD940" s="54" t="n">
        <f>IF($M940="人民币", $N940*AB940*$BJ940/1.13, $N940*AB940*$BJ940)</f>
        <v>0</v>
      </c>
      <c r="BE940" s="54" t="n">
        <f>IF($M940="人民币", $N940*AC940*$BJ940/1.13, $N940*AC940*$BJ940)</f>
        <v>0</v>
      </c>
      <c r="BF940" s="54" t="n">
        <f>IF($M940="人民币", $N940*AD940*$BJ940/1.13, $N940*AD940*$BJ940)</f>
        <v>0</v>
      </c>
      <c r="BG940" s="54" t="n">
        <f>IF($M940="人民币", $N940*AE940*$BJ940/1.13, $N940*AE940*$BJ940)</f>
        <v>0</v>
      </c>
      <c r="BH940" s="55" t="n">
        <f>SUM(AV940:BG940)</f>
        <v>0</v>
      </c>
      <c r="BI940" s="56">
             </c>
      <c r="BJ940" s="57" t="n">
        <v>934</v>
      </c>
      <c r="BK940" s="29" t="n">
        <f>IF(OR(D940="", F940="", J940="", M940=""), 1, 0)</f>
        <v>0</v>
      </c>
      <c r="BL940" s="7">
             </c>
      <c r="BR940" s="7">
             </c>
    </row>
    <row r="941" x14ac:dyDescent="0.25">
      <c r="A941" s="40" t="n">
        <f>ROW()-5</f>
        <v>936</v>
      </c>
      <c r="B941" s="41" t="s">
        <v>44</v>
      </c>
      <c r="C941" s="42" t="s">
        <v>42</v>
      </c>
      <c r="D941" s="43" t="s">
        <v>1105</v>
      </c>
      <c r="E941" s="42" t="s">
        <v>42</v>
      </c>
      <c r="F941" s="43" t="s">
        <v>1801</v>
      </c>
      <c r="G941" s="44" t="s">
        <v>1801</v>
      </c>
      <c r="H941" s="44" t="s">
        <v>1802</v>
      </c>
      <c r="I941" s="42" t="s">
        <v>42</v>
      </c>
      <c r="J941" s="42" t="s">
        <v>42</v>
      </c>
      <c r="K941" s="42" t="s">
        <v>42</v>
      </c>
      <c r="L941" s="45" t="n">
        <f>AF941</f>
        <v>0</v>
      </c>
      <c r="M941" s="46" t="s">
        <v>46</v>
      </c>
      <c r="N941" s="58" t="n">
        <v>11111</v>
      </c>
      <c r="O941" s="47" t="n">
        <f>L941*N941*BJ941</f>
        <v>0</v>
      </c>
      <c r="P941" s="48" t="n">
        <f>BH941</f>
        <v>0</v>
      </c>
      <c r="Q941" s="45">
             </c>
      <c r="R941" s="49" t="n">
        <f>L941*Q941</f>
        <v>0</v>
      </c>
      <c r="S941" s="46" t="s">
        <f>IF(I941="粉剂", "千克", IF(I941="", "", "粒"))</f>
        <v>47</v>
      </c>
      <c r="T941" s="49">
             </c>
      <c r="U941" s="49">
             </c>
      <c r="V941" s="49">
             </c>
      <c r="W941" s="49">
             </c>
      <c r="X941" s="49">
             </c>
      <c r="Y941" s="49">
             </c>
      <c r="Z941" s="49">
             </c>
      <c r="AA941" s="49">
             </c>
      <c r="AB941" s="49">
             </c>
      <c r="AC941" s="49">
             </c>
      <c r="AD941" s="49">
             </c>
      <c r="AE941" s="49">
             </c>
      <c r="AF941" s="45" t="n">
        <f>T941+U941+V941+W941+X941+Y941+Z941+AA941+AB941+AC941+AD941+AE941</f>
        <v>0</v>
      </c>
      <c r="AG941" s="50">
             </c>
      <c r="AH941" s="51" t="n">
        <f>$Q941*T941</f>
        <v>0</v>
      </c>
      <c r="AI941" s="51" t="n">
        <f>$Q941*U941</f>
        <v>0</v>
      </c>
      <c r="AJ941" s="51" t="n">
        <f>$Q941*V941</f>
        <v>0</v>
      </c>
      <c r="AK941" s="51" t="n">
        <f>$Q941*W941</f>
        <v>0</v>
      </c>
      <c r="AL941" s="51" t="n">
        <f>$Q941*X941</f>
        <v>0</v>
      </c>
      <c r="AM941" s="51" t="n">
        <f>$Q941*Y941</f>
        <v>0</v>
      </c>
      <c r="AN941" s="51" t="n">
        <f>$Q941*Z941</f>
        <v>0</v>
      </c>
      <c r="AO941" s="52" t="n">
        <f>$Q941*AA941</f>
        <v>0</v>
      </c>
      <c r="AP941" s="52" t="n">
        <f>$Q941*AB941</f>
        <v>0</v>
      </c>
      <c r="AQ941" s="52" t="n">
        <f>$Q941*AC941</f>
        <v>0</v>
      </c>
      <c r="AR941" s="52" t="n">
        <f>$Q941*AD941</f>
        <v>0</v>
      </c>
      <c r="AS941" s="52" t="n">
        <f>$Q941*AE941</f>
        <v>0</v>
      </c>
      <c r="AT941" s="52" t="n">
        <f>SUM(AH941:AS941)</f>
        <v>0</v>
      </c>
      <c r="AU941" s="53">
             </c>
      <c r="AV941" s="54" t="n">
        <f>IF($M941="人民币", $N941*T941*$BJ941/1.13, $N941*T941*$BJ941)</f>
        <v>0</v>
      </c>
      <c r="AW941" s="54" t="n">
        <f>IF($M941="人民币", $N941*U941*$BJ941/1.13, $N941*U941*$BJ941)</f>
        <v>0</v>
      </c>
      <c r="AX941" s="54" t="n">
        <f>IF($M941="人民币", $N941*V941*$BJ941/1.13, $N941*V941*$BJ941)</f>
        <v>0</v>
      </c>
      <c r="AY941" s="54" t="n">
        <f>IF($M941="人民币", $N941*W941*$BJ941/1.13, $N941*W941*$BJ941)</f>
        <v>0</v>
      </c>
      <c r="AZ941" s="54" t="n">
        <f>IF($M941="人民币", $N941*X941*$BJ941/1.13, $N941*X941*$BJ941)</f>
        <v>0</v>
      </c>
      <c r="BA941" s="54" t="n">
        <f>IF($M941="人民币", $N941*Y941*$BJ941/1.13, $N941*Y941*$BJ941)</f>
        <v>0</v>
      </c>
      <c r="BB941" s="54" t="n">
        <f>IF($M941="人民币", $N941*Z941*$BJ941/1.13, $N941*Z941*$BJ941)</f>
        <v>0</v>
      </c>
      <c r="BC941" s="54" t="n">
        <f>IF($M941="人民币", $N941*AA941*$BJ941/1.13, $N941*AA941*$BJ941)</f>
        <v>0</v>
      </c>
      <c r="BD941" s="54" t="n">
        <f>IF($M941="人民币", $N941*AB941*$BJ941/1.13, $N941*AB941*$BJ941)</f>
        <v>0</v>
      </c>
      <c r="BE941" s="54" t="n">
        <f>IF($M941="人民币", $N941*AC941*$BJ941/1.13, $N941*AC941*$BJ941)</f>
        <v>0</v>
      </c>
      <c r="BF941" s="54" t="n">
        <f>IF($M941="人民币", $N941*AD941*$BJ941/1.13, $N941*AD941*$BJ941)</f>
        <v>0</v>
      </c>
      <c r="BG941" s="54" t="n">
        <f>IF($M941="人民币", $N941*AE941*$BJ941/1.13, $N941*AE941*$BJ941)</f>
        <v>0</v>
      </c>
      <c r="BH941" s="55" t="n">
        <f>SUM(AV941:BG941)</f>
        <v>0</v>
      </c>
      <c r="BI941" s="56">
             </c>
      <c r="BJ941" s="57" t="n">
        <v>935</v>
      </c>
      <c r="BK941" s="29" t="n">
        <f>IF(OR(D941="", F941="", J941="", M941=""), 1, 0)</f>
        <v>0</v>
      </c>
      <c r="BL941" s="7">
             </c>
      <c r="BR941" s="7">
             </c>
    </row>
    <row r="942" x14ac:dyDescent="0.25">
      <c r="A942" s="40" t="n">
        <f>ROW()-5</f>
        <v>937</v>
      </c>
      <c r="B942" s="41" t="s">
        <v>44</v>
      </c>
      <c r="C942" s="42" t="s">
        <v>42</v>
      </c>
      <c r="D942" s="43" t="s">
        <v>1107</v>
      </c>
      <c r="E942" s="42" t="s">
        <v>42</v>
      </c>
      <c r="F942" s="43" t="s">
        <v>1803</v>
      </c>
      <c r="G942" s="44" t="s">
        <v>1803</v>
      </c>
      <c r="H942" s="44" t="s">
        <v>1804</v>
      </c>
      <c r="I942" s="42" t="s">
        <v>42</v>
      </c>
      <c r="J942" s="42" t="s">
        <v>42</v>
      </c>
      <c r="K942" s="42" t="s">
        <v>42</v>
      </c>
      <c r="L942" s="45" t="n">
        <f>AF942</f>
        <v>0</v>
      </c>
      <c r="M942" s="46" t="s">
        <v>46</v>
      </c>
      <c r="N942" s="58" t="n">
        <v>11111</v>
      </c>
      <c r="O942" s="47" t="n">
        <f>L942*N942*BJ942</f>
        <v>0</v>
      </c>
      <c r="P942" s="48" t="n">
        <f>BH942</f>
        <v>0</v>
      </c>
      <c r="Q942" s="45">
             </c>
      <c r="R942" s="49" t="n">
        <f>L942*Q942</f>
        <v>0</v>
      </c>
      <c r="S942" s="46" t="s">
        <f>IF(I942="粉剂", "千克", IF(I942="", "", "粒"))</f>
        <v>47</v>
      </c>
      <c r="T942" s="49">
             </c>
      <c r="U942" s="49">
             </c>
      <c r="V942" s="49">
             </c>
      <c r="W942" s="49">
             </c>
      <c r="X942" s="49">
             </c>
      <c r="Y942" s="49">
             </c>
      <c r="Z942" s="49">
             </c>
      <c r="AA942" s="49">
             </c>
      <c r="AB942" s="49">
             </c>
      <c r="AC942" s="49">
             </c>
      <c r="AD942" s="49">
             </c>
      <c r="AE942" s="49">
             </c>
      <c r="AF942" s="45" t="n">
        <f>T942+U942+V942+W942+X942+Y942+Z942+AA942+AB942+AC942+AD942+AE942</f>
        <v>0</v>
      </c>
      <c r="AG942" s="50">
             </c>
      <c r="AH942" s="51" t="n">
        <f>$Q942*T942</f>
        <v>0</v>
      </c>
      <c r="AI942" s="51" t="n">
        <f>$Q942*U942</f>
        <v>0</v>
      </c>
      <c r="AJ942" s="51" t="n">
        <f>$Q942*V942</f>
        <v>0</v>
      </c>
      <c r="AK942" s="51" t="n">
        <f>$Q942*W942</f>
        <v>0</v>
      </c>
      <c r="AL942" s="51" t="n">
        <f>$Q942*X942</f>
        <v>0</v>
      </c>
      <c r="AM942" s="51" t="n">
        <f>$Q942*Y942</f>
        <v>0</v>
      </c>
      <c r="AN942" s="51" t="n">
        <f>$Q942*Z942</f>
        <v>0</v>
      </c>
      <c r="AO942" s="52" t="n">
        <f>$Q942*AA942</f>
        <v>0</v>
      </c>
      <c r="AP942" s="52" t="n">
        <f>$Q942*AB942</f>
        <v>0</v>
      </c>
      <c r="AQ942" s="52" t="n">
        <f>$Q942*AC942</f>
        <v>0</v>
      </c>
      <c r="AR942" s="52" t="n">
        <f>$Q942*AD942</f>
        <v>0</v>
      </c>
      <c r="AS942" s="52" t="n">
        <f>$Q942*AE942</f>
        <v>0</v>
      </c>
      <c r="AT942" s="52" t="n">
        <f>SUM(AH942:AS942)</f>
        <v>0</v>
      </c>
      <c r="AU942" s="53">
             </c>
      <c r="AV942" s="54" t="n">
        <f>IF($M942="人民币", $N942*T942*$BJ942/1.13, $N942*T942*$BJ942)</f>
        <v>0</v>
      </c>
      <c r="AW942" s="54" t="n">
        <f>IF($M942="人民币", $N942*U942*$BJ942/1.13, $N942*U942*$BJ942)</f>
        <v>0</v>
      </c>
      <c r="AX942" s="54" t="n">
        <f>IF($M942="人民币", $N942*V942*$BJ942/1.13, $N942*V942*$BJ942)</f>
        <v>0</v>
      </c>
      <c r="AY942" s="54" t="n">
        <f>IF($M942="人民币", $N942*W942*$BJ942/1.13, $N942*W942*$BJ942)</f>
        <v>0</v>
      </c>
      <c r="AZ942" s="54" t="n">
        <f>IF($M942="人民币", $N942*X942*$BJ942/1.13, $N942*X942*$BJ942)</f>
        <v>0</v>
      </c>
      <c r="BA942" s="54" t="n">
        <f>IF($M942="人民币", $N942*Y942*$BJ942/1.13, $N942*Y942*$BJ942)</f>
        <v>0</v>
      </c>
      <c r="BB942" s="54" t="n">
        <f>IF($M942="人民币", $N942*Z942*$BJ942/1.13, $N942*Z942*$BJ942)</f>
        <v>0</v>
      </c>
      <c r="BC942" s="54" t="n">
        <f>IF($M942="人民币", $N942*AA942*$BJ942/1.13, $N942*AA942*$BJ942)</f>
        <v>0</v>
      </c>
      <c r="BD942" s="54" t="n">
        <f>IF($M942="人民币", $N942*AB942*$BJ942/1.13, $N942*AB942*$BJ942)</f>
        <v>0</v>
      </c>
      <c r="BE942" s="54" t="n">
        <f>IF($M942="人民币", $N942*AC942*$BJ942/1.13, $N942*AC942*$BJ942)</f>
        <v>0</v>
      </c>
      <c r="BF942" s="54" t="n">
        <f>IF($M942="人民币", $N942*AD942*$BJ942/1.13, $N942*AD942*$BJ942)</f>
        <v>0</v>
      </c>
      <c r="BG942" s="54" t="n">
        <f>IF($M942="人民币", $N942*AE942*$BJ942/1.13, $N942*AE942*$BJ942)</f>
        <v>0</v>
      </c>
      <c r="BH942" s="55" t="n">
        <f>SUM(AV942:BG942)</f>
        <v>0</v>
      </c>
      <c r="BI942" s="56">
             </c>
      <c r="BJ942" s="57" t="n">
        <v>936</v>
      </c>
      <c r="BK942" s="29" t="n">
        <f>IF(OR(D942="", F942="", J942="", M942=""), 1, 0)</f>
        <v>0</v>
      </c>
      <c r="BL942" s="7">
             </c>
      <c r="BR942" s="7">
             </c>
    </row>
    <row r="943" x14ac:dyDescent="0.25">
      <c r="A943" s="40" t="n">
        <f>ROW()-5</f>
        <v>938</v>
      </c>
      <c r="B943" s="41" t="s">
        <v>44</v>
      </c>
      <c r="C943" s="42" t="s">
        <v>42</v>
      </c>
      <c r="D943" s="43" t="s">
        <v>1109</v>
      </c>
      <c r="E943" s="42" t="s">
        <v>42</v>
      </c>
      <c r="F943" s="43" t="s">
        <v>1805</v>
      </c>
      <c r="G943" s="44" t="s">
        <v>44</v>
      </c>
      <c r="H943" s="44" t="s">
        <v>44</v>
      </c>
      <c r="I943" s="42" t="s">
        <v>42</v>
      </c>
      <c r="J943" s="42" t="s">
        <v>42</v>
      </c>
      <c r="K943" s="42" t="s">
        <v>42</v>
      </c>
      <c r="L943" s="45" t="n">
        <f>AF943</f>
        <v>0</v>
      </c>
      <c r="M943" s="46" t="s">
        <v>46</v>
      </c>
      <c r="N943" s="58" t="n">
        <v>11111</v>
      </c>
      <c r="O943" s="47" t="n">
        <f>L943*N943*BJ943</f>
        <v>0</v>
      </c>
      <c r="P943" s="48" t="n">
        <f>BH943</f>
        <v>0</v>
      </c>
      <c r="Q943" s="45">
             </c>
      <c r="R943" s="49" t="n">
        <f>L943*Q943</f>
        <v>0</v>
      </c>
      <c r="S943" s="46" t="s">
        <f>IF(I943="粉剂", "千克", IF(I943="", "", "粒"))</f>
        <v>47</v>
      </c>
      <c r="T943" s="49">
             </c>
      <c r="U943" s="49">
             </c>
      <c r="V943" s="49">
             </c>
      <c r="W943" s="49">
             </c>
      <c r="X943" s="49">
             </c>
      <c r="Y943" s="49">
             </c>
      <c r="Z943" s="49">
             </c>
      <c r="AA943" s="49">
             </c>
      <c r="AB943" s="49">
             </c>
      <c r="AC943" s="49">
             </c>
      <c r="AD943" s="49">
             </c>
      <c r="AE943" s="49">
             </c>
      <c r="AF943" s="45" t="n">
        <f>T943+U943+V943+W943+X943+Y943+Z943+AA943+AB943+AC943+AD943+AE943</f>
        <v>0</v>
      </c>
      <c r="AG943" s="50">
             </c>
      <c r="AH943" s="51" t="n">
        <f>$Q943*T943</f>
        <v>0</v>
      </c>
      <c r="AI943" s="51" t="n">
        <f>$Q943*U943</f>
        <v>0</v>
      </c>
      <c r="AJ943" s="51" t="n">
        <f>$Q943*V943</f>
        <v>0</v>
      </c>
      <c r="AK943" s="51" t="n">
        <f>$Q943*W943</f>
        <v>0</v>
      </c>
      <c r="AL943" s="51" t="n">
        <f>$Q943*X943</f>
        <v>0</v>
      </c>
      <c r="AM943" s="51" t="n">
        <f>$Q943*Y943</f>
        <v>0</v>
      </c>
      <c r="AN943" s="51" t="n">
        <f>$Q943*Z943</f>
        <v>0</v>
      </c>
      <c r="AO943" s="52" t="n">
        <f>$Q943*AA943</f>
        <v>0</v>
      </c>
      <c r="AP943" s="52" t="n">
        <f>$Q943*AB943</f>
        <v>0</v>
      </c>
      <c r="AQ943" s="52" t="n">
        <f>$Q943*AC943</f>
        <v>0</v>
      </c>
      <c r="AR943" s="52" t="n">
        <f>$Q943*AD943</f>
        <v>0</v>
      </c>
      <c r="AS943" s="52" t="n">
        <f>$Q943*AE943</f>
        <v>0</v>
      </c>
      <c r="AT943" s="52" t="n">
        <f>SUM(AH943:AS943)</f>
        <v>0</v>
      </c>
      <c r="AU943" s="53">
             </c>
      <c r="AV943" s="54" t="n">
        <f>IF($M943="人民币", $N943*T943*$BJ943/1.13, $N943*T943*$BJ943)</f>
        <v>0</v>
      </c>
      <c r="AW943" s="54" t="n">
        <f>IF($M943="人民币", $N943*U943*$BJ943/1.13, $N943*U943*$BJ943)</f>
        <v>0</v>
      </c>
      <c r="AX943" s="54" t="n">
        <f>IF($M943="人民币", $N943*V943*$BJ943/1.13, $N943*V943*$BJ943)</f>
        <v>0</v>
      </c>
      <c r="AY943" s="54" t="n">
        <f>IF($M943="人民币", $N943*W943*$BJ943/1.13, $N943*W943*$BJ943)</f>
        <v>0</v>
      </c>
      <c r="AZ943" s="54" t="n">
        <f>IF($M943="人民币", $N943*X943*$BJ943/1.13, $N943*X943*$BJ943)</f>
        <v>0</v>
      </c>
      <c r="BA943" s="54" t="n">
        <f>IF($M943="人民币", $N943*Y943*$BJ943/1.13, $N943*Y943*$BJ943)</f>
        <v>0</v>
      </c>
      <c r="BB943" s="54" t="n">
        <f>IF($M943="人民币", $N943*Z943*$BJ943/1.13, $N943*Z943*$BJ943)</f>
        <v>0</v>
      </c>
      <c r="BC943" s="54" t="n">
        <f>IF($M943="人民币", $N943*AA943*$BJ943/1.13, $N943*AA943*$BJ943)</f>
        <v>0</v>
      </c>
      <c r="BD943" s="54" t="n">
        <f>IF($M943="人民币", $N943*AB943*$BJ943/1.13, $N943*AB943*$BJ943)</f>
        <v>0</v>
      </c>
      <c r="BE943" s="54" t="n">
        <f>IF($M943="人民币", $N943*AC943*$BJ943/1.13, $N943*AC943*$BJ943)</f>
        <v>0</v>
      </c>
      <c r="BF943" s="54" t="n">
        <f>IF($M943="人民币", $N943*AD943*$BJ943/1.13, $N943*AD943*$BJ943)</f>
        <v>0</v>
      </c>
      <c r="BG943" s="54" t="n">
        <f>IF($M943="人民币", $N943*AE943*$BJ943/1.13, $N943*AE943*$BJ943)</f>
        <v>0</v>
      </c>
      <c r="BH943" s="55" t="n">
        <f>SUM(AV943:BG943)</f>
        <v>0</v>
      </c>
      <c r="BI943" s="56">
             </c>
      <c r="BJ943" s="57" t="n">
        <v>937</v>
      </c>
      <c r="BK943" s="29" t="n">
        <f>IF(OR(D943="", F943="", J943="", M943=""), 1, 0)</f>
        <v>0</v>
      </c>
      <c r="BL943" s="7">
             </c>
      <c r="BR943" s="7">
             </c>
    </row>
    <row r="944" x14ac:dyDescent="0.25">
      <c r="A944" s="40" t="n">
        <f>ROW()-5</f>
        <v>939</v>
      </c>
      <c r="B944" s="41" t="s">
        <v>44</v>
      </c>
      <c r="C944" s="42" t="s">
        <v>42</v>
      </c>
      <c r="D944" s="43" t="s">
        <v>1111</v>
      </c>
      <c r="E944" s="42" t="s">
        <v>42</v>
      </c>
      <c r="F944" s="43" t="s">
        <v>1806</v>
      </c>
      <c r="G944" s="44" t="s">
        <v>44</v>
      </c>
      <c r="H944" s="44" t="s">
        <v>44</v>
      </c>
      <c r="I944" s="42" t="s">
        <v>42</v>
      </c>
      <c r="J944" s="42" t="s">
        <v>42</v>
      </c>
      <c r="K944" s="42" t="s">
        <v>42</v>
      </c>
      <c r="L944" s="45" t="n">
        <f>AF944</f>
        <v>0</v>
      </c>
      <c r="M944" s="46" t="s">
        <v>46</v>
      </c>
      <c r="N944" s="58" t="n">
        <v>11111</v>
      </c>
      <c r="O944" s="47" t="n">
        <f>L944*N944*BJ944</f>
        <v>0</v>
      </c>
      <c r="P944" s="48" t="n">
        <f>BH944</f>
        <v>0</v>
      </c>
      <c r="Q944" s="45">
             </c>
      <c r="R944" s="49" t="n">
        <f>L944*Q944</f>
        <v>0</v>
      </c>
      <c r="S944" s="46" t="s">
        <f>IF(I944="粉剂", "千克", IF(I944="", "", "粒"))</f>
        <v>47</v>
      </c>
      <c r="T944" s="49">
             </c>
      <c r="U944" s="49">
             </c>
      <c r="V944" s="49">
             </c>
      <c r="W944" s="49">
             </c>
      <c r="X944" s="49">
             </c>
      <c r="Y944" s="49">
             </c>
      <c r="Z944" s="49">
             </c>
      <c r="AA944" s="49">
             </c>
      <c r="AB944" s="49">
             </c>
      <c r="AC944" s="49">
             </c>
      <c r="AD944" s="49">
             </c>
      <c r="AE944" s="49">
             </c>
      <c r="AF944" s="45" t="n">
        <f>T944+U944+V944+W944+X944+Y944+Z944+AA944+AB944+AC944+AD944+AE944</f>
        <v>0</v>
      </c>
      <c r="AG944" s="50">
             </c>
      <c r="AH944" s="51" t="n">
        <f>$Q944*T944</f>
        <v>0</v>
      </c>
      <c r="AI944" s="51" t="n">
        <f>$Q944*U944</f>
        <v>0</v>
      </c>
      <c r="AJ944" s="51" t="n">
        <f>$Q944*V944</f>
        <v>0</v>
      </c>
      <c r="AK944" s="51" t="n">
        <f>$Q944*W944</f>
        <v>0</v>
      </c>
      <c r="AL944" s="51" t="n">
        <f>$Q944*X944</f>
        <v>0</v>
      </c>
      <c r="AM944" s="51" t="n">
        <f>$Q944*Y944</f>
        <v>0</v>
      </c>
      <c r="AN944" s="51" t="n">
        <f>$Q944*Z944</f>
        <v>0</v>
      </c>
      <c r="AO944" s="52" t="n">
        <f>$Q944*AA944</f>
        <v>0</v>
      </c>
      <c r="AP944" s="52" t="n">
        <f>$Q944*AB944</f>
        <v>0</v>
      </c>
      <c r="AQ944" s="52" t="n">
        <f>$Q944*AC944</f>
        <v>0</v>
      </c>
      <c r="AR944" s="52" t="n">
        <f>$Q944*AD944</f>
        <v>0</v>
      </c>
      <c r="AS944" s="52" t="n">
        <f>$Q944*AE944</f>
        <v>0</v>
      </c>
      <c r="AT944" s="52" t="n">
        <f>SUM(AH944:AS944)</f>
        <v>0</v>
      </c>
      <c r="AU944" s="53">
             </c>
      <c r="AV944" s="54" t="n">
        <f>IF($M944="人民币", $N944*T944*$BJ944/1.13, $N944*T944*$BJ944)</f>
        <v>0</v>
      </c>
      <c r="AW944" s="54" t="n">
        <f>IF($M944="人民币", $N944*U944*$BJ944/1.13, $N944*U944*$BJ944)</f>
        <v>0</v>
      </c>
      <c r="AX944" s="54" t="n">
        <f>IF($M944="人民币", $N944*V944*$BJ944/1.13, $N944*V944*$BJ944)</f>
        <v>0</v>
      </c>
      <c r="AY944" s="54" t="n">
        <f>IF($M944="人民币", $N944*W944*$BJ944/1.13, $N944*W944*$BJ944)</f>
        <v>0</v>
      </c>
      <c r="AZ944" s="54" t="n">
        <f>IF($M944="人民币", $N944*X944*$BJ944/1.13, $N944*X944*$BJ944)</f>
        <v>0</v>
      </c>
      <c r="BA944" s="54" t="n">
        <f>IF($M944="人民币", $N944*Y944*$BJ944/1.13, $N944*Y944*$BJ944)</f>
        <v>0</v>
      </c>
      <c r="BB944" s="54" t="n">
        <f>IF($M944="人民币", $N944*Z944*$BJ944/1.13, $N944*Z944*$BJ944)</f>
        <v>0</v>
      </c>
      <c r="BC944" s="54" t="n">
        <f>IF($M944="人民币", $N944*AA944*$BJ944/1.13, $N944*AA944*$BJ944)</f>
        <v>0</v>
      </c>
      <c r="BD944" s="54" t="n">
        <f>IF($M944="人民币", $N944*AB944*$BJ944/1.13, $N944*AB944*$BJ944)</f>
        <v>0</v>
      </c>
      <c r="BE944" s="54" t="n">
        <f>IF($M944="人民币", $N944*AC944*$BJ944/1.13, $N944*AC944*$BJ944)</f>
        <v>0</v>
      </c>
      <c r="BF944" s="54" t="n">
        <f>IF($M944="人民币", $N944*AD944*$BJ944/1.13, $N944*AD944*$BJ944)</f>
        <v>0</v>
      </c>
      <c r="BG944" s="54" t="n">
        <f>IF($M944="人民币", $N944*AE944*$BJ944/1.13, $N944*AE944*$BJ944)</f>
        <v>0</v>
      </c>
      <c r="BH944" s="55" t="n">
        <f>SUM(AV944:BG944)</f>
        <v>0</v>
      </c>
      <c r="BI944" s="56">
             </c>
      <c r="BJ944" s="57" t="n">
        <v>938</v>
      </c>
      <c r="BK944" s="29" t="n">
        <f>IF(OR(D944="", F944="", J944="", M944=""), 1, 0)</f>
        <v>0</v>
      </c>
      <c r="BL944" s="7">
             </c>
      <c r="BR944" s="7">
             </c>
    </row>
    <row r="945" x14ac:dyDescent="0.25">
      <c r="A945" s="40" t="n">
        <f>ROW()-5</f>
        <v>940</v>
      </c>
      <c r="B945" s="41" t="s">
        <v>44</v>
      </c>
      <c r="C945" s="42" t="s">
        <v>42</v>
      </c>
      <c r="D945" s="43" t="s">
        <v>1113</v>
      </c>
      <c r="E945" s="42" t="s">
        <v>42</v>
      </c>
      <c r="F945" s="43" t="s">
        <v>1807</v>
      </c>
      <c r="G945" s="44" t="s">
        <v>44</v>
      </c>
      <c r="H945" s="44" t="s">
        <v>1808</v>
      </c>
      <c r="I945" s="42" t="s">
        <v>42</v>
      </c>
      <c r="J945" s="42" t="s">
        <v>42</v>
      </c>
      <c r="K945" s="42" t="s">
        <v>42</v>
      </c>
      <c r="L945" s="45" t="n">
        <f>AF945</f>
        <v>0</v>
      </c>
      <c r="M945" s="46" t="s">
        <v>46</v>
      </c>
      <c r="N945" s="58" t="n">
        <v>11111</v>
      </c>
      <c r="O945" s="47" t="n">
        <f>L945*N945*BJ945</f>
        <v>0</v>
      </c>
      <c r="P945" s="48" t="n">
        <f>BH945</f>
        <v>0</v>
      </c>
      <c r="Q945" s="45">
             </c>
      <c r="R945" s="49" t="n">
        <f>L945*Q945</f>
        <v>0</v>
      </c>
      <c r="S945" s="46" t="s">
        <f>IF(I945="粉剂", "千克", IF(I945="", "", "粒"))</f>
        <v>47</v>
      </c>
      <c r="T945" s="49">
             </c>
      <c r="U945" s="49">
             </c>
      <c r="V945" s="49">
             </c>
      <c r="W945" s="49">
             </c>
      <c r="X945" s="49">
             </c>
      <c r="Y945" s="49">
             </c>
      <c r="Z945" s="49">
             </c>
      <c r="AA945" s="49">
             </c>
      <c r="AB945" s="49">
             </c>
      <c r="AC945" s="49">
             </c>
      <c r="AD945" s="49">
             </c>
      <c r="AE945" s="49">
             </c>
      <c r="AF945" s="45" t="n">
        <f>T945+U945+V945+W945+X945+Y945+Z945+AA945+AB945+AC945+AD945+AE945</f>
        <v>0</v>
      </c>
      <c r="AG945" s="50">
             </c>
      <c r="AH945" s="51" t="n">
        <f>$Q945*T945</f>
        <v>0</v>
      </c>
      <c r="AI945" s="51" t="n">
        <f>$Q945*U945</f>
        <v>0</v>
      </c>
      <c r="AJ945" s="51" t="n">
        <f>$Q945*V945</f>
        <v>0</v>
      </c>
      <c r="AK945" s="51" t="n">
        <f>$Q945*W945</f>
        <v>0</v>
      </c>
      <c r="AL945" s="51" t="n">
        <f>$Q945*X945</f>
        <v>0</v>
      </c>
      <c r="AM945" s="51" t="n">
        <f>$Q945*Y945</f>
        <v>0</v>
      </c>
      <c r="AN945" s="51" t="n">
        <f>$Q945*Z945</f>
        <v>0</v>
      </c>
      <c r="AO945" s="52" t="n">
        <f>$Q945*AA945</f>
        <v>0</v>
      </c>
      <c r="AP945" s="52" t="n">
        <f>$Q945*AB945</f>
        <v>0</v>
      </c>
      <c r="AQ945" s="52" t="n">
        <f>$Q945*AC945</f>
        <v>0</v>
      </c>
      <c r="AR945" s="52" t="n">
        <f>$Q945*AD945</f>
        <v>0</v>
      </c>
      <c r="AS945" s="52" t="n">
        <f>$Q945*AE945</f>
        <v>0</v>
      </c>
      <c r="AT945" s="52" t="n">
        <f>SUM(AH945:AS945)</f>
        <v>0</v>
      </c>
      <c r="AU945" s="53">
             </c>
      <c r="AV945" s="54" t="n">
        <f>IF($M945="人民币", $N945*T945*$BJ945/1.13, $N945*T945*$BJ945)</f>
        <v>0</v>
      </c>
      <c r="AW945" s="54" t="n">
        <f>IF($M945="人民币", $N945*U945*$BJ945/1.13, $N945*U945*$BJ945)</f>
        <v>0</v>
      </c>
      <c r="AX945" s="54" t="n">
        <f>IF($M945="人民币", $N945*V945*$BJ945/1.13, $N945*V945*$BJ945)</f>
        <v>0</v>
      </c>
      <c r="AY945" s="54" t="n">
        <f>IF($M945="人民币", $N945*W945*$BJ945/1.13, $N945*W945*$BJ945)</f>
        <v>0</v>
      </c>
      <c r="AZ945" s="54" t="n">
        <f>IF($M945="人民币", $N945*X945*$BJ945/1.13, $N945*X945*$BJ945)</f>
        <v>0</v>
      </c>
      <c r="BA945" s="54" t="n">
        <f>IF($M945="人民币", $N945*Y945*$BJ945/1.13, $N945*Y945*$BJ945)</f>
        <v>0</v>
      </c>
      <c r="BB945" s="54" t="n">
        <f>IF($M945="人民币", $N945*Z945*$BJ945/1.13, $N945*Z945*$BJ945)</f>
        <v>0</v>
      </c>
      <c r="BC945" s="54" t="n">
        <f>IF($M945="人民币", $N945*AA945*$BJ945/1.13, $N945*AA945*$BJ945)</f>
        <v>0</v>
      </c>
      <c r="BD945" s="54" t="n">
        <f>IF($M945="人民币", $N945*AB945*$BJ945/1.13, $N945*AB945*$BJ945)</f>
        <v>0</v>
      </c>
      <c r="BE945" s="54" t="n">
        <f>IF($M945="人民币", $N945*AC945*$BJ945/1.13, $N945*AC945*$BJ945)</f>
        <v>0</v>
      </c>
      <c r="BF945" s="54" t="n">
        <f>IF($M945="人民币", $N945*AD945*$BJ945/1.13, $N945*AD945*$BJ945)</f>
        <v>0</v>
      </c>
      <c r="BG945" s="54" t="n">
        <f>IF($M945="人民币", $N945*AE945*$BJ945/1.13, $N945*AE945*$BJ945)</f>
        <v>0</v>
      </c>
      <c r="BH945" s="55" t="n">
        <f>SUM(AV945:BG945)</f>
        <v>0</v>
      </c>
      <c r="BI945" s="56">
             </c>
      <c r="BJ945" s="57" t="n">
        <v>939</v>
      </c>
      <c r="BK945" s="29" t="n">
        <f>IF(OR(D945="", F945="", J945="", M945=""), 1, 0)</f>
        <v>0</v>
      </c>
      <c r="BL945" s="7">
             </c>
      <c r="BR945" s="7">
             </c>
    </row>
    <row r="946" x14ac:dyDescent="0.25">
      <c r="A946" s="40" t="n">
        <f>ROW()-5</f>
        <v>941</v>
      </c>
      <c r="B946" s="41" t="s">
        <v>44</v>
      </c>
      <c r="C946" s="42" t="s">
        <v>42</v>
      </c>
      <c r="D946" s="43" t="s">
        <v>1115</v>
      </c>
      <c r="E946" s="42" t="s">
        <v>42</v>
      </c>
      <c r="F946" s="43" t="s">
        <v>1809</v>
      </c>
      <c r="G946" s="44" t="s">
        <v>44</v>
      </c>
      <c r="H946" s="44" t="s">
        <v>44</v>
      </c>
      <c r="I946" s="42" t="s">
        <v>42</v>
      </c>
      <c r="J946" s="42" t="s">
        <v>42</v>
      </c>
      <c r="K946" s="42" t="s">
        <v>42</v>
      </c>
      <c r="L946" s="45" t="n">
        <f>AF946</f>
        <v>0</v>
      </c>
      <c r="M946" s="46" t="s">
        <v>46</v>
      </c>
      <c r="N946" s="58" t="n">
        <v>11111</v>
      </c>
      <c r="O946" s="47" t="n">
        <f>L946*N946*BJ946</f>
        <v>0</v>
      </c>
      <c r="P946" s="48" t="n">
        <f>BH946</f>
        <v>0</v>
      </c>
      <c r="Q946" s="45">
             </c>
      <c r="R946" s="49" t="n">
        <f>L946*Q946</f>
        <v>0</v>
      </c>
      <c r="S946" s="46" t="s">
        <f>IF(I946="粉剂", "千克", IF(I946="", "", "粒"))</f>
        <v>47</v>
      </c>
      <c r="T946" s="49">
             </c>
      <c r="U946" s="49">
             </c>
      <c r="V946" s="49">
             </c>
      <c r="W946" s="49">
             </c>
      <c r="X946" s="49">
             </c>
      <c r="Y946" s="49">
             </c>
      <c r="Z946" s="49">
             </c>
      <c r="AA946" s="49">
             </c>
      <c r="AB946" s="49">
             </c>
      <c r="AC946" s="49">
             </c>
      <c r="AD946" s="49">
             </c>
      <c r="AE946" s="49">
             </c>
      <c r="AF946" s="45" t="n">
        <f>T946+U946+V946+W946+X946+Y946+Z946+AA946+AB946+AC946+AD946+AE946</f>
        <v>0</v>
      </c>
      <c r="AG946" s="50">
             </c>
      <c r="AH946" s="51" t="n">
        <f>$Q946*T946</f>
        <v>0</v>
      </c>
      <c r="AI946" s="51" t="n">
        <f>$Q946*U946</f>
        <v>0</v>
      </c>
      <c r="AJ946" s="51" t="n">
        <f>$Q946*V946</f>
        <v>0</v>
      </c>
      <c r="AK946" s="51" t="n">
        <f>$Q946*W946</f>
        <v>0</v>
      </c>
      <c r="AL946" s="51" t="n">
        <f>$Q946*X946</f>
        <v>0</v>
      </c>
      <c r="AM946" s="51" t="n">
        <f>$Q946*Y946</f>
        <v>0</v>
      </c>
      <c r="AN946" s="51" t="n">
        <f>$Q946*Z946</f>
        <v>0</v>
      </c>
      <c r="AO946" s="52" t="n">
        <f>$Q946*AA946</f>
        <v>0</v>
      </c>
      <c r="AP946" s="52" t="n">
        <f>$Q946*AB946</f>
        <v>0</v>
      </c>
      <c r="AQ946" s="52" t="n">
        <f>$Q946*AC946</f>
        <v>0</v>
      </c>
      <c r="AR946" s="52" t="n">
        <f>$Q946*AD946</f>
        <v>0</v>
      </c>
      <c r="AS946" s="52" t="n">
        <f>$Q946*AE946</f>
        <v>0</v>
      </c>
      <c r="AT946" s="52" t="n">
        <f>SUM(AH946:AS946)</f>
        <v>0</v>
      </c>
      <c r="AU946" s="53">
             </c>
      <c r="AV946" s="54" t="n">
        <f>IF($M946="人民币", $N946*T946*$BJ946/1.13, $N946*T946*$BJ946)</f>
        <v>0</v>
      </c>
      <c r="AW946" s="54" t="n">
        <f>IF($M946="人民币", $N946*U946*$BJ946/1.13, $N946*U946*$BJ946)</f>
        <v>0</v>
      </c>
      <c r="AX946" s="54" t="n">
        <f>IF($M946="人民币", $N946*V946*$BJ946/1.13, $N946*V946*$BJ946)</f>
        <v>0</v>
      </c>
      <c r="AY946" s="54" t="n">
        <f>IF($M946="人民币", $N946*W946*$BJ946/1.13, $N946*W946*$BJ946)</f>
        <v>0</v>
      </c>
      <c r="AZ946" s="54" t="n">
        <f>IF($M946="人民币", $N946*X946*$BJ946/1.13, $N946*X946*$BJ946)</f>
        <v>0</v>
      </c>
      <c r="BA946" s="54" t="n">
        <f>IF($M946="人民币", $N946*Y946*$BJ946/1.13, $N946*Y946*$BJ946)</f>
        <v>0</v>
      </c>
      <c r="BB946" s="54" t="n">
        <f>IF($M946="人民币", $N946*Z946*$BJ946/1.13, $N946*Z946*$BJ946)</f>
        <v>0</v>
      </c>
      <c r="BC946" s="54" t="n">
        <f>IF($M946="人民币", $N946*AA946*$BJ946/1.13, $N946*AA946*$BJ946)</f>
        <v>0</v>
      </c>
      <c r="BD946" s="54" t="n">
        <f>IF($M946="人民币", $N946*AB946*$BJ946/1.13, $N946*AB946*$BJ946)</f>
        <v>0</v>
      </c>
      <c r="BE946" s="54" t="n">
        <f>IF($M946="人民币", $N946*AC946*$BJ946/1.13, $N946*AC946*$BJ946)</f>
        <v>0</v>
      </c>
      <c r="BF946" s="54" t="n">
        <f>IF($M946="人民币", $N946*AD946*$BJ946/1.13, $N946*AD946*$BJ946)</f>
        <v>0</v>
      </c>
      <c r="BG946" s="54" t="n">
        <f>IF($M946="人民币", $N946*AE946*$BJ946/1.13, $N946*AE946*$BJ946)</f>
        <v>0</v>
      </c>
      <c r="BH946" s="55" t="n">
        <f>SUM(AV946:BG946)</f>
        <v>0</v>
      </c>
      <c r="BI946" s="56">
             </c>
      <c r="BJ946" s="57" t="n">
        <v>940</v>
      </c>
      <c r="BK946" s="29" t="n">
        <f>IF(OR(D946="", F946="", J946="", M946=""), 1, 0)</f>
        <v>0</v>
      </c>
      <c r="BL946" s="7">
             </c>
      <c r="BR946" s="7">
             </c>
    </row>
    <row r="947" x14ac:dyDescent="0.25">
      <c r="A947" s="40" t="n">
        <f>ROW()-5</f>
        <v>942</v>
      </c>
      <c r="B947" s="41" t="s">
        <v>44</v>
      </c>
      <c r="C947" s="42" t="s">
        <v>42</v>
      </c>
      <c r="D947" s="43" t="s">
        <v>1117</v>
      </c>
      <c r="E947" s="42" t="s">
        <v>42</v>
      </c>
      <c r="F947" s="43" t="s">
        <v>1810</v>
      </c>
      <c r="G947" s="44" t="s">
        <v>44</v>
      </c>
      <c r="H947" s="44" t="s">
        <v>44</v>
      </c>
      <c r="I947" s="42" t="s">
        <v>42</v>
      </c>
      <c r="J947" s="42" t="s">
        <v>42</v>
      </c>
      <c r="K947" s="42" t="s">
        <v>42</v>
      </c>
      <c r="L947" s="45" t="n">
        <f>AF947</f>
        <v>0</v>
      </c>
      <c r="M947" s="46" t="s">
        <v>46</v>
      </c>
      <c r="N947" s="58" t="n">
        <v>11111</v>
      </c>
      <c r="O947" s="47" t="n">
        <f>L947*N947*BJ947</f>
        <v>0</v>
      </c>
      <c r="P947" s="48" t="n">
        <f>BH947</f>
        <v>0</v>
      </c>
      <c r="Q947" s="45">
             </c>
      <c r="R947" s="49" t="n">
        <f>L947*Q947</f>
        <v>0</v>
      </c>
      <c r="S947" s="46" t="s">
        <f>IF(I947="粉剂", "千克", IF(I947="", "", "粒"))</f>
        <v>47</v>
      </c>
      <c r="T947" s="49">
             </c>
      <c r="U947" s="49">
             </c>
      <c r="V947" s="49">
             </c>
      <c r="W947" s="49">
             </c>
      <c r="X947" s="49">
             </c>
      <c r="Y947" s="49">
             </c>
      <c r="Z947" s="49">
             </c>
      <c r="AA947" s="49">
             </c>
      <c r="AB947" s="49">
             </c>
      <c r="AC947" s="49">
             </c>
      <c r="AD947" s="49">
             </c>
      <c r="AE947" s="49">
             </c>
      <c r="AF947" s="45" t="n">
        <f>T947+U947+V947+W947+X947+Y947+Z947+AA947+AB947+AC947+AD947+AE947</f>
        <v>0</v>
      </c>
      <c r="AG947" s="50">
             </c>
      <c r="AH947" s="51" t="n">
        <f>$Q947*T947</f>
        <v>0</v>
      </c>
      <c r="AI947" s="51" t="n">
        <f>$Q947*U947</f>
        <v>0</v>
      </c>
      <c r="AJ947" s="51" t="n">
        <f>$Q947*V947</f>
        <v>0</v>
      </c>
      <c r="AK947" s="51" t="n">
        <f>$Q947*W947</f>
        <v>0</v>
      </c>
      <c r="AL947" s="51" t="n">
        <f>$Q947*X947</f>
        <v>0</v>
      </c>
      <c r="AM947" s="51" t="n">
        <f>$Q947*Y947</f>
        <v>0</v>
      </c>
      <c r="AN947" s="51" t="n">
        <f>$Q947*Z947</f>
        <v>0</v>
      </c>
      <c r="AO947" s="52" t="n">
        <f>$Q947*AA947</f>
        <v>0</v>
      </c>
      <c r="AP947" s="52" t="n">
        <f>$Q947*AB947</f>
        <v>0</v>
      </c>
      <c r="AQ947" s="52" t="n">
        <f>$Q947*AC947</f>
        <v>0</v>
      </c>
      <c r="AR947" s="52" t="n">
        <f>$Q947*AD947</f>
        <v>0</v>
      </c>
      <c r="AS947" s="52" t="n">
        <f>$Q947*AE947</f>
        <v>0</v>
      </c>
      <c r="AT947" s="52" t="n">
        <f>SUM(AH947:AS947)</f>
        <v>0</v>
      </c>
      <c r="AU947" s="53">
             </c>
      <c r="AV947" s="54" t="n">
        <f>IF($M947="人民币", $N947*T947*$BJ947/1.13, $N947*T947*$BJ947)</f>
        <v>0</v>
      </c>
      <c r="AW947" s="54" t="n">
        <f>IF($M947="人民币", $N947*U947*$BJ947/1.13, $N947*U947*$BJ947)</f>
        <v>0</v>
      </c>
      <c r="AX947" s="54" t="n">
        <f>IF($M947="人民币", $N947*V947*$BJ947/1.13, $N947*V947*$BJ947)</f>
        <v>0</v>
      </c>
      <c r="AY947" s="54" t="n">
        <f>IF($M947="人民币", $N947*W947*$BJ947/1.13, $N947*W947*$BJ947)</f>
        <v>0</v>
      </c>
      <c r="AZ947" s="54" t="n">
        <f>IF($M947="人民币", $N947*X947*$BJ947/1.13, $N947*X947*$BJ947)</f>
        <v>0</v>
      </c>
      <c r="BA947" s="54" t="n">
        <f>IF($M947="人民币", $N947*Y947*$BJ947/1.13, $N947*Y947*$BJ947)</f>
        <v>0</v>
      </c>
      <c r="BB947" s="54" t="n">
        <f>IF($M947="人民币", $N947*Z947*$BJ947/1.13, $N947*Z947*$BJ947)</f>
        <v>0</v>
      </c>
      <c r="BC947" s="54" t="n">
        <f>IF($M947="人民币", $N947*AA947*$BJ947/1.13, $N947*AA947*$BJ947)</f>
        <v>0</v>
      </c>
      <c r="BD947" s="54" t="n">
        <f>IF($M947="人民币", $N947*AB947*$BJ947/1.13, $N947*AB947*$BJ947)</f>
        <v>0</v>
      </c>
      <c r="BE947" s="54" t="n">
        <f>IF($M947="人民币", $N947*AC947*$BJ947/1.13, $N947*AC947*$BJ947)</f>
        <v>0</v>
      </c>
      <c r="BF947" s="54" t="n">
        <f>IF($M947="人民币", $N947*AD947*$BJ947/1.13, $N947*AD947*$BJ947)</f>
        <v>0</v>
      </c>
      <c r="BG947" s="54" t="n">
        <f>IF($M947="人民币", $N947*AE947*$BJ947/1.13, $N947*AE947*$BJ947)</f>
        <v>0</v>
      </c>
      <c r="BH947" s="55" t="n">
        <f>SUM(AV947:BG947)</f>
        <v>0</v>
      </c>
      <c r="BI947" s="56">
             </c>
      <c r="BJ947" s="57" t="n">
        <v>941</v>
      </c>
      <c r="BK947" s="29" t="n">
        <f>IF(OR(D947="", F947="", J947="", M947=""), 1, 0)</f>
        <v>0</v>
      </c>
      <c r="BL947" s="7">
             </c>
      <c r="BR947" s="7">
             </c>
    </row>
    <row r="948" x14ac:dyDescent="0.25">
      <c r="A948" s="40" t="n">
        <f>ROW()-5</f>
        <v>943</v>
      </c>
      <c r="B948" s="41" t="s">
        <v>44</v>
      </c>
      <c r="C948" s="42" t="s">
        <v>42</v>
      </c>
      <c r="D948" s="43" t="s">
        <v>1119</v>
      </c>
      <c r="E948" s="42" t="s">
        <v>42</v>
      </c>
      <c r="F948" s="43" t="s">
        <v>1811</v>
      </c>
      <c r="G948" s="44" t="s">
        <v>44</v>
      </c>
      <c r="H948" s="44" t="s">
        <v>44</v>
      </c>
      <c r="I948" s="42" t="s">
        <v>42</v>
      </c>
      <c r="J948" s="42" t="s">
        <v>42</v>
      </c>
      <c r="K948" s="42" t="s">
        <v>42</v>
      </c>
      <c r="L948" s="45" t="n">
        <f>AF948</f>
        <v>0</v>
      </c>
      <c r="M948" s="46" t="s">
        <v>46</v>
      </c>
      <c r="N948" s="58" t="n">
        <v>11111</v>
      </c>
      <c r="O948" s="47" t="n">
        <f>L948*N948*BJ948</f>
        <v>0</v>
      </c>
      <c r="P948" s="48" t="n">
        <f>BH948</f>
        <v>0</v>
      </c>
      <c r="Q948" s="45">
             </c>
      <c r="R948" s="49" t="n">
        <f>L948*Q948</f>
        <v>0</v>
      </c>
      <c r="S948" s="46" t="s">
        <f>IF(I948="粉剂", "千克", IF(I948="", "", "粒"))</f>
        <v>47</v>
      </c>
      <c r="T948" s="49">
             </c>
      <c r="U948" s="49">
             </c>
      <c r="V948" s="49">
             </c>
      <c r="W948" s="49">
             </c>
      <c r="X948" s="49">
             </c>
      <c r="Y948" s="49">
             </c>
      <c r="Z948" s="49">
             </c>
      <c r="AA948" s="49">
             </c>
      <c r="AB948" s="49">
             </c>
      <c r="AC948" s="49">
             </c>
      <c r="AD948" s="49">
             </c>
      <c r="AE948" s="49">
             </c>
      <c r="AF948" s="45" t="n">
        <f>T948+U948+V948+W948+X948+Y948+Z948+AA948+AB948+AC948+AD948+AE948</f>
        <v>0</v>
      </c>
      <c r="AG948" s="50">
             </c>
      <c r="AH948" s="51" t="n">
        <f>$Q948*T948</f>
        <v>0</v>
      </c>
      <c r="AI948" s="51" t="n">
        <f>$Q948*U948</f>
        <v>0</v>
      </c>
      <c r="AJ948" s="51" t="n">
        <f>$Q948*V948</f>
        <v>0</v>
      </c>
      <c r="AK948" s="51" t="n">
        <f>$Q948*W948</f>
        <v>0</v>
      </c>
      <c r="AL948" s="51" t="n">
        <f>$Q948*X948</f>
        <v>0</v>
      </c>
      <c r="AM948" s="51" t="n">
        <f>$Q948*Y948</f>
        <v>0</v>
      </c>
      <c r="AN948" s="51" t="n">
        <f>$Q948*Z948</f>
        <v>0</v>
      </c>
      <c r="AO948" s="52" t="n">
        <f>$Q948*AA948</f>
        <v>0</v>
      </c>
      <c r="AP948" s="52" t="n">
        <f>$Q948*AB948</f>
        <v>0</v>
      </c>
      <c r="AQ948" s="52" t="n">
        <f>$Q948*AC948</f>
        <v>0</v>
      </c>
      <c r="AR948" s="52" t="n">
        <f>$Q948*AD948</f>
        <v>0</v>
      </c>
      <c r="AS948" s="52" t="n">
        <f>$Q948*AE948</f>
        <v>0</v>
      </c>
      <c r="AT948" s="52" t="n">
        <f>SUM(AH948:AS948)</f>
        <v>0</v>
      </c>
      <c r="AU948" s="53">
             </c>
      <c r="AV948" s="54" t="n">
        <f>IF($M948="人民币", $N948*T948*$BJ948/1.13, $N948*T948*$BJ948)</f>
        <v>0</v>
      </c>
      <c r="AW948" s="54" t="n">
        <f>IF($M948="人民币", $N948*U948*$BJ948/1.13, $N948*U948*$BJ948)</f>
        <v>0</v>
      </c>
      <c r="AX948" s="54" t="n">
        <f>IF($M948="人民币", $N948*V948*$BJ948/1.13, $N948*V948*$BJ948)</f>
        <v>0</v>
      </c>
      <c r="AY948" s="54" t="n">
        <f>IF($M948="人民币", $N948*W948*$BJ948/1.13, $N948*W948*$BJ948)</f>
        <v>0</v>
      </c>
      <c r="AZ948" s="54" t="n">
        <f>IF($M948="人民币", $N948*X948*$BJ948/1.13, $N948*X948*$BJ948)</f>
        <v>0</v>
      </c>
      <c r="BA948" s="54" t="n">
        <f>IF($M948="人民币", $N948*Y948*$BJ948/1.13, $N948*Y948*$BJ948)</f>
        <v>0</v>
      </c>
      <c r="BB948" s="54" t="n">
        <f>IF($M948="人民币", $N948*Z948*$BJ948/1.13, $N948*Z948*$BJ948)</f>
        <v>0</v>
      </c>
      <c r="BC948" s="54" t="n">
        <f>IF($M948="人民币", $N948*AA948*$BJ948/1.13, $N948*AA948*$BJ948)</f>
        <v>0</v>
      </c>
      <c r="BD948" s="54" t="n">
        <f>IF($M948="人民币", $N948*AB948*$BJ948/1.13, $N948*AB948*$BJ948)</f>
        <v>0</v>
      </c>
      <c r="BE948" s="54" t="n">
        <f>IF($M948="人民币", $N948*AC948*$BJ948/1.13, $N948*AC948*$BJ948)</f>
        <v>0</v>
      </c>
      <c r="BF948" s="54" t="n">
        <f>IF($M948="人民币", $N948*AD948*$BJ948/1.13, $N948*AD948*$BJ948)</f>
        <v>0</v>
      </c>
      <c r="BG948" s="54" t="n">
        <f>IF($M948="人民币", $N948*AE948*$BJ948/1.13, $N948*AE948*$BJ948)</f>
        <v>0</v>
      </c>
      <c r="BH948" s="55" t="n">
        <f>SUM(AV948:BG948)</f>
        <v>0</v>
      </c>
      <c r="BI948" s="56">
             </c>
      <c r="BJ948" s="57" t="n">
        <v>942</v>
      </c>
      <c r="BK948" s="29" t="n">
        <f>IF(OR(D948="", F948="", J948="", M948=""), 1, 0)</f>
        <v>0</v>
      </c>
      <c r="BL948" s="7">
             </c>
      <c r="BR948" s="7">
             </c>
    </row>
    <row r="949" x14ac:dyDescent="0.25">
      <c r="A949" s="40" t="n">
        <f>ROW()-5</f>
        <v>944</v>
      </c>
      <c r="B949" s="41" t="s">
        <v>44</v>
      </c>
      <c r="C949" s="42" t="s">
        <v>42</v>
      </c>
      <c r="D949" s="43" t="s">
        <v>1121</v>
      </c>
      <c r="E949" s="42" t="s">
        <v>42</v>
      </c>
      <c r="F949" s="43" t="s">
        <v>1812</v>
      </c>
      <c r="G949" s="44" t="s">
        <v>44</v>
      </c>
      <c r="H949" s="44" t="s">
        <v>44</v>
      </c>
      <c r="I949" s="42" t="s">
        <v>42</v>
      </c>
      <c r="J949" s="42" t="s">
        <v>42</v>
      </c>
      <c r="K949" s="42" t="s">
        <v>42</v>
      </c>
      <c r="L949" s="45" t="n">
        <f>AF949</f>
        <v>0</v>
      </c>
      <c r="M949" s="46" t="s">
        <v>46</v>
      </c>
      <c r="N949" s="58" t="n">
        <v>11111</v>
      </c>
      <c r="O949" s="47" t="n">
        <f>L949*N949*BJ949</f>
        <v>0</v>
      </c>
      <c r="P949" s="48" t="n">
        <f>BH949</f>
        <v>0</v>
      </c>
      <c r="Q949" s="45">
             </c>
      <c r="R949" s="49" t="n">
        <f>L949*Q949</f>
        <v>0</v>
      </c>
      <c r="S949" s="46" t="s">
        <f>IF(I949="粉剂", "千克", IF(I949="", "", "粒"))</f>
        <v>47</v>
      </c>
      <c r="T949" s="49">
             </c>
      <c r="U949" s="49">
             </c>
      <c r="V949" s="49">
             </c>
      <c r="W949" s="49">
             </c>
      <c r="X949" s="49">
             </c>
      <c r="Y949" s="49">
             </c>
      <c r="Z949" s="49">
             </c>
      <c r="AA949" s="49">
             </c>
      <c r="AB949" s="49">
             </c>
      <c r="AC949" s="49">
             </c>
      <c r="AD949" s="49">
             </c>
      <c r="AE949" s="49">
             </c>
      <c r="AF949" s="45" t="n">
        <f>T949+U949+V949+W949+X949+Y949+Z949+AA949+AB949+AC949+AD949+AE949</f>
        <v>0</v>
      </c>
      <c r="AG949" s="50">
             </c>
      <c r="AH949" s="51" t="n">
        <f>$Q949*T949</f>
        <v>0</v>
      </c>
      <c r="AI949" s="51" t="n">
        <f>$Q949*U949</f>
        <v>0</v>
      </c>
      <c r="AJ949" s="51" t="n">
        <f>$Q949*V949</f>
        <v>0</v>
      </c>
      <c r="AK949" s="51" t="n">
        <f>$Q949*W949</f>
        <v>0</v>
      </c>
      <c r="AL949" s="51" t="n">
        <f>$Q949*X949</f>
        <v>0</v>
      </c>
      <c r="AM949" s="51" t="n">
        <f>$Q949*Y949</f>
        <v>0</v>
      </c>
      <c r="AN949" s="51" t="n">
        <f>$Q949*Z949</f>
        <v>0</v>
      </c>
      <c r="AO949" s="52" t="n">
        <f>$Q949*AA949</f>
        <v>0</v>
      </c>
      <c r="AP949" s="52" t="n">
        <f>$Q949*AB949</f>
        <v>0</v>
      </c>
      <c r="AQ949" s="52" t="n">
        <f>$Q949*AC949</f>
        <v>0</v>
      </c>
      <c r="AR949" s="52" t="n">
        <f>$Q949*AD949</f>
        <v>0</v>
      </c>
      <c r="AS949" s="52" t="n">
        <f>$Q949*AE949</f>
        <v>0</v>
      </c>
      <c r="AT949" s="52" t="n">
        <f>SUM(AH949:AS949)</f>
        <v>0</v>
      </c>
      <c r="AU949" s="53">
             </c>
      <c r="AV949" s="54" t="n">
        <f>IF($M949="人民币", $N949*T949*$BJ949/1.13, $N949*T949*$BJ949)</f>
        <v>0</v>
      </c>
      <c r="AW949" s="54" t="n">
        <f>IF($M949="人民币", $N949*U949*$BJ949/1.13, $N949*U949*$BJ949)</f>
        <v>0</v>
      </c>
      <c r="AX949" s="54" t="n">
        <f>IF($M949="人民币", $N949*V949*$BJ949/1.13, $N949*V949*$BJ949)</f>
        <v>0</v>
      </c>
      <c r="AY949" s="54" t="n">
        <f>IF($M949="人民币", $N949*W949*$BJ949/1.13, $N949*W949*$BJ949)</f>
        <v>0</v>
      </c>
      <c r="AZ949" s="54" t="n">
        <f>IF($M949="人民币", $N949*X949*$BJ949/1.13, $N949*X949*$BJ949)</f>
        <v>0</v>
      </c>
      <c r="BA949" s="54" t="n">
        <f>IF($M949="人民币", $N949*Y949*$BJ949/1.13, $N949*Y949*$BJ949)</f>
        <v>0</v>
      </c>
      <c r="BB949" s="54" t="n">
        <f>IF($M949="人民币", $N949*Z949*$BJ949/1.13, $N949*Z949*$BJ949)</f>
        <v>0</v>
      </c>
      <c r="BC949" s="54" t="n">
        <f>IF($M949="人民币", $N949*AA949*$BJ949/1.13, $N949*AA949*$BJ949)</f>
        <v>0</v>
      </c>
      <c r="BD949" s="54" t="n">
        <f>IF($M949="人民币", $N949*AB949*$BJ949/1.13, $N949*AB949*$BJ949)</f>
        <v>0</v>
      </c>
      <c r="BE949" s="54" t="n">
        <f>IF($M949="人民币", $N949*AC949*$BJ949/1.13, $N949*AC949*$BJ949)</f>
        <v>0</v>
      </c>
      <c r="BF949" s="54" t="n">
        <f>IF($M949="人民币", $N949*AD949*$BJ949/1.13, $N949*AD949*$BJ949)</f>
        <v>0</v>
      </c>
      <c r="BG949" s="54" t="n">
        <f>IF($M949="人民币", $N949*AE949*$BJ949/1.13, $N949*AE949*$BJ949)</f>
        <v>0</v>
      </c>
      <c r="BH949" s="55" t="n">
        <f>SUM(AV949:BG949)</f>
        <v>0</v>
      </c>
      <c r="BI949" s="56">
             </c>
      <c r="BJ949" s="57" t="n">
        <v>943</v>
      </c>
      <c r="BK949" s="29" t="n">
        <f>IF(OR(D949="", F949="", J949="", M949=""), 1, 0)</f>
        <v>0</v>
      </c>
      <c r="BL949" s="7">
             </c>
      <c r="BR949" s="7">
             </c>
    </row>
    <row r="950" x14ac:dyDescent="0.25">
      <c r="A950" s="40" t="n">
        <f>ROW()-5</f>
        <v>945</v>
      </c>
      <c r="B950" s="41" t="s">
        <v>44</v>
      </c>
      <c r="C950" s="42" t="s">
        <v>42</v>
      </c>
      <c r="D950" s="43" t="s">
        <v>1123</v>
      </c>
      <c r="E950" s="42" t="s">
        <v>42</v>
      </c>
      <c r="F950" s="43" t="s">
        <v>1813</v>
      </c>
      <c r="G950" s="44" t="s">
        <v>44</v>
      </c>
      <c r="H950" s="44" t="s">
        <v>44</v>
      </c>
      <c r="I950" s="42" t="s">
        <v>42</v>
      </c>
      <c r="J950" s="42" t="s">
        <v>42</v>
      </c>
      <c r="K950" s="42" t="s">
        <v>42</v>
      </c>
      <c r="L950" s="45" t="n">
        <f>AF950</f>
        <v>0</v>
      </c>
      <c r="M950" s="46" t="s">
        <v>46</v>
      </c>
      <c r="N950" s="58" t="n">
        <v>11111</v>
      </c>
      <c r="O950" s="47" t="n">
        <f>L950*N950*BJ950</f>
        <v>0</v>
      </c>
      <c r="P950" s="48" t="n">
        <f>BH950</f>
        <v>0</v>
      </c>
      <c r="Q950" s="45">
             </c>
      <c r="R950" s="49" t="n">
        <f>L950*Q950</f>
        <v>0</v>
      </c>
      <c r="S950" s="46" t="s">
        <f>IF(I950="粉剂", "千克", IF(I950="", "", "粒"))</f>
        <v>47</v>
      </c>
      <c r="T950" s="49">
             </c>
      <c r="U950" s="49">
             </c>
      <c r="V950" s="49">
             </c>
      <c r="W950" s="49">
             </c>
      <c r="X950" s="49">
             </c>
      <c r="Y950" s="49">
             </c>
      <c r="Z950" s="49">
             </c>
      <c r="AA950" s="49">
             </c>
      <c r="AB950" s="49">
             </c>
      <c r="AC950" s="49">
             </c>
      <c r="AD950" s="49">
             </c>
      <c r="AE950" s="49">
             </c>
      <c r="AF950" s="45" t="n">
        <f>T950+U950+V950+W950+X950+Y950+Z950+AA950+AB950+AC950+AD950+AE950</f>
        <v>0</v>
      </c>
      <c r="AG950" s="50">
             </c>
      <c r="AH950" s="51" t="n">
        <f>$Q950*T950</f>
        <v>0</v>
      </c>
      <c r="AI950" s="51" t="n">
        <f>$Q950*U950</f>
        <v>0</v>
      </c>
      <c r="AJ950" s="51" t="n">
        <f>$Q950*V950</f>
        <v>0</v>
      </c>
      <c r="AK950" s="51" t="n">
        <f>$Q950*W950</f>
        <v>0</v>
      </c>
      <c r="AL950" s="51" t="n">
        <f>$Q950*X950</f>
        <v>0</v>
      </c>
      <c r="AM950" s="51" t="n">
        <f>$Q950*Y950</f>
        <v>0</v>
      </c>
      <c r="AN950" s="51" t="n">
        <f>$Q950*Z950</f>
        <v>0</v>
      </c>
      <c r="AO950" s="52" t="n">
        <f>$Q950*AA950</f>
        <v>0</v>
      </c>
      <c r="AP950" s="52" t="n">
        <f>$Q950*AB950</f>
        <v>0</v>
      </c>
      <c r="AQ950" s="52" t="n">
        <f>$Q950*AC950</f>
        <v>0</v>
      </c>
      <c r="AR950" s="52" t="n">
        <f>$Q950*AD950</f>
        <v>0</v>
      </c>
      <c r="AS950" s="52" t="n">
        <f>$Q950*AE950</f>
        <v>0</v>
      </c>
      <c r="AT950" s="52" t="n">
        <f>SUM(AH950:AS950)</f>
        <v>0</v>
      </c>
      <c r="AU950" s="53">
             </c>
      <c r="AV950" s="54" t="n">
        <f>IF($M950="人民币", $N950*T950*$BJ950/1.13, $N950*T950*$BJ950)</f>
        <v>0</v>
      </c>
      <c r="AW950" s="54" t="n">
        <f>IF($M950="人民币", $N950*U950*$BJ950/1.13, $N950*U950*$BJ950)</f>
        <v>0</v>
      </c>
      <c r="AX950" s="54" t="n">
        <f>IF($M950="人民币", $N950*V950*$BJ950/1.13, $N950*V950*$BJ950)</f>
        <v>0</v>
      </c>
      <c r="AY950" s="54" t="n">
        <f>IF($M950="人民币", $N950*W950*$BJ950/1.13, $N950*W950*$BJ950)</f>
        <v>0</v>
      </c>
      <c r="AZ950" s="54" t="n">
        <f>IF($M950="人民币", $N950*X950*$BJ950/1.13, $N950*X950*$BJ950)</f>
        <v>0</v>
      </c>
      <c r="BA950" s="54" t="n">
        <f>IF($M950="人民币", $N950*Y950*$BJ950/1.13, $N950*Y950*$BJ950)</f>
        <v>0</v>
      </c>
      <c r="BB950" s="54" t="n">
        <f>IF($M950="人民币", $N950*Z950*$BJ950/1.13, $N950*Z950*$BJ950)</f>
        <v>0</v>
      </c>
      <c r="BC950" s="54" t="n">
        <f>IF($M950="人民币", $N950*AA950*$BJ950/1.13, $N950*AA950*$BJ950)</f>
        <v>0</v>
      </c>
      <c r="BD950" s="54" t="n">
        <f>IF($M950="人民币", $N950*AB950*$BJ950/1.13, $N950*AB950*$BJ950)</f>
        <v>0</v>
      </c>
      <c r="BE950" s="54" t="n">
        <f>IF($M950="人民币", $N950*AC950*$BJ950/1.13, $N950*AC950*$BJ950)</f>
        <v>0</v>
      </c>
      <c r="BF950" s="54" t="n">
        <f>IF($M950="人民币", $N950*AD950*$BJ950/1.13, $N950*AD950*$BJ950)</f>
        <v>0</v>
      </c>
      <c r="BG950" s="54" t="n">
        <f>IF($M950="人民币", $N950*AE950*$BJ950/1.13, $N950*AE950*$BJ950)</f>
        <v>0</v>
      </c>
      <c r="BH950" s="55" t="n">
        <f>SUM(AV950:BG950)</f>
        <v>0</v>
      </c>
      <c r="BI950" s="56">
             </c>
      <c r="BJ950" s="57" t="n">
        <v>944</v>
      </c>
      <c r="BK950" s="29" t="n">
        <f>IF(OR(D950="", F950="", J950="", M950=""), 1, 0)</f>
        <v>0</v>
      </c>
      <c r="BL950" s="7">
             </c>
      <c r="BR950" s="7">
             </c>
    </row>
    <row r="951" x14ac:dyDescent="0.25">
      <c r="A951" s="40" t="n">
        <f>ROW()-5</f>
        <v>946</v>
      </c>
      <c r="B951" s="41" t="s">
        <v>44</v>
      </c>
      <c r="C951" s="42" t="s">
        <v>42</v>
      </c>
      <c r="D951" s="43" t="s">
        <v>1125</v>
      </c>
      <c r="E951" s="42" t="s">
        <v>42</v>
      </c>
      <c r="F951" s="43" t="s">
        <v>1814</v>
      </c>
      <c r="G951" s="44" t="s">
        <v>44</v>
      </c>
      <c r="H951" s="44" t="s">
        <v>44</v>
      </c>
      <c r="I951" s="42" t="s">
        <v>42</v>
      </c>
      <c r="J951" s="42" t="s">
        <v>42</v>
      </c>
      <c r="K951" s="42" t="s">
        <v>42</v>
      </c>
      <c r="L951" s="45" t="n">
        <f>AF951</f>
        <v>0</v>
      </c>
      <c r="M951" s="46" t="s">
        <v>46</v>
      </c>
      <c r="N951" s="58" t="n">
        <v>11111</v>
      </c>
      <c r="O951" s="47" t="n">
        <f>L951*N951*BJ951</f>
        <v>0</v>
      </c>
      <c r="P951" s="48" t="n">
        <f>BH951</f>
        <v>0</v>
      </c>
      <c r="Q951" s="45">
             </c>
      <c r="R951" s="49" t="n">
        <f>L951*Q951</f>
        <v>0</v>
      </c>
      <c r="S951" s="46" t="s">
        <f>IF(I951="粉剂", "千克", IF(I951="", "", "粒"))</f>
        <v>47</v>
      </c>
      <c r="T951" s="49">
             </c>
      <c r="U951" s="49">
             </c>
      <c r="V951" s="49">
             </c>
      <c r="W951" s="49">
             </c>
      <c r="X951" s="49">
             </c>
      <c r="Y951" s="49">
             </c>
      <c r="Z951" s="49">
             </c>
      <c r="AA951" s="49">
             </c>
      <c r="AB951" s="49">
             </c>
      <c r="AC951" s="49">
             </c>
      <c r="AD951" s="49">
             </c>
      <c r="AE951" s="49">
             </c>
      <c r="AF951" s="45" t="n">
        <f>T951+U951+V951+W951+X951+Y951+Z951+AA951+AB951+AC951+AD951+AE951</f>
        <v>0</v>
      </c>
      <c r="AG951" s="50">
             </c>
      <c r="AH951" s="51" t="n">
        <f>$Q951*T951</f>
        <v>0</v>
      </c>
      <c r="AI951" s="51" t="n">
        <f>$Q951*U951</f>
        <v>0</v>
      </c>
      <c r="AJ951" s="51" t="n">
        <f>$Q951*V951</f>
        <v>0</v>
      </c>
      <c r="AK951" s="51" t="n">
        <f>$Q951*W951</f>
        <v>0</v>
      </c>
      <c r="AL951" s="51" t="n">
        <f>$Q951*X951</f>
        <v>0</v>
      </c>
      <c r="AM951" s="51" t="n">
        <f>$Q951*Y951</f>
        <v>0</v>
      </c>
      <c r="AN951" s="51" t="n">
        <f>$Q951*Z951</f>
        <v>0</v>
      </c>
      <c r="AO951" s="52" t="n">
        <f>$Q951*AA951</f>
        <v>0</v>
      </c>
      <c r="AP951" s="52" t="n">
        <f>$Q951*AB951</f>
        <v>0</v>
      </c>
      <c r="AQ951" s="52" t="n">
        <f>$Q951*AC951</f>
        <v>0</v>
      </c>
      <c r="AR951" s="52" t="n">
        <f>$Q951*AD951</f>
        <v>0</v>
      </c>
      <c r="AS951" s="52" t="n">
        <f>$Q951*AE951</f>
        <v>0</v>
      </c>
      <c r="AT951" s="52" t="n">
        <f>SUM(AH951:AS951)</f>
        <v>0</v>
      </c>
      <c r="AU951" s="53">
             </c>
      <c r="AV951" s="54" t="n">
        <f>IF($M951="人民币", $N951*T951*$BJ951/1.13, $N951*T951*$BJ951)</f>
        <v>0</v>
      </c>
      <c r="AW951" s="54" t="n">
        <f>IF($M951="人民币", $N951*U951*$BJ951/1.13, $N951*U951*$BJ951)</f>
        <v>0</v>
      </c>
      <c r="AX951" s="54" t="n">
        <f>IF($M951="人民币", $N951*V951*$BJ951/1.13, $N951*V951*$BJ951)</f>
        <v>0</v>
      </c>
      <c r="AY951" s="54" t="n">
        <f>IF($M951="人民币", $N951*W951*$BJ951/1.13, $N951*W951*$BJ951)</f>
        <v>0</v>
      </c>
      <c r="AZ951" s="54" t="n">
        <f>IF($M951="人民币", $N951*X951*$BJ951/1.13, $N951*X951*$BJ951)</f>
        <v>0</v>
      </c>
      <c r="BA951" s="54" t="n">
        <f>IF($M951="人民币", $N951*Y951*$BJ951/1.13, $N951*Y951*$BJ951)</f>
        <v>0</v>
      </c>
      <c r="BB951" s="54" t="n">
        <f>IF($M951="人民币", $N951*Z951*$BJ951/1.13, $N951*Z951*$BJ951)</f>
        <v>0</v>
      </c>
      <c r="BC951" s="54" t="n">
        <f>IF($M951="人民币", $N951*AA951*$BJ951/1.13, $N951*AA951*$BJ951)</f>
        <v>0</v>
      </c>
      <c r="BD951" s="54" t="n">
        <f>IF($M951="人民币", $N951*AB951*$BJ951/1.13, $N951*AB951*$BJ951)</f>
        <v>0</v>
      </c>
      <c r="BE951" s="54" t="n">
        <f>IF($M951="人民币", $N951*AC951*$BJ951/1.13, $N951*AC951*$BJ951)</f>
        <v>0</v>
      </c>
      <c r="BF951" s="54" t="n">
        <f>IF($M951="人民币", $N951*AD951*$BJ951/1.13, $N951*AD951*$BJ951)</f>
        <v>0</v>
      </c>
      <c r="BG951" s="54" t="n">
        <f>IF($M951="人民币", $N951*AE951*$BJ951/1.13, $N951*AE951*$BJ951)</f>
        <v>0</v>
      </c>
      <c r="BH951" s="55" t="n">
        <f>SUM(AV951:BG951)</f>
        <v>0</v>
      </c>
      <c r="BI951" s="56">
             </c>
      <c r="BJ951" s="57" t="n">
        <v>945</v>
      </c>
      <c r="BK951" s="29" t="n">
        <f>IF(OR(D951="", F951="", J951="", M951=""), 1, 0)</f>
        <v>0</v>
      </c>
      <c r="BL951" s="7">
             </c>
      <c r="BR951" s="7">
             </c>
    </row>
    <row r="952" x14ac:dyDescent="0.25">
      <c r="A952" s="40" t="n">
        <f>ROW()-5</f>
        <v>947</v>
      </c>
      <c r="B952" s="41" t="s">
        <v>44</v>
      </c>
      <c r="C952" s="42" t="s">
        <v>42</v>
      </c>
      <c r="D952" s="43" t="s">
        <v>1127</v>
      </c>
      <c r="E952" s="42" t="s">
        <v>42</v>
      </c>
      <c r="F952" s="43" t="s">
        <v>1815</v>
      </c>
      <c r="G952" s="44" t="s">
        <v>44</v>
      </c>
      <c r="H952" s="44" t="s">
        <v>44</v>
      </c>
      <c r="I952" s="42" t="s">
        <v>42</v>
      </c>
      <c r="J952" s="42" t="s">
        <v>42</v>
      </c>
      <c r="K952" s="42" t="s">
        <v>42</v>
      </c>
      <c r="L952" s="45" t="n">
        <f>AF952</f>
        <v>0</v>
      </c>
      <c r="M952" s="46" t="s">
        <v>46</v>
      </c>
      <c r="N952" s="58" t="n">
        <v>11111</v>
      </c>
      <c r="O952" s="47" t="n">
        <f>L952*N952*BJ952</f>
        <v>0</v>
      </c>
      <c r="P952" s="48" t="n">
        <f>BH952</f>
        <v>0</v>
      </c>
      <c r="Q952" s="45">
             </c>
      <c r="R952" s="49" t="n">
        <f>L952*Q952</f>
        <v>0</v>
      </c>
      <c r="S952" s="46" t="s">
        <f>IF(I952="粉剂", "千克", IF(I952="", "", "粒"))</f>
        <v>47</v>
      </c>
      <c r="T952" s="49">
             </c>
      <c r="U952" s="49">
             </c>
      <c r="V952" s="49">
             </c>
      <c r="W952" s="49">
             </c>
      <c r="X952" s="49">
             </c>
      <c r="Y952" s="49">
             </c>
      <c r="Z952" s="49">
             </c>
      <c r="AA952" s="49">
             </c>
      <c r="AB952" s="49">
             </c>
      <c r="AC952" s="49">
             </c>
      <c r="AD952" s="49">
             </c>
      <c r="AE952" s="49">
             </c>
      <c r="AF952" s="45" t="n">
        <f>T952+U952+V952+W952+X952+Y952+Z952+AA952+AB952+AC952+AD952+AE952</f>
        <v>0</v>
      </c>
      <c r="AG952" s="50">
             </c>
      <c r="AH952" s="51" t="n">
        <f>$Q952*T952</f>
        <v>0</v>
      </c>
      <c r="AI952" s="51" t="n">
        <f>$Q952*U952</f>
        <v>0</v>
      </c>
      <c r="AJ952" s="51" t="n">
        <f>$Q952*V952</f>
        <v>0</v>
      </c>
      <c r="AK952" s="51" t="n">
        <f>$Q952*W952</f>
        <v>0</v>
      </c>
      <c r="AL952" s="51" t="n">
        <f>$Q952*X952</f>
        <v>0</v>
      </c>
      <c r="AM952" s="51" t="n">
        <f>$Q952*Y952</f>
        <v>0</v>
      </c>
      <c r="AN952" s="51" t="n">
        <f>$Q952*Z952</f>
        <v>0</v>
      </c>
      <c r="AO952" s="52" t="n">
        <f>$Q952*AA952</f>
        <v>0</v>
      </c>
      <c r="AP952" s="52" t="n">
        <f>$Q952*AB952</f>
        <v>0</v>
      </c>
      <c r="AQ952" s="52" t="n">
        <f>$Q952*AC952</f>
        <v>0</v>
      </c>
      <c r="AR952" s="52" t="n">
        <f>$Q952*AD952</f>
        <v>0</v>
      </c>
      <c r="AS952" s="52" t="n">
        <f>$Q952*AE952</f>
        <v>0</v>
      </c>
      <c r="AT952" s="52" t="n">
        <f>SUM(AH952:AS952)</f>
        <v>0</v>
      </c>
      <c r="AU952" s="53">
             </c>
      <c r="AV952" s="54" t="n">
        <f>IF($M952="人民币", $N952*T952*$BJ952/1.13, $N952*T952*$BJ952)</f>
        <v>0</v>
      </c>
      <c r="AW952" s="54" t="n">
        <f>IF($M952="人民币", $N952*U952*$BJ952/1.13, $N952*U952*$BJ952)</f>
        <v>0</v>
      </c>
      <c r="AX952" s="54" t="n">
        <f>IF($M952="人民币", $N952*V952*$BJ952/1.13, $N952*V952*$BJ952)</f>
        <v>0</v>
      </c>
      <c r="AY952" s="54" t="n">
        <f>IF($M952="人民币", $N952*W952*$BJ952/1.13, $N952*W952*$BJ952)</f>
        <v>0</v>
      </c>
      <c r="AZ952" s="54" t="n">
        <f>IF($M952="人民币", $N952*X952*$BJ952/1.13, $N952*X952*$BJ952)</f>
        <v>0</v>
      </c>
      <c r="BA952" s="54" t="n">
        <f>IF($M952="人民币", $N952*Y952*$BJ952/1.13, $N952*Y952*$BJ952)</f>
        <v>0</v>
      </c>
      <c r="BB952" s="54" t="n">
        <f>IF($M952="人民币", $N952*Z952*$BJ952/1.13, $N952*Z952*$BJ952)</f>
        <v>0</v>
      </c>
      <c r="BC952" s="54" t="n">
        <f>IF($M952="人民币", $N952*AA952*$BJ952/1.13, $N952*AA952*$BJ952)</f>
        <v>0</v>
      </c>
      <c r="BD952" s="54" t="n">
        <f>IF($M952="人民币", $N952*AB952*$BJ952/1.13, $N952*AB952*$BJ952)</f>
        <v>0</v>
      </c>
      <c r="BE952" s="54" t="n">
        <f>IF($M952="人民币", $N952*AC952*$BJ952/1.13, $N952*AC952*$BJ952)</f>
        <v>0</v>
      </c>
      <c r="BF952" s="54" t="n">
        <f>IF($M952="人民币", $N952*AD952*$BJ952/1.13, $N952*AD952*$BJ952)</f>
        <v>0</v>
      </c>
      <c r="BG952" s="54" t="n">
        <f>IF($M952="人民币", $N952*AE952*$BJ952/1.13, $N952*AE952*$BJ952)</f>
        <v>0</v>
      </c>
      <c r="BH952" s="55" t="n">
        <f>SUM(AV952:BG952)</f>
        <v>0</v>
      </c>
      <c r="BI952" s="56">
             </c>
      <c r="BJ952" s="57" t="n">
        <v>946</v>
      </c>
      <c r="BK952" s="29" t="n">
        <f>IF(OR(D952="", F952="", J952="", M952=""), 1, 0)</f>
        <v>0</v>
      </c>
      <c r="BL952" s="7">
             </c>
      <c r="BR952" s="7">
             </c>
    </row>
    <row r="953" x14ac:dyDescent="0.25">
      <c r="A953" s="40" t="n">
        <f>ROW()-5</f>
        <v>948</v>
      </c>
      <c r="B953" s="41" t="s">
        <v>44</v>
      </c>
      <c r="C953" s="42" t="s">
        <v>42</v>
      </c>
      <c r="D953" s="43" t="s">
        <v>1129</v>
      </c>
      <c r="E953" s="42" t="s">
        <v>42</v>
      </c>
      <c r="F953" s="43" t="s">
        <v>1816</v>
      </c>
      <c r="G953" s="44" t="s">
        <v>44</v>
      </c>
      <c r="H953" s="44" t="s">
        <v>44</v>
      </c>
      <c r="I953" s="42" t="s">
        <v>42</v>
      </c>
      <c r="J953" s="42" t="s">
        <v>42</v>
      </c>
      <c r="K953" s="42" t="s">
        <v>42</v>
      </c>
      <c r="L953" s="45" t="n">
        <f>AF953</f>
        <v>0</v>
      </c>
      <c r="M953" s="46" t="s">
        <v>46</v>
      </c>
      <c r="N953" s="58" t="n">
        <v>11111</v>
      </c>
      <c r="O953" s="47" t="n">
        <f>L953*N953*BJ953</f>
        <v>0</v>
      </c>
      <c r="P953" s="48" t="n">
        <f>BH953</f>
        <v>0</v>
      </c>
      <c r="Q953" s="45">
             </c>
      <c r="R953" s="49" t="n">
        <f>L953*Q953</f>
        <v>0</v>
      </c>
      <c r="S953" s="46" t="s">
        <f>IF(I953="粉剂", "千克", IF(I953="", "", "粒"))</f>
        <v>47</v>
      </c>
      <c r="T953" s="49">
             </c>
      <c r="U953" s="49">
             </c>
      <c r="V953" s="49">
             </c>
      <c r="W953" s="49">
             </c>
      <c r="X953" s="49">
             </c>
      <c r="Y953" s="49">
             </c>
      <c r="Z953" s="49">
             </c>
      <c r="AA953" s="49">
             </c>
      <c r="AB953" s="49">
             </c>
      <c r="AC953" s="49">
             </c>
      <c r="AD953" s="49">
             </c>
      <c r="AE953" s="49">
             </c>
      <c r="AF953" s="45" t="n">
        <f>T953+U953+V953+W953+X953+Y953+Z953+AA953+AB953+AC953+AD953+AE953</f>
        <v>0</v>
      </c>
      <c r="AG953" s="50">
             </c>
      <c r="AH953" s="51" t="n">
        <f>$Q953*T953</f>
        <v>0</v>
      </c>
      <c r="AI953" s="51" t="n">
        <f>$Q953*U953</f>
        <v>0</v>
      </c>
      <c r="AJ953" s="51" t="n">
        <f>$Q953*V953</f>
        <v>0</v>
      </c>
      <c r="AK953" s="51" t="n">
        <f>$Q953*W953</f>
        <v>0</v>
      </c>
      <c r="AL953" s="51" t="n">
        <f>$Q953*X953</f>
        <v>0</v>
      </c>
      <c r="AM953" s="51" t="n">
        <f>$Q953*Y953</f>
        <v>0</v>
      </c>
      <c r="AN953" s="51" t="n">
        <f>$Q953*Z953</f>
        <v>0</v>
      </c>
      <c r="AO953" s="52" t="n">
        <f>$Q953*AA953</f>
        <v>0</v>
      </c>
      <c r="AP953" s="52" t="n">
        <f>$Q953*AB953</f>
        <v>0</v>
      </c>
      <c r="AQ953" s="52" t="n">
        <f>$Q953*AC953</f>
        <v>0</v>
      </c>
      <c r="AR953" s="52" t="n">
        <f>$Q953*AD953</f>
        <v>0</v>
      </c>
      <c r="AS953" s="52" t="n">
        <f>$Q953*AE953</f>
        <v>0</v>
      </c>
      <c r="AT953" s="52" t="n">
        <f>SUM(AH953:AS953)</f>
        <v>0</v>
      </c>
      <c r="AU953" s="53">
             </c>
      <c r="AV953" s="54" t="n">
        <f>IF($M953="人民币", $N953*T953*$BJ953/1.13, $N953*T953*$BJ953)</f>
        <v>0</v>
      </c>
      <c r="AW953" s="54" t="n">
        <f>IF($M953="人民币", $N953*U953*$BJ953/1.13, $N953*U953*$BJ953)</f>
        <v>0</v>
      </c>
      <c r="AX953" s="54" t="n">
        <f>IF($M953="人民币", $N953*V953*$BJ953/1.13, $N953*V953*$BJ953)</f>
        <v>0</v>
      </c>
      <c r="AY953" s="54" t="n">
        <f>IF($M953="人民币", $N953*W953*$BJ953/1.13, $N953*W953*$BJ953)</f>
        <v>0</v>
      </c>
      <c r="AZ953" s="54" t="n">
        <f>IF($M953="人民币", $N953*X953*$BJ953/1.13, $N953*X953*$BJ953)</f>
        <v>0</v>
      </c>
      <c r="BA953" s="54" t="n">
        <f>IF($M953="人民币", $N953*Y953*$BJ953/1.13, $N953*Y953*$BJ953)</f>
        <v>0</v>
      </c>
      <c r="BB953" s="54" t="n">
        <f>IF($M953="人民币", $N953*Z953*$BJ953/1.13, $N953*Z953*$BJ953)</f>
        <v>0</v>
      </c>
      <c r="BC953" s="54" t="n">
        <f>IF($M953="人民币", $N953*AA953*$BJ953/1.13, $N953*AA953*$BJ953)</f>
        <v>0</v>
      </c>
      <c r="BD953" s="54" t="n">
        <f>IF($M953="人民币", $N953*AB953*$BJ953/1.13, $N953*AB953*$BJ953)</f>
        <v>0</v>
      </c>
      <c r="BE953" s="54" t="n">
        <f>IF($M953="人民币", $N953*AC953*$BJ953/1.13, $N953*AC953*$BJ953)</f>
        <v>0</v>
      </c>
      <c r="BF953" s="54" t="n">
        <f>IF($M953="人民币", $N953*AD953*$BJ953/1.13, $N953*AD953*$BJ953)</f>
        <v>0</v>
      </c>
      <c r="BG953" s="54" t="n">
        <f>IF($M953="人民币", $N953*AE953*$BJ953/1.13, $N953*AE953*$BJ953)</f>
        <v>0</v>
      </c>
      <c r="BH953" s="55" t="n">
        <f>SUM(AV953:BG953)</f>
        <v>0</v>
      </c>
      <c r="BI953" s="56">
             </c>
      <c r="BJ953" s="57" t="n">
        <v>947</v>
      </c>
      <c r="BK953" s="29" t="n">
        <f>IF(OR(D953="", F953="", J953="", M953=""), 1, 0)</f>
        <v>0</v>
      </c>
      <c r="BL953" s="7">
             </c>
      <c r="BR953" s="7">
             </c>
    </row>
    <row r="954" x14ac:dyDescent="0.25">
      <c r="A954" s="40" t="n">
        <f>ROW()-5</f>
        <v>949</v>
      </c>
      <c r="B954" s="41" t="s">
        <v>44</v>
      </c>
      <c r="C954" s="42" t="s">
        <v>42</v>
      </c>
      <c r="D954" s="43" t="s">
        <v>1131</v>
      </c>
      <c r="E954" s="42" t="s">
        <v>42</v>
      </c>
      <c r="F954" s="43" t="s">
        <v>1817</v>
      </c>
      <c r="G954" s="44" t="s">
        <v>44</v>
      </c>
      <c r="H954" s="44" t="s">
        <v>44</v>
      </c>
      <c r="I954" s="42" t="s">
        <v>42</v>
      </c>
      <c r="J954" s="42" t="s">
        <v>42</v>
      </c>
      <c r="K954" s="42" t="s">
        <v>42</v>
      </c>
      <c r="L954" s="45" t="n">
        <f>AF954</f>
        <v>0</v>
      </c>
      <c r="M954" s="46" t="s">
        <v>46</v>
      </c>
      <c r="N954" s="58" t="n">
        <v>11111</v>
      </c>
      <c r="O954" s="47" t="n">
        <f>L954*N954*BJ954</f>
        <v>0</v>
      </c>
      <c r="P954" s="48" t="n">
        <f>BH954</f>
        <v>0</v>
      </c>
      <c r="Q954" s="45">
             </c>
      <c r="R954" s="49" t="n">
        <f>L954*Q954</f>
        <v>0</v>
      </c>
      <c r="S954" s="46" t="s">
        <f>IF(I954="粉剂", "千克", IF(I954="", "", "粒"))</f>
        <v>47</v>
      </c>
      <c r="T954" s="49">
             </c>
      <c r="U954" s="49">
             </c>
      <c r="V954" s="49">
             </c>
      <c r="W954" s="49">
             </c>
      <c r="X954" s="49">
             </c>
      <c r="Y954" s="49">
             </c>
      <c r="Z954" s="49">
             </c>
      <c r="AA954" s="49">
             </c>
      <c r="AB954" s="49">
             </c>
      <c r="AC954" s="49">
             </c>
      <c r="AD954" s="49">
             </c>
      <c r="AE954" s="49">
             </c>
      <c r="AF954" s="45" t="n">
        <f>T954+U954+V954+W954+X954+Y954+Z954+AA954+AB954+AC954+AD954+AE954</f>
        <v>0</v>
      </c>
      <c r="AG954" s="50">
             </c>
      <c r="AH954" s="51" t="n">
        <f>$Q954*T954</f>
        <v>0</v>
      </c>
      <c r="AI954" s="51" t="n">
        <f>$Q954*U954</f>
        <v>0</v>
      </c>
      <c r="AJ954" s="51" t="n">
        <f>$Q954*V954</f>
        <v>0</v>
      </c>
      <c r="AK954" s="51" t="n">
        <f>$Q954*W954</f>
        <v>0</v>
      </c>
      <c r="AL954" s="51" t="n">
        <f>$Q954*X954</f>
        <v>0</v>
      </c>
      <c r="AM954" s="51" t="n">
        <f>$Q954*Y954</f>
        <v>0</v>
      </c>
      <c r="AN954" s="51" t="n">
        <f>$Q954*Z954</f>
        <v>0</v>
      </c>
      <c r="AO954" s="52" t="n">
        <f>$Q954*AA954</f>
        <v>0</v>
      </c>
      <c r="AP954" s="52" t="n">
        <f>$Q954*AB954</f>
        <v>0</v>
      </c>
      <c r="AQ954" s="52" t="n">
        <f>$Q954*AC954</f>
        <v>0</v>
      </c>
      <c r="AR954" s="52" t="n">
        <f>$Q954*AD954</f>
        <v>0</v>
      </c>
      <c r="AS954" s="52" t="n">
        <f>$Q954*AE954</f>
        <v>0</v>
      </c>
      <c r="AT954" s="52" t="n">
        <f>SUM(AH954:AS954)</f>
        <v>0</v>
      </c>
      <c r="AU954" s="53">
             </c>
      <c r="AV954" s="54" t="n">
        <f>IF($M954="人民币", $N954*T954*$BJ954/1.13, $N954*T954*$BJ954)</f>
        <v>0</v>
      </c>
      <c r="AW954" s="54" t="n">
        <f>IF($M954="人民币", $N954*U954*$BJ954/1.13, $N954*U954*$BJ954)</f>
        <v>0</v>
      </c>
      <c r="AX954" s="54" t="n">
        <f>IF($M954="人民币", $N954*V954*$BJ954/1.13, $N954*V954*$BJ954)</f>
        <v>0</v>
      </c>
      <c r="AY954" s="54" t="n">
        <f>IF($M954="人民币", $N954*W954*$BJ954/1.13, $N954*W954*$BJ954)</f>
        <v>0</v>
      </c>
      <c r="AZ954" s="54" t="n">
        <f>IF($M954="人民币", $N954*X954*$BJ954/1.13, $N954*X954*$BJ954)</f>
        <v>0</v>
      </c>
      <c r="BA954" s="54" t="n">
        <f>IF($M954="人民币", $N954*Y954*$BJ954/1.13, $N954*Y954*$BJ954)</f>
        <v>0</v>
      </c>
      <c r="BB954" s="54" t="n">
        <f>IF($M954="人民币", $N954*Z954*$BJ954/1.13, $N954*Z954*$BJ954)</f>
        <v>0</v>
      </c>
      <c r="BC954" s="54" t="n">
        <f>IF($M954="人民币", $N954*AA954*$BJ954/1.13, $N954*AA954*$BJ954)</f>
        <v>0</v>
      </c>
      <c r="BD954" s="54" t="n">
        <f>IF($M954="人民币", $N954*AB954*$BJ954/1.13, $N954*AB954*$BJ954)</f>
        <v>0</v>
      </c>
      <c r="BE954" s="54" t="n">
        <f>IF($M954="人民币", $N954*AC954*$BJ954/1.13, $N954*AC954*$BJ954)</f>
        <v>0</v>
      </c>
      <c r="BF954" s="54" t="n">
        <f>IF($M954="人民币", $N954*AD954*$BJ954/1.13, $N954*AD954*$BJ954)</f>
        <v>0</v>
      </c>
      <c r="BG954" s="54" t="n">
        <f>IF($M954="人民币", $N954*AE954*$BJ954/1.13, $N954*AE954*$BJ954)</f>
        <v>0</v>
      </c>
      <c r="BH954" s="55" t="n">
        <f>SUM(AV954:BG954)</f>
        <v>0</v>
      </c>
      <c r="BI954" s="56">
             </c>
      <c r="BJ954" s="57" t="n">
        <v>948</v>
      </c>
      <c r="BK954" s="29" t="n">
        <f>IF(OR(D954="", F954="", J954="", M954=""), 1, 0)</f>
        <v>0</v>
      </c>
      <c r="BL954" s="7">
             </c>
      <c r="BR954" s="7">
             </c>
    </row>
    <row r="955" x14ac:dyDescent="0.25">
      <c r="A955" s="40" t="n">
        <f>ROW()-5</f>
        <v>950</v>
      </c>
      <c r="B955" s="41" t="s">
        <v>44</v>
      </c>
      <c r="C955" s="42" t="s">
        <v>42</v>
      </c>
      <c r="D955" s="43" t="s">
        <v>1133</v>
      </c>
      <c r="E955" s="42" t="s">
        <v>42</v>
      </c>
      <c r="F955" s="43" t="s">
        <v>1818</v>
      </c>
      <c r="G955" s="44" t="s">
        <v>44</v>
      </c>
      <c r="H955" s="44" t="s">
        <v>44</v>
      </c>
      <c r="I955" s="42" t="s">
        <v>42</v>
      </c>
      <c r="J955" s="42" t="s">
        <v>42</v>
      </c>
      <c r="K955" s="42" t="s">
        <v>42</v>
      </c>
      <c r="L955" s="45" t="n">
        <f>AF955</f>
        <v>0</v>
      </c>
      <c r="M955" s="46" t="s">
        <v>46</v>
      </c>
      <c r="N955" s="58" t="n">
        <v>11111</v>
      </c>
      <c r="O955" s="47" t="n">
        <f>L955*N955*BJ955</f>
        <v>0</v>
      </c>
      <c r="P955" s="48" t="n">
        <f>BH955</f>
        <v>0</v>
      </c>
      <c r="Q955" s="45">
             </c>
      <c r="R955" s="49" t="n">
        <f>L955*Q955</f>
        <v>0</v>
      </c>
      <c r="S955" s="46" t="s">
        <f>IF(I955="粉剂", "千克", IF(I955="", "", "粒"))</f>
        <v>47</v>
      </c>
      <c r="T955" s="49">
             </c>
      <c r="U955" s="49">
             </c>
      <c r="V955" s="49">
             </c>
      <c r="W955" s="49">
             </c>
      <c r="X955" s="49">
             </c>
      <c r="Y955" s="49">
             </c>
      <c r="Z955" s="49">
             </c>
      <c r="AA955" s="49">
             </c>
      <c r="AB955" s="49">
             </c>
      <c r="AC955" s="49">
             </c>
      <c r="AD955" s="49">
             </c>
      <c r="AE955" s="49">
             </c>
      <c r="AF955" s="45" t="n">
        <f>T955+U955+V955+W955+X955+Y955+Z955+AA955+AB955+AC955+AD955+AE955</f>
        <v>0</v>
      </c>
      <c r="AG955" s="50">
             </c>
      <c r="AH955" s="51" t="n">
        <f>$Q955*T955</f>
        <v>0</v>
      </c>
      <c r="AI955" s="51" t="n">
        <f>$Q955*U955</f>
        <v>0</v>
      </c>
      <c r="AJ955" s="51" t="n">
        <f>$Q955*V955</f>
        <v>0</v>
      </c>
      <c r="AK955" s="51" t="n">
        <f>$Q955*W955</f>
        <v>0</v>
      </c>
      <c r="AL955" s="51" t="n">
        <f>$Q955*X955</f>
        <v>0</v>
      </c>
      <c r="AM955" s="51" t="n">
        <f>$Q955*Y955</f>
        <v>0</v>
      </c>
      <c r="AN955" s="51" t="n">
        <f>$Q955*Z955</f>
        <v>0</v>
      </c>
      <c r="AO955" s="52" t="n">
        <f>$Q955*AA955</f>
        <v>0</v>
      </c>
      <c r="AP955" s="52" t="n">
        <f>$Q955*AB955</f>
        <v>0</v>
      </c>
      <c r="AQ955" s="52" t="n">
        <f>$Q955*AC955</f>
        <v>0</v>
      </c>
      <c r="AR955" s="52" t="n">
        <f>$Q955*AD955</f>
        <v>0</v>
      </c>
      <c r="AS955" s="52" t="n">
        <f>$Q955*AE955</f>
        <v>0</v>
      </c>
      <c r="AT955" s="52" t="n">
        <f>SUM(AH955:AS955)</f>
        <v>0</v>
      </c>
      <c r="AU955" s="53">
             </c>
      <c r="AV955" s="54" t="n">
        <f>IF($M955="人民币", $N955*T955*$BJ955/1.13, $N955*T955*$BJ955)</f>
        <v>0</v>
      </c>
      <c r="AW955" s="54" t="n">
        <f>IF($M955="人民币", $N955*U955*$BJ955/1.13, $N955*U955*$BJ955)</f>
        <v>0</v>
      </c>
      <c r="AX955" s="54" t="n">
        <f>IF($M955="人民币", $N955*V955*$BJ955/1.13, $N955*V955*$BJ955)</f>
        <v>0</v>
      </c>
      <c r="AY955" s="54" t="n">
        <f>IF($M955="人民币", $N955*W955*$BJ955/1.13, $N955*W955*$BJ955)</f>
        <v>0</v>
      </c>
      <c r="AZ955" s="54" t="n">
        <f>IF($M955="人民币", $N955*X955*$BJ955/1.13, $N955*X955*$BJ955)</f>
        <v>0</v>
      </c>
      <c r="BA955" s="54" t="n">
        <f>IF($M955="人民币", $N955*Y955*$BJ955/1.13, $N955*Y955*$BJ955)</f>
        <v>0</v>
      </c>
      <c r="BB955" s="54" t="n">
        <f>IF($M955="人民币", $N955*Z955*$BJ955/1.13, $N955*Z955*$BJ955)</f>
        <v>0</v>
      </c>
      <c r="BC955" s="54" t="n">
        <f>IF($M955="人民币", $N955*AA955*$BJ955/1.13, $N955*AA955*$BJ955)</f>
        <v>0</v>
      </c>
      <c r="BD955" s="54" t="n">
        <f>IF($M955="人民币", $N955*AB955*$BJ955/1.13, $N955*AB955*$BJ955)</f>
        <v>0</v>
      </c>
      <c r="BE955" s="54" t="n">
        <f>IF($M955="人民币", $N955*AC955*$BJ955/1.13, $N955*AC955*$BJ955)</f>
        <v>0</v>
      </c>
      <c r="BF955" s="54" t="n">
        <f>IF($M955="人民币", $N955*AD955*$BJ955/1.13, $N955*AD955*$BJ955)</f>
        <v>0</v>
      </c>
      <c r="BG955" s="54" t="n">
        <f>IF($M955="人民币", $N955*AE955*$BJ955/1.13, $N955*AE955*$BJ955)</f>
        <v>0</v>
      </c>
      <c r="BH955" s="55" t="n">
        <f>SUM(AV955:BG955)</f>
        <v>0</v>
      </c>
      <c r="BI955" s="56">
             </c>
      <c r="BJ955" s="57" t="n">
        <v>949</v>
      </c>
      <c r="BK955" s="29" t="n">
        <f>IF(OR(D955="", F955="", J955="", M955=""), 1, 0)</f>
        <v>0</v>
      </c>
      <c r="BL955" s="7">
             </c>
      <c r="BR955" s="7">
             </c>
    </row>
    <row r="956" x14ac:dyDescent="0.25">
      <c r="A956" s="40" t="n">
        <f>ROW()-5</f>
        <v>951</v>
      </c>
      <c r="B956" s="41" t="s">
        <v>44</v>
      </c>
      <c r="C956" s="42" t="s">
        <v>42</v>
      </c>
      <c r="D956" s="43" t="s">
        <v>1135</v>
      </c>
      <c r="E956" s="42" t="s">
        <v>42</v>
      </c>
      <c r="F956" s="43" t="s">
        <v>1819</v>
      </c>
      <c r="G956" s="44" t="s">
        <v>44</v>
      </c>
      <c r="H956" s="44" t="s">
        <v>44</v>
      </c>
      <c r="I956" s="42" t="s">
        <v>42</v>
      </c>
      <c r="J956" s="42" t="s">
        <v>42</v>
      </c>
      <c r="K956" s="42" t="s">
        <v>42</v>
      </c>
      <c r="L956" s="45" t="n">
        <f>AF956</f>
        <v>0</v>
      </c>
      <c r="M956" s="46" t="s">
        <v>46</v>
      </c>
      <c r="N956" s="58" t="n">
        <v>11111</v>
      </c>
      <c r="O956" s="47" t="n">
        <f>L956*N956*BJ956</f>
        <v>0</v>
      </c>
      <c r="P956" s="48" t="n">
        <f>BH956</f>
        <v>0</v>
      </c>
      <c r="Q956" s="45">
             </c>
      <c r="R956" s="49" t="n">
        <f>L956*Q956</f>
        <v>0</v>
      </c>
      <c r="S956" s="46" t="s">
        <f>IF(I956="粉剂", "千克", IF(I956="", "", "粒"))</f>
        <v>47</v>
      </c>
      <c r="T956" s="49">
             </c>
      <c r="U956" s="49">
             </c>
      <c r="V956" s="49">
             </c>
      <c r="W956" s="49">
             </c>
      <c r="X956" s="49">
             </c>
      <c r="Y956" s="49">
             </c>
      <c r="Z956" s="49">
             </c>
      <c r="AA956" s="49">
             </c>
      <c r="AB956" s="49">
             </c>
      <c r="AC956" s="49">
             </c>
      <c r="AD956" s="49">
             </c>
      <c r="AE956" s="49">
             </c>
      <c r="AF956" s="45" t="n">
        <f>T956+U956+V956+W956+X956+Y956+Z956+AA956+AB956+AC956+AD956+AE956</f>
        <v>0</v>
      </c>
      <c r="AG956" s="50">
             </c>
      <c r="AH956" s="51" t="n">
        <f>$Q956*T956</f>
        <v>0</v>
      </c>
      <c r="AI956" s="51" t="n">
        <f>$Q956*U956</f>
        <v>0</v>
      </c>
      <c r="AJ956" s="51" t="n">
        <f>$Q956*V956</f>
        <v>0</v>
      </c>
      <c r="AK956" s="51" t="n">
        <f>$Q956*W956</f>
        <v>0</v>
      </c>
      <c r="AL956" s="51" t="n">
        <f>$Q956*X956</f>
        <v>0</v>
      </c>
      <c r="AM956" s="51" t="n">
        <f>$Q956*Y956</f>
        <v>0</v>
      </c>
      <c r="AN956" s="51" t="n">
        <f>$Q956*Z956</f>
        <v>0</v>
      </c>
      <c r="AO956" s="52" t="n">
        <f>$Q956*AA956</f>
        <v>0</v>
      </c>
      <c r="AP956" s="52" t="n">
        <f>$Q956*AB956</f>
        <v>0</v>
      </c>
      <c r="AQ956" s="52" t="n">
        <f>$Q956*AC956</f>
        <v>0</v>
      </c>
      <c r="AR956" s="52" t="n">
        <f>$Q956*AD956</f>
        <v>0</v>
      </c>
      <c r="AS956" s="52" t="n">
        <f>$Q956*AE956</f>
        <v>0</v>
      </c>
      <c r="AT956" s="52" t="n">
        <f>SUM(AH956:AS956)</f>
        <v>0</v>
      </c>
      <c r="AU956" s="53">
             </c>
      <c r="AV956" s="54" t="n">
        <f>IF($M956="人民币", $N956*T956*$BJ956/1.13, $N956*T956*$BJ956)</f>
        <v>0</v>
      </c>
      <c r="AW956" s="54" t="n">
        <f>IF($M956="人民币", $N956*U956*$BJ956/1.13, $N956*U956*$BJ956)</f>
        <v>0</v>
      </c>
      <c r="AX956" s="54" t="n">
        <f>IF($M956="人民币", $N956*V956*$BJ956/1.13, $N956*V956*$BJ956)</f>
        <v>0</v>
      </c>
      <c r="AY956" s="54" t="n">
        <f>IF($M956="人民币", $N956*W956*$BJ956/1.13, $N956*W956*$BJ956)</f>
        <v>0</v>
      </c>
      <c r="AZ956" s="54" t="n">
        <f>IF($M956="人民币", $N956*X956*$BJ956/1.13, $N956*X956*$BJ956)</f>
        <v>0</v>
      </c>
      <c r="BA956" s="54" t="n">
        <f>IF($M956="人民币", $N956*Y956*$BJ956/1.13, $N956*Y956*$BJ956)</f>
        <v>0</v>
      </c>
      <c r="BB956" s="54" t="n">
        <f>IF($M956="人民币", $N956*Z956*$BJ956/1.13, $N956*Z956*$BJ956)</f>
        <v>0</v>
      </c>
      <c r="BC956" s="54" t="n">
        <f>IF($M956="人民币", $N956*AA956*$BJ956/1.13, $N956*AA956*$BJ956)</f>
        <v>0</v>
      </c>
      <c r="BD956" s="54" t="n">
        <f>IF($M956="人民币", $N956*AB956*$BJ956/1.13, $N956*AB956*$BJ956)</f>
        <v>0</v>
      </c>
      <c r="BE956" s="54" t="n">
        <f>IF($M956="人民币", $N956*AC956*$BJ956/1.13, $N956*AC956*$BJ956)</f>
        <v>0</v>
      </c>
      <c r="BF956" s="54" t="n">
        <f>IF($M956="人民币", $N956*AD956*$BJ956/1.13, $N956*AD956*$BJ956)</f>
        <v>0</v>
      </c>
      <c r="BG956" s="54" t="n">
        <f>IF($M956="人民币", $N956*AE956*$BJ956/1.13, $N956*AE956*$BJ956)</f>
        <v>0</v>
      </c>
      <c r="BH956" s="55" t="n">
        <f>SUM(AV956:BG956)</f>
        <v>0</v>
      </c>
      <c r="BI956" s="56">
             </c>
      <c r="BJ956" s="57" t="n">
        <v>950</v>
      </c>
      <c r="BK956" s="29" t="n">
        <f>IF(OR(D956="", F956="", J956="", M956=""), 1, 0)</f>
        <v>0</v>
      </c>
      <c r="BL956" s="7">
             </c>
      <c r="BR956" s="7">
             </c>
    </row>
    <row r="957" x14ac:dyDescent="0.25">
      <c r="A957" s="40" t="n">
        <f>ROW()-5</f>
        <v>952</v>
      </c>
      <c r="B957" s="41" t="s">
        <v>44</v>
      </c>
      <c r="C957" s="42" t="s">
        <v>42</v>
      </c>
      <c r="D957" s="43" t="s">
        <v>1137</v>
      </c>
      <c r="E957" s="42" t="s">
        <v>42</v>
      </c>
      <c r="F957" s="43" t="s">
        <v>1820</v>
      </c>
      <c r="G957" s="44" t="s">
        <v>44</v>
      </c>
      <c r="H957" s="44" t="s">
        <v>44</v>
      </c>
      <c r="I957" s="42" t="s">
        <v>42</v>
      </c>
      <c r="J957" s="42" t="s">
        <v>42</v>
      </c>
      <c r="K957" s="42" t="s">
        <v>42</v>
      </c>
      <c r="L957" s="45" t="n">
        <f>AF957</f>
        <v>0</v>
      </c>
      <c r="M957" s="46" t="s">
        <v>46</v>
      </c>
      <c r="N957" s="58" t="n">
        <v>11111</v>
      </c>
      <c r="O957" s="47" t="n">
        <f>L957*N957*BJ957</f>
        <v>0</v>
      </c>
      <c r="P957" s="48" t="n">
        <f>BH957</f>
        <v>0</v>
      </c>
      <c r="Q957" s="45">
             </c>
      <c r="R957" s="49" t="n">
        <f>L957*Q957</f>
        <v>0</v>
      </c>
      <c r="S957" s="46" t="s">
        <f>IF(I957="粉剂", "千克", IF(I957="", "", "粒"))</f>
        <v>47</v>
      </c>
      <c r="T957" s="49">
             </c>
      <c r="U957" s="49">
             </c>
      <c r="V957" s="49">
             </c>
      <c r="W957" s="49">
             </c>
      <c r="X957" s="49">
             </c>
      <c r="Y957" s="49">
             </c>
      <c r="Z957" s="49">
             </c>
      <c r="AA957" s="49">
             </c>
      <c r="AB957" s="49">
             </c>
      <c r="AC957" s="49">
             </c>
      <c r="AD957" s="49">
             </c>
      <c r="AE957" s="49">
             </c>
      <c r="AF957" s="45" t="n">
        <f>T957+U957+V957+W957+X957+Y957+Z957+AA957+AB957+AC957+AD957+AE957</f>
        <v>0</v>
      </c>
      <c r="AG957" s="50">
             </c>
      <c r="AH957" s="51" t="n">
        <f>$Q957*T957</f>
        <v>0</v>
      </c>
      <c r="AI957" s="51" t="n">
        <f>$Q957*U957</f>
        <v>0</v>
      </c>
      <c r="AJ957" s="51" t="n">
        <f>$Q957*V957</f>
        <v>0</v>
      </c>
      <c r="AK957" s="51" t="n">
        <f>$Q957*W957</f>
        <v>0</v>
      </c>
      <c r="AL957" s="51" t="n">
        <f>$Q957*X957</f>
        <v>0</v>
      </c>
      <c r="AM957" s="51" t="n">
        <f>$Q957*Y957</f>
        <v>0</v>
      </c>
      <c r="AN957" s="51" t="n">
        <f>$Q957*Z957</f>
        <v>0</v>
      </c>
      <c r="AO957" s="52" t="n">
        <f>$Q957*AA957</f>
        <v>0</v>
      </c>
      <c r="AP957" s="52" t="n">
        <f>$Q957*AB957</f>
        <v>0</v>
      </c>
      <c r="AQ957" s="52" t="n">
        <f>$Q957*AC957</f>
        <v>0</v>
      </c>
      <c r="AR957" s="52" t="n">
        <f>$Q957*AD957</f>
        <v>0</v>
      </c>
      <c r="AS957" s="52" t="n">
        <f>$Q957*AE957</f>
        <v>0</v>
      </c>
      <c r="AT957" s="52" t="n">
        <f>SUM(AH957:AS957)</f>
        <v>0</v>
      </c>
      <c r="AU957" s="53">
             </c>
      <c r="AV957" s="54" t="n">
        <f>IF($M957="人民币", $N957*T957*$BJ957/1.13, $N957*T957*$BJ957)</f>
        <v>0</v>
      </c>
      <c r="AW957" s="54" t="n">
        <f>IF($M957="人民币", $N957*U957*$BJ957/1.13, $N957*U957*$BJ957)</f>
        <v>0</v>
      </c>
      <c r="AX957" s="54" t="n">
        <f>IF($M957="人民币", $N957*V957*$BJ957/1.13, $N957*V957*$BJ957)</f>
        <v>0</v>
      </c>
      <c r="AY957" s="54" t="n">
        <f>IF($M957="人民币", $N957*W957*$BJ957/1.13, $N957*W957*$BJ957)</f>
        <v>0</v>
      </c>
      <c r="AZ957" s="54" t="n">
        <f>IF($M957="人民币", $N957*X957*$BJ957/1.13, $N957*X957*$BJ957)</f>
        <v>0</v>
      </c>
      <c r="BA957" s="54" t="n">
        <f>IF($M957="人民币", $N957*Y957*$BJ957/1.13, $N957*Y957*$BJ957)</f>
        <v>0</v>
      </c>
      <c r="BB957" s="54" t="n">
        <f>IF($M957="人民币", $N957*Z957*$BJ957/1.13, $N957*Z957*$BJ957)</f>
        <v>0</v>
      </c>
      <c r="BC957" s="54" t="n">
        <f>IF($M957="人民币", $N957*AA957*$BJ957/1.13, $N957*AA957*$BJ957)</f>
        <v>0</v>
      </c>
      <c r="BD957" s="54" t="n">
        <f>IF($M957="人民币", $N957*AB957*$BJ957/1.13, $N957*AB957*$BJ957)</f>
        <v>0</v>
      </c>
      <c r="BE957" s="54" t="n">
        <f>IF($M957="人民币", $N957*AC957*$BJ957/1.13, $N957*AC957*$BJ957)</f>
        <v>0</v>
      </c>
      <c r="BF957" s="54" t="n">
        <f>IF($M957="人民币", $N957*AD957*$BJ957/1.13, $N957*AD957*$BJ957)</f>
        <v>0</v>
      </c>
      <c r="BG957" s="54" t="n">
        <f>IF($M957="人民币", $N957*AE957*$BJ957/1.13, $N957*AE957*$BJ957)</f>
        <v>0</v>
      </c>
      <c r="BH957" s="55" t="n">
        <f>SUM(AV957:BG957)</f>
        <v>0</v>
      </c>
      <c r="BI957" s="56">
             </c>
      <c r="BJ957" s="57" t="n">
        <v>951</v>
      </c>
      <c r="BK957" s="29" t="n">
        <f>IF(OR(D957="", F957="", J957="", M957=""), 1, 0)</f>
        <v>0</v>
      </c>
      <c r="BL957" s="7">
             </c>
      <c r="BR957" s="7">
             </c>
    </row>
    <row r="958" x14ac:dyDescent="0.25">
      <c r="A958" s="40" t="n">
        <f>ROW()-5</f>
        <v>953</v>
      </c>
      <c r="B958" s="41" t="s">
        <v>44</v>
      </c>
      <c r="C958" s="42" t="s">
        <v>42</v>
      </c>
      <c r="D958" s="43" t="s">
        <v>1139</v>
      </c>
      <c r="E958" s="42" t="s">
        <v>42</v>
      </c>
      <c r="F958" s="43" t="s">
        <v>1821</v>
      </c>
      <c r="G958" s="44" t="s">
        <v>44</v>
      </c>
      <c r="H958" s="44" t="s">
        <v>44</v>
      </c>
      <c r="I958" s="42" t="s">
        <v>42</v>
      </c>
      <c r="J958" s="42" t="s">
        <v>42</v>
      </c>
      <c r="K958" s="42" t="s">
        <v>42</v>
      </c>
      <c r="L958" s="45" t="n">
        <f>AF958</f>
        <v>0</v>
      </c>
      <c r="M958" s="46" t="s">
        <v>46</v>
      </c>
      <c r="N958" s="58" t="n">
        <v>11111</v>
      </c>
      <c r="O958" s="47" t="n">
        <f>L958*N958*BJ958</f>
        <v>0</v>
      </c>
      <c r="P958" s="48" t="n">
        <f>BH958</f>
        <v>0</v>
      </c>
      <c r="Q958" s="45">
             </c>
      <c r="R958" s="49" t="n">
        <f>L958*Q958</f>
        <v>0</v>
      </c>
      <c r="S958" s="46" t="s">
        <f>IF(I958="粉剂", "千克", IF(I958="", "", "粒"))</f>
        <v>47</v>
      </c>
      <c r="T958" s="49">
             </c>
      <c r="U958" s="49">
             </c>
      <c r="V958" s="49">
             </c>
      <c r="W958" s="49">
             </c>
      <c r="X958" s="49">
             </c>
      <c r="Y958" s="49">
             </c>
      <c r="Z958" s="49">
             </c>
      <c r="AA958" s="49">
             </c>
      <c r="AB958" s="49">
             </c>
      <c r="AC958" s="49">
             </c>
      <c r="AD958" s="49">
             </c>
      <c r="AE958" s="49">
             </c>
      <c r="AF958" s="45" t="n">
        <f>T958+U958+V958+W958+X958+Y958+Z958+AA958+AB958+AC958+AD958+AE958</f>
        <v>0</v>
      </c>
      <c r="AG958" s="50">
             </c>
      <c r="AH958" s="51" t="n">
        <f>$Q958*T958</f>
        <v>0</v>
      </c>
      <c r="AI958" s="51" t="n">
        <f>$Q958*U958</f>
        <v>0</v>
      </c>
      <c r="AJ958" s="51" t="n">
        <f>$Q958*V958</f>
        <v>0</v>
      </c>
      <c r="AK958" s="51" t="n">
        <f>$Q958*W958</f>
        <v>0</v>
      </c>
      <c r="AL958" s="51" t="n">
        <f>$Q958*X958</f>
        <v>0</v>
      </c>
      <c r="AM958" s="51" t="n">
        <f>$Q958*Y958</f>
        <v>0</v>
      </c>
      <c r="AN958" s="51" t="n">
        <f>$Q958*Z958</f>
        <v>0</v>
      </c>
      <c r="AO958" s="52" t="n">
        <f>$Q958*AA958</f>
        <v>0</v>
      </c>
      <c r="AP958" s="52" t="n">
        <f>$Q958*AB958</f>
        <v>0</v>
      </c>
      <c r="AQ958" s="52" t="n">
        <f>$Q958*AC958</f>
        <v>0</v>
      </c>
      <c r="AR958" s="52" t="n">
        <f>$Q958*AD958</f>
        <v>0</v>
      </c>
      <c r="AS958" s="52" t="n">
        <f>$Q958*AE958</f>
        <v>0</v>
      </c>
      <c r="AT958" s="52" t="n">
        <f>SUM(AH958:AS958)</f>
        <v>0</v>
      </c>
      <c r="AU958" s="53">
             </c>
      <c r="AV958" s="54" t="n">
        <f>IF($M958="人民币", $N958*T958*$BJ958/1.13, $N958*T958*$BJ958)</f>
        <v>0</v>
      </c>
      <c r="AW958" s="54" t="n">
        <f>IF($M958="人民币", $N958*U958*$BJ958/1.13, $N958*U958*$BJ958)</f>
        <v>0</v>
      </c>
      <c r="AX958" s="54" t="n">
        <f>IF($M958="人民币", $N958*V958*$BJ958/1.13, $N958*V958*$BJ958)</f>
        <v>0</v>
      </c>
      <c r="AY958" s="54" t="n">
        <f>IF($M958="人民币", $N958*W958*$BJ958/1.13, $N958*W958*$BJ958)</f>
        <v>0</v>
      </c>
      <c r="AZ958" s="54" t="n">
        <f>IF($M958="人民币", $N958*X958*$BJ958/1.13, $N958*X958*$BJ958)</f>
        <v>0</v>
      </c>
      <c r="BA958" s="54" t="n">
        <f>IF($M958="人民币", $N958*Y958*$BJ958/1.13, $N958*Y958*$BJ958)</f>
        <v>0</v>
      </c>
      <c r="BB958" s="54" t="n">
        <f>IF($M958="人民币", $N958*Z958*$BJ958/1.13, $N958*Z958*$BJ958)</f>
        <v>0</v>
      </c>
      <c r="BC958" s="54" t="n">
        <f>IF($M958="人民币", $N958*AA958*$BJ958/1.13, $N958*AA958*$BJ958)</f>
        <v>0</v>
      </c>
      <c r="BD958" s="54" t="n">
        <f>IF($M958="人民币", $N958*AB958*$BJ958/1.13, $N958*AB958*$BJ958)</f>
        <v>0</v>
      </c>
      <c r="BE958" s="54" t="n">
        <f>IF($M958="人民币", $N958*AC958*$BJ958/1.13, $N958*AC958*$BJ958)</f>
        <v>0</v>
      </c>
      <c r="BF958" s="54" t="n">
        <f>IF($M958="人民币", $N958*AD958*$BJ958/1.13, $N958*AD958*$BJ958)</f>
        <v>0</v>
      </c>
      <c r="BG958" s="54" t="n">
        <f>IF($M958="人民币", $N958*AE958*$BJ958/1.13, $N958*AE958*$BJ958)</f>
        <v>0</v>
      </c>
      <c r="BH958" s="55" t="n">
        <f>SUM(AV958:BG958)</f>
        <v>0</v>
      </c>
      <c r="BI958" s="56">
             </c>
      <c r="BJ958" s="57" t="n">
        <v>952</v>
      </c>
      <c r="BK958" s="29" t="n">
        <f>IF(OR(D958="", F958="", J958="", M958=""), 1, 0)</f>
        <v>0</v>
      </c>
      <c r="BL958" s="7">
             </c>
      <c r="BR958" s="7">
             </c>
    </row>
    <row r="959" x14ac:dyDescent="0.25">
      <c r="A959" s="40" t="n">
        <f>ROW()-5</f>
        <v>954</v>
      </c>
      <c r="B959" s="41" t="s">
        <v>44</v>
      </c>
      <c r="C959" s="42" t="s">
        <v>42</v>
      </c>
      <c r="D959" s="43" t="s">
        <v>1141</v>
      </c>
      <c r="E959" s="42" t="s">
        <v>42</v>
      </c>
      <c r="F959" s="43" t="s">
        <v>1822</v>
      </c>
      <c r="G959" s="44" t="s">
        <v>44</v>
      </c>
      <c r="H959" s="44" t="s">
        <v>44</v>
      </c>
      <c r="I959" s="42" t="s">
        <v>42</v>
      </c>
      <c r="J959" s="42" t="s">
        <v>42</v>
      </c>
      <c r="K959" s="42" t="s">
        <v>42</v>
      </c>
      <c r="L959" s="45" t="n">
        <f>AF959</f>
        <v>0</v>
      </c>
      <c r="M959" s="46" t="s">
        <v>46</v>
      </c>
      <c r="N959" s="58" t="n">
        <v>11111</v>
      </c>
      <c r="O959" s="47" t="n">
        <f>L959*N959*BJ959</f>
        <v>0</v>
      </c>
      <c r="P959" s="48" t="n">
        <f>BH959</f>
        <v>0</v>
      </c>
      <c r="Q959" s="45">
             </c>
      <c r="R959" s="49" t="n">
        <f>L959*Q959</f>
        <v>0</v>
      </c>
      <c r="S959" s="46" t="s">
        <f>IF(I959="粉剂", "千克", IF(I959="", "", "粒"))</f>
        <v>47</v>
      </c>
      <c r="T959" s="49">
             </c>
      <c r="U959" s="49">
             </c>
      <c r="V959" s="49">
             </c>
      <c r="W959" s="49">
             </c>
      <c r="X959" s="49">
             </c>
      <c r="Y959" s="49">
             </c>
      <c r="Z959" s="49">
             </c>
      <c r="AA959" s="49">
             </c>
      <c r="AB959" s="49">
             </c>
      <c r="AC959" s="49">
             </c>
      <c r="AD959" s="49">
             </c>
      <c r="AE959" s="49">
             </c>
      <c r="AF959" s="45" t="n">
        <f>T959+U959+V959+W959+X959+Y959+Z959+AA959+AB959+AC959+AD959+AE959</f>
        <v>0</v>
      </c>
      <c r="AG959" s="50">
             </c>
      <c r="AH959" s="51" t="n">
        <f>$Q959*T959</f>
        <v>0</v>
      </c>
      <c r="AI959" s="51" t="n">
        <f>$Q959*U959</f>
        <v>0</v>
      </c>
      <c r="AJ959" s="51" t="n">
        <f>$Q959*V959</f>
        <v>0</v>
      </c>
      <c r="AK959" s="51" t="n">
        <f>$Q959*W959</f>
        <v>0</v>
      </c>
      <c r="AL959" s="51" t="n">
        <f>$Q959*X959</f>
        <v>0</v>
      </c>
      <c r="AM959" s="51" t="n">
        <f>$Q959*Y959</f>
        <v>0</v>
      </c>
      <c r="AN959" s="51" t="n">
        <f>$Q959*Z959</f>
        <v>0</v>
      </c>
      <c r="AO959" s="52" t="n">
        <f>$Q959*AA959</f>
        <v>0</v>
      </c>
      <c r="AP959" s="52" t="n">
        <f>$Q959*AB959</f>
        <v>0</v>
      </c>
      <c r="AQ959" s="52" t="n">
        <f>$Q959*AC959</f>
        <v>0</v>
      </c>
      <c r="AR959" s="52" t="n">
        <f>$Q959*AD959</f>
        <v>0</v>
      </c>
      <c r="AS959" s="52" t="n">
        <f>$Q959*AE959</f>
        <v>0</v>
      </c>
      <c r="AT959" s="52" t="n">
        <f>SUM(AH959:AS959)</f>
        <v>0</v>
      </c>
      <c r="AU959" s="53">
             </c>
      <c r="AV959" s="54" t="n">
        <f>IF($M959="人民币", $N959*T959*$BJ959/1.13, $N959*T959*$BJ959)</f>
        <v>0</v>
      </c>
      <c r="AW959" s="54" t="n">
        <f>IF($M959="人民币", $N959*U959*$BJ959/1.13, $N959*U959*$BJ959)</f>
        <v>0</v>
      </c>
      <c r="AX959" s="54" t="n">
        <f>IF($M959="人民币", $N959*V959*$BJ959/1.13, $N959*V959*$BJ959)</f>
        <v>0</v>
      </c>
      <c r="AY959" s="54" t="n">
        <f>IF($M959="人民币", $N959*W959*$BJ959/1.13, $N959*W959*$BJ959)</f>
        <v>0</v>
      </c>
      <c r="AZ959" s="54" t="n">
        <f>IF($M959="人民币", $N959*X959*$BJ959/1.13, $N959*X959*$BJ959)</f>
        <v>0</v>
      </c>
      <c r="BA959" s="54" t="n">
        <f>IF($M959="人民币", $N959*Y959*$BJ959/1.13, $N959*Y959*$BJ959)</f>
        <v>0</v>
      </c>
      <c r="BB959" s="54" t="n">
        <f>IF($M959="人民币", $N959*Z959*$BJ959/1.13, $N959*Z959*$BJ959)</f>
        <v>0</v>
      </c>
      <c r="BC959" s="54" t="n">
        <f>IF($M959="人民币", $N959*AA959*$BJ959/1.13, $N959*AA959*$BJ959)</f>
        <v>0</v>
      </c>
      <c r="BD959" s="54" t="n">
        <f>IF($M959="人民币", $N959*AB959*$BJ959/1.13, $N959*AB959*$BJ959)</f>
        <v>0</v>
      </c>
      <c r="BE959" s="54" t="n">
        <f>IF($M959="人民币", $N959*AC959*$BJ959/1.13, $N959*AC959*$BJ959)</f>
        <v>0</v>
      </c>
      <c r="BF959" s="54" t="n">
        <f>IF($M959="人民币", $N959*AD959*$BJ959/1.13, $N959*AD959*$BJ959)</f>
        <v>0</v>
      </c>
      <c r="BG959" s="54" t="n">
        <f>IF($M959="人民币", $N959*AE959*$BJ959/1.13, $N959*AE959*$BJ959)</f>
        <v>0</v>
      </c>
      <c r="BH959" s="55" t="n">
        <f>SUM(AV959:BG959)</f>
        <v>0</v>
      </c>
      <c r="BI959" s="56">
             </c>
      <c r="BJ959" s="57" t="n">
        <v>953</v>
      </c>
      <c r="BK959" s="29" t="n">
        <f>IF(OR(D959="", F959="", J959="", M959=""), 1, 0)</f>
        <v>0</v>
      </c>
      <c r="BL959" s="7">
             </c>
      <c r="BR959" s="7">
             </c>
    </row>
    <row r="960" x14ac:dyDescent="0.25">
      <c r="A960" s="40" t="n">
        <f>ROW()-5</f>
        <v>955</v>
      </c>
      <c r="B960" s="41" t="s">
        <v>44</v>
      </c>
      <c r="C960" s="42" t="s">
        <v>42</v>
      </c>
      <c r="D960" s="43" t="s">
        <v>1143</v>
      </c>
      <c r="E960" s="42" t="s">
        <v>42</v>
      </c>
      <c r="F960" s="43" t="s">
        <v>1823</v>
      </c>
      <c r="G960" s="44" t="s">
        <v>44</v>
      </c>
      <c r="H960" s="44" t="s">
        <v>44</v>
      </c>
      <c r="I960" s="42" t="s">
        <v>42</v>
      </c>
      <c r="J960" s="42" t="s">
        <v>42</v>
      </c>
      <c r="K960" s="42" t="s">
        <v>42</v>
      </c>
      <c r="L960" s="45" t="n">
        <f>AF960</f>
        <v>0</v>
      </c>
      <c r="M960" s="46" t="s">
        <v>46</v>
      </c>
      <c r="N960" s="58" t="n">
        <v>11111</v>
      </c>
      <c r="O960" s="47" t="n">
        <f>L960*N960*BJ960</f>
        <v>0</v>
      </c>
      <c r="P960" s="48" t="n">
        <f>BH960</f>
        <v>0</v>
      </c>
      <c r="Q960" s="45">
             </c>
      <c r="R960" s="49" t="n">
        <f>L960*Q960</f>
        <v>0</v>
      </c>
      <c r="S960" s="46" t="s">
        <f>IF(I960="粉剂", "千克", IF(I960="", "", "粒"))</f>
        <v>47</v>
      </c>
      <c r="T960" s="49">
             </c>
      <c r="U960" s="49">
             </c>
      <c r="V960" s="49">
             </c>
      <c r="W960" s="49">
             </c>
      <c r="X960" s="49">
             </c>
      <c r="Y960" s="49">
             </c>
      <c r="Z960" s="49">
             </c>
      <c r="AA960" s="49">
             </c>
      <c r="AB960" s="49">
             </c>
      <c r="AC960" s="49">
             </c>
      <c r="AD960" s="49">
             </c>
      <c r="AE960" s="49">
             </c>
      <c r="AF960" s="45" t="n">
        <f>T960+U960+V960+W960+X960+Y960+Z960+AA960+AB960+AC960+AD960+AE960</f>
        <v>0</v>
      </c>
      <c r="AG960" s="50">
             </c>
      <c r="AH960" s="51" t="n">
        <f>$Q960*T960</f>
        <v>0</v>
      </c>
      <c r="AI960" s="51" t="n">
        <f>$Q960*U960</f>
        <v>0</v>
      </c>
      <c r="AJ960" s="51" t="n">
        <f>$Q960*V960</f>
        <v>0</v>
      </c>
      <c r="AK960" s="51" t="n">
        <f>$Q960*W960</f>
        <v>0</v>
      </c>
      <c r="AL960" s="51" t="n">
        <f>$Q960*X960</f>
        <v>0</v>
      </c>
      <c r="AM960" s="51" t="n">
        <f>$Q960*Y960</f>
        <v>0</v>
      </c>
      <c r="AN960" s="51" t="n">
        <f>$Q960*Z960</f>
        <v>0</v>
      </c>
      <c r="AO960" s="52" t="n">
        <f>$Q960*AA960</f>
        <v>0</v>
      </c>
      <c r="AP960" s="52" t="n">
        <f>$Q960*AB960</f>
        <v>0</v>
      </c>
      <c r="AQ960" s="52" t="n">
        <f>$Q960*AC960</f>
        <v>0</v>
      </c>
      <c r="AR960" s="52" t="n">
        <f>$Q960*AD960</f>
        <v>0</v>
      </c>
      <c r="AS960" s="52" t="n">
        <f>$Q960*AE960</f>
        <v>0</v>
      </c>
      <c r="AT960" s="52" t="n">
        <f>SUM(AH960:AS960)</f>
        <v>0</v>
      </c>
      <c r="AU960" s="53">
             </c>
      <c r="AV960" s="54" t="n">
        <f>IF($M960="人民币", $N960*T960*$BJ960/1.13, $N960*T960*$BJ960)</f>
        <v>0</v>
      </c>
      <c r="AW960" s="54" t="n">
        <f>IF($M960="人民币", $N960*U960*$BJ960/1.13, $N960*U960*$BJ960)</f>
        <v>0</v>
      </c>
      <c r="AX960" s="54" t="n">
        <f>IF($M960="人民币", $N960*V960*$BJ960/1.13, $N960*V960*$BJ960)</f>
        <v>0</v>
      </c>
      <c r="AY960" s="54" t="n">
        <f>IF($M960="人民币", $N960*W960*$BJ960/1.13, $N960*W960*$BJ960)</f>
        <v>0</v>
      </c>
      <c r="AZ960" s="54" t="n">
        <f>IF($M960="人民币", $N960*X960*$BJ960/1.13, $N960*X960*$BJ960)</f>
        <v>0</v>
      </c>
      <c r="BA960" s="54" t="n">
        <f>IF($M960="人民币", $N960*Y960*$BJ960/1.13, $N960*Y960*$BJ960)</f>
        <v>0</v>
      </c>
      <c r="BB960" s="54" t="n">
        <f>IF($M960="人民币", $N960*Z960*$BJ960/1.13, $N960*Z960*$BJ960)</f>
        <v>0</v>
      </c>
      <c r="BC960" s="54" t="n">
        <f>IF($M960="人民币", $N960*AA960*$BJ960/1.13, $N960*AA960*$BJ960)</f>
        <v>0</v>
      </c>
      <c r="BD960" s="54" t="n">
        <f>IF($M960="人民币", $N960*AB960*$BJ960/1.13, $N960*AB960*$BJ960)</f>
        <v>0</v>
      </c>
      <c r="BE960" s="54" t="n">
        <f>IF($M960="人民币", $N960*AC960*$BJ960/1.13, $N960*AC960*$BJ960)</f>
        <v>0</v>
      </c>
      <c r="BF960" s="54" t="n">
        <f>IF($M960="人民币", $N960*AD960*$BJ960/1.13, $N960*AD960*$BJ960)</f>
        <v>0</v>
      </c>
      <c r="BG960" s="54" t="n">
        <f>IF($M960="人民币", $N960*AE960*$BJ960/1.13, $N960*AE960*$BJ960)</f>
        <v>0</v>
      </c>
      <c r="BH960" s="55" t="n">
        <f>SUM(AV960:BG960)</f>
        <v>0</v>
      </c>
      <c r="BI960" s="56">
             </c>
      <c r="BJ960" s="57" t="n">
        <v>954</v>
      </c>
      <c r="BK960" s="29" t="n">
        <f>IF(OR(D960="", F960="", J960="", M960=""), 1, 0)</f>
        <v>0</v>
      </c>
      <c r="BL960" s="7">
             </c>
      <c r="BR960" s="7">
             </c>
    </row>
    <row r="961" x14ac:dyDescent="0.25">
      <c r="A961" s="40" t="n">
        <f>ROW()-5</f>
        <v>956</v>
      </c>
      <c r="B961" s="41" t="s">
        <v>44</v>
      </c>
      <c r="C961" s="42" t="s">
        <v>42</v>
      </c>
      <c r="D961" s="43" t="s">
        <v>1145</v>
      </c>
      <c r="E961" s="42" t="s">
        <v>42</v>
      </c>
      <c r="F961" s="43" t="s">
        <v>1824</v>
      </c>
      <c r="G961" s="44" t="s">
        <v>44</v>
      </c>
      <c r="H961" s="44" t="s">
        <v>44</v>
      </c>
      <c r="I961" s="42" t="s">
        <v>42</v>
      </c>
      <c r="J961" s="42" t="s">
        <v>42</v>
      </c>
      <c r="K961" s="42" t="s">
        <v>42</v>
      </c>
      <c r="L961" s="45" t="n">
        <f>AF961</f>
        <v>0</v>
      </c>
      <c r="M961" s="46" t="s">
        <v>46</v>
      </c>
      <c r="N961" s="58" t="n">
        <v>11111</v>
      </c>
      <c r="O961" s="47" t="n">
        <f>L961*N961*BJ961</f>
        <v>0</v>
      </c>
      <c r="P961" s="48" t="n">
        <f>BH961</f>
        <v>0</v>
      </c>
      <c r="Q961" s="45">
             </c>
      <c r="R961" s="49" t="n">
        <f>L961*Q961</f>
        <v>0</v>
      </c>
      <c r="S961" s="46" t="s">
        <f>IF(I961="粉剂", "千克", IF(I961="", "", "粒"))</f>
        <v>47</v>
      </c>
      <c r="T961" s="49">
             </c>
      <c r="U961" s="49">
             </c>
      <c r="V961" s="49">
             </c>
      <c r="W961" s="49">
             </c>
      <c r="X961" s="49">
             </c>
      <c r="Y961" s="49">
             </c>
      <c r="Z961" s="49">
             </c>
      <c r="AA961" s="49">
             </c>
      <c r="AB961" s="49">
             </c>
      <c r="AC961" s="49">
             </c>
      <c r="AD961" s="49">
             </c>
      <c r="AE961" s="49">
             </c>
      <c r="AF961" s="45" t="n">
        <f>T961+U961+V961+W961+X961+Y961+Z961+AA961+AB961+AC961+AD961+AE961</f>
        <v>0</v>
      </c>
      <c r="AG961" s="50">
             </c>
      <c r="AH961" s="51" t="n">
        <f>$Q961*T961</f>
        <v>0</v>
      </c>
      <c r="AI961" s="51" t="n">
        <f>$Q961*U961</f>
        <v>0</v>
      </c>
      <c r="AJ961" s="51" t="n">
        <f>$Q961*V961</f>
        <v>0</v>
      </c>
      <c r="AK961" s="51" t="n">
        <f>$Q961*W961</f>
        <v>0</v>
      </c>
      <c r="AL961" s="51" t="n">
        <f>$Q961*X961</f>
        <v>0</v>
      </c>
      <c r="AM961" s="51" t="n">
        <f>$Q961*Y961</f>
        <v>0</v>
      </c>
      <c r="AN961" s="51" t="n">
        <f>$Q961*Z961</f>
        <v>0</v>
      </c>
      <c r="AO961" s="52" t="n">
        <f>$Q961*AA961</f>
        <v>0</v>
      </c>
      <c r="AP961" s="52" t="n">
        <f>$Q961*AB961</f>
        <v>0</v>
      </c>
      <c r="AQ961" s="52" t="n">
        <f>$Q961*AC961</f>
        <v>0</v>
      </c>
      <c r="AR961" s="52" t="n">
        <f>$Q961*AD961</f>
        <v>0</v>
      </c>
      <c r="AS961" s="52" t="n">
        <f>$Q961*AE961</f>
        <v>0</v>
      </c>
      <c r="AT961" s="52" t="n">
        <f>SUM(AH961:AS961)</f>
        <v>0</v>
      </c>
      <c r="AU961" s="53">
             </c>
      <c r="AV961" s="54" t="n">
        <f>IF($M961="人民币", $N961*T961*$BJ961/1.13, $N961*T961*$BJ961)</f>
        <v>0</v>
      </c>
      <c r="AW961" s="54" t="n">
        <f>IF($M961="人民币", $N961*U961*$BJ961/1.13, $N961*U961*$BJ961)</f>
        <v>0</v>
      </c>
      <c r="AX961" s="54" t="n">
        <f>IF($M961="人民币", $N961*V961*$BJ961/1.13, $N961*V961*$BJ961)</f>
        <v>0</v>
      </c>
      <c r="AY961" s="54" t="n">
        <f>IF($M961="人民币", $N961*W961*$BJ961/1.13, $N961*W961*$BJ961)</f>
        <v>0</v>
      </c>
      <c r="AZ961" s="54" t="n">
        <f>IF($M961="人民币", $N961*X961*$BJ961/1.13, $N961*X961*$BJ961)</f>
        <v>0</v>
      </c>
      <c r="BA961" s="54" t="n">
        <f>IF($M961="人民币", $N961*Y961*$BJ961/1.13, $N961*Y961*$BJ961)</f>
        <v>0</v>
      </c>
      <c r="BB961" s="54" t="n">
        <f>IF($M961="人民币", $N961*Z961*$BJ961/1.13, $N961*Z961*$BJ961)</f>
        <v>0</v>
      </c>
      <c r="BC961" s="54" t="n">
        <f>IF($M961="人民币", $N961*AA961*$BJ961/1.13, $N961*AA961*$BJ961)</f>
        <v>0</v>
      </c>
      <c r="BD961" s="54" t="n">
        <f>IF($M961="人民币", $N961*AB961*$BJ961/1.13, $N961*AB961*$BJ961)</f>
        <v>0</v>
      </c>
      <c r="BE961" s="54" t="n">
        <f>IF($M961="人民币", $N961*AC961*$BJ961/1.13, $N961*AC961*$BJ961)</f>
        <v>0</v>
      </c>
      <c r="BF961" s="54" t="n">
        <f>IF($M961="人民币", $N961*AD961*$BJ961/1.13, $N961*AD961*$BJ961)</f>
        <v>0</v>
      </c>
      <c r="BG961" s="54" t="n">
        <f>IF($M961="人民币", $N961*AE961*$BJ961/1.13, $N961*AE961*$BJ961)</f>
        <v>0</v>
      </c>
      <c r="BH961" s="55" t="n">
        <f>SUM(AV961:BG961)</f>
        <v>0</v>
      </c>
      <c r="BI961" s="56">
             </c>
      <c r="BJ961" s="57" t="n">
        <v>955</v>
      </c>
      <c r="BK961" s="29" t="n">
        <f>IF(OR(D961="", F961="", J961="", M961=""), 1, 0)</f>
        <v>0</v>
      </c>
      <c r="BL961" s="7">
             </c>
      <c r="BR961" s="7">
             </c>
    </row>
    <row r="962" x14ac:dyDescent="0.25">
      <c r="A962" s="40" t="n">
        <f>ROW()-5</f>
        <v>957</v>
      </c>
      <c r="B962" s="41" t="s">
        <v>44</v>
      </c>
      <c r="C962" s="42" t="s">
        <v>42</v>
      </c>
      <c r="D962" s="43" t="s">
        <v>1147</v>
      </c>
      <c r="E962" s="42" t="s">
        <v>42</v>
      </c>
      <c r="F962" s="43" t="s">
        <v>1825</v>
      </c>
      <c r="G962" s="44" t="s">
        <v>44</v>
      </c>
      <c r="H962" s="44" t="s">
        <v>44</v>
      </c>
      <c r="I962" s="42" t="s">
        <v>42</v>
      </c>
      <c r="J962" s="42" t="s">
        <v>42</v>
      </c>
      <c r="K962" s="42" t="s">
        <v>42</v>
      </c>
      <c r="L962" s="45" t="n">
        <f>AF962</f>
        <v>0</v>
      </c>
      <c r="M962" s="46" t="s">
        <v>46</v>
      </c>
      <c r="N962" s="58" t="n">
        <v>11111</v>
      </c>
      <c r="O962" s="47" t="n">
        <f>L962*N962*BJ962</f>
        <v>0</v>
      </c>
      <c r="P962" s="48" t="n">
        <f>BH962</f>
        <v>0</v>
      </c>
      <c r="Q962" s="45">
             </c>
      <c r="R962" s="49" t="n">
        <f>L962*Q962</f>
        <v>0</v>
      </c>
      <c r="S962" s="46" t="s">
        <f>IF(I962="粉剂", "千克", IF(I962="", "", "粒"))</f>
        <v>47</v>
      </c>
      <c r="T962" s="49">
             </c>
      <c r="U962" s="49">
             </c>
      <c r="V962" s="49">
             </c>
      <c r="W962" s="49">
             </c>
      <c r="X962" s="49">
             </c>
      <c r="Y962" s="49">
             </c>
      <c r="Z962" s="49">
             </c>
      <c r="AA962" s="49">
             </c>
      <c r="AB962" s="49">
             </c>
      <c r="AC962" s="49">
             </c>
      <c r="AD962" s="49">
             </c>
      <c r="AE962" s="49">
             </c>
      <c r="AF962" s="45" t="n">
        <f>T962+U962+V962+W962+X962+Y962+Z962+AA962+AB962+AC962+AD962+AE962</f>
        <v>0</v>
      </c>
      <c r="AG962" s="50">
             </c>
      <c r="AH962" s="51" t="n">
        <f>$Q962*T962</f>
        <v>0</v>
      </c>
      <c r="AI962" s="51" t="n">
        <f>$Q962*U962</f>
        <v>0</v>
      </c>
      <c r="AJ962" s="51" t="n">
        <f>$Q962*V962</f>
        <v>0</v>
      </c>
      <c r="AK962" s="51" t="n">
        <f>$Q962*W962</f>
        <v>0</v>
      </c>
      <c r="AL962" s="51" t="n">
        <f>$Q962*X962</f>
        <v>0</v>
      </c>
      <c r="AM962" s="51" t="n">
        <f>$Q962*Y962</f>
        <v>0</v>
      </c>
      <c r="AN962" s="51" t="n">
        <f>$Q962*Z962</f>
        <v>0</v>
      </c>
      <c r="AO962" s="52" t="n">
        <f>$Q962*AA962</f>
        <v>0</v>
      </c>
      <c r="AP962" s="52" t="n">
        <f>$Q962*AB962</f>
        <v>0</v>
      </c>
      <c r="AQ962" s="52" t="n">
        <f>$Q962*AC962</f>
        <v>0</v>
      </c>
      <c r="AR962" s="52" t="n">
        <f>$Q962*AD962</f>
        <v>0</v>
      </c>
      <c r="AS962" s="52" t="n">
        <f>$Q962*AE962</f>
        <v>0</v>
      </c>
      <c r="AT962" s="52" t="n">
        <f>SUM(AH962:AS962)</f>
        <v>0</v>
      </c>
      <c r="AU962" s="53">
             </c>
      <c r="AV962" s="54" t="n">
        <f>IF($M962="人民币", $N962*T962*$BJ962/1.13, $N962*T962*$BJ962)</f>
        <v>0</v>
      </c>
      <c r="AW962" s="54" t="n">
        <f>IF($M962="人民币", $N962*U962*$BJ962/1.13, $N962*U962*$BJ962)</f>
        <v>0</v>
      </c>
      <c r="AX962" s="54" t="n">
        <f>IF($M962="人民币", $N962*V962*$BJ962/1.13, $N962*V962*$BJ962)</f>
        <v>0</v>
      </c>
      <c r="AY962" s="54" t="n">
        <f>IF($M962="人民币", $N962*W962*$BJ962/1.13, $N962*W962*$BJ962)</f>
        <v>0</v>
      </c>
      <c r="AZ962" s="54" t="n">
        <f>IF($M962="人民币", $N962*X962*$BJ962/1.13, $N962*X962*$BJ962)</f>
        <v>0</v>
      </c>
      <c r="BA962" s="54" t="n">
        <f>IF($M962="人民币", $N962*Y962*$BJ962/1.13, $N962*Y962*$BJ962)</f>
        <v>0</v>
      </c>
      <c r="BB962" s="54" t="n">
        <f>IF($M962="人民币", $N962*Z962*$BJ962/1.13, $N962*Z962*$BJ962)</f>
        <v>0</v>
      </c>
      <c r="BC962" s="54" t="n">
        <f>IF($M962="人民币", $N962*AA962*$BJ962/1.13, $N962*AA962*$BJ962)</f>
        <v>0</v>
      </c>
      <c r="BD962" s="54" t="n">
        <f>IF($M962="人民币", $N962*AB962*$BJ962/1.13, $N962*AB962*$BJ962)</f>
        <v>0</v>
      </c>
      <c r="BE962" s="54" t="n">
        <f>IF($M962="人民币", $N962*AC962*$BJ962/1.13, $N962*AC962*$BJ962)</f>
        <v>0</v>
      </c>
      <c r="BF962" s="54" t="n">
        <f>IF($M962="人民币", $N962*AD962*$BJ962/1.13, $N962*AD962*$BJ962)</f>
        <v>0</v>
      </c>
      <c r="BG962" s="54" t="n">
        <f>IF($M962="人民币", $N962*AE962*$BJ962/1.13, $N962*AE962*$BJ962)</f>
        <v>0</v>
      </c>
      <c r="BH962" s="55" t="n">
        <f>SUM(AV962:BG962)</f>
        <v>0</v>
      </c>
      <c r="BI962" s="56">
             </c>
      <c r="BJ962" s="57" t="n">
        <v>956</v>
      </c>
      <c r="BK962" s="29" t="n">
        <f>IF(OR(D962="", F962="", J962="", M962=""), 1, 0)</f>
        <v>0</v>
      </c>
      <c r="BL962" s="7">
             </c>
      <c r="BR962" s="7">
             </c>
    </row>
    <row r="963" x14ac:dyDescent="0.25">
      <c r="A963" s="40" t="n">
        <f>ROW()-5</f>
        <v>958</v>
      </c>
      <c r="B963" s="41" t="s">
        <v>44</v>
      </c>
      <c r="C963" s="42" t="s">
        <v>42</v>
      </c>
      <c r="D963" s="43" t="s">
        <v>1149</v>
      </c>
      <c r="E963" s="42" t="s">
        <v>42</v>
      </c>
      <c r="F963" s="43" t="s">
        <v>1826</v>
      </c>
      <c r="G963" s="44" t="s">
        <v>44</v>
      </c>
      <c r="H963" s="44" t="s">
        <v>44</v>
      </c>
      <c r="I963" s="42" t="s">
        <v>42</v>
      </c>
      <c r="J963" s="42" t="s">
        <v>42</v>
      </c>
      <c r="K963" s="42" t="s">
        <v>42</v>
      </c>
      <c r="L963" s="45" t="n">
        <f>AF963</f>
        <v>0</v>
      </c>
      <c r="M963" s="46" t="s">
        <v>46</v>
      </c>
      <c r="N963" s="58" t="n">
        <v>11111</v>
      </c>
      <c r="O963" s="47" t="n">
        <f>L963*N963*BJ963</f>
        <v>0</v>
      </c>
      <c r="P963" s="48" t="n">
        <f>BH963</f>
        <v>0</v>
      </c>
      <c r="Q963" s="45">
             </c>
      <c r="R963" s="49" t="n">
        <f>L963*Q963</f>
        <v>0</v>
      </c>
      <c r="S963" s="46" t="s">
        <f>IF(I963="粉剂", "千克", IF(I963="", "", "粒"))</f>
        <v>47</v>
      </c>
      <c r="T963" s="49">
             </c>
      <c r="U963" s="49">
             </c>
      <c r="V963" s="49">
             </c>
      <c r="W963" s="49">
             </c>
      <c r="X963" s="49">
             </c>
      <c r="Y963" s="49">
             </c>
      <c r="Z963" s="49">
             </c>
      <c r="AA963" s="49">
             </c>
      <c r="AB963" s="49">
             </c>
      <c r="AC963" s="49">
             </c>
      <c r="AD963" s="49">
             </c>
      <c r="AE963" s="49">
             </c>
      <c r="AF963" s="45" t="n">
        <f>T963+U963+V963+W963+X963+Y963+Z963+AA963+AB963+AC963+AD963+AE963</f>
        <v>0</v>
      </c>
      <c r="AG963" s="50">
             </c>
      <c r="AH963" s="51" t="n">
        <f>$Q963*T963</f>
        <v>0</v>
      </c>
      <c r="AI963" s="51" t="n">
        <f>$Q963*U963</f>
        <v>0</v>
      </c>
      <c r="AJ963" s="51" t="n">
        <f>$Q963*V963</f>
        <v>0</v>
      </c>
      <c r="AK963" s="51" t="n">
        <f>$Q963*W963</f>
        <v>0</v>
      </c>
      <c r="AL963" s="51" t="n">
        <f>$Q963*X963</f>
        <v>0</v>
      </c>
      <c r="AM963" s="51" t="n">
        <f>$Q963*Y963</f>
        <v>0</v>
      </c>
      <c r="AN963" s="51" t="n">
        <f>$Q963*Z963</f>
        <v>0</v>
      </c>
      <c r="AO963" s="52" t="n">
        <f>$Q963*AA963</f>
        <v>0</v>
      </c>
      <c r="AP963" s="52" t="n">
        <f>$Q963*AB963</f>
        <v>0</v>
      </c>
      <c r="AQ963" s="52" t="n">
        <f>$Q963*AC963</f>
        <v>0</v>
      </c>
      <c r="AR963" s="52" t="n">
        <f>$Q963*AD963</f>
        <v>0</v>
      </c>
      <c r="AS963" s="52" t="n">
        <f>$Q963*AE963</f>
        <v>0</v>
      </c>
      <c r="AT963" s="52" t="n">
        <f>SUM(AH963:AS963)</f>
        <v>0</v>
      </c>
      <c r="AU963" s="53">
             </c>
      <c r="AV963" s="54" t="n">
        <f>IF($M963="人民币", $N963*T963*$BJ963/1.13, $N963*T963*$BJ963)</f>
        <v>0</v>
      </c>
      <c r="AW963" s="54" t="n">
        <f>IF($M963="人民币", $N963*U963*$BJ963/1.13, $N963*U963*$BJ963)</f>
        <v>0</v>
      </c>
      <c r="AX963" s="54" t="n">
        <f>IF($M963="人民币", $N963*V963*$BJ963/1.13, $N963*V963*$BJ963)</f>
        <v>0</v>
      </c>
      <c r="AY963" s="54" t="n">
        <f>IF($M963="人民币", $N963*W963*$BJ963/1.13, $N963*W963*$BJ963)</f>
        <v>0</v>
      </c>
      <c r="AZ963" s="54" t="n">
        <f>IF($M963="人民币", $N963*X963*$BJ963/1.13, $N963*X963*$BJ963)</f>
        <v>0</v>
      </c>
      <c r="BA963" s="54" t="n">
        <f>IF($M963="人民币", $N963*Y963*$BJ963/1.13, $N963*Y963*$BJ963)</f>
        <v>0</v>
      </c>
      <c r="BB963" s="54" t="n">
        <f>IF($M963="人民币", $N963*Z963*$BJ963/1.13, $N963*Z963*$BJ963)</f>
        <v>0</v>
      </c>
      <c r="BC963" s="54" t="n">
        <f>IF($M963="人民币", $N963*AA963*$BJ963/1.13, $N963*AA963*$BJ963)</f>
        <v>0</v>
      </c>
      <c r="BD963" s="54" t="n">
        <f>IF($M963="人民币", $N963*AB963*$BJ963/1.13, $N963*AB963*$BJ963)</f>
        <v>0</v>
      </c>
      <c r="BE963" s="54" t="n">
        <f>IF($M963="人民币", $N963*AC963*$BJ963/1.13, $N963*AC963*$BJ963)</f>
        <v>0</v>
      </c>
      <c r="BF963" s="54" t="n">
        <f>IF($M963="人民币", $N963*AD963*$BJ963/1.13, $N963*AD963*$BJ963)</f>
        <v>0</v>
      </c>
      <c r="BG963" s="54" t="n">
        <f>IF($M963="人民币", $N963*AE963*$BJ963/1.13, $N963*AE963*$BJ963)</f>
        <v>0</v>
      </c>
      <c r="BH963" s="55" t="n">
        <f>SUM(AV963:BG963)</f>
        <v>0</v>
      </c>
      <c r="BI963" s="56">
             </c>
      <c r="BJ963" s="57" t="n">
        <v>957</v>
      </c>
      <c r="BK963" s="29" t="n">
        <f>IF(OR(D963="", F963="", J963="", M963=""), 1, 0)</f>
        <v>0</v>
      </c>
      <c r="BL963" s="7">
             </c>
      <c r="BR963" s="7">
             </c>
    </row>
    <row r="964" x14ac:dyDescent="0.25">
      <c r="A964" s="40" t="n">
        <f>ROW()-5</f>
        <v>959</v>
      </c>
      <c r="B964" s="41" t="s">
        <v>44</v>
      </c>
      <c r="C964" s="42" t="s">
        <v>42</v>
      </c>
      <c r="D964" s="43" t="s">
        <v>1151</v>
      </c>
      <c r="E964" s="42" t="s">
        <v>42</v>
      </c>
      <c r="F964" s="43" t="s">
        <v>1827</v>
      </c>
      <c r="G964" s="44" t="s">
        <v>44</v>
      </c>
      <c r="H964" s="44" t="s">
        <v>44</v>
      </c>
      <c r="I964" s="42" t="s">
        <v>42</v>
      </c>
      <c r="J964" s="42" t="s">
        <v>42</v>
      </c>
      <c r="K964" s="42" t="s">
        <v>42</v>
      </c>
      <c r="L964" s="45" t="n">
        <f>AF964</f>
        <v>0</v>
      </c>
      <c r="M964" s="46" t="s">
        <v>46</v>
      </c>
      <c r="N964" s="58" t="n">
        <v>11111</v>
      </c>
      <c r="O964" s="47" t="n">
        <f>L964*N964*BJ964</f>
        <v>0</v>
      </c>
      <c r="P964" s="48" t="n">
        <f>BH964</f>
        <v>0</v>
      </c>
      <c r="Q964" s="45">
             </c>
      <c r="R964" s="49" t="n">
        <f>L964*Q964</f>
        <v>0</v>
      </c>
      <c r="S964" s="46" t="s">
        <f>IF(I964="粉剂", "千克", IF(I964="", "", "粒"))</f>
        <v>47</v>
      </c>
      <c r="T964" s="49">
             </c>
      <c r="U964" s="49">
             </c>
      <c r="V964" s="49">
             </c>
      <c r="W964" s="49">
             </c>
      <c r="X964" s="49">
             </c>
      <c r="Y964" s="49">
             </c>
      <c r="Z964" s="49">
             </c>
      <c r="AA964" s="49">
             </c>
      <c r="AB964" s="49">
             </c>
      <c r="AC964" s="49">
             </c>
      <c r="AD964" s="49">
             </c>
      <c r="AE964" s="49">
             </c>
      <c r="AF964" s="45" t="n">
        <f>T964+U964+V964+W964+X964+Y964+Z964+AA964+AB964+AC964+AD964+AE964</f>
        <v>0</v>
      </c>
      <c r="AG964" s="50">
             </c>
      <c r="AH964" s="51" t="n">
        <f>$Q964*T964</f>
        <v>0</v>
      </c>
      <c r="AI964" s="51" t="n">
        <f>$Q964*U964</f>
        <v>0</v>
      </c>
      <c r="AJ964" s="51" t="n">
        <f>$Q964*V964</f>
        <v>0</v>
      </c>
      <c r="AK964" s="51" t="n">
        <f>$Q964*W964</f>
        <v>0</v>
      </c>
      <c r="AL964" s="51" t="n">
        <f>$Q964*X964</f>
        <v>0</v>
      </c>
      <c r="AM964" s="51" t="n">
        <f>$Q964*Y964</f>
        <v>0</v>
      </c>
      <c r="AN964" s="51" t="n">
        <f>$Q964*Z964</f>
        <v>0</v>
      </c>
      <c r="AO964" s="52" t="n">
        <f>$Q964*AA964</f>
        <v>0</v>
      </c>
      <c r="AP964" s="52" t="n">
        <f>$Q964*AB964</f>
        <v>0</v>
      </c>
      <c r="AQ964" s="52" t="n">
        <f>$Q964*AC964</f>
        <v>0</v>
      </c>
      <c r="AR964" s="52" t="n">
        <f>$Q964*AD964</f>
        <v>0</v>
      </c>
      <c r="AS964" s="52" t="n">
        <f>$Q964*AE964</f>
        <v>0</v>
      </c>
      <c r="AT964" s="52" t="n">
        <f>SUM(AH964:AS964)</f>
        <v>0</v>
      </c>
      <c r="AU964" s="53">
             </c>
      <c r="AV964" s="54" t="n">
        <f>IF($M964="人民币", $N964*T964*$BJ964/1.13, $N964*T964*$BJ964)</f>
        <v>0</v>
      </c>
      <c r="AW964" s="54" t="n">
        <f>IF($M964="人民币", $N964*U964*$BJ964/1.13, $N964*U964*$BJ964)</f>
        <v>0</v>
      </c>
      <c r="AX964" s="54" t="n">
        <f>IF($M964="人民币", $N964*V964*$BJ964/1.13, $N964*V964*$BJ964)</f>
        <v>0</v>
      </c>
      <c r="AY964" s="54" t="n">
        <f>IF($M964="人民币", $N964*W964*$BJ964/1.13, $N964*W964*$BJ964)</f>
        <v>0</v>
      </c>
      <c r="AZ964" s="54" t="n">
        <f>IF($M964="人民币", $N964*X964*$BJ964/1.13, $N964*X964*$BJ964)</f>
        <v>0</v>
      </c>
      <c r="BA964" s="54" t="n">
        <f>IF($M964="人民币", $N964*Y964*$BJ964/1.13, $N964*Y964*$BJ964)</f>
        <v>0</v>
      </c>
      <c r="BB964" s="54" t="n">
        <f>IF($M964="人民币", $N964*Z964*$BJ964/1.13, $N964*Z964*$BJ964)</f>
        <v>0</v>
      </c>
      <c r="BC964" s="54" t="n">
        <f>IF($M964="人民币", $N964*AA964*$BJ964/1.13, $N964*AA964*$BJ964)</f>
        <v>0</v>
      </c>
      <c r="BD964" s="54" t="n">
        <f>IF($M964="人民币", $N964*AB964*$BJ964/1.13, $N964*AB964*$BJ964)</f>
        <v>0</v>
      </c>
      <c r="BE964" s="54" t="n">
        <f>IF($M964="人民币", $N964*AC964*$BJ964/1.13, $N964*AC964*$BJ964)</f>
        <v>0</v>
      </c>
      <c r="BF964" s="54" t="n">
        <f>IF($M964="人民币", $N964*AD964*$BJ964/1.13, $N964*AD964*$BJ964)</f>
        <v>0</v>
      </c>
      <c r="BG964" s="54" t="n">
        <f>IF($M964="人民币", $N964*AE964*$BJ964/1.13, $N964*AE964*$BJ964)</f>
        <v>0</v>
      </c>
      <c r="BH964" s="55" t="n">
        <f>SUM(AV964:BG964)</f>
        <v>0</v>
      </c>
      <c r="BI964" s="56">
             </c>
      <c r="BJ964" s="57" t="n">
        <v>958</v>
      </c>
      <c r="BK964" s="29" t="n">
        <f>IF(OR(D964="", F964="", J964="", M964=""), 1, 0)</f>
        <v>0</v>
      </c>
      <c r="BL964" s="7">
             </c>
      <c r="BR964" s="7">
             </c>
    </row>
    <row r="965" x14ac:dyDescent="0.25">
      <c r="A965" s="40" t="n">
        <f>ROW()-5</f>
        <v>960</v>
      </c>
      <c r="B965" s="41" t="s">
        <v>44</v>
      </c>
      <c r="C965" s="42" t="s">
        <v>42</v>
      </c>
      <c r="D965" s="43" t="s">
        <v>1153</v>
      </c>
      <c r="E965" s="42" t="s">
        <v>42</v>
      </c>
      <c r="F965" s="43" t="s">
        <v>1828</v>
      </c>
      <c r="G965" s="44" t="s">
        <v>44</v>
      </c>
      <c r="H965" s="44" t="s">
        <v>44</v>
      </c>
      <c r="I965" s="42" t="s">
        <v>42</v>
      </c>
      <c r="J965" s="42" t="s">
        <v>42</v>
      </c>
      <c r="K965" s="42" t="s">
        <v>42</v>
      </c>
      <c r="L965" s="45" t="n">
        <f>AF965</f>
        <v>0</v>
      </c>
      <c r="M965" s="46" t="s">
        <v>46</v>
      </c>
      <c r="N965" s="58" t="n">
        <v>11111</v>
      </c>
      <c r="O965" s="47" t="n">
        <f>L965*N965*BJ965</f>
        <v>0</v>
      </c>
      <c r="P965" s="48" t="n">
        <f>BH965</f>
        <v>0</v>
      </c>
      <c r="Q965" s="45">
             </c>
      <c r="R965" s="49" t="n">
        <f>L965*Q965</f>
        <v>0</v>
      </c>
      <c r="S965" s="46" t="s">
        <f>IF(I965="粉剂", "千克", IF(I965="", "", "粒"))</f>
        <v>47</v>
      </c>
      <c r="T965" s="49">
             </c>
      <c r="U965" s="49">
             </c>
      <c r="V965" s="49">
             </c>
      <c r="W965" s="49">
             </c>
      <c r="X965" s="49">
             </c>
      <c r="Y965" s="49">
             </c>
      <c r="Z965" s="49">
             </c>
      <c r="AA965" s="49">
             </c>
      <c r="AB965" s="49">
             </c>
      <c r="AC965" s="49">
             </c>
      <c r="AD965" s="49">
             </c>
      <c r="AE965" s="49">
             </c>
      <c r="AF965" s="45" t="n">
        <f>T965+U965+V965+W965+X965+Y965+Z965+AA965+AB965+AC965+AD965+AE965</f>
        <v>0</v>
      </c>
      <c r="AG965" s="50">
             </c>
      <c r="AH965" s="51" t="n">
        <f>$Q965*T965</f>
        <v>0</v>
      </c>
      <c r="AI965" s="51" t="n">
        <f>$Q965*U965</f>
        <v>0</v>
      </c>
      <c r="AJ965" s="51" t="n">
        <f>$Q965*V965</f>
        <v>0</v>
      </c>
      <c r="AK965" s="51" t="n">
        <f>$Q965*W965</f>
        <v>0</v>
      </c>
      <c r="AL965" s="51" t="n">
        <f>$Q965*X965</f>
        <v>0</v>
      </c>
      <c r="AM965" s="51" t="n">
        <f>$Q965*Y965</f>
        <v>0</v>
      </c>
      <c r="AN965" s="51" t="n">
        <f>$Q965*Z965</f>
        <v>0</v>
      </c>
      <c r="AO965" s="52" t="n">
        <f>$Q965*AA965</f>
        <v>0</v>
      </c>
      <c r="AP965" s="52" t="n">
        <f>$Q965*AB965</f>
        <v>0</v>
      </c>
      <c r="AQ965" s="52" t="n">
        <f>$Q965*AC965</f>
        <v>0</v>
      </c>
      <c r="AR965" s="52" t="n">
        <f>$Q965*AD965</f>
        <v>0</v>
      </c>
      <c r="AS965" s="52" t="n">
        <f>$Q965*AE965</f>
        <v>0</v>
      </c>
      <c r="AT965" s="52" t="n">
        <f>SUM(AH965:AS965)</f>
        <v>0</v>
      </c>
      <c r="AU965" s="53">
             </c>
      <c r="AV965" s="54" t="n">
        <f>IF($M965="人民币", $N965*T965*$BJ965/1.13, $N965*T965*$BJ965)</f>
        <v>0</v>
      </c>
      <c r="AW965" s="54" t="n">
        <f>IF($M965="人民币", $N965*U965*$BJ965/1.13, $N965*U965*$BJ965)</f>
        <v>0</v>
      </c>
      <c r="AX965" s="54" t="n">
        <f>IF($M965="人民币", $N965*V965*$BJ965/1.13, $N965*V965*$BJ965)</f>
        <v>0</v>
      </c>
      <c r="AY965" s="54" t="n">
        <f>IF($M965="人民币", $N965*W965*$BJ965/1.13, $N965*W965*$BJ965)</f>
        <v>0</v>
      </c>
      <c r="AZ965" s="54" t="n">
        <f>IF($M965="人民币", $N965*X965*$BJ965/1.13, $N965*X965*$BJ965)</f>
        <v>0</v>
      </c>
      <c r="BA965" s="54" t="n">
        <f>IF($M965="人民币", $N965*Y965*$BJ965/1.13, $N965*Y965*$BJ965)</f>
        <v>0</v>
      </c>
      <c r="BB965" s="54" t="n">
        <f>IF($M965="人民币", $N965*Z965*$BJ965/1.13, $N965*Z965*$BJ965)</f>
        <v>0</v>
      </c>
      <c r="BC965" s="54" t="n">
        <f>IF($M965="人民币", $N965*AA965*$BJ965/1.13, $N965*AA965*$BJ965)</f>
        <v>0</v>
      </c>
      <c r="BD965" s="54" t="n">
        <f>IF($M965="人民币", $N965*AB965*$BJ965/1.13, $N965*AB965*$BJ965)</f>
        <v>0</v>
      </c>
      <c r="BE965" s="54" t="n">
        <f>IF($M965="人民币", $N965*AC965*$BJ965/1.13, $N965*AC965*$BJ965)</f>
        <v>0</v>
      </c>
      <c r="BF965" s="54" t="n">
        <f>IF($M965="人民币", $N965*AD965*$BJ965/1.13, $N965*AD965*$BJ965)</f>
        <v>0</v>
      </c>
      <c r="BG965" s="54" t="n">
        <f>IF($M965="人民币", $N965*AE965*$BJ965/1.13, $N965*AE965*$BJ965)</f>
        <v>0</v>
      </c>
      <c r="BH965" s="55" t="n">
        <f>SUM(AV965:BG965)</f>
        <v>0</v>
      </c>
      <c r="BI965" s="56">
             </c>
      <c r="BJ965" s="57" t="n">
        <v>959</v>
      </c>
      <c r="BK965" s="29" t="n">
        <f>IF(OR(D965="", F965="", J965="", M965=""), 1, 0)</f>
        <v>0</v>
      </c>
      <c r="BL965" s="7">
             </c>
      <c r="BR965" s="7">
             </c>
    </row>
    <row r="966" x14ac:dyDescent="0.25">
      <c r="A966" s="40" t="n">
        <f>ROW()-5</f>
        <v>961</v>
      </c>
      <c r="B966" s="41" t="s">
        <v>44</v>
      </c>
      <c r="C966" s="42" t="s">
        <v>42</v>
      </c>
      <c r="D966" s="43" t="s">
        <v>1155</v>
      </c>
      <c r="E966" s="42" t="s">
        <v>42</v>
      </c>
      <c r="F966" s="43" t="s">
        <v>1829</v>
      </c>
      <c r="G966" s="44" t="s">
        <v>44</v>
      </c>
      <c r="H966" s="44" t="s">
        <v>44</v>
      </c>
      <c r="I966" s="42" t="s">
        <v>42</v>
      </c>
      <c r="J966" s="42" t="s">
        <v>42</v>
      </c>
      <c r="K966" s="42" t="s">
        <v>42</v>
      </c>
      <c r="L966" s="45" t="n">
        <f>AF966</f>
        <v>0</v>
      </c>
      <c r="M966" s="46" t="s">
        <v>46</v>
      </c>
      <c r="N966" s="58" t="n">
        <v>11111</v>
      </c>
      <c r="O966" s="47" t="n">
        <f>L966*N966*BJ966</f>
        <v>0</v>
      </c>
      <c r="P966" s="48" t="n">
        <f>BH966</f>
        <v>0</v>
      </c>
      <c r="Q966" s="45">
             </c>
      <c r="R966" s="49" t="n">
        <f>L966*Q966</f>
        <v>0</v>
      </c>
      <c r="S966" s="46" t="s">
        <f>IF(I966="粉剂", "千克", IF(I966="", "", "粒"))</f>
        <v>47</v>
      </c>
      <c r="T966" s="49">
             </c>
      <c r="U966" s="49">
             </c>
      <c r="V966" s="49">
             </c>
      <c r="W966" s="49">
             </c>
      <c r="X966" s="49">
             </c>
      <c r="Y966" s="49">
             </c>
      <c r="Z966" s="49">
             </c>
      <c r="AA966" s="49">
             </c>
      <c r="AB966" s="49">
             </c>
      <c r="AC966" s="49">
             </c>
      <c r="AD966" s="49">
             </c>
      <c r="AE966" s="49">
             </c>
      <c r="AF966" s="45" t="n">
        <f>T966+U966+V966+W966+X966+Y966+Z966+AA966+AB966+AC966+AD966+AE966</f>
        <v>0</v>
      </c>
      <c r="AG966" s="50">
             </c>
      <c r="AH966" s="51" t="n">
        <f>$Q966*T966</f>
        <v>0</v>
      </c>
      <c r="AI966" s="51" t="n">
        <f>$Q966*U966</f>
        <v>0</v>
      </c>
      <c r="AJ966" s="51" t="n">
        <f>$Q966*V966</f>
        <v>0</v>
      </c>
      <c r="AK966" s="51" t="n">
        <f>$Q966*W966</f>
        <v>0</v>
      </c>
      <c r="AL966" s="51" t="n">
        <f>$Q966*X966</f>
        <v>0</v>
      </c>
      <c r="AM966" s="51" t="n">
        <f>$Q966*Y966</f>
        <v>0</v>
      </c>
      <c r="AN966" s="51" t="n">
        <f>$Q966*Z966</f>
        <v>0</v>
      </c>
      <c r="AO966" s="52" t="n">
        <f>$Q966*AA966</f>
        <v>0</v>
      </c>
      <c r="AP966" s="52" t="n">
        <f>$Q966*AB966</f>
        <v>0</v>
      </c>
      <c r="AQ966" s="52" t="n">
        <f>$Q966*AC966</f>
        <v>0</v>
      </c>
      <c r="AR966" s="52" t="n">
        <f>$Q966*AD966</f>
        <v>0</v>
      </c>
      <c r="AS966" s="52" t="n">
        <f>$Q966*AE966</f>
        <v>0</v>
      </c>
      <c r="AT966" s="52" t="n">
        <f>SUM(AH966:AS966)</f>
        <v>0</v>
      </c>
      <c r="AU966" s="53">
             </c>
      <c r="AV966" s="54" t="n">
        <f>IF($M966="人民币", $N966*T966*$BJ966/1.13, $N966*T966*$BJ966)</f>
        <v>0</v>
      </c>
      <c r="AW966" s="54" t="n">
        <f>IF($M966="人民币", $N966*U966*$BJ966/1.13, $N966*U966*$BJ966)</f>
        <v>0</v>
      </c>
      <c r="AX966" s="54" t="n">
        <f>IF($M966="人民币", $N966*V966*$BJ966/1.13, $N966*V966*$BJ966)</f>
        <v>0</v>
      </c>
      <c r="AY966" s="54" t="n">
        <f>IF($M966="人民币", $N966*W966*$BJ966/1.13, $N966*W966*$BJ966)</f>
        <v>0</v>
      </c>
      <c r="AZ966" s="54" t="n">
        <f>IF($M966="人民币", $N966*X966*$BJ966/1.13, $N966*X966*$BJ966)</f>
        <v>0</v>
      </c>
      <c r="BA966" s="54" t="n">
        <f>IF($M966="人民币", $N966*Y966*$BJ966/1.13, $N966*Y966*$BJ966)</f>
        <v>0</v>
      </c>
      <c r="BB966" s="54" t="n">
        <f>IF($M966="人民币", $N966*Z966*$BJ966/1.13, $N966*Z966*$BJ966)</f>
        <v>0</v>
      </c>
      <c r="BC966" s="54" t="n">
        <f>IF($M966="人民币", $N966*AA966*$BJ966/1.13, $N966*AA966*$BJ966)</f>
        <v>0</v>
      </c>
      <c r="BD966" s="54" t="n">
        <f>IF($M966="人民币", $N966*AB966*$BJ966/1.13, $N966*AB966*$BJ966)</f>
        <v>0</v>
      </c>
      <c r="BE966" s="54" t="n">
        <f>IF($M966="人民币", $N966*AC966*$BJ966/1.13, $N966*AC966*$BJ966)</f>
        <v>0</v>
      </c>
      <c r="BF966" s="54" t="n">
        <f>IF($M966="人民币", $N966*AD966*$BJ966/1.13, $N966*AD966*$BJ966)</f>
        <v>0</v>
      </c>
      <c r="BG966" s="54" t="n">
        <f>IF($M966="人民币", $N966*AE966*$BJ966/1.13, $N966*AE966*$BJ966)</f>
        <v>0</v>
      </c>
      <c r="BH966" s="55" t="n">
        <f>SUM(AV966:BG966)</f>
        <v>0</v>
      </c>
      <c r="BI966" s="56">
             </c>
      <c r="BJ966" s="57" t="n">
        <v>960</v>
      </c>
      <c r="BK966" s="29" t="n">
        <f>IF(OR(D966="", F966="", J966="", M966=""), 1, 0)</f>
        <v>0</v>
      </c>
      <c r="BL966" s="7">
             </c>
      <c r="BR966" s="7">
             </c>
    </row>
    <row r="967" x14ac:dyDescent="0.25">
      <c r="A967" s="40" t="n">
        <f>ROW()-5</f>
        <v>962</v>
      </c>
      <c r="B967" s="41" t="s">
        <v>44</v>
      </c>
      <c r="C967" s="42" t="s">
        <v>42</v>
      </c>
      <c r="D967" s="43" t="s">
        <v>1157</v>
      </c>
      <c r="E967" s="42" t="s">
        <v>42</v>
      </c>
      <c r="F967" s="43" t="s">
        <v>1830</v>
      </c>
      <c r="G967" s="44" t="s">
        <v>44</v>
      </c>
      <c r="H967" s="44" t="s">
        <v>44</v>
      </c>
      <c r="I967" s="42" t="s">
        <v>42</v>
      </c>
      <c r="J967" s="42" t="s">
        <v>42</v>
      </c>
      <c r="K967" s="42" t="s">
        <v>42</v>
      </c>
      <c r="L967" s="45" t="n">
        <f>AF967</f>
        <v>0</v>
      </c>
      <c r="M967" s="46" t="s">
        <v>46</v>
      </c>
      <c r="N967" s="58" t="n">
        <v>11111</v>
      </c>
      <c r="O967" s="47" t="n">
        <f>L967*N967*BJ967</f>
        <v>0</v>
      </c>
      <c r="P967" s="48" t="n">
        <f>BH967</f>
        <v>0</v>
      </c>
      <c r="Q967" s="45">
             </c>
      <c r="R967" s="49" t="n">
        <f>L967*Q967</f>
        <v>0</v>
      </c>
      <c r="S967" s="46" t="s">
        <f>IF(I967="粉剂", "千克", IF(I967="", "", "粒"))</f>
        <v>47</v>
      </c>
      <c r="T967" s="49">
             </c>
      <c r="U967" s="49">
             </c>
      <c r="V967" s="49">
             </c>
      <c r="W967" s="49">
             </c>
      <c r="X967" s="49">
             </c>
      <c r="Y967" s="49">
             </c>
      <c r="Z967" s="49">
             </c>
      <c r="AA967" s="49">
             </c>
      <c r="AB967" s="49">
             </c>
      <c r="AC967" s="49">
             </c>
      <c r="AD967" s="49">
             </c>
      <c r="AE967" s="49">
             </c>
      <c r="AF967" s="45" t="n">
        <f>T967+U967+V967+W967+X967+Y967+Z967+AA967+AB967+AC967+AD967+AE967</f>
        <v>0</v>
      </c>
      <c r="AG967" s="50">
             </c>
      <c r="AH967" s="51" t="n">
        <f>$Q967*T967</f>
        <v>0</v>
      </c>
      <c r="AI967" s="51" t="n">
        <f>$Q967*U967</f>
        <v>0</v>
      </c>
      <c r="AJ967" s="51" t="n">
        <f>$Q967*V967</f>
        <v>0</v>
      </c>
      <c r="AK967" s="51" t="n">
        <f>$Q967*W967</f>
        <v>0</v>
      </c>
      <c r="AL967" s="51" t="n">
        <f>$Q967*X967</f>
        <v>0</v>
      </c>
      <c r="AM967" s="51" t="n">
        <f>$Q967*Y967</f>
        <v>0</v>
      </c>
      <c r="AN967" s="51" t="n">
        <f>$Q967*Z967</f>
        <v>0</v>
      </c>
      <c r="AO967" s="52" t="n">
        <f>$Q967*AA967</f>
        <v>0</v>
      </c>
      <c r="AP967" s="52" t="n">
        <f>$Q967*AB967</f>
        <v>0</v>
      </c>
      <c r="AQ967" s="52" t="n">
        <f>$Q967*AC967</f>
        <v>0</v>
      </c>
      <c r="AR967" s="52" t="n">
        <f>$Q967*AD967</f>
        <v>0</v>
      </c>
      <c r="AS967" s="52" t="n">
        <f>$Q967*AE967</f>
        <v>0</v>
      </c>
      <c r="AT967" s="52" t="n">
        <f>SUM(AH967:AS967)</f>
        <v>0</v>
      </c>
      <c r="AU967" s="53">
             </c>
      <c r="AV967" s="54" t="n">
        <f>IF($M967="人民币", $N967*T967*$BJ967/1.13, $N967*T967*$BJ967)</f>
        <v>0</v>
      </c>
      <c r="AW967" s="54" t="n">
        <f>IF($M967="人民币", $N967*U967*$BJ967/1.13, $N967*U967*$BJ967)</f>
        <v>0</v>
      </c>
      <c r="AX967" s="54" t="n">
        <f>IF($M967="人民币", $N967*V967*$BJ967/1.13, $N967*V967*$BJ967)</f>
        <v>0</v>
      </c>
      <c r="AY967" s="54" t="n">
        <f>IF($M967="人民币", $N967*W967*$BJ967/1.13, $N967*W967*$BJ967)</f>
        <v>0</v>
      </c>
      <c r="AZ967" s="54" t="n">
        <f>IF($M967="人民币", $N967*X967*$BJ967/1.13, $N967*X967*$BJ967)</f>
        <v>0</v>
      </c>
      <c r="BA967" s="54" t="n">
        <f>IF($M967="人民币", $N967*Y967*$BJ967/1.13, $N967*Y967*$BJ967)</f>
        <v>0</v>
      </c>
      <c r="BB967" s="54" t="n">
        <f>IF($M967="人民币", $N967*Z967*$BJ967/1.13, $N967*Z967*$BJ967)</f>
        <v>0</v>
      </c>
      <c r="BC967" s="54" t="n">
        <f>IF($M967="人民币", $N967*AA967*$BJ967/1.13, $N967*AA967*$BJ967)</f>
        <v>0</v>
      </c>
      <c r="BD967" s="54" t="n">
        <f>IF($M967="人民币", $N967*AB967*$BJ967/1.13, $N967*AB967*$BJ967)</f>
        <v>0</v>
      </c>
      <c r="BE967" s="54" t="n">
        <f>IF($M967="人民币", $N967*AC967*$BJ967/1.13, $N967*AC967*$BJ967)</f>
        <v>0</v>
      </c>
      <c r="BF967" s="54" t="n">
        <f>IF($M967="人民币", $N967*AD967*$BJ967/1.13, $N967*AD967*$BJ967)</f>
        <v>0</v>
      </c>
      <c r="BG967" s="54" t="n">
        <f>IF($M967="人民币", $N967*AE967*$BJ967/1.13, $N967*AE967*$BJ967)</f>
        <v>0</v>
      </c>
      <c r="BH967" s="55" t="n">
        <f>SUM(AV967:BG967)</f>
        <v>0</v>
      </c>
      <c r="BI967" s="56">
             </c>
      <c r="BJ967" s="57" t="n">
        <v>961</v>
      </c>
      <c r="BK967" s="29" t="n">
        <f>IF(OR(D967="", F967="", J967="", M967=""), 1, 0)</f>
        <v>0</v>
      </c>
      <c r="BL967" s="7">
             </c>
      <c r="BR967" s="7">
             </c>
    </row>
    <row r="968" x14ac:dyDescent="0.25">
      <c r="A968" s="40" t="n">
        <f>ROW()-5</f>
        <v>963</v>
      </c>
      <c r="B968" s="41" t="s">
        <v>44</v>
      </c>
      <c r="C968" s="42" t="s">
        <v>42</v>
      </c>
      <c r="D968" s="43" t="s">
        <v>1159</v>
      </c>
      <c r="E968" s="42" t="s">
        <v>42</v>
      </c>
      <c r="F968" s="43" t="s">
        <v>1831</v>
      </c>
      <c r="G968" s="44" t="s">
        <v>44</v>
      </c>
      <c r="H968" s="44" t="s">
        <v>44</v>
      </c>
      <c r="I968" s="42" t="s">
        <v>42</v>
      </c>
      <c r="J968" s="42" t="s">
        <v>42</v>
      </c>
      <c r="K968" s="42" t="s">
        <v>42</v>
      </c>
      <c r="L968" s="45" t="n">
        <f>AF968</f>
        <v>0</v>
      </c>
      <c r="M968" s="46" t="s">
        <v>46</v>
      </c>
      <c r="N968" s="58" t="n">
        <v>11111</v>
      </c>
      <c r="O968" s="47" t="n">
        <f>L968*N968*BJ968</f>
        <v>0</v>
      </c>
      <c r="P968" s="48" t="n">
        <f>BH968</f>
        <v>0</v>
      </c>
      <c r="Q968" s="45">
             </c>
      <c r="R968" s="49" t="n">
        <f>L968*Q968</f>
        <v>0</v>
      </c>
      <c r="S968" s="46" t="s">
        <f>IF(I968="粉剂", "千克", IF(I968="", "", "粒"))</f>
        <v>47</v>
      </c>
      <c r="T968" s="49">
             </c>
      <c r="U968" s="49">
             </c>
      <c r="V968" s="49">
             </c>
      <c r="W968" s="49">
             </c>
      <c r="X968" s="49">
             </c>
      <c r="Y968" s="49">
             </c>
      <c r="Z968" s="49">
             </c>
      <c r="AA968" s="49">
             </c>
      <c r="AB968" s="49">
             </c>
      <c r="AC968" s="49">
             </c>
      <c r="AD968" s="49">
             </c>
      <c r="AE968" s="49">
             </c>
      <c r="AF968" s="45" t="n">
        <f>T968+U968+V968+W968+X968+Y968+Z968+AA968+AB968+AC968+AD968+AE968</f>
        <v>0</v>
      </c>
      <c r="AG968" s="50">
             </c>
      <c r="AH968" s="51" t="n">
        <f>$Q968*T968</f>
        <v>0</v>
      </c>
      <c r="AI968" s="51" t="n">
        <f>$Q968*U968</f>
        <v>0</v>
      </c>
      <c r="AJ968" s="51" t="n">
        <f>$Q968*V968</f>
        <v>0</v>
      </c>
      <c r="AK968" s="51" t="n">
        <f>$Q968*W968</f>
        <v>0</v>
      </c>
      <c r="AL968" s="51" t="n">
        <f>$Q968*X968</f>
        <v>0</v>
      </c>
      <c r="AM968" s="51" t="n">
        <f>$Q968*Y968</f>
        <v>0</v>
      </c>
      <c r="AN968" s="51" t="n">
        <f>$Q968*Z968</f>
        <v>0</v>
      </c>
      <c r="AO968" s="52" t="n">
        <f>$Q968*AA968</f>
        <v>0</v>
      </c>
      <c r="AP968" s="52" t="n">
        <f>$Q968*AB968</f>
        <v>0</v>
      </c>
      <c r="AQ968" s="52" t="n">
        <f>$Q968*AC968</f>
        <v>0</v>
      </c>
      <c r="AR968" s="52" t="n">
        <f>$Q968*AD968</f>
        <v>0</v>
      </c>
      <c r="AS968" s="52" t="n">
        <f>$Q968*AE968</f>
        <v>0</v>
      </c>
      <c r="AT968" s="52" t="n">
        <f>SUM(AH968:AS968)</f>
        <v>0</v>
      </c>
      <c r="AU968" s="53">
             </c>
      <c r="AV968" s="54" t="n">
        <f>IF($M968="人民币", $N968*T968*$BJ968/1.13, $N968*T968*$BJ968)</f>
        <v>0</v>
      </c>
      <c r="AW968" s="54" t="n">
        <f>IF($M968="人民币", $N968*U968*$BJ968/1.13, $N968*U968*$BJ968)</f>
        <v>0</v>
      </c>
      <c r="AX968" s="54" t="n">
        <f>IF($M968="人民币", $N968*V968*$BJ968/1.13, $N968*V968*$BJ968)</f>
        <v>0</v>
      </c>
      <c r="AY968" s="54" t="n">
        <f>IF($M968="人民币", $N968*W968*$BJ968/1.13, $N968*W968*$BJ968)</f>
        <v>0</v>
      </c>
      <c r="AZ968" s="54" t="n">
        <f>IF($M968="人民币", $N968*X968*$BJ968/1.13, $N968*X968*$BJ968)</f>
        <v>0</v>
      </c>
      <c r="BA968" s="54" t="n">
        <f>IF($M968="人民币", $N968*Y968*$BJ968/1.13, $N968*Y968*$BJ968)</f>
        <v>0</v>
      </c>
      <c r="BB968" s="54" t="n">
        <f>IF($M968="人民币", $N968*Z968*$BJ968/1.13, $N968*Z968*$BJ968)</f>
        <v>0</v>
      </c>
      <c r="BC968" s="54" t="n">
        <f>IF($M968="人民币", $N968*AA968*$BJ968/1.13, $N968*AA968*$BJ968)</f>
        <v>0</v>
      </c>
      <c r="BD968" s="54" t="n">
        <f>IF($M968="人民币", $N968*AB968*$BJ968/1.13, $N968*AB968*$BJ968)</f>
        <v>0</v>
      </c>
      <c r="BE968" s="54" t="n">
        <f>IF($M968="人民币", $N968*AC968*$BJ968/1.13, $N968*AC968*$BJ968)</f>
        <v>0</v>
      </c>
      <c r="BF968" s="54" t="n">
        <f>IF($M968="人民币", $N968*AD968*$BJ968/1.13, $N968*AD968*$BJ968)</f>
        <v>0</v>
      </c>
      <c r="BG968" s="54" t="n">
        <f>IF($M968="人民币", $N968*AE968*$BJ968/1.13, $N968*AE968*$BJ968)</f>
        <v>0</v>
      </c>
      <c r="BH968" s="55" t="n">
        <f>SUM(AV968:BG968)</f>
        <v>0</v>
      </c>
      <c r="BI968" s="56">
             </c>
      <c r="BJ968" s="57" t="n">
        <v>962</v>
      </c>
      <c r="BK968" s="29" t="n">
        <f>IF(OR(D968="", F968="", J968="", M968=""), 1, 0)</f>
        <v>0</v>
      </c>
      <c r="BL968" s="7">
             </c>
      <c r="BR968" s="7">
             </c>
    </row>
    <row r="969" x14ac:dyDescent="0.25">
      <c r="A969" s="40" t="n">
        <f>ROW()-5</f>
        <v>964</v>
      </c>
      <c r="B969" s="41" t="s">
        <v>44</v>
      </c>
      <c r="C969" s="42" t="s">
        <v>42</v>
      </c>
      <c r="D969" s="43" t="s">
        <v>1161</v>
      </c>
      <c r="E969" s="42" t="s">
        <v>42</v>
      </c>
      <c r="F969" s="43" t="s">
        <v>1832</v>
      </c>
      <c r="G969" s="44" t="s">
        <v>44</v>
      </c>
      <c r="H969" s="44" t="s">
        <v>44</v>
      </c>
      <c r="I969" s="42" t="s">
        <v>42</v>
      </c>
      <c r="J969" s="42" t="s">
        <v>42</v>
      </c>
      <c r="K969" s="42" t="s">
        <v>42</v>
      </c>
      <c r="L969" s="45" t="n">
        <f>AF969</f>
        <v>0</v>
      </c>
      <c r="M969" s="46" t="s">
        <v>46</v>
      </c>
      <c r="N969" s="58" t="n">
        <v>11111</v>
      </c>
      <c r="O969" s="47" t="n">
        <f>L969*N969*BJ969</f>
        <v>0</v>
      </c>
      <c r="P969" s="48" t="n">
        <f>BH969</f>
        <v>0</v>
      </c>
      <c r="Q969" s="45">
             </c>
      <c r="R969" s="49" t="n">
        <f>L969*Q969</f>
        <v>0</v>
      </c>
      <c r="S969" s="46" t="s">
        <f>IF(I969="粉剂", "千克", IF(I969="", "", "粒"))</f>
        <v>47</v>
      </c>
      <c r="T969" s="49">
             </c>
      <c r="U969" s="49">
             </c>
      <c r="V969" s="49">
             </c>
      <c r="W969" s="49">
             </c>
      <c r="X969" s="49">
             </c>
      <c r="Y969" s="49">
             </c>
      <c r="Z969" s="49">
             </c>
      <c r="AA969" s="49">
             </c>
      <c r="AB969" s="49">
             </c>
      <c r="AC969" s="49">
             </c>
      <c r="AD969" s="49">
             </c>
      <c r="AE969" s="49">
             </c>
      <c r="AF969" s="45" t="n">
        <f>T969+U969+V969+W969+X969+Y969+Z969+AA969+AB969+AC969+AD969+AE969</f>
        <v>0</v>
      </c>
      <c r="AG969" s="50">
             </c>
      <c r="AH969" s="51" t="n">
        <f>$Q969*T969</f>
        <v>0</v>
      </c>
      <c r="AI969" s="51" t="n">
        <f>$Q969*U969</f>
        <v>0</v>
      </c>
      <c r="AJ969" s="51" t="n">
        <f>$Q969*V969</f>
        <v>0</v>
      </c>
      <c r="AK969" s="51" t="n">
        <f>$Q969*W969</f>
        <v>0</v>
      </c>
      <c r="AL969" s="51" t="n">
        <f>$Q969*X969</f>
        <v>0</v>
      </c>
      <c r="AM969" s="51" t="n">
        <f>$Q969*Y969</f>
        <v>0</v>
      </c>
      <c r="AN969" s="51" t="n">
        <f>$Q969*Z969</f>
        <v>0</v>
      </c>
      <c r="AO969" s="52" t="n">
        <f>$Q969*AA969</f>
        <v>0</v>
      </c>
      <c r="AP969" s="52" t="n">
        <f>$Q969*AB969</f>
        <v>0</v>
      </c>
      <c r="AQ969" s="52" t="n">
        <f>$Q969*AC969</f>
        <v>0</v>
      </c>
      <c r="AR969" s="52" t="n">
        <f>$Q969*AD969</f>
        <v>0</v>
      </c>
      <c r="AS969" s="52" t="n">
        <f>$Q969*AE969</f>
        <v>0</v>
      </c>
      <c r="AT969" s="52" t="n">
        <f>SUM(AH969:AS969)</f>
        <v>0</v>
      </c>
      <c r="AU969" s="53">
             </c>
      <c r="AV969" s="54" t="n">
        <f>IF($M969="人民币", $N969*T969*$BJ969/1.13, $N969*T969*$BJ969)</f>
        <v>0</v>
      </c>
      <c r="AW969" s="54" t="n">
        <f>IF($M969="人民币", $N969*U969*$BJ969/1.13, $N969*U969*$BJ969)</f>
        <v>0</v>
      </c>
      <c r="AX969" s="54" t="n">
        <f>IF($M969="人民币", $N969*V969*$BJ969/1.13, $N969*V969*$BJ969)</f>
        <v>0</v>
      </c>
      <c r="AY969" s="54" t="n">
        <f>IF($M969="人民币", $N969*W969*$BJ969/1.13, $N969*W969*$BJ969)</f>
        <v>0</v>
      </c>
      <c r="AZ969" s="54" t="n">
        <f>IF($M969="人民币", $N969*X969*$BJ969/1.13, $N969*X969*$BJ969)</f>
        <v>0</v>
      </c>
      <c r="BA969" s="54" t="n">
        <f>IF($M969="人民币", $N969*Y969*$BJ969/1.13, $N969*Y969*$BJ969)</f>
        <v>0</v>
      </c>
      <c r="BB969" s="54" t="n">
        <f>IF($M969="人民币", $N969*Z969*$BJ969/1.13, $N969*Z969*$BJ969)</f>
        <v>0</v>
      </c>
      <c r="BC969" s="54" t="n">
        <f>IF($M969="人民币", $N969*AA969*$BJ969/1.13, $N969*AA969*$BJ969)</f>
        <v>0</v>
      </c>
      <c r="BD969" s="54" t="n">
        <f>IF($M969="人民币", $N969*AB969*$BJ969/1.13, $N969*AB969*$BJ969)</f>
        <v>0</v>
      </c>
      <c r="BE969" s="54" t="n">
        <f>IF($M969="人民币", $N969*AC969*$BJ969/1.13, $N969*AC969*$BJ969)</f>
        <v>0</v>
      </c>
      <c r="BF969" s="54" t="n">
        <f>IF($M969="人民币", $N969*AD969*$BJ969/1.13, $N969*AD969*$BJ969)</f>
        <v>0</v>
      </c>
      <c r="BG969" s="54" t="n">
        <f>IF($M969="人民币", $N969*AE969*$BJ969/1.13, $N969*AE969*$BJ969)</f>
        <v>0</v>
      </c>
      <c r="BH969" s="55" t="n">
        <f>SUM(AV969:BG969)</f>
        <v>0</v>
      </c>
      <c r="BI969" s="56">
             </c>
      <c r="BJ969" s="57" t="n">
        <v>963</v>
      </c>
      <c r="BK969" s="29" t="n">
        <f>IF(OR(D969="", F969="", J969="", M969=""), 1, 0)</f>
        <v>0</v>
      </c>
      <c r="BL969" s="7">
             </c>
      <c r="BR969" s="7">
             </c>
    </row>
    <row r="970" x14ac:dyDescent="0.25">
      <c r="A970" s="40" t="n">
        <f>ROW()-5</f>
        <v>965</v>
      </c>
      <c r="B970" s="41" t="s">
        <v>44</v>
      </c>
      <c r="C970" s="42" t="s">
        <v>42</v>
      </c>
      <c r="D970" s="43" t="s">
        <v>1163</v>
      </c>
      <c r="E970" s="42" t="s">
        <v>42</v>
      </c>
      <c r="F970" s="43" t="s">
        <v>1833</v>
      </c>
      <c r="G970" s="44" t="s">
        <v>44</v>
      </c>
      <c r="H970" s="44" t="s">
        <v>44</v>
      </c>
      <c r="I970" s="42" t="s">
        <v>42</v>
      </c>
      <c r="J970" s="42" t="s">
        <v>42</v>
      </c>
      <c r="K970" s="42" t="s">
        <v>42</v>
      </c>
      <c r="L970" s="45" t="n">
        <f>AF970</f>
        <v>0</v>
      </c>
      <c r="M970" s="46" t="s">
        <v>46</v>
      </c>
      <c r="N970" s="58" t="n">
        <v>11111</v>
      </c>
      <c r="O970" s="47" t="n">
        <f>L970*N970*BJ970</f>
        <v>0</v>
      </c>
      <c r="P970" s="48" t="n">
        <f>BH970</f>
        <v>0</v>
      </c>
      <c r="Q970" s="45">
             </c>
      <c r="R970" s="49" t="n">
        <f>L970*Q970</f>
        <v>0</v>
      </c>
      <c r="S970" s="46" t="s">
        <f>IF(I970="粉剂", "千克", IF(I970="", "", "粒"))</f>
        <v>47</v>
      </c>
      <c r="T970" s="49">
             </c>
      <c r="U970" s="49">
             </c>
      <c r="V970" s="49">
             </c>
      <c r="W970" s="49">
             </c>
      <c r="X970" s="49">
             </c>
      <c r="Y970" s="49">
             </c>
      <c r="Z970" s="49">
             </c>
      <c r="AA970" s="49">
             </c>
      <c r="AB970" s="49">
             </c>
      <c r="AC970" s="49">
             </c>
      <c r="AD970" s="49">
             </c>
      <c r="AE970" s="49">
             </c>
      <c r="AF970" s="45" t="n">
        <f>T970+U970+V970+W970+X970+Y970+Z970+AA970+AB970+AC970+AD970+AE970</f>
        <v>0</v>
      </c>
      <c r="AG970" s="50">
             </c>
      <c r="AH970" s="51" t="n">
        <f>$Q970*T970</f>
        <v>0</v>
      </c>
      <c r="AI970" s="51" t="n">
        <f>$Q970*U970</f>
        <v>0</v>
      </c>
      <c r="AJ970" s="51" t="n">
        <f>$Q970*V970</f>
        <v>0</v>
      </c>
      <c r="AK970" s="51" t="n">
        <f>$Q970*W970</f>
        <v>0</v>
      </c>
      <c r="AL970" s="51" t="n">
        <f>$Q970*X970</f>
        <v>0</v>
      </c>
      <c r="AM970" s="51" t="n">
        <f>$Q970*Y970</f>
        <v>0</v>
      </c>
      <c r="AN970" s="51" t="n">
        <f>$Q970*Z970</f>
        <v>0</v>
      </c>
      <c r="AO970" s="52" t="n">
        <f>$Q970*AA970</f>
        <v>0</v>
      </c>
      <c r="AP970" s="52" t="n">
        <f>$Q970*AB970</f>
        <v>0</v>
      </c>
      <c r="AQ970" s="52" t="n">
        <f>$Q970*AC970</f>
        <v>0</v>
      </c>
      <c r="AR970" s="52" t="n">
        <f>$Q970*AD970</f>
        <v>0</v>
      </c>
      <c r="AS970" s="52" t="n">
        <f>$Q970*AE970</f>
        <v>0</v>
      </c>
      <c r="AT970" s="52" t="n">
        <f>SUM(AH970:AS970)</f>
        <v>0</v>
      </c>
      <c r="AU970" s="53">
             </c>
      <c r="AV970" s="54" t="n">
        <f>IF($M970="人民币", $N970*T970*$BJ970/1.13, $N970*T970*$BJ970)</f>
        <v>0</v>
      </c>
      <c r="AW970" s="54" t="n">
        <f>IF($M970="人民币", $N970*U970*$BJ970/1.13, $N970*U970*$BJ970)</f>
        <v>0</v>
      </c>
      <c r="AX970" s="54" t="n">
        <f>IF($M970="人民币", $N970*V970*$BJ970/1.13, $N970*V970*$BJ970)</f>
        <v>0</v>
      </c>
      <c r="AY970" s="54" t="n">
        <f>IF($M970="人民币", $N970*W970*$BJ970/1.13, $N970*W970*$BJ970)</f>
        <v>0</v>
      </c>
      <c r="AZ970" s="54" t="n">
        <f>IF($M970="人民币", $N970*X970*$BJ970/1.13, $N970*X970*$BJ970)</f>
        <v>0</v>
      </c>
      <c r="BA970" s="54" t="n">
        <f>IF($M970="人民币", $N970*Y970*$BJ970/1.13, $N970*Y970*$BJ970)</f>
        <v>0</v>
      </c>
      <c r="BB970" s="54" t="n">
        <f>IF($M970="人民币", $N970*Z970*$BJ970/1.13, $N970*Z970*$BJ970)</f>
        <v>0</v>
      </c>
      <c r="BC970" s="54" t="n">
        <f>IF($M970="人民币", $N970*AA970*$BJ970/1.13, $N970*AA970*$BJ970)</f>
        <v>0</v>
      </c>
      <c r="BD970" s="54" t="n">
        <f>IF($M970="人民币", $N970*AB970*$BJ970/1.13, $N970*AB970*$BJ970)</f>
        <v>0</v>
      </c>
      <c r="BE970" s="54" t="n">
        <f>IF($M970="人民币", $N970*AC970*$BJ970/1.13, $N970*AC970*$BJ970)</f>
        <v>0</v>
      </c>
      <c r="BF970" s="54" t="n">
        <f>IF($M970="人民币", $N970*AD970*$BJ970/1.13, $N970*AD970*$BJ970)</f>
        <v>0</v>
      </c>
      <c r="BG970" s="54" t="n">
        <f>IF($M970="人民币", $N970*AE970*$BJ970/1.13, $N970*AE970*$BJ970)</f>
        <v>0</v>
      </c>
      <c r="BH970" s="55" t="n">
        <f>SUM(AV970:BG970)</f>
        <v>0</v>
      </c>
      <c r="BI970" s="56">
             </c>
      <c r="BJ970" s="57" t="n">
        <v>964</v>
      </c>
      <c r="BK970" s="29" t="n">
        <f>IF(OR(D970="", F970="", J970="", M970=""), 1, 0)</f>
        <v>0</v>
      </c>
      <c r="BL970" s="7">
             </c>
      <c r="BR970" s="7">
             </c>
    </row>
    <row r="971" x14ac:dyDescent="0.25">
      <c r="A971" s="40" t="n">
        <f>ROW()-5</f>
        <v>966</v>
      </c>
      <c r="B971" s="41" t="s">
        <v>44</v>
      </c>
      <c r="C971" s="42" t="s">
        <v>42</v>
      </c>
      <c r="D971" s="43" t="s">
        <v>1165</v>
      </c>
      <c r="E971" s="42" t="s">
        <v>42</v>
      </c>
      <c r="F971" s="43" t="s">
        <v>1834</v>
      </c>
      <c r="G971" s="44" t="s">
        <v>44</v>
      </c>
      <c r="H971" s="44" t="s">
        <v>44</v>
      </c>
      <c r="I971" s="42" t="s">
        <v>42</v>
      </c>
      <c r="J971" s="42" t="s">
        <v>42</v>
      </c>
      <c r="K971" s="42" t="s">
        <v>42</v>
      </c>
      <c r="L971" s="45" t="n">
        <f>AF971</f>
        <v>0</v>
      </c>
      <c r="M971" s="46" t="s">
        <v>46</v>
      </c>
      <c r="N971" s="58" t="n">
        <v>11111</v>
      </c>
      <c r="O971" s="47" t="n">
        <f>L971*N971*BJ971</f>
        <v>0</v>
      </c>
      <c r="P971" s="48" t="n">
        <f>BH971</f>
        <v>0</v>
      </c>
      <c r="Q971" s="45">
             </c>
      <c r="R971" s="49" t="n">
        <f>L971*Q971</f>
        <v>0</v>
      </c>
      <c r="S971" s="46" t="s">
        <f>IF(I971="粉剂", "千克", IF(I971="", "", "粒"))</f>
        <v>47</v>
      </c>
      <c r="T971" s="49">
             </c>
      <c r="U971" s="49">
             </c>
      <c r="V971" s="49">
             </c>
      <c r="W971" s="49">
             </c>
      <c r="X971" s="49">
             </c>
      <c r="Y971" s="49">
             </c>
      <c r="Z971" s="49">
             </c>
      <c r="AA971" s="49">
             </c>
      <c r="AB971" s="49">
             </c>
      <c r="AC971" s="49">
             </c>
      <c r="AD971" s="49">
             </c>
      <c r="AE971" s="49">
             </c>
      <c r="AF971" s="45" t="n">
        <f>T971+U971+V971+W971+X971+Y971+Z971+AA971+AB971+AC971+AD971+AE971</f>
        <v>0</v>
      </c>
      <c r="AG971" s="50">
             </c>
      <c r="AH971" s="51" t="n">
        <f>$Q971*T971</f>
        <v>0</v>
      </c>
      <c r="AI971" s="51" t="n">
        <f>$Q971*U971</f>
        <v>0</v>
      </c>
      <c r="AJ971" s="51" t="n">
        <f>$Q971*V971</f>
        <v>0</v>
      </c>
      <c r="AK971" s="51" t="n">
        <f>$Q971*W971</f>
        <v>0</v>
      </c>
      <c r="AL971" s="51" t="n">
        <f>$Q971*X971</f>
        <v>0</v>
      </c>
      <c r="AM971" s="51" t="n">
        <f>$Q971*Y971</f>
        <v>0</v>
      </c>
      <c r="AN971" s="51" t="n">
        <f>$Q971*Z971</f>
        <v>0</v>
      </c>
      <c r="AO971" s="52" t="n">
        <f>$Q971*AA971</f>
        <v>0</v>
      </c>
      <c r="AP971" s="52" t="n">
        <f>$Q971*AB971</f>
        <v>0</v>
      </c>
      <c r="AQ971" s="52" t="n">
        <f>$Q971*AC971</f>
        <v>0</v>
      </c>
      <c r="AR971" s="52" t="n">
        <f>$Q971*AD971</f>
        <v>0</v>
      </c>
      <c r="AS971" s="52" t="n">
        <f>$Q971*AE971</f>
        <v>0</v>
      </c>
      <c r="AT971" s="52" t="n">
        <f>SUM(AH971:AS971)</f>
        <v>0</v>
      </c>
      <c r="AU971" s="53">
             </c>
      <c r="AV971" s="54" t="n">
        <f>IF($M971="人民币", $N971*T971*$BJ971/1.13, $N971*T971*$BJ971)</f>
        <v>0</v>
      </c>
      <c r="AW971" s="54" t="n">
        <f>IF($M971="人民币", $N971*U971*$BJ971/1.13, $N971*U971*$BJ971)</f>
        <v>0</v>
      </c>
      <c r="AX971" s="54" t="n">
        <f>IF($M971="人民币", $N971*V971*$BJ971/1.13, $N971*V971*$BJ971)</f>
        <v>0</v>
      </c>
      <c r="AY971" s="54" t="n">
        <f>IF($M971="人民币", $N971*W971*$BJ971/1.13, $N971*W971*$BJ971)</f>
        <v>0</v>
      </c>
      <c r="AZ971" s="54" t="n">
        <f>IF($M971="人民币", $N971*X971*$BJ971/1.13, $N971*X971*$BJ971)</f>
        <v>0</v>
      </c>
      <c r="BA971" s="54" t="n">
        <f>IF($M971="人民币", $N971*Y971*$BJ971/1.13, $N971*Y971*$BJ971)</f>
        <v>0</v>
      </c>
      <c r="BB971" s="54" t="n">
        <f>IF($M971="人民币", $N971*Z971*$BJ971/1.13, $N971*Z971*$BJ971)</f>
        <v>0</v>
      </c>
      <c r="BC971" s="54" t="n">
        <f>IF($M971="人民币", $N971*AA971*$BJ971/1.13, $N971*AA971*$BJ971)</f>
        <v>0</v>
      </c>
      <c r="BD971" s="54" t="n">
        <f>IF($M971="人民币", $N971*AB971*$BJ971/1.13, $N971*AB971*$BJ971)</f>
        <v>0</v>
      </c>
      <c r="BE971" s="54" t="n">
        <f>IF($M971="人民币", $N971*AC971*$BJ971/1.13, $N971*AC971*$BJ971)</f>
        <v>0</v>
      </c>
      <c r="BF971" s="54" t="n">
        <f>IF($M971="人民币", $N971*AD971*$BJ971/1.13, $N971*AD971*$BJ971)</f>
        <v>0</v>
      </c>
      <c r="BG971" s="54" t="n">
        <f>IF($M971="人民币", $N971*AE971*$BJ971/1.13, $N971*AE971*$BJ971)</f>
        <v>0</v>
      </c>
      <c r="BH971" s="55" t="n">
        <f>SUM(AV971:BG971)</f>
        <v>0</v>
      </c>
      <c r="BI971" s="56">
             </c>
      <c r="BJ971" s="57" t="n">
        <v>965</v>
      </c>
      <c r="BK971" s="29" t="n">
        <f>IF(OR(D971="", F971="", J971="", M971=""), 1, 0)</f>
        <v>0</v>
      </c>
      <c r="BL971" s="7">
             </c>
      <c r="BR971" s="7">
             </c>
    </row>
    <row r="972" x14ac:dyDescent="0.25">
      <c r="A972" s="40" t="n">
        <f>ROW()-5</f>
        <v>967</v>
      </c>
      <c r="B972" s="41" t="s">
        <v>44</v>
      </c>
      <c r="C972" s="42" t="s">
        <v>42</v>
      </c>
      <c r="D972" s="43" t="s">
        <v>1167</v>
      </c>
      <c r="E972" s="42" t="s">
        <v>42</v>
      </c>
      <c r="F972" s="43" t="s">
        <v>1835</v>
      </c>
      <c r="G972" s="44" t="s">
        <v>44</v>
      </c>
      <c r="H972" s="44" t="s">
        <v>44</v>
      </c>
      <c r="I972" s="42" t="s">
        <v>42</v>
      </c>
      <c r="J972" s="42" t="s">
        <v>42</v>
      </c>
      <c r="K972" s="42" t="s">
        <v>42</v>
      </c>
      <c r="L972" s="45" t="n">
        <f>AF972</f>
        <v>0</v>
      </c>
      <c r="M972" s="46" t="s">
        <v>46</v>
      </c>
      <c r="N972" s="58" t="n">
        <v>11111</v>
      </c>
      <c r="O972" s="47" t="n">
        <f>L972*N972*BJ972</f>
        <v>0</v>
      </c>
      <c r="P972" s="48" t="n">
        <f>BH972</f>
        <v>0</v>
      </c>
      <c r="Q972" s="45">
             </c>
      <c r="R972" s="49" t="n">
        <f>L972*Q972</f>
        <v>0</v>
      </c>
      <c r="S972" s="46" t="s">
        <f>IF(I972="粉剂", "千克", IF(I972="", "", "粒"))</f>
        <v>47</v>
      </c>
      <c r="T972" s="49">
             </c>
      <c r="U972" s="49">
             </c>
      <c r="V972" s="49">
             </c>
      <c r="W972" s="49">
             </c>
      <c r="X972" s="49">
             </c>
      <c r="Y972" s="49">
             </c>
      <c r="Z972" s="49">
             </c>
      <c r="AA972" s="49">
             </c>
      <c r="AB972" s="49">
             </c>
      <c r="AC972" s="49">
             </c>
      <c r="AD972" s="49">
             </c>
      <c r="AE972" s="49">
             </c>
      <c r="AF972" s="45" t="n">
        <f>T972+U972+V972+W972+X972+Y972+Z972+AA972+AB972+AC972+AD972+AE972</f>
        <v>0</v>
      </c>
      <c r="AG972" s="50">
             </c>
      <c r="AH972" s="51" t="n">
        <f>$Q972*T972</f>
        <v>0</v>
      </c>
      <c r="AI972" s="51" t="n">
        <f>$Q972*U972</f>
        <v>0</v>
      </c>
      <c r="AJ972" s="51" t="n">
        <f>$Q972*V972</f>
        <v>0</v>
      </c>
      <c r="AK972" s="51" t="n">
        <f>$Q972*W972</f>
        <v>0</v>
      </c>
      <c r="AL972" s="51" t="n">
        <f>$Q972*X972</f>
        <v>0</v>
      </c>
      <c r="AM972" s="51" t="n">
        <f>$Q972*Y972</f>
        <v>0</v>
      </c>
      <c r="AN972" s="51" t="n">
        <f>$Q972*Z972</f>
        <v>0</v>
      </c>
      <c r="AO972" s="52" t="n">
        <f>$Q972*AA972</f>
        <v>0</v>
      </c>
      <c r="AP972" s="52" t="n">
        <f>$Q972*AB972</f>
        <v>0</v>
      </c>
      <c r="AQ972" s="52" t="n">
        <f>$Q972*AC972</f>
        <v>0</v>
      </c>
      <c r="AR972" s="52" t="n">
        <f>$Q972*AD972</f>
        <v>0</v>
      </c>
      <c r="AS972" s="52" t="n">
        <f>$Q972*AE972</f>
        <v>0</v>
      </c>
      <c r="AT972" s="52" t="n">
        <f>SUM(AH972:AS972)</f>
        <v>0</v>
      </c>
      <c r="AU972" s="53">
             </c>
      <c r="AV972" s="54" t="n">
        <f>IF($M972="人民币", $N972*T972*$BJ972/1.13, $N972*T972*$BJ972)</f>
        <v>0</v>
      </c>
      <c r="AW972" s="54" t="n">
        <f>IF($M972="人民币", $N972*U972*$BJ972/1.13, $N972*U972*$BJ972)</f>
        <v>0</v>
      </c>
      <c r="AX972" s="54" t="n">
        <f>IF($M972="人民币", $N972*V972*$BJ972/1.13, $N972*V972*$BJ972)</f>
        <v>0</v>
      </c>
      <c r="AY972" s="54" t="n">
        <f>IF($M972="人民币", $N972*W972*$BJ972/1.13, $N972*W972*$BJ972)</f>
        <v>0</v>
      </c>
      <c r="AZ972" s="54" t="n">
        <f>IF($M972="人民币", $N972*X972*$BJ972/1.13, $N972*X972*$BJ972)</f>
        <v>0</v>
      </c>
      <c r="BA972" s="54" t="n">
        <f>IF($M972="人民币", $N972*Y972*$BJ972/1.13, $N972*Y972*$BJ972)</f>
        <v>0</v>
      </c>
      <c r="BB972" s="54" t="n">
        <f>IF($M972="人民币", $N972*Z972*$BJ972/1.13, $N972*Z972*$BJ972)</f>
        <v>0</v>
      </c>
      <c r="BC972" s="54" t="n">
        <f>IF($M972="人民币", $N972*AA972*$BJ972/1.13, $N972*AA972*$BJ972)</f>
        <v>0</v>
      </c>
      <c r="BD972" s="54" t="n">
        <f>IF($M972="人民币", $N972*AB972*$BJ972/1.13, $N972*AB972*$BJ972)</f>
        <v>0</v>
      </c>
      <c r="BE972" s="54" t="n">
        <f>IF($M972="人民币", $N972*AC972*$BJ972/1.13, $N972*AC972*$BJ972)</f>
        <v>0</v>
      </c>
      <c r="BF972" s="54" t="n">
        <f>IF($M972="人民币", $N972*AD972*$BJ972/1.13, $N972*AD972*$BJ972)</f>
        <v>0</v>
      </c>
      <c r="BG972" s="54" t="n">
        <f>IF($M972="人民币", $N972*AE972*$BJ972/1.13, $N972*AE972*$BJ972)</f>
        <v>0</v>
      </c>
      <c r="BH972" s="55" t="n">
        <f>SUM(AV972:BG972)</f>
        <v>0</v>
      </c>
      <c r="BI972" s="56">
             </c>
      <c r="BJ972" s="57" t="n">
        <v>966</v>
      </c>
      <c r="BK972" s="29" t="n">
        <f>IF(OR(D972="", F972="", J972="", M972=""), 1, 0)</f>
        <v>0</v>
      </c>
      <c r="BL972" s="7">
             </c>
      <c r="BR972" s="7">
             </c>
    </row>
    <row r="973" x14ac:dyDescent="0.25">
      <c r="A973" s="40" t="n">
        <f>ROW()-5</f>
        <v>968</v>
      </c>
      <c r="B973" s="41" t="s">
        <v>44</v>
      </c>
      <c r="C973" s="42" t="s">
        <v>42</v>
      </c>
      <c r="D973" s="43" t="s">
        <v>1169</v>
      </c>
      <c r="E973" s="42" t="s">
        <v>42</v>
      </c>
      <c r="F973" s="43" t="s">
        <v>1836</v>
      </c>
      <c r="G973" s="44" t="s">
        <v>44</v>
      </c>
      <c r="H973" s="44" t="s">
        <v>44</v>
      </c>
      <c r="I973" s="42" t="s">
        <v>42</v>
      </c>
      <c r="J973" s="42" t="s">
        <v>42</v>
      </c>
      <c r="K973" s="42" t="s">
        <v>42</v>
      </c>
      <c r="L973" s="45" t="n">
        <f>AF973</f>
        <v>0</v>
      </c>
      <c r="M973" s="46" t="s">
        <v>46</v>
      </c>
      <c r="N973" s="58" t="n">
        <v>11111</v>
      </c>
      <c r="O973" s="47" t="n">
        <f>L973*N973*BJ973</f>
        <v>0</v>
      </c>
      <c r="P973" s="48" t="n">
        <f>BH973</f>
        <v>0</v>
      </c>
      <c r="Q973" s="45">
             </c>
      <c r="R973" s="49" t="n">
        <f>L973*Q973</f>
        <v>0</v>
      </c>
      <c r="S973" s="46" t="s">
        <f>IF(I973="粉剂", "千克", IF(I973="", "", "粒"))</f>
        <v>47</v>
      </c>
      <c r="T973" s="49">
             </c>
      <c r="U973" s="49">
             </c>
      <c r="V973" s="49">
             </c>
      <c r="W973" s="49">
             </c>
      <c r="X973" s="49">
             </c>
      <c r="Y973" s="49">
             </c>
      <c r="Z973" s="49">
             </c>
      <c r="AA973" s="49">
             </c>
      <c r="AB973" s="49">
             </c>
      <c r="AC973" s="49">
             </c>
      <c r="AD973" s="49">
             </c>
      <c r="AE973" s="49">
             </c>
      <c r="AF973" s="45" t="n">
        <f>T973+U973+V973+W973+X973+Y973+Z973+AA973+AB973+AC973+AD973+AE973</f>
        <v>0</v>
      </c>
      <c r="AG973" s="50">
             </c>
      <c r="AH973" s="51" t="n">
        <f>$Q973*T973</f>
        <v>0</v>
      </c>
      <c r="AI973" s="51" t="n">
        <f>$Q973*U973</f>
        <v>0</v>
      </c>
      <c r="AJ973" s="51" t="n">
        <f>$Q973*V973</f>
        <v>0</v>
      </c>
      <c r="AK973" s="51" t="n">
        <f>$Q973*W973</f>
        <v>0</v>
      </c>
      <c r="AL973" s="51" t="n">
        <f>$Q973*X973</f>
        <v>0</v>
      </c>
      <c r="AM973" s="51" t="n">
        <f>$Q973*Y973</f>
        <v>0</v>
      </c>
      <c r="AN973" s="51" t="n">
        <f>$Q973*Z973</f>
        <v>0</v>
      </c>
      <c r="AO973" s="52" t="n">
        <f>$Q973*AA973</f>
        <v>0</v>
      </c>
      <c r="AP973" s="52" t="n">
        <f>$Q973*AB973</f>
        <v>0</v>
      </c>
      <c r="AQ973" s="52" t="n">
        <f>$Q973*AC973</f>
        <v>0</v>
      </c>
      <c r="AR973" s="52" t="n">
        <f>$Q973*AD973</f>
        <v>0</v>
      </c>
      <c r="AS973" s="52" t="n">
        <f>$Q973*AE973</f>
        <v>0</v>
      </c>
      <c r="AT973" s="52" t="n">
        <f>SUM(AH973:AS973)</f>
        <v>0</v>
      </c>
      <c r="AU973" s="53">
             </c>
      <c r="AV973" s="54" t="n">
        <f>IF($M973="人民币", $N973*T973*$BJ973/1.13, $N973*T973*$BJ973)</f>
        <v>0</v>
      </c>
      <c r="AW973" s="54" t="n">
        <f>IF($M973="人民币", $N973*U973*$BJ973/1.13, $N973*U973*$BJ973)</f>
        <v>0</v>
      </c>
      <c r="AX973" s="54" t="n">
        <f>IF($M973="人民币", $N973*V973*$BJ973/1.13, $N973*V973*$BJ973)</f>
        <v>0</v>
      </c>
      <c r="AY973" s="54" t="n">
        <f>IF($M973="人民币", $N973*W973*$BJ973/1.13, $N973*W973*$BJ973)</f>
        <v>0</v>
      </c>
      <c r="AZ973" s="54" t="n">
        <f>IF($M973="人民币", $N973*X973*$BJ973/1.13, $N973*X973*$BJ973)</f>
        <v>0</v>
      </c>
      <c r="BA973" s="54" t="n">
        <f>IF($M973="人民币", $N973*Y973*$BJ973/1.13, $N973*Y973*$BJ973)</f>
        <v>0</v>
      </c>
      <c r="BB973" s="54" t="n">
        <f>IF($M973="人民币", $N973*Z973*$BJ973/1.13, $N973*Z973*$BJ973)</f>
        <v>0</v>
      </c>
      <c r="BC973" s="54" t="n">
        <f>IF($M973="人民币", $N973*AA973*$BJ973/1.13, $N973*AA973*$BJ973)</f>
        <v>0</v>
      </c>
      <c r="BD973" s="54" t="n">
        <f>IF($M973="人民币", $N973*AB973*$BJ973/1.13, $N973*AB973*$BJ973)</f>
        <v>0</v>
      </c>
      <c r="BE973" s="54" t="n">
        <f>IF($M973="人民币", $N973*AC973*$BJ973/1.13, $N973*AC973*$BJ973)</f>
        <v>0</v>
      </c>
      <c r="BF973" s="54" t="n">
        <f>IF($M973="人民币", $N973*AD973*$BJ973/1.13, $N973*AD973*$BJ973)</f>
        <v>0</v>
      </c>
      <c r="BG973" s="54" t="n">
        <f>IF($M973="人民币", $N973*AE973*$BJ973/1.13, $N973*AE973*$BJ973)</f>
        <v>0</v>
      </c>
      <c r="BH973" s="55" t="n">
        <f>SUM(AV973:BG973)</f>
        <v>0</v>
      </c>
      <c r="BI973" s="56">
             </c>
      <c r="BJ973" s="57" t="n">
        <v>967</v>
      </c>
      <c r="BK973" s="29" t="n">
        <f>IF(OR(D973="", F973="", J973="", M973=""), 1, 0)</f>
        <v>0</v>
      </c>
      <c r="BL973" s="7">
             </c>
      <c r="BR973" s="7">
             </c>
    </row>
    <row r="974" x14ac:dyDescent="0.25">
      <c r="A974" s="40" t="n">
        <f>ROW()-5</f>
        <v>969</v>
      </c>
      <c r="B974" s="41" t="s">
        <v>44</v>
      </c>
      <c r="C974" s="42" t="s">
        <v>42</v>
      </c>
      <c r="D974" s="43" t="s">
        <v>1171</v>
      </c>
      <c r="E974" s="42" t="s">
        <v>42</v>
      </c>
      <c r="F974" s="43" t="s">
        <v>1837</v>
      </c>
      <c r="G974" s="44" t="s">
        <v>44</v>
      </c>
      <c r="H974" s="44" t="s">
        <v>44</v>
      </c>
      <c r="I974" s="42" t="s">
        <v>42</v>
      </c>
      <c r="J974" s="42" t="s">
        <v>42</v>
      </c>
      <c r="K974" s="42" t="s">
        <v>42</v>
      </c>
      <c r="L974" s="45" t="n">
        <f>AF974</f>
        <v>0</v>
      </c>
      <c r="M974" s="46" t="s">
        <v>46</v>
      </c>
      <c r="N974" s="58" t="n">
        <v>11111</v>
      </c>
      <c r="O974" s="47" t="n">
        <f>L974*N974*BJ974</f>
        <v>0</v>
      </c>
      <c r="P974" s="48" t="n">
        <f>BH974</f>
        <v>0</v>
      </c>
      <c r="Q974" s="45">
             </c>
      <c r="R974" s="49" t="n">
        <f>L974*Q974</f>
        <v>0</v>
      </c>
      <c r="S974" s="46" t="s">
        <f>IF(I974="粉剂", "千克", IF(I974="", "", "粒"))</f>
        <v>47</v>
      </c>
      <c r="T974" s="49">
             </c>
      <c r="U974" s="49">
             </c>
      <c r="V974" s="49">
             </c>
      <c r="W974" s="49">
             </c>
      <c r="X974" s="49">
             </c>
      <c r="Y974" s="49">
             </c>
      <c r="Z974" s="49">
             </c>
      <c r="AA974" s="49">
             </c>
      <c r="AB974" s="49">
             </c>
      <c r="AC974" s="49">
             </c>
      <c r="AD974" s="49">
             </c>
      <c r="AE974" s="49">
             </c>
      <c r="AF974" s="45" t="n">
        <f>T974+U974+V974+W974+X974+Y974+Z974+AA974+AB974+AC974+AD974+AE974</f>
        <v>0</v>
      </c>
      <c r="AG974" s="50">
             </c>
      <c r="AH974" s="51" t="n">
        <f>$Q974*T974</f>
        <v>0</v>
      </c>
      <c r="AI974" s="51" t="n">
        <f>$Q974*U974</f>
        <v>0</v>
      </c>
      <c r="AJ974" s="51" t="n">
        <f>$Q974*V974</f>
        <v>0</v>
      </c>
      <c r="AK974" s="51" t="n">
        <f>$Q974*W974</f>
        <v>0</v>
      </c>
      <c r="AL974" s="51" t="n">
        <f>$Q974*X974</f>
        <v>0</v>
      </c>
      <c r="AM974" s="51" t="n">
        <f>$Q974*Y974</f>
        <v>0</v>
      </c>
      <c r="AN974" s="51" t="n">
        <f>$Q974*Z974</f>
        <v>0</v>
      </c>
      <c r="AO974" s="52" t="n">
        <f>$Q974*AA974</f>
        <v>0</v>
      </c>
      <c r="AP974" s="52" t="n">
        <f>$Q974*AB974</f>
        <v>0</v>
      </c>
      <c r="AQ974" s="52" t="n">
        <f>$Q974*AC974</f>
        <v>0</v>
      </c>
      <c r="AR974" s="52" t="n">
        <f>$Q974*AD974</f>
        <v>0</v>
      </c>
      <c r="AS974" s="52" t="n">
        <f>$Q974*AE974</f>
        <v>0</v>
      </c>
      <c r="AT974" s="52" t="n">
        <f>SUM(AH974:AS974)</f>
        <v>0</v>
      </c>
      <c r="AU974" s="53">
             </c>
      <c r="AV974" s="54" t="n">
        <f>IF($M974="人民币", $N974*T974*$BJ974/1.13, $N974*T974*$BJ974)</f>
        <v>0</v>
      </c>
      <c r="AW974" s="54" t="n">
        <f>IF($M974="人民币", $N974*U974*$BJ974/1.13, $N974*U974*$BJ974)</f>
        <v>0</v>
      </c>
      <c r="AX974" s="54" t="n">
        <f>IF($M974="人民币", $N974*V974*$BJ974/1.13, $N974*V974*$BJ974)</f>
        <v>0</v>
      </c>
      <c r="AY974" s="54" t="n">
        <f>IF($M974="人民币", $N974*W974*$BJ974/1.13, $N974*W974*$BJ974)</f>
        <v>0</v>
      </c>
      <c r="AZ974" s="54" t="n">
        <f>IF($M974="人民币", $N974*X974*$BJ974/1.13, $N974*X974*$BJ974)</f>
        <v>0</v>
      </c>
      <c r="BA974" s="54" t="n">
        <f>IF($M974="人民币", $N974*Y974*$BJ974/1.13, $N974*Y974*$BJ974)</f>
        <v>0</v>
      </c>
      <c r="BB974" s="54" t="n">
        <f>IF($M974="人民币", $N974*Z974*$BJ974/1.13, $N974*Z974*$BJ974)</f>
        <v>0</v>
      </c>
      <c r="BC974" s="54" t="n">
        <f>IF($M974="人民币", $N974*AA974*$BJ974/1.13, $N974*AA974*$BJ974)</f>
        <v>0</v>
      </c>
      <c r="BD974" s="54" t="n">
        <f>IF($M974="人民币", $N974*AB974*$BJ974/1.13, $N974*AB974*$BJ974)</f>
        <v>0</v>
      </c>
      <c r="BE974" s="54" t="n">
        <f>IF($M974="人民币", $N974*AC974*$BJ974/1.13, $N974*AC974*$BJ974)</f>
        <v>0</v>
      </c>
      <c r="BF974" s="54" t="n">
        <f>IF($M974="人民币", $N974*AD974*$BJ974/1.13, $N974*AD974*$BJ974)</f>
        <v>0</v>
      </c>
      <c r="BG974" s="54" t="n">
        <f>IF($M974="人民币", $N974*AE974*$BJ974/1.13, $N974*AE974*$BJ974)</f>
        <v>0</v>
      </c>
      <c r="BH974" s="55" t="n">
        <f>SUM(AV974:BG974)</f>
        <v>0</v>
      </c>
      <c r="BI974" s="56">
             </c>
      <c r="BJ974" s="57" t="n">
        <v>968</v>
      </c>
      <c r="BK974" s="29" t="n">
        <f>IF(OR(D974="", F974="", J974="", M974=""), 1, 0)</f>
        <v>0</v>
      </c>
      <c r="BL974" s="7">
             </c>
      <c r="BR974" s="7">
             </c>
    </row>
    <row r="975" x14ac:dyDescent="0.25">
      <c r="A975" s="40" t="n">
        <f>ROW()-5</f>
        <v>970</v>
      </c>
      <c r="B975" s="41" t="s">
        <v>44</v>
      </c>
      <c r="C975" s="42" t="s">
        <v>42</v>
      </c>
      <c r="D975" s="43" t="s">
        <v>1173</v>
      </c>
      <c r="E975" s="42" t="s">
        <v>42</v>
      </c>
      <c r="F975" s="43" t="s">
        <v>1838</v>
      </c>
      <c r="G975" s="44" t="s">
        <v>44</v>
      </c>
      <c r="H975" s="44" t="s">
        <v>44</v>
      </c>
      <c r="I975" s="42" t="s">
        <v>42</v>
      </c>
      <c r="J975" s="42" t="s">
        <v>42</v>
      </c>
      <c r="K975" s="42" t="s">
        <v>42</v>
      </c>
      <c r="L975" s="45" t="n">
        <f>AF975</f>
        <v>0</v>
      </c>
      <c r="M975" s="46" t="s">
        <v>46</v>
      </c>
      <c r="N975" s="58" t="n">
        <v>11111</v>
      </c>
      <c r="O975" s="47" t="n">
        <f>L975*N975*BJ975</f>
        <v>0</v>
      </c>
      <c r="P975" s="48" t="n">
        <f>BH975</f>
        <v>0</v>
      </c>
      <c r="Q975" s="45">
             </c>
      <c r="R975" s="49" t="n">
        <f>L975*Q975</f>
        <v>0</v>
      </c>
      <c r="S975" s="46" t="s">
        <f>IF(I975="粉剂", "千克", IF(I975="", "", "粒"))</f>
        <v>47</v>
      </c>
      <c r="T975" s="49">
             </c>
      <c r="U975" s="49">
             </c>
      <c r="V975" s="49">
             </c>
      <c r="W975" s="49">
             </c>
      <c r="X975" s="49">
             </c>
      <c r="Y975" s="49">
             </c>
      <c r="Z975" s="49">
             </c>
      <c r="AA975" s="49">
             </c>
      <c r="AB975" s="49">
             </c>
      <c r="AC975" s="49">
             </c>
      <c r="AD975" s="49">
             </c>
      <c r="AE975" s="49">
             </c>
      <c r="AF975" s="45" t="n">
        <f>T975+U975+V975+W975+X975+Y975+Z975+AA975+AB975+AC975+AD975+AE975</f>
        <v>0</v>
      </c>
      <c r="AG975" s="50">
             </c>
      <c r="AH975" s="51" t="n">
        <f>$Q975*T975</f>
        <v>0</v>
      </c>
      <c r="AI975" s="51" t="n">
        <f>$Q975*U975</f>
        <v>0</v>
      </c>
      <c r="AJ975" s="51" t="n">
        <f>$Q975*V975</f>
        <v>0</v>
      </c>
      <c r="AK975" s="51" t="n">
        <f>$Q975*W975</f>
        <v>0</v>
      </c>
      <c r="AL975" s="51" t="n">
        <f>$Q975*X975</f>
        <v>0</v>
      </c>
      <c r="AM975" s="51" t="n">
        <f>$Q975*Y975</f>
        <v>0</v>
      </c>
      <c r="AN975" s="51" t="n">
        <f>$Q975*Z975</f>
        <v>0</v>
      </c>
      <c r="AO975" s="52" t="n">
        <f>$Q975*AA975</f>
        <v>0</v>
      </c>
      <c r="AP975" s="52" t="n">
        <f>$Q975*AB975</f>
        <v>0</v>
      </c>
      <c r="AQ975" s="52" t="n">
        <f>$Q975*AC975</f>
        <v>0</v>
      </c>
      <c r="AR975" s="52" t="n">
        <f>$Q975*AD975</f>
        <v>0</v>
      </c>
      <c r="AS975" s="52" t="n">
        <f>$Q975*AE975</f>
        <v>0</v>
      </c>
      <c r="AT975" s="52" t="n">
        <f>SUM(AH975:AS975)</f>
        <v>0</v>
      </c>
      <c r="AU975" s="53">
             </c>
      <c r="AV975" s="54" t="n">
        <f>IF($M975="人民币", $N975*T975*$BJ975/1.13, $N975*T975*$BJ975)</f>
        <v>0</v>
      </c>
      <c r="AW975" s="54" t="n">
        <f>IF($M975="人民币", $N975*U975*$BJ975/1.13, $N975*U975*$BJ975)</f>
        <v>0</v>
      </c>
      <c r="AX975" s="54" t="n">
        <f>IF($M975="人民币", $N975*V975*$BJ975/1.13, $N975*V975*$BJ975)</f>
        <v>0</v>
      </c>
      <c r="AY975" s="54" t="n">
        <f>IF($M975="人民币", $N975*W975*$BJ975/1.13, $N975*W975*$BJ975)</f>
        <v>0</v>
      </c>
      <c r="AZ975" s="54" t="n">
        <f>IF($M975="人民币", $N975*X975*$BJ975/1.13, $N975*X975*$BJ975)</f>
        <v>0</v>
      </c>
      <c r="BA975" s="54" t="n">
        <f>IF($M975="人民币", $N975*Y975*$BJ975/1.13, $N975*Y975*$BJ975)</f>
        <v>0</v>
      </c>
      <c r="BB975" s="54" t="n">
        <f>IF($M975="人民币", $N975*Z975*$BJ975/1.13, $N975*Z975*$BJ975)</f>
        <v>0</v>
      </c>
      <c r="BC975" s="54" t="n">
        <f>IF($M975="人民币", $N975*AA975*$BJ975/1.13, $N975*AA975*$BJ975)</f>
        <v>0</v>
      </c>
      <c r="BD975" s="54" t="n">
        <f>IF($M975="人民币", $N975*AB975*$BJ975/1.13, $N975*AB975*$BJ975)</f>
        <v>0</v>
      </c>
      <c r="BE975" s="54" t="n">
        <f>IF($M975="人民币", $N975*AC975*$BJ975/1.13, $N975*AC975*$BJ975)</f>
        <v>0</v>
      </c>
      <c r="BF975" s="54" t="n">
        <f>IF($M975="人民币", $N975*AD975*$BJ975/1.13, $N975*AD975*$BJ975)</f>
        <v>0</v>
      </c>
      <c r="BG975" s="54" t="n">
        <f>IF($M975="人民币", $N975*AE975*$BJ975/1.13, $N975*AE975*$BJ975)</f>
        <v>0</v>
      </c>
      <c r="BH975" s="55" t="n">
        <f>SUM(AV975:BG975)</f>
        <v>0</v>
      </c>
      <c r="BI975" s="56">
             </c>
      <c r="BJ975" s="57" t="n">
        <v>969</v>
      </c>
      <c r="BK975" s="29" t="n">
        <f>IF(OR(D975="", F975="", J975="", M975=""), 1, 0)</f>
        <v>0</v>
      </c>
      <c r="BL975" s="7">
             </c>
      <c r="BR975" s="7">
             </c>
    </row>
    <row r="976" x14ac:dyDescent="0.25">
      <c r="A976" s="40" t="n">
        <f>ROW()-5</f>
        <v>971</v>
      </c>
      <c r="B976" s="41" t="s">
        <v>44</v>
      </c>
      <c r="C976" s="42" t="s">
        <v>42</v>
      </c>
      <c r="D976" s="43" t="s">
        <v>1175</v>
      </c>
      <c r="E976" s="42" t="s">
        <v>42</v>
      </c>
      <c r="F976" s="43" t="s">
        <v>1839</v>
      </c>
      <c r="G976" s="44" t="s">
        <v>44</v>
      </c>
      <c r="H976" s="44" t="s">
        <v>44</v>
      </c>
      <c r="I976" s="42" t="s">
        <v>42</v>
      </c>
      <c r="J976" s="42" t="s">
        <v>42</v>
      </c>
      <c r="K976" s="42" t="s">
        <v>42</v>
      </c>
      <c r="L976" s="45" t="n">
        <f>AF976</f>
        <v>0</v>
      </c>
      <c r="M976" s="46" t="s">
        <v>46</v>
      </c>
      <c r="N976" s="58" t="n">
        <v>11111</v>
      </c>
      <c r="O976" s="47" t="n">
        <f>L976*N976*BJ976</f>
        <v>0</v>
      </c>
      <c r="P976" s="48" t="n">
        <f>BH976</f>
        <v>0</v>
      </c>
      <c r="Q976" s="45">
             </c>
      <c r="R976" s="49" t="n">
        <f>L976*Q976</f>
        <v>0</v>
      </c>
      <c r="S976" s="46" t="s">
        <f>IF(I976="粉剂", "千克", IF(I976="", "", "粒"))</f>
        <v>47</v>
      </c>
      <c r="T976" s="49">
             </c>
      <c r="U976" s="49">
             </c>
      <c r="V976" s="49">
             </c>
      <c r="W976" s="49">
             </c>
      <c r="X976" s="49">
             </c>
      <c r="Y976" s="49">
             </c>
      <c r="Z976" s="49">
             </c>
      <c r="AA976" s="49">
             </c>
      <c r="AB976" s="49">
             </c>
      <c r="AC976" s="49">
             </c>
      <c r="AD976" s="49">
             </c>
      <c r="AE976" s="49">
             </c>
      <c r="AF976" s="45" t="n">
        <f>T976+U976+V976+W976+X976+Y976+Z976+AA976+AB976+AC976+AD976+AE976</f>
        <v>0</v>
      </c>
      <c r="AG976" s="50">
             </c>
      <c r="AH976" s="51" t="n">
        <f>$Q976*T976</f>
        <v>0</v>
      </c>
      <c r="AI976" s="51" t="n">
        <f>$Q976*U976</f>
        <v>0</v>
      </c>
      <c r="AJ976" s="51" t="n">
        <f>$Q976*V976</f>
        <v>0</v>
      </c>
      <c r="AK976" s="51" t="n">
        <f>$Q976*W976</f>
        <v>0</v>
      </c>
      <c r="AL976" s="51" t="n">
        <f>$Q976*X976</f>
        <v>0</v>
      </c>
      <c r="AM976" s="51" t="n">
        <f>$Q976*Y976</f>
        <v>0</v>
      </c>
      <c r="AN976" s="51" t="n">
        <f>$Q976*Z976</f>
        <v>0</v>
      </c>
      <c r="AO976" s="52" t="n">
        <f>$Q976*AA976</f>
        <v>0</v>
      </c>
      <c r="AP976" s="52" t="n">
        <f>$Q976*AB976</f>
        <v>0</v>
      </c>
      <c r="AQ976" s="52" t="n">
        <f>$Q976*AC976</f>
        <v>0</v>
      </c>
      <c r="AR976" s="52" t="n">
        <f>$Q976*AD976</f>
        <v>0</v>
      </c>
      <c r="AS976" s="52" t="n">
        <f>$Q976*AE976</f>
        <v>0</v>
      </c>
      <c r="AT976" s="52" t="n">
        <f>SUM(AH976:AS976)</f>
        <v>0</v>
      </c>
      <c r="AU976" s="53">
             </c>
      <c r="AV976" s="54" t="n">
        <f>IF($M976="人民币", $N976*T976*$BJ976/1.13, $N976*T976*$BJ976)</f>
        <v>0</v>
      </c>
      <c r="AW976" s="54" t="n">
        <f>IF($M976="人民币", $N976*U976*$BJ976/1.13, $N976*U976*$BJ976)</f>
        <v>0</v>
      </c>
      <c r="AX976" s="54" t="n">
        <f>IF($M976="人民币", $N976*V976*$BJ976/1.13, $N976*V976*$BJ976)</f>
        <v>0</v>
      </c>
      <c r="AY976" s="54" t="n">
        <f>IF($M976="人民币", $N976*W976*$BJ976/1.13, $N976*W976*$BJ976)</f>
        <v>0</v>
      </c>
      <c r="AZ976" s="54" t="n">
        <f>IF($M976="人民币", $N976*X976*$BJ976/1.13, $N976*X976*$BJ976)</f>
        <v>0</v>
      </c>
      <c r="BA976" s="54" t="n">
        <f>IF($M976="人民币", $N976*Y976*$BJ976/1.13, $N976*Y976*$BJ976)</f>
        <v>0</v>
      </c>
      <c r="BB976" s="54" t="n">
        <f>IF($M976="人民币", $N976*Z976*$BJ976/1.13, $N976*Z976*$BJ976)</f>
        <v>0</v>
      </c>
      <c r="BC976" s="54" t="n">
        <f>IF($M976="人民币", $N976*AA976*$BJ976/1.13, $N976*AA976*$BJ976)</f>
        <v>0</v>
      </c>
      <c r="BD976" s="54" t="n">
        <f>IF($M976="人民币", $N976*AB976*$BJ976/1.13, $N976*AB976*$BJ976)</f>
        <v>0</v>
      </c>
      <c r="BE976" s="54" t="n">
        <f>IF($M976="人民币", $N976*AC976*$BJ976/1.13, $N976*AC976*$BJ976)</f>
        <v>0</v>
      </c>
      <c r="BF976" s="54" t="n">
        <f>IF($M976="人民币", $N976*AD976*$BJ976/1.13, $N976*AD976*$BJ976)</f>
        <v>0</v>
      </c>
      <c r="BG976" s="54" t="n">
        <f>IF($M976="人民币", $N976*AE976*$BJ976/1.13, $N976*AE976*$BJ976)</f>
        <v>0</v>
      </c>
      <c r="BH976" s="55" t="n">
        <f>SUM(AV976:BG976)</f>
        <v>0</v>
      </c>
      <c r="BI976" s="56">
             </c>
      <c r="BJ976" s="57" t="n">
        <v>970</v>
      </c>
      <c r="BK976" s="29" t="n">
        <f>IF(OR(D976="", F976="", J976="", M976=""), 1, 0)</f>
        <v>0</v>
      </c>
      <c r="BL976" s="7">
             </c>
      <c r="BR976" s="7">
             </c>
    </row>
    <row r="977" x14ac:dyDescent="0.25">
      <c r="A977" s="40" t="n">
        <f>ROW()-5</f>
        <v>972</v>
      </c>
      <c r="B977" s="41" t="s">
        <v>44</v>
      </c>
      <c r="C977" s="42" t="s">
        <v>42</v>
      </c>
      <c r="D977" s="43" t="s">
        <v>1177</v>
      </c>
      <c r="E977" s="42" t="s">
        <v>42</v>
      </c>
      <c r="F977" s="43" t="s">
        <v>1840</v>
      </c>
      <c r="G977" s="44" t="s">
        <v>44</v>
      </c>
      <c r="H977" s="44" t="s">
        <v>44</v>
      </c>
      <c r="I977" s="42" t="s">
        <v>42</v>
      </c>
      <c r="J977" s="42" t="s">
        <v>42</v>
      </c>
      <c r="K977" s="42" t="s">
        <v>42</v>
      </c>
      <c r="L977" s="45" t="n">
        <f>AF977</f>
        <v>0</v>
      </c>
      <c r="M977" s="46" t="s">
        <v>46</v>
      </c>
      <c r="N977" s="58" t="n">
        <v>11111</v>
      </c>
      <c r="O977" s="47" t="n">
        <f>L977*N977*BJ977</f>
        <v>0</v>
      </c>
      <c r="P977" s="48" t="n">
        <f>BH977</f>
        <v>0</v>
      </c>
      <c r="Q977" s="45">
             </c>
      <c r="R977" s="49" t="n">
        <f>L977*Q977</f>
        <v>0</v>
      </c>
      <c r="S977" s="46" t="s">
        <f>IF(I977="粉剂", "千克", IF(I977="", "", "粒"))</f>
        <v>47</v>
      </c>
      <c r="T977" s="49">
             </c>
      <c r="U977" s="49">
             </c>
      <c r="V977" s="49">
             </c>
      <c r="W977" s="49">
             </c>
      <c r="X977" s="49">
             </c>
      <c r="Y977" s="49">
             </c>
      <c r="Z977" s="49">
             </c>
      <c r="AA977" s="49">
             </c>
      <c r="AB977" s="49">
             </c>
      <c r="AC977" s="49">
             </c>
      <c r="AD977" s="49">
             </c>
      <c r="AE977" s="49">
             </c>
      <c r="AF977" s="45" t="n">
        <f>T977+U977+V977+W977+X977+Y977+Z977+AA977+AB977+AC977+AD977+AE977</f>
        <v>0</v>
      </c>
      <c r="AG977" s="50">
             </c>
      <c r="AH977" s="51" t="n">
        <f>$Q977*T977</f>
        <v>0</v>
      </c>
      <c r="AI977" s="51" t="n">
        <f>$Q977*U977</f>
        <v>0</v>
      </c>
      <c r="AJ977" s="51" t="n">
        <f>$Q977*V977</f>
        <v>0</v>
      </c>
      <c r="AK977" s="51" t="n">
        <f>$Q977*W977</f>
        <v>0</v>
      </c>
      <c r="AL977" s="51" t="n">
        <f>$Q977*X977</f>
        <v>0</v>
      </c>
      <c r="AM977" s="51" t="n">
        <f>$Q977*Y977</f>
        <v>0</v>
      </c>
      <c r="AN977" s="51" t="n">
        <f>$Q977*Z977</f>
        <v>0</v>
      </c>
      <c r="AO977" s="52" t="n">
        <f>$Q977*AA977</f>
        <v>0</v>
      </c>
      <c r="AP977" s="52" t="n">
        <f>$Q977*AB977</f>
        <v>0</v>
      </c>
      <c r="AQ977" s="52" t="n">
        <f>$Q977*AC977</f>
        <v>0</v>
      </c>
      <c r="AR977" s="52" t="n">
        <f>$Q977*AD977</f>
        <v>0</v>
      </c>
      <c r="AS977" s="52" t="n">
        <f>$Q977*AE977</f>
        <v>0</v>
      </c>
      <c r="AT977" s="52" t="n">
        <f>SUM(AH977:AS977)</f>
        <v>0</v>
      </c>
      <c r="AU977" s="53">
             </c>
      <c r="AV977" s="54" t="n">
        <f>IF($M977="人民币", $N977*T977*$BJ977/1.13, $N977*T977*$BJ977)</f>
        <v>0</v>
      </c>
      <c r="AW977" s="54" t="n">
        <f>IF($M977="人民币", $N977*U977*$BJ977/1.13, $N977*U977*$BJ977)</f>
        <v>0</v>
      </c>
      <c r="AX977" s="54" t="n">
        <f>IF($M977="人民币", $N977*V977*$BJ977/1.13, $N977*V977*$BJ977)</f>
        <v>0</v>
      </c>
      <c r="AY977" s="54" t="n">
        <f>IF($M977="人民币", $N977*W977*$BJ977/1.13, $N977*W977*$BJ977)</f>
        <v>0</v>
      </c>
      <c r="AZ977" s="54" t="n">
        <f>IF($M977="人民币", $N977*X977*$BJ977/1.13, $N977*X977*$BJ977)</f>
        <v>0</v>
      </c>
      <c r="BA977" s="54" t="n">
        <f>IF($M977="人民币", $N977*Y977*$BJ977/1.13, $N977*Y977*$BJ977)</f>
        <v>0</v>
      </c>
      <c r="BB977" s="54" t="n">
        <f>IF($M977="人民币", $N977*Z977*$BJ977/1.13, $N977*Z977*$BJ977)</f>
        <v>0</v>
      </c>
      <c r="BC977" s="54" t="n">
        <f>IF($M977="人民币", $N977*AA977*$BJ977/1.13, $N977*AA977*$BJ977)</f>
        <v>0</v>
      </c>
      <c r="BD977" s="54" t="n">
        <f>IF($M977="人民币", $N977*AB977*$BJ977/1.13, $N977*AB977*$BJ977)</f>
        <v>0</v>
      </c>
      <c r="BE977" s="54" t="n">
        <f>IF($M977="人民币", $N977*AC977*$BJ977/1.13, $N977*AC977*$BJ977)</f>
        <v>0</v>
      </c>
      <c r="BF977" s="54" t="n">
        <f>IF($M977="人民币", $N977*AD977*$BJ977/1.13, $N977*AD977*$BJ977)</f>
        <v>0</v>
      </c>
      <c r="BG977" s="54" t="n">
        <f>IF($M977="人民币", $N977*AE977*$BJ977/1.13, $N977*AE977*$BJ977)</f>
        <v>0</v>
      </c>
      <c r="BH977" s="55" t="n">
        <f>SUM(AV977:BG977)</f>
        <v>0</v>
      </c>
      <c r="BI977" s="56">
             </c>
      <c r="BJ977" s="57" t="n">
        <v>971</v>
      </c>
      <c r="BK977" s="29" t="n">
        <f>IF(OR(D977="", F977="", J977="", M977=""), 1, 0)</f>
        <v>0</v>
      </c>
      <c r="BL977" s="7">
             </c>
      <c r="BR977" s="7">
             </c>
    </row>
    <row r="978" x14ac:dyDescent="0.25">
      <c r="A978" s="40" t="n">
        <f>ROW()-5</f>
        <v>973</v>
      </c>
      <c r="B978" s="41" t="s">
        <v>44</v>
      </c>
      <c r="C978" s="42" t="s">
        <v>42</v>
      </c>
      <c r="D978" s="43" t="s">
        <v>1179</v>
      </c>
      <c r="E978" s="42" t="s">
        <v>42</v>
      </c>
      <c r="F978" s="43" t="s">
        <v>1841</v>
      </c>
      <c r="G978" s="44" t="s">
        <v>44</v>
      </c>
      <c r="H978" s="44" t="s">
        <v>44</v>
      </c>
      <c r="I978" s="42" t="s">
        <v>42</v>
      </c>
      <c r="J978" s="42" t="s">
        <v>42</v>
      </c>
      <c r="K978" s="42" t="s">
        <v>42</v>
      </c>
      <c r="L978" s="45" t="n">
        <f>AF978</f>
        <v>0</v>
      </c>
      <c r="M978" s="46" t="s">
        <v>46</v>
      </c>
      <c r="N978" s="58" t="n">
        <v>11111</v>
      </c>
      <c r="O978" s="47" t="n">
        <f>L978*N978*BJ978</f>
        <v>0</v>
      </c>
      <c r="P978" s="48" t="n">
        <f>BH978</f>
        <v>0</v>
      </c>
      <c r="Q978" s="45">
             </c>
      <c r="R978" s="49" t="n">
        <f>L978*Q978</f>
        <v>0</v>
      </c>
      <c r="S978" s="46" t="s">
        <f>IF(I978="粉剂", "千克", IF(I978="", "", "粒"))</f>
        <v>47</v>
      </c>
      <c r="T978" s="49">
             </c>
      <c r="U978" s="49">
             </c>
      <c r="V978" s="49">
             </c>
      <c r="W978" s="49">
             </c>
      <c r="X978" s="49">
             </c>
      <c r="Y978" s="49">
             </c>
      <c r="Z978" s="49">
             </c>
      <c r="AA978" s="49">
             </c>
      <c r="AB978" s="49">
             </c>
      <c r="AC978" s="49">
             </c>
      <c r="AD978" s="49">
             </c>
      <c r="AE978" s="49">
             </c>
      <c r="AF978" s="45" t="n">
        <f>T978+U978+V978+W978+X978+Y978+Z978+AA978+AB978+AC978+AD978+AE978</f>
        <v>0</v>
      </c>
      <c r="AG978" s="50">
             </c>
      <c r="AH978" s="51" t="n">
        <f>$Q978*T978</f>
        <v>0</v>
      </c>
      <c r="AI978" s="51" t="n">
        <f>$Q978*U978</f>
        <v>0</v>
      </c>
      <c r="AJ978" s="51" t="n">
        <f>$Q978*V978</f>
        <v>0</v>
      </c>
      <c r="AK978" s="51" t="n">
        <f>$Q978*W978</f>
        <v>0</v>
      </c>
      <c r="AL978" s="51" t="n">
        <f>$Q978*X978</f>
        <v>0</v>
      </c>
      <c r="AM978" s="51" t="n">
        <f>$Q978*Y978</f>
        <v>0</v>
      </c>
      <c r="AN978" s="51" t="n">
        <f>$Q978*Z978</f>
        <v>0</v>
      </c>
      <c r="AO978" s="52" t="n">
        <f>$Q978*AA978</f>
        <v>0</v>
      </c>
      <c r="AP978" s="52" t="n">
        <f>$Q978*AB978</f>
        <v>0</v>
      </c>
      <c r="AQ978" s="52" t="n">
        <f>$Q978*AC978</f>
        <v>0</v>
      </c>
      <c r="AR978" s="52" t="n">
        <f>$Q978*AD978</f>
        <v>0</v>
      </c>
      <c r="AS978" s="52" t="n">
        <f>$Q978*AE978</f>
        <v>0</v>
      </c>
      <c r="AT978" s="52" t="n">
        <f>SUM(AH978:AS978)</f>
        <v>0</v>
      </c>
      <c r="AU978" s="53">
             </c>
      <c r="AV978" s="54" t="n">
        <f>IF($M978="人民币", $N978*T978*$BJ978/1.13, $N978*T978*$BJ978)</f>
        <v>0</v>
      </c>
      <c r="AW978" s="54" t="n">
        <f>IF($M978="人民币", $N978*U978*$BJ978/1.13, $N978*U978*$BJ978)</f>
        <v>0</v>
      </c>
      <c r="AX978" s="54" t="n">
        <f>IF($M978="人民币", $N978*V978*$BJ978/1.13, $N978*V978*$BJ978)</f>
        <v>0</v>
      </c>
      <c r="AY978" s="54" t="n">
        <f>IF($M978="人民币", $N978*W978*$BJ978/1.13, $N978*W978*$BJ978)</f>
        <v>0</v>
      </c>
      <c r="AZ978" s="54" t="n">
        <f>IF($M978="人民币", $N978*X978*$BJ978/1.13, $N978*X978*$BJ978)</f>
        <v>0</v>
      </c>
      <c r="BA978" s="54" t="n">
        <f>IF($M978="人民币", $N978*Y978*$BJ978/1.13, $N978*Y978*$BJ978)</f>
        <v>0</v>
      </c>
      <c r="BB978" s="54" t="n">
        <f>IF($M978="人民币", $N978*Z978*$BJ978/1.13, $N978*Z978*$BJ978)</f>
        <v>0</v>
      </c>
      <c r="BC978" s="54" t="n">
        <f>IF($M978="人民币", $N978*AA978*$BJ978/1.13, $N978*AA978*$BJ978)</f>
        <v>0</v>
      </c>
      <c r="BD978" s="54" t="n">
        <f>IF($M978="人民币", $N978*AB978*$BJ978/1.13, $N978*AB978*$BJ978)</f>
        <v>0</v>
      </c>
      <c r="BE978" s="54" t="n">
        <f>IF($M978="人民币", $N978*AC978*$BJ978/1.13, $N978*AC978*$BJ978)</f>
        <v>0</v>
      </c>
      <c r="BF978" s="54" t="n">
        <f>IF($M978="人民币", $N978*AD978*$BJ978/1.13, $N978*AD978*$BJ978)</f>
        <v>0</v>
      </c>
      <c r="BG978" s="54" t="n">
        <f>IF($M978="人民币", $N978*AE978*$BJ978/1.13, $N978*AE978*$BJ978)</f>
        <v>0</v>
      </c>
      <c r="BH978" s="55" t="n">
        <f>SUM(AV978:BG978)</f>
        <v>0</v>
      </c>
      <c r="BI978" s="56">
             </c>
      <c r="BJ978" s="57" t="n">
        <v>972</v>
      </c>
      <c r="BK978" s="29" t="n">
        <f>IF(OR(D978="", F978="", J978="", M978=""), 1, 0)</f>
        <v>0</v>
      </c>
      <c r="BL978" s="7">
             </c>
      <c r="BR978" s="7">
             </c>
    </row>
    <row r="979" x14ac:dyDescent="0.25">
      <c r="A979" s="40" t="n">
        <f>ROW()-5</f>
        <v>974</v>
      </c>
      <c r="B979" s="41" t="s">
        <v>44</v>
      </c>
      <c r="C979" s="42" t="s">
        <v>42</v>
      </c>
      <c r="D979" s="43" t="s">
        <v>1181</v>
      </c>
      <c r="E979" s="42" t="s">
        <v>42</v>
      </c>
      <c r="F979" s="43" t="s">
        <v>1842</v>
      </c>
      <c r="G979" s="44" t="s">
        <v>44</v>
      </c>
      <c r="H979" s="44" t="s">
        <v>44</v>
      </c>
      <c r="I979" s="42" t="s">
        <v>42</v>
      </c>
      <c r="J979" s="42" t="s">
        <v>42</v>
      </c>
      <c r="K979" s="42" t="s">
        <v>42</v>
      </c>
      <c r="L979" s="45" t="n">
        <f>AF979</f>
        <v>0</v>
      </c>
      <c r="M979" s="46" t="s">
        <v>46</v>
      </c>
      <c r="N979" s="58" t="n">
        <v>11111</v>
      </c>
      <c r="O979" s="47" t="n">
        <f>L979*N979*BJ979</f>
        <v>0</v>
      </c>
      <c r="P979" s="48" t="n">
        <f>BH979</f>
        <v>0</v>
      </c>
      <c r="Q979" s="45">
             </c>
      <c r="R979" s="49" t="n">
        <f>L979*Q979</f>
        <v>0</v>
      </c>
      <c r="S979" s="46" t="s">
        <f>IF(I979="粉剂", "千克", IF(I979="", "", "粒"))</f>
        <v>47</v>
      </c>
      <c r="T979" s="49">
             </c>
      <c r="U979" s="49">
             </c>
      <c r="V979" s="49">
             </c>
      <c r="W979" s="49">
             </c>
      <c r="X979" s="49">
             </c>
      <c r="Y979" s="49">
             </c>
      <c r="Z979" s="49">
             </c>
      <c r="AA979" s="49">
             </c>
      <c r="AB979" s="49">
             </c>
      <c r="AC979" s="49">
             </c>
      <c r="AD979" s="49">
             </c>
      <c r="AE979" s="49">
             </c>
      <c r="AF979" s="45" t="n">
        <f>T979+U979+V979+W979+X979+Y979+Z979+AA979+AB979+AC979+AD979+AE979</f>
        <v>0</v>
      </c>
      <c r="AG979" s="50">
             </c>
      <c r="AH979" s="51" t="n">
        <f>$Q979*T979</f>
        <v>0</v>
      </c>
      <c r="AI979" s="51" t="n">
        <f>$Q979*U979</f>
        <v>0</v>
      </c>
      <c r="AJ979" s="51" t="n">
        <f>$Q979*V979</f>
        <v>0</v>
      </c>
      <c r="AK979" s="51" t="n">
        <f>$Q979*W979</f>
        <v>0</v>
      </c>
      <c r="AL979" s="51" t="n">
        <f>$Q979*X979</f>
        <v>0</v>
      </c>
      <c r="AM979" s="51" t="n">
        <f>$Q979*Y979</f>
        <v>0</v>
      </c>
      <c r="AN979" s="51" t="n">
        <f>$Q979*Z979</f>
        <v>0</v>
      </c>
      <c r="AO979" s="52" t="n">
        <f>$Q979*AA979</f>
        <v>0</v>
      </c>
      <c r="AP979" s="52" t="n">
        <f>$Q979*AB979</f>
        <v>0</v>
      </c>
      <c r="AQ979" s="52" t="n">
        <f>$Q979*AC979</f>
        <v>0</v>
      </c>
      <c r="AR979" s="52" t="n">
        <f>$Q979*AD979</f>
        <v>0</v>
      </c>
      <c r="AS979" s="52" t="n">
        <f>$Q979*AE979</f>
        <v>0</v>
      </c>
      <c r="AT979" s="52" t="n">
        <f>SUM(AH979:AS979)</f>
        <v>0</v>
      </c>
      <c r="AU979" s="53">
             </c>
      <c r="AV979" s="54" t="n">
        <f>IF($M979="人民币", $N979*T979*$BJ979/1.13, $N979*T979*$BJ979)</f>
        <v>0</v>
      </c>
      <c r="AW979" s="54" t="n">
        <f>IF($M979="人民币", $N979*U979*$BJ979/1.13, $N979*U979*$BJ979)</f>
        <v>0</v>
      </c>
      <c r="AX979" s="54" t="n">
        <f>IF($M979="人民币", $N979*V979*$BJ979/1.13, $N979*V979*$BJ979)</f>
        <v>0</v>
      </c>
      <c r="AY979" s="54" t="n">
        <f>IF($M979="人民币", $N979*W979*$BJ979/1.13, $N979*W979*$BJ979)</f>
        <v>0</v>
      </c>
      <c r="AZ979" s="54" t="n">
        <f>IF($M979="人民币", $N979*X979*$BJ979/1.13, $N979*X979*$BJ979)</f>
        <v>0</v>
      </c>
      <c r="BA979" s="54" t="n">
        <f>IF($M979="人民币", $N979*Y979*$BJ979/1.13, $N979*Y979*$BJ979)</f>
        <v>0</v>
      </c>
      <c r="BB979" s="54" t="n">
        <f>IF($M979="人民币", $N979*Z979*$BJ979/1.13, $N979*Z979*$BJ979)</f>
        <v>0</v>
      </c>
      <c r="BC979" s="54" t="n">
        <f>IF($M979="人民币", $N979*AA979*$BJ979/1.13, $N979*AA979*$BJ979)</f>
        <v>0</v>
      </c>
      <c r="BD979" s="54" t="n">
        <f>IF($M979="人民币", $N979*AB979*$BJ979/1.13, $N979*AB979*$BJ979)</f>
        <v>0</v>
      </c>
      <c r="BE979" s="54" t="n">
        <f>IF($M979="人民币", $N979*AC979*$BJ979/1.13, $N979*AC979*$BJ979)</f>
        <v>0</v>
      </c>
      <c r="BF979" s="54" t="n">
        <f>IF($M979="人民币", $N979*AD979*$BJ979/1.13, $N979*AD979*$BJ979)</f>
        <v>0</v>
      </c>
      <c r="BG979" s="54" t="n">
        <f>IF($M979="人民币", $N979*AE979*$BJ979/1.13, $N979*AE979*$BJ979)</f>
        <v>0</v>
      </c>
      <c r="BH979" s="55" t="n">
        <f>SUM(AV979:BG979)</f>
        <v>0</v>
      </c>
      <c r="BI979" s="56">
             </c>
      <c r="BJ979" s="57" t="n">
        <v>973</v>
      </c>
      <c r="BK979" s="29" t="n">
        <f>IF(OR(D979="", F979="", J979="", M979=""), 1, 0)</f>
        <v>0</v>
      </c>
      <c r="BL979" s="7">
             </c>
      <c r="BR979" s="7">
             </c>
    </row>
    <row r="980" x14ac:dyDescent="0.25">
      <c r="A980" s="40" t="n">
        <f>ROW()-5</f>
        <v>975</v>
      </c>
      <c r="B980" s="41" t="s">
        <v>44</v>
      </c>
      <c r="C980" s="42" t="s">
        <v>42</v>
      </c>
      <c r="D980" s="43" t="s">
        <v>1183</v>
      </c>
      <c r="E980" s="42" t="s">
        <v>42</v>
      </c>
      <c r="F980" s="43" t="s">
        <v>1843</v>
      </c>
      <c r="G980" s="44" t="s">
        <v>44</v>
      </c>
      <c r="H980" s="44" t="s">
        <v>44</v>
      </c>
      <c r="I980" s="42" t="s">
        <v>42</v>
      </c>
      <c r="J980" s="42" t="s">
        <v>42</v>
      </c>
      <c r="K980" s="42" t="s">
        <v>42</v>
      </c>
      <c r="L980" s="45" t="n">
        <f>AF980</f>
        <v>0</v>
      </c>
      <c r="M980" s="46" t="s">
        <v>46</v>
      </c>
      <c r="N980" s="58" t="n">
        <v>11111</v>
      </c>
      <c r="O980" s="47" t="n">
        <f>L980*N980*BJ980</f>
        <v>0</v>
      </c>
      <c r="P980" s="48" t="n">
        <f>BH980</f>
        <v>0</v>
      </c>
      <c r="Q980" s="45">
             </c>
      <c r="R980" s="49" t="n">
        <f>L980*Q980</f>
        <v>0</v>
      </c>
      <c r="S980" s="46" t="s">
        <f>IF(I980="粉剂", "千克", IF(I980="", "", "粒"))</f>
        <v>47</v>
      </c>
      <c r="T980" s="49">
             </c>
      <c r="U980" s="49">
             </c>
      <c r="V980" s="49">
             </c>
      <c r="W980" s="49">
             </c>
      <c r="X980" s="49">
             </c>
      <c r="Y980" s="49">
             </c>
      <c r="Z980" s="49">
             </c>
      <c r="AA980" s="49">
             </c>
      <c r="AB980" s="49">
             </c>
      <c r="AC980" s="49">
             </c>
      <c r="AD980" s="49">
             </c>
      <c r="AE980" s="49">
             </c>
      <c r="AF980" s="45" t="n">
        <f>T980+U980+V980+W980+X980+Y980+Z980+AA980+AB980+AC980+AD980+AE980</f>
        <v>0</v>
      </c>
      <c r="AG980" s="50">
             </c>
      <c r="AH980" s="51" t="n">
        <f>$Q980*T980</f>
        <v>0</v>
      </c>
      <c r="AI980" s="51" t="n">
        <f>$Q980*U980</f>
        <v>0</v>
      </c>
      <c r="AJ980" s="51" t="n">
        <f>$Q980*V980</f>
        <v>0</v>
      </c>
      <c r="AK980" s="51" t="n">
        <f>$Q980*W980</f>
        <v>0</v>
      </c>
      <c r="AL980" s="51" t="n">
        <f>$Q980*X980</f>
        <v>0</v>
      </c>
      <c r="AM980" s="51" t="n">
        <f>$Q980*Y980</f>
        <v>0</v>
      </c>
      <c r="AN980" s="51" t="n">
        <f>$Q980*Z980</f>
        <v>0</v>
      </c>
      <c r="AO980" s="52" t="n">
        <f>$Q980*AA980</f>
        <v>0</v>
      </c>
      <c r="AP980" s="52" t="n">
        <f>$Q980*AB980</f>
        <v>0</v>
      </c>
      <c r="AQ980" s="52" t="n">
        <f>$Q980*AC980</f>
        <v>0</v>
      </c>
      <c r="AR980" s="52" t="n">
        <f>$Q980*AD980</f>
        <v>0</v>
      </c>
      <c r="AS980" s="52" t="n">
        <f>$Q980*AE980</f>
        <v>0</v>
      </c>
      <c r="AT980" s="52" t="n">
        <f>SUM(AH980:AS980)</f>
        <v>0</v>
      </c>
      <c r="AU980" s="53">
             </c>
      <c r="AV980" s="54" t="n">
        <f>IF($M980="人民币", $N980*T980*$BJ980/1.13, $N980*T980*$BJ980)</f>
        <v>0</v>
      </c>
      <c r="AW980" s="54" t="n">
        <f>IF($M980="人民币", $N980*U980*$BJ980/1.13, $N980*U980*$BJ980)</f>
        <v>0</v>
      </c>
      <c r="AX980" s="54" t="n">
        <f>IF($M980="人民币", $N980*V980*$BJ980/1.13, $N980*V980*$BJ980)</f>
        <v>0</v>
      </c>
      <c r="AY980" s="54" t="n">
        <f>IF($M980="人民币", $N980*W980*$BJ980/1.13, $N980*W980*$BJ980)</f>
        <v>0</v>
      </c>
      <c r="AZ980" s="54" t="n">
        <f>IF($M980="人民币", $N980*X980*$BJ980/1.13, $N980*X980*$BJ980)</f>
        <v>0</v>
      </c>
      <c r="BA980" s="54" t="n">
        <f>IF($M980="人民币", $N980*Y980*$BJ980/1.13, $N980*Y980*$BJ980)</f>
        <v>0</v>
      </c>
      <c r="BB980" s="54" t="n">
        <f>IF($M980="人民币", $N980*Z980*$BJ980/1.13, $N980*Z980*$BJ980)</f>
        <v>0</v>
      </c>
      <c r="BC980" s="54" t="n">
        <f>IF($M980="人民币", $N980*AA980*$BJ980/1.13, $N980*AA980*$BJ980)</f>
        <v>0</v>
      </c>
      <c r="BD980" s="54" t="n">
        <f>IF($M980="人民币", $N980*AB980*$BJ980/1.13, $N980*AB980*$BJ980)</f>
        <v>0</v>
      </c>
      <c r="BE980" s="54" t="n">
        <f>IF($M980="人民币", $N980*AC980*$BJ980/1.13, $N980*AC980*$BJ980)</f>
        <v>0</v>
      </c>
      <c r="BF980" s="54" t="n">
        <f>IF($M980="人民币", $N980*AD980*$BJ980/1.13, $N980*AD980*$BJ980)</f>
        <v>0</v>
      </c>
      <c r="BG980" s="54" t="n">
        <f>IF($M980="人民币", $N980*AE980*$BJ980/1.13, $N980*AE980*$BJ980)</f>
        <v>0</v>
      </c>
      <c r="BH980" s="55" t="n">
        <f>SUM(AV980:BG980)</f>
        <v>0</v>
      </c>
      <c r="BI980" s="56">
             </c>
      <c r="BJ980" s="57" t="n">
        <v>974</v>
      </c>
      <c r="BK980" s="29" t="n">
        <f>IF(OR(D980="", F980="", J980="", M980=""), 1, 0)</f>
        <v>0</v>
      </c>
      <c r="BL980" s="7">
             </c>
      <c r="BR980" s="7">
             </c>
    </row>
    <row r="981" x14ac:dyDescent="0.25">
      <c r="A981" s="40" t="n">
        <f>ROW()-5</f>
        <v>976</v>
      </c>
      <c r="B981" s="41" t="s">
        <v>44</v>
      </c>
      <c r="C981" s="42" t="s">
        <v>42</v>
      </c>
      <c r="D981" s="43" t="s">
        <v>1185</v>
      </c>
      <c r="E981" s="42" t="s">
        <v>42</v>
      </c>
      <c r="F981" s="43" t="s">
        <v>1844</v>
      </c>
      <c r="G981" s="44" t="s">
        <v>44</v>
      </c>
      <c r="H981" s="44" t="s">
        <v>44</v>
      </c>
      <c r="I981" s="42" t="s">
        <v>42</v>
      </c>
      <c r="J981" s="42" t="s">
        <v>42</v>
      </c>
      <c r="K981" s="42" t="s">
        <v>42</v>
      </c>
      <c r="L981" s="45" t="n">
        <f>AF981</f>
        <v>0</v>
      </c>
      <c r="M981" s="46" t="s">
        <v>46</v>
      </c>
      <c r="N981" s="58" t="n">
        <v>11111</v>
      </c>
      <c r="O981" s="47" t="n">
        <f>L981*N981*BJ981</f>
        <v>0</v>
      </c>
      <c r="P981" s="48" t="n">
        <f>BH981</f>
        <v>0</v>
      </c>
      <c r="Q981" s="45">
             </c>
      <c r="R981" s="49" t="n">
        <f>L981*Q981</f>
        <v>0</v>
      </c>
      <c r="S981" s="46" t="s">
        <f>IF(I981="粉剂", "千克", IF(I981="", "", "粒"))</f>
        <v>47</v>
      </c>
      <c r="T981" s="49">
             </c>
      <c r="U981" s="49">
             </c>
      <c r="V981" s="49">
             </c>
      <c r="W981" s="49">
             </c>
      <c r="X981" s="49">
             </c>
      <c r="Y981" s="49">
             </c>
      <c r="Z981" s="49">
             </c>
      <c r="AA981" s="49">
             </c>
      <c r="AB981" s="49">
             </c>
      <c r="AC981" s="49">
             </c>
      <c r="AD981" s="49">
             </c>
      <c r="AE981" s="49">
             </c>
      <c r="AF981" s="45" t="n">
        <f>T981+U981+V981+W981+X981+Y981+Z981+AA981+AB981+AC981+AD981+AE981</f>
        <v>0</v>
      </c>
      <c r="AG981" s="50">
             </c>
      <c r="AH981" s="51" t="n">
        <f>$Q981*T981</f>
        <v>0</v>
      </c>
      <c r="AI981" s="51" t="n">
        <f>$Q981*U981</f>
        <v>0</v>
      </c>
      <c r="AJ981" s="51" t="n">
        <f>$Q981*V981</f>
        <v>0</v>
      </c>
      <c r="AK981" s="51" t="n">
        <f>$Q981*W981</f>
        <v>0</v>
      </c>
      <c r="AL981" s="51" t="n">
        <f>$Q981*X981</f>
        <v>0</v>
      </c>
      <c r="AM981" s="51" t="n">
        <f>$Q981*Y981</f>
        <v>0</v>
      </c>
      <c r="AN981" s="51" t="n">
        <f>$Q981*Z981</f>
        <v>0</v>
      </c>
      <c r="AO981" s="52" t="n">
        <f>$Q981*AA981</f>
        <v>0</v>
      </c>
      <c r="AP981" s="52" t="n">
        <f>$Q981*AB981</f>
        <v>0</v>
      </c>
      <c r="AQ981" s="52" t="n">
        <f>$Q981*AC981</f>
        <v>0</v>
      </c>
      <c r="AR981" s="52" t="n">
        <f>$Q981*AD981</f>
        <v>0</v>
      </c>
      <c r="AS981" s="52" t="n">
        <f>$Q981*AE981</f>
        <v>0</v>
      </c>
      <c r="AT981" s="52" t="n">
        <f>SUM(AH981:AS981)</f>
        <v>0</v>
      </c>
      <c r="AU981" s="53">
             </c>
      <c r="AV981" s="54" t="n">
        <f>IF($M981="人民币", $N981*T981*$BJ981/1.13, $N981*T981*$BJ981)</f>
        <v>0</v>
      </c>
      <c r="AW981" s="54" t="n">
        <f>IF($M981="人民币", $N981*U981*$BJ981/1.13, $N981*U981*$BJ981)</f>
        <v>0</v>
      </c>
      <c r="AX981" s="54" t="n">
        <f>IF($M981="人民币", $N981*V981*$BJ981/1.13, $N981*V981*$BJ981)</f>
        <v>0</v>
      </c>
      <c r="AY981" s="54" t="n">
        <f>IF($M981="人民币", $N981*W981*$BJ981/1.13, $N981*W981*$BJ981)</f>
        <v>0</v>
      </c>
      <c r="AZ981" s="54" t="n">
        <f>IF($M981="人民币", $N981*X981*$BJ981/1.13, $N981*X981*$BJ981)</f>
        <v>0</v>
      </c>
      <c r="BA981" s="54" t="n">
        <f>IF($M981="人民币", $N981*Y981*$BJ981/1.13, $N981*Y981*$BJ981)</f>
        <v>0</v>
      </c>
      <c r="BB981" s="54" t="n">
        <f>IF($M981="人民币", $N981*Z981*$BJ981/1.13, $N981*Z981*$BJ981)</f>
        <v>0</v>
      </c>
      <c r="BC981" s="54" t="n">
        <f>IF($M981="人民币", $N981*AA981*$BJ981/1.13, $N981*AA981*$BJ981)</f>
        <v>0</v>
      </c>
      <c r="BD981" s="54" t="n">
        <f>IF($M981="人民币", $N981*AB981*$BJ981/1.13, $N981*AB981*$BJ981)</f>
        <v>0</v>
      </c>
      <c r="BE981" s="54" t="n">
        <f>IF($M981="人民币", $N981*AC981*$BJ981/1.13, $N981*AC981*$BJ981)</f>
        <v>0</v>
      </c>
      <c r="BF981" s="54" t="n">
        <f>IF($M981="人民币", $N981*AD981*$BJ981/1.13, $N981*AD981*$BJ981)</f>
        <v>0</v>
      </c>
      <c r="BG981" s="54" t="n">
        <f>IF($M981="人民币", $N981*AE981*$BJ981/1.13, $N981*AE981*$BJ981)</f>
        <v>0</v>
      </c>
      <c r="BH981" s="55" t="n">
        <f>SUM(AV981:BG981)</f>
        <v>0</v>
      </c>
      <c r="BI981" s="56">
             </c>
      <c r="BJ981" s="57" t="n">
        <v>975</v>
      </c>
      <c r="BK981" s="29" t="n">
        <f>IF(OR(D981="", F981="", J981="", M981=""), 1, 0)</f>
        <v>0</v>
      </c>
      <c r="BL981" s="7">
             </c>
      <c r="BR981" s="7">
             </c>
    </row>
    <row r="982" x14ac:dyDescent="0.25">
      <c r="A982" s="40" t="n">
        <f>ROW()-5</f>
        <v>977</v>
      </c>
      <c r="B982" s="41" t="s">
        <v>44</v>
      </c>
      <c r="C982" s="42" t="s">
        <v>42</v>
      </c>
      <c r="D982" s="43" t="s">
        <v>1187</v>
      </c>
      <c r="E982" s="42" t="s">
        <v>42</v>
      </c>
      <c r="F982" s="43" t="s">
        <v>1845</v>
      </c>
      <c r="G982" s="44" t="s">
        <v>44</v>
      </c>
      <c r="H982" s="44" t="s">
        <v>44</v>
      </c>
      <c r="I982" s="42" t="s">
        <v>42</v>
      </c>
      <c r="J982" s="42" t="s">
        <v>42</v>
      </c>
      <c r="K982" s="42" t="s">
        <v>42</v>
      </c>
      <c r="L982" s="45" t="n">
        <f>AF982</f>
        <v>0</v>
      </c>
      <c r="M982" s="46" t="s">
        <v>46</v>
      </c>
      <c r="N982" s="58" t="n">
        <v>11111</v>
      </c>
      <c r="O982" s="47" t="n">
        <f>L982*N982*BJ982</f>
        <v>0</v>
      </c>
      <c r="P982" s="48" t="n">
        <f>BH982</f>
        <v>0</v>
      </c>
      <c r="Q982" s="45">
             </c>
      <c r="R982" s="49" t="n">
        <f>L982*Q982</f>
        <v>0</v>
      </c>
      <c r="S982" s="46" t="s">
        <f>IF(I982="粉剂", "千克", IF(I982="", "", "粒"))</f>
        <v>47</v>
      </c>
      <c r="T982" s="49">
             </c>
      <c r="U982" s="49">
             </c>
      <c r="V982" s="49">
             </c>
      <c r="W982" s="49">
             </c>
      <c r="X982" s="49">
             </c>
      <c r="Y982" s="49">
             </c>
      <c r="Z982" s="49">
             </c>
      <c r="AA982" s="49">
             </c>
      <c r="AB982" s="49">
             </c>
      <c r="AC982" s="49">
             </c>
      <c r="AD982" s="49">
             </c>
      <c r="AE982" s="49">
             </c>
      <c r="AF982" s="45" t="n">
        <f>T982+U982+V982+W982+X982+Y982+Z982+AA982+AB982+AC982+AD982+AE982</f>
        <v>0</v>
      </c>
      <c r="AG982" s="50">
             </c>
      <c r="AH982" s="51" t="n">
        <f>$Q982*T982</f>
        <v>0</v>
      </c>
      <c r="AI982" s="51" t="n">
        <f>$Q982*U982</f>
        <v>0</v>
      </c>
      <c r="AJ982" s="51" t="n">
        <f>$Q982*V982</f>
        <v>0</v>
      </c>
      <c r="AK982" s="51" t="n">
        <f>$Q982*W982</f>
        <v>0</v>
      </c>
      <c r="AL982" s="51" t="n">
        <f>$Q982*X982</f>
        <v>0</v>
      </c>
      <c r="AM982" s="51" t="n">
        <f>$Q982*Y982</f>
        <v>0</v>
      </c>
      <c r="AN982" s="51" t="n">
        <f>$Q982*Z982</f>
        <v>0</v>
      </c>
      <c r="AO982" s="52" t="n">
        <f>$Q982*AA982</f>
        <v>0</v>
      </c>
      <c r="AP982" s="52" t="n">
        <f>$Q982*AB982</f>
        <v>0</v>
      </c>
      <c r="AQ982" s="52" t="n">
        <f>$Q982*AC982</f>
        <v>0</v>
      </c>
      <c r="AR982" s="52" t="n">
        <f>$Q982*AD982</f>
        <v>0</v>
      </c>
      <c r="AS982" s="52" t="n">
        <f>$Q982*AE982</f>
        <v>0</v>
      </c>
      <c r="AT982" s="52" t="n">
        <f>SUM(AH982:AS982)</f>
        <v>0</v>
      </c>
      <c r="AU982" s="53">
             </c>
      <c r="AV982" s="54" t="n">
        <f>IF($M982="人民币", $N982*T982*$BJ982/1.13, $N982*T982*$BJ982)</f>
        <v>0</v>
      </c>
      <c r="AW982" s="54" t="n">
        <f>IF($M982="人民币", $N982*U982*$BJ982/1.13, $N982*U982*$BJ982)</f>
        <v>0</v>
      </c>
      <c r="AX982" s="54" t="n">
        <f>IF($M982="人民币", $N982*V982*$BJ982/1.13, $N982*V982*$BJ982)</f>
        <v>0</v>
      </c>
      <c r="AY982" s="54" t="n">
        <f>IF($M982="人民币", $N982*W982*$BJ982/1.13, $N982*W982*$BJ982)</f>
        <v>0</v>
      </c>
      <c r="AZ982" s="54" t="n">
        <f>IF($M982="人民币", $N982*X982*$BJ982/1.13, $N982*X982*$BJ982)</f>
        <v>0</v>
      </c>
      <c r="BA982" s="54" t="n">
        <f>IF($M982="人民币", $N982*Y982*$BJ982/1.13, $N982*Y982*$BJ982)</f>
        <v>0</v>
      </c>
      <c r="BB982" s="54" t="n">
        <f>IF($M982="人民币", $N982*Z982*$BJ982/1.13, $N982*Z982*$BJ982)</f>
        <v>0</v>
      </c>
      <c r="BC982" s="54" t="n">
        <f>IF($M982="人民币", $N982*AA982*$BJ982/1.13, $N982*AA982*$BJ982)</f>
        <v>0</v>
      </c>
      <c r="BD982" s="54" t="n">
        <f>IF($M982="人民币", $N982*AB982*$BJ982/1.13, $N982*AB982*$BJ982)</f>
        <v>0</v>
      </c>
      <c r="BE982" s="54" t="n">
        <f>IF($M982="人民币", $N982*AC982*$BJ982/1.13, $N982*AC982*$BJ982)</f>
        <v>0</v>
      </c>
      <c r="BF982" s="54" t="n">
        <f>IF($M982="人民币", $N982*AD982*$BJ982/1.13, $N982*AD982*$BJ982)</f>
        <v>0</v>
      </c>
      <c r="BG982" s="54" t="n">
        <f>IF($M982="人民币", $N982*AE982*$BJ982/1.13, $N982*AE982*$BJ982)</f>
        <v>0</v>
      </c>
      <c r="BH982" s="55" t="n">
        <f>SUM(AV982:BG982)</f>
        <v>0</v>
      </c>
      <c r="BI982" s="56">
             </c>
      <c r="BJ982" s="57" t="n">
        <v>976</v>
      </c>
      <c r="BK982" s="29" t="n">
        <f>IF(OR(D982="", F982="", J982="", M982=""), 1, 0)</f>
        <v>0</v>
      </c>
      <c r="BL982" s="7">
             </c>
      <c r="BR982" s="7">
             </c>
    </row>
    <row r="983" x14ac:dyDescent="0.25">
      <c r="A983" s="40" t="n">
        <f>ROW()-5</f>
        <v>978</v>
      </c>
      <c r="B983" s="41" t="s">
        <v>44</v>
      </c>
      <c r="C983" s="42" t="s">
        <v>42</v>
      </c>
      <c r="D983" s="43" t="s">
        <v>1189</v>
      </c>
      <c r="E983" s="42" t="s">
        <v>42</v>
      </c>
      <c r="F983" s="43" t="s">
        <v>1846</v>
      </c>
      <c r="G983" s="44" t="s">
        <v>44</v>
      </c>
      <c r="H983" s="44" t="s">
        <v>44</v>
      </c>
      <c r="I983" s="42" t="s">
        <v>42</v>
      </c>
      <c r="J983" s="42" t="s">
        <v>42</v>
      </c>
      <c r="K983" s="42" t="s">
        <v>42</v>
      </c>
      <c r="L983" s="45" t="n">
        <f>AF983</f>
        <v>0</v>
      </c>
      <c r="M983" s="46" t="s">
        <v>46</v>
      </c>
      <c r="N983" s="58" t="n">
        <v>11111</v>
      </c>
      <c r="O983" s="47" t="n">
        <f>L983*N983*BJ983</f>
        <v>0</v>
      </c>
      <c r="P983" s="48" t="n">
        <f>BH983</f>
        <v>0</v>
      </c>
      <c r="Q983" s="45">
             </c>
      <c r="R983" s="49" t="n">
        <f>L983*Q983</f>
        <v>0</v>
      </c>
      <c r="S983" s="46" t="s">
        <f>IF(I983="粉剂", "千克", IF(I983="", "", "粒"))</f>
        <v>47</v>
      </c>
      <c r="T983" s="49">
             </c>
      <c r="U983" s="49">
             </c>
      <c r="V983" s="49">
             </c>
      <c r="W983" s="49">
             </c>
      <c r="X983" s="49">
             </c>
      <c r="Y983" s="49">
             </c>
      <c r="Z983" s="49">
             </c>
      <c r="AA983" s="49">
             </c>
      <c r="AB983" s="49">
             </c>
      <c r="AC983" s="49">
             </c>
      <c r="AD983" s="49">
             </c>
      <c r="AE983" s="49">
             </c>
      <c r="AF983" s="45" t="n">
        <f>T983+U983+V983+W983+X983+Y983+Z983+AA983+AB983+AC983+AD983+AE983</f>
        <v>0</v>
      </c>
      <c r="AG983" s="50">
             </c>
      <c r="AH983" s="51" t="n">
        <f>$Q983*T983</f>
        <v>0</v>
      </c>
      <c r="AI983" s="51" t="n">
        <f>$Q983*U983</f>
        <v>0</v>
      </c>
      <c r="AJ983" s="51" t="n">
        <f>$Q983*V983</f>
        <v>0</v>
      </c>
      <c r="AK983" s="51" t="n">
        <f>$Q983*W983</f>
        <v>0</v>
      </c>
      <c r="AL983" s="51" t="n">
        <f>$Q983*X983</f>
        <v>0</v>
      </c>
      <c r="AM983" s="51" t="n">
        <f>$Q983*Y983</f>
        <v>0</v>
      </c>
      <c r="AN983" s="51" t="n">
        <f>$Q983*Z983</f>
        <v>0</v>
      </c>
      <c r="AO983" s="52" t="n">
        <f>$Q983*AA983</f>
        <v>0</v>
      </c>
      <c r="AP983" s="52" t="n">
        <f>$Q983*AB983</f>
        <v>0</v>
      </c>
      <c r="AQ983" s="52" t="n">
        <f>$Q983*AC983</f>
        <v>0</v>
      </c>
      <c r="AR983" s="52" t="n">
        <f>$Q983*AD983</f>
        <v>0</v>
      </c>
      <c r="AS983" s="52" t="n">
        <f>$Q983*AE983</f>
        <v>0</v>
      </c>
      <c r="AT983" s="52" t="n">
        <f>SUM(AH983:AS983)</f>
        <v>0</v>
      </c>
      <c r="AU983" s="53">
             </c>
      <c r="AV983" s="54" t="n">
        <f>IF($M983="人民币", $N983*T983*$BJ983/1.13, $N983*T983*$BJ983)</f>
        <v>0</v>
      </c>
      <c r="AW983" s="54" t="n">
        <f>IF($M983="人民币", $N983*U983*$BJ983/1.13, $N983*U983*$BJ983)</f>
        <v>0</v>
      </c>
      <c r="AX983" s="54" t="n">
        <f>IF($M983="人民币", $N983*V983*$BJ983/1.13, $N983*V983*$BJ983)</f>
        <v>0</v>
      </c>
      <c r="AY983" s="54" t="n">
        <f>IF($M983="人民币", $N983*W983*$BJ983/1.13, $N983*W983*$BJ983)</f>
        <v>0</v>
      </c>
      <c r="AZ983" s="54" t="n">
        <f>IF($M983="人民币", $N983*X983*$BJ983/1.13, $N983*X983*$BJ983)</f>
        <v>0</v>
      </c>
      <c r="BA983" s="54" t="n">
        <f>IF($M983="人民币", $N983*Y983*$BJ983/1.13, $N983*Y983*$BJ983)</f>
        <v>0</v>
      </c>
      <c r="BB983" s="54" t="n">
        <f>IF($M983="人民币", $N983*Z983*$BJ983/1.13, $N983*Z983*$BJ983)</f>
        <v>0</v>
      </c>
      <c r="BC983" s="54" t="n">
        <f>IF($M983="人民币", $N983*AA983*$BJ983/1.13, $N983*AA983*$BJ983)</f>
        <v>0</v>
      </c>
      <c r="BD983" s="54" t="n">
        <f>IF($M983="人民币", $N983*AB983*$BJ983/1.13, $N983*AB983*$BJ983)</f>
        <v>0</v>
      </c>
      <c r="BE983" s="54" t="n">
        <f>IF($M983="人民币", $N983*AC983*$BJ983/1.13, $N983*AC983*$BJ983)</f>
        <v>0</v>
      </c>
      <c r="BF983" s="54" t="n">
        <f>IF($M983="人民币", $N983*AD983*$BJ983/1.13, $N983*AD983*$BJ983)</f>
        <v>0</v>
      </c>
      <c r="BG983" s="54" t="n">
        <f>IF($M983="人民币", $N983*AE983*$BJ983/1.13, $N983*AE983*$BJ983)</f>
        <v>0</v>
      </c>
      <c r="BH983" s="55" t="n">
        <f>SUM(AV983:BG983)</f>
        <v>0</v>
      </c>
      <c r="BI983" s="56">
             </c>
      <c r="BJ983" s="57" t="n">
        <v>977</v>
      </c>
      <c r="BK983" s="29" t="n">
        <f>IF(OR(D983="", F983="", J983="", M983=""), 1, 0)</f>
        <v>0</v>
      </c>
      <c r="BL983" s="7">
             </c>
      <c r="BR983" s="7">
             </c>
    </row>
    <row r="984" x14ac:dyDescent="0.25">
      <c r="A984" s="40" t="n">
        <f>ROW()-5</f>
        <v>979</v>
      </c>
      <c r="B984" s="41" t="s">
        <v>44</v>
      </c>
      <c r="C984" s="42" t="s">
        <v>42</v>
      </c>
      <c r="D984" s="43" t="s">
        <v>1191</v>
      </c>
      <c r="E984" s="42" t="s">
        <v>42</v>
      </c>
      <c r="F984" s="43" t="s">
        <v>1847</v>
      </c>
      <c r="G984" s="44" t="s">
        <v>44</v>
      </c>
      <c r="H984" s="44" t="s">
        <v>44</v>
      </c>
      <c r="I984" s="42" t="s">
        <v>42</v>
      </c>
      <c r="J984" s="42" t="s">
        <v>42</v>
      </c>
      <c r="K984" s="42" t="s">
        <v>42</v>
      </c>
      <c r="L984" s="45" t="n">
        <f>AF984</f>
        <v>0</v>
      </c>
      <c r="M984" s="46" t="s">
        <v>46</v>
      </c>
      <c r="N984" s="58" t="n">
        <v>11111</v>
      </c>
      <c r="O984" s="47" t="n">
        <f>L984*N984*BJ984</f>
        <v>0</v>
      </c>
      <c r="P984" s="48" t="n">
        <f>BH984</f>
        <v>0</v>
      </c>
      <c r="Q984" s="45">
             </c>
      <c r="R984" s="49" t="n">
        <f>L984*Q984</f>
        <v>0</v>
      </c>
      <c r="S984" s="46" t="s">
        <f>IF(I984="粉剂", "千克", IF(I984="", "", "粒"))</f>
        <v>47</v>
      </c>
      <c r="T984" s="49">
             </c>
      <c r="U984" s="49">
             </c>
      <c r="V984" s="49">
             </c>
      <c r="W984" s="49">
             </c>
      <c r="X984" s="49">
             </c>
      <c r="Y984" s="49">
             </c>
      <c r="Z984" s="49">
             </c>
      <c r="AA984" s="49">
             </c>
      <c r="AB984" s="49">
             </c>
      <c r="AC984" s="49">
             </c>
      <c r="AD984" s="49">
             </c>
      <c r="AE984" s="49">
             </c>
      <c r="AF984" s="45" t="n">
        <f>T984+U984+V984+W984+X984+Y984+Z984+AA984+AB984+AC984+AD984+AE984</f>
        <v>0</v>
      </c>
      <c r="AG984" s="50">
             </c>
      <c r="AH984" s="51" t="n">
        <f>$Q984*T984</f>
        <v>0</v>
      </c>
      <c r="AI984" s="51" t="n">
        <f>$Q984*U984</f>
        <v>0</v>
      </c>
      <c r="AJ984" s="51" t="n">
        <f>$Q984*V984</f>
        <v>0</v>
      </c>
      <c r="AK984" s="51" t="n">
        <f>$Q984*W984</f>
        <v>0</v>
      </c>
      <c r="AL984" s="51" t="n">
        <f>$Q984*X984</f>
        <v>0</v>
      </c>
      <c r="AM984" s="51" t="n">
        <f>$Q984*Y984</f>
        <v>0</v>
      </c>
      <c r="AN984" s="51" t="n">
        <f>$Q984*Z984</f>
        <v>0</v>
      </c>
      <c r="AO984" s="52" t="n">
        <f>$Q984*AA984</f>
        <v>0</v>
      </c>
      <c r="AP984" s="52" t="n">
        <f>$Q984*AB984</f>
        <v>0</v>
      </c>
      <c r="AQ984" s="52" t="n">
        <f>$Q984*AC984</f>
        <v>0</v>
      </c>
      <c r="AR984" s="52" t="n">
        <f>$Q984*AD984</f>
        <v>0</v>
      </c>
      <c r="AS984" s="52" t="n">
        <f>$Q984*AE984</f>
        <v>0</v>
      </c>
      <c r="AT984" s="52" t="n">
        <f>SUM(AH984:AS984)</f>
        <v>0</v>
      </c>
      <c r="AU984" s="53">
             </c>
      <c r="AV984" s="54" t="n">
        <f>IF($M984="人民币", $N984*T984*$BJ984/1.13, $N984*T984*$BJ984)</f>
        <v>0</v>
      </c>
      <c r="AW984" s="54" t="n">
        <f>IF($M984="人民币", $N984*U984*$BJ984/1.13, $N984*U984*$BJ984)</f>
        <v>0</v>
      </c>
      <c r="AX984" s="54" t="n">
        <f>IF($M984="人民币", $N984*V984*$BJ984/1.13, $N984*V984*$BJ984)</f>
        <v>0</v>
      </c>
      <c r="AY984" s="54" t="n">
        <f>IF($M984="人民币", $N984*W984*$BJ984/1.13, $N984*W984*$BJ984)</f>
        <v>0</v>
      </c>
      <c r="AZ984" s="54" t="n">
        <f>IF($M984="人民币", $N984*X984*$BJ984/1.13, $N984*X984*$BJ984)</f>
        <v>0</v>
      </c>
      <c r="BA984" s="54" t="n">
        <f>IF($M984="人民币", $N984*Y984*$BJ984/1.13, $N984*Y984*$BJ984)</f>
        <v>0</v>
      </c>
      <c r="BB984" s="54" t="n">
        <f>IF($M984="人民币", $N984*Z984*$BJ984/1.13, $N984*Z984*$BJ984)</f>
        <v>0</v>
      </c>
      <c r="BC984" s="54" t="n">
        <f>IF($M984="人民币", $N984*AA984*$BJ984/1.13, $N984*AA984*$BJ984)</f>
        <v>0</v>
      </c>
      <c r="BD984" s="54" t="n">
        <f>IF($M984="人民币", $N984*AB984*$BJ984/1.13, $N984*AB984*$BJ984)</f>
        <v>0</v>
      </c>
      <c r="BE984" s="54" t="n">
        <f>IF($M984="人民币", $N984*AC984*$BJ984/1.13, $N984*AC984*$BJ984)</f>
        <v>0</v>
      </c>
      <c r="BF984" s="54" t="n">
        <f>IF($M984="人民币", $N984*AD984*$BJ984/1.13, $N984*AD984*$BJ984)</f>
        <v>0</v>
      </c>
      <c r="BG984" s="54" t="n">
        <f>IF($M984="人民币", $N984*AE984*$BJ984/1.13, $N984*AE984*$BJ984)</f>
        <v>0</v>
      </c>
      <c r="BH984" s="55" t="n">
        <f>SUM(AV984:BG984)</f>
        <v>0</v>
      </c>
      <c r="BI984" s="56">
             </c>
      <c r="BJ984" s="57" t="n">
        <v>978</v>
      </c>
      <c r="BK984" s="29" t="n">
        <f>IF(OR(D984="", F984="", J984="", M984=""), 1, 0)</f>
        <v>0</v>
      </c>
      <c r="BL984" s="7">
             </c>
      <c r="BR984" s="7">
             </c>
    </row>
    <row r="985" x14ac:dyDescent="0.25">
      <c r="A985" s="40" t="n">
        <f>ROW()-5</f>
        <v>980</v>
      </c>
      <c r="B985" s="41" t="s">
        <v>44</v>
      </c>
      <c r="C985" s="42" t="s">
        <v>42</v>
      </c>
      <c r="D985" s="43" t="s">
        <v>1193</v>
      </c>
      <c r="E985" s="42" t="s">
        <v>42</v>
      </c>
      <c r="F985" s="43" t="s">
        <v>1848</v>
      </c>
      <c r="G985" s="44" t="s">
        <v>44</v>
      </c>
      <c r="H985" s="44" t="s">
        <v>44</v>
      </c>
      <c r="I985" s="42" t="s">
        <v>42</v>
      </c>
      <c r="J985" s="42" t="s">
        <v>42</v>
      </c>
      <c r="K985" s="42" t="s">
        <v>42</v>
      </c>
      <c r="L985" s="45" t="n">
        <f>AF985</f>
        <v>0</v>
      </c>
      <c r="M985" s="46" t="s">
        <v>46</v>
      </c>
      <c r="N985" s="58" t="n">
        <v>11111</v>
      </c>
      <c r="O985" s="47" t="n">
        <f>L985*N985*BJ985</f>
        <v>0</v>
      </c>
      <c r="P985" s="48" t="n">
        <f>BH985</f>
        <v>0</v>
      </c>
      <c r="Q985" s="45">
             </c>
      <c r="R985" s="49" t="n">
        <f>L985*Q985</f>
        <v>0</v>
      </c>
      <c r="S985" s="46" t="s">
        <f>IF(I985="粉剂", "千克", IF(I985="", "", "粒"))</f>
        <v>47</v>
      </c>
      <c r="T985" s="49">
             </c>
      <c r="U985" s="49">
             </c>
      <c r="V985" s="49">
             </c>
      <c r="W985" s="49">
             </c>
      <c r="X985" s="49">
             </c>
      <c r="Y985" s="49">
             </c>
      <c r="Z985" s="49">
             </c>
      <c r="AA985" s="49">
             </c>
      <c r="AB985" s="49">
             </c>
      <c r="AC985" s="49">
             </c>
      <c r="AD985" s="49">
             </c>
      <c r="AE985" s="49">
             </c>
      <c r="AF985" s="45" t="n">
        <f>T985+U985+V985+W985+X985+Y985+Z985+AA985+AB985+AC985+AD985+AE985</f>
        <v>0</v>
      </c>
      <c r="AG985" s="50">
             </c>
      <c r="AH985" s="51" t="n">
        <f>$Q985*T985</f>
        <v>0</v>
      </c>
      <c r="AI985" s="51" t="n">
        <f>$Q985*U985</f>
        <v>0</v>
      </c>
      <c r="AJ985" s="51" t="n">
        <f>$Q985*V985</f>
        <v>0</v>
      </c>
      <c r="AK985" s="51" t="n">
        <f>$Q985*W985</f>
        <v>0</v>
      </c>
      <c r="AL985" s="51" t="n">
        <f>$Q985*X985</f>
        <v>0</v>
      </c>
      <c r="AM985" s="51" t="n">
        <f>$Q985*Y985</f>
        <v>0</v>
      </c>
      <c r="AN985" s="51" t="n">
        <f>$Q985*Z985</f>
        <v>0</v>
      </c>
      <c r="AO985" s="52" t="n">
        <f>$Q985*AA985</f>
        <v>0</v>
      </c>
      <c r="AP985" s="52" t="n">
        <f>$Q985*AB985</f>
        <v>0</v>
      </c>
      <c r="AQ985" s="52" t="n">
        <f>$Q985*AC985</f>
        <v>0</v>
      </c>
      <c r="AR985" s="52" t="n">
        <f>$Q985*AD985</f>
        <v>0</v>
      </c>
      <c r="AS985" s="52" t="n">
        <f>$Q985*AE985</f>
        <v>0</v>
      </c>
      <c r="AT985" s="52" t="n">
        <f>SUM(AH985:AS985)</f>
        <v>0</v>
      </c>
      <c r="AU985" s="53">
             </c>
      <c r="AV985" s="54" t="n">
        <f>IF($M985="人民币", $N985*T985*$BJ985/1.13, $N985*T985*$BJ985)</f>
        <v>0</v>
      </c>
      <c r="AW985" s="54" t="n">
        <f>IF($M985="人民币", $N985*U985*$BJ985/1.13, $N985*U985*$BJ985)</f>
        <v>0</v>
      </c>
      <c r="AX985" s="54" t="n">
        <f>IF($M985="人民币", $N985*V985*$BJ985/1.13, $N985*V985*$BJ985)</f>
        <v>0</v>
      </c>
      <c r="AY985" s="54" t="n">
        <f>IF($M985="人民币", $N985*W985*$BJ985/1.13, $N985*W985*$BJ985)</f>
        <v>0</v>
      </c>
      <c r="AZ985" s="54" t="n">
        <f>IF($M985="人民币", $N985*X985*$BJ985/1.13, $N985*X985*$BJ985)</f>
        <v>0</v>
      </c>
      <c r="BA985" s="54" t="n">
        <f>IF($M985="人民币", $N985*Y985*$BJ985/1.13, $N985*Y985*$BJ985)</f>
        <v>0</v>
      </c>
      <c r="BB985" s="54" t="n">
        <f>IF($M985="人民币", $N985*Z985*$BJ985/1.13, $N985*Z985*$BJ985)</f>
        <v>0</v>
      </c>
      <c r="BC985" s="54" t="n">
        <f>IF($M985="人民币", $N985*AA985*$BJ985/1.13, $N985*AA985*$BJ985)</f>
        <v>0</v>
      </c>
      <c r="BD985" s="54" t="n">
        <f>IF($M985="人民币", $N985*AB985*$BJ985/1.13, $N985*AB985*$BJ985)</f>
        <v>0</v>
      </c>
      <c r="BE985" s="54" t="n">
        <f>IF($M985="人民币", $N985*AC985*$BJ985/1.13, $N985*AC985*$BJ985)</f>
        <v>0</v>
      </c>
      <c r="BF985" s="54" t="n">
        <f>IF($M985="人民币", $N985*AD985*$BJ985/1.13, $N985*AD985*$BJ985)</f>
        <v>0</v>
      </c>
      <c r="BG985" s="54" t="n">
        <f>IF($M985="人民币", $N985*AE985*$BJ985/1.13, $N985*AE985*$BJ985)</f>
        <v>0</v>
      </c>
      <c r="BH985" s="55" t="n">
        <f>SUM(AV985:BG985)</f>
        <v>0</v>
      </c>
      <c r="BI985" s="56">
             </c>
      <c r="BJ985" s="57" t="n">
        <v>979</v>
      </c>
      <c r="BK985" s="29" t="n">
        <f>IF(OR(D985="", F985="", J985="", M985=""), 1, 0)</f>
        <v>0</v>
      </c>
      <c r="BL985" s="7">
             </c>
      <c r="BR985" s="7">
             </c>
    </row>
    <row r="986" x14ac:dyDescent="0.25">
      <c r="A986" s="40" t="n">
        <f>ROW()-5</f>
        <v>981</v>
      </c>
      <c r="B986" s="41" t="s">
        <v>44</v>
      </c>
      <c r="C986" s="42" t="s">
        <v>42</v>
      </c>
      <c r="D986" s="43" t="s">
        <v>1195</v>
      </c>
      <c r="E986" s="42" t="s">
        <v>42</v>
      </c>
      <c r="F986" s="43" t="s">
        <v>1849</v>
      </c>
      <c r="G986" s="44" t="s">
        <v>44</v>
      </c>
      <c r="H986" s="44" t="s">
        <v>44</v>
      </c>
      <c r="I986" s="42" t="s">
        <v>42</v>
      </c>
      <c r="J986" s="42" t="s">
        <v>42</v>
      </c>
      <c r="K986" s="42" t="s">
        <v>42</v>
      </c>
      <c r="L986" s="45" t="n">
        <f>AF986</f>
        <v>0</v>
      </c>
      <c r="M986" s="46" t="s">
        <v>46</v>
      </c>
      <c r="N986" s="58" t="n">
        <v>11111</v>
      </c>
      <c r="O986" s="47" t="n">
        <f>L986*N986*BJ986</f>
        <v>0</v>
      </c>
      <c r="P986" s="48" t="n">
        <f>BH986</f>
        <v>0</v>
      </c>
      <c r="Q986" s="45">
             </c>
      <c r="R986" s="49" t="n">
        <f>L986*Q986</f>
        <v>0</v>
      </c>
      <c r="S986" s="46" t="s">
        <f>IF(I986="粉剂", "千克", IF(I986="", "", "粒"))</f>
        <v>47</v>
      </c>
      <c r="T986" s="49">
             </c>
      <c r="U986" s="49">
             </c>
      <c r="V986" s="49">
             </c>
      <c r="W986" s="49">
             </c>
      <c r="X986" s="49">
             </c>
      <c r="Y986" s="49">
             </c>
      <c r="Z986" s="49">
             </c>
      <c r="AA986" s="49">
             </c>
      <c r="AB986" s="49">
             </c>
      <c r="AC986" s="49">
             </c>
      <c r="AD986" s="49">
             </c>
      <c r="AE986" s="49">
             </c>
      <c r="AF986" s="45" t="n">
        <f>T986+U986+V986+W986+X986+Y986+Z986+AA986+AB986+AC986+AD986+AE986</f>
        <v>0</v>
      </c>
      <c r="AG986" s="50">
             </c>
      <c r="AH986" s="51" t="n">
        <f>$Q986*T986</f>
        <v>0</v>
      </c>
      <c r="AI986" s="51" t="n">
        <f>$Q986*U986</f>
        <v>0</v>
      </c>
      <c r="AJ986" s="51" t="n">
        <f>$Q986*V986</f>
        <v>0</v>
      </c>
      <c r="AK986" s="51" t="n">
        <f>$Q986*W986</f>
        <v>0</v>
      </c>
      <c r="AL986" s="51" t="n">
        <f>$Q986*X986</f>
        <v>0</v>
      </c>
      <c r="AM986" s="51" t="n">
        <f>$Q986*Y986</f>
        <v>0</v>
      </c>
      <c r="AN986" s="51" t="n">
        <f>$Q986*Z986</f>
        <v>0</v>
      </c>
      <c r="AO986" s="52" t="n">
        <f>$Q986*AA986</f>
        <v>0</v>
      </c>
      <c r="AP986" s="52" t="n">
        <f>$Q986*AB986</f>
        <v>0</v>
      </c>
      <c r="AQ986" s="52" t="n">
        <f>$Q986*AC986</f>
        <v>0</v>
      </c>
      <c r="AR986" s="52" t="n">
        <f>$Q986*AD986</f>
        <v>0</v>
      </c>
      <c r="AS986" s="52" t="n">
        <f>$Q986*AE986</f>
        <v>0</v>
      </c>
      <c r="AT986" s="52" t="n">
        <f>SUM(AH986:AS986)</f>
        <v>0</v>
      </c>
      <c r="AU986" s="53">
             </c>
      <c r="AV986" s="54" t="n">
        <f>IF($M986="人民币", $N986*T986*$BJ986/1.13, $N986*T986*$BJ986)</f>
        <v>0</v>
      </c>
      <c r="AW986" s="54" t="n">
        <f>IF($M986="人民币", $N986*U986*$BJ986/1.13, $N986*U986*$BJ986)</f>
        <v>0</v>
      </c>
      <c r="AX986" s="54" t="n">
        <f>IF($M986="人民币", $N986*V986*$BJ986/1.13, $N986*V986*$BJ986)</f>
        <v>0</v>
      </c>
      <c r="AY986" s="54" t="n">
        <f>IF($M986="人民币", $N986*W986*$BJ986/1.13, $N986*W986*$BJ986)</f>
        <v>0</v>
      </c>
      <c r="AZ986" s="54" t="n">
        <f>IF($M986="人民币", $N986*X986*$BJ986/1.13, $N986*X986*$BJ986)</f>
        <v>0</v>
      </c>
      <c r="BA986" s="54" t="n">
        <f>IF($M986="人民币", $N986*Y986*$BJ986/1.13, $N986*Y986*$BJ986)</f>
        <v>0</v>
      </c>
      <c r="BB986" s="54" t="n">
        <f>IF($M986="人民币", $N986*Z986*$BJ986/1.13, $N986*Z986*$BJ986)</f>
        <v>0</v>
      </c>
      <c r="BC986" s="54" t="n">
        <f>IF($M986="人民币", $N986*AA986*$BJ986/1.13, $N986*AA986*$BJ986)</f>
        <v>0</v>
      </c>
      <c r="BD986" s="54" t="n">
        <f>IF($M986="人民币", $N986*AB986*$BJ986/1.13, $N986*AB986*$BJ986)</f>
        <v>0</v>
      </c>
      <c r="BE986" s="54" t="n">
        <f>IF($M986="人民币", $N986*AC986*$BJ986/1.13, $N986*AC986*$BJ986)</f>
        <v>0</v>
      </c>
      <c r="BF986" s="54" t="n">
        <f>IF($M986="人民币", $N986*AD986*$BJ986/1.13, $N986*AD986*$BJ986)</f>
        <v>0</v>
      </c>
      <c r="BG986" s="54" t="n">
        <f>IF($M986="人民币", $N986*AE986*$BJ986/1.13, $N986*AE986*$BJ986)</f>
        <v>0</v>
      </c>
      <c r="BH986" s="55" t="n">
        <f>SUM(AV986:BG986)</f>
        <v>0</v>
      </c>
      <c r="BI986" s="56">
             </c>
      <c r="BJ986" s="57" t="n">
        <v>980</v>
      </c>
      <c r="BK986" s="29" t="n">
        <f>IF(OR(D986="", F986="", J986="", M986=""), 1, 0)</f>
        <v>0</v>
      </c>
      <c r="BL986" s="7">
             </c>
      <c r="BR986" s="7">
             </c>
    </row>
    <row r="987" x14ac:dyDescent="0.25">
      <c r="A987" s="40" t="n">
        <f>ROW()-5</f>
        <v>982</v>
      </c>
      <c r="B987" s="41" t="s">
        <v>44</v>
      </c>
      <c r="C987" s="42" t="s">
        <v>42</v>
      </c>
      <c r="D987" s="43" t="s">
        <v>1197</v>
      </c>
      <c r="E987" s="42" t="s">
        <v>42</v>
      </c>
      <c r="F987" s="43" t="s">
        <v>1850</v>
      </c>
      <c r="G987" s="44" t="s">
        <v>44</v>
      </c>
      <c r="H987" s="44" t="s">
        <v>44</v>
      </c>
      <c r="I987" s="42" t="s">
        <v>42</v>
      </c>
      <c r="J987" s="42" t="s">
        <v>42</v>
      </c>
      <c r="K987" s="42" t="s">
        <v>42</v>
      </c>
      <c r="L987" s="45" t="n">
        <f>AF987</f>
        <v>0</v>
      </c>
      <c r="M987" s="46" t="s">
        <v>46</v>
      </c>
      <c r="N987" s="58" t="n">
        <v>11111</v>
      </c>
      <c r="O987" s="47" t="n">
        <f>L987*N987*BJ987</f>
        <v>0</v>
      </c>
      <c r="P987" s="48" t="n">
        <f>BH987</f>
        <v>0</v>
      </c>
      <c r="Q987" s="45">
             </c>
      <c r="R987" s="49" t="n">
        <f>L987*Q987</f>
        <v>0</v>
      </c>
      <c r="S987" s="46" t="s">
        <f>IF(I987="粉剂", "千克", IF(I987="", "", "粒"))</f>
        <v>47</v>
      </c>
      <c r="T987" s="49">
             </c>
      <c r="U987" s="49">
             </c>
      <c r="V987" s="49">
             </c>
      <c r="W987" s="49">
             </c>
      <c r="X987" s="49">
             </c>
      <c r="Y987" s="49">
             </c>
      <c r="Z987" s="49">
             </c>
      <c r="AA987" s="49">
             </c>
      <c r="AB987" s="49">
             </c>
      <c r="AC987" s="49">
             </c>
      <c r="AD987" s="49">
             </c>
      <c r="AE987" s="49">
             </c>
      <c r="AF987" s="45" t="n">
        <f>T987+U987+V987+W987+X987+Y987+Z987+AA987+AB987+AC987+AD987+AE987</f>
        <v>0</v>
      </c>
      <c r="AG987" s="50">
             </c>
      <c r="AH987" s="51" t="n">
        <f>$Q987*T987</f>
        <v>0</v>
      </c>
      <c r="AI987" s="51" t="n">
        <f>$Q987*U987</f>
        <v>0</v>
      </c>
      <c r="AJ987" s="51" t="n">
        <f>$Q987*V987</f>
        <v>0</v>
      </c>
      <c r="AK987" s="51" t="n">
        <f>$Q987*W987</f>
        <v>0</v>
      </c>
      <c r="AL987" s="51" t="n">
        <f>$Q987*X987</f>
        <v>0</v>
      </c>
      <c r="AM987" s="51" t="n">
        <f>$Q987*Y987</f>
        <v>0</v>
      </c>
      <c r="AN987" s="51" t="n">
        <f>$Q987*Z987</f>
        <v>0</v>
      </c>
      <c r="AO987" s="52" t="n">
        <f>$Q987*AA987</f>
        <v>0</v>
      </c>
      <c r="AP987" s="52" t="n">
        <f>$Q987*AB987</f>
        <v>0</v>
      </c>
      <c r="AQ987" s="52" t="n">
        <f>$Q987*AC987</f>
        <v>0</v>
      </c>
      <c r="AR987" s="52" t="n">
        <f>$Q987*AD987</f>
        <v>0</v>
      </c>
      <c r="AS987" s="52" t="n">
        <f>$Q987*AE987</f>
        <v>0</v>
      </c>
      <c r="AT987" s="52" t="n">
        <f>SUM(AH987:AS987)</f>
        <v>0</v>
      </c>
      <c r="AU987" s="53">
             </c>
      <c r="AV987" s="54" t="n">
        <f>IF($M987="人民币", $N987*T987*$BJ987/1.13, $N987*T987*$BJ987)</f>
        <v>0</v>
      </c>
      <c r="AW987" s="54" t="n">
        <f>IF($M987="人民币", $N987*U987*$BJ987/1.13, $N987*U987*$BJ987)</f>
        <v>0</v>
      </c>
      <c r="AX987" s="54" t="n">
        <f>IF($M987="人民币", $N987*V987*$BJ987/1.13, $N987*V987*$BJ987)</f>
        <v>0</v>
      </c>
      <c r="AY987" s="54" t="n">
        <f>IF($M987="人民币", $N987*W987*$BJ987/1.13, $N987*W987*$BJ987)</f>
        <v>0</v>
      </c>
      <c r="AZ987" s="54" t="n">
        <f>IF($M987="人民币", $N987*X987*$BJ987/1.13, $N987*X987*$BJ987)</f>
        <v>0</v>
      </c>
      <c r="BA987" s="54" t="n">
        <f>IF($M987="人民币", $N987*Y987*$BJ987/1.13, $N987*Y987*$BJ987)</f>
        <v>0</v>
      </c>
      <c r="BB987" s="54" t="n">
        <f>IF($M987="人民币", $N987*Z987*$BJ987/1.13, $N987*Z987*$BJ987)</f>
        <v>0</v>
      </c>
      <c r="BC987" s="54" t="n">
        <f>IF($M987="人民币", $N987*AA987*$BJ987/1.13, $N987*AA987*$BJ987)</f>
        <v>0</v>
      </c>
      <c r="BD987" s="54" t="n">
        <f>IF($M987="人民币", $N987*AB987*$BJ987/1.13, $N987*AB987*$BJ987)</f>
        <v>0</v>
      </c>
      <c r="BE987" s="54" t="n">
        <f>IF($M987="人民币", $N987*AC987*$BJ987/1.13, $N987*AC987*$BJ987)</f>
        <v>0</v>
      </c>
      <c r="BF987" s="54" t="n">
        <f>IF($M987="人民币", $N987*AD987*$BJ987/1.13, $N987*AD987*$BJ987)</f>
        <v>0</v>
      </c>
      <c r="BG987" s="54" t="n">
        <f>IF($M987="人民币", $N987*AE987*$BJ987/1.13, $N987*AE987*$BJ987)</f>
        <v>0</v>
      </c>
      <c r="BH987" s="55" t="n">
        <f>SUM(AV987:BG987)</f>
        <v>0</v>
      </c>
      <c r="BI987" s="56">
             </c>
      <c r="BJ987" s="57" t="n">
        <v>981</v>
      </c>
      <c r="BK987" s="29" t="n">
        <f>IF(OR(D987="", F987="", J987="", M987=""), 1, 0)</f>
        <v>0</v>
      </c>
      <c r="BL987" s="7">
             </c>
      <c r="BR987" s="7">
             </c>
    </row>
    <row r="988" x14ac:dyDescent="0.25">
      <c r="A988" s="40" t="n">
        <f>ROW()-5</f>
        <v>983</v>
      </c>
      <c r="B988" s="41" t="s">
        <v>44</v>
      </c>
      <c r="C988" s="42" t="s">
        <v>42</v>
      </c>
      <c r="D988" s="43" t="s">
        <v>1199</v>
      </c>
      <c r="E988" s="42" t="s">
        <v>42</v>
      </c>
      <c r="F988" s="43" t="s">
        <v>1851</v>
      </c>
      <c r="G988" s="44" t="s">
        <v>44</v>
      </c>
      <c r="H988" s="44" t="s">
        <v>44</v>
      </c>
      <c r="I988" s="42" t="s">
        <v>42</v>
      </c>
      <c r="J988" s="42" t="s">
        <v>42</v>
      </c>
      <c r="K988" s="42" t="s">
        <v>42</v>
      </c>
      <c r="L988" s="45" t="n">
        <f>AF988</f>
        <v>0</v>
      </c>
      <c r="M988" s="46" t="s">
        <v>46</v>
      </c>
      <c r="N988" s="58" t="n">
        <v>11111</v>
      </c>
      <c r="O988" s="47" t="n">
        <f>L988*N988*BJ988</f>
        <v>0</v>
      </c>
      <c r="P988" s="48" t="n">
        <f>BH988</f>
        <v>0</v>
      </c>
      <c r="Q988" s="45">
             </c>
      <c r="R988" s="49" t="n">
        <f>L988*Q988</f>
        <v>0</v>
      </c>
      <c r="S988" s="46" t="s">
        <f>IF(I988="粉剂", "千克", IF(I988="", "", "粒"))</f>
        <v>47</v>
      </c>
      <c r="T988" s="49">
             </c>
      <c r="U988" s="49">
             </c>
      <c r="V988" s="49">
             </c>
      <c r="W988" s="49">
             </c>
      <c r="X988" s="49">
             </c>
      <c r="Y988" s="49">
             </c>
      <c r="Z988" s="49">
             </c>
      <c r="AA988" s="49">
             </c>
      <c r="AB988" s="49">
             </c>
      <c r="AC988" s="49">
             </c>
      <c r="AD988" s="49">
             </c>
      <c r="AE988" s="49">
             </c>
      <c r="AF988" s="45" t="n">
        <f>T988+U988+V988+W988+X988+Y988+Z988+AA988+AB988+AC988+AD988+AE988</f>
        <v>0</v>
      </c>
      <c r="AG988" s="50">
             </c>
      <c r="AH988" s="51" t="n">
        <f>$Q988*T988</f>
        <v>0</v>
      </c>
      <c r="AI988" s="51" t="n">
        <f>$Q988*U988</f>
        <v>0</v>
      </c>
      <c r="AJ988" s="51" t="n">
        <f>$Q988*V988</f>
        <v>0</v>
      </c>
      <c r="AK988" s="51" t="n">
        <f>$Q988*W988</f>
        <v>0</v>
      </c>
      <c r="AL988" s="51" t="n">
        <f>$Q988*X988</f>
        <v>0</v>
      </c>
      <c r="AM988" s="51" t="n">
        <f>$Q988*Y988</f>
        <v>0</v>
      </c>
      <c r="AN988" s="51" t="n">
        <f>$Q988*Z988</f>
        <v>0</v>
      </c>
      <c r="AO988" s="52" t="n">
        <f>$Q988*AA988</f>
        <v>0</v>
      </c>
      <c r="AP988" s="52" t="n">
        <f>$Q988*AB988</f>
        <v>0</v>
      </c>
      <c r="AQ988" s="52" t="n">
        <f>$Q988*AC988</f>
        <v>0</v>
      </c>
      <c r="AR988" s="52" t="n">
        <f>$Q988*AD988</f>
        <v>0</v>
      </c>
      <c r="AS988" s="52" t="n">
        <f>$Q988*AE988</f>
        <v>0</v>
      </c>
      <c r="AT988" s="52" t="n">
        <f>SUM(AH988:AS988)</f>
        <v>0</v>
      </c>
      <c r="AU988" s="53">
             </c>
      <c r="AV988" s="54" t="n">
        <f>IF($M988="人民币", $N988*T988*$BJ988/1.13, $N988*T988*$BJ988)</f>
        <v>0</v>
      </c>
      <c r="AW988" s="54" t="n">
        <f>IF($M988="人民币", $N988*U988*$BJ988/1.13, $N988*U988*$BJ988)</f>
        <v>0</v>
      </c>
      <c r="AX988" s="54" t="n">
        <f>IF($M988="人民币", $N988*V988*$BJ988/1.13, $N988*V988*$BJ988)</f>
        <v>0</v>
      </c>
      <c r="AY988" s="54" t="n">
        <f>IF($M988="人民币", $N988*W988*$BJ988/1.13, $N988*W988*$BJ988)</f>
        <v>0</v>
      </c>
      <c r="AZ988" s="54" t="n">
        <f>IF($M988="人民币", $N988*X988*$BJ988/1.13, $N988*X988*$BJ988)</f>
        <v>0</v>
      </c>
      <c r="BA988" s="54" t="n">
        <f>IF($M988="人民币", $N988*Y988*$BJ988/1.13, $N988*Y988*$BJ988)</f>
        <v>0</v>
      </c>
      <c r="BB988" s="54" t="n">
        <f>IF($M988="人民币", $N988*Z988*$BJ988/1.13, $N988*Z988*$BJ988)</f>
        <v>0</v>
      </c>
      <c r="BC988" s="54" t="n">
        <f>IF($M988="人民币", $N988*AA988*$BJ988/1.13, $N988*AA988*$BJ988)</f>
        <v>0</v>
      </c>
      <c r="BD988" s="54" t="n">
        <f>IF($M988="人民币", $N988*AB988*$BJ988/1.13, $N988*AB988*$BJ988)</f>
        <v>0</v>
      </c>
      <c r="BE988" s="54" t="n">
        <f>IF($M988="人民币", $N988*AC988*$BJ988/1.13, $N988*AC988*$BJ988)</f>
        <v>0</v>
      </c>
      <c r="BF988" s="54" t="n">
        <f>IF($M988="人民币", $N988*AD988*$BJ988/1.13, $N988*AD988*$BJ988)</f>
        <v>0</v>
      </c>
      <c r="BG988" s="54" t="n">
        <f>IF($M988="人民币", $N988*AE988*$BJ988/1.13, $N988*AE988*$BJ988)</f>
        <v>0</v>
      </c>
      <c r="BH988" s="55" t="n">
        <f>SUM(AV988:BG988)</f>
        <v>0</v>
      </c>
      <c r="BI988" s="56">
             </c>
      <c r="BJ988" s="57" t="n">
        <v>982</v>
      </c>
      <c r="BK988" s="29" t="n">
        <f>IF(OR(D988="", F988="", J988="", M988=""), 1, 0)</f>
        <v>0</v>
      </c>
      <c r="BL988" s="7">
             </c>
      <c r="BR988" s="7">
             </c>
    </row>
    <row r="989" x14ac:dyDescent="0.25">
      <c r="A989" s="40" t="n">
        <f>ROW()-5</f>
        <v>984</v>
      </c>
      <c r="B989" s="41" t="s">
        <v>44</v>
      </c>
      <c r="C989" s="42" t="s">
        <v>42</v>
      </c>
      <c r="D989" s="43" t="s">
        <v>1201</v>
      </c>
      <c r="E989" s="42" t="s">
        <v>42</v>
      </c>
      <c r="F989" s="43" t="s">
        <v>1852</v>
      </c>
      <c r="G989" s="44" t="s">
        <v>44</v>
      </c>
      <c r="H989" s="44" t="s">
        <v>44</v>
      </c>
      <c r="I989" s="42" t="s">
        <v>42</v>
      </c>
      <c r="J989" s="42" t="s">
        <v>42</v>
      </c>
      <c r="K989" s="42" t="s">
        <v>42</v>
      </c>
      <c r="L989" s="45" t="n">
        <f>AF989</f>
        <v>0</v>
      </c>
      <c r="M989" s="46" t="s">
        <v>46</v>
      </c>
      <c r="N989" s="58" t="n">
        <v>11111</v>
      </c>
      <c r="O989" s="47" t="n">
        <f>L989*N989*BJ989</f>
        <v>0</v>
      </c>
      <c r="P989" s="48" t="n">
        <f>BH989</f>
        <v>0</v>
      </c>
      <c r="Q989" s="45">
             </c>
      <c r="R989" s="49" t="n">
        <f>L989*Q989</f>
        <v>0</v>
      </c>
      <c r="S989" s="46" t="s">
        <f>IF(I989="粉剂", "千克", IF(I989="", "", "粒"))</f>
        <v>47</v>
      </c>
      <c r="T989" s="49">
             </c>
      <c r="U989" s="49">
             </c>
      <c r="V989" s="49">
             </c>
      <c r="W989" s="49">
             </c>
      <c r="X989" s="49">
             </c>
      <c r="Y989" s="49">
             </c>
      <c r="Z989" s="49">
             </c>
      <c r="AA989" s="49">
             </c>
      <c r="AB989" s="49">
             </c>
      <c r="AC989" s="49">
             </c>
      <c r="AD989" s="49">
             </c>
      <c r="AE989" s="49">
             </c>
      <c r="AF989" s="45" t="n">
        <f>T989+U989+V989+W989+X989+Y989+Z989+AA989+AB989+AC989+AD989+AE989</f>
        <v>0</v>
      </c>
      <c r="AG989" s="50">
             </c>
      <c r="AH989" s="51" t="n">
        <f>$Q989*T989</f>
        <v>0</v>
      </c>
      <c r="AI989" s="51" t="n">
        <f>$Q989*U989</f>
        <v>0</v>
      </c>
      <c r="AJ989" s="51" t="n">
        <f>$Q989*V989</f>
        <v>0</v>
      </c>
      <c r="AK989" s="51" t="n">
        <f>$Q989*W989</f>
        <v>0</v>
      </c>
      <c r="AL989" s="51" t="n">
        <f>$Q989*X989</f>
        <v>0</v>
      </c>
      <c r="AM989" s="51" t="n">
        <f>$Q989*Y989</f>
        <v>0</v>
      </c>
      <c r="AN989" s="51" t="n">
        <f>$Q989*Z989</f>
        <v>0</v>
      </c>
      <c r="AO989" s="52" t="n">
        <f>$Q989*AA989</f>
        <v>0</v>
      </c>
      <c r="AP989" s="52" t="n">
        <f>$Q989*AB989</f>
        <v>0</v>
      </c>
      <c r="AQ989" s="52" t="n">
        <f>$Q989*AC989</f>
        <v>0</v>
      </c>
      <c r="AR989" s="52" t="n">
        <f>$Q989*AD989</f>
        <v>0</v>
      </c>
      <c r="AS989" s="52" t="n">
        <f>$Q989*AE989</f>
        <v>0</v>
      </c>
      <c r="AT989" s="52" t="n">
        <f>SUM(AH989:AS989)</f>
        <v>0</v>
      </c>
      <c r="AU989" s="53">
             </c>
      <c r="AV989" s="54" t="n">
        <f>IF($M989="人民币", $N989*T989*$BJ989/1.13, $N989*T989*$BJ989)</f>
        <v>0</v>
      </c>
      <c r="AW989" s="54" t="n">
        <f>IF($M989="人民币", $N989*U989*$BJ989/1.13, $N989*U989*$BJ989)</f>
        <v>0</v>
      </c>
      <c r="AX989" s="54" t="n">
        <f>IF($M989="人民币", $N989*V989*$BJ989/1.13, $N989*V989*$BJ989)</f>
        <v>0</v>
      </c>
      <c r="AY989" s="54" t="n">
        <f>IF($M989="人民币", $N989*W989*$BJ989/1.13, $N989*W989*$BJ989)</f>
        <v>0</v>
      </c>
      <c r="AZ989" s="54" t="n">
        <f>IF($M989="人民币", $N989*X989*$BJ989/1.13, $N989*X989*$BJ989)</f>
        <v>0</v>
      </c>
      <c r="BA989" s="54" t="n">
        <f>IF($M989="人民币", $N989*Y989*$BJ989/1.13, $N989*Y989*$BJ989)</f>
        <v>0</v>
      </c>
      <c r="BB989" s="54" t="n">
        <f>IF($M989="人民币", $N989*Z989*$BJ989/1.13, $N989*Z989*$BJ989)</f>
        <v>0</v>
      </c>
      <c r="BC989" s="54" t="n">
        <f>IF($M989="人民币", $N989*AA989*$BJ989/1.13, $N989*AA989*$BJ989)</f>
        <v>0</v>
      </c>
      <c r="BD989" s="54" t="n">
        <f>IF($M989="人民币", $N989*AB989*$BJ989/1.13, $N989*AB989*$BJ989)</f>
        <v>0</v>
      </c>
      <c r="BE989" s="54" t="n">
        <f>IF($M989="人民币", $N989*AC989*$BJ989/1.13, $N989*AC989*$BJ989)</f>
        <v>0</v>
      </c>
      <c r="BF989" s="54" t="n">
        <f>IF($M989="人民币", $N989*AD989*$BJ989/1.13, $N989*AD989*$BJ989)</f>
        <v>0</v>
      </c>
      <c r="BG989" s="54" t="n">
        <f>IF($M989="人民币", $N989*AE989*$BJ989/1.13, $N989*AE989*$BJ989)</f>
        <v>0</v>
      </c>
      <c r="BH989" s="55" t="n">
        <f>SUM(AV989:BG989)</f>
        <v>0</v>
      </c>
      <c r="BI989" s="56">
             </c>
      <c r="BJ989" s="57" t="n">
        <v>983</v>
      </c>
      <c r="BK989" s="29" t="n">
        <f>IF(OR(D989="", F989="", J989="", M989=""), 1, 0)</f>
        <v>0</v>
      </c>
      <c r="BL989" s="7">
             </c>
      <c r="BR989" s="7">
             </c>
    </row>
    <row r="990" x14ac:dyDescent="0.25">
      <c r="A990" s="40" t="n">
        <f>ROW()-5</f>
        <v>985</v>
      </c>
      <c r="B990" s="41" t="s">
        <v>44</v>
      </c>
      <c r="C990" s="42" t="s">
        <v>42</v>
      </c>
      <c r="D990" s="43" t="s">
        <v>1203</v>
      </c>
      <c r="E990" s="42" t="s">
        <v>42</v>
      </c>
      <c r="F990" s="43" t="s">
        <v>1853</v>
      </c>
      <c r="G990" s="44" t="s">
        <v>44</v>
      </c>
      <c r="H990" s="44" t="s">
        <v>44</v>
      </c>
      <c r="I990" s="42" t="s">
        <v>42</v>
      </c>
      <c r="J990" s="42" t="s">
        <v>42</v>
      </c>
      <c r="K990" s="42" t="s">
        <v>42</v>
      </c>
      <c r="L990" s="45" t="n">
        <f>AF990</f>
        <v>0</v>
      </c>
      <c r="M990" s="46" t="s">
        <v>46</v>
      </c>
      <c r="N990" s="58" t="n">
        <v>11111</v>
      </c>
      <c r="O990" s="47" t="n">
        <f>L990*N990*BJ990</f>
        <v>0</v>
      </c>
      <c r="P990" s="48" t="n">
        <f>BH990</f>
        <v>0</v>
      </c>
      <c r="Q990" s="45">
             </c>
      <c r="R990" s="49" t="n">
        <f>L990*Q990</f>
        <v>0</v>
      </c>
      <c r="S990" s="46" t="s">
        <f>IF(I990="粉剂", "千克", IF(I990="", "", "粒"))</f>
        <v>47</v>
      </c>
      <c r="T990" s="49">
             </c>
      <c r="U990" s="49">
             </c>
      <c r="V990" s="49">
             </c>
      <c r="W990" s="49">
             </c>
      <c r="X990" s="49">
             </c>
      <c r="Y990" s="49">
             </c>
      <c r="Z990" s="49">
             </c>
      <c r="AA990" s="49">
             </c>
      <c r="AB990" s="49">
             </c>
      <c r="AC990" s="49">
             </c>
      <c r="AD990" s="49">
             </c>
      <c r="AE990" s="49">
             </c>
      <c r="AF990" s="45" t="n">
        <f>T990+U990+V990+W990+X990+Y990+Z990+AA990+AB990+AC990+AD990+AE990</f>
        <v>0</v>
      </c>
      <c r="AG990" s="50">
             </c>
      <c r="AH990" s="51" t="n">
        <f>$Q990*T990</f>
        <v>0</v>
      </c>
      <c r="AI990" s="51" t="n">
        <f>$Q990*U990</f>
        <v>0</v>
      </c>
      <c r="AJ990" s="51" t="n">
        <f>$Q990*V990</f>
        <v>0</v>
      </c>
      <c r="AK990" s="51" t="n">
        <f>$Q990*W990</f>
        <v>0</v>
      </c>
      <c r="AL990" s="51" t="n">
        <f>$Q990*X990</f>
        <v>0</v>
      </c>
      <c r="AM990" s="51" t="n">
        <f>$Q990*Y990</f>
        <v>0</v>
      </c>
      <c r="AN990" s="51" t="n">
        <f>$Q990*Z990</f>
        <v>0</v>
      </c>
      <c r="AO990" s="52" t="n">
        <f>$Q990*AA990</f>
        <v>0</v>
      </c>
      <c r="AP990" s="52" t="n">
        <f>$Q990*AB990</f>
        <v>0</v>
      </c>
      <c r="AQ990" s="52" t="n">
        <f>$Q990*AC990</f>
        <v>0</v>
      </c>
      <c r="AR990" s="52" t="n">
        <f>$Q990*AD990</f>
        <v>0</v>
      </c>
      <c r="AS990" s="52" t="n">
        <f>$Q990*AE990</f>
        <v>0</v>
      </c>
      <c r="AT990" s="52" t="n">
        <f>SUM(AH990:AS990)</f>
        <v>0</v>
      </c>
      <c r="AU990" s="53">
             </c>
      <c r="AV990" s="54" t="n">
        <f>IF($M990="人民币", $N990*T990*$BJ990/1.13, $N990*T990*$BJ990)</f>
        <v>0</v>
      </c>
      <c r="AW990" s="54" t="n">
        <f>IF($M990="人民币", $N990*U990*$BJ990/1.13, $N990*U990*$BJ990)</f>
        <v>0</v>
      </c>
      <c r="AX990" s="54" t="n">
        <f>IF($M990="人民币", $N990*V990*$BJ990/1.13, $N990*V990*$BJ990)</f>
        <v>0</v>
      </c>
      <c r="AY990" s="54" t="n">
        <f>IF($M990="人民币", $N990*W990*$BJ990/1.13, $N990*W990*$BJ990)</f>
        <v>0</v>
      </c>
      <c r="AZ990" s="54" t="n">
        <f>IF($M990="人民币", $N990*X990*$BJ990/1.13, $N990*X990*$BJ990)</f>
        <v>0</v>
      </c>
      <c r="BA990" s="54" t="n">
        <f>IF($M990="人民币", $N990*Y990*$BJ990/1.13, $N990*Y990*$BJ990)</f>
        <v>0</v>
      </c>
      <c r="BB990" s="54" t="n">
        <f>IF($M990="人民币", $N990*Z990*$BJ990/1.13, $N990*Z990*$BJ990)</f>
        <v>0</v>
      </c>
      <c r="BC990" s="54" t="n">
        <f>IF($M990="人民币", $N990*AA990*$BJ990/1.13, $N990*AA990*$BJ990)</f>
        <v>0</v>
      </c>
      <c r="BD990" s="54" t="n">
        <f>IF($M990="人民币", $N990*AB990*$BJ990/1.13, $N990*AB990*$BJ990)</f>
        <v>0</v>
      </c>
      <c r="BE990" s="54" t="n">
        <f>IF($M990="人民币", $N990*AC990*$BJ990/1.13, $N990*AC990*$BJ990)</f>
        <v>0</v>
      </c>
      <c r="BF990" s="54" t="n">
        <f>IF($M990="人民币", $N990*AD990*$BJ990/1.13, $N990*AD990*$BJ990)</f>
        <v>0</v>
      </c>
      <c r="BG990" s="54" t="n">
        <f>IF($M990="人民币", $N990*AE990*$BJ990/1.13, $N990*AE990*$BJ990)</f>
        <v>0</v>
      </c>
      <c r="BH990" s="55" t="n">
        <f>SUM(AV990:BG990)</f>
        <v>0</v>
      </c>
      <c r="BI990" s="56">
             </c>
      <c r="BJ990" s="57" t="n">
        <v>984</v>
      </c>
      <c r="BK990" s="29" t="n">
        <f>IF(OR(D990="", F990="", J990="", M990=""), 1, 0)</f>
        <v>0</v>
      </c>
      <c r="BL990" s="7">
             </c>
      <c r="BR990" s="7">
             </c>
    </row>
    <row r="991" x14ac:dyDescent="0.25">
      <c r="A991" s="40" t="n">
        <f>ROW()-5</f>
        <v>986</v>
      </c>
      <c r="B991" s="41" t="s">
        <v>44</v>
      </c>
      <c r="C991" s="42" t="s">
        <v>42</v>
      </c>
      <c r="D991" s="43" t="s">
        <v>1205</v>
      </c>
      <c r="E991" s="42" t="s">
        <v>42</v>
      </c>
      <c r="F991" s="43" t="s">
        <v>1854</v>
      </c>
      <c r="G991" s="44" t="s">
        <v>44</v>
      </c>
      <c r="H991" s="44" t="s">
        <v>44</v>
      </c>
      <c r="I991" s="42" t="s">
        <v>42</v>
      </c>
      <c r="J991" s="42" t="s">
        <v>42</v>
      </c>
      <c r="K991" s="42" t="s">
        <v>42</v>
      </c>
      <c r="L991" s="45" t="n">
        <f>AF991</f>
        <v>0</v>
      </c>
      <c r="M991" s="46" t="s">
        <v>46</v>
      </c>
      <c r="N991" s="58" t="n">
        <v>11111</v>
      </c>
      <c r="O991" s="47" t="n">
        <f>L991*N991*BJ991</f>
        <v>0</v>
      </c>
      <c r="P991" s="48" t="n">
        <f>BH991</f>
        <v>0</v>
      </c>
      <c r="Q991" s="45">
             </c>
      <c r="R991" s="49" t="n">
        <f>L991*Q991</f>
        <v>0</v>
      </c>
      <c r="S991" s="46" t="s">
        <f>IF(I991="粉剂", "千克", IF(I991="", "", "粒"))</f>
        <v>47</v>
      </c>
      <c r="T991" s="49">
             </c>
      <c r="U991" s="49">
             </c>
      <c r="V991" s="49">
             </c>
      <c r="W991" s="49">
             </c>
      <c r="X991" s="49">
             </c>
      <c r="Y991" s="49">
             </c>
      <c r="Z991" s="49">
             </c>
      <c r="AA991" s="49">
             </c>
      <c r="AB991" s="49">
             </c>
      <c r="AC991" s="49">
             </c>
      <c r="AD991" s="49">
             </c>
      <c r="AE991" s="49">
             </c>
      <c r="AF991" s="45" t="n">
        <f>T991+U991+V991+W991+X991+Y991+Z991+AA991+AB991+AC991+AD991+AE991</f>
        <v>0</v>
      </c>
      <c r="AG991" s="50">
             </c>
      <c r="AH991" s="51" t="n">
        <f>$Q991*T991</f>
        <v>0</v>
      </c>
      <c r="AI991" s="51" t="n">
        <f>$Q991*U991</f>
        <v>0</v>
      </c>
      <c r="AJ991" s="51" t="n">
        <f>$Q991*V991</f>
        <v>0</v>
      </c>
      <c r="AK991" s="51" t="n">
        <f>$Q991*W991</f>
        <v>0</v>
      </c>
      <c r="AL991" s="51" t="n">
        <f>$Q991*X991</f>
        <v>0</v>
      </c>
      <c r="AM991" s="51" t="n">
        <f>$Q991*Y991</f>
        <v>0</v>
      </c>
      <c r="AN991" s="51" t="n">
        <f>$Q991*Z991</f>
        <v>0</v>
      </c>
      <c r="AO991" s="52" t="n">
        <f>$Q991*AA991</f>
        <v>0</v>
      </c>
      <c r="AP991" s="52" t="n">
        <f>$Q991*AB991</f>
        <v>0</v>
      </c>
      <c r="AQ991" s="52" t="n">
        <f>$Q991*AC991</f>
        <v>0</v>
      </c>
      <c r="AR991" s="52" t="n">
        <f>$Q991*AD991</f>
        <v>0</v>
      </c>
      <c r="AS991" s="52" t="n">
        <f>$Q991*AE991</f>
        <v>0</v>
      </c>
      <c r="AT991" s="52" t="n">
        <f>SUM(AH991:AS991)</f>
        <v>0</v>
      </c>
      <c r="AU991" s="53">
             </c>
      <c r="AV991" s="54" t="n">
        <f>IF($M991="人民币", $N991*T991*$BJ991/1.13, $N991*T991*$BJ991)</f>
        <v>0</v>
      </c>
      <c r="AW991" s="54" t="n">
        <f>IF($M991="人民币", $N991*U991*$BJ991/1.13, $N991*U991*$BJ991)</f>
        <v>0</v>
      </c>
      <c r="AX991" s="54" t="n">
        <f>IF($M991="人民币", $N991*V991*$BJ991/1.13, $N991*V991*$BJ991)</f>
        <v>0</v>
      </c>
      <c r="AY991" s="54" t="n">
        <f>IF($M991="人民币", $N991*W991*$BJ991/1.13, $N991*W991*$BJ991)</f>
        <v>0</v>
      </c>
      <c r="AZ991" s="54" t="n">
        <f>IF($M991="人民币", $N991*X991*$BJ991/1.13, $N991*X991*$BJ991)</f>
        <v>0</v>
      </c>
      <c r="BA991" s="54" t="n">
        <f>IF($M991="人民币", $N991*Y991*$BJ991/1.13, $N991*Y991*$BJ991)</f>
        <v>0</v>
      </c>
      <c r="BB991" s="54" t="n">
        <f>IF($M991="人民币", $N991*Z991*$BJ991/1.13, $N991*Z991*$BJ991)</f>
        <v>0</v>
      </c>
      <c r="BC991" s="54" t="n">
        <f>IF($M991="人民币", $N991*AA991*$BJ991/1.13, $N991*AA991*$BJ991)</f>
        <v>0</v>
      </c>
      <c r="BD991" s="54" t="n">
        <f>IF($M991="人民币", $N991*AB991*$BJ991/1.13, $N991*AB991*$BJ991)</f>
        <v>0</v>
      </c>
      <c r="BE991" s="54" t="n">
        <f>IF($M991="人民币", $N991*AC991*$BJ991/1.13, $N991*AC991*$BJ991)</f>
        <v>0</v>
      </c>
      <c r="BF991" s="54" t="n">
        <f>IF($M991="人民币", $N991*AD991*$BJ991/1.13, $N991*AD991*$BJ991)</f>
        <v>0</v>
      </c>
      <c r="BG991" s="54" t="n">
        <f>IF($M991="人民币", $N991*AE991*$BJ991/1.13, $N991*AE991*$BJ991)</f>
        <v>0</v>
      </c>
      <c r="BH991" s="55" t="n">
        <f>SUM(AV991:BG991)</f>
        <v>0</v>
      </c>
      <c r="BI991" s="56">
             </c>
      <c r="BJ991" s="57" t="n">
        <v>985</v>
      </c>
      <c r="BK991" s="29" t="n">
        <f>IF(OR(D991="", F991="", J991="", M991=""), 1, 0)</f>
        <v>0</v>
      </c>
      <c r="BL991" s="7">
             </c>
      <c r="BR991" s="7">
             </c>
    </row>
    <row r="992" x14ac:dyDescent="0.25">
      <c r="A992" s="40" t="n">
        <f>ROW()-5</f>
        <v>987</v>
      </c>
      <c r="B992" s="41" t="s">
        <v>44</v>
      </c>
      <c r="C992" s="42" t="s">
        <v>42</v>
      </c>
      <c r="D992" s="43" t="s">
        <v>1207</v>
      </c>
      <c r="E992" s="42" t="s">
        <v>42</v>
      </c>
      <c r="F992" s="43" t="s">
        <v>1855</v>
      </c>
      <c r="G992" s="44" t="s">
        <v>44</v>
      </c>
      <c r="H992" s="44" t="s">
        <v>44</v>
      </c>
      <c r="I992" s="42" t="s">
        <v>42</v>
      </c>
      <c r="J992" s="42" t="s">
        <v>42</v>
      </c>
      <c r="K992" s="42" t="s">
        <v>42</v>
      </c>
      <c r="L992" s="45" t="n">
        <f>AF992</f>
        <v>0</v>
      </c>
      <c r="M992" s="46" t="s">
        <v>46</v>
      </c>
      <c r="N992" s="58" t="n">
        <v>11111</v>
      </c>
      <c r="O992" s="47" t="n">
        <f>L992*N992*BJ992</f>
        <v>0</v>
      </c>
      <c r="P992" s="48" t="n">
        <f>BH992</f>
        <v>0</v>
      </c>
      <c r="Q992" s="45">
             </c>
      <c r="R992" s="49" t="n">
        <f>L992*Q992</f>
        <v>0</v>
      </c>
      <c r="S992" s="46" t="s">
        <f>IF(I992="粉剂", "千克", IF(I992="", "", "粒"))</f>
        <v>47</v>
      </c>
      <c r="T992" s="49">
             </c>
      <c r="U992" s="49">
             </c>
      <c r="V992" s="49">
             </c>
      <c r="W992" s="49">
             </c>
      <c r="X992" s="49">
             </c>
      <c r="Y992" s="49">
             </c>
      <c r="Z992" s="49">
             </c>
      <c r="AA992" s="49">
             </c>
      <c r="AB992" s="49">
             </c>
      <c r="AC992" s="49">
             </c>
      <c r="AD992" s="49">
             </c>
      <c r="AE992" s="49">
             </c>
      <c r="AF992" s="45" t="n">
        <f>T992+U992+V992+W992+X992+Y992+Z992+AA992+AB992+AC992+AD992+AE992</f>
        <v>0</v>
      </c>
      <c r="AG992" s="50">
             </c>
      <c r="AH992" s="51" t="n">
        <f>$Q992*T992</f>
        <v>0</v>
      </c>
      <c r="AI992" s="51" t="n">
        <f>$Q992*U992</f>
        <v>0</v>
      </c>
      <c r="AJ992" s="51" t="n">
        <f>$Q992*V992</f>
        <v>0</v>
      </c>
      <c r="AK992" s="51" t="n">
        <f>$Q992*W992</f>
        <v>0</v>
      </c>
      <c r="AL992" s="51" t="n">
        <f>$Q992*X992</f>
        <v>0</v>
      </c>
      <c r="AM992" s="51" t="n">
        <f>$Q992*Y992</f>
        <v>0</v>
      </c>
      <c r="AN992" s="51" t="n">
        <f>$Q992*Z992</f>
        <v>0</v>
      </c>
      <c r="AO992" s="52" t="n">
        <f>$Q992*AA992</f>
        <v>0</v>
      </c>
      <c r="AP992" s="52" t="n">
        <f>$Q992*AB992</f>
        <v>0</v>
      </c>
      <c r="AQ992" s="52" t="n">
        <f>$Q992*AC992</f>
        <v>0</v>
      </c>
      <c r="AR992" s="52" t="n">
        <f>$Q992*AD992</f>
        <v>0</v>
      </c>
      <c r="AS992" s="52" t="n">
        <f>$Q992*AE992</f>
        <v>0</v>
      </c>
      <c r="AT992" s="52" t="n">
        <f>SUM(AH992:AS992)</f>
        <v>0</v>
      </c>
      <c r="AU992" s="53">
             </c>
      <c r="AV992" s="54" t="n">
        <f>IF($M992="人民币", $N992*T992*$BJ992/1.13, $N992*T992*$BJ992)</f>
        <v>0</v>
      </c>
      <c r="AW992" s="54" t="n">
        <f>IF($M992="人民币", $N992*U992*$BJ992/1.13, $N992*U992*$BJ992)</f>
        <v>0</v>
      </c>
      <c r="AX992" s="54" t="n">
        <f>IF($M992="人民币", $N992*V992*$BJ992/1.13, $N992*V992*$BJ992)</f>
        <v>0</v>
      </c>
      <c r="AY992" s="54" t="n">
        <f>IF($M992="人民币", $N992*W992*$BJ992/1.13, $N992*W992*$BJ992)</f>
        <v>0</v>
      </c>
      <c r="AZ992" s="54" t="n">
        <f>IF($M992="人民币", $N992*X992*$BJ992/1.13, $N992*X992*$BJ992)</f>
        <v>0</v>
      </c>
      <c r="BA992" s="54" t="n">
        <f>IF($M992="人民币", $N992*Y992*$BJ992/1.13, $N992*Y992*$BJ992)</f>
        <v>0</v>
      </c>
      <c r="BB992" s="54" t="n">
        <f>IF($M992="人民币", $N992*Z992*$BJ992/1.13, $N992*Z992*$BJ992)</f>
        <v>0</v>
      </c>
      <c r="BC992" s="54" t="n">
        <f>IF($M992="人民币", $N992*AA992*$BJ992/1.13, $N992*AA992*$BJ992)</f>
        <v>0</v>
      </c>
      <c r="BD992" s="54" t="n">
        <f>IF($M992="人民币", $N992*AB992*$BJ992/1.13, $N992*AB992*$BJ992)</f>
        <v>0</v>
      </c>
      <c r="BE992" s="54" t="n">
        <f>IF($M992="人民币", $N992*AC992*$BJ992/1.13, $N992*AC992*$BJ992)</f>
        <v>0</v>
      </c>
      <c r="BF992" s="54" t="n">
        <f>IF($M992="人民币", $N992*AD992*$BJ992/1.13, $N992*AD992*$BJ992)</f>
        <v>0</v>
      </c>
      <c r="BG992" s="54" t="n">
        <f>IF($M992="人民币", $N992*AE992*$BJ992/1.13, $N992*AE992*$BJ992)</f>
        <v>0</v>
      </c>
      <c r="BH992" s="55" t="n">
        <f>SUM(AV992:BG992)</f>
        <v>0</v>
      </c>
      <c r="BI992" s="56">
             </c>
      <c r="BJ992" s="57" t="n">
        <v>986</v>
      </c>
      <c r="BK992" s="29" t="n">
        <f>IF(OR(D992="", F992="", J992="", M992=""), 1, 0)</f>
        <v>0</v>
      </c>
      <c r="BL992" s="7">
             </c>
      <c r="BR992" s="7">
             </c>
    </row>
    <row r="993" x14ac:dyDescent="0.25">
      <c r="A993" s="40" t="n">
        <f>ROW()-5</f>
        <v>988</v>
      </c>
      <c r="B993" s="41" t="s">
        <v>44</v>
      </c>
      <c r="C993" s="42" t="s">
        <v>42</v>
      </c>
      <c r="D993" s="43" t="s">
        <v>1210</v>
      </c>
      <c r="E993" s="42" t="s">
        <v>42</v>
      </c>
      <c r="F993" s="43" t="s">
        <v>1856</v>
      </c>
      <c r="G993" s="44" t="s">
        <v>44</v>
      </c>
      <c r="H993" s="44" t="s">
        <v>44</v>
      </c>
      <c r="I993" s="42" t="s">
        <v>42</v>
      </c>
      <c r="J993" s="42" t="s">
        <v>42</v>
      </c>
      <c r="K993" s="42" t="s">
        <v>42</v>
      </c>
      <c r="L993" s="45" t="n">
        <f>AF993</f>
        <v>0</v>
      </c>
      <c r="M993" s="46" t="s">
        <v>46</v>
      </c>
      <c r="N993" s="58" t="n">
        <v>11111</v>
      </c>
      <c r="O993" s="47" t="n">
        <f>L993*N993*BJ993</f>
        <v>0</v>
      </c>
      <c r="P993" s="48" t="n">
        <f>BH993</f>
        <v>0</v>
      </c>
      <c r="Q993" s="45">
             </c>
      <c r="R993" s="49" t="n">
        <f>L993*Q993</f>
        <v>0</v>
      </c>
      <c r="S993" s="46" t="s">
        <f>IF(I993="粉剂", "千克", IF(I993="", "", "粒"))</f>
        <v>47</v>
      </c>
      <c r="T993" s="49">
             </c>
      <c r="U993" s="49">
             </c>
      <c r="V993" s="49">
             </c>
      <c r="W993" s="49">
             </c>
      <c r="X993" s="49">
             </c>
      <c r="Y993" s="49">
             </c>
      <c r="Z993" s="49">
             </c>
      <c r="AA993" s="49">
             </c>
      <c r="AB993" s="49">
             </c>
      <c r="AC993" s="49">
             </c>
      <c r="AD993" s="49">
             </c>
      <c r="AE993" s="49">
             </c>
      <c r="AF993" s="45" t="n">
        <f>T993+U993+V993+W993+X993+Y993+Z993+AA993+AB993+AC993+AD993+AE993</f>
        <v>0</v>
      </c>
      <c r="AG993" s="50">
             </c>
      <c r="AH993" s="51" t="n">
        <f>$Q993*T993</f>
        <v>0</v>
      </c>
      <c r="AI993" s="51" t="n">
        <f>$Q993*U993</f>
        <v>0</v>
      </c>
      <c r="AJ993" s="51" t="n">
        <f>$Q993*V993</f>
        <v>0</v>
      </c>
      <c r="AK993" s="51" t="n">
        <f>$Q993*W993</f>
        <v>0</v>
      </c>
      <c r="AL993" s="51" t="n">
        <f>$Q993*X993</f>
        <v>0</v>
      </c>
      <c r="AM993" s="51" t="n">
        <f>$Q993*Y993</f>
        <v>0</v>
      </c>
      <c r="AN993" s="51" t="n">
        <f>$Q993*Z993</f>
        <v>0</v>
      </c>
      <c r="AO993" s="52" t="n">
        <f>$Q993*AA993</f>
        <v>0</v>
      </c>
      <c r="AP993" s="52" t="n">
        <f>$Q993*AB993</f>
        <v>0</v>
      </c>
      <c r="AQ993" s="52" t="n">
        <f>$Q993*AC993</f>
        <v>0</v>
      </c>
      <c r="AR993" s="52" t="n">
        <f>$Q993*AD993</f>
        <v>0</v>
      </c>
      <c r="AS993" s="52" t="n">
        <f>$Q993*AE993</f>
        <v>0</v>
      </c>
      <c r="AT993" s="52" t="n">
        <f>SUM(AH993:AS993)</f>
        <v>0</v>
      </c>
      <c r="AU993" s="53">
             </c>
      <c r="AV993" s="54" t="n">
        <f>IF($M993="人民币", $N993*T993*$BJ993/1.13, $N993*T993*$BJ993)</f>
        <v>0</v>
      </c>
      <c r="AW993" s="54" t="n">
        <f>IF($M993="人民币", $N993*U993*$BJ993/1.13, $N993*U993*$BJ993)</f>
        <v>0</v>
      </c>
      <c r="AX993" s="54" t="n">
        <f>IF($M993="人民币", $N993*V993*$BJ993/1.13, $N993*V993*$BJ993)</f>
        <v>0</v>
      </c>
      <c r="AY993" s="54" t="n">
        <f>IF($M993="人民币", $N993*W993*$BJ993/1.13, $N993*W993*$BJ993)</f>
        <v>0</v>
      </c>
      <c r="AZ993" s="54" t="n">
        <f>IF($M993="人民币", $N993*X993*$BJ993/1.13, $N993*X993*$BJ993)</f>
        <v>0</v>
      </c>
      <c r="BA993" s="54" t="n">
        <f>IF($M993="人民币", $N993*Y993*$BJ993/1.13, $N993*Y993*$BJ993)</f>
        <v>0</v>
      </c>
      <c r="BB993" s="54" t="n">
        <f>IF($M993="人民币", $N993*Z993*$BJ993/1.13, $N993*Z993*$BJ993)</f>
        <v>0</v>
      </c>
      <c r="BC993" s="54" t="n">
        <f>IF($M993="人民币", $N993*AA993*$BJ993/1.13, $N993*AA993*$BJ993)</f>
        <v>0</v>
      </c>
      <c r="BD993" s="54" t="n">
        <f>IF($M993="人民币", $N993*AB993*$BJ993/1.13, $N993*AB993*$BJ993)</f>
        <v>0</v>
      </c>
      <c r="BE993" s="54" t="n">
        <f>IF($M993="人民币", $N993*AC993*$BJ993/1.13, $N993*AC993*$BJ993)</f>
        <v>0</v>
      </c>
      <c r="BF993" s="54" t="n">
        <f>IF($M993="人民币", $N993*AD993*$BJ993/1.13, $N993*AD993*$BJ993)</f>
        <v>0</v>
      </c>
      <c r="BG993" s="54" t="n">
        <f>IF($M993="人民币", $N993*AE993*$BJ993/1.13, $N993*AE993*$BJ993)</f>
        <v>0</v>
      </c>
      <c r="BH993" s="55" t="n">
        <f>SUM(AV993:BG993)</f>
        <v>0</v>
      </c>
      <c r="BI993" s="56">
             </c>
      <c r="BJ993" s="57" t="n">
        <v>987</v>
      </c>
      <c r="BK993" s="29" t="n">
        <f>IF(OR(D993="", F993="", J993="", M993=""), 1, 0)</f>
        <v>0</v>
      </c>
      <c r="BL993" s="7">
             </c>
      <c r="BR993" s="7">
             </c>
    </row>
    <row r="994" x14ac:dyDescent="0.25">
      <c r="A994" s="40" t="n">
        <f>ROW()-5</f>
        <v>989</v>
      </c>
      <c r="B994" s="41" t="s">
        <v>44</v>
      </c>
      <c r="C994" s="42" t="s">
        <v>42</v>
      </c>
      <c r="D994" s="43" t="s">
        <v>1212</v>
      </c>
      <c r="E994" s="42" t="s">
        <v>42</v>
      </c>
      <c r="F994" s="43" t="s">
        <v>1857</v>
      </c>
      <c r="G994" s="44" t="s">
        <v>44</v>
      </c>
      <c r="H994" s="44" t="s">
        <v>44</v>
      </c>
      <c r="I994" s="42" t="s">
        <v>42</v>
      </c>
      <c r="J994" s="42" t="s">
        <v>42</v>
      </c>
      <c r="K994" s="42" t="s">
        <v>42</v>
      </c>
      <c r="L994" s="45" t="n">
        <f>AF994</f>
        <v>0</v>
      </c>
      <c r="M994" s="46" t="s">
        <v>46</v>
      </c>
      <c r="N994" s="58" t="n">
        <v>11111</v>
      </c>
      <c r="O994" s="47" t="n">
        <f>L994*N994*BJ994</f>
        <v>0</v>
      </c>
      <c r="P994" s="48" t="n">
        <f>BH994</f>
        <v>0</v>
      </c>
      <c r="Q994" s="45">
             </c>
      <c r="R994" s="49" t="n">
        <f>L994*Q994</f>
        <v>0</v>
      </c>
      <c r="S994" s="46" t="s">
        <f>IF(I994="粉剂", "千克", IF(I994="", "", "粒"))</f>
        <v>47</v>
      </c>
      <c r="T994" s="49">
             </c>
      <c r="U994" s="49">
             </c>
      <c r="V994" s="49">
             </c>
      <c r="W994" s="49">
             </c>
      <c r="X994" s="49">
             </c>
      <c r="Y994" s="49">
             </c>
      <c r="Z994" s="49">
             </c>
      <c r="AA994" s="49">
             </c>
      <c r="AB994" s="49">
             </c>
      <c r="AC994" s="49">
             </c>
      <c r="AD994" s="49">
             </c>
      <c r="AE994" s="49">
             </c>
      <c r="AF994" s="45" t="n">
        <f>T994+U994+V994+W994+X994+Y994+Z994+AA994+AB994+AC994+AD994+AE994</f>
        <v>0</v>
      </c>
      <c r="AG994" s="50">
             </c>
      <c r="AH994" s="51" t="n">
        <f>$Q994*T994</f>
        <v>0</v>
      </c>
      <c r="AI994" s="51" t="n">
        <f>$Q994*U994</f>
        <v>0</v>
      </c>
      <c r="AJ994" s="51" t="n">
        <f>$Q994*V994</f>
        <v>0</v>
      </c>
      <c r="AK994" s="51" t="n">
        <f>$Q994*W994</f>
        <v>0</v>
      </c>
      <c r="AL994" s="51" t="n">
        <f>$Q994*X994</f>
        <v>0</v>
      </c>
      <c r="AM994" s="51" t="n">
        <f>$Q994*Y994</f>
        <v>0</v>
      </c>
      <c r="AN994" s="51" t="n">
        <f>$Q994*Z994</f>
        <v>0</v>
      </c>
      <c r="AO994" s="52" t="n">
        <f>$Q994*AA994</f>
        <v>0</v>
      </c>
      <c r="AP994" s="52" t="n">
        <f>$Q994*AB994</f>
        <v>0</v>
      </c>
      <c r="AQ994" s="52" t="n">
        <f>$Q994*AC994</f>
        <v>0</v>
      </c>
      <c r="AR994" s="52" t="n">
        <f>$Q994*AD994</f>
        <v>0</v>
      </c>
      <c r="AS994" s="52" t="n">
        <f>$Q994*AE994</f>
        <v>0</v>
      </c>
      <c r="AT994" s="52" t="n">
        <f>SUM(AH994:AS994)</f>
        <v>0</v>
      </c>
      <c r="AU994" s="53">
             </c>
      <c r="AV994" s="54" t="n">
        <f>IF($M994="人民币", $N994*T994*$BJ994/1.13, $N994*T994*$BJ994)</f>
        <v>0</v>
      </c>
      <c r="AW994" s="54" t="n">
        <f>IF($M994="人民币", $N994*U994*$BJ994/1.13, $N994*U994*$BJ994)</f>
        <v>0</v>
      </c>
      <c r="AX994" s="54" t="n">
        <f>IF($M994="人民币", $N994*V994*$BJ994/1.13, $N994*V994*$BJ994)</f>
        <v>0</v>
      </c>
      <c r="AY994" s="54" t="n">
        <f>IF($M994="人民币", $N994*W994*$BJ994/1.13, $N994*W994*$BJ994)</f>
        <v>0</v>
      </c>
      <c r="AZ994" s="54" t="n">
        <f>IF($M994="人民币", $N994*X994*$BJ994/1.13, $N994*X994*$BJ994)</f>
        <v>0</v>
      </c>
      <c r="BA994" s="54" t="n">
        <f>IF($M994="人民币", $N994*Y994*$BJ994/1.13, $N994*Y994*$BJ994)</f>
        <v>0</v>
      </c>
      <c r="BB994" s="54" t="n">
        <f>IF($M994="人民币", $N994*Z994*$BJ994/1.13, $N994*Z994*$BJ994)</f>
        <v>0</v>
      </c>
      <c r="BC994" s="54" t="n">
        <f>IF($M994="人民币", $N994*AA994*$BJ994/1.13, $N994*AA994*$BJ994)</f>
        <v>0</v>
      </c>
      <c r="BD994" s="54" t="n">
        <f>IF($M994="人民币", $N994*AB994*$BJ994/1.13, $N994*AB994*$BJ994)</f>
        <v>0</v>
      </c>
      <c r="BE994" s="54" t="n">
        <f>IF($M994="人民币", $N994*AC994*$BJ994/1.13, $N994*AC994*$BJ994)</f>
        <v>0</v>
      </c>
      <c r="BF994" s="54" t="n">
        <f>IF($M994="人民币", $N994*AD994*$BJ994/1.13, $N994*AD994*$BJ994)</f>
        <v>0</v>
      </c>
      <c r="BG994" s="54" t="n">
        <f>IF($M994="人民币", $N994*AE994*$BJ994/1.13, $N994*AE994*$BJ994)</f>
        <v>0</v>
      </c>
      <c r="BH994" s="55" t="n">
        <f>SUM(AV994:BG994)</f>
        <v>0</v>
      </c>
      <c r="BI994" s="56">
             </c>
      <c r="BJ994" s="57" t="n">
        <v>988</v>
      </c>
      <c r="BK994" s="29" t="n">
        <f>IF(OR(D994="", F994="", J994="", M994=""), 1, 0)</f>
        <v>0</v>
      </c>
      <c r="BL994" s="7">
             </c>
      <c r="BR994" s="7">
             </c>
    </row>
    <row r="995" x14ac:dyDescent="0.25">
      <c r="A995" s="40" t="n">
        <f>ROW()-5</f>
        <v>990</v>
      </c>
      <c r="B995" s="41" t="s">
        <v>44</v>
      </c>
      <c r="C995" s="42" t="s">
        <v>42</v>
      </c>
      <c r="D995" s="43" t="s">
        <v>1214</v>
      </c>
      <c r="E995" s="42" t="s">
        <v>42</v>
      </c>
      <c r="F995" s="43" t="s">
        <v>1858</v>
      </c>
      <c r="G995" s="44" t="s">
        <v>44</v>
      </c>
      <c r="H995" s="44" t="s">
        <v>44</v>
      </c>
      <c r="I995" s="42" t="s">
        <v>42</v>
      </c>
      <c r="J995" s="42" t="s">
        <v>42</v>
      </c>
      <c r="K995" s="42" t="s">
        <v>42</v>
      </c>
      <c r="L995" s="45" t="n">
        <f>AF995</f>
        <v>0</v>
      </c>
      <c r="M995" s="46" t="s">
        <v>46</v>
      </c>
      <c r="N995" s="58" t="n">
        <v>11111</v>
      </c>
      <c r="O995" s="47" t="n">
        <f>L995*N995*BJ995</f>
        <v>0</v>
      </c>
      <c r="P995" s="48" t="n">
        <f>BH995</f>
        <v>0</v>
      </c>
      <c r="Q995" s="45">
             </c>
      <c r="R995" s="49" t="n">
        <f>L995*Q995</f>
        <v>0</v>
      </c>
      <c r="S995" s="46" t="s">
        <f>IF(I995="粉剂", "千克", IF(I995="", "", "粒"))</f>
        <v>47</v>
      </c>
      <c r="T995" s="49">
             </c>
      <c r="U995" s="49">
             </c>
      <c r="V995" s="49">
             </c>
      <c r="W995" s="49">
             </c>
      <c r="X995" s="49">
             </c>
      <c r="Y995" s="49">
             </c>
      <c r="Z995" s="49">
             </c>
      <c r="AA995" s="49">
             </c>
      <c r="AB995" s="49">
             </c>
      <c r="AC995" s="49">
             </c>
      <c r="AD995" s="49">
             </c>
      <c r="AE995" s="49">
             </c>
      <c r="AF995" s="45" t="n">
        <f>T995+U995+V995+W995+X995+Y995+Z995+AA995+AB995+AC995+AD995+AE995</f>
        <v>0</v>
      </c>
      <c r="AG995" s="50">
             </c>
      <c r="AH995" s="51" t="n">
        <f>$Q995*T995</f>
        <v>0</v>
      </c>
      <c r="AI995" s="51" t="n">
        <f>$Q995*U995</f>
        <v>0</v>
      </c>
      <c r="AJ995" s="51" t="n">
        <f>$Q995*V995</f>
        <v>0</v>
      </c>
      <c r="AK995" s="51" t="n">
        <f>$Q995*W995</f>
        <v>0</v>
      </c>
      <c r="AL995" s="51" t="n">
        <f>$Q995*X995</f>
        <v>0</v>
      </c>
      <c r="AM995" s="51" t="n">
        <f>$Q995*Y995</f>
        <v>0</v>
      </c>
      <c r="AN995" s="51" t="n">
        <f>$Q995*Z995</f>
        <v>0</v>
      </c>
      <c r="AO995" s="52" t="n">
        <f>$Q995*AA995</f>
        <v>0</v>
      </c>
      <c r="AP995" s="52" t="n">
        <f>$Q995*AB995</f>
        <v>0</v>
      </c>
      <c r="AQ995" s="52" t="n">
        <f>$Q995*AC995</f>
        <v>0</v>
      </c>
      <c r="AR995" s="52" t="n">
        <f>$Q995*AD995</f>
        <v>0</v>
      </c>
      <c r="AS995" s="52" t="n">
        <f>$Q995*AE995</f>
        <v>0</v>
      </c>
      <c r="AT995" s="52" t="n">
        <f>SUM(AH995:AS995)</f>
        <v>0</v>
      </c>
      <c r="AU995" s="53">
             </c>
      <c r="AV995" s="54" t="n">
        <f>IF($M995="人民币", $N995*T995*$BJ995/1.13, $N995*T995*$BJ995)</f>
        <v>0</v>
      </c>
      <c r="AW995" s="54" t="n">
        <f>IF($M995="人民币", $N995*U995*$BJ995/1.13, $N995*U995*$BJ995)</f>
        <v>0</v>
      </c>
      <c r="AX995" s="54" t="n">
        <f>IF($M995="人民币", $N995*V995*$BJ995/1.13, $N995*V995*$BJ995)</f>
        <v>0</v>
      </c>
      <c r="AY995" s="54" t="n">
        <f>IF($M995="人民币", $N995*W995*$BJ995/1.13, $N995*W995*$BJ995)</f>
        <v>0</v>
      </c>
      <c r="AZ995" s="54" t="n">
        <f>IF($M995="人民币", $N995*X995*$BJ995/1.13, $N995*X995*$BJ995)</f>
        <v>0</v>
      </c>
      <c r="BA995" s="54" t="n">
        <f>IF($M995="人民币", $N995*Y995*$BJ995/1.13, $N995*Y995*$BJ995)</f>
        <v>0</v>
      </c>
      <c r="BB995" s="54" t="n">
        <f>IF($M995="人民币", $N995*Z995*$BJ995/1.13, $N995*Z995*$BJ995)</f>
        <v>0</v>
      </c>
      <c r="BC995" s="54" t="n">
        <f>IF($M995="人民币", $N995*AA995*$BJ995/1.13, $N995*AA995*$BJ995)</f>
        <v>0</v>
      </c>
      <c r="BD995" s="54" t="n">
        <f>IF($M995="人民币", $N995*AB995*$BJ995/1.13, $N995*AB995*$BJ995)</f>
        <v>0</v>
      </c>
      <c r="BE995" s="54" t="n">
        <f>IF($M995="人民币", $N995*AC995*$BJ995/1.13, $N995*AC995*$BJ995)</f>
        <v>0</v>
      </c>
      <c r="BF995" s="54" t="n">
        <f>IF($M995="人民币", $N995*AD995*$BJ995/1.13, $N995*AD995*$BJ995)</f>
        <v>0</v>
      </c>
      <c r="BG995" s="54" t="n">
        <f>IF($M995="人民币", $N995*AE995*$BJ995/1.13, $N995*AE995*$BJ995)</f>
        <v>0</v>
      </c>
      <c r="BH995" s="55" t="n">
        <f>SUM(AV995:BG995)</f>
        <v>0</v>
      </c>
      <c r="BI995" s="56">
             </c>
      <c r="BJ995" s="57" t="n">
        <v>989</v>
      </c>
      <c r="BK995" s="29" t="n">
        <f>IF(OR(D995="", F995="", J995="", M995=""), 1, 0)</f>
        <v>0</v>
      </c>
      <c r="BL995" s="7">
             </c>
      <c r="BR995" s="7">
             </c>
    </row>
    <row r="996" x14ac:dyDescent="0.25">
      <c r="A996" s="40" t="n">
        <f>ROW()-5</f>
        <v>991</v>
      </c>
      <c r="B996" s="41" t="s">
        <v>44</v>
      </c>
      <c r="C996" s="42" t="s">
        <v>42</v>
      </c>
      <c r="D996" s="43" t="s">
        <v>1217</v>
      </c>
      <c r="E996" s="42" t="s">
        <v>42</v>
      </c>
      <c r="F996" s="43" t="s">
        <v>1859</v>
      </c>
      <c r="G996" s="44" t="s">
        <v>44</v>
      </c>
      <c r="H996" s="44" t="s">
        <v>44</v>
      </c>
      <c r="I996" s="42" t="s">
        <v>42</v>
      </c>
      <c r="J996" s="42" t="s">
        <v>42</v>
      </c>
      <c r="K996" s="42" t="s">
        <v>42</v>
      </c>
      <c r="L996" s="45" t="n">
        <f>AF996</f>
        <v>0</v>
      </c>
      <c r="M996" s="46" t="s">
        <v>46</v>
      </c>
      <c r="N996" s="58" t="n">
        <v>11111</v>
      </c>
      <c r="O996" s="47" t="n">
        <f>L996*N996*BJ996</f>
        <v>0</v>
      </c>
      <c r="P996" s="48" t="n">
        <f>BH996</f>
        <v>0</v>
      </c>
      <c r="Q996" s="45">
             </c>
      <c r="R996" s="49" t="n">
        <f>L996*Q996</f>
        <v>0</v>
      </c>
      <c r="S996" s="46" t="s">
        <f>IF(I996="粉剂", "千克", IF(I996="", "", "粒"))</f>
        <v>47</v>
      </c>
      <c r="T996" s="49">
             </c>
      <c r="U996" s="49">
             </c>
      <c r="V996" s="49">
             </c>
      <c r="W996" s="49">
             </c>
      <c r="X996" s="49">
             </c>
      <c r="Y996" s="49">
             </c>
      <c r="Z996" s="49">
             </c>
      <c r="AA996" s="49">
             </c>
      <c r="AB996" s="49">
             </c>
      <c r="AC996" s="49">
             </c>
      <c r="AD996" s="49">
             </c>
      <c r="AE996" s="49">
             </c>
      <c r="AF996" s="45" t="n">
        <f>T996+U996+V996+W996+X996+Y996+Z996+AA996+AB996+AC996+AD996+AE996</f>
        <v>0</v>
      </c>
      <c r="AG996" s="50">
             </c>
      <c r="AH996" s="51" t="n">
        <f>$Q996*T996</f>
        <v>0</v>
      </c>
      <c r="AI996" s="51" t="n">
        <f>$Q996*U996</f>
        <v>0</v>
      </c>
      <c r="AJ996" s="51" t="n">
        <f>$Q996*V996</f>
        <v>0</v>
      </c>
      <c r="AK996" s="51" t="n">
        <f>$Q996*W996</f>
        <v>0</v>
      </c>
      <c r="AL996" s="51" t="n">
        <f>$Q996*X996</f>
        <v>0</v>
      </c>
      <c r="AM996" s="51" t="n">
        <f>$Q996*Y996</f>
        <v>0</v>
      </c>
      <c r="AN996" s="51" t="n">
        <f>$Q996*Z996</f>
        <v>0</v>
      </c>
      <c r="AO996" s="52" t="n">
        <f>$Q996*AA996</f>
        <v>0</v>
      </c>
      <c r="AP996" s="52" t="n">
        <f>$Q996*AB996</f>
        <v>0</v>
      </c>
      <c r="AQ996" s="52" t="n">
        <f>$Q996*AC996</f>
        <v>0</v>
      </c>
      <c r="AR996" s="52" t="n">
        <f>$Q996*AD996</f>
        <v>0</v>
      </c>
      <c r="AS996" s="52" t="n">
        <f>$Q996*AE996</f>
        <v>0</v>
      </c>
      <c r="AT996" s="52" t="n">
        <f>SUM(AH996:AS996)</f>
        <v>0</v>
      </c>
      <c r="AU996" s="53">
             </c>
      <c r="AV996" s="54" t="n">
        <f>IF($M996="人民币", $N996*T996*$BJ996/1.13, $N996*T996*$BJ996)</f>
        <v>0</v>
      </c>
      <c r="AW996" s="54" t="n">
        <f>IF($M996="人民币", $N996*U996*$BJ996/1.13, $N996*U996*$BJ996)</f>
        <v>0</v>
      </c>
      <c r="AX996" s="54" t="n">
        <f>IF($M996="人民币", $N996*V996*$BJ996/1.13, $N996*V996*$BJ996)</f>
        <v>0</v>
      </c>
      <c r="AY996" s="54" t="n">
        <f>IF($M996="人民币", $N996*W996*$BJ996/1.13, $N996*W996*$BJ996)</f>
        <v>0</v>
      </c>
      <c r="AZ996" s="54" t="n">
        <f>IF($M996="人民币", $N996*X996*$BJ996/1.13, $N996*X996*$BJ996)</f>
        <v>0</v>
      </c>
      <c r="BA996" s="54" t="n">
        <f>IF($M996="人民币", $N996*Y996*$BJ996/1.13, $N996*Y996*$BJ996)</f>
        <v>0</v>
      </c>
      <c r="BB996" s="54" t="n">
        <f>IF($M996="人民币", $N996*Z996*$BJ996/1.13, $N996*Z996*$BJ996)</f>
        <v>0</v>
      </c>
      <c r="BC996" s="54" t="n">
        <f>IF($M996="人民币", $N996*AA996*$BJ996/1.13, $N996*AA996*$BJ996)</f>
        <v>0</v>
      </c>
      <c r="BD996" s="54" t="n">
        <f>IF($M996="人民币", $N996*AB996*$BJ996/1.13, $N996*AB996*$BJ996)</f>
        <v>0</v>
      </c>
      <c r="BE996" s="54" t="n">
        <f>IF($M996="人民币", $N996*AC996*$BJ996/1.13, $N996*AC996*$BJ996)</f>
        <v>0</v>
      </c>
      <c r="BF996" s="54" t="n">
        <f>IF($M996="人民币", $N996*AD996*$BJ996/1.13, $N996*AD996*$BJ996)</f>
        <v>0</v>
      </c>
      <c r="BG996" s="54" t="n">
        <f>IF($M996="人民币", $N996*AE996*$BJ996/1.13, $N996*AE996*$BJ996)</f>
        <v>0</v>
      </c>
      <c r="BH996" s="55" t="n">
        <f>SUM(AV996:BG996)</f>
        <v>0</v>
      </c>
      <c r="BI996" s="56">
             </c>
      <c r="BJ996" s="57" t="n">
        <v>990</v>
      </c>
      <c r="BK996" s="29" t="n">
        <f>IF(OR(D996="", F996="", J996="", M996=""), 1, 0)</f>
        <v>0</v>
      </c>
      <c r="BL996" s="7">
             </c>
      <c r="BR996" s="7">
             </c>
    </row>
    <row r="997" x14ac:dyDescent="0.25">
      <c r="A997" s="40" t="n">
        <f>ROW()-5</f>
        <v>992</v>
      </c>
      <c r="B997" s="41" t="s">
        <v>44</v>
      </c>
      <c r="C997" s="42" t="s">
        <v>42</v>
      </c>
      <c r="D997" s="43" t="s">
        <v>1219</v>
      </c>
      <c r="E997" s="42" t="s">
        <v>42</v>
      </c>
      <c r="F997" s="43" t="s">
        <v>1860</v>
      </c>
      <c r="G997" s="44" t="s">
        <v>44</v>
      </c>
      <c r="H997" s="44" t="s">
        <v>44</v>
      </c>
      <c r="I997" s="42" t="s">
        <v>42</v>
      </c>
      <c r="J997" s="42" t="s">
        <v>42</v>
      </c>
      <c r="K997" s="42" t="s">
        <v>42</v>
      </c>
      <c r="L997" s="45" t="n">
        <f>AF997</f>
        <v>0</v>
      </c>
      <c r="M997" s="46" t="s">
        <v>46</v>
      </c>
      <c r="N997" s="58" t="n">
        <v>11111</v>
      </c>
      <c r="O997" s="47" t="n">
        <f>L997*N997*BJ997</f>
        <v>0</v>
      </c>
      <c r="P997" s="48" t="n">
        <f>BH997</f>
        <v>0</v>
      </c>
      <c r="Q997" s="45">
             </c>
      <c r="R997" s="49" t="n">
        <f>L997*Q997</f>
        <v>0</v>
      </c>
      <c r="S997" s="46" t="s">
        <f>IF(I997="粉剂", "千克", IF(I997="", "", "粒"))</f>
        <v>47</v>
      </c>
      <c r="T997" s="49">
             </c>
      <c r="U997" s="49">
             </c>
      <c r="V997" s="49">
             </c>
      <c r="W997" s="49">
             </c>
      <c r="X997" s="49">
             </c>
      <c r="Y997" s="49">
             </c>
      <c r="Z997" s="49">
             </c>
      <c r="AA997" s="49">
             </c>
      <c r="AB997" s="49">
             </c>
      <c r="AC997" s="49">
             </c>
      <c r="AD997" s="49">
             </c>
      <c r="AE997" s="49">
             </c>
      <c r="AF997" s="45" t="n">
        <f>T997+U997+V997+W997+X997+Y997+Z997+AA997+AB997+AC997+AD997+AE997</f>
        <v>0</v>
      </c>
      <c r="AG997" s="50">
             </c>
      <c r="AH997" s="51" t="n">
        <f>$Q997*T997</f>
        <v>0</v>
      </c>
      <c r="AI997" s="51" t="n">
        <f>$Q997*U997</f>
        <v>0</v>
      </c>
      <c r="AJ997" s="51" t="n">
        <f>$Q997*V997</f>
        <v>0</v>
      </c>
      <c r="AK997" s="51" t="n">
        <f>$Q997*W997</f>
        <v>0</v>
      </c>
      <c r="AL997" s="51" t="n">
        <f>$Q997*X997</f>
        <v>0</v>
      </c>
      <c r="AM997" s="51" t="n">
        <f>$Q997*Y997</f>
        <v>0</v>
      </c>
      <c r="AN997" s="51" t="n">
        <f>$Q997*Z997</f>
        <v>0</v>
      </c>
      <c r="AO997" s="52" t="n">
        <f>$Q997*AA997</f>
        <v>0</v>
      </c>
      <c r="AP997" s="52" t="n">
        <f>$Q997*AB997</f>
        <v>0</v>
      </c>
      <c r="AQ997" s="52" t="n">
        <f>$Q997*AC997</f>
        <v>0</v>
      </c>
      <c r="AR997" s="52" t="n">
        <f>$Q997*AD997</f>
        <v>0</v>
      </c>
      <c r="AS997" s="52" t="n">
        <f>$Q997*AE997</f>
        <v>0</v>
      </c>
      <c r="AT997" s="52" t="n">
        <f>SUM(AH997:AS997)</f>
        <v>0</v>
      </c>
      <c r="AU997" s="53">
             </c>
      <c r="AV997" s="54" t="n">
        <f>IF($M997="人民币", $N997*T997*$BJ997/1.13, $N997*T997*$BJ997)</f>
        <v>0</v>
      </c>
      <c r="AW997" s="54" t="n">
        <f>IF($M997="人民币", $N997*U997*$BJ997/1.13, $N997*U997*$BJ997)</f>
        <v>0</v>
      </c>
      <c r="AX997" s="54" t="n">
        <f>IF($M997="人民币", $N997*V997*$BJ997/1.13, $N997*V997*$BJ997)</f>
        <v>0</v>
      </c>
      <c r="AY997" s="54" t="n">
        <f>IF($M997="人民币", $N997*W997*$BJ997/1.13, $N997*W997*$BJ997)</f>
        <v>0</v>
      </c>
      <c r="AZ997" s="54" t="n">
        <f>IF($M997="人民币", $N997*X997*$BJ997/1.13, $N997*X997*$BJ997)</f>
        <v>0</v>
      </c>
      <c r="BA997" s="54" t="n">
        <f>IF($M997="人民币", $N997*Y997*$BJ997/1.13, $N997*Y997*$BJ997)</f>
        <v>0</v>
      </c>
      <c r="BB997" s="54" t="n">
        <f>IF($M997="人民币", $N997*Z997*$BJ997/1.13, $N997*Z997*$BJ997)</f>
        <v>0</v>
      </c>
      <c r="BC997" s="54" t="n">
        <f>IF($M997="人民币", $N997*AA997*$BJ997/1.13, $N997*AA997*$BJ997)</f>
        <v>0</v>
      </c>
      <c r="BD997" s="54" t="n">
        <f>IF($M997="人民币", $N997*AB997*$BJ997/1.13, $N997*AB997*$BJ997)</f>
        <v>0</v>
      </c>
      <c r="BE997" s="54" t="n">
        <f>IF($M997="人民币", $N997*AC997*$BJ997/1.13, $N997*AC997*$BJ997)</f>
        <v>0</v>
      </c>
      <c r="BF997" s="54" t="n">
        <f>IF($M997="人民币", $N997*AD997*$BJ997/1.13, $N997*AD997*$BJ997)</f>
        <v>0</v>
      </c>
      <c r="BG997" s="54" t="n">
        <f>IF($M997="人民币", $N997*AE997*$BJ997/1.13, $N997*AE997*$BJ997)</f>
        <v>0</v>
      </c>
      <c r="BH997" s="55" t="n">
        <f>SUM(AV997:BG997)</f>
        <v>0</v>
      </c>
      <c r="BI997" s="56">
             </c>
      <c r="BJ997" s="57" t="n">
        <v>991</v>
      </c>
      <c r="BK997" s="29" t="n">
        <f>IF(OR(D997="", F997="", J997="", M997=""), 1, 0)</f>
        <v>0</v>
      </c>
      <c r="BL997" s="7">
             </c>
      <c r="BR997" s="7">
             </c>
    </row>
    <row r="998" x14ac:dyDescent="0.25">
      <c r="A998" s="40" t="n">
        <f>ROW()-5</f>
        <v>993</v>
      </c>
      <c r="B998" s="41" t="s">
        <v>44</v>
      </c>
      <c r="C998" s="42" t="s">
        <v>42</v>
      </c>
      <c r="D998" s="43" t="s">
        <v>1221</v>
      </c>
      <c r="E998" s="42" t="s">
        <v>42</v>
      </c>
      <c r="F998" s="43" t="s">
        <v>1861</v>
      </c>
      <c r="G998" s="44" t="s">
        <v>44</v>
      </c>
      <c r="H998" s="44" t="s">
        <v>44</v>
      </c>
      <c r="I998" s="42" t="s">
        <v>42</v>
      </c>
      <c r="J998" s="42" t="s">
        <v>42</v>
      </c>
      <c r="K998" s="42" t="s">
        <v>42</v>
      </c>
      <c r="L998" s="45" t="n">
        <f>AF998</f>
        <v>0</v>
      </c>
      <c r="M998" s="46" t="s">
        <v>46</v>
      </c>
      <c r="N998" s="58" t="n">
        <v>11111</v>
      </c>
      <c r="O998" s="47" t="n">
        <f>L998*N998*BJ998</f>
        <v>0</v>
      </c>
      <c r="P998" s="48" t="n">
        <f>BH998</f>
        <v>0</v>
      </c>
      <c r="Q998" s="45">
             </c>
      <c r="R998" s="49" t="n">
        <f>L998*Q998</f>
        <v>0</v>
      </c>
      <c r="S998" s="46" t="s">
        <f>IF(I998="粉剂", "千克", IF(I998="", "", "粒"))</f>
        <v>47</v>
      </c>
      <c r="T998" s="49">
             </c>
      <c r="U998" s="49">
             </c>
      <c r="V998" s="49">
             </c>
      <c r="W998" s="49">
             </c>
      <c r="X998" s="49">
             </c>
      <c r="Y998" s="49">
             </c>
      <c r="Z998" s="49">
             </c>
      <c r="AA998" s="49">
             </c>
      <c r="AB998" s="49">
             </c>
      <c r="AC998" s="49">
             </c>
      <c r="AD998" s="49">
             </c>
      <c r="AE998" s="49">
             </c>
      <c r="AF998" s="45" t="n">
        <f>T998+U998+V998+W998+X998+Y998+Z998+AA998+AB998+AC998+AD998+AE998</f>
        <v>0</v>
      </c>
      <c r="AG998" s="50">
             </c>
      <c r="AH998" s="51" t="n">
        <f>$Q998*T998</f>
        <v>0</v>
      </c>
      <c r="AI998" s="51" t="n">
        <f>$Q998*U998</f>
        <v>0</v>
      </c>
      <c r="AJ998" s="51" t="n">
        <f>$Q998*V998</f>
        <v>0</v>
      </c>
      <c r="AK998" s="51" t="n">
        <f>$Q998*W998</f>
        <v>0</v>
      </c>
      <c r="AL998" s="51" t="n">
        <f>$Q998*X998</f>
        <v>0</v>
      </c>
      <c r="AM998" s="51" t="n">
        <f>$Q998*Y998</f>
        <v>0</v>
      </c>
      <c r="AN998" s="51" t="n">
        <f>$Q998*Z998</f>
        <v>0</v>
      </c>
      <c r="AO998" s="52" t="n">
        <f>$Q998*AA998</f>
        <v>0</v>
      </c>
      <c r="AP998" s="52" t="n">
        <f>$Q998*AB998</f>
        <v>0</v>
      </c>
      <c r="AQ998" s="52" t="n">
        <f>$Q998*AC998</f>
        <v>0</v>
      </c>
      <c r="AR998" s="52" t="n">
        <f>$Q998*AD998</f>
        <v>0</v>
      </c>
      <c r="AS998" s="52" t="n">
        <f>$Q998*AE998</f>
        <v>0</v>
      </c>
      <c r="AT998" s="52" t="n">
        <f>SUM(AH998:AS998)</f>
        <v>0</v>
      </c>
      <c r="AU998" s="53">
             </c>
      <c r="AV998" s="54" t="n">
        <f>IF($M998="人民币", $N998*T998*$BJ998/1.13, $N998*T998*$BJ998)</f>
        <v>0</v>
      </c>
      <c r="AW998" s="54" t="n">
        <f>IF($M998="人民币", $N998*U998*$BJ998/1.13, $N998*U998*$BJ998)</f>
        <v>0</v>
      </c>
      <c r="AX998" s="54" t="n">
        <f>IF($M998="人民币", $N998*V998*$BJ998/1.13, $N998*V998*$BJ998)</f>
        <v>0</v>
      </c>
      <c r="AY998" s="54" t="n">
        <f>IF($M998="人民币", $N998*W998*$BJ998/1.13, $N998*W998*$BJ998)</f>
        <v>0</v>
      </c>
      <c r="AZ998" s="54" t="n">
        <f>IF($M998="人民币", $N998*X998*$BJ998/1.13, $N998*X998*$BJ998)</f>
        <v>0</v>
      </c>
      <c r="BA998" s="54" t="n">
        <f>IF($M998="人民币", $N998*Y998*$BJ998/1.13, $N998*Y998*$BJ998)</f>
        <v>0</v>
      </c>
      <c r="BB998" s="54" t="n">
        <f>IF($M998="人民币", $N998*Z998*$BJ998/1.13, $N998*Z998*$BJ998)</f>
        <v>0</v>
      </c>
      <c r="BC998" s="54" t="n">
        <f>IF($M998="人民币", $N998*AA998*$BJ998/1.13, $N998*AA998*$BJ998)</f>
        <v>0</v>
      </c>
      <c r="BD998" s="54" t="n">
        <f>IF($M998="人民币", $N998*AB998*$BJ998/1.13, $N998*AB998*$BJ998)</f>
        <v>0</v>
      </c>
      <c r="BE998" s="54" t="n">
        <f>IF($M998="人民币", $N998*AC998*$BJ998/1.13, $N998*AC998*$BJ998)</f>
        <v>0</v>
      </c>
      <c r="BF998" s="54" t="n">
        <f>IF($M998="人民币", $N998*AD998*$BJ998/1.13, $N998*AD998*$BJ998)</f>
        <v>0</v>
      </c>
      <c r="BG998" s="54" t="n">
        <f>IF($M998="人民币", $N998*AE998*$BJ998/1.13, $N998*AE998*$BJ998)</f>
        <v>0</v>
      </c>
      <c r="BH998" s="55" t="n">
        <f>SUM(AV998:BG998)</f>
        <v>0</v>
      </c>
      <c r="BI998" s="56">
             </c>
      <c r="BJ998" s="57" t="n">
        <v>992</v>
      </c>
      <c r="BK998" s="29" t="n">
        <f>IF(OR(D998="", F998="", J998="", M998=""), 1, 0)</f>
        <v>0</v>
      </c>
      <c r="BL998" s="7">
             </c>
      <c r="BR998" s="7">
             </c>
    </row>
    <row r="999" x14ac:dyDescent="0.25">
      <c r="A999" s="40" t="n">
        <f>ROW()-5</f>
        <v>994</v>
      </c>
      <c r="B999" s="41" t="s">
        <v>44</v>
      </c>
      <c r="C999" s="42" t="s">
        <v>42</v>
      </c>
      <c r="D999" s="43" t="s">
        <v>1224</v>
      </c>
      <c r="E999" s="42" t="s">
        <v>42</v>
      </c>
      <c r="F999" s="43" t="s">
        <v>1862</v>
      </c>
      <c r="G999" s="44" t="s">
        <v>44</v>
      </c>
      <c r="H999" s="44" t="s">
        <v>44</v>
      </c>
      <c r="I999" s="42" t="s">
        <v>42</v>
      </c>
      <c r="J999" s="42" t="s">
        <v>42</v>
      </c>
      <c r="K999" s="42" t="s">
        <v>42</v>
      </c>
      <c r="L999" s="45" t="n">
        <f>AF999</f>
        <v>0</v>
      </c>
      <c r="M999" s="46" t="s">
        <v>46</v>
      </c>
      <c r="N999" s="58" t="n">
        <v>11111</v>
      </c>
      <c r="O999" s="47" t="n">
        <f>L999*N999*BJ999</f>
        <v>0</v>
      </c>
      <c r="P999" s="48" t="n">
        <f>BH999</f>
        <v>0</v>
      </c>
      <c r="Q999" s="45">
             </c>
      <c r="R999" s="49" t="n">
        <f>L999*Q999</f>
        <v>0</v>
      </c>
      <c r="S999" s="46" t="s">
        <f>IF(I999="粉剂", "千克", IF(I999="", "", "粒"))</f>
        <v>47</v>
      </c>
      <c r="T999" s="49">
             </c>
      <c r="U999" s="49">
             </c>
      <c r="V999" s="49">
             </c>
      <c r="W999" s="49">
             </c>
      <c r="X999" s="49">
             </c>
      <c r="Y999" s="49">
             </c>
      <c r="Z999" s="49">
             </c>
      <c r="AA999" s="49">
             </c>
      <c r="AB999" s="49">
             </c>
      <c r="AC999" s="49">
             </c>
      <c r="AD999" s="49">
             </c>
      <c r="AE999" s="49">
             </c>
      <c r="AF999" s="45" t="n">
        <f>T999+U999+V999+W999+X999+Y999+Z999+AA999+AB999+AC999+AD999+AE999</f>
        <v>0</v>
      </c>
      <c r="AG999" s="50">
             </c>
      <c r="AH999" s="51" t="n">
        <f>$Q999*T999</f>
        <v>0</v>
      </c>
      <c r="AI999" s="51" t="n">
        <f>$Q999*U999</f>
        <v>0</v>
      </c>
      <c r="AJ999" s="51" t="n">
        <f>$Q999*V999</f>
        <v>0</v>
      </c>
      <c r="AK999" s="51" t="n">
        <f>$Q999*W999</f>
        <v>0</v>
      </c>
      <c r="AL999" s="51" t="n">
        <f>$Q999*X999</f>
        <v>0</v>
      </c>
      <c r="AM999" s="51" t="n">
        <f>$Q999*Y999</f>
        <v>0</v>
      </c>
      <c r="AN999" s="51" t="n">
        <f>$Q999*Z999</f>
        <v>0</v>
      </c>
      <c r="AO999" s="52" t="n">
        <f>$Q999*AA999</f>
        <v>0</v>
      </c>
      <c r="AP999" s="52" t="n">
        <f>$Q999*AB999</f>
        <v>0</v>
      </c>
      <c r="AQ999" s="52" t="n">
        <f>$Q999*AC999</f>
        <v>0</v>
      </c>
      <c r="AR999" s="52" t="n">
        <f>$Q999*AD999</f>
        <v>0</v>
      </c>
      <c r="AS999" s="52" t="n">
        <f>$Q999*AE999</f>
        <v>0</v>
      </c>
      <c r="AT999" s="52" t="n">
        <f>SUM(AH999:AS999)</f>
        <v>0</v>
      </c>
      <c r="AU999" s="53">
             </c>
      <c r="AV999" s="54" t="n">
        <f>IF($M999="人民币", $N999*T999*$BJ999/1.13, $N999*T999*$BJ999)</f>
        <v>0</v>
      </c>
      <c r="AW999" s="54" t="n">
        <f>IF($M999="人民币", $N999*U999*$BJ999/1.13, $N999*U999*$BJ999)</f>
        <v>0</v>
      </c>
      <c r="AX999" s="54" t="n">
        <f>IF($M999="人民币", $N999*V999*$BJ999/1.13, $N999*V999*$BJ999)</f>
        <v>0</v>
      </c>
      <c r="AY999" s="54" t="n">
        <f>IF($M999="人民币", $N999*W999*$BJ999/1.13, $N999*W999*$BJ999)</f>
        <v>0</v>
      </c>
      <c r="AZ999" s="54" t="n">
        <f>IF($M999="人民币", $N999*X999*$BJ999/1.13, $N999*X999*$BJ999)</f>
        <v>0</v>
      </c>
      <c r="BA999" s="54" t="n">
        <f>IF($M999="人民币", $N999*Y999*$BJ999/1.13, $N999*Y999*$BJ999)</f>
        <v>0</v>
      </c>
      <c r="BB999" s="54" t="n">
        <f>IF($M999="人民币", $N999*Z999*$BJ999/1.13, $N999*Z999*$BJ999)</f>
        <v>0</v>
      </c>
      <c r="BC999" s="54" t="n">
        <f>IF($M999="人民币", $N999*AA999*$BJ999/1.13, $N999*AA999*$BJ999)</f>
        <v>0</v>
      </c>
      <c r="BD999" s="54" t="n">
        <f>IF($M999="人民币", $N999*AB999*$BJ999/1.13, $N999*AB999*$BJ999)</f>
        <v>0</v>
      </c>
      <c r="BE999" s="54" t="n">
        <f>IF($M999="人民币", $N999*AC999*$BJ999/1.13, $N999*AC999*$BJ999)</f>
        <v>0</v>
      </c>
      <c r="BF999" s="54" t="n">
        <f>IF($M999="人民币", $N999*AD999*$BJ999/1.13, $N999*AD999*$BJ999)</f>
        <v>0</v>
      </c>
      <c r="BG999" s="54" t="n">
        <f>IF($M999="人民币", $N999*AE999*$BJ999/1.13, $N999*AE999*$BJ999)</f>
        <v>0</v>
      </c>
      <c r="BH999" s="55" t="n">
        <f>SUM(AV999:BG999)</f>
        <v>0</v>
      </c>
      <c r="BI999" s="56">
             </c>
      <c r="BJ999" s="57" t="n">
        <v>993</v>
      </c>
      <c r="BK999" s="29" t="n">
        <f>IF(OR(D999="", F999="", J999="", M999=""), 1, 0)</f>
        <v>0</v>
      </c>
      <c r="BL999" s="7">
             </c>
      <c r="BR999" s="7">
             </c>
    </row>
    <row r="1000" x14ac:dyDescent="0.25">
      <c r="A1000" s="40" t="n">
        <f>ROW()-5</f>
        <v>995</v>
      </c>
      <c r="B1000" s="41" t="s">
        <v>44</v>
      </c>
      <c r="C1000" s="42" t="s">
        <v>42</v>
      </c>
      <c r="D1000" s="43" t="s">
        <v>1227</v>
      </c>
      <c r="E1000" s="42" t="s">
        <v>42</v>
      </c>
      <c r="F1000" s="43" t="s">
        <v>1863</v>
      </c>
      <c r="G1000" s="44" t="s">
        <v>44</v>
      </c>
      <c r="H1000" s="44" t="s">
        <v>44</v>
      </c>
      <c r="I1000" s="42" t="s">
        <v>42</v>
      </c>
      <c r="J1000" s="42" t="s">
        <v>42</v>
      </c>
      <c r="K1000" s="42" t="s">
        <v>42</v>
      </c>
      <c r="L1000" s="45" t="n">
        <f>AF1000</f>
        <v>0</v>
      </c>
      <c r="M1000" s="46" t="s">
        <v>46</v>
      </c>
      <c r="N1000" s="58" t="n">
        <v>11111</v>
      </c>
      <c r="O1000" s="47" t="n">
        <f>L1000*N1000*BJ1000</f>
        <v>0</v>
      </c>
      <c r="P1000" s="48" t="n">
        <f>BH1000</f>
        <v>0</v>
      </c>
      <c r="Q1000" s="45">
             </c>
      <c r="R1000" s="49" t="n">
        <f>L1000*Q1000</f>
        <v>0</v>
      </c>
      <c r="S1000" s="46" t="s">
        <f>IF(I1000="粉剂", "千克", IF(I1000="", "", "粒"))</f>
        <v>47</v>
      </c>
      <c r="T1000" s="49">
             </c>
      <c r="U1000" s="49">
             </c>
      <c r="V1000" s="49">
             </c>
      <c r="W1000" s="49">
             </c>
      <c r="X1000" s="49">
             </c>
      <c r="Y1000" s="49">
             </c>
      <c r="Z1000" s="49">
             </c>
      <c r="AA1000" s="49">
             </c>
      <c r="AB1000" s="49">
             </c>
      <c r="AC1000" s="49">
             </c>
      <c r="AD1000" s="49">
             </c>
      <c r="AE1000" s="49">
             </c>
      <c r="AF1000" s="45" t="n">
        <f>T1000+U1000+V1000+W1000+X1000+Y1000+Z1000+AA1000+AB1000+AC1000+AD1000+AE1000</f>
        <v>0</v>
      </c>
      <c r="AG1000" s="50">
             </c>
      <c r="AH1000" s="51" t="n">
        <f>$Q1000*T1000</f>
        <v>0</v>
      </c>
      <c r="AI1000" s="51" t="n">
        <f>$Q1000*U1000</f>
        <v>0</v>
      </c>
      <c r="AJ1000" s="51" t="n">
        <f>$Q1000*V1000</f>
        <v>0</v>
      </c>
      <c r="AK1000" s="51" t="n">
        <f>$Q1000*W1000</f>
        <v>0</v>
      </c>
      <c r="AL1000" s="51" t="n">
        <f>$Q1000*X1000</f>
        <v>0</v>
      </c>
      <c r="AM1000" s="51" t="n">
        <f>$Q1000*Y1000</f>
        <v>0</v>
      </c>
      <c r="AN1000" s="51" t="n">
        <f>$Q1000*Z1000</f>
        <v>0</v>
      </c>
      <c r="AO1000" s="52" t="n">
        <f>$Q1000*AA1000</f>
        <v>0</v>
      </c>
      <c r="AP1000" s="52" t="n">
        <f>$Q1000*AB1000</f>
        <v>0</v>
      </c>
      <c r="AQ1000" s="52" t="n">
        <f>$Q1000*AC1000</f>
        <v>0</v>
      </c>
      <c r="AR1000" s="52" t="n">
        <f>$Q1000*AD1000</f>
        <v>0</v>
      </c>
      <c r="AS1000" s="52" t="n">
        <f>$Q1000*AE1000</f>
        <v>0</v>
      </c>
      <c r="AT1000" s="52" t="n">
        <f>SUM(AH1000:AS1000)</f>
        <v>0</v>
      </c>
      <c r="AU1000" s="53">
             </c>
      <c r="AV1000" s="54" t="n">
        <f>IF($M1000="人民币", $N1000*T1000*$BJ1000/1.13, $N1000*T1000*$BJ1000)</f>
        <v>0</v>
      </c>
      <c r="AW1000" s="54" t="n">
        <f>IF($M1000="人民币", $N1000*U1000*$BJ1000/1.13, $N1000*U1000*$BJ1000)</f>
        <v>0</v>
      </c>
      <c r="AX1000" s="54" t="n">
        <f>IF($M1000="人民币", $N1000*V1000*$BJ1000/1.13, $N1000*V1000*$BJ1000)</f>
        <v>0</v>
      </c>
      <c r="AY1000" s="54" t="n">
        <f>IF($M1000="人民币", $N1000*W1000*$BJ1000/1.13, $N1000*W1000*$BJ1000)</f>
        <v>0</v>
      </c>
      <c r="AZ1000" s="54" t="n">
        <f>IF($M1000="人民币", $N1000*X1000*$BJ1000/1.13, $N1000*X1000*$BJ1000)</f>
        <v>0</v>
      </c>
      <c r="BA1000" s="54" t="n">
        <f>IF($M1000="人民币", $N1000*Y1000*$BJ1000/1.13, $N1000*Y1000*$BJ1000)</f>
        <v>0</v>
      </c>
      <c r="BB1000" s="54" t="n">
        <f>IF($M1000="人民币", $N1000*Z1000*$BJ1000/1.13, $N1000*Z1000*$BJ1000)</f>
        <v>0</v>
      </c>
      <c r="BC1000" s="54" t="n">
        <f>IF($M1000="人民币", $N1000*AA1000*$BJ1000/1.13, $N1000*AA1000*$BJ1000)</f>
        <v>0</v>
      </c>
      <c r="BD1000" s="54" t="n">
        <f>IF($M1000="人民币", $N1000*AB1000*$BJ1000/1.13, $N1000*AB1000*$BJ1000)</f>
        <v>0</v>
      </c>
      <c r="BE1000" s="54" t="n">
        <f>IF($M1000="人民币", $N1000*AC1000*$BJ1000/1.13, $N1000*AC1000*$BJ1000)</f>
        <v>0</v>
      </c>
      <c r="BF1000" s="54" t="n">
        <f>IF($M1000="人民币", $N1000*AD1000*$BJ1000/1.13, $N1000*AD1000*$BJ1000)</f>
        <v>0</v>
      </c>
      <c r="BG1000" s="54" t="n">
        <f>IF($M1000="人民币", $N1000*AE1000*$BJ1000/1.13, $N1000*AE1000*$BJ1000)</f>
        <v>0</v>
      </c>
      <c r="BH1000" s="55" t="n">
        <f>SUM(AV1000:BG1000)</f>
        <v>0</v>
      </c>
      <c r="BI1000" s="56">
             </c>
      <c r="BJ1000" s="57" t="n">
        <v>994</v>
      </c>
      <c r="BK1000" s="29" t="n">
        <f>IF(OR(D1000="", F1000="", J1000="", M1000=""), 1, 0)</f>
        <v>0</v>
      </c>
      <c r="BL1000" s="7">
             </c>
      <c r="BR1000" s="7">
             </c>
    </row>
    <row r="1001" x14ac:dyDescent="0.25">
      <c r="A1001" s="40" t="n">
        <f>ROW()-5</f>
        <v>996</v>
      </c>
      <c r="B1001" s="41" t="s">
        <v>44</v>
      </c>
      <c r="C1001" s="42" t="s">
        <v>42</v>
      </c>
      <c r="D1001" s="43" t="s">
        <v>1229</v>
      </c>
      <c r="E1001" s="42" t="s">
        <v>42</v>
      </c>
      <c r="F1001" s="43" t="s">
        <v>1864</v>
      </c>
      <c r="G1001" s="44" t="s">
        <v>44</v>
      </c>
      <c r="H1001" s="44" t="s">
        <v>44</v>
      </c>
      <c r="I1001" s="42" t="s">
        <v>42</v>
      </c>
      <c r="J1001" s="42" t="s">
        <v>42</v>
      </c>
      <c r="K1001" s="42" t="s">
        <v>42</v>
      </c>
      <c r="L1001" s="45" t="n">
        <f>AF1001</f>
        <v>0</v>
      </c>
      <c r="M1001" s="46" t="s">
        <v>46</v>
      </c>
      <c r="N1001" s="58" t="n">
        <v>11111</v>
      </c>
      <c r="O1001" s="47" t="n">
        <f>L1001*N1001*BJ1001</f>
        <v>0</v>
      </c>
      <c r="P1001" s="48" t="n">
        <f>BH1001</f>
        <v>0</v>
      </c>
      <c r="Q1001" s="45">
             </c>
      <c r="R1001" s="49" t="n">
        <f>L1001*Q1001</f>
        <v>0</v>
      </c>
      <c r="S1001" s="46" t="s">
        <f>IF(I1001="粉剂", "千克", IF(I1001="", "", "粒"))</f>
        <v>47</v>
      </c>
      <c r="T1001" s="49">
             </c>
      <c r="U1001" s="49">
             </c>
      <c r="V1001" s="49">
             </c>
      <c r="W1001" s="49">
             </c>
      <c r="X1001" s="49">
             </c>
      <c r="Y1001" s="49">
             </c>
      <c r="Z1001" s="49">
             </c>
      <c r="AA1001" s="49">
             </c>
      <c r="AB1001" s="49">
             </c>
      <c r="AC1001" s="49">
             </c>
      <c r="AD1001" s="49">
             </c>
      <c r="AE1001" s="49">
             </c>
      <c r="AF1001" s="45" t="n">
        <f>T1001+U1001+V1001+W1001+X1001+Y1001+Z1001+AA1001+AB1001+AC1001+AD1001+AE1001</f>
        <v>0</v>
      </c>
      <c r="AG1001" s="50">
             </c>
      <c r="AH1001" s="51" t="n">
        <f>$Q1001*T1001</f>
        <v>0</v>
      </c>
      <c r="AI1001" s="51" t="n">
        <f>$Q1001*U1001</f>
        <v>0</v>
      </c>
      <c r="AJ1001" s="51" t="n">
        <f>$Q1001*V1001</f>
        <v>0</v>
      </c>
      <c r="AK1001" s="51" t="n">
        <f>$Q1001*W1001</f>
        <v>0</v>
      </c>
      <c r="AL1001" s="51" t="n">
        <f>$Q1001*X1001</f>
        <v>0</v>
      </c>
      <c r="AM1001" s="51" t="n">
        <f>$Q1001*Y1001</f>
        <v>0</v>
      </c>
      <c r="AN1001" s="51" t="n">
        <f>$Q1001*Z1001</f>
        <v>0</v>
      </c>
      <c r="AO1001" s="52" t="n">
        <f>$Q1001*AA1001</f>
        <v>0</v>
      </c>
      <c r="AP1001" s="52" t="n">
        <f>$Q1001*AB1001</f>
        <v>0</v>
      </c>
      <c r="AQ1001" s="52" t="n">
        <f>$Q1001*AC1001</f>
        <v>0</v>
      </c>
      <c r="AR1001" s="52" t="n">
        <f>$Q1001*AD1001</f>
        <v>0</v>
      </c>
      <c r="AS1001" s="52" t="n">
        <f>$Q1001*AE1001</f>
        <v>0</v>
      </c>
      <c r="AT1001" s="52" t="n">
        <f>SUM(AH1001:AS1001)</f>
        <v>0</v>
      </c>
      <c r="AU1001" s="53">
             </c>
      <c r="AV1001" s="54" t="n">
        <f>IF($M1001="人民币", $N1001*T1001*$BJ1001/1.13, $N1001*T1001*$BJ1001)</f>
        <v>0</v>
      </c>
      <c r="AW1001" s="54" t="n">
        <f>IF($M1001="人民币", $N1001*U1001*$BJ1001/1.13, $N1001*U1001*$BJ1001)</f>
        <v>0</v>
      </c>
      <c r="AX1001" s="54" t="n">
        <f>IF($M1001="人民币", $N1001*V1001*$BJ1001/1.13, $N1001*V1001*$BJ1001)</f>
        <v>0</v>
      </c>
      <c r="AY1001" s="54" t="n">
        <f>IF($M1001="人民币", $N1001*W1001*$BJ1001/1.13, $N1001*W1001*$BJ1001)</f>
        <v>0</v>
      </c>
      <c r="AZ1001" s="54" t="n">
        <f>IF($M1001="人民币", $N1001*X1001*$BJ1001/1.13, $N1001*X1001*$BJ1001)</f>
        <v>0</v>
      </c>
      <c r="BA1001" s="54" t="n">
        <f>IF($M1001="人民币", $N1001*Y1001*$BJ1001/1.13, $N1001*Y1001*$BJ1001)</f>
        <v>0</v>
      </c>
      <c r="BB1001" s="54" t="n">
        <f>IF($M1001="人民币", $N1001*Z1001*$BJ1001/1.13, $N1001*Z1001*$BJ1001)</f>
        <v>0</v>
      </c>
      <c r="BC1001" s="54" t="n">
        <f>IF($M1001="人民币", $N1001*AA1001*$BJ1001/1.13, $N1001*AA1001*$BJ1001)</f>
        <v>0</v>
      </c>
      <c r="BD1001" s="54" t="n">
        <f>IF($M1001="人民币", $N1001*AB1001*$BJ1001/1.13, $N1001*AB1001*$BJ1001)</f>
        <v>0</v>
      </c>
      <c r="BE1001" s="54" t="n">
        <f>IF($M1001="人民币", $N1001*AC1001*$BJ1001/1.13, $N1001*AC1001*$BJ1001)</f>
        <v>0</v>
      </c>
      <c r="BF1001" s="54" t="n">
        <f>IF($M1001="人民币", $N1001*AD1001*$BJ1001/1.13, $N1001*AD1001*$BJ1001)</f>
        <v>0</v>
      </c>
      <c r="BG1001" s="54" t="n">
        <f>IF($M1001="人民币", $N1001*AE1001*$BJ1001/1.13, $N1001*AE1001*$BJ1001)</f>
        <v>0</v>
      </c>
      <c r="BH1001" s="55" t="n">
        <f>SUM(AV1001:BG1001)</f>
        <v>0</v>
      </c>
      <c r="BI1001" s="56">
             </c>
      <c r="BJ1001" s="57" t="n">
        <v>995</v>
      </c>
      <c r="BK1001" s="29" t="n">
        <f>IF(OR(D1001="", F1001="", J1001="", M1001=""), 1, 0)</f>
        <v>0</v>
      </c>
      <c r="BL1001" s="7">
             </c>
      <c r="BR1001" s="7">
             </c>
    </row>
    <row r="1002" x14ac:dyDescent="0.25">
      <c r="A1002" s="40" t="n">
        <f>ROW()-5</f>
        <v>997</v>
      </c>
      <c r="B1002" s="41" t="s">
        <v>44</v>
      </c>
      <c r="C1002" s="42" t="s">
        <v>42</v>
      </c>
      <c r="D1002" s="43" t="s">
        <v>1232</v>
      </c>
      <c r="E1002" s="42" t="s">
        <v>42</v>
      </c>
      <c r="F1002" s="43" t="s">
        <v>1865</v>
      </c>
      <c r="G1002" s="44" t="s">
        <v>44</v>
      </c>
      <c r="H1002" s="44" t="s">
        <v>44</v>
      </c>
      <c r="I1002" s="42" t="s">
        <v>42</v>
      </c>
      <c r="J1002" s="42" t="s">
        <v>42</v>
      </c>
      <c r="K1002" s="42" t="s">
        <v>42</v>
      </c>
      <c r="L1002" s="45" t="n">
        <f>AF1002</f>
        <v>0</v>
      </c>
      <c r="M1002" s="46" t="s">
        <v>46</v>
      </c>
      <c r="N1002" s="58" t="n">
        <v>11111</v>
      </c>
      <c r="O1002" s="47" t="n">
        <f>L1002*N1002*BJ1002</f>
        <v>0</v>
      </c>
      <c r="P1002" s="48" t="n">
        <f>BH1002</f>
        <v>0</v>
      </c>
      <c r="Q1002" s="45">
             </c>
      <c r="R1002" s="49" t="n">
        <f>L1002*Q1002</f>
        <v>0</v>
      </c>
      <c r="S1002" s="46" t="s">
        <f>IF(I1002="粉剂", "千克", IF(I1002="", "", "粒"))</f>
        <v>47</v>
      </c>
      <c r="T1002" s="49">
             </c>
      <c r="U1002" s="49">
             </c>
      <c r="V1002" s="49">
             </c>
      <c r="W1002" s="49">
             </c>
      <c r="X1002" s="49">
             </c>
      <c r="Y1002" s="49">
             </c>
      <c r="Z1002" s="49">
             </c>
      <c r="AA1002" s="49">
             </c>
      <c r="AB1002" s="49">
             </c>
      <c r="AC1002" s="49">
             </c>
      <c r="AD1002" s="49">
             </c>
      <c r="AE1002" s="49">
             </c>
      <c r="AF1002" s="45" t="n">
        <f>T1002+U1002+V1002+W1002+X1002+Y1002+Z1002+AA1002+AB1002+AC1002+AD1002+AE1002</f>
        <v>0</v>
      </c>
      <c r="AG1002" s="50">
             </c>
      <c r="AH1002" s="51" t="n">
        <f>$Q1002*T1002</f>
        <v>0</v>
      </c>
      <c r="AI1002" s="51" t="n">
        <f>$Q1002*U1002</f>
        <v>0</v>
      </c>
      <c r="AJ1002" s="51" t="n">
        <f>$Q1002*V1002</f>
        <v>0</v>
      </c>
      <c r="AK1002" s="51" t="n">
        <f>$Q1002*W1002</f>
        <v>0</v>
      </c>
      <c r="AL1002" s="51" t="n">
        <f>$Q1002*X1002</f>
        <v>0</v>
      </c>
      <c r="AM1002" s="51" t="n">
        <f>$Q1002*Y1002</f>
        <v>0</v>
      </c>
      <c r="AN1002" s="51" t="n">
        <f>$Q1002*Z1002</f>
        <v>0</v>
      </c>
      <c r="AO1002" s="52" t="n">
        <f>$Q1002*AA1002</f>
        <v>0</v>
      </c>
      <c r="AP1002" s="52" t="n">
        <f>$Q1002*AB1002</f>
        <v>0</v>
      </c>
      <c r="AQ1002" s="52" t="n">
        <f>$Q1002*AC1002</f>
        <v>0</v>
      </c>
      <c r="AR1002" s="52" t="n">
        <f>$Q1002*AD1002</f>
        <v>0</v>
      </c>
      <c r="AS1002" s="52" t="n">
        <f>$Q1002*AE1002</f>
        <v>0</v>
      </c>
      <c r="AT1002" s="52" t="n">
        <f>SUM(AH1002:AS1002)</f>
        <v>0</v>
      </c>
      <c r="AU1002" s="53">
             </c>
      <c r="AV1002" s="54" t="n">
        <f>IF($M1002="人民币", $N1002*T1002*$BJ1002/1.13, $N1002*T1002*$BJ1002)</f>
        <v>0</v>
      </c>
      <c r="AW1002" s="54" t="n">
        <f>IF($M1002="人民币", $N1002*U1002*$BJ1002/1.13, $N1002*U1002*$BJ1002)</f>
        <v>0</v>
      </c>
      <c r="AX1002" s="54" t="n">
        <f>IF($M1002="人民币", $N1002*V1002*$BJ1002/1.13, $N1002*V1002*$BJ1002)</f>
        <v>0</v>
      </c>
      <c r="AY1002" s="54" t="n">
        <f>IF($M1002="人民币", $N1002*W1002*$BJ1002/1.13, $N1002*W1002*$BJ1002)</f>
        <v>0</v>
      </c>
      <c r="AZ1002" s="54" t="n">
        <f>IF($M1002="人民币", $N1002*X1002*$BJ1002/1.13, $N1002*X1002*$BJ1002)</f>
        <v>0</v>
      </c>
      <c r="BA1002" s="54" t="n">
        <f>IF($M1002="人民币", $N1002*Y1002*$BJ1002/1.13, $N1002*Y1002*$BJ1002)</f>
        <v>0</v>
      </c>
      <c r="BB1002" s="54" t="n">
        <f>IF($M1002="人民币", $N1002*Z1002*$BJ1002/1.13, $N1002*Z1002*$BJ1002)</f>
        <v>0</v>
      </c>
      <c r="BC1002" s="54" t="n">
        <f>IF($M1002="人民币", $N1002*AA1002*$BJ1002/1.13, $N1002*AA1002*$BJ1002)</f>
        <v>0</v>
      </c>
      <c r="BD1002" s="54" t="n">
        <f>IF($M1002="人民币", $N1002*AB1002*$BJ1002/1.13, $N1002*AB1002*$BJ1002)</f>
        <v>0</v>
      </c>
      <c r="BE1002" s="54" t="n">
        <f>IF($M1002="人民币", $N1002*AC1002*$BJ1002/1.13, $N1002*AC1002*$BJ1002)</f>
        <v>0</v>
      </c>
      <c r="BF1002" s="54" t="n">
        <f>IF($M1002="人民币", $N1002*AD1002*$BJ1002/1.13, $N1002*AD1002*$BJ1002)</f>
        <v>0</v>
      </c>
      <c r="BG1002" s="54" t="n">
        <f>IF($M1002="人民币", $N1002*AE1002*$BJ1002/1.13, $N1002*AE1002*$BJ1002)</f>
        <v>0</v>
      </c>
      <c r="BH1002" s="55" t="n">
        <f>SUM(AV1002:BG1002)</f>
        <v>0</v>
      </c>
      <c r="BI1002" s="56">
             </c>
      <c r="BJ1002" s="57" t="n">
        <v>996</v>
      </c>
      <c r="BK1002" s="29" t="n">
        <f>IF(OR(D1002="", F1002="", J1002="", M1002=""), 1, 0)</f>
        <v>0</v>
      </c>
      <c r="BL1002" s="7">
             </c>
      <c r="BR1002" s="7">
             </c>
    </row>
    <row r="1003" x14ac:dyDescent="0.25">
      <c r="A1003" s="40" t="n">
        <f>ROW()-5</f>
        <v>998</v>
      </c>
      <c r="B1003" s="41" t="s">
        <v>44</v>
      </c>
      <c r="C1003" s="42" t="s">
        <v>42</v>
      </c>
      <c r="D1003" s="43" t="s">
        <v>1235</v>
      </c>
      <c r="E1003" s="42" t="s">
        <v>42</v>
      </c>
      <c r="F1003" s="43" t="s">
        <v>1866</v>
      </c>
      <c r="G1003" s="44" t="s">
        <v>44</v>
      </c>
      <c r="H1003" s="44" t="s">
        <v>44</v>
      </c>
      <c r="I1003" s="42" t="s">
        <v>42</v>
      </c>
      <c r="J1003" s="42" t="s">
        <v>42</v>
      </c>
      <c r="K1003" s="42" t="s">
        <v>42</v>
      </c>
      <c r="L1003" s="45" t="n">
        <f>AF1003</f>
        <v>0</v>
      </c>
      <c r="M1003" s="46" t="s">
        <v>46</v>
      </c>
      <c r="N1003" s="58" t="n">
        <v>11111</v>
      </c>
      <c r="O1003" s="47" t="n">
        <f>L1003*N1003*BJ1003</f>
        <v>0</v>
      </c>
      <c r="P1003" s="48" t="n">
        <f>BH1003</f>
        <v>0</v>
      </c>
      <c r="Q1003" s="45">
             </c>
      <c r="R1003" s="49" t="n">
        <f>L1003*Q1003</f>
        <v>0</v>
      </c>
      <c r="S1003" s="46" t="s">
        <f>IF(I1003="粉剂", "千克", IF(I1003="", "", "粒"))</f>
        <v>47</v>
      </c>
      <c r="T1003" s="49">
             </c>
      <c r="U1003" s="49">
             </c>
      <c r="V1003" s="49">
             </c>
      <c r="W1003" s="49">
             </c>
      <c r="X1003" s="49">
             </c>
      <c r="Y1003" s="49">
             </c>
      <c r="Z1003" s="49">
             </c>
      <c r="AA1003" s="49">
             </c>
      <c r="AB1003" s="49">
             </c>
      <c r="AC1003" s="49">
             </c>
      <c r="AD1003" s="49">
             </c>
      <c r="AE1003" s="49">
             </c>
      <c r="AF1003" s="45" t="n">
        <f>T1003+U1003+V1003+W1003+X1003+Y1003+Z1003+AA1003+AB1003+AC1003+AD1003+AE1003</f>
        <v>0</v>
      </c>
      <c r="AG1003" s="50">
             </c>
      <c r="AH1003" s="51" t="n">
        <f>$Q1003*T1003</f>
        <v>0</v>
      </c>
      <c r="AI1003" s="51" t="n">
        <f>$Q1003*U1003</f>
        <v>0</v>
      </c>
      <c r="AJ1003" s="51" t="n">
        <f>$Q1003*V1003</f>
        <v>0</v>
      </c>
      <c r="AK1003" s="51" t="n">
        <f>$Q1003*W1003</f>
        <v>0</v>
      </c>
      <c r="AL1003" s="51" t="n">
        <f>$Q1003*X1003</f>
        <v>0</v>
      </c>
      <c r="AM1003" s="51" t="n">
        <f>$Q1003*Y1003</f>
        <v>0</v>
      </c>
      <c r="AN1003" s="51" t="n">
        <f>$Q1003*Z1003</f>
        <v>0</v>
      </c>
      <c r="AO1003" s="52" t="n">
        <f>$Q1003*AA1003</f>
        <v>0</v>
      </c>
      <c r="AP1003" s="52" t="n">
        <f>$Q1003*AB1003</f>
        <v>0</v>
      </c>
      <c r="AQ1003" s="52" t="n">
        <f>$Q1003*AC1003</f>
        <v>0</v>
      </c>
      <c r="AR1003" s="52" t="n">
        <f>$Q1003*AD1003</f>
        <v>0</v>
      </c>
      <c r="AS1003" s="52" t="n">
        <f>$Q1003*AE1003</f>
        <v>0</v>
      </c>
      <c r="AT1003" s="52" t="n">
        <f>SUM(AH1003:AS1003)</f>
        <v>0</v>
      </c>
      <c r="AU1003" s="53">
             </c>
      <c r="AV1003" s="54" t="n">
        <f>IF($M1003="人民币", $N1003*T1003*$BJ1003/1.13, $N1003*T1003*$BJ1003)</f>
        <v>0</v>
      </c>
      <c r="AW1003" s="54" t="n">
        <f>IF($M1003="人民币", $N1003*U1003*$BJ1003/1.13, $N1003*U1003*$BJ1003)</f>
        <v>0</v>
      </c>
      <c r="AX1003" s="54" t="n">
        <f>IF($M1003="人民币", $N1003*V1003*$BJ1003/1.13, $N1003*V1003*$BJ1003)</f>
        <v>0</v>
      </c>
      <c r="AY1003" s="54" t="n">
        <f>IF($M1003="人民币", $N1003*W1003*$BJ1003/1.13, $N1003*W1003*$BJ1003)</f>
        <v>0</v>
      </c>
      <c r="AZ1003" s="54" t="n">
        <f>IF($M1003="人民币", $N1003*X1003*$BJ1003/1.13, $N1003*X1003*$BJ1003)</f>
        <v>0</v>
      </c>
      <c r="BA1003" s="54" t="n">
        <f>IF($M1003="人民币", $N1003*Y1003*$BJ1003/1.13, $N1003*Y1003*$BJ1003)</f>
        <v>0</v>
      </c>
      <c r="BB1003" s="54" t="n">
        <f>IF($M1003="人民币", $N1003*Z1003*$BJ1003/1.13, $N1003*Z1003*$BJ1003)</f>
        <v>0</v>
      </c>
      <c r="BC1003" s="54" t="n">
        <f>IF($M1003="人民币", $N1003*AA1003*$BJ1003/1.13, $N1003*AA1003*$BJ1003)</f>
        <v>0</v>
      </c>
      <c r="BD1003" s="54" t="n">
        <f>IF($M1003="人民币", $N1003*AB1003*$BJ1003/1.13, $N1003*AB1003*$BJ1003)</f>
        <v>0</v>
      </c>
      <c r="BE1003" s="54" t="n">
        <f>IF($M1003="人民币", $N1003*AC1003*$BJ1003/1.13, $N1003*AC1003*$BJ1003)</f>
        <v>0</v>
      </c>
      <c r="BF1003" s="54" t="n">
        <f>IF($M1003="人民币", $N1003*AD1003*$BJ1003/1.13, $N1003*AD1003*$BJ1003)</f>
        <v>0</v>
      </c>
      <c r="BG1003" s="54" t="n">
        <f>IF($M1003="人民币", $N1003*AE1003*$BJ1003/1.13, $N1003*AE1003*$BJ1003)</f>
        <v>0</v>
      </c>
      <c r="BH1003" s="55" t="n">
        <f>SUM(AV1003:BG1003)</f>
        <v>0</v>
      </c>
      <c r="BI1003" s="56">
             </c>
      <c r="BJ1003" s="57" t="n">
        <v>997</v>
      </c>
      <c r="BK1003" s="29" t="n">
        <f>IF(OR(D1003="", F1003="", J1003="", M1003=""), 1, 0)</f>
        <v>0</v>
      </c>
      <c r="BL1003" s="7">
             </c>
      <c r="BR1003" s="7">
             </c>
    </row>
    <row r="1004" x14ac:dyDescent="0.25">
      <c r="A1004" s="40" t="n">
        <f>ROW()-5</f>
        <v>999</v>
      </c>
      <c r="B1004" s="41" t="s">
        <v>44</v>
      </c>
      <c r="C1004" s="42" t="s">
        <v>42</v>
      </c>
      <c r="D1004" s="43" t="s">
        <v>1237</v>
      </c>
      <c r="E1004" s="42" t="s">
        <v>42</v>
      </c>
      <c r="F1004" s="43" t="s">
        <v>1867</v>
      </c>
      <c r="G1004" s="44" t="s">
        <v>44</v>
      </c>
      <c r="H1004" s="44" t="s">
        <v>44</v>
      </c>
      <c r="I1004" s="42" t="s">
        <v>42</v>
      </c>
      <c r="J1004" s="42" t="s">
        <v>42</v>
      </c>
      <c r="K1004" s="42" t="s">
        <v>42</v>
      </c>
      <c r="L1004" s="45" t="n">
        <f>AF1004</f>
        <v>0</v>
      </c>
      <c r="M1004" s="46" t="s">
        <v>46</v>
      </c>
      <c r="N1004" s="58" t="n">
        <v>11111</v>
      </c>
      <c r="O1004" s="47" t="n">
        <f>L1004*N1004*BJ1004</f>
        <v>0</v>
      </c>
      <c r="P1004" s="48" t="n">
        <f>BH1004</f>
        <v>0</v>
      </c>
      <c r="Q1004" s="45">
             </c>
      <c r="R1004" s="49" t="n">
        <f>L1004*Q1004</f>
        <v>0</v>
      </c>
      <c r="S1004" s="46" t="s">
        <f>IF(I1004="粉剂", "千克", IF(I1004="", "", "粒"))</f>
        <v>47</v>
      </c>
      <c r="T1004" s="49">
             </c>
      <c r="U1004" s="49">
             </c>
      <c r="V1004" s="49">
             </c>
      <c r="W1004" s="49">
             </c>
      <c r="X1004" s="49">
             </c>
      <c r="Y1004" s="49">
             </c>
      <c r="Z1004" s="49">
             </c>
      <c r="AA1004" s="49">
             </c>
      <c r="AB1004" s="49">
             </c>
      <c r="AC1004" s="49">
             </c>
      <c r="AD1004" s="49">
             </c>
      <c r="AE1004" s="49">
             </c>
      <c r="AF1004" s="45" t="n">
        <f>T1004+U1004+V1004+W1004+X1004+Y1004+Z1004+AA1004+AB1004+AC1004+AD1004+AE1004</f>
        <v>0</v>
      </c>
      <c r="AG1004" s="50">
             </c>
      <c r="AH1004" s="51" t="n">
        <f>$Q1004*T1004</f>
        <v>0</v>
      </c>
      <c r="AI1004" s="51" t="n">
        <f>$Q1004*U1004</f>
        <v>0</v>
      </c>
      <c r="AJ1004" s="51" t="n">
        <f>$Q1004*V1004</f>
        <v>0</v>
      </c>
      <c r="AK1004" s="51" t="n">
        <f>$Q1004*W1004</f>
        <v>0</v>
      </c>
      <c r="AL1004" s="51" t="n">
        <f>$Q1004*X1004</f>
        <v>0</v>
      </c>
      <c r="AM1004" s="51" t="n">
        <f>$Q1004*Y1004</f>
        <v>0</v>
      </c>
      <c r="AN1004" s="51" t="n">
        <f>$Q1004*Z1004</f>
        <v>0</v>
      </c>
      <c r="AO1004" s="52" t="n">
        <f>$Q1004*AA1004</f>
        <v>0</v>
      </c>
      <c r="AP1004" s="52" t="n">
        <f>$Q1004*AB1004</f>
        <v>0</v>
      </c>
      <c r="AQ1004" s="52" t="n">
        <f>$Q1004*AC1004</f>
        <v>0</v>
      </c>
      <c r="AR1004" s="52" t="n">
        <f>$Q1004*AD1004</f>
        <v>0</v>
      </c>
      <c r="AS1004" s="52" t="n">
        <f>$Q1004*AE1004</f>
        <v>0</v>
      </c>
      <c r="AT1004" s="52" t="n">
        <f>SUM(AH1004:AS1004)</f>
        <v>0</v>
      </c>
      <c r="AU1004" s="53">
             </c>
      <c r="AV1004" s="54" t="n">
        <f>IF($M1004="人民币", $N1004*T1004*$BJ1004/1.13, $N1004*T1004*$BJ1004)</f>
        <v>0</v>
      </c>
      <c r="AW1004" s="54" t="n">
        <f>IF($M1004="人民币", $N1004*U1004*$BJ1004/1.13, $N1004*U1004*$BJ1004)</f>
        <v>0</v>
      </c>
      <c r="AX1004" s="54" t="n">
        <f>IF($M1004="人民币", $N1004*V1004*$BJ1004/1.13, $N1004*V1004*$BJ1004)</f>
        <v>0</v>
      </c>
      <c r="AY1004" s="54" t="n">
        <f>IF($M1004="人民币", $N1004*W1004*$BJ1004/1.13, $N1004*W1004*$BJ1004)</f>
        <v>0</v>
      </c>
      <c r="AZ1004" s="54" t="n">
        <f>IF($M1004="人民币", $N1004*X1004*$BJ1004/1.13, $N1004*X1004*$BJ1004)</f>
        <v>0</v>
      </c>
      <c r="BA1004" s="54" t="n">
        <f>IF($M1004="人民币", $N1004*Y1004*$BJ1004/1.13, $N1004*Y1004*$BJ1004)</f>
        <v>0</v>
      </c>
      <c r="BB1004" s="54" t="n">
        <f>IF($M1004="人民币", $N1004*Z1004*$BJ1004/1.13, $N1004*Z1004*$BJ1004)</f>
        <v>0</v>
      </c>
      <c r="BC1004" s="54" t="n">
        <f>IF($M1004="人民币", $N1004*AA1004*$BJ1004/1.13, $N1004*AA1004*$BJ1004)</f>
        <v>0</v>
      </c>
      <c r="BD1004" s="54" t="n">
        <f>IF($M1004="人民币", $N1004*AB1004*$BJ1004/1.13, $N1004*AB1004*$BJ1004)</f>
        <v>0</v>
      </c>
      <c r="BE1004" s="54" t="n">
        <f>IF($M1004="人民币", $N1004*AC1004*$BJ1004/1.13, $N1004*AC1004*$BJ1004)</f>
        <v>0</v>
      </c>
      <c r="BF1004" s="54" t="n">
        <f>IF($M1004="人民币", $N1004*AD1004*$BJ1004/1.13, $N1004*AD1004*$BJ1004)</f>
        <v>0</v>
      </c>
      <c r="BG1004" s="54" t="n">
        <f>IF($M1004="人民币", $N1004*AE1004*$BJ1004/1.13, $N1004*AE1004*$BJ1004)</f>
        <v>0</v>
      </c>
      <c r="BH1004" s="55" t="n">
        <f>SUM(AV1004:BG1004)</f>
        <v>0</v>
      </c>
      <c r="BI1004" s="56">
             </c>
      <c r="BJ1004" s="57" t="n">
        <v>998</v>
      </c>
      <c r="BK1004" s="29" t="n">
        <f>IF(OR(D1004="", F1004="", J1004="", M1004=""), 1, 0)</f>
        <v>0</v>
      </c>
      <c r="BL1004" s="7">
             </c>
      <c r="BR1004" s="7">
             </c>
    </row>
    <row r="1005" x14ac:dyDescent="0.25">
      <c r="A1005" s="40" t="n">
        <f>ROW()-5</f>
        <v>1000</v>
      </c>
      <c r="B1005" s="41" t="s">
        <v>44</v>
      </c>
      <c r="C1005" s="42" t="s">
        <v>42</v>
      </c>
      <c r="D1005" s="43" t="s">
        <v>1240</v>
      </c>
      <c r="E1005" s="42" t="s">
        <v>42</v>
      </c>
      <c r="F1005" s="43" t="s">
        <v>1868</v>
      </c>
      <c r="G1005" s="44" t="s">
        <v>44</v>
      </c>
      <c r="H1005" s="44" t="s">
        <v>44</v>
      </c>
      <c r="I1005" s="42" t="s">
        <v>42</v>
      </c>
      <c r="J1005" s="42" t="s">
        <v>42</v>
      </c>
      <c r="K1005" s="42" t="s">
        <v>42</v>
      </c>
      <c r="L1005" s="45" t="n">
        <f>AF1005</f>
        <v>0</v>
      </c>
      <c r="M1005" s="46" t="s">
        <v>46</v>
      </c>
      <c r="N1005" s="58" t="n">
        <v>11111</v>
      </c>
      <c r="O1005" s="47" t="n">
        <f>L1005*N1005*BJ1005</f>
        <v>0</v>
      </c>
      <c r="P1005" s="48" t="n">
        <f>BH1005</f>
        <v>0</v>
      </c>
      <c r="Q1005" s="45">
             </c>
      <c r="R1005" s="49" t="n">
        <f>L1005*Q1005</f>
        <v>0</v>
      </c>
      <c r="S1005" s="46" t="s">
        <f>IF(I1005="粉剂", "千克", IF(I1005="", "", "粒"))</f>
        <v>47</v>
      </c>
      <c r="T1005" s="49">
             </c>
      <c r="U1005" s="49">
             </c>
      <c r="V1005" s="49">
             </c>
      <c r="W1005" s="49">
             </c>
      <c r="X1005" s="49">
             </c>
      <c r="Y1005" s="49">
             </c>
      <c r="Z1005" s="49">
             </c>
      <c r="AA1005" s="49">
             </c>
      <c r="AB1005" s="49">
             </c>
      <c r="AC1005" s="49">
             </c>
      <c r="AD1005" s="49">
             </c>
      <c r="AE1005" s="49">
             </c>
      <c r="AF1005" s="45" t="n">
        <f>T1005+U1005+V1005+W1005+X1005+Y1005+Z1005+AA1005+AB1005+AC1005+AD1005+AE1005</f>
        <v>0</v>
      </c>
      <c r="AG1005" s="50">
             </c>
      <c r="AH1005" s="51" t="n">
        <f>$Q1005*T1005</f>
        <v>0</v>
      </c>
      <c r="AI1005" s="51" t="n">
        <f>$Q1005*U1005</f>
        <v>0</v>
      </c>
      <c r="AJ1005" s="51" t="n">
        <f>$Q1005*V1005</f>
        <v>0</v>
      </c>
      <c r="AK1005" s="51" t="n">
        <f>$Q1005*W1005</f>
        <v>0</v>
      </c>
      <c r="AL1005" s="51" t="n">
        <f>$Q1005*X1005</f>
        <v>0</v>
      </c>
      <c r="AM1005" s="51" t="n">
        <f>$Q1005*Y1005</f>
        <v>0</v>
      </c>
      <c r="AN1005" s="51" t="n">
        <f>$Q1005*Z1005</f>
        <v>0</v>
      </c>
      <c r="AO1005" s="52" t="n">
        <f>$Q1005*AA1005</f>
        <v>0</v>
      </c>
      <c r="AP1005" s="52" t="n">
        <f>$Q1005*AB1005</f>
        <v>0</v>
      </c>
      <c r="AQ1005" s="52" t="n">
        <f>$Q1005*AC1005</f>
        <v>0</v>
      </c>
      <c r="AR1005" s="52" t="n">
        <f>$Q1005*AD1005</f>
        <v>0</v>
      </c>
      <c r="AS1005" s="52" t="n">
        <f>$Q1005*AE1005</f>
        <v>0</v>
      </c>
      <c r="AT1005" s="52" t="n">
        <f>SUM(AH1005:AS1005)</f>
        <v>0</v>
      </c>
      <c r="AU1005" s="53">
             </c>
      <c r="AV1005" s="54" t="n">
        <f>IF($M1005="人民币", $N1005*T1005*$BJ1005/1.13, $N1005*T1005*$BJ1005)</f>
        <v>0</v>
      </c>
      <c r="AW1005" s="54" t="n">
        <f>IF($M1005="人民币", $N1005*U1005*$BJ1005/1.13, $N1005*U1005*$BJ1005)</f>
        <v>0</v>
      </c>
      <c r="AX1005" s="54" t="n">
        <f>IF($M1005="人民币", $N1005*V1005*$BJ1005/1.13, $N1005*V1005*$BJ1005)</f>
        <v>0</v>
      </c>
      <c r="AY1005" s="54" t="n">
        <f>IF($M1005="人民币", $N1005*W1005*$BJ1005/1.13, $N1005*W1005*$BJ1005)</f>
        <v>0</v>
      </c>
      <c r="AZ1005" s="54" t="n">
        <f>IF($M1005="人民币", $N1005*X1005*$BJ1005/1.13, $N1005*X1005*$BJ1005)</f>
        <v>0</v>
      </c>
      <c r="BA1005" s="54" t="n">
        <f>IF($M1005="人民币", $N1005*Y1005*$BJ1005/1.13, $N1005*Y1005*$BJ1005)</f>
        <v>0</v>
      </c>
      <c r="BB1005" s="54" t="n">
        <f>IF($M1005="人民币", $N1005*Z1005*$BJ1005/1.13, $N1005*Z1005*$BJ1005)</f>
        <v>0</v>
      </c>
      <c r="BC1005" s="54" t="n">
        <f>IF($M1005="人民币", $N1005*AA1005*$BJ1005/1.13, $N1005*AA1005*$BJ1005)</f>
        <v>0</v>
      </c>
      <c r="BD1005" s="54" t="n">
        <f>IF($M1005="人民币", $N1005*AB1005*$BJ1005/1.13, $N1005*AB1005*$BJ1005)</f>
        <v>0</v>
      </c>
      <c r="BE1005" s="54" t="n">
        <f>IF($M1005="人民币", $N1005*AC1005*$BJ1005/1.13, $N1005*AC1005*$BJ1005)</f>
        <v>0</v>
      </c>
      <c r="BF1005" s="54" t="n">
        <f>IF($M1005="人民币", $N1005*AD1005*$BJ1005/1.13, $N1005*AD1005*$BJ1005)</f>
        <v>0</v>
      </c>
      <c r="BG1005" s="54" t="n">
        <f>IF($M1005="人民币", $N1005*AE1005*$BJ1005/1.13, $N1005*AE1005*$BJ1005)</f>
        <v>0</v>
      </c>
      <c r="BH1005" s="55" t="n">
        <f>SUM(AV1005:BG1005)</f>
        <v>0</v>
      </c>
      <c r="BI1005" s="56">
             </c>
      <c r="BJ1005" s="57" t="n">
        <v>999</v>
      </c>
      <c r="BK1005" s="29" t="n">
        <f>IF(OR(D1005="", F1005="", J1005="", M1005=""), 1, 0)</f>
        <v>0</v>
      </c>
      <c r="BL1005" s="7">
             </c>
      <c r="BR1005" s="7">
             </c>
    </row>
    <row r="1006" x14ac:dyDescent="0.25">
      <c r="A1006" s="40" t="n">
        <f>ROW()-5</f>
        <v>1001</v>
      </c>
      <c r="B1006" s="41" t="s">
        <v>44</v>
      </c>
      <c r="C1006" s="42" t="s">
        <v>42</v>
      </c>
      <c r="D1006" s="43" t="s">
        <v>1243</v>
      </c>
      <c r="E1006" s="42" t="s">
        <v>42</v>
      </c>
      <c r="F1006" s="43" t="s">
        <v>1869</v>
      </c>
      <c r="G1006" s="44" t="s">
        <v>44</v>
      </c>
      <c r="H1006" s="44" t="s">
        <v>44</v>
      </c>
      <c r="I1006" s="42" t="s">
        <v>42</v>
      </c>
      <c r="J1006" s="42" t="s">
        <v>42</v>
      </c>
      <c r="K1006" s="42" t="s">
        <v>42</v>
      </c>
      <c r="L1006" s="45" t="n">
        <f>AF1006</f>
        <v>0</v>
      </c>
      <c r="M1006" s="46" t="s">
        <v>46</v>
      </c>
      <c r="N1006" s="58" t="n">
        <v>11111</v>
      </c>
      <c r="O1006" s="47" t="n">
        <f>L1006*N1006*BJ1006</f>
        <v>0</v>
      </c>
      <c r="P1006" s="48" t="n">
        <f>BH1006</f>
        <v>0</v>
      </c>
      <c r="Q1006" s="45">
             </c>
      <c r="R1006" s="49" t="n">
        <f>L1006*Q1006</f>
        <v>0</v>
      </c>
      <c r="S1006" s="46" t="s">
        <f>IF(I1006="粉剂", "千克", IF(I1006="", "", "粒"))</f>
        <v>47</v>
      </c>
      <c r="T1006" s="49">
             </c>
      <c r="U1006" s="49">
             </c>
      <c r="V1006" s="49">
             </c>
      <c r="W1006" s="49">
             </c>
      <c r="X1006" s="49">
             </c>
      <c r="Y1006" s="49">
             </c>
      <c r="Z1006" s="49">
             </c>
      <c r="AA1006" s="49">
             </c>
      <c r="AB1006" s="49">
             </c>
      <c r="AC1006" s="49">
             </c>
      <c r="AD1006" s="49">
             </c>
      <c r="AE1006" s="49">
             </c>
      <c r="AF1006" s="45" t="n">
        <f>T1006+U1006+V1006+W1006+X1006+Y1006+Z1006+AA1006+AB1006+AC1006+AD1006+AE1006</f>
        <v>0</v>
      </c>
      <c r="AG1006" s="50">
             </c>
      <c r="AH1006" s="51" t="n">
        <f>$Q1006*T1006</f>
        <v>0</v>
      </c>
      <c r="AI1006" s="51" t="n">
        <f>$Q1006*U1006</f>
        <v>0</v>
      </c>
      <c r="AJ1006" s="51" t="n">
        <f>$Q1006*V1006</f>
        <v>0</v>
      </c>
      <c r="AK1006" s="51" t="n">
        <f>$Q1006*W1006</f>
        <v>0</v>
      </c>
      <c r="AL1006" s="51" t="n">
        <f>$Q1006*X1006</f>
        <v>0</v>
      </c>
      <c r="AM1006" s="51" t="n">
        <f>$Q1006*Y1006</f>
        <v>0</v>
      </c>
      <c r="AN1006" s="51" t="n">
        <f>$Q1006*Z1006</f>
        <v>0</v>
      </c>
      <c r="AO1006" s="52" t="n">
        <f>$Q1006*AA1006</f>
        <v>0</v>
      </c>
      <c r="AP1006" s="52" t="n">
        <f>$Q1006*AB1006</f>
        <v>0</v>
      </c>
      <c r="AQ1006" s="52" t="n">
        <f>$Q1006*AC1006</f>
        <v>0</v>
      </c>
      <c r="AR1006" s="52" t="n">
        <f>$Q1006*AD1006</f>
        <v>0</v>
      </c>
      <c r="AS1006" s="52" t="n">
        <f>$Q1006*AE1006</f>
        <v>0</v>
      </c>
      <c r="AT1006" s="52" t="n">
        <f>SUM(AH1006:AS1006)</f>
        <v>0</v>
      </c>
      <c r="AU1006" s="53">
             </c>
      <c r="AV1006" s="54" t="n">
        <f>IF($M1006="人民币", $N1006*T1006*$BJ1006/1.13, $N1006*T1006*$BJ1006)</f>
        <v>0</v>
      </c>
      <c r="AW1006" s="54" t="n">
        <f>IF($M1006="人民币", $N1006*U1006*$BJ1006/1.13, $N1006*U1006*$BJ1006)</f>
        <v>0</v>
      </c>
      <c r="AX1006" s="54" t="n">
        <f>IF($M1006="人民币", $N1006*V1006*$BJ1006/1.13, $N1006*V1006*$BJ1006)</f>
        <v>0</v>
      </c>
      <c r="AY1006" s="54" t="n">
        <f>IF($M1006="人民币", $N1006*W1006*$BJ1006/1.13, $N1006*W1006*$BJ1006)</f>
        <v>0</v>
      </c>
      <c r="AZ1006" s="54" t="n">
        <f>IF($M1006="人民币", $N1006*X1006*$BJ1006/1.13, $N1006*X1006*$BJ1006)</f>
        <v>0</v>
      </c>
      <c r="BA1006" s="54" t="n">
        <f>IF($M1006="人民币", $N1006*Y1006*$BJ1006/1.13, $N1006*Y1006*$BJ1006)</f>
        <v>0</v>
      </c>
      <c r="BB1006" s="54" t="n">
        <f>IF($M1006="人民币", $N1006*Z1006*$BJ1006/1.13, $N1006*Z1006*$BJ1006)</f>
        <v>0</v>
      </c>
      <c r="BC1006" s="54" t="n">
        <f>IF($M1006="人民币", $N1006*AA1006*$BJ1006/1.13, $N1006*AA1006*$BJ1006)</f>
        <v>0</v>
      </c>
      <c r="BD1006" s="54" t="n">
        <f>IF($M1006="人民币", $N1006*AB1006*$BJ1006/1.13, $N1006*AB1006*$BJ1006)</f>
        <v>0</v>
      </c>
      <c r="BE1006" s="54" t="n">
        <f>IF($M1006="人民币", $N1006*AC1006*$BJ1006/1.13, $N1006*AC1006*$BJ1006)</f>
        <v>0</v>
      </c>
      <c r="BF1006" s="54" t="n">
        <f>IF($M1006="人民币", $N1006*AD1006*$BJ1006/1.13, $N1006*AD1006*$BJ1006)</f>
        <v>0</v>
      </c>
      <c r="BG1006" s="54" t="n">
        <f>IF($M1006="人民币", $N1006*AE1006*$BJ1006/1.13, $N1006*AE1006*$BJ1006)</f>
        <v>0</v>
      </c>
      <c r="BH1006" s="55" t="n">
        <f>SUM(AV1006:BG1006)</f>
        <v>0</v>
      </c>
      <c r="BI1006" s="56">
             </c>
      <c r="BJ1006" s="57" t="n">
        <v>1000</v>
      </c>
      <c r="BK1006" s="29" t="n">
        <f>IF(OR(D1006="", F1006="", J1006="", M1006=""), 1, 0)</f>
        <v>0</v>
      </c>
      <c r="BL1006" s="7">
             </c>
      <c r="BR1006" s="7">
             </c>
    </row>
    <row r="1007" x14ac:dyDescent="0.25">
      <c r="A1007" s="40" t="n">
        <f>ROW()-5</f>
        <v>1002</v>
      </c>
      <c r="B1007" s="41" t="s">
        <v>44</v>
      </c>
      <c r="C1007" s="42" t="s">
        <v>42</v>
      </c>
      <c r="D1007" s="43" t="s">
        <v>1245</v>
      </c>
      <c r="E1007" s="42" t="s">
        <v>42</v>
      </c>
      <c r="F1007" s="43" t="s">
        <v>1870</v>
      </c>
      <c r="G1007" s="44" t="s">
        <v>44</v>
      </c>
      <c r="H1007" s="44" t="s">
        <v>44</v>
      </c>
      <c r="I1007" s="42" t="s">
        <v>42</v>
      </c>
      <c r="J1007" s="42" t="s">
        <v>42</v>
      </c>
      <c r="K1007" s="42" t="s">
        <v>42</v>
      </c>
      <c r="L1007" s="45" t="n">
        <f>AF1007</f>
        <v>0</v>
      </c>
      <c r="M1007" s="46" t="s">
        <v>46</v>
      </c>
      <c r="N1007" s="58" t="n">
        <v>11111</v>
      </c>
      <c r="O1007" s="47" t="n">
        <f>L1007*N1007*BJ1007</f>
        <v>0</v>
      </c>
      <c r="P1007" s="48" t="n">
        <f>BH1007</f>
        <v>0</v>
      </c>
      <c r="Q1007" s="45">
             </c>
      <c r="R1007" s="49" t="n">
        <f>L1007*Q1007</f>
        <v>0</v>
      </c>
      <c r="S1007" s="46" t="s">
        <f>IF(I1007="粉剂", "千克", IF(I1007="", "", "粒"))</f>
        <v>47</v>
      </c>
      <c r="T1007" s="49">
             </c>
      <c r="U1007" s="49">
             </c>
      <c r="V1007" s="49">
             </c>
      <c r="W1007" s="49">
             </c>
      <c r="X1007" s="49">
             </c>
      <c r="Y1007" s="49">
             </c>
      <c r="Z1007" s="49">
             </c>
      <c r="AA1007" s="49">
             </c>
      <c r="AB1007" s="49">
             </c>
      <c r="AC1007" s="49">
             </c>
      <c r="AD1007" s="49">
             </c>
      <c r="AE1007" s="49">
             </c>
      <c r="AF1007" s="45" t="n">
        <f>T1007+U1007+V1007+W1007+X1007+Y1007+Z1007+AA1007+AB1007+AC1007+AD1007+AE1007</f>
        <v>0</v>
      </c>
      <c r="AG1007" s="50">
             </c>
      <c r="AH1007" s="51" t="n">
        <f>$Q1007*T1007</f>
        <v>0</v>
      </c>
      <c r="AI1007" s="51" t="n">
        <f>$Q1007*U1007</f>
        <v>0</v>
      </c>
      <c r="AJ1007" s="51" t="n">
        <f>$Q1007*V1007</f>
        <v>0</v>
      </c>
      <c r="AK1007" s="51" t="n">
        <f>$Q1007*W1007</f>
        <v>0</v>
      </c>
      <c r="AL1007" s="51" t="n">
        <f>$Q1007*X1007</f>
        <v>0</v>
      </c>
      <c r="AM1007" s="51" t="n">
        <f>$Q1007*Y1007</f>
        <v>0</v>
      </c>
      <c r="AN1007" s="51" t="n">
        <f>$Q1007*Z1007</f>
        <v>0</v>
      </c>
      <c r="AO1007" s="52" t="n">
        <f>$Q1007*AA1007</f>
        <v>0</v>
      </c>
      <c r="AP1007" s="52" t="n">
        <f>$Q1007*AB1007</f>
        <v>0</v>
      </c>
      <c r="AQ1007" s="52" t="n">
        <f>$Q1007*AC1007</f>
        <v>0</v>
      </c>
      <c r="AR1007" s="52" t="n">
        <f>$Q1007*AD1007</f>
        <v>0</v>
      </c>
      <c r="AS1007" s="52" t="n">
        <f>$Q1007*AE1007</f>
        <v>0</v>
      </c>
      <c r="AT1007" s="52" t="n">
        <f>SUM(AH1007:AS1007)</f>
        <v>0</v>
      </c>
      <c r="AU1007" s="53">
             </c>
      <c r="AV1007" s="54" t="n">
        <f>IF($M1007="人民币", $N1007*T1007*$BJ1007/1.13, $N1007*T1007*$BJ1007)</f>
        <v>0</v>
      </c>
      <c r="AW1007" s="54" t="n">
        <f>IF($M1007="人民币", $N1007*U1007*$BJ1007/1.13, $N1007*U1007*$BJ1007)</f>
        <v>0</v>
      </c>
      <c r="AX1007" s="54" t="n">
        <f>IF($M1007="人民币", $N1007*V1007*$BJ1007/1.13, $N1007*V1007*$BJ1007)</f>
        <v>0</v>
      </c>
      <c r="AY1007" s="54" t="n">
        <f>IF($M1007="人民币", $N1007*W1007*$BJ1007/1.13, $N1007*W1007*$BJ1007)</f>
        <v>0</v>
      </c>
      <c r="AZ1007" s="54" t="n">
        <f>IF($M1007="人民币", $N1007*X1007*$BJ1007/1.13, $N1007*X1007*$BJ1007)</f>
        <v>0</v>
      </c>
      <c r="BA1007" s="54" t="n">
        <f>IF($M1007="人民币", $N1007*Y1007*$BJ1007/1.13, $N1007*Y1007*$BJ1007)</f>
        <v>0</v>
      </c>
      <c r="BB1007" s="54" t="n">
        <f>IF($M1007="人民币", $N1007*Z1007*$BJ1007/1.13, $N1007*Z1007*$BJ1007)</f>
        <v>0</v>
      </c>
      <c r="BC1007" s="54" t="n">
        <f>IF($M1007="人民币", $N1007*AA1007*$BJ1007/1.13, $N1007*AA1007*$BJ1007)</f>
        <v>0</v>
      </c>
      <c r="BD1007" s="54" t="n">
        <f>IF($M1007="人民币", $N1007*AB1007*$BJ1007/1.13, $N1007*AB1007*$BJ1007)</f>
        <v>0</v>
      </c>
      <c r="BE1007" s="54" t="n">
        <f>IF($M1007="人民币", $N1007*AC1007*$BJ1007/1.13, $N1007*AC1007*$BJ1007)</f>
        <v>0</v>
      </c>
      <c r="BF1007" s="54" t="n">
        <f>IF($M1007="人民币", $N1007*AD1007*$BJ1007/1.13, $N1007*AD1007*$BJ1007)</f>
        <v>0</v>
      </c>
      <c r="BG1007" s="54" t="n">
        <f>IF($M1007="人民币", $N1007*AE1007*$BJ1007/1.13, $N1007*AE1007*$BJ1007)</f>
        <v>0</v>
      </c>
      <c r="BH1007" s="55" t="n">
        <f>SUM(AV1007:BG1007)</f>
        <v>0</v>
      </c>
      <c r="BI1007" s="56">
             </c>
      <c r="BJ1007" s="57" t="n">
        <v>1001</v>
      </c>
      <c r="BK1007" s="29" t="n">
        <f>IF(OR(D1007="", F1007="", J1007="", M1007=""), 1, 0)</f>
        <v>0</v>
      </c>
      <c r="BL1007" s="7">
             </c>
      <c r="BR1007" s="7">
             </c>
    </row>
    <row r="1008" x14ac:dyDescent="0.25">
      <c r="A1008" s="40" t="n">
        <f>ROW()-5</f>
        <v>1003</v>
      </c>
      <c r="B1008" s="41" t="s">
        <v>44</v>
      </c>
      <c r="C1008" s="42" t="s">
        <v>42</v>
      </c>
      <c r="D1008" s="43" t="s">
        <v>1247</v>
      </c>
      <c r="E1008" s="42" t="s">
        <v>42</v>
      </c>
      <c r="F1008" s="43" t="s">
        <v>1871</v>
      </c>
      <c r="G1008" s="44" t="s">
        <v>44</v>
      </c>
      <c r="H1008" s="44" t="s">
        <v>44</v>
      </c>
      <c r="I1008" s="42" t="s">
        <v>42</v>
      </c>
      <c r="J1008" s="42" t="s">
        <v>42</v>
      </c>
      <c r="K1008" s="42" t="s">
        <v>42</v>
      </c>
      <c r="L1008" s="45" t="n">
        <f>AF1008</f>
        <v>0</v>
      </c>
      <c r="M1008" s="46" t="s">
        <v>46</v>
      </c>
      <c r="N1008" s="58" t="n">
        <v>11111</v>
      </c>
      <c r="O1008" s="47" t="n">
        <f>L1008*N1008*BJ1008</f>
        <v>0</v>
      </c>
      <c r="P1008" s="48" t="n">
        <f>BH1008</f>
        <v>0</v>
      </c>
      <c r="Q1008" s="45">
             </c>
      <c r="R1008" s="49" t="n">
        <f>L1008*Q1008</f>
        <v>0</v>
      </c>
      <c r="S1008" s="46" t="s">
        <f>IF(I1008="粉剂", "千克", IF(I1008="", "", "粒"))</f>
        <v>47</v>
      </c>
      <c r="T1008" s="49">
             </c>
      <c r="U1008" s="49">
             </c>
      <c r="V1008" s="49">
             </c>
      <c r="W1008" s="49">
             </c>
      <c r="X1008" s="49">
             </c>
      <c r="Y1008" s="49">
             </c>
      <c r="Z1008" s="49">
             </c>
      <c r="AA1008" s="49">
             </c>
      <c r="AB1008" s="49">
             </c>
      <c r="AC1008" s="49">
             </c>
      <c r="AD1008" s="49">
             </c>
      <c r="AE1008" s="49">
             </c>
      <c r="AF1008" s="45" t="n">
        <f>T1008+U1008+V1008+W1008+X1008+Y1008+Z1008+AA1008+AB1008+AC1008+AD1008+AE1008</f>
        <v>0</v>
      </c>
      <c r="AG1008" s="50">
             </c>
      <c r="AH1008" s="51" t="n">
        <f>$Q1008*T1008</f>
        <v>0</v>
      </c>
      <c r="AI1008" s="51" t="n">
        <f>$Q1008*U1008</f>
        <v>0</v>
      </c>
      <c r="AJ1008" s="51" t="n">
        <f>$Q1008*V1008</f>
        <v>0</v>
      </c>
      <c r="AK1008" s="51" t="n">
        <f>$Q1008*W1008</f>
        <v>0</v>
      </c>
      <c r="AL1008" s="51" t="n">
        <f>$Q1008*X1008</f>
        <v>0</v>
      </c>
      <c r="AM1008" s="51" t="n">
        <f>$Q1008*Y1008</f>
        <v>0</v>
      </c>
      <c r="AN1008" s="51" t="n">
        <f>$Q1008*Z1008</f>
        <v>0</v>
      </c>
      <c r="AO1008" s="52" t="n">
        <f>$Q1008*AA1008</f>
        <v>0</v>
      </c>
      <c r="AP1008" s="52" t="n">
        <f>$Q1008*AB1008</f>
        <v>0</v>
      </c>
      <c r="AQ1008" s="52" t="n">
        <f>$Q1008*AC1008</f>
        <v>0</v>
      </c>
      <c r="AR1008" s="52" t="n">
        <f>$Q1008*AD1008</f>
        <v>0</v>
      </c>
      <c r="AS1008" s="52" t="n">
        <f>$Q1008*AE1008</f>
        <v>0</v>
      </c>
      <c r="AT1008" s="52" t="n">
        <f>SUM(AH1008:AS1008)</f>
        <v>0</v>
      </c>
      <c r="AU1008" s="53">
             </c>
      <c r="AV1008" s="54" t="n">
        <f>IF($M1008="人民币", $N1008*T1008*$BJ1008/1.13, $N1008*T1008*$BJ1008)</f>
        <v>0</v>
      </c>
      <c r="AW1008" s="54" t="n">
        <f>IF($M1008="人民币", $N1008*U1008*$BJ1008/1.13, $N1008*U1008*$BJ1008)</f>
        <v>0</v>
      </c>
      <c r="AX1008" s="54" t="n">
        <f>IF($M1008="人民币", $N1008*V1008*$BJ1008/1.13, $N1008*V1008*$BJ1008)</f>
        <v>0</v>
      </c>
      <c r="AY1008" s="54" t="n">
        <f>IF($M1008="人民币", $N1008*W1008*$BJ1008/1.13, $N1008*W1008*$BJ1008)</f>
        <v>0</v>
      </c>
      <c r="AZ1008" s="54" t="n">
        <f>IF($M1008="人民币", $N1008*X1008*$BJ1008/1.13, $N1008*X1008*$BJ1008)</f>
        <v>0</v>
      </c>
      <c r="BA1008" s="54" t="n">
        <f>IF($M1008="人民币", $N1008*Y1008*$BJ1008/1.13, $N1008*Y1008*$BJ1008)</f>
        <v>0</v>
      </c>
      <c r="BB1008" s="54" t="n">
        <f>IF($M1008="人民币", $N1008*Z1008*$BJ1008/1.13, $N1008*Z1008*$BJ1008)</f>
        <v>0</v>
      </c>
      <c r="BC1008" s="54" t="n">
        <f>IF($M1008="人民币", $N1008*AA1008*$BJ1008/1.13, $N1008*AA1008*$BJ1008)</f>
        <v>0</v>
      </c>
      <c r="BD1008" s="54" t="n">
        <f>IF($M1008="人民币", $N1008*AB1008*$BJ1008/1.13, $N1008*AB1008*$BJ1008)</f>
        <v>0</v>
      </c>
      <c r="BE1008" s="54" t="n">
        <f>IF($M1008="人民币", $N1008*AC1008*$BJ1008/1.13, $N1008*AC1008*$BJ1008)</f>
        <v>0</v>
      </c>
      <c r="BF1008" s="54" t="n">
        <f>IF($M1008="人民币", $N1008*AD1008*$BJ1008/1.13, $N1008*AD1008*$BJ1008)</f>
        <v>0</v>
      </c>
      <c r="BG1008" s="54" t="n">
        <f>IF($M1008="人民币", $N1008*AE1008*$BJ1008/1.13, $N1008*AE1008*$BJ1008)</f>
        <v>0</v>
      </c>
      <c r="BH1008" s="55" t="n">
        <f>SUM(AV1008:BG1008)</f>
        <v>0</v>
      </c>
      <c r="BI1008" s="56">
             </c>
      <c r="BJ1008" s="57" t="n">
        <v>1002</v>
      </c>
      <c r="BK1008" s="29" t="n">
        <f>IF(OR(D1008="", F1008="", J1008="", M1008=""), 1, 0)</f>
        <v>0</v>
      </c>
      <c r="BL1008" s="7">
             </c>
      <c r="BR1008" s="7">
             </c>
    </row>
    <row r="1009" x14ac:dyDescent="0.25">
      <c r="A1009" s="40" t="n">
        <f>ROW()-5</f>
        <v>1004</v>
      </c>
      <c r="B1009" s="41" t="s">
        <v>44</v>
      </c>
      <c r="C1009" s="42" t="s">
        <v>42</v>
      </c>
      <c r="D1009" s="43" t="s">
        <v>6</v>
      </c>
      <c r="E1009" s="42" t="s">
        <v>42</v>
      </c>
      <c r="F1009" s="43" t="s">
        <v>1872</v>
      </c>
      <c r="G1009" s="44" t="s">
        <v>44</v>
      </c>
      <c r="H1009" s="44" t="s">
        <v>44</v>
      </c>
      <c r="I1009" s="42" t="s">
        <v>42</v>
      </c>
      <c r="J1009" s="42" t="s">
        <v>42</v>
      </c>
      <c r="K1009" s="42" t="s">
        <v>42</v>
      </c>
      <c r="L1009" s="45" t="n">
        <f>AF1009</f>
        <v>0</v>
      </c>
      <c r="M1009" s="46" t="s">
        <v>46</v>
      </c>
      <c r="N1009" s="58" t="n">
        <v>11111</v>
      </c>
      <c r="O1009" s="47" t="n">
        <f>L1009*N1009*BJ1009</f>
        <v>0</v>
      </c>
      <c r="P1009" s="48" t="n">
        <f>BH1009</f>
        <v>0</v>
      </c>
      <c r="Q1009" s="45">
             </c>
      <c r="R1009" s="49" t="n">
        <f>L1009*Q1009</f>
        <v>0</v>
      </c>
      <c r="S1009" s="46" t="s">
        <f>IF(I1009="粉剂", "千克", IF(I1009="", "", "粒"))</f>
        <v>47</v>
      </c>
      <c r="T1009" s="49">
             </c>
      <c r="U1009" s="49">
             </c>
      <c r="V1009" s="49">
             </c>
      <c r="W1009" s="49">
             </c>
      <c r="X1009" s="49">
             </c>
      <c r="Y1009" s="49">
             </c>
      <c r="Z1009" s="49">
             </c>
      <c r="AA1009" s="49">
             </c>
      <c r="AB1009" s="49">
             </c>
      <c r="AC1009" s="49">
             </c>
      <c r="AD1009" s="49">
             </c>
      <c r="AE1009" s="49">
             </c>
      <c r="AF1009" s="45" t="n">
        <f>T1009+U1009+V1009+W1009+X1009+Y1009+Z1009+AA1009+AB1009+AC1009+AD1009+AE1009</f>
        <v>0</v>
      </c>
      <c r="AG1009" s="50">
             </c>
      <c r="AH1009" s="51" t="n">
        <f>$Q1009*T1009</f>
        <v>0</v>
      </c>
      <c r="AI1009" s="51" t="n">
        <f>$Q1009*U1009</f>
        <v>0</v>
      </c>
      <c r="AJ1009" s="51" t="n">
        <f>$Q1009*V1009</f>
        <v>0</v>
      </c>
      <c r="AK1009" s="51" t="n">
        <f>$Q1009*W1009</f>
        <v>0</v>
      </c>
      <c r="AL1009" s="51" t="n">
        <f>$Q1009*X1009</f>
        <v>0</v>
      </c>
      <c r="AM1009" s="51" t="n">
        <f>$Q1009*Y1009</f>
        <v>0</v>
      </c>
      <c r="AN1009" s="51" t="n">
        <f>$Q1009*Z1009</f>
        <v>0</v>
      </c>
      <c r="AO1009" s="52" t="n">
        <f>$Q1009*AA1009</f>
        <v>0</v>
      </c>
      <c r="AP1009" s="52" t="n">
        <f>$Q1009*AB1009</f>
        <v>0</v>
      </c>
      <c r="AQ1009" s="52" t="n">
        <f>$Q1009*AC1009</f>
        <v>0</v>
      </c>
      <c r="AR1009" s="52" t="n">
        <f>$Q1009*AD1009</f>
        <v>0</v>
      </c>
      <c r="AS1009" s="52" t="n">
        <f>$Q1009*AE1009</f>
        <v>0</v>
      </c>
      <c r="AT1009" s="52" t="n">
        <f>SUM(AH1009:AS1009)</f>
        <v>0</v>
      </c>
      <c r="AU1009" s="53">
             </c>
      <c r="AV1009" s="54" t="n">
        <f>IF($M1009="人民币", $N1009*T1009*$BJ1009/1.13, $N1009*T1009*$BJ1009)</f>
        <v>0</v>
      </c>
      <c r="AW1009" s="54" t="n">
        <f>IF($M1009="人民币", $N1009*U1009*$BJ1009/1.13, $N1009*U1009*$BJ1009)</f>
        <v>0</v>
      </c>
      <c r="AX1009" s="54" t="n">
        <f>IF($M1009="人民币", $N1009*V1009*$BJ1009/1.13, $N1009*V1009*$BJ1009)</f>
        <v>0</v>
      </c>
      <c r="AY1009" s="54" t="n">
        <f>IF($M1009="人民币", $N1009*W1009*$BJ1009/1.13, $N1009*W1009*$BJ1009)</f>
        <v>0</v>
      </c>
      <c r="AZ1009" s="54" t="n">
        <f>IF($M1009="人民币", $N1009*X1009*$BJ1009/1.13, $N1009*X1009*$BJ1009)</f>
        <v>0</v>
      </c>
      <c r="BA1009" s="54" t="n">
        <f>IF($M1009="人民币", $N1009*Y1009*$BJ1009/1.13, $N1009*Y1009*$BJ1009)</f>
        <v>0</v>
      </c>
      <c r="BB1009" s="54" t="n">
        <f>IF($M1009="人民币", $N1009*Z1009*$BJ1009/1.13, $N1009*Z1009*$BJ1009)</f>
        <v>0</v>
      </c>
      <c r="BC1009" s="54" t="n">
        <f>IF($M1009="人民币", $N1009*AA1009*$BJ1009/1.13, $N1009*AA1009*$BJ1009)</f>
        <v>0</v>
      </c>
      <c r="BD1009" s="54" t="n">
        <f>IF($M1009="人民币", $N1009*AB1009*$BJ1009/1.13, $N1009*AB1009*$BJ1009)</f>
        <v>0</v>
      </c>
      <c r="BE1009" s="54" t="n">
        <f>IF($M1009="人民币", $N1009*AC1009*$BJ1009/1.13, $N1009*AC1009*$BJ1009)</f>
        <v>0</v>
      </c>
      <c r="BF1009" s="54" t="n">
        <f>IF($M1009="人民币", $N1009*AD1009*$BJ1009/1.13, $N1009*AD1009*$BJ1009)</f>
        <v>0</v>
      </c>
      <c r="BG1009" s="54" t="n">
        <f>IF($M1009="人民币", $N1009*AE1009*$BJ1009/1.13, $N1009*AE1009*$BJ1009)</f>
        <v>0</v>
      </c>
      <c r="BH1009" s="55" t="n">
        <f>SUM(AV1009:BG1009)</f>
        <v>0</v>
      </c>
      <c r="BI1009" s="56">
             </c>
      <c r="BJ1009" s="57" t="n">
        <v>1003</v>
      </c>
      <c r="BK1009" s="29" t="n">
        <f>IF(OR(D1009="", F1009="", J1009="", M1009=""), 1, 0)</f>
        <v>0</v>
      </c>
      <c r="BL1009" s="7">
             </c>
      <c r="BR1009" s="7">
             </c>
    </row>
    <row r="1010" x14ac:dyDescent="0.25">
      <c r="A1010" s="40" t="n">
        <f>ROW()-5</f>
        <v>1005</v>
      </c>
      <c r="B1010" s="41" t="s">
        <v>44</v>
      </c>
      <c r="C1010" s="42" t="s">
        <v>42</v>
      </c>
      <c r="D1010" s="43" t="s">
        <v>49</v>
      </c>
      <c r="E1010" s="42" t="s">
        <v>42</v>
      </c>
      <c r="F1010" s="43" t="s">
        <v>1873</v>
      </c>
      <c r="G1010" s="44" t="s">
        <v>44</v>
      </c>
      <c r="H1010" s="44" t="s">
        <v>44</v>
      </c>
      <c r="I1010" s="42" t="s">
        <v>42</v>
      </c>
      <c r="J1010" s="42" t="s">
        <v>42</v>
      </c>
      <c r="K1010" s="42" t="s">
        <v>42</v>
      </c>
      <c r="L1010" s="45" t="n">
        <f>AF1010</f>
        <v>0</v>
      </c>
      <c r="M1010" s="46" t="s">
        <v>46</v>
      </c>
      <c r="N1010" s="58" t="n">
        <v>11111</v>
      </c>
      <c r="O1010" s="47" t="n">
        <f>L1010*N1010*BJ1010</f>
        <v>0</v>
      </c>
      <c r="P1010" s="48" t="n">
        <f>BH1010</f>
        <v>0</v>
      </c>
      <c r="Q1010" s="45">
             </c>
      <c r="R1010" s="49" t="n">
        <f>L1010*Q1010</f>
        <v>0</v>
      </c>
      <c r="S1010" s="46" t="s">
        <f>IF(I1010="粉剂", "千克", IF(I1010="", "", "粒"))</f>
        <v>47</v>
      </c>
      <c r="T1010" s="49">
             </c>
      <c r="U1010" s="49">
             </c>
      <c r="V1010" s="49">
             </c>
      <c r="W1010" s="49">
             </c>
      <c r="X1010" s="49">
             </c>
      <c r="Y1010" s="49">
             </c>
      <c r="Z1010" s="49">
             </c>
      <c r="AA1010" s="49">
             </c>
      <c r="AB1010" s="49">
             </c>
      <c r="AC1010" s="49">
             </c>
      <c r="AD1010" s="49">
             </c>
      <c r="AE1010" s="49">
             </c>
      <c r="AF1010" s="45" t="n">
        <f>T1010+U1010+V1010+W1010+X1010+Y1010+Z1010+AA1010+AB1010+AC1010+AD1010+AE1010</f>
        <v>0</v>
      </c>
      <c r="AG1010" s="50">
             </c>
      <c r="AH1010" s="51" t="n">
        <f>$Q1010*T1010</f>
        <v>0</v>
      </c>
      <c r="AI1010" s="51" t="n">
        <f>$Q1010*U1010</f>
        <v>0</v>
      </c>
      <c r="AJ1010" s="51" t="n">
        <f>$Q1010*V1010</f>
        <v>0</v>
      </c>
      <c r="AK1010" s="51" t="n">
        <f>$Q1010*W1010</f>
        <v>0</v>
      </c>
      <c r="AL1010" s="51" t="n">
        <f>$Q1010*X1010</f>
        <v>0</v>
      </c>
      <c r="AM1010" s="51" t="n">
        <f>$Q1010*Y1010</f>
        <v>0</v>
      </c>
      <c r="AN1010" s="51" t="n">
        <f>$Q1010*Z1010</f>
        <v>0</v>
      </c>
      <c r="AO1010" s="52" t="n">
        <f>$Q1010*AA1010</f>
        <v>0</v>
      </c>
      <c r="AP1010" s="52" t="n">
        <f>$Q1010*AB1010</f>
        <v>0</v>
      </c>
      <c r="AQ1010" s="52" t="n">
        <f>$Q1010*AC1010</f>
        <v>0</v>
      </c>
      <c r="AR1010" s="52" t="n">
        <f>$Q1010*AD1010</f>
        <v>0</v>
      </c>
      <c r="AS1010" s="52" t="n">
        <f>$Q1010*AE1010</f>
        <v>0</v>
      </c>
      <c r="AT1010" s="52" t="n">
        <f>SUM(AH1010:AS1010)</f>
        <v>0</v>
      </c>
      <c r="AU1010" s="53">
             </c>
      <c r="AV1010" s="54" t="n">
        <f>IF($M1010="人民币", $N1010*T1010*$BJ1010/1.13, $N1010*T1010*$BJ1010)</f>
        <v>0</v>
      </c>
      <c r="AW1010" s="54" t="n">
        <f>IF($M1010="人民币", $N1010*U1010*$BJ1010/1.13, $N1010*U1010*$BJ1010)</f>
        <v>0</v>
      </c>
      <c r="AX1010" s="54" t="n">
        <f>IF($M1010="人民币", $N1010*V1010*$BJ1010/1.13, $N1010*V1010*$BJ1010)</f>
        <v>0</v>
      </c>
      <c r="AY1010" s="54" t="n">
        <f>IF($M1010="人民币", $N1010*W1010*$BJ1010/1.13, $N1010*W1010*$BJ1010)</f>
        <v>0</v>
      </c>
      <c r="AZ1010" s="54" t="n">
        <f>IF($M1010="人民币", $N1010*X1010*$BJ1010/1.13, $N1010*X1010*$BJ1010)</f>
        <v>0</v>
      </c>
      <c r="BA1010" s="54" t="n">
        <f>IF($M1010="人民币", $N1010*Y1010*$BJ1010/1.13, $N1010*Y1010*$BJ1010)</f>
        <v>0</v>
      </c>
      <c r="BB1010" s="54" t="n">
        <f>IF($M1010="人民币", $N1010*Z1010*$BJ1010/1.13, $N1010*Z1010*$BJ1010)</f>
        <v>0</v>
      </c>
      <c r="BC1010" s="54" t="n">
        <f>IF($M1010="人民币", $N1010*AA1010*$BJ1010/1.13, $N1010*AA1010*$BJ1010)</f>
        <v>0</v>
      </c>
      <c r="BD1010" s="54" t="n">
        <f>IF($M1010="人民币", $N1010*AB1010*$BJ1010/1.13, $N1010*AB1010*$BJ1010)</f>
        <v>0</v>
      </c>
      <c r="BE1010" s="54" t="n">
        <f>IF($M1010="人民币", $N1010*AC1010*$BJ1010/1.13, $N1010*AC1010*$BJ1010)</f>
        <v>0</v>
      </c>
      <c r="BF1010" s="54" t="n">
        <f>IF($M1010="人民币", $N1010*AD1010*$BJ1010/1.13, $N1010*AD1010*$BJ1010)</f>
        <v>0</v>
      </c>
      <c r="BG1010" s="54" t="n">
        <f>IF($M1010="人民币", $N1010*AE1010*$BJ1010/1.13, $N1010*AE1010*$BJ1010)</f>
        <v>0</v>
      </c>
      <c r="BH1010" s="55" t="n">
        <f>SUM(AV1010:BG1010)</f>
        <v>0</v>
      </c>
      <c r="BI1010" s="56">
             </c>
      <c r="BJ1010" s="57" t="n">
        <v>1004</v>
      </c>
      <c r="BK1010" s="29" t="n">
        <f>IF(OR(D1010="", F1010="", J1010="", M1010=""), 1, 0)</f>
        <v>0</v>
      </c>
      <c r="BL1010" s="7">
             </c>
      <c r="BR1010" s="7">
             </c>
    </row>
    <row r="1011" x14ac:dyDescent="0.25">
      <c r="A1011" s="40" t="n">
        <f>ROW()-5</f>
        <v>1006</v>
      </c>
      <c r="B1011" s="41" t="s">
        <v>44</v>
      </c>
      <c r="C1011" s="42" t="s">
        <v>42</v>
      </c>
      <c r="D1011" s="43" t="s">
        <v>53</v>
      </c>
      <c r="E1011" s="42" t="s">
        <v>42</v>
      </c>
      <c r="F1011" s="43" t="s">
        <v>1874</v>
      </c>
      <c r="G1011" s="44" t="s">
        <v>44</v>
      </c>
      <c r="H1011" s="44" t="s">
        <v>44</v>
      </c>
      <c r="I1011" s="42" t="s">
        <v>42</v>
      </c>
      <c r="J1011" s="42" t="s">
        <v>42</v>
      </c>
      <c r="K1011" s="42" t="s">
        <v>42</v>
      </c>
      <c r="L1011" s="45" t="n">
        <f>AF1011</f>
        <v>0</v>
      </c>
      <c r="M1011" s="46" t="s">
        <v>46</v>
      </c>
      <c r="N1011" s="58" t="n">
        <v>11111</v>
      </c>
      <c r="O1011" s="47" t="n">
        <f>L1011*N1011*BJ1011</f>
        <v>0</v>
      </c>
      <c r="P1011" s="48" t="n">
        <f>BH1011</f>
        <v>0</v>
      </c>
      <c r="Q1011" s="45">
             </c>
      <c r="R1011" s="49" t="n">
        <f>L1011*Q1011</f>
        <v>0</v>
      </c>
      <c r="S1011" s="46" t="s">
        <f>IF(I1011="粉剂", "千克", IF(I1011="", "", "粒"))</f>
        <v>47</v>
      </c>
      <c r="T1011" s="49">
             </c>
      <c r="U1011" s="49">
             </c>
      <c r="V1011" s="49">
             </c>
      <c r="W1011" s="49">
             </c>
      <c r="X1011" s="49">
             </c>
      <c r="Y1011" s="49">
             </c>
      <c r="Z1011" s="49">
             </c>
      <c r="AA1011" s="49">
             </c>
      <c r="AB1011" s="49">
             </c>
      <c r="AC1011" s="49">
             </c>
      <c r="AD1011" s="49">
             </c>
      <c r="AE1011" s="49">
             </c>
      <c r="AF1011" s="45" t="n">
        <f>T1011+U1011+V1011+W1011+X1011+Y1011+Z1011+AA1011+AB1011+AC1011+AD1011+AE1011</f>
        <v>0</v>
      </c>
      <c r="AG1011" s="50">
             </c>
      <c r="AH1011" s="51" t="n">
        <f>$Q1011*T1011</f>
        <v>0</v>
      </c>
      <c r="AI1011" s="51" t="n">
        <f>$Q1011*U1011</f>
        <v>0</v>
      </c>
      <c r="AJ1011" s="51" t="n">
        <f>$Q1011*V1011</f>
        <v>0</v>
      </c>
      <c r="AK1011" s="51" t="n">
        <f>$Q1011*W1011</f>
        <v>0</v>
      </c>
      <c r="AL1011" s="51" t="n">
        <f>$Q1011*X1011</f>
        <v>0</v>
      </c>
      <c r="AM1011" s="51" t="n">
        <f>$Q1011*Y1011</f>
        <v>0</v>
      </c>
      <c r="AN1011" s="51" t="n">
        <f>$Q1011*Z1011</f>
        <v>0</v>
      </c>
      <c r="AO1011" s="52" t="n">
        <f>$Q1011*AA1011</f>
        <v>0</v>
      </c>
      <c r="AP1011" s="52" t="n">
        <f>$Q1011*AB1011</f>
        <v>0</v>
      </c>
      <c r="AQ1011" s="52" t="n">
        <f>$Q1011*AC1011</f>
        <v>0</v>
      </c>
      <c r="AR1011" s="52" t="n">
        <f>$Q1011*AD1011</f>
        <v>0</v>
      </c>
      <c r="AS1011" s="52" t="n">
        <f>$Q1011*AE1011</f>
        <v>0</v>
      </c>
      <c r="AT1011" s="52" t="n">
        <f>SUM(AH1011:AS1011)</f>
        <v>0</v>
      </c>
      <c r="AU1011" s="53">
             </c>
      <c r="AV1011" s="54" t="n">
        <f>IF($M1011="人民币", $N1011*T1011*$BJ1011/1.13, $N1011*T1011*$BJ1011)</f>
        <v>0</v>
      </c>
      <c r="AW1011" s="54" t="n">
        <f>IF($M1011="人民币", $N1011*U1011*$BJ1011/1.13, $N1011*U1011*$BJ1011)</f>
        <v>0</v>
      </c>
      <c r="AX1011" s="54" t="n">
        <f>IF($M1011="人民币", $N1011*V1011*$BJ1011/1.13, $N1011*V1011*$BJ1011)</f>
        <v>0</v>
      </c>
      <c r="AY1011" s="54" t="n">
        <f>IF($M1011="人民币", $N1011*W1011*$BJ1011/1.13, $N1011*W1011*$BJ1011)</f>
        <v>0</v>
      </c>
      <c r="AZ1011" s="54" t="n">
        <f>IF($M1011="人民币", $N1011*X1011*$BJ1011/1.13, $N1011*X1011*$BJ1011)</f>
        <v>0</v>
      </c>
      <c r="BA1011" s="54" t="n">
        <f>IF($M1011="人民币", $N1011*Y1011*$BJ1011/1.13, $N1011*Y1011*$BJ1011)</f>
        <v>0</v>
      </c>
      <c r="BB1011" s="54" t="n">
        <f>IF($M1011="人民币", $N1011*Z1011*$BJ1011/1.13, $N1011*Z1011*$BJ1011)</f>
        <v>0</v>
      </c>
      <c r="BC1011" s="54" t="n">
        <f>IF($M1011="人民币", $N1011*AA1011*$BJ1011/1.13, $N1011*AA1011*$BJ1011)</f>
        <v>0</v>
      </c>
      <c r="BD1011" s="54" t="n">
        <f>IF($M1011="人民币", $N1011*AB1011*$BJ1011/1.13, $N1011*AB1011*$BJ1011)</f>
        <v>0</v>
      </c>
      <c r="BE1011" s="54" t="n">
        <f>IF($M1011="人民币", $N1011*AC1011*$BJ1011/1.13, $N1011*AC1011*$BJ1011)</f>
        <v>0</v>
      </c>
      <c r="BF1011" s="54" t="n">
        <f>IF($M1011="人民币", $N1011*AD1011*$BJ1011/1.13, $N1011*AD1011*$BJ1011)</f>
        <v>0</v>
      </c>
      <c r="BG1011" s="54" t="n">
        <f>IF($M1011="人民币", $N1011*AE1011*$BJ1011/1.13, $N1011*AE1011*$BJ1011)</f>
        <v>0</v>
      </c>
      <c r="BH1011" s="55" t="n">
        <f>SUM(AV1011:BG1011)</f>
        <v>0</v>
      </c>
      <c r="BI1011" s="56">
             </c>
      <c r="BJ1011" s="57" t="n">
        <v>1005</v>
      </c>
      <c r="BK1011" s="29" t="n">
        <f>IF(OR(D1011="", F1011="", J1011="", M1011=""), 1, 0)</f>
        <v>0</v>
      </c>
      <c r="BL1011" s="7">
             </c>
      <c r="BR1011" s="7">
             </c>
    </row>
    <row r="1012" x14ac:dyDescent="0.25">
      <c r="A1012" s="40" t="n">
        <f>ROW()-5</f>
        <v>1007</v>
      </c>
      <c r="B1012" s="41" t="s">
        <v>44</v>
      </c>
      <c r="C1012" s="42" t="s">
        <v>42</v>
      </c>
      <c r="D1012" s="43" t="s">
        <v>57</v>
      </c>
      <c r="E1012" s="42" t="s">
        <v>42</v>
      </c>
      <c r="F1012" s="43" t="s">
        <v>1875</v>
      </c>
      <c r="G1012" s="44" t="s">
        <v>44</v>
      </c>
      <c r="H1012" s="44" t="s">
        <v>44</v>
      </c>
      <c r="I1012" s="42" t="s">
        <v>42</v>
      </c>
      <c r="J1012" s="42" t="s">
        <v>42</v>
      </c>
      <c r="K1012" s="42" t="s">
        <v>42</v>
      </c>
      <c r="L1012" s="45" t="n">
        <f>AF1012</f>
        <v>0</v>
      </c>
      <c r="M1012" s="46" t="s">
        <v>46</v>
      </c>
      <c r="N1012" s="58" t="n">
        <v>11111</v>
      </c>
      <c r="O1012" s="47" t="n">
        <f>L1012*N1012*BJ1012</f>
        <v>0</v>
      </c>
      <c r="P1012" s="48" t="n">
        <f>BH1012</f>
        <v>0</v>
      </c>
      <c r="Q1012" s="45">
             </c>
      <c r="R1012" s="49" t="n">
        <f>L1012*Q1012</f>
        <v>0</v>
      </c>
      <c r="S1012" s="46" t="s">
        <f>IF(I1012="粉剂", "千克", IF(I1012="", "", "粒"))</f>
        <v>47</v>
      </c>
      <c r="T1012" s="49">
             </c>
      <c r="U1012" s="49">
             </c>
      <c r="V1012" s="49">
             </c>
      <c r="W1012" s="49">
             </c>
      <c r="X1012" s="49">
             </c>
      <c r="Y1012" s="49">
             </c>
      <c r="Z1012" s="49">
             </c>
      <c r="AA1012" s="49">
             </c>
      <c r="AB1012" s="49">
             </c>
      <c r="AC1012" s="49">
             </c>
      <c r="AD1012" s="49">
             </c>
      <c r="AE1012" s="49">
             </c>
      <c r="AF1012" s="45" t="n">
        <f>T1012+U1012+V1012+W1012+X1012+Y1012+Z1012+AA1012+AB1012+AC1012+AD1012+AE1012</f>
        <v>0</v>
      </c>
      <c r="AG1012" s="50">
             </c>
      <c r="AH1012" s="51" t="n">
        <f>$Q1012*T1012</f>
        <v>0</v>
      </c>
      <c r="AI1012" s="51" t="n">
        <f>$Q1012*U1012</f>
        <v>0</v>
      </c>
      <c r="AJ1012" s="51" t="n">
        <f>$Q1012*V1012</f>
        <v>0</v>
      </c>
      <c r="AK1012" s="51" t="n">
        <f>$Q1012*W1012</f>
        <v>0</v>
      </c>
      <c r="AL1012" s="51" t="n">
        <f>$Q1012*X1012</f>
        <v>0</v>
      </c>
      <c r="AM1012" s="51" t="n">
        <f>$Q1012*Y1012</f>
        <v>0</v>
      </c>
      <c r="AN1012" s="51" t="n">
        <f>$Q1012*Z1012</f>
        <v>0</v>
      </c>
      <c r="AO1012" s="52" t="n">
        <f>$Q1012*AA1012</f>
        <v>0</v>
      </c>
      <c r="AP1012" s="52" t="n">
        <f>$Q1012*AB1012</f>
        <v>0</v>
      </c>
      <c r="AQ1012" s="52" t="n">
        <f>$Q1012*AC1012</f>
        <v>0</v>
      </c>
      <c r="AR1012" s="52" t="n">
        <f>$Q1012*AD1012</f>
        <v>0</v>
      </c>
      <c r="AS1012" s="52" t="n">
        <f>$Q1012*AE1012</f>
        <v>0</v>
      </c>
      <c r="AT1012" s="52" t="n">
        <f>SUM(AH1012:AS1012)</f>
        <v>0</v>
      </c>
      <c r="AU1012" s="53">
             </c>
      <c r="AV1012" s="54" t="n">
        <f>IF($M1012="人民币", $N1012*T1012*$BJ1012/1.13, $N1012*T1012*$BJ1012)</f>
        <v>0</v>
      </c>
      <c r="AW1012" s="54" t="n">
        <f>IF($M1012="人民币", $N1012*U1012*$BJ1012/1.13, $N1012*U1012*$BJ1012)</f>
        <v>0</v>
      </c>
      <c r="AX1012" s="54" t="n">
        <f>IF($M1012="人民币", $N1012*V1012*$BJ1012/1.13, $N1012*V1012*$BJ1012)</f>
        <v>0</v>
      </c>
      <c r="AY1012" s="54" t="n">
        <f>IF($M1012="人民币", $N1012*W1012*$BJ1012/1.13, $N1012*W1012*$BJ1012)</f>
        <v>0</v>
      </c>
      <c r="AZ1012" s="54" t="n">
        <f>IF($M1012="人民币", $N1012*X1012*$BJ1012/1.13, $N1012*X1012*$BJ1012)</f>
        <v>0</v>
      </c>
      <c r="BA1012" s="54" t="n">
        <f>IF($M1012="人民币", $N1012*Y1012*$BJ1012/1.13, $N1012*Y1012*$BJ1012)</f>
        <v>0</v>
      </c>
      <c r="BB1012" s="54" t="n">
        <f>IF($M1012="人民币", $N1012*Z1012*$BJ1012/1.13, $N1012*Z1012*$BJ1012)</f>
        <v>0</v>
      </c>
      <c r="BC1012" s="54" t="n">
        <f>IF($M1012="人民币", $N1012*AA1012*$BJ1012/1.13, $N1012*AA1012*$BJ1012)</f>
        <v>0</v>
      </c>
      <c r="BD1012" s="54" t="n">
        <f>IF($M1012="人民币", $N1012*AB1012*$BJ1012/1.13, $N1012*AB1012*$BJ1012)</f>
        <v>0</v>
      </c>
      <c r="BE1012" s="54" t="n">
        <f>IF($M1012="人民币", $N1012*AC1012*$BJ1012/1.13, $N1012*AC1012*$BJ1012)</f>
        <v>0</v>
      </c>
      <c r="BF1012" s="54" t="n">
        <f>IF($M1012="人民币", $N1012*AD1012*$BJ1012/1.13, $N1012*AD1012*$BJ1012)</f>
        <v>0</v>
      </c>
      <c r="BG1012" s="54" t="n">
        <f>IF($M1012="人民币", $N1012*AE1012*$BJ1012/1.13, $N1012*AE1012*$BJ1012)</f>
        <v>0</v>
      </c>
      <c r="BH1012" s="55" t="n">
        <f>SUM(AV1012:BG1012)</f>
        <v>0</v>
      </c>
      <c r="BI1012" s="56">
             </c>
      <c r="BJ1012" s="57" t="n">
        <v>1006</v>
      </c>
      <c r="BK1012" s="29" t="n">
        <f>IF(OR(D1012="", F1012="", J1012="", M1012=""), 1, 0)</f>
        <v>0</v>
      </c>
      <c r="BL1012" s="7">
             </c>
      <c r="BR1012" s="7">
             </c>
    </row>
    <row r="1013" x14ac:dyDescent="0.25">
      <c r="A1013" s="40" t="n">
        <f>ROW()-5</f>
        <v>1008</v>
      </c>
      <c r="B1013" s="41" t="s">
        <v>44</v>
      </c>
      <c r="C1013" s="42" t="s">
        <v>42</v>
      </c>
      <c r="D1013" s="43" t="s">
        <v>61</v>
      </c>
      <c r="E1013" s="42" t="s">
        <v>42</v>
      </c>
      <c r="F1013" s="43" t="s">
        <v>1876</v>
      </c>
      <c r="G1013" s="44" t="s">
        <v>44</v>
      </c>
      <c r="H1013" s="44" t="s">
        <v>44</v>
      </c>
      <c r="I1013" s="42" t="s">
        <v>42</v>
      </c>
      <c r="J1013" s="42" t="s">
        <v>42</v>
      </c>
      <c r="K1013" s="42" t="s">
        <v>42</v>
      </c>
      <c r="L1013" s="45" t="n">
        <f>AF1013</f>
        <v>0</v>
      </c>
      <c r="M1013" s="46" t="s">
        <v>46</v>
      </c>
      <c r="N1013" s="58" t="n">
        <v>11111</v>
      </c>
      <c r="O1013" s="47" t="n">
        <f>L1013*N1013*BJ1013</f>
        <v>0</v>
      </c>
      <c r="P1013" s="48" t="n">
        <f>BH1013</f>
        <v>0</v>
      </c>
      <c r="Q1013" s="45">
             </c>
      <c r="R1013" s="49" t="n">
        <f>L1013*Q1013</f>
        <v>0</v>
      </c>
      <c r="S1013" s="46" t="s">
        <f>IF(I1013="粉剂", "千克", IF(I1013="", "", "粒"))</f>
        <v>47</v>
      </c>
      <c r="T1013" s="49">
             </c>
      <c r="U1013" s="49">
             </c>
      <c r="V1013" s="49">
             </c>
      <c r="W1013" s="49">
             </c>
      <c r="X1013" s="49">
             </c>
      <c r="Y1013" s="49">
             </c>
      <c r="Z1013" s="49">
             </c>
      <c r="AA1013" s="49">
             </c>
      <c r="AB1013" s="49">
             </c>
      <c r="AC1013" s="49">
             </c>
      <c r="AD1013" s="49">
             </c>
      <c r="AE1013" s="49">
             </c>
      <c r="AF1013" s="45" t="n">
        <f>T1013+U1013+V1013+W1013+X1013+Y1013+Z1013+AA1013+AB1013+AC1013+AD1013+AE1013</f>
        <v>0</v>
      </c>
      <c r="AG1013" s="50">
             </c>
      <c r="AH1013" s="51" t="n">
        <f>$Q1013*T1013</f>
        <v>0</v>
      </c>
      <c r="AI1013" s="51" t="n">
        <f>$Q1013*U1013</f>
        <v>0</v>
      </c>
      <c r="AJ1013" s="51" t="n">
        <f>$Q1013*V1013</f>
        <v>0</v>
      </c>
      <c r="AK1013" s="51" t="n">
        <f>$Q1013*W1013</f>
        <v>0</v>
      </c>
      <c r="AL1013" s="51" t="n">
        <f>$Q1013*X1013</f>
        <v>0</v>
      </c>
      <c r="AM1013" s="51" t="n">
        <f>$Q1013*Y1013</f>
        <v>0</v>
      </c>
      <c r="AN1013" s="51" t="n">
        <f>$Q1013*Z1013</f>
        <v>0</v>
      </c>
      <c r="AO1013" s="52" t="n">
        <f>$Q1013*AA1013</f>
        <v>0</v>
      </c>
      <c r="AP1013" s="52" t="n">
        <f>$Q1013*AB1013</f>
        <v>0</v>
      </c>
      <c r="AQ1013" s="52" t="n">
        <f>$Q1013*AC1013</f>
        <v>0</v>
      </c>
      <c r="AR1013" s="52" t="n">
        <f>$Q1013*AD1013</f>
        <v>0</v>
      </c>
      <c r="AS1013" s="52" t="n">
        <f>$Q1013*AE1013</f>
        <v>0</v>
      </c>
      <c r="AT1013" s="52" t="n">
        <f>SUM(AH1013:AS1013)</f>
        <v>0</v>
      </c>
      <c r="AU1013" s="53">
             </c>
      <c r="AV1013" s="54" t="n">
        <f>IF($M1013="人民币", $N1013*T1013*$BJ1013/1.13, $N1013*T1013*$BJ1013)</f>
        <v>0</v>
      </c>
      <c r="AW1013" s="54" t="n">
        <f>IF($M1013="人民币", $N1013*U1013*$BJ1013/1.13, $N1013*U1013*$BJ1013)</f>
        <v>0</v>
      </c>
      <c r="AX1013" s="54" t="n">
        <f>IF($M1013="人民币", $N1013*V1013*$BJ1013/1.13, $N1013*V1013*$BJ1013)</f>
        <v>0</v>
      </c>
      <c r="AY1013" s="54" t="n">
        <f>IF($M1013="人民币", $N1013*W1013*$BJ1013/1.13, $N1013*W1013*$BJ1013)</f>
        <v>0</v>
      </c>
      <c r="AZ1013" s="54" t="n">
        <f>IF($M1013="人民币", $N1013*X1013*$BJ1013/1.13, $N1013*X1013*$BJ1013)</f>
        <v>0</v>
      </c>
      <c r="BA1013" s="54" t="n">
        <f>IF($M1013="人民币", $N1013*Y1013*$BJ1013/1.13, $N1013*Y1013*$BJ1013)</f>
        <v>0</v>
      </c>
      <c r="BB1013" s="54" t="n">
        <f>IF($M1013="人民币", $N1013*Z1013*$BJ1013/1.13, $N1013*Z1013*$BJ1013)</f>
        <v>0</v>
      </c>
      <c r="BC1013" s="54" t="n">
        <f>IF($M1013="人民币", $N1013*AA1013*$BJ1013/1.13, $N1013*AA1013*$BJ1013)</f>
        <v>0</v>
      </c>
      <c r="BD1013" s="54" t="n">
        <f>IF($M1013="人民币", $N1013*AB1013*$BJ1013/1.13, $N1013*AB1013*$BJ1013)</f>
        <v>0</v>
      </c>
      <c r="BE1013" s="54" t="n">
        <f>IF($M1013="人民币", $N1013*AC1013*$BJ1013/1.13, $N1013*AC1013*$BJ1013)</f>
        <v>0</v>
      </c>
      <c r="BF1013" s="54" t="n">
        <f>IF($M1013="人民币", $N1013*AD1013*$BJ1013/1.13, $N1013*AD1013*$BJ1013)</f>
        <v>0</v>
      </c>
      <c r="BG1013" s="54" t="n">
        <f>IF($M1013="人民币", $N1013*AE1013*$BJ1013/1.13, $N1013*AE1013*$BJ1013)</f>
        <v>0</v>
      </c>
      <c r="BH1013" s="55" t="n">
        <f>SUM(AV1013:BG1013)</f>
        <v>0</v>
      </c>
      <c r="BI1013" s="56">
             </c>
      <c r="BJ1013" s="57" t="n">
        <v>1007</v>
      </c>
      <c r="BK1013" s="29" t="n">
        <f>IF(OR(D1013="", F1013="", J1013="", M1013=""), 1, 0)</f>
        <v>0</v>
      </c>
      <c r="BL1013" s="7">
             </c>
      <c r="BR1013" s="7">
             </c>
    </row>
    <row r="1014" x14ac:dyDescent="0.25">
      <c r="A1014" s="40" t="n">
        <f>ROW()-5</f>
        <v>1009</v>
      </c>
      <c r="B1014" s="41" t="s">
        <v>44</v>
      </c>
      <c r="C1014" s="42" t="s">
        <v>42</v>
      </c>
      <c r="D1014" s="43" t="s">
        <v>64</v>
      </c>
      <c r="E1014" s="42" t="s">
        <v>42</v>
      </c>
      <c r="F1014" s="43" t="s">
        <v>1877</v>
      </c>
      <c r="G1014" s="44" t="s">
        <v>44</v>
      </c>
      <c r="H1014" s="44" t="s">
        <v>44</v>
      </c>
      <c r="I1014" s="42" t="s">
        <v>42</v>
      </c>
      <c r="J1014" s="42" t="s">
        <v>42</v>
      </c>
      <c r="K1014" s="42" t="s">
        <v>42</v>
      </c>
      <c r="L1014" s="45" t="n">
        <f>AF1014</f>
        <v>0</v>
      </c>
      <c r="M1014" s="46" t="s">
        <v>46</v>
      </c>
      <c r="N1014" s="58" t="n">
        <v>11111</v>
      </c>
      <c r="O1014" s="47" t="n">
        <f>L1014*N1014*BJ1014</f>
        <v>0</v>
      </c>
      <c r="P1014" s="48" t="n">
        <f>BH1014</f>
        <v>0</v>
      </c>
      <c r="Q1014" s="45">
             </c>
      <c r="R1014" s="49" t="n">
        <f>L1014*Q1014</f>
        <v>0</v>
      </c>
      <c r="S1014" s="46" t="s">
        <f>IF(I1014="粉剂", "千克", IF(I1014="", "", "粒"))</f>
        <v>47</v>
      </c>
      <c r="T1014" s="49">
             </c>
      <c r="U1014" s="49">
             </c>
      <c r="V1014" s="49">
             </c>
      <c r="W1014" s="49">
             </c>
      <c r="X1014" s="49">
             </c>
      <c r="Y1014" s="49">
             </c>
      <c r="Z1014" s="49">
             </c>
      <c r="AA1014" s="49">
             </c>
      <c r="AB1014" s="49">
             </c>
      <c r="AC1014" s="49">
             </c>
      <c r="AD1014" s="49">
             </c>
      <c r="AE1014" s="49">
             </c>
      <c r="AF1014" s="45" t="n">
        <f>T1014+U1014+V1014+W1014+X1014+Y1014+Z1014+AA1014+AB1014+AC1014+AD1014+AE1014</f>
        <v>0</v>
      </c>
      <c r="AG1014" s="50">
             </c>
      <c r="AH1014" s="51" t="n">
        <f>$Q1014*T1014</f>
        <v>0</v>
      </c>
      <c r="AI1014" s="51" t="n">
        <f>$Q1014*U1014</f>
        <v>0</v>
      </c>
      <c r="AJ1014" s="51" t="n">
        <f>$Q1014*V1014</f>
        <v>0</v>
      </c>
      <c r="AK1014" s="51" t="n">
        <f>$Q1014*W1014</f>
        <v>0</v>
      </c>
      <c r="AL1014" s="51" t="n">
        <f>$Q1014*X1014</f>
        <v>0</v>
      </c>
      <c r="AM1014" s="51" t="n">
        <f>$Q1014*Y1014</f>
        <v>0</v>
      </c>
      <c r="AN1014" s="51" t="n">
        <f>$Q1014*Z1014</f>
        <v>0</v>
      </c>
      <c r="AO1014" s="52" t="n">
        <f>$Q1014*AA1014</f>
        <v>0</v>
      </c>
      <c r="AP1014" s="52" t="n">
        <f>$Q1014*AB1014</f>
        <v>0</v>
      </c>
      <c r="AQ1014" s="52" t="n">
        <f>$Q1014*AC1014</f>
        <v>0</v>
      </c>
      <c r="AR1014" s="52" t="n">
        <f>$Q1014*AD1014</f>
        <v>0</v>
      </c>
      <c r="AS1014" s="52" t="n">
        <f>$Q1014*AE1014</f>
        <v>0</v>
      </c>
      <c r="AT1014" s="52" t="n">
        <f>SUM(AH1014:AS1014)</f>
        <v>0</v>
      </c>
      <c r="AU1014" s="53">
             </c>
      <c r="AV1014" s="54" t="n">
        <f>IF($M1014="人民币", $N1014*T1014*$BJ1014/1.13, $N1014*T1014*$BJ1014)</f>
        <v>0</v>
      </c>
      <c r="AW1014" s="54" t="n">
        <f>IF($M1014="人民币", $N1014*U1014*$BJ1014/1.13, $N1014*U1014*$BJ1014)</f>
        <v>0</v>
      </c>
      <c r="AX1014" s="54" t="n">
        <f>IF($M1014="人民币", $N1014*V1014*$BJ1014/1.13, $N1014*V1014*$BJ1014)</f>
        <v>0</v>
      </c>
      <c r="AY1014" s="54" t="n">
        <f>IF($M1014="人民币", $N1014*W1014*$BJ1014/1.13, $N1014*W1014*$BJ1014)</f>
        <v>0</v>
      </c>
      <c r="AZ1014" s="54" t="n">
        <f>IF($M1014="人民币", $N1014*X1014*$BJ1014/1.13, $N1014*X1014*$BJ1014)</f>
        <v>0</v>
      </c>
      <c r="BA1014" s="54" t="n">
        <f>IF($M1014="人民币", $N1014*Y1014*$BJ1014/1.13, $N1014*Y1014*$BJ1014)</f>
        <v>0</v>
      </c>
      <c r="BB1014" s="54" t="n">
        <f>IF($M1014="人民币", $N1014*Z1014*$BJ1014/1.13, $N1014*Z1014*$BJ1014)</f>
        <v>0</v>
      </c>
      <c r="BC1014" s="54" t="n">
        <f>IF($M1014="人民币", $N1014*AA1014*$BJ1014/1.13, $N1014*AA1014*$BJ1014)</f>
        <v>0</v>
      </c>
      <c r="BD1014" s="54" t="n">
        <f>IF($M1014="人民币", $N1014*AB1014*$BJ1014/1.13, $N1014*AB1014*$BJ1014)</f>
        <v>0</v>
      </c>
      <c r="BE1014" s="54" t="n">
        <f>IF($M1014="人民币", $N1014*AC1014*$BJ1014/1.13, $N1014*AC1014*$BJ1014)</f>
        <v>0</v>
      </c>
      <c r="BF1014" s="54" t="n">
        <f>IF($M1014="人民币", $N1014*AD1014*$BJ1014/1.13, $N1014*AD1014*$BJ1014)</f>
        <v>0</v>
      </c>
      <c r="BG1014" s="54" t="n">
        <f>IF($M1014="人民币", $N1014*AE1014*$BJ1014/1.13, $N1014*AE1014*$BJ1014)</f>
        <v>0</v>
      </c>
      <c r="BH1014" s="55" t="n">
        <f>SUM(AV1014:BG1014)</f>
        <v>0</v>
      </c>
      <c r="BI1014" s="56">
             </c>
      <c r="BJ1014" s="57" t="n">
        <v>1008</v>
      </c>
      <c r="BK1014" s="29" t="n">
        <f>IF(OR(D1014="", F1014="", J1014="", M1014=""), 1, 0)</f>
        <v>0</v>
      </c>
      <c r="BL1014" s="7">
             </c>
      <c r="BR1014" s="7">
             </c>
    </row>
    <row r="1015" x14ac:dyDescent="0.25">
      <c r="A1015" s="40" t="n">
        <f>ROW()-5</f>
        <v>1010</v>
      </c>
      <c r="B1015" s="41" t="s">
        <v>44</v>
      </c>
      <c r="C1015" s="42" t="s">
        <v>42</v>
      </c>
      <c r="D1015" s="43" t="s">
        <v>67</v>
      </c>
      <c r="E1015" s="42" t="s">
        <v>42</v>
      </c>
      <c r="F1015" s="43" t="s">
        <v>1878</v>
      </c>
      <c r="G1015" s="44" t="s">
        <v>44</v>
      </c>
      <c r="H1015" s="44" t="s">
        <v>44</v>
      </c>
      <c r="I1015" s="42" t="s">
        <v>42</v>
      </c>
      <c r="J1015" s="42" t="s">
        <v>42</v>
      </c>
      <c r="K1015" s="42" t="s">
        <v>42</v>
      </c>
      <c r="L1015" s="45" t="n">
        <f>AF1015</f>
        <v>0</v>
      </c>
      <c r="M1015" s="46" t="s">
        <v>46</v>
      </c>
      <c r="N1015" s="58" t="n">
        <v>11111</v>
      </c>
      <c r="O1015" s="47" t="n">
        <f>L1015*N1015*BJ1015</f>
        <v>0</v>
      </c>
      <c r="P1015" s="48" t="n">
        <f>BH1015</f>
        <v>0</v>
      </c>
      <c r="Q1015" s="45">
             </c>
      <c r="R1015" s="49" t="n">
        <f>L1015*Q1015</f>
        <v>0</v>
      </c>
      <c r="S1015" s="46" t="s">
        <f>IF(I1015="粉剂", "千克", IF(I1015="", "", "粒"))</f>
        <v>47</v>
      </c>
      <c r="T1015" s="49">
             </c>
      <c r="U1015" s="49">
             </c>
      <c r="V1015" s="49">
             </c>
      <c r="W1015" s="49">
             </c>
      <c r="X1015" s="49">
             </c>
      <c r="Y1015" s="49">
             </c>
      <c r="Z1015" s="49">
             </c>
      <c r="AA1015" s="49">
             </c>
      <c r="AB1015" s="49">
             </c>
      <c r="AC1015" s="49">
             </c>
      <c r="AD1015" s="49">
             </c>
      <c r="AE1015" s="49">
             </c>
      <c r="AF1015" s="45" t="n">
        <f>T1015+U1015+V1015+W1015+X1015+Y1015+Z1015+AA1015+AB1015+AC1015+AD1015+AE1015</f>
        <v>0</v>
      </c>
      <c r="AG1015" s="50">
             </c>
      <c r="AH1015" s="51" t="n">
        <f>$Q1015*T1015</f>
        <v>0</v>
      </c>
      <c r="AI1015" s="51" t="n">
        <f>$Q1015*U1015</f>
        <v>0</v>
      </c>
      <c r="AJ1015" s="51" t="n">
        <f>$Q1015*V1015</f>
        <v>0</v>
      </c>
      <c r="AK1015" s="51" t="n">
        <f>$Q1015*W1015</f>
        <v>0</v>
      </c>
      <c r="AL1015" s="51" t="n">
        <f>$Q1015*X1015</f>
        <v>0</v>
      </c>
      <c r="AM1015" s="51" t="n">
        <f>$Q1015*Y1015</f>
        <v>0</v>
      </c>
      <c r="AN1015" s="51" t="n">
        <f>$Q1015*Z1015</f>
        <v>0</v>
      </c>
      <c r="AO1015" s="52" t="n">
        <f>$Q1015*AA1015</f>
        <v>0</v>
      </c>
      <c r="AP1015" s="52" t="n">
        <f>$Q1015*AB1015</f>
        <v>0</v>
      </c>
      <c r="AQ1015" s="52" t="n">
        <f>$Q1015*AC1015</f>
        <v>0</v>
      </c>
      <c r="AR1015" s="52" t="n">
        <f>$Q1015*AD1015</f>
        <v>0</v>
      </c>
      <c r="AS1015" s="52" t="n">
        <f>$Q1015*AE1015</f>
        <v>0</v>
      </c>
      <c r="AT1015" s="52" t="n">
        <f>SUM(AH1015:AS1015)</f>
        <v>0</v>
      </c>
      <c r="AU1015" s="53">
             </c>
      <c r="AV1015" s="54" t="n">
        <f>IF($M1015="人民币", $N1015*T1015*$BJ1015/1.13, $N1015*T1015*$BJ1015)</f>
        <v>0</v>
      </c>
      <c r="AW1015" s="54" t="n">
        <f>IF($M1015="人民币", $N1015*U1015*$BJ1015/1.13, $N1015*U1015*$BJ1015)</f>
        <v>0</v>
      </c>
      <c r="AX1015" s="54" t="n">
        <f>IF($M1015="人民币", $N1015*V1015*$BJ1015/1.13, $N1015*V1015*$BJ1015)</f>
        <v>0</v>
      </c>
      <c r="AY1015" s="54" t="n">
        <f>IF($M1015="人民币", $N1015*W1015*$BJ1015/1.13, $N1015*W1015*$BJ1015)</f>
        <v>0</v>
      </c>
      <c r="AZ1015" s="54" t="n">
        <f>IF($M1015="人民币", $N1015*X1015*$BJ1015/1.13, $N1015*X1015*$BJ1015)</f>
        <v>0</v>
      </c>
      <c r="BA1015" s="54" t="n">
        <f>IF($M1015="人民币", $N1015*Y1015*$BJ1015/1.13, $N1015*Y1015*$BJ1015)</f>
        <v>0</v>
      </c>
      <c r="BB1015" s="54" t="n">
        <f>IF($M1015="人民币", $N1015*Z1015*$BJ1015/1.13, $N1015*Z1015*$BJ1015)</f>
        <v>0</v>
      </c>
      <c r="BC1015" s="54" t="n">
        <f>IF($M1015="人民币", $N1015*AA1015*$BJ1015/1.13, $N1015*AA1015*$BJ1015)</f>
        <v>0</v>
      </c>
      <c r="BD1015" s="54" t="n">
        <f>IF($M1015="人民币", $N1015*AB1015*$BJ1015/1.13, $N1015*AB1015*$BJ1015)</f>
        <v>0</v>
      </c>
      <c r="BE1015" s="54" t="n">
        <f>IF($M1015="人民币", $N1015*AC1015*$BJ1015/1.13, $N1015*AC1015*$BJ1015)</f>
        <v>0</v>
      </c>
      <c r="BF1015" s="54" t="n">
        <f>IF($M1015="人民币", $N1015*AD1015*$BJ1015/1.13, $N1015*AD1015*$BJ1015)</f>
        <v>0</v>
      </c>
      <c r="BG1015" s="54" t="n">
        <f>IF($M1015="人民币", $N1015*AE1015*$BJ1015/1.13, $N1015*AE1015*$BJ1015)</f>
        <v>0</v>
      </c>
      <c r="BH1015" s="55" t="n">
        <f>SUM(AV1015:BG1015)</f>
        <v>0</v>
      </c>
      <c r="BI1015" s="56">
             </c>
      <c r="BJ1015" s="57" t="n">
        <v>1009</v>
      </c>
      <c r="BK1015" s="29" t="n">
        <f>IF(OR(D1015="", F1015="", J1015="", M1015=""), 1, 0)</f>
        <v>0</v>
      </c>
      <c r="BL1015" s="7">
             </c>
      <c r="BR1015" s="7">
             </c>
    </row>
    <row r="1016" x14ac:dyDescent="0.25">
      <c r="A1016" s="40" t="n">
        <f>ROW()-5</f>
        <v>1011</v>
      </c>
      <c r="B1016" s="41" t="s">
        <v>44</v>
      </c>
      <c r="C1016" s="42" t="s">
        <v>42</v>
      </c>
      <c r="D1016" s="43" t="s">
        <v>70</v>
      </c>
      <c r="E1016" s="42" t="s">
        <v>42</v>
      </c>
      <c r="F1016" s="43" t="s">
        <v>1879</v>
      </c>
      <c r="G1016" s="44" t="s">
        <v>44</v>
      </c>
      <c r="H1016" s="44" t="s">
        <v>44</v>
      </c>
      <c r="I1016" s="42" t="s">
        <v>42</v>
      </c>
      <c r="J1016" s="42" t="s">
        <v>42</v>
      </c>
      <c r="K1016" s="42" t="s">
        <v>42</v>
      </c>
      <c r="L1016" s="45" t="n">
        <f>AF1016</f>
        <v>0</v>
      </c>
      <c r="M1016" s="46" t="s">
        <v>46</v>
      </c>
      <c r="N1016" s="58" t="n">
        <v>11111</v>
      </c>
      <c r="O1016" s="47" t="n">
        <f>L1016*N1016*BJ1016</f>
        <v>0</v>
      </c>
      <c r="P1016" s="48" t="n">
        <f>BH1016</f>
        <v>0</v>
      </c>
      <c r="Q1016" s="45">
             </c>
      <c r="R1016" s="49" t="n">
        <f>L1016*Q1016</f>
        <v>0</v>
      </c>
      <c r="S1016" s="46" t="s">
        <f>IF(I1016="粉剂", "千克", IF(I1016="", "", "粒"))</f>
        <v>47</v>
      </c>
      <c r="T1016" s="49">
             </c>
      <c r="U1016" s="49">
             </c>
      <c r="V1016" s="49">
             </c>
      <c r="W1016" s="49">
             </c>
      <c r="X1016" s="49">
             </c>
      <c r="Y1016" s="49">
             </c>
      <c r="Z1016" s="49">
             </c>
      <c r="AA1016" s="49">
             </c>
      <c r="AB1016" s="49">
             </c>
      <c r="AC1016" s="49">
             </c>
      <c r="AD1016" s="49">
             </c>
      <c r="AE1016" s="49">
             </c>
      <c r="AF1016" s="45" t="n">
        <f>T1016+U1016+V1016+W1016+X1016+Y1016+Z1016+AA1016+AB1016+AC1016+AD1016+AE1016</f>
        <v>0</v>
      </c>
      <c r="AG1016" s="50">
             </c>
      <c r="AH1016" s="51" t="n">
        <f>$Q1016*T1016</f>
        <v>0</v>
      </c>
      <c r="AI1016" s="51" t="n">
        <f>$Q1016*U1016</f>
        <v>0</v>
      </c>
      <c r="AJ1016" s="51" t="n">
        <f>$Q1016*V1016</f>
        <v>0</v>
      </c>
      <c r="AK1016" s="51" t="n">
        <f>$Q1016*W1016</f>
        <v>0</v>
      </c>
      <c r="AL1016" s="51" t="n">
        <f>$Q1016*X1016</f>
        <v>0</v>
      </c>
      <c r="AM1016" s="51" t="n">
        <f>$Q1016*Y1016</f>
        <v>0</v>
      </c>
      <c r="AN1016" s="51" t="n">
        <f>$Q1016*Z1016</f>
        <v>0</v>
      </c>
      <c r="AO1016" s="52" t="n">
        <f>$Q1016*AA1016</f>
        <v>0</v>
      </c>
      <c r="AP1016" s="52" t="n">
        <f>$Q1016*AB1016</f>
        <v>0</v>
      </c>
      <c r="AQ1016" s="52" t="n">
        <f>$Q1016*AC1016</f>
        <v>0</v>
      </c>
      <c r="AR1016" s="52" t="n">
        <f>$Q1016*AD1016</f>
        <v>0</v>
      </c>
      <c r="AS1016" s="52" t="n">
        <f>$Q1016*AE1016</f>
        <v>0</v>
      </c>
      <c r="AT1016" s="52" t="n">
        <f>SUM(AH1016:AS1016)</f>
        <v>0</v>
      </c>
      <c r="AU1016" s="53">
             </c>
      <c r="AV1016" s="54" t="n">
        <f>IF($M1016="人民币", $N1016*T1016*$BJ1016/1.13, $N1016*T1016*$BJ1016)</f>
        <v>0</v>
      </c>
      <c r="AW1016" s="54" t="n">
        <f>IF($M1016="人民币", $N1016*U1016*$BJ1016/1.13, $N1016*U1016*$BJ1016)</f>
        <v>0</v>
      </c>
      <c r="AX1016" s="54" t="n">
        <f>IF($M1016="人民币", $N1016*V1016*$BJ1016/1.13, $N1016*V1016*$BJ1016)</f>
        <v>0</v>
      </c>
      <c r="AY1016" s="54" t="n">
        <f>IF($M1016="人民币", $N1016*W1016*$BJ1016/1.13, $N1016*W1016*$BJ1016)</f>
        <v>0</v>
      </c>
      <c r="AZ1016" s="54" t="n">
        <f>IF($M1016="人民币", $N1016*X1016*$BJ1016/1.13, $N1016*X1016*$BJ1016)</f>
        <v>0</v>
      </c>
      <c r="BA1016" s="54" t="n">
        <f>IF($M1016="人民币", $N1016*Y1016*$BJ1016/1.13, $N1016*Y1016*$BJ1016)</f>
        <v>0</v>
      </c>
      <c r="BB1016" s="54" t="n">
        <f>IF($M1016="人民币", $N1016*Z1016*$BJ1016/1.13, $N1016*Z1016*$BJ1016)</f>
        <v>0</v>
      </c>
      <c r="BC1016" s="54" t="n">
        <f>IF($M1016="人民币", $N1016*AA1016*$BJ1016/1.13, $N1016*AA1016*$BJ1016)</f>
        <v>0</v>
      </c>
      <c r="BD1016" s="54" t="n">
        <f>IF($M1016="人民币", $N1016*AB1016*$BJ1016/1.13, $N1016*AB1016*$BJ1016)</f>
        <v>0</v>
      </c>
      <c r="BE1016" s="54" t="n">
        <f>IF($M1016="人民币", $N1016*AC1016*$BJ1016/1.13, $N1016*AC1016*$BJ1016)</f>
        <v>0</v>
      </c>
      <c r="BF1016" s="54" t="n">
        <f>IF($M1016="人民币", $N1016*AD1016*$BJ1016/1.13, $N1016*AD1016*$BJ1016)</f>
        <v>0</v>
      </c>
      <c r="BG1016" s="54" t="n">
        <f>IF($M1016="人民币", $N1016*AE1016*$BJ1016/1.13, $N1016*AE1016*$BJ1016)</f>
        <v>0</v>
      </c>
      <c r="BH1016" s="55" t="n">
        <f>SUM(AV1016:BG1016)</f>
        <v>0</v>
      </c>
      <c r="BI1016" s="56">
             </c>
      <c r="BJ1016" s="57" t="n">
        <v>1010</v>
      </c>
      <c r="BK1016" s="29" t="n">
        <f>IF(OR(D1016="", F1016="", J1016="", M1016=""), 1, 0)</f>
        <v>0</v>
      </c>
      <c r="BL1016" s="7">
             </c>
      <c r="BR1016" s="7">
             </c>
    </row>
    <row r="1017" x14ac:dyDescent="0.25">
      <c r="A1017" s="40" t="n">
        <f>ROW()-5</f>
        <v>1012</v>
      </c>
      <c r="B1017" s="41" t="s">
        <v>44</v>
      </c>
      <c r="C1017" s="42" t="s">
        <v>42</v>
      </c>
      <c r="D1017" s="43" t="s">
        <v>73</v>
      </c>
      <c r="E1017" s="42" t="s">
        <v>42</v>
      </c>
      <c r="F1017" s="43" t="s">
        <v>1880</v>
      </c>
      <c r="G1017" s="44" t="s">
        <v>44</v>
      </c>
      <c r="H1017" s="44" t="s">
        <v>44</v>
      </c>
      <c r="I1017" s="42" t="s">
        <v>42</v>
      </c>
      <c r="J1017" s="42" t="s">
        <v>42</v>
      </c>
      <c r="K1017" s="42" t="s">
        <v>42</v>
      </c>
      <c r="L1017" s="45" t="n">
        <f>AF1017</f>
        <v>0</v>
      </c>
      <c r="M1017" s="46" t="s">
        <v>46</v>
      </c>
      <c r="N1017" s="58" t="n">
        <v>11111</v>
      </c>
      <c r="O1017" s="47" t="n">
        <f>L1017*N1017*BJ1017</f>
        <v>0</v>
      </c>
      <c r="P1017" s="48" t="n">
        <f>BH1017</f>
        <v>0</v>
      </c>
      <c r="Q1017" s="45">
             </c>
      <c r="R1017" s="49" t="n">
        <f>L1017*Q1017</f>
        <v>0</v>
      </c>
      <c r="S1017" s="46" t="s">
        <f>IF(I1017="粉剂", "千克", IF(I1017="", "", "粒"))</f>
        <v>47</v>
      </c>
      <c r="T1017" s="49">
             </c>
      <c r="U1017" s="49">
             </c>
      <c r="V1017" s="49">
             </c>
      <c r="W1017" s="49">
             </c>
      <c r="X1017" s="49">
             </c>
      <c r="Y1017" s="49">
             </c>
      <c r="Z1017" s="49">
             </c>
      <c r="AA1017" s="49">
             </c>
      <c r="AB1017" s="49">
             </c>
      <c r="AC1017" s="49">
             </c>
      <c r="AD1017" s="49">
             </c>
      <c r="AE1017" s="49">
             </c>
      <c r="AF1017" s="45" t="n">
        <f>T1017+U1017+V1017+W1017+X1017+Y1017+Z1017+AA1017+AB1017+AC1017+AD1017+AE1017</f>
        <v>0</v>
      </c>
      <c r="AG1017" s="50">
             </c>
      <c r="AH1017" s="51" t="n">
        <f>$Q1017*T1017</f>
        <v>0</v>
      </c>
      <c r="AI1017" s="51" t="n">
        <f>$Q1017*U1017</f>
        <v>0</v>
      </c>
      <c r="AJ1017" s="51" t="n">
        <f>$Q1017*V1017</f>
        <v>0</v>
      </c>
      <c r="AK1017" s="51" t="n">
        <f>$Q1017*W1017</f>
        <v>0</v>
      </c>
      <c r="AL1017" s="51" t="n">
        <f>$Q1017*X1017</f>
        <v>0</v>
      </c>
      <c r="AM1017" s="51" t="n">
        <f>$Q1017*Y1017</f>
        <v>0</v>
      </c>
      <c r="AN1017" s="51" t="n">
        <f>$Q1017*Z1017</f>
        <v>0</v>
      </c>
      <c r="AO1017" s="52" t="n">
        <f>$Q1017*AA1017</f>
        <v>0</v>
      </c>
      <c r="AP1017" s="52" t="n">
        <f>$Q1017*AB1017</f>
        <v>0</v>
      </c>
      <c r="AQ1017" s="52" t="n">
        <f>$Q1017*AC1017</f>
        <v>0</v>
      </c>
      <c r="AR1017" s="52" t="n">
        <f>$Q1017*AD1017</f>
        <v>0</v>
      </c>
      <c r="AS1017" s="52" t="n">
        <f>$Q1017*AE1017</f>
        <v>0</v>
      </c>
      <c r="AT1017" s="52" t="n">
        <f>SUM(AH1017:AS1017)</f>
        <v>0</v>
      </c>
      <c r="AU1017" s="53">
             </c>
      <c r="AV1017" s="54" t="n">
        <f>IF($M1017="人民币", $N1017*T1017*$BJ1017/1.13, $N1017*T1017*$BJ1017)</f>
        <v>0</v>
      </c>
      <c r="AW1017" s="54" t="n">
        <f>IF($M1017="人民币", $N1017*U1017*$BJ1017/1.13, $N1017*U1017*$BJ1017)</f>
        <v>0</v>
      </c>
      <c r="AX1017" s="54" t="n">
        <f>IF($M1017="人民币", $N1017*V1017*$BJ1017/1.13, $N1017*V1017*$BJ1017)</f>
        <v>0</v>
      </c>
      <c r="AY1017" s="54" t="n">
        <f>IF($M1017="人民币", $N1017*W1017*$BJ1017/1.13, $N1017*W1017*$BJ1017)</f>
        <v>0</v>
      </c>
      <c r="AZ1017" s="54" t="n">
        <f>IF($M1017="人民币", $N1017*X1017*$BJ1017/1.13, $N1017*X1017*$BJ1017)</f>
        <v>0</v>
      </c>
      <c r="BA1017" s="54" t="n">
        <f>IF($M1017="人民币", $N1017*Y1017*$BJ1017/1.13, $N1017*Y1017*$BJ1017)</f>
        <v>0</v>
      </c>
      <c r="BB1017" s="54" t="n">
        <f>IF($M1017="人民币", $N1017*Z1017*$BJ1017/1.13, $N1017*Z1017*$BJ1017)</f>
        <v>0</v>
      </c>
      <c r="BC1017" s="54" t="n">
        <f>IF($M1017="人民币", $N1017*AA1017*$BJ1017/1.13, $N1017*AA1017*$BJ1017)</f>
        <v>0</v>
      </c>
      <c r="BD1017" s="54" t="n">
        <f>IF($M1017="人民币", $N1017*AB1017*$BJ1017/1.13, $N1017*AB1017*$BJ1017)</f>
        <v>0</v>
      </c>
      <c r="BE1017" s="54" t="n">
        <f>IF($M1017="人民币", $N1017*AC1017*$BJ1017/1.13, $N1017*AC1017*$BJ1017)</f>
        <v>0</v>
      </c>
      <c r="BF1017" s="54" t="n">
        <f>IF($M1017="人民币", $N1017*AD1017*$BJ1017/1.13, $N1017*AD1017*$BJ1017)</f>
        <v>0</v>
      </c>
      <c r="BG1017" s="54" t="n">
        <f>IF($M1017="人民币", $N1017*AE1017*$BJ1017/1.13, $N1017*AE1017*$BJ1017)</f>
        <v>0</v>
      </c>
      <c r="BH1017" s="55" t="n">
        <f>SUM(AV1017:BG1017)</f>
        <v>0</v>
      </c>
      <c r="BI1017" s="56">
             </c>
      <c r="BJ1017" s="57" t="n">
        <v>1011</v>
      </c>
      <c r="BK1017" s="29" t="n">
        <f>IF(OR(D1017="", F1017="", J1017="", M1017=""), 1, 0)</f>
        <v>0</v>
      </c>
      <c r="BL1017" s="7">
             </c>
      <c r="BR1017" s="7">
             </c>
    </row>
    <row r="1018" x14ac:dyDescent="0.25">
      <c r="A1018" s="40" t="n">
        <f>ROW()-5</f>
        <v>1013</v>
      </c>
      <c r="B1018" s="41" t="s">
        <v>44</v>
      </c>
      <c r="C1018" s="42" t="s">
        <v>42</v>
      </c>
      <c r="D1018" s="43" t="s">
        <v>76</v>
      </c>
      <c r="E1018" s="42" t="s">
        <v>42</v>
      </c>
      <c r="F1018" s="43" t="s">
        <v>1881</v>
      </c>
      <c r="G1018" s="44" t="s">
        <v>44</v>
      </c>
      <c r="H1018" s="44" t="s">
        <v>44</v>
      </c>
      <c r="I1018" s="42" t="s">
        <v>42</v>
      </c>
      <c r="J1018" s="42" t="s">
        <v>42</v>
      </c>
      <c r="K1018" s="42" t="s">
        <v>42</v>
      </c>
      <c r="L1018" s="45" t="n">
        <f>AF1018</f>
        <v>0</v>
      </c>
      <c r="M1018" s="46" t="s">
        <v>46</v>
      </c>
      <c r="N1018" s="58" t="n">
        <v>11111</v>
      </c>
      <c r="O1018" s="47" t="n">
        <f>L1018*N1018*BJ1018</f>
        <v>0</v>
      </c>
      <c r="P1018" s="48" t="n">
        <f>BH1018</f>
        <v>0</v>
      </c>
      <c r="Q1018" s="45">
             </c>
      <c r="R1018" s="49" t="n">
        <f>L1018*Q1018</f>
        <v>0</v>
      </c>
      <c r="S1018" s="46" t="s">
        <f>IF(I1018="粉剂", "千克", IF(I1018="", "", "粒"))</f>
        <v>47</v>
      </c>
      <c r="T1018" s="49">
             </c>
      <c r="U1018" s="49">
             </c>
      <c r="V1018" s="49">
             </c>
      <c r="W1018" s="49">
             </c>
      <c r="X1018" s="49">
             </c>
      <c r="Y1018" s="49">
             </c>
      <c r="Z1018" s="49">
             </c>
      <c r="AA1018" s="49">
             </c>
      <c r="AB1018" s="49">
             </c>
      <c r="AC1018" s="49">
             </c>
      <c r="AD1018" s="49">
             </c>
      <c r="AE1018" s="49">
             </c>
      <c r="AF1018" s="45" t="n">
        <f>T1018+U1018+V1018+W1018+X1018+Y1018+Z1018+AA1018+AB1018+AC1018+AD1018+AE1018</f>
        <v>0</v>
      </c>
      <c r="AG1018" s="50">
             </c>
      <c r="AH1018" s="51" t="n">
        <f>$Q1018*T1018</f>
        <v>0</v>
      </c>
      <c r="AI1018" s="51" t="n">
        <f>$Q1018*U1018</f>
        <v>0</v>
      </c>
      <c r="AJ1018" s="51" t="n">
        <f>$Q1018*V1018</f>
        <v>0</v>
      </c>
      <c r="AK1018" s="51" t="n">
        <f>$Q1018*W1018</f>
        <v>0</v>
      </c>
      <c r="AL1018" s="51" t="n">
        <f>$Q1018*X1018</f>
        <v>0</v>
      </c>
      <c r="AM1018" s="51" t="n">
        <f>$Q1018*Y1018</f>
        <v>0</v>
      </c>
      <c r="AN1018" s="51" t="n">
        <f>$Q1018*Z1018</f>
        <v>0</v>
      </c>
      <c r="AO1018" s="52" t="n">
        <f>$Q1018*AA1018</f>
        <v>0</v>
      </c>
      <c r="AP1018" s="52" t="n">
        <f>$Q1018*AB1018</f>
        <v>0</v>
      </c>
      <c r="AQ1018" s="52" t="n">
        <f>$Q1018*AC1018</f>
        <v>0</v>
      </c>
      <c r="AR1018" s="52" t="n">
        <f>$Q1018*AD1018</f>
        <v>0</v>
      </c>
      <c r="AS1018" s="52" t="n">
        <f>$Q1018*AE1018</f>
        <v>0</v>
      </c>
      <c r="AT1018" s="52" t="n">
        <f>SUM(AH1018:AS1018)</f>
        <v>0</v>
      </c>
      <c r="AU1018" s="53">
             </c>
      <c r="AV1018" s="54" t="n">
        <f>IF($M1018="人民币", $N1018*T1018*$BJ1018/1.13, $N1018*T1018*$BJ1018)</f>
        <v>0</v>
      </c>
      <c r="AW1018" s="54" t="n">
        <f>IF($M1018="人民币", $N1018*U1018*$BJ1018/1.13, $N1018*U1018*$BJ1018)</f>
        <v>0</v>
      </c>
      <c r="AX1018" s="54" t="n">
        <f>IF($M1018="人民币", $N1018*V1018*$BJ1018/1.13, $N1018*V1018*$BJ1018)</f>
        <v>0</v>
      </c>
      <c r="AY1018" s="54" t="n">
        <f>IF($M1018="人民币", $N1018*W1018*$BJ1018/1.13, $N1018*W1018*$BJ1018)</f>
        <v>0</v>
      </c>
      <c r="AZ1018" s="54" t="n">
        <f>IF($M1018="人民币", $N1018*X1018*$BJ1018/1.13, $N1018*X1018*$BJ1018)</f>
        <v>0</v>
      </c>
      <c r="BA1018" s="54" t="n">
        <f>IF($M1018="人民币", $N1018*Y1018*$BJ1018/1.13, $N1018*Y1018*$BJ1018)</f>
        <v>0</v>
      </c>
      <c r="BB1018" s="54" t="n">
        <f>IF($M1018="人民币", $N1018*Z1018*$BJ1018/1.13, $N1018*Z1018*$BJ1018)</f>
        <v>0</v>
      </c>
      <c r="BC1018" s="54" t="n">
        <f>IF($M1018="人民币", $N1018*AA1018*$BJ1018/1.13, $N1018*AA1018*$BJ1018)</f>
        <v>0</v>
      </c>
      <c r="BD1018" s="54" t="n">
        <f>IF($M1018="人民币", $N1018*AB1018*$BJ1018/1.13, $N1018*AB1018*$BJ1018)</f>
        <v>0</v>
      </c>
      <c r="BE1018" s="54" t="n">
        <f>IF($M1018="人民币", $N1018*AC1018*$BJ1018/1.13, $N1018*AC1018*$BJ1018)</f>
        <v>0</v>
      </c>
      <c r="BF1018" s="54" t="n">
        <f>IF($M1018="人民币", $N1018*AD1018*$BJ1018/1.13, $N1018*AD1018*$BJ1018)</f>
        <v>0</v>
      </c>
      <c r="BG1018" s="54" t="n">
        <f>IF($M1018="人民币", $N1018*AE1018*$BJ1018/1.13, $N1018*AE1018*$BJ1018)</f>
        <v>0</v>
      </c>
      <c r="BH1018" s="55" t="n">
        <f>SUM(AV1018:BG1018)</f>
        <v>0</v>
      </c>
      <c r="BI1018" s="56">
             </c>
      <c r="BJ1018" s="57" t="n">
        <v>1012</v>
      </c>
      <c r="BK1018" s="29" t="n">
        <f>IF(OR(D1018="", F1018="", J1018="", M1018=""), 1, 0)</f>
        <v>0</v>
      </c>
      <c r="BL1018" s="7">
             </c>
      <c r="BR1018" s="7">
             </c>
    </row>
    <row r="1019" x14ac:dyDescent="0.25">
      <c r="A1019" s="40" t="n">
        <f>ROW()-5</f>
        <v>1014</v>
      </c>
      <c r="B1019" s="41" t="s">
        <v>44</v>
      </c>
      <c r="C1019" s="42" t="s">
        <v>42</v>
      </c>
      <c r="D1019" s="43" t="s">
        <v>79</v>
      </c>
      <c r="E1019" s="42" t="s">
        <v>42</v>
      </c>
      <c r="F1019" s="43" t="s">
        <v>1882</v>
      </c>
      <c r="G1019" s="44" t="s">
        <v>44</v>
      </c>
      <c r="H1019" s="44" t="s">
        <v>44</v>
      </c>
      <c r="I1019" s="42" t="s">
        <v>42</v>
      </c>
      <c r="J1019" s="42" t="s">
        <v>42</v>
      </c>
      <c r="K1019" s="42" t="s">
        <v>42</v>
      </c>
      <c r="L1019" s="45" t="n">
        <f>AF1019</f>
        <v>0</v>
      </c>
      <c r="M1019" s="46" t="s">
        <v>46</v>
      </c>
      <c r="N1019" s="58" t="n">
        <v>11111</v>
      </c>
      <c r="O1019" s="47" t="n">
        <f>L1019*N1019*BJ1019</f>
        <v>0</v>
      </c>
      <c r="P1019" s="48" t="n">
        <f>BH1019</f>
        <v>0</v>
      </c>
      <c r="Q1019" s="45">
             </c>
      <c r="R1019" s="49" t="n">
        <f>L1019*Q1019</f>
        <v>0</v>
      </c>
      <c r="S1019" s="46" t="s">
        <f>IF(I1019="粉剂", "千克", IF(I1019="", "", "粒"))</f>
        <v>47</v>
      </c>
      <c r="T1019" s="49">
             </c>
      <c r="U1019" s="49">
             </c>
      <c r="V1019" s="49">
             </c>
      <c r="W1019" s="49">
             </c>
      <c r="X1019" s="49">
             </c>
      <c r="Y1019" s="49">
             </c>
      <c r="Z1019" s="49">
             </c>
      <c r="AA1019" s="49">
             </c>
      <c r="AB1019" s="49">
             </c>
      <c r="AC1019" s="49">
             </c>
      <c r="AD1019" s="49">
             </c>
      <c r="AE1019" s="49">
             </c>
      <c r="AF1019" s="45" t="n">
        <f>T1019+U1019+V1019+W1019+X1019+Y1019+Z1019+AA1019+AB1019+AC1019+AD1019+AE1019</f>
        <v>0</v>
      </c>
      <c r="AG1019" s="50">
             </c>
      <c r="AH1019" s="51" t="n">
        <f>$Q1019*T1019</f>
        <v>0</v>
      </c>
      <c r="AI1019" s="51" t="n">
        <f>$Q1019*U1019</f>
        <v>0</v>
      </c>
      <c r="AJ1019" s="51" t="n">
        <f>$Q1019*V1019</f>
        <v>0</v>
      </c>
      <c r="AK1019" s="51" t="n">
        <f>$Q1019*W1019</f>
        <v>0</v>
      </c>
      <c r="AL1019" s="51" t="n">
        <f>$Q1019*X1019</f>
        <v>0</v>
      </c>
      <c r="AM1019" s="51" t="n">
        <f>$Q1019*Y1019</f>
        <v>0</v>
      </c>
      <c r="AN1019" s="51" t="n">
        <f>$Q1019*Z1019</f>
        <v>0</v>
      </c>
      <c r="AO1019" s="52" t="n">
        <f>$Q1019*AA1019</f>
        <v>0</v>
      </c>
      <c r="AP1019" s="52" t="n">
        <f>$Q1019*AB1019</f>
        <v>0</v>
      </c>
      <c r="AQ1019" s="52" t="n">
        <f>$Q1019*AC1019</f>
        <v>0</v>
      </c>
      <c r="AR1019" s="52" t="n">
        <f>$Q1019*AD1019</f>
        <v>0</v>
      </c>
      <c r="AS1019" s="52" t="n">
        <f>$Q1019*AE1019</f>
        <v>0</v>
      </c>
      <c r="AT1019" s="52" t="n">
        <f>SUM(AH1019:AS1019)</f>
        <v>0</v>
      </c>
      <c r="AU1019" s="53">
             </c>
      <c r="AV1019" s="54" t="n">
        <f>IF($M1019="人民币", $N1019*T1019*$BJ1019/1.13, $N1019*T1019*$BJ1019)</f>
        <v>0</v>
      </c>
      <c r="AW1019" s="54" t="n">
        <f>IF($M1019="人民币", $N1019*U1019*$BJ1019/1.13, $N1019*U1019*$BJ1019)</f>
        <v>0</v>
      </c>
      <c r="AX1019" s="54" t="n">
        <f>IF($M1019="人民币", $N1019*V1019*$BJ1019/1.13, $N1019*V1019*$BJ1019)</f>
        <v>0</v>
      </c>
      <c r="AY1019" s="54" t="n">
        <f>IF($M1019="人民币", $N1019*W1019*$BJ1019/1.13, $N1019*W1019*$BJ1019)</f>
        <v>0</v>
      </c>
      <c r="AZ1019" s="54" t="n">
        <f>IF($M1019="人民币", $N1019*X1019*$BJ1019/1.13, $N1019*X1019*$BJ1019)</f>
        <v>0</v>
      </c>
      <c r="BA1019" s="54" t="n">
        <f>IF($M1019="人民币", $N1019*Y1019*$BJ1019/1.13, $N1019*Y1019*$BJ1019)</f>
        <v>0</v>
      </c>
      <c r="BB1019" s="54" t="n">
        <f>IF($M1019="人民币", $N1019*Z1019*$BJ1019/1.13, $N1019*Z1019*$BJ1019)</f>
        <v>0</v>
      </c>
      <c r="BC1019" s="54" t="n">
        <f>IF($M1019="人民币", $N1019*AA1019*$BJ1019/1.13, $N1019*AA1019*$BJ1019)</f>
        <v>0</v>
      </c>
      <c r="BD1019" s="54" t="n">
        <f>IF($M1019="人民币", $N1019*AB1019*$BJ1019/1.13, $N1019*AB1019*$BJ1019)</f>
        <v>0</v>
      </c>
      <c r="BE1019" s="54" t="n">
        <f>IF($M1019="人民币", $N1019*AC1019*$BJ1019/1.13, $N1019*AC1019*$BJ1019)</f>
        <v>0</v>
      </c>
      <c r="BF1019" s="54" t="n">
        <f>IF($M1019="人民币", $N1019*AD1019*$BJ1019/1.13, $N1019*AD1019*$BJ1019)</f>
        <v>0</v>
      </c>
      <c r="BG1019" s="54" t="n">
        <f>IF($M1019="人民币", $N1019*AE1019*$BJ1019/1.13, $N1019*AE1019*$BJ1019)</f>
        <v>0</v>
      </c>
      <c r="BH1019" s="55" t="n">
        <f>SUM(AV1019:BG1019)</f>
        <v>0</v>
      </c>
      <c r="BI1019" s="56">
             </c>
      <c r="BJ1019" s="57" t="n">
        <v>1013</v>
      </c>
      <c r="BK1019" s="29" t="n">
        <f>IF(OR(D1019="", F1019="", J1019="", M1019=""), 1, 0)</f>
        <v>0</v>
      </c>
      <c r="BL1019" s="7">
             </c>
      <c r="BR1019" s="7">
             </c>
    </row>
    <row r="1020" x14ac:dyDescent="0.25">
      <c r="A1020" s="40" t="n">
        <f>ROW()-5</f>
        <v>1015</v>
      </c>
      <c r="B1020" s="41" t="s">
        <v>44</v>
      </c>
      <c r="C1020" s="42" t="s">
        <v>42</v>
      </c>
      <c r="D1020" s="43" t="s">
        <v>82</v>
      </c>
      <c r="E1020" s="42" t="s">
        <v>42</v>
      </c>
      <c r="F1020" s="43" t="s">
        <v>1883</v>
      </c>
      <c r="G1020" s="44" t="s">
        <v>44</v>
      </c>
      <c r="H1020" s="44" t="s">
        <v>44</v>
      </c>
      <c r="I1020" s="42" t="s">
        <v>42</v>
      </c>
      <c r="J1020" s="42" t="s">
        <v>42</v>
      </c>
      <c r="K1020" s="42" t="s">
        <v>42</v>
      </c>
      <c r="L1020" s="45" t="n">
        <f>AF1020</f>
        <v>0</v>
      </c>
      <c r="M1020" s="46" t="s">
        <v>46</v>
      </c>
      <c r="N1020" s="58" t="n">
        <v>11111</v>
      </c>
      <c r="O1020" s="47" t="n">
        <f>L1020*N1020*BJ1020</f>
        <v>0</v>
      </c>
      <c r="P1020" s="48" t="n">
        <f>BH1020</f>
        <v>0</v>
      </c>
      <c r="Q1020" s="45">
             </c>
      <c r="R1020" s="49" t="n">
        <f>L1020*Q1020</f>
        <v>0</v>
      </c>
      <c r="S1020" s="46" t="s">
        <f>IF(I1020="粉剂", "千克", IF(I1020="", "", "粒"))</f>
        <v>47</v>
      </c>
      <c r="T1020" s="49">
             </c>
      <c r="U1020" s="49">
             </c>
      <c r="V1020" s="49">
             </c>
      <c r="W1020" s="49">
             </c>
      <c r="X1020" s="49">
             </c>
      <c r="Y1020" s="49">
             </c>
      <c r="Z1020" s="49">
             </c>
      <c r="AA1020" s="49">
             </c>
      <c r="AB1020" s="49">
             </c>
      <c r="AC1020" s="49">
             </c>
      <c r="AD1020" s="49">
             </c>
      <c r="AE1020" s="49">
             </c>
      <c r="AF1020" s="45" t="n">
        <f>T1020+U1020+V1020+W1020+X1020+Y1020+Z1020+AA1020+AB1020+AC1020+AD1020+AE1020</f>
        <v>0</v>
      </c>
      <c r="AG1020" s="50">
             </c>
      <c r="AH1020" s="51" t="n">
        <f>$Q1020*T1020</f>
        <v>0</v>
      </c>
      <c r="AI1020" s="51" t="n">
        <f>$Q1020*U1020</f>
        <v>0</v>
      </c>
      <c r="AJ1020" s="51" t="n">
        <f>$Q1020*V1020</f>
        <v>0</v>
      </c>
      <c r="AK1020" s="51" t="n">
        <f>$Q1020*W1020</f>
        <v>0</v>
      </c>
      <c r="AL1020" s="51" t="n">
        <f>$Q1020*X1020</f>
        <v>0</v>
      </c>
      <c r="AM1020" s="51" t="n">
        <f>$Q1020*Y1020</f>
        <v>0</v>
      </c>
      <c r="AN1020" s="51" t="n">
        <f>$Q1020*Z1020</f>
        <v>0</v>
      </c>
      <c r="AO1020" s="52" t="n">
        <f>$Q1020*AA1020</f>
        <v>0</v>
      </c>
      <c r="AP1020" s="52" t="n">
        <f>$Q1020*AB1020</f>
        <v>0</v>
      </c>
      <c r="AQ1020" s="52" t="n">
        <f>$Q1020*AC1020</f>
        <v>0</v>
      </c>
      <c r="AR1020" s="52" t="n">
        <f>$Q1020*AD1020</f>
        <v>0</v>
      </c>
      <c r="AS1020" s="52" t="n">
        <f>$Q1020*AE1020</f>
        <v>0</v>
      </c>
      <c r="AT1020" s="52" t="n">
        <f>SUM(AH1020:AS1020)</f>
        <v>0</v>
      </c>
      <c r="AU1020" s="53">
             </c>
      <c r="AV1020" s="54" t="n">
        <f>IF($M1020="人民币", $N1020*T1020*$BJ1020/1.13, $N1020*T1020*$BJ1020)</f>
        <v>0</v>
      </c>
      <c r="AW1020" s="54" t="n">
        <f>IF($M1020="人民币", $N1020*U1020*$BJ1020/1.13, $N1020*U1020*$BJ1020)</f>
        <v>0</v>
      </c>
      <c r="AX1020" s="54" t="n">
        <f>IF($M1020="人民币", $N1020*V1020*$BJ1020/1.13, $N1020*V1020*$BJ1020)</f>
        <v>0</v>
      </c>
      <c r="AY1020" s="54" t="n">
        <f>IF($M1020="人民币", $N1020*W1020*$BJ1020/1.13, $N1020*W1020*$BJ1020)</f>
        <v>0</v>
      </c>
      <c r="AZ1020" s="54" t="n">
        <f>IF($M1020="人民币", $N1020*X1020*$BJ1020/1.13, $N1020*X1020*$BJ1020)</f>
        <v>0</v>
      </c>
      <c r="BA1020" s="54" t="n">
        <f>IF($M1020="人民币", $N1020*Y1020*$BJ1020/1.13, $N1020*Y1020*$BJ1020)</f>
        <v>0</v>
      </c>
      <c r="BB1020" s="54" t="n">
        <f>IF($M1020="人民币", $N1020*Z1020*$BJ1020/1.13, $N1020*Z1020*$BJ1020)</f>
        <v>0</v>
      </c>
      <c r="BC1020" s="54" t="n">
        <f>IF($M1020="人民币", $N1020*AA1020*$BJ1020/1.13, $N1020*AA1020*$BJ1020)</f>
        <v>0</v>
      </c>
      <c r="BD1020" s="54" t="n">
        <f>IF($M1020="人民币", $N1020*AB1020*$BJ1020/1.13, $N1020*AB1020*$BJ1020)</f>
        <v>0</v>
      </c>
      <c r="BE1020" s="54" t="n">
        <f>IF($M1020="人民币", $N1020*AC1020*$BJ1020/1.13, $N1020*AC1020*$BJ1020)</f>
        <v>0</v>
      </c>
      <c r="BF1020" s="54" t="n">
        <f>IF($M1020="人民币", $N1020*AD1020*$BJ1020/1.13, $N1020*AD1020*$BJ1020)</f>
        <v>0</v>
      </c>
      <c r="BG1020" s="54" t="n">
        <f>IF($M1020="人民币", $N1020*AE1020*$BJ1020/1.13, $N1020*AE1020*$BJ1020)</f>
        <v>0</v>
      </c>
      <c r="BH1020" s="55" t="n">
        <f>SUM(AV1020:BG1020)</f>
        <v>0</v>
      </c>
      <c r="BI1020" s="56">
             </c>
      <c r="BJ1020" s="57" t="n">
        <v>1014</v>
      </c>
      <c r="BK1020" s="29" t="n">
        <f>IF(OR(D1020="", F1020="", J1020="", M1020=""), 1, 0)</f>
        <v>0</v>
      </c>
      <c r="BL1020" s="7">
             </c>
      <c r="BR1020" s="7">
             </c>
    </row>
    <row r="1021" x14ac:dyDescent="0.25">
      <c r="A1021" s="40" t="n">
        <f>ROW()-5</f>
        <v>1016</v>
      </c>
      <c r="B1021" s="41" t="s">
        <v>44</v>
      </c>
      <c r="C1021" s="42" t="s">
        <v>42</v>
      </c>
      <c r="D1021" s="43" t="s">
        <v>85</v>
      </c>
      <c r="E1021" s="42" t="s">
        <v>42</v>
      </c>
      <c r="F1021" s="43" t="s">
        <v>1884</v>
      </c>
      <c r="G1021" s="44" t="s">
        <v>44</v>
      </c>
      <c r="H1021" s="44" t="s">
        <v>44</v>
      </c>
      <c r="I1021" s="42" t="s">
        <v>42</v>
      </c>
      <c r="J1021" s="42" t="s">
        <v>42</v>
      </c>
      <c r="K1021" s="42" t="s">
        <v>42</v>
      </c>
      <c r="L1021" s="45" t="n">
        <f>AF1021</f>
        <v>0</v>
      </c>
      <c r="M1021" s="46" t="s">
        <v>46</v>
      </c>
      <c r="N1021" s="58" t="n">
        <v>11111</v>
      </c>
      <c r="O1021" s="47" t="n">
        <f>L1021*N1021*BJ1021</f>
        <v>0</v>
      </c>
      <c r="P1021" s="48" t="n">
        <f>BH1021</f>
        <v>0</v>
      </c>
      <c r="Q1021" s="45">
             </c>
      <c r="R1021" s="49" t="n">
        <f>L1021*Q1021</f>
        <v>0</v>
      </c>
      <c r="S1021" s="46" t="s">
        <f>IF(I1021="粉剂", "千克", IF(I1021="", "", "粒"))</f>
        <v>47</v>
      </c>
      <c r="T1021" s="49">
             </c>
      <c r="U1021" s="49">
             </c>
      <c r="V1021" s="49">
             </c>
      <c r="W1021" s="49">
             </c>
      <c r="X1021" s="49">
             </c>
      <c r="Y1021" s="49">
             </c>
      <c r="Z1021" s="49">
             </c>
      <c r="AA1021" s="49">
             </c>
      <c r="AB1021" s="49">
             </c>
      <c r="AC1021" s="49">
             </c>
      <c r="AD1021" s="49">
             </c>
      <c r="AE1021" s="49">
             </c>
      <c r="AF1021" s="45" t="n">
        <f>T1021+U1021+V1021+W1021+X1021+Y1021+Z1021+AA1021+AB1021+AC1021+AD1021+AE1021</f>
        <v>0</v>
      </c>
      <c r="AG1021" s="50">
             </c>
      <c r="AH1021" s="51" t="n">
        <f>$Q1021*T1021</f>
        <v>0</v>
      </c>
      <c r="AI1021" s="51" t="n">
        <f>$Q1021*U1021</f>
        <v>0</v>
      </c>
      <c r="AJ1021" s="51" t="n">
        <f>$Q1021*V1021</f>
        <v>0</v>
      </c>
      <c r="AK1021" s="51" t="n">
        <f>$Q1021*W1021</f>
        <v>0</v>
      </c>
      <c r="AL1021" s="51" t="n">
        <f>$Q1021*X1021</f>
        <v>0</v>
      </c>
      <c r="AM1021" s="51" t="n">
        <f>$Q1021*Y1021</f>
        <v>0</v>
      </c>
      <c r="AN1021" s="51" t="n">
        <f>$Q1021*Z1021</f>
        <v>0</v>
      </c>
      <c r="AO1021" s="52" t="n">
        <f>$Q1021*AA1021</f>
        <v>0</v>
      </c>
      <c r="AP1021" s="52" t="n">
        <f>$Q1021*AB1021</f>
        <v>0</v>
      </c>
      <c r="AQ1021" s="52" t="n">
        <f>$Q1021*AC1021</f>
        <v>0</v>
      </c>
      <c r="AR1021" s="52" t="n">
        <f>$Q1021*AD1021</f>
        <v>0</v>
      </c>
      <c r="AS1021" s="52" t="n">
        <f>$Q1021*AE1021</f>
        <v>0</v>
      </c>
      <c r="AT1021" s="52" t="n">
        <f>SUM(AH1021:AS1021)</f>
        <v>0</v>
      </c>
      <c r="AU1021" s="53">
             </c>
      <c r="AV1021" s="54" t="n">
        <f>IF($M1021="人民币", $N1021*T1021*$BJ1021/1.13, $N1021*T1021*$BJ1021)</f>
        <v>0</v>
      </c>
      <c r="AW1021" s="54" t="n">
        <f>IF($M1021="人民币", $N1021*U1021*$BJ1021/1.13, $N1021*U1021*$BJ1021)</f>
        <v>0</v>
      </c>
      <c r="AX1021" s="54" t="n">
        <f>IF($M1021="人民币", $N1021*V1021*$BJ1021/1.13, $N1021*V1021*$BJ1021)</f>
        <v>0</v>
      </c>
      <c r="AY1021" s="54" t="n">
        <f>IF($M1021="人民币", $N1021*W1021*$BJ1021/1.13, $N1021*W1021*$BJ1021)</f>
        <v>0</v>
      </c>
      <c r="AZ1021" s="54" t="n">
        <f>IF($M1021="人民币", $N1021*X1021*$BJ1021/1.13, $N1021*X1021*$BJ1021)</f>
        <v>0</v>
      </c>
      <c r="BA1021" s="54" t="n">
        <f>IF($M1021="人民币", $N1021*Y1021*$BJ1021/1.13, $N1021*Y1021*$BJ1021)</f>
        <v>0</v>
      </c>
      <c r="BB1021" s="54" t="n">
        <f>IF($M1021="人民币", $N1021*Z1021*$BJ1021/1.13, $N1021*Z1021*$BJ1021)</f>
        <v>0</v>
      </c>
      <c r="BC1021" s="54" t="n">
        <f>IF($M1021="人民币", $N1021*AA1021*$BJ1021/1.13, $N1021*AA1021*$BJ1021)</f>
        <v>0</v>
      </c>
      <c r="BD1021" s="54" t="n">
        <f>IF($M1021="人民币", $N1021*AB1021*$BJ1021/1.13, $N1021*AB1021*$BJ1021)</f>
        <v>0</v>
      </c>
      <c r="BE1021" s="54" t="n">
        <f>IF($M1021="人民币", $N1021*AC1021*$BJ1021/1.13, $N1021*AC1021*$BJ1021)</f>
        <v>0</v>
      </c>
      <c r="BF1021" s="54" t="n">
        <f>IF($M1021="人民币", $N1021*AD1021*$BJ1021/1.13, $N1021*AD1021*$BJ1021)</f>
        <v>0</v>
      </c>
      <c r="BG1021" s="54" t="n">
        <f>IF($M1021="人民币", $N1021*AE1021*$BJ1021/1.13, $N1021*AE1021*$BJ1021)</f>
        <v>0</v>
      </c>
      <c r="BH1021" s="55" t="n">
        <f>SUM(AV1021:BG1021)</f>
        <v>0</v>
      </c>
      <c r="BI1021" s="56">
             </c>
      <c r="BJ1021" s="57" t="n">
        <v>1015</v>
      </c>
      <c r="BK1021" s="29" t="n">
        <f>IF(OR(D1021="", F1021="", J1021="", M1021=""), 1, 0)</f>
        <v>0</v>
      </c>
      <c r="BL1021" s="7">
             </c>
      <c r="BR1021" s="7">
             </c>
    </row>
    <row r="1022" x14ac:dyDescent="0.25">
      <c r="A1022" s="40" t="n">
        <f>ROW()-5</f>
        <v>1017</v>
      </c>
      <c r="B1022" s="41" t="s">
        <v>44</v>
      </c>
      <c r="C1022" s="42" t="s">
        <v>42</v>
      </c>
      <c r="D1022" s="43" t="s">
        <v>88</v>
      </c>
      <c r="E1022" s="42" t="s">
        <v>42</v>
      </c>
      <c r="F1022" s="43" t="s">
        <v>1885</v>
      </c>
      <c r="G1022" s="44" t="s">
        <v>44</v>
      </c>
      <c r="H1022" s="44" t="s">
        <v>44</v>
      </c>
      <c r="I1022" s="42" t="s">
        <v>42</v>
      </c>
      <c r="J1022" s="42" t="s">
        <v>42</v>
      </c>
      <c r="K1022" s="42" t="s">
        <v>42</v>
      </c>
      <c r="L1022" s="45" t="n">
        <f>AF1022</f>
        <v>0</v>
      </c>
      <c r="M1022" s="46" t="s">
        <v>46</v>
      </c>
      <c r="N1022" s="58" t="n">
        <v>11111</v>
      </c>
      <c r="O1022" s="47" t="n">
        <f>L1022*N1022*BJ1022</f>
        <v>0</v>
      </c>
      <c r="P1022" s="48" t="n">
        <f>BH1022</f>
        <v>0</v>
      </c>
      <c r="Q1022" s="45">
             </c>
      <c r="R1022" s="49" t="n">
        <f>L1022*Q1022</f>
        <v>0</v>
      </c>
      <c r="S1022" s="46" t="s">
        <f>IF(I1022="粉剂", "千克", IF(I1022="", "", "粒"))</f>
        <v>47</v>
      </c>
      <c r="T1022" s="49">
             </c>
      <c r="U1022" s="49">
             </c>
      <c r="V1022" s="49">
             </c>
      <c r="W1022" s="49">
             </c>
      <c r="X1022" s="49">
             </c>
      <c r="Y1022" s="49">
             </c>
      <c r="Z1022" s="49">
             </c>
      <c r="AA1022" s="49">
             </c>
      <c r="AB1022" s="49">
             </c>
      <c r="AC1022" s="49">
             </c>
      <c r="AD1022" s="49">
             </c>
      <c r="AE1022" s="49">
             </c>
      <c r="AF1022" s="45" t="n">
        <f>T1022+U1022+V1022+W1022+X1022+Y1022+Z1022+AA1022+AB1022+AC1022+AD1022+AE1022</f>
        <v>0</v>
      </c>
      <c r="AG1022" s="50">
             </c>
      <c r="AH1022" s="51" t="n">
        <f>$Q1022*T1022</f>
        <v>0</v>
      </c>
      <c r="AI1022" s="51" t="n">
        <f>$Q1022*U1022</f>
        <v>0</v>
      </c>
      <c r="AJ1022" s="51" t="n">
        <f>$Q1022*V1022</f>
        <v>0</v>
      </c>
      <c r="AK1022" s="51" t="n">
        <f>$Q1022*W1022</f>
        <v>0</v>
      </c>
      <c r="AL1022" s="51" t="n">
        <f>$Q1022*X1022</f>
        <v>0</v>
      </c>
      <c r="AM1022" s="51" t="n">
        <f>$Q1022*Y1022</f>
        <v>0</v>
      </c>
      <c r="AN1022" s="51" t="n">
        <f>$Q1022*Z1022</f>
        <v>0</v>
      </c>
      <c r="AO1022" s="52" t="n">
        <f>$Q1022*AA1022</f>
        <v>0</v>
      </c>
      <c r="AP1022" s="52" t="n">
        <f>$Q1022*AB1022</f>
        <v>0</v>
      </c>
      <c r="AQ1022" s="52" t="n">
        <f>$Q1022*AC1022</f>
        <v>0</v>
      </c>
      <c r="AR1022" s="52" t="n">
        <f>$Q1022*AD1022</f>
        <v>0</v>
      </c>
      <c r="AS1022" s="52" t="n">
        <f>$Q1022*AE1022</f>
        <v>0</v>
      </c>
      <c r="AT1022" s="52" t="n">
        <f>SUM(AH1022:AS1022)</f>
        <v>0</v>
      </c>
      <c r="AU1022" s="53">
             </c>
      <c r="AV1022" s="54" t="n">
        <f>IF($M1022="人民币", $N1022*T1022*$BJ1022/1.13, $N1022*T1022*$BJ1022)</f>
        <v>0</v>
      </c>
      <c r="AW1022" s="54" t="n">
        <f>IF($M1022="人民币", $N1022*U1022*$BJ1022/1.13, $N1022*U1022*$BJ1022)</f>
        <v>0</v>
      </c>
      <c r="AX1022" s="54" t="n">
        <f>IF($M1022="人民币", $N1022*V1022*$BJ1022/1.13, $N1022*V1022*$BJ1022)</f>
        <v>0</v>
      </c>
      <c r="AY1022" s="54" t="n">
        <f>IF($M1022="人民币", $N1022*W1022*$BJ1022/1.13, $N1022*W1022*$BJ1022)</f>
        <v>0</v>
      </c>
      <c r="AZ1022" s="54" t="n">
        <f>IF($M1022="人民币", $N1022*X1022*$BJ1022/1.13, $N1022*X1022*$BJ1022)</f>
        <v>0</v>
      </c>
      <c r="BA1022" s="54" t="n">
        <f>IF($M1022="人民币", $N1022*Y1022*$BJ1022/1.13, $N1022*Y1022*$BJ1022)</f>
        <v>0</v>
      </c>
      <c r="BB1022" s="54" t="n">
        <f>IF($M1022="人民币", $N1022*Z1022*$BJ1022/1.13, $N1022*Z1022*$BJ1022)</f>
        <v>0</v>
      </c>
      <c r="BC1022" s="54" t="n">
        <f>IF($M1022="人民币", $N1022*AA1022*$BJ1022/1.13, $N1022*AA1022*$BJ1022)</f>
        <v>0</v>
      </c>
      <c r="BD1022" s="54" t="n">
        <f>IF($M1022="人民币", $N1022*AB1022*$BJ1022/1.13, $N1022*AB1022*$BJ1022)</f>
        <v>0</v>
      </c>
      <c r="BE1022" s="54" t="n">
        <f>IF($M1022="人民币", $N1022*AC1022*$BJ1022/1.13, $N1022*AC1022*$BJ1022)</f>
        <v>0</v>
      </c>
      <c r="BF1022" s="54" t="n">
        <f>IF($M1022="人民币", $N1022*AD1022*$BJ1022/1.13, $N1022*AD1022*$BJ1022)</f>
        <v>0</v>
      </c>
      <c r="BG1022" s="54" t="n">
        <f>IF($M1022="人民币", $N1022*AE1022*$BJ1022/1.13, $N1022*AE1022*$BJ1022)</f>
        <v>0</v>
      </c>
      <c r="BH1022" s="55" t="n">
        <f>SUM(AV1022:BG1022)</f>
        <v>0</v>
      </c>
      <c r="BI1022" s="56">
             </c>
      <c r="BJ1022" s="57" t="n">
        <v>1016</v>
      </c>
      <c r="BK1022" s="29" t="n">
        <f>IF(OR(D1022="", F1022="", J1022="", M1022=""), 1, 0)</f>
        <v>0</v>
      </c>
      <c r="BL1022" s="7">
             </c>
      <c r="BR1022" s="7">
             </c>
    </row>
    <row r="1023" x14ac:dyDescent="0.25">
      <c r="A1023" s="40" t="n">
        <f>ROW()-5</f>
        <v>1018</v>
      </c>
      <c r="B1023" s="41" t="s">
        <v>44</v>
      </c>
      <c r="C1023" s="42" t="s">
        <v>42</v>
      </c>
      <c r="D1023" s="43" t="s">
        <v>91</v>
      </c>
      <c r="E1023" s="42" t="s">
        <v>42</v>
      </c>
      <c r="F1023" s="43" t="s">
        <v>1886</v>
      </c>
      <c r="G1023" s="44" t="s">
        <v>44</v>
      </c>
      <c r="H1023" s="44" t="s">
        <v>44</v>
      </c>
      <c r="I1023" s="42" t="s">
        <v>42</v>
      </c>
      <c r="J1023" s="42" t="s">
        <v>42</v>
      </c>
      <c r="K1023" s="42" t="s">
        <v>42</v>
      </c>
      <c r="L1023" s="45" t="n">
        <f>AF1023</f>
        <v>0</v>
      </c>
      <c r="M1023" s="46" t="s">
        <v>46</v>
      </c>
      <c r="N1023" s="58" t="n">
        <v>11111</v>
      </c>
      <c r="O1023" s="47" t="n">
        <f>L1023*N1023*BJ1023</f>
        <v>0</v>
      </c>
      <c r="P1023" s="48" t="n">
        <f>BH1023</f>
        <v>0</v>
      </c>
      <c r="Q1023" s="45">
             </c>
      <c r="R1023" s="49" t="n">
        <f>L1023*Q1023</f>
        <v>0</v>
      </c>
      <c r="S1023" s="46" t="s">
        <f>IF(I1023="粉剂", "千克", IF(I1023="", "", "粒"))</f>
        <v>47</v>
      </c>
      <c r="T1023" s="49">
             </c>
      <c r="U1023" s="49">
             </c>
      <c r="V1023" s="49">
             </c>
      <c r="W1023" s="49">
             </c>
      <c r="X1023" s="49">
             </c>
      <c r="Y1023" s="49">
             </c>
      <c r="Z1023" s="49">
             </c>
      <c r="AA1023" s="49">
             </c>
      <c r="AB1023" s="49">
             </c>
      <c r="AC1023" s="49">
             </c>
      <c r="AD1023" s="49">
             </c>
      <c r="AE1023" s="49">
             </c>
      <c r="AF1023" s="45" t="n">
        <f>T1023+U1023+V1023+W1023+X1023+Y1023+Z1023+AA1023+AB1023+AC1023+AD1023+AE1023</f>
        <v>0</v>
      </c>
      <c r="AG1023" s="50">
             </c>
      <c r="AH1023" s="51" t="n">
        <f>$Q1023*T1023</f>
        <v>0</v>
      </c>
      <c r="AI1023" s="51" t="n">
        <f>$Q1023*U1023</f>
        <v>0</v>
      </c>
      <c r="AJ1023" s="51" t="n">
        <f>$Q1023*V1023</f>
        <v>0</v>
      </c>
      <c r="AK1023" s="51" t="n">
        <f>$Q1023*W1023</f>
        <v>0</v>
      </c>
      <c r="AL1023" s="51" t="n">
        <f>$Q1023*X1023</f>
        <v>0</v>
      </c>
      <c r="AM1023" s="51" t="n">
        <f>$Q1023*Y1023</f>
        <v>0</v>
      </c>
      <c r="AN1023" s="51" t="n">
        <f>$Q1023*Z1023</f>
        <v>0</v>
      </c>
      <c r="AO1023" s="52" t="n">
        <f>$Q1023*AA1023</f>
        <v>0</v>
      </c>
      <c r="AP1023" s="52" t="n">
        <f>$Q1023*AB1023</f>
        <v>0</v>
      </c>
      <c r="AQ1023" s="52" t="n">
        <f>$Q1023*AC1023</f>
        <v>0</v>
      </c>
      <c r="AR1023" s="52" t="n">
        <f>$Q1023*AD1023</f>
        <v>0</v>
      </c>
      <c r="AS1023" s="52" t="n">
        <f>$Q1023*AE1023</f>
        <v>0</v>
      </c>
      <c r="AT1023" s="52" t="n">
        <f>SUM(AH1023:AS1023)</f>
        <v>0</v>
      </c>
      <c r="AU1023" s="53">
             </c>
      <c r="AV1023" s="54" t="n">
        <f>IF($M1023="人民币", $N1023*T1023*$BJ1023/1.13, $N1023*T1023*$BJ1023)</f>
        <v>0</v>
      </c>
      <c r="AW1023" s="54" t="n">
        <f>IF($M1023="人民币", $N1023*U1023*$BJ1023/1.13, $N1023*U1023*$BJ1023)</f>
        <v>0</v>
      </c>
      <c r="AX1023" s="54" t="n">
        <f>IF($M1023="人民币", $N1023*V1023*$BJ1023/1.13, $N1023*V1023*$BJ1023)</f>
        <v>0</v>
      </c>
      <c r="AY1023" s="54" t="n">
        <f>IF($M1023="人民币", $N1023*W1023*$BJ1023/1.13, $N1023*W1023*$BJ1023)</f>
        <v>0</v>
      </c>
      <c r="AZ1023" s="54" t="n">
        <f>IF($M1023="人民币", $N1023*X1023*$BJ1023/1.13, $N1023*X1023*$BJ1023)</f>
        <v>0</v>
      </c>
      <c r="BA1023" s="54" t="n">
        <f>IF($M1023="人民币", $N1023*Y1023*$BJ1023/1.13, $N1023*Y1023*$BJ1023)</f>
        <v>0</v>
      </c>
      <c r="BB1023" s="54" t="n">
        <f>IF($M1023="人民币", $N1023*Z1023*$BJ1023/1.13, $N1023*Z1023*$BJ1023)</f>
        <v>0</v>
      </c>
      <c r="BC1023" s="54" t="n">
        <f>IF($M1023="人民币", $N1023*AA1023*$BJ1023/1.13, $N1023*AA1023*$BJ1023)</f>
        <v>0</v>
      </c>
      <c r="BD1023" s="54" t="n">
        <f>IF($M1023="人民币", $N1023*AB1023*$BJ1023/1.13, $N1023*AB1023*$BJ1023)</f>
        <v>0</v>
      </c>
      <c r="BE1023" s="54" t="n">
        <f>IF($M1023="人民币", $N1023*AC1023*$BJ1023/1.13, $N1023*AC1023*$BJ1023)</f>
        <v>0</v>
      </c>
      <c r="BF1023" s="54" t="n">
        <f>IF($M1023="人民币", $N1023*AD1023*$BJ1023/1.13, $N1023*AD1023*$BJ1023)</f>
        <v>0</v>
      </c>
      <c r="BG1023" s="54" t="n">
        <f>IF($M1023="人民币", $N1023*AE1023*$BJ1023/1.13, $N1023*AE1023*$BJ1023)</f>
        <v>0</v>
      </c>
      <c r="BH1023" s="55" t="n">
        <f>SUM(AV1023:BG1023)</f>
        <v>0</v>
      </c>
      <c r="BI1023" s="56">
             </c>
      <c r="BJ1023" s="57" t="n">
        <v>1017</v>
      </c>
      <c r="BK1023" s="29" t="n">
        <f>IF(OR(D1023="", F1023="", J1023="", M1023=""), 1, 0)</f>
        <v>0</v>
      </c>
      <c r="BL1023" s="7">
             </c>
      <c r="BR1023" s="7">
             </c>
    </row>
    <row r="1024" x14ac:dyDescent="0.25">
      <c r="A1024" s="40" t="n">
        <f>ROW()-5</f>
        <v>1019</v>
      </c>
      <c r="B1024" s="41" t="s">
        <v>44</v>
      </c>
      <c r="C1024" s="42" t="s">
        <v>42</v>
      </c>
      <c r="D1024" s="43" t="s">
        <v>94</v>
      </c>
      <c r="E1024" s="42" t="s">
        <v>42</v>
      </c>
      <c r="F1024" s="43" t="s">
        <v>1887</v>
      </c>
      <c r="G1024" s="44" t="s">
        <v>44</v>
      </c>
      <c r="H1024" s="44" t="s">
        <v>44</v>
      </c>
      <c r="I1024" s="42" t="s">
        <v>42</v>
      </c>
      <c r="J1024" s="42" t="s">
        <v>42</v>
      </c>
      <c r="K1024" s="42" t="s">
        <v>42</v>
      </c>
      <c r="L1024" s="45" t="n">
        <f>AF1024</f>
        <v>0</v>
      </c>
      <c r="M1024" s="46" t="s">
        <v>46</v>
      </c>
      <c r="N1024" s="58" t="n">
        <v>11111</v>
      </c>
      <c r="O1024" s="47" t="n">
        <f>L1024*N1024*BJ1024</f>
        <v>0</v>
      </c>
      <c r="P1024" s="48" t="n">
        <f>BH1024</f>
        <v>0</v>
      </c>
      <c r="Q1024" s="45">
             </c>
      <c r="R1024" s="49" t="n">
        <f>L1024*Q1024</f>
        <v>0</v>
      </c>
      <c r="S1024" s="46" t="s">
        <f>IF(I1024="粉剂", "千克", IF(I1024="", "", "粒"))</f>
        <v>47</v>
      </c>
      <c r="T1024" s="49">
             </c>
      <c r="U1024" s="49">
             </c>
      <c r="V1024" s="49">
             </c>
      <c r="W1024" s="49">
             </c>
      <c r="X1024" s="49">
             </c>
      <c r="Y1024" s="49">
             </c>
      <c r="Z1024" s="49">
             </c>
      <c r="AA1024" s="49">
             </c>
      <c r="AB1024" s="49">
             </c>
      <c r="AC1024" s="49">
             </c>
      <c r="AD1024" s="49">
             </c>
      <c r="AE1024" s="49">
             </c>
      <c r="AF1024" s="45" t="n">
        <f>T1024+U1024+V1024+W1024+X1024+Y1024+Z1024+AA1024+AB1024+AC1024+AD1024+AE1024</f>
        <v>0</v>
      </c>
      <c r="AG1024" s="50">
             </c>
      <c r="AH1024" s="51" t="n">
        <f>$Q1024*T1024</f>
        <v>0</v>
      </c>
      <c r="AI1024" s="51" t="n">
        <f>$Q1024*U1024</f>
        <v>0</v>
      </c>
      <c r="AJ1024" s="51" t="n">
        <f>$Q1024*V1024</f>
        <v>0</v>
      </c>
      <c r="AK1024" s="51" t="n">
        <f>$Q1024*W1024</f>
        <v>0</v>
      </c>
      <c r="AL1024" s="51" t="n">
        <f>$Q1024*X1024</f>
        <v>0</v>
      </c>
      <c r="AM1024" s="51" t="n">
        <f>$Q1024*Y1024</f>
        <v>0</v>
      </c>
      <c r="AN1024" s="51" t="n">
        <f>$Q1024*Z1024</f>
        <v>0</v>
      </c>
      <c r="AO1024" s="52" t="n">
        <f>$Q1024*AA1024</f>
        <v>0</v>
      </c>
      <c r="AP1024" s="52" t="n">
        <f>$Q1024*AB1024</f>
        <v>0</v>
      </c>
      <c r="AQ1024" s="52" t="n">
        <f>$Q1024*AC1024</f>
        <v>0</v>
      </c>
      <c r="AR1024" s="52" t="n">
        <f>$Q1024*AD1024</f>
        <v>0</v>
      </c>
      <c r="AS1024" s="52" t="n">
        <f>$Q1024*AE1024</f>
        <v>0</v>
      </c>
      <c r="AT1024" s="52" t="n">
        <f>SUM(AH1024:AS1024)</f>
        <v>0</v>
      </c>
      <c r="AU1024" s="53">
             </c>
      <c r="AV1024" s="54" t="n">
        <f>IF($M1024="人民币", $N1024*T1024*$BJ1024/1.13, $N1024*T1024*$BJ1024)</f>
        <v>0</v>
      </c>
      <c r="AW1024" s="54" t="n">
        <f>IF($M1024="人民币", $N1024*U1024*$BJ1024/1.13, $N1024*U1024*$BJ1024)</f>
        <v>0</v>
      </c>
      <c r="AX1024" s="54" t="n">
        <f>IF($M1024="人民币", $N1024*V1024*$BJ1024/1.13, $N1024*V1024*$BJ1024)</f>
        <v>0</v>
      </c>
      <c r="AY1024" s="54" t="n">
        <f>IF($M1024="人民币", $N1024*W1024*$BJ1024/1.13, $N1024*W1024*$BJ1024)</f>
        <v>0</v>
      </c>
      <c r="AZ1024" s="54" t="n">
        <f>IF($M1024="人民币", $N1024*X1024*$BJ1024/1.13, $N1024*X1024*$BJ1024)</f>
        <v>0</v>
      </c>
      <c r="BA1024" s="54" t="n">
        <f>IF($M1024="人民币", $N1024*Y1024*$BJ1024/1.13, $N1024*Y1024*$BJ1024)</f>
        <v>0</v>
      </c>
      <c r="BB1024" s="54" t="n">
        <f>IF($M1024="人民币", $N1024*Z1024*$BJ1024/1.13, $N1024*Z1024*$BJ1024)</f>
        <v>0</v>
      </c>
      <c r="BC1024" s="54" t="n">
        <f>IF($M1024="人民币", $N1024*AA1024*$BJ1024/1.13, $N1024*AA1024*$BJ1024)</f>
        <v>0</v>
      </c>
      <c r="BD1024" s="54" t="n">
        <f>IF($M1024="人民币", $N1024*AB1024*$BJ1024/1.13, $N1024*AB1024*$BJ1024)</f>
        <v>0</v>
      </c>
      <c r="BE1024" s="54" t="n">
        <f>IF($M1024="人民币", $N1024*AC1024*$BJ1024/1.13, $N1024*AC1024*$BJ1024)</f>
        <v>0</v>
      </c>
      <c r="BF1024" s="54" t="n">
        <f>IF($M1024="人民币", $N1024*AD1024*$BJ1024/1.13, $N1024*AD1024*$BJ1024)</f>
        <v>0</v>
      </c>
      <c r="BG1024" s="54" t="n">
        <f>IF($M1024="人民币", $N1024*AE1024*$BJ1024/1.13, $N1024*AE1024*$BJ1024)</f>
        <v>0</v>
      </c>
      <c r="BH1024" s="55" t="n">
        <f>SUM(AV1024:BG1024)</f>
        <v>0</v>
      </c>
      <c r="BI1024" s="56">
             </c>
      <c r="BJ1024" s="57" t="n">
        <v>1018</v>
      </c>
      <c r="BK1024" s="29" t="n">
        <f>IF(OR(D1024="", F1024="", J1024="", M1024=""), 1, 0)</f>
        <v>0</v>
      </c>
      <c r="BL1024" s="7">
             </c>
      <c r="BR1024" s="7">
             </c>
    </row>
    <row r="1025" x14ac:dyDescent="0.25">
      <c r="A1025" s="40" t="n">
        <f>ROW()-5</f>
        <v>1020</v>
      </c>
      <c r="B1025" s="41" t="s">
        <v>44</v>
      </c>
      <c r="C1025" s="42" t="s">
        <v>42</v>
      </c>
      <c r="D1025" s="43" t="s">
        <v>97</v>
      </c>
      <c r="E1025" s="42" t="s">
        <v>42</v>
      </c>
      <c r="F1025" s="43" t="s">
        <v>1888</v>
      </c>
      <c r="G1025" s="44" t="s">
        <v>44</v>
      </c>
      <c r="H1025" s="44" t="s">
        <v>44</v>
      </c>
      <c r="I1025" s="42" t="s">
        <v>42</v>
      </c>
      <c r="J1025" s="42" t="s">
        <v>42</v>
      </c>
      <c r="K1025" s="42" t="s">
        <v>42</v>
      </c>
      <c r="L1025" s="45" t="n">
        <f>AF1025</f>
        <v>0</v>
      </c>
      <c r="M1025" s="46" t="s">
        <v>46</v>
      </c>
      <c r="N1025" s="58" t="n">
        <v>11111</v>
      </c>
      <c r="O1025" s="47" t="n">
        <f>L1025*N1025*BJ1025</f>
        <v>0</v>
      </c>
      <c r="P1025" s="48" t="n">
        <f>BH1025</f>
        <v>0</v>
      </c>
      <c r="Q1025" s="45">
             </c>
      <c r="R1025" s="49" t="n">
        <f>L1025*Q1025</f>
        <v>0</v>
      </c>
      <c r="S1025" s="46" t="s">
        <f>IF(I1025="粉剂", "千克", IF(I1025="", "", "粒"))</f>
        <v>47</v>
      </c>
      <c r="T1025" s="49">
             </c>
      <c r="U1025" s="49">
             </c>
      <c r="V1025" s="49">
             </c>
      <c r="W1025" s="49">
             </c>
      <c r="X1025" s="49">
             </c>
      <c r="Y1025" s="49">
             </c>
      <c r="Z1025" s="49">
             </c>
      <c r="AA1025" s="49">
             </c>
      <c r="AB1025" s="49">
             </c>
      <c r="AC1025" s="49">
             </c>
      <c r="AD1025" s="49">
             </c>
      <c r="AE1025" s="49">
             </c>
      <c r="AF1025" s="45" t="n">
        <f>T1025+U1025+V1025+W1025+X1025+Y1025+Z1025+AA1025+AB1025+AC1025+AD1025+AE1025</f>
        <v>0</v>
      </c>
      <c r="AG1025" s="50">
             </c>
      <c r="AH1025" s="51" t="n">
        <f>$Q1025*T1025</f>
        <v>0</v>
      </c>
      <c r="AI1025" s="51" t="n">
        <f>$Q1025*U1025</f>
        <v>0</v>
      </c>
      <c r="AJ1025" s="51" t="n">
        <f>$Q1025*V1025</f>
        <v>0</v>
      </c>
      <c r="AK1025" s="51" t="n">
        <f>$Q1025*W1025</f>
        <v>0</v>
      </c>
      <c r="AL1025" s="51" t="n">
        <f>$Q1025*X1025</f>
        <v>0</v>
      </c>
      <c r="AM1025" s="51" t="n">
        <f>$Q1025*Y1025</f>
        <v>0</v>
      </c>
      <c r="AN1025" s="51" t="n">
        <f>$Q1025*Z1025</f>
        <v>0</v>
      </c>
      <c r="AO1025" s="52" t="n">
        <f>$Q1025*AA1025</f>
        <v>0</v>
      </c>
      <c r="AP1025" s="52" t="n">
        <f>$Q1025*AB1025</f>
        <v>0</v>
      </c>
      <c r="AQ1025" s="52" t="n">
        <f>$Q1025*AC1025</f>
        <v>0</v>
      </c>
      <c r="AR1025" s="52" t="n">
        <f>$Q1025*AD1025</f>
        <v>0</v>
      </c>
      <c r="AS1025" s="52" t="n">
        <f>$Q1025*AE1025</f>
        <v>0</v>
      </c>
      <c r="AT1025" s="52" t="n">
        <f>SUM(AH1025:AS1025)</f>
        <v>0</v>
      </c>
      <c r="AU1025" s="53">
             </c>
      <c r="AV1025" s="54" t="n">
        <f>IF($M1025="人民币", $N1025*T1025*$BJ1025/1.13, $N1025*T1025*$BJ1025)</f>
        <v>0</v>
      </c>
      <c r="AW1025" s="54" t="n">
        <f>IF($M1025="人民币", $N1025*U1025*$BJ1025/1.13, $N1025*U1025*$BJ1025)</f>
        <v>0</v>
      </c>
      <c r="AX1025" s="54" t="n">
        <f>IF($M1025="人民币", $N1025*V1025*$BJ1025/1.13, $N1025*V1025*$BJ1025)</f>
        <v>0</v>
      </c>
      <c r="AY1025" s="54" t="n">
        <f>IF($M1025="人民币", $N1025*W1025*$BJ1025/1.13, $N1025*W1025*$BJ1025)</f>
        <v>0</v>
      </c>
      <c r="AZ1025" s="54" t="n">
        <f>IF($M1025="人民币", $N1025*X1025*$BJ1025/1.13, $N1025*X1025*$BJ1025)</f>
        <v>0</v>
      </c>
      <c r="BA1025" s="54" t="n">
        <f>IF($M1025="人民币", $N1025*Y1025*$BJ1025/1.13, $N1025*Y1025*$BJ1025)</f>
        <v>0</v>
      </c>
      <c r="BB1025" s="54" t="n">
        <f>IF($M1025="人民币", $N1025*Z1025*$BJ1025/1.13, $N1025*Z1025*$BJ1025)</f>
        <v>0</v>
      </c>
      <c r="BC1025" s="54" t="n">
        <f>IF($M1025="人民币", $N1025*AA1025*$BJ1025/1.13, $N1025*AA1025*$BJ1025)</f>
        <v>0</v>
      </c>
      <c r="BD1025" s="54" t="n">
        <f>IF($M1025="人民币", $N1025*AB1025*$BJ1025/1.13, $N1025*AB1025*$BJ1025)</f>
        <v>0</v>
      </c>
      <c r="BE1025" s="54" t="n">
        <f>IF($M1025="人民币", $N1025*AC1025*$BJ1025/1.13, $N1025*AC1025*$BJ1025)</f>
        <v>0</v>
      </c>
      <c r="BF1025" s="54" t="n">
        <f>IF($M1025="人民币", $N1025*AD1025*$BJ1025/1.13, $N1025*AD1025*$BJ1025)</f>
        <v>0</v>
      </c>
      <c r="BG1025" s="54" t="n">
        <f>IF($M1025="人民币", $N1025*AE1025*$BJ1025/1.13, $N1025*AE1025*$BJ1025)</f>
        <v>0</v>
      </c>
      <c r="BH1025" s="55" t="n">
        <f>SUM(AV1025:BG1025)</f>
        <v>0</v>
      </c>
      <c r="BI1025" s="56">
             </c>
      <c r="BJ1025" s="57" t="n">
        <v>1019</v>
      </c>
      <c r="BK1025" s="29" t="n">
        <f>IF(OR(D1025="", F1025="", J1025="", M1025=""), 1, 0)</f>
        <v>0</v>
      </c>
      <c r="BL1025" s="7">
             </c>
      <c r="BR1025" s="7">
             </c>
    </row>
    <row r="1026" x14ac:dyDescent="0.25">
      <c r="A1026" s="40" t="n">
        <f>ROW()-5</f>
        <v>1021</v>
      </c>
      <c r="B1026" s="41" t="s">
        <v>44</v>
      </c>
      <c r="C1026" s="42" t="s">
        <v>42</v>
      </c>
      <c r="D1026" s="43" t="s">
        <v>100</v>
      </c>
      <c r="E1026" s="42" t="s">
        <v>42</v>
      </c>
      <c r="F1026" s="43" t="s">
        <v>1889</v>
      </c>
      <c r="G1026" s="44" t="s">
        <v>44</v>
      </c>
      <c r="H1026" s="44" t="s">
        <v>44</v>
      </c>
      <c r="I1026" s="42" t="s">
        <v>42</v>
      </c>
      <c r="J1026" s="42" t="s">
        <v>42</v>
      </c>
      <c r="K1026" s="42" t="s">
        <v>42</v>
      </c>
      <c r="L1026" s="45" t="n">
        <f>AF1026</f>
        <v>0</v>
      </c>
      <c r="M1026" s="46" t="s">
        <v>46</v>
      </c>
      <c r="N1026" s="58" t="n">
        <v>11111</v>
      </c>
      <c r="O1026" s="47" t="n">
        <f>L1026*N1026*BJ1026</f>
        <v>0</v>
      </c>
      <c r="P1026" s="48" t="n">
        <f>BH1026</f>
        <v>0</v>
      </c>
      <c r="Q1026" s="45">
             </c>
      <c r="R1026" s="49" t="n">
        <f>L1026*Q1026</f>
        <v>0</v>
      </c>
      <c r="S1026" s="46" t="s">
        <f>IF(I1026="粉剂", "千克", IF(I1026="", "", "粒"))</f>
        <v>47</v>
      </c>
      <c r="T1026" s="49">
             </c>
      <c r="U1026" s="49">
             </c>
      <c r="V1026" s="49">
             </c>
      <c r="W1026" s="49">
             </c>
      <c r="X1026" s="49">
             </c>
      <c r="Y1026" s="49">
             </c>
      <c r="Z1026" s="49">
             </c>
      <c r="AA1026" s="49">
             </c>
      <c r="AB1026" s="49">
             </c>
      <c r="AC1026" s="49">
             </c>
      <c r="AD1026" s="49">
             </c>
      <c r="AE1026" s="49">
             </c>
      <c r="AF1026" s="45" t="n">
        <f>T1026+U1026+V1026+W1026+X1026+Y1026+Z1026+AA1026+AB1026+AC1026+AD1026+AE1026</f>
        <v>0</v>
      </c>
      <c r="AG1026" s="50">
             </c>
      <c r="AH1026" s="51" t="n">
        <f>$Q1026*T1026</f>
        <v>0</v>
      </c>
      <c r="AI1026" s="51" t="n">
        <f>$Q1026*U1026</f>
        <v>0</v>
      </c>
      <c r="AJ1026" s="51" t="n">
        <f>$Q1026*V1026</f>
        <v>0</v>
      </c>
      <c r="AK1026" s="51" t="n">
        <f>$Q1026*W1026</f>
        <v>0</v>
      </c>
      <c r="AL1026" s="51" t="n">
        <f>$Q1026*X1026</f>
        <v>0</v>
      </c>
      <c r="AM1026" s="51" t="n">
        <f>$Q1026*Y1026</f>
        <v>0</v>
      </c>
      <c r="AN1026" s="51" t="n">
        <f>$Q1026*Z1026</f>
        <v>0</v>
      </c>
      <c r="AO1026" s="52" t="n">
        <f>$Q1026*AA1026</f>
        <v>0</v>
      </c>
      <c r="AP1026" s="52" t="n">
        <f>$Q1026*AB1026</f>
        <v>0</v>
      </c>
      <c r="AQ1026" s="52" t="n">
        <f>$Q1026*AC1026</f>
        <v>0</v>
      </c>
      <c r="AR1026" s="52" t="n">
        <f>$Q1026*AD1026</f>
        <v>0</v>
      </c>
      <c r="AS1026" s="52" t="n">
        <f>$Q1026*AE1026</f>
        <v>0</v>
      </c>
      <c r="AT1026" s="52" t="n">
        <f>SUM(AH1026:AS1026)</f>
        <v>0</v>
      </c>
      <c r="AU1026" s="53">
             </c>
      <c r="AV1026" s="54" t="n">
        <f>IF($M1026="人民币", $N1026*T1026*$BJ1026/1.13, $N1026*T1026*$BJ1026)</f>
        <v>0</v>
      </c>
      <c r="AW1026" s="54" t="n">
        <f>IF($M1026="人民币", $N1026*U1026*$BJ1026/1.13, $N1026*U1026*$BJ1026)</f>
        <v>0</v>
      </c>
      <c r="AX1026" s="54" t="n">
        <f>IF($M1026="人民币", $N1026*V1026*$BJ1026/1.13, $N1026*V1026*$BJ1026)</f>
        <v>0</v>
      </c>
      <c r="AY1026" s="54" t="n">
        <f>IF($M1026="人民币", $N1026*W1026*$BJ1026/1.13, $N1026*W1026*$BJ1026)</f>
        <v>0</v>
      </c>
      <c r="AZ1026" s="54" t="n">
        <f>IF($M1026="人民币", $N1026*X1026*$BJ1026/1.13, $N1026*X1026*$BJ1026)</f>
        <v>0</v>
      </c>
      <c r="BA1026" s="54" t="n">
        <f>IF($M1026="人民币", $N1026*Y1026*$BJ1026/1.13, $N1026*Y1026*$BJ1026)</f>
        <v>0</v>
      </c>
      <c r="BB1026" s="54" t="n">
        <f>IF($M1026="人民币", $N1026*Z1026*$BJ1026/1.13, $N1026*Z1026*$BJ1026)</f>
        <v>0</v>
      </c>
      <c r="BC1026" s="54" t="n">
        <f>IF($M1026="人民币", $N1026*AA1026*$BJ1026/1.13, $N1026*AA1026*$BJ1026)</f>
        <v>0</v>
      </c>
      <c r="BD1026" s="54" t="n">
        <f>IF($M1026="人民币", $N1026*AB1026*$BJ1026/1.13, $N1026*AB1026*$BJ1026)</f>
        <v>0</v>
      </c>
      <c r="BE1026" s="54" t="n">
        <f>IF($M1026="人民币", $N1026*AC1026*$BJ1026/1.13, $N1026*AC1026*$BJ1026)</f>
        <v>0</v>
      </c>
      <c r="BF1026" s="54" t="n">
        <f>IF($M1026="人民币", $N1026*AD1026*$BJ1026/1.13, $N1026*AD1026*$BJ1026)</f>
        <v>0</v>
      </c>
      <c r="BG1026" s="54" t="n">
        <f>IF($M1026="人民币", $N1026*AE1026*$BJ1026/1.13, $N1026*AE1026*$BJ1026)</f>
        <v>0</v>
      </c>
      <c r="BH1026" s="55" t="n">
        <f>SUM(AV1026:BG1026)</f>
        <v>0</v>
      </c>
      <c r="BI1026" s="56">
             </c>
      <c r="BJ1026" s="57" t="n">
        <v>1020</v>
      </c>
      <c r="BK1026" s="29" t="n">
        <f>IF(OR(D1026="", F1026="", J1026="", M1026=""), 1, 0)</f>
        <v>0</v>
      </c>
      <c r="BL1026" s="7">
             </c>
      <c r="BR1026" s="7">
             </c>
    </row>
    <row r="1027" x14ac:dyDescent="0.25">
      <c r="A1027" s="40" t="n">
        <f>ROW()-5</f>
        <v>1022</v>
      </c>
      <c r="B1027" s="41" t="s">
        <v>44</v>
      </c>
      <c r="C1027" s="42" t="s">
        <v>42</v>
      </c>
      <c r="D1027" s="43" t="s">
        <v>103</v>
      </c>
      <c r="E1027" s="42" t="s">
        <v>42</v>
      </c>
      <c r="F1027" s="43" t="s">
        <v>1890</v>
      </c>
      <c r="G1027" s="44" t="s">
        <v>44</v>
      </c>
      <c r="H1027" s="44" t="s">
        <v>44</v>
      </c>
      <c r="I1027" s="42" t="s">
        <v>42</v>
      </c>
      <c r="J1027" s="42" t="s">
        <v>42</v>
      </c>
      <c r="K1027" s="42" t="s">
        <v>42</v>
      </c>
      <c r="L1027" s="45" t="n">
        <f>AF1027</f>
        <v>0</v>
      </c>
      <c r="M1027" s="46" t="s">
        <v>46</v>
      </c>
      <c r="N1027" s="58" t="n">
        <v>11111</v>
      </c>
      <c r="O1027" s="47" t="n">
        <f>L1027*N1027*BJ1027</f>
        <v>0</v>
      </c>
      <c r="P1027" s="48" t="n">
        <f>BH1027</f>
        <v>0</v>
      </c>
      <c r="Q1027" s="45">
             </c>
      <c r="R1027" s="49" t="n">
        <f>L1027*Q1027</f>
        <v>0</v>
      </c>
      <c r="S1027" s="46" t="s">
        <f>IF(I1027="粉剂", "千克", IF(I1027="", "", "粒"))</f>
        <v>47</v>
      </c>
      <c r="T1027" s="49">
             </c>
      <c r="U1027" s="49">
             </c>
      <c r="V1027" s="49">
             </c>
      <c r="W1027" s="49">
             </c>
      <c r="X1027" s="49">
             </c>
      <c r="Y1027" s="49">
             </c>
      <c r="Z1027" s="49">
             </c>
      <c r="AA1027" s="49">
             </c>
      <c r="AB1027" s="49">
             </c>
      <c r="AC1027" s="49">
             </c>
      <c r="AD1027" s="49">
             </c>
      <c r="AE1027" s="49">
             </c>
      <c r="AF1027" s="45" t="n">
        <f>T1027+U1027+V1027+W1027+X1027+Y1027+Z1027+AA1027+AB1027+AC1027+AD1027+AE1027</f>
        <v>0</v>
      </c>
      <c r="AG1027" s="50">
             </c>
      <c r="AH1027" s="51" t="n">
        <f>$Q1027*T1027</f>
        <v>0</v>
      </c>
      <c r="AI1027" s="51" t="n">
        <f>$Q1027*U1027</f>
        <v>0</v>
      </c>
      <c r="AJ1027" s="51" t="n">
        <f>$Q1027*V1027</f>
        <v>0</v>
      </c>
      <c r="AK1027" s="51" t="n">
        <f>$Q1027*W1027</f>
        <v>0</v>
      </c>
      <c r="AL1027" s="51" t="n">
        <f>$Q1027*X1027</f>
        <v>0</v>
      </c>
      <c r="AM1027" s="51" t="n">
        <f>$Q1027*Y1027</f>
        <v>0</v>
      </c>
      <c r="AN1027" s="51" t="n">
        <f>$Q1027*Z1027</f>
        <v>0</v>
      </c>
      <c r="AO1027" s="52" t="n">
        <f>$Q1027*AA1027</f>
        <v>0</v>
      </c>
      <c r="AP1027" s="52" t="n">
        <f>$Q1027*AB1027</f>
        <v>0</v>
      </c>
      <c r="AQ1027" s="52" t="n">
        <f>$Q1027*AC1027</f>
        <v>0</v>
      </c>
      <c r="AR1027" s="52" t="n">
        <f>$Q1027*AD1027</f>
        <v>0</v>
      </c>
      <c r="AS1027" s="52" t="n">
        <f>$Q1027*AE1027</f>
        <v>0</v>
      </c>
      <c r="AT1027" s="52" t="n">
        <f>SUM(AH1027:AS1027)</f>
        <v>0</v>
      </c>
      <c r="AU1027" s="53">
             </c>
      <c r="AV1027" s="54" t="n">
        <f>IF($M1027="人民币", $N1027*T1027*$BJ1027/1.13, $N1027*T1027*$BJ1027)</f>
        <v>0</v>
      </c>
      <c r="AW1027" s="54" t="n">
        <f>IF($M1027="人民币", $N1027*U1027*$BJ1027/1.13, $N1027*U1027*$BJ1027)</f>
        <v>0</v>
      </c>
      <c r="AX1027" s="54" t="n">
        <f>IF($M1027="人民币", $N1027*V1027*$BJ1027/1.13, $N1027*V1027*$BJ1027)</f>
        <v>0</v>
      </c>
      <c r="AY1027" s="54" t="n">
        <f>IF($M1027="人民币", $N1027*W1027*$BJ1027/1.13, $N1027*W1027*$BJ1027)</f>
        <v>0</v>
      </c>
      <c r="AZ1027" s="54" t="n">
        <f>IF($M1027="人民币", $N1027*X1027*$BJ1027/1.13, $N1027*X1027*$BJ1027)</f>
        <v>0</v>
      </c>
      <c r="BA1027" s="54" t="n">
        <f>IF($M1027="人民币", $N1027*Y1027*$BJ1027/1.13, $N1027*Y1027*$BJ1027)</f>
        <v>0</v>
      </c>
      <c r="BB1027" s="54" t="n">
        <f>IF($M1027="人民币", $N1027*Z1027*$BJ1027/1.13, $N1027*Z1027*$BJ1027)</f>
        <v>0</v>
      </c>
      <c r="BC1027" s="54" t="n">
        <f>IF($M1027="人民币", $N1027*AA1027*$BJ1027/1.13, $N1027*AA1027*$BJ1027)</f>
        <v>0</v>
      </c>
      <c r="BD1027" s="54" t="n">
        <f>IF($M1027="人民币", $N1027*AB1027*$BJ1027/1.13, $N1027*AB1027*$BJ1027)</f>
        <v>0</v>
      </c>
      <c r="BE1027" s="54" t="n">
        <f>IF($M1027="人民币", $N1027*AC1027*$BJ1027/1.13, $N1027*AC1027*$BJ1027)</f>
        <v>0</v>
      </c>
      <c r="BF1027" s="54" t="n">
        <f>IF($M1027="人民币", $N1027*AD1027*$BJ1027/1.13, $N1027*AD1027*$BJ1027)</f>
        <v>0</v>
      </c>
      <c r="BG1027" s="54" t="n">
        <f>IF($M1027="人民币", $N1027*AE1027*$BJ1027/1.13, $N1027*AE1027*$BJ1027)</f>
        <v>0</v>
      </c>
      <c r="BH1027" s="55" t="n">
        <f>SUM(AV1027:BG1027)</f>
        <v>0</v>
      </c>
      <c r="BI1027" s="56">
             </c>
      <c r="BJ1027" s="57" t="n">
        <v>1021</v>
      </c>
      <c r="BK1027" s="29" t="n">
        <f>IF(OR(D1027="", F1027="", J1027="", M1027=""), 1, 0)</f>
        <v>0</v>
      </c>
      <c r="BL1027" s="7">
             </c>
      <c r="BR1027" s="7">
             </c>
    </row>
    <row r="1028" x14ac:dyDescent="0.25">
      <c r="A1028" s="40" t="n">
        <f>ROW()-5</f>
        <v>1023</v>
      </c>
      <c r="B1028" s="41" t="s">
        <v>44</v>
      </c>
      <c r="C1028" s="42" t="s">
        <v>42</v>
      </c>
      <c r="D1028" s="43" t="s">
        <v>106</v>
      </c>
      <c r="E1028" s="42" t="s">
        <v>42</v>
      </c>
      <c r="F1028" s="43" t="s">
        <v>1891</v>
      </c>
      <c r="G1028" s="44" t="s">
        <v>44</v>
      </c>
      <c r="H1028" s="44" t="s">
        <v>44</v>
      </c>
      <c r="I1028" s="42" t="s">
        <v>42</v>
      </c>
      <c r="J1028" s="42" t="s">
        <v>42</v>
      </c>
      <c r="K1028" s="42" t="s">
        <v>42</v>
      </c>
      <c r="L1028" s="45" t="n">
        <f>AF1028</f>
        <v>0</v>
      </c>
      <c r="M1028" s="46" t="s">
        <v>46</v>
      </c>
      <c r="N1028" s="58" t="n">
        <v>11111</v>
      </c>
      <c r="O1028" s="47" t="n">
        <f>L1028*N1028*BJ1028</f>
        <v>0</v>
      </c>
      <c r="P1028" s="48" t="n">
        <f>BH1028</f>
        <v>0</v>
      </c>
      <c r="Q1028" s="45">
             </c>
      <c r="R1028" s="49" t="n">
        <f>L1028*Q1028</f>
        <v>0</v>
      </c>
      <c r="S1028" s="46" t="s">
        <f>IF(I1028="粉剂", "千克", IF(I1028="", "", "粒"))</f>
        <v>47</v>
      </c>
      <c r="T1028" s="49">
             </c>
      <c r="U1028" s="49">
             </c>
      <c r="V1028" s="49">
             </c>
      <c r="W1028" s="49">
             </c>
      <c r="X1028" s="49">
             </c>
      <c r="Y1028" s="49">
             </c>
      <c r="Z1028" s="49">
             </c>
      <c r="AA1028" s="49">
             </c>
      <c r="AB1028" s="49">
             </c>
      <c r="AC1028" s="49">
             </c>
      <c r="AD1028" s="49">
             </c>
      <c r="AE1028" s="49">
             </c>
      <c r="AF1028" s="45" t="n">
        <f>T1028+U1028+V1028+W1028+X1028+Y1028+Z1028+AA1028+AB1028+AC1028+AD1028+AE1028</f>
        <v>0</v>
      </c>
      <c r="AG1028" s="50">
             </c>
      <c r="AH1028" s="51" t="n">
        <f>$Q1028*T1028</f>
        <v>0</v>
      </c>
      <c r="AI1028" s="51" t="n">
        <f>$Q1028*U1028</f>
        <v>0</v>
      </c>
      <c r="AJ1028" s="51" t="n">
        <f>$Q1028*V1028</f>
        <v>0</v>
      </c>
      <c r="AK1028" s="51" t="n">
        <f>$Q1028*W1028</f>
        <v>0</v>
      </c>
      <c r="AL1028" s="51" t="n">
        <f>$Q1028*X1028</f>
        <v>0</v>
      </c>
      <c r="AM1028" s="51" t="n">
        <f>$Q1028*Y1028</f>
        <v>0</v>
      </c>
      <c r="AN1028" s="51" t="n">
        <f>$Q1028*Z1028</f>
        <v>0</v>
      </c>
      <c r="AO1028" s="52" t="n">
        <f>$Q1028*AA1028</f>
        <v>0</v>
      </c>
      <c r="AP1028" s="52" t="n">
        <f>$Q1028*AB1028</f>
        <v>0</v>
      </c>
      <c r="AQ1028" s="52" t="n">
        <f>$Q1028*AC1028</f>
        <v>0</v>
      </c>
      <c r="AR1028" s="52" t="n">
        <f>$Q1028*AD1028</f>
        <v>0</v>
      </c>
      <c r="AS1028" s="52" t="n">
        <f>$Q1028*AE1028</f>
        <v>0</v>
      </c>
      <c r="AT1028" s="52" t="n">
        <f>SUM(AH1028:AS1028)</f>
        <v>0</v>
      </c>
      <c r="AU1028" s="53">
             </c>
      <c r="AV1028" s="54" t="n">
        <f>IF($M1028="人民币", $N1028*T1028*$BJ1028/1.13, $N1028*T1028*$BJ1028)</f>
        <v>0</v>
      </c>
      <c r="AW1028" s="54" t="n">
        <f>IF($M1028="人民币", $N1028*U1028*$BJ1028/1.13, $N1028*U1028*$BJ1028)</f>
        <v>0</v>
      </c>
      <c r="AX1028" s="54" t="n">
        <f>IF($M1028="人民币", $N1028*V1028*$BJ1028/1.13, $N1028*V1028*$BJ1028)</f>
        <v>0</v>
      </c>
      <c r="AY1028" s="54" t="n">
        <f>IF($M1028="人民币", $N1028*W1028*$BJ1028/1.13, $N1028*W1028*$BJ1028)</f>
        <v>0</v>
      </c>
      <c r="AZ1028" s="54" t="n">
        <f>IF($M1028="人民币", $N1028*X1028*$BJ1028/1.13, $N1028*X1028*$BJ1028)</f>
        <v>0</v>
      </c>
      <c r="BA1028" s="54" t="n">
        <f>IF($M1028="人民币", $N1028*Y1028*$BJ1028/1.13, $N1028*Y1028*$BJ1028)</f>
        <v>0</v>
      </c>
      <c r="BB1028" s="54" t="n">
        <f>IF($M1028="人民币", $N1028*Z1028*$BJ1028/1.13, $N1028*Z1028*$BJ1028)</f>
        <v>0</v>
      </c>
      <c r="BC1028" s="54" t="n">
        <f>IF($M1028="人民币", $N1028*AA1028*$BJ1028/1.13, $N1028*AA1028*$BJ1028)</f>
        <v>0</v>
      </c>
      <c r="BD1028" s="54" t="n">
        <f>IF($M1028="人民币", $N1028*AB1028*$BJ1028/1.13, $N1028*AB1028*$BJ1028)</f>
        <v>0</v>
      </c>
      <c r="BE1028" s="54" t="n">
        <f>IF($M1028="人民币", $N1028*AC1028*$BJ1028/1.13, $N1028*AC1028*$BJ1028)</f>
        <v>0</v>
      </c>
      <c r="BF1028" s="54" t="n">
        <f>IF($M1028="人民币", $N1028*AD1028*$BJ1028/1.13, $N1028*AD1028*$BJ1028)</f>
        <v>0</v>
      </c>
      <c r="BG1028" s="54" t="n">
        <f>IF($M1028="人民币", $N1028*AE1028*$BJ1028/1.13, $N1028*AE1028*$BJ1028)</f>
        <v>0</v>
      </c>
      <c r="BH1028" s="55" t="n">
        <f>SUM(AV1028:BG1028)</f>
        <v>0</v>
      </c>
      <c r="BI1028" s="56">
             </c>
      <c r="BJ1028" s="57" t="n">
        <v>1022</v>
      </c>
      <c r="BK1028" s="29" t="n">
        <f>IF(OR(D1028="", F1028="", J1028="", M1028=""), 1, 0)</f>
        <v>0</v>
      </c>
      <c r="BL1028" s="7">
             </c>
      <c r="BR1028" s="7">
             </c>
    </row>
    <row r="1029" x14ac:dyDescent="0.25">
      <c r="A1029" s="40" t="n">
        <f>ROW()-5</f>
        <v>1024</v>
      </c>
      <c r="B1029" s="41" t="s">
        <v>44</v>
      </c>
      <c r="C1029" s="42" t="s">
        <v>42</v>
      </c>
      <c r="D1029" s="43" t="s">
        <v>109</v>
      </c>
      <c r="E1029" s="42" t="s">
        <v>42</v>
      </c>
      <c r="F1029" s="43" t="s">
        <v>1892</v>
      </c>
      <c r="G1029" s="44" t="s">
        <v>44</v>
      </c>
      <c r="H1029" s="44" t="s">
        <v>44</v>
      </c>
      <c r="I1029" s="42" t="s">
        <v>42</v>
      </c>
      <c r="J1029" s="42" t="s">
        <v>42</v>
      </c>
      <c r="K1029" s="42" t="s">
        <v>42</v>
      </c>
      <c r="L1029" s="45" t="n">
        <f>AF1029</f>
        <v>0</v>
      </c>
      <c r="M1029" s="46" t="s">
        <v>46</v>
      </c>
      <c r="N1029" s="58" t="n">
        <v>11111</v>
      </c>
      <c r="O1029" s="47" t="n">
        <f>L1029*N1029*BJ1029</f>
        <v>0</v>
      </c>
      <c r="P1029" s="48" t="n">
        <f>BH1029</f>
        <v>0</v>
      </c>
      <c r="Q1029" s="45">
             </c>
      <c r="R1029" s="49" t="n">
        <f>L1029*Q1029</f>
        <v>0</v>
      </c>
      <c r="S1029" s="46" t="s">
        <f>IF(I1029="粉剂", "千克", IF(I1029="", "", "粒"))</f>
        <v>47</v>
      </c>
      <c r="T1029" s="49">
             </c>
      <c r="U1029" s="49">
             </c>
      <c r="V1029" s="49">
             </c>
      <c r="W1029" s="49">
             </c>
      <c r="X1029" s="49">
             </c>
      <c r="Y1029" s="49">
             </c>
      <c r="Z1029" s="49">
             </c>
      <c r="AA1029" s="49">
             </c>
      <c r="AB1029" s="49">
             </c>
      <c r="AC1029" s="49">
             </c>
      <c r="AD1029" s="49">
             </c>
      <c r="AE1029" s="49">
             </c>
      <c r="AF1029" s="45" t="n">
        <f>T1029+U1029+V1029+W1029+X1029+Y1029+Z1029+AA1029+AB1029+AC1029+AD1029+AE1029</f>
        <v>0</v>
      </c>
      <c r="AG1029" s="50">
             </c>
      <c r="AH1029" s="51" t="n">
        <f>$Q1029*T1029</f>
        <v>0</v>
      </c>
      <c r="AI1029" s="51" t="n">
        <f>$Q1029*U1029</f>
        <v>0</v>
      </c>
      <c r="AJ1029" s="51" t="n">
        <f>$Q1029*V1029</f>
        <v>0</v>
      </c>
      <c r="AK1029" s="51" t="n">
        <f>$Q1029*W1029</f>
        <v>0</v>
      </c>
      <c r="AL1029" s="51" t="n">
        <f>$Q1029*X1029</f>
        <v>0</v>
      </c>
      <c r="AM1029" s="51" t="n">
        <f>$Q1029*Y1029</f>
        <v>0</v>
      </c>
      <c r="AN1029" s="51" t="n">
        <f>$Q1029*Z1029</f>
        <v>0</v>
      </c>
      <c r="AO1029" s="52" t="n">
        <f>$Q1029*AA1029</f>
        <v>0</v>
      </c>
      <c r="AP1029" s="52" t="n">
        <f>$Q1029*AB1029</f>
        <v>0</v>
      </c>
      <c r="AQ1029" s="52" t="n">
        <f>$Q1029*AC1029</f>
        <v>0</v>
      </c>
      <c r="AR1029" s="52" t="n">
        <f>$Q1029*AD1029</f>
        <v>0</v>
      </c>
      <c r="AS1029" s="52" t="n">
        <f>$Q1029*AE1029</f>
        <v>0</v>
      </c>
      <c r="AT1029" s="52" t="n">
        <f>SUM(AH1029:AS1029)</f>
        <v>0</v>
      </c>
      <c r="AU1029" s="53">
             </c>
      <c r="AV1029" s="54" t="n">
        <f>IF($M1029="人民币", $N1029*T1029*$BJ1029/1.13, $N1029*T1029*$BJ1029)</f>
        <v>0</v>
      </c>
      <c r="AW1029" s="54" t="n">
        <f>IF($M1029="人民币", $N1029*U1029*$BJ1029/1.13, $N1029*U1029*$BJ1029)</f>
        <v>0</v>
      </c>
      <c r="AX1029" s="54" t="n">
        <f>IF($M1029="人民币", $N1029*V1029*$BJ1029/1.13, $N1029*V1029*$BJ1029)</f>
        <v>0</v>
      </c>
      <c r="AY1029" s="54" t="n">
        <f>IF($M1029="人民币", $N1029*W1029*$BJ1029/1.13, $N1029*W1029*$BJ1029)</f>
        <v>0</v>
      </c>
      <c r="AZ1029" s="54" t="n">
        <f>IF($M1029="人民币", $N1029*X1029*$BJ1029/1.13, $N1029*X1029*$BJ1029)</f>
        <v>0</v>
      </c>
      <c r="BA1029" s="54" t="n">
        <f>IF($M1029="人民币", $N1029*Y1029*$BJ1029/1.13, $N1029*Y1029*$BJ1029)</f>
        <v>0</v>
      </c>
      <c r="BB1029" s="54" t="n">
        <f>IF($M1029="人民币", $N1029*Z1029*$BJ1029/1.13, $N1029*Z1029*$BJ1029)</f>
        <v>0</v>
      </c>
      <c r="BC1029" s="54" t="n">
        <f>IF($M1029="人民币", $N1029*AA1029*$BJ1029/1.13, $N1029*AA1029*$BJ1029)</f>
        <v>0</v>
      </c>
      <c r="BD1029" s="54" t="n">
        <f>IF($M1029="人民币", $N1029*AB1029*$BJ1029/1.13, $N1029*AB1029*$BJ1029)</f>
        <v>0</v>
      </c>
      <c r="BE1029" s="54" t="n">
        <f>IF($M1029="人民币", $N1029*AC1029*$BJ1029/1.13, $N1029*AC1029*$BJ1029)</f>
        <v>0</v>
      </c>
      <c r="BF1029" s="54" t="n">
        <f>IF($M1029="人民币", $N1029*AD1029*$BJ1029/1.13, $N1029*AD1029*$BJ1029)</f>
        <v>0</v>
      </c>
      <c r="BG1029" s="54" t="n">
        <f>IF($M1029="人民币", $N1029*AE1029*$BJ1029/1.13, $N1029*AE1029*$BJ1029)</f>
        <v>0</v>
      </c>
      <c r="BH1029" s="55" t="n">
        <f>SUM(AV1029:BG1029)</f>
        <v>0</v>
      </c>
      <c r="BI1029" s="56">
             </c>
      <c r="BJ1029" s="57" t="n">
        <v>1023</v>
      </c>
      <c r="BK1029" s="29" t="n">
        <f>IF(OR(D1029="", F1029="", J1029="", M1029=""), 1, 0)</f>
        <v>0</v>
      </c>
      <c r="BL1029" s="7">
             </c>
      <c r="BR1029" s="7">
             </c>
    </row>
    <row r="1030" x14ac:dyDescent="0.25">
      <c r="A1030" s="40" t="n">
        <f>ROW()-5</f>
        <v>1025</v>
      </c>
      <c r="B1030" s="41" t="s">
        <v>44</v>
      </c>
      <c r="C1030" s="42" t="s">
        <v>42</v>
      </c>
      <c r="D1030" s="43" t="s">
        <v>112</v>
      </c>
      <c r="E1030" s="42" t="s">
        <v>42</v>
      </c>
      <c r="F1030" s="43" t="s">
        <v>1893</v>
      </c>
      <c r="G1030" s="44" t="s">
        <v>44</v>
      </c>
      <c r="H1030" s="44" t="s">
        <v>44</v>
      </c>
      <c r="I1030" s="42" t="s">
        <v>42</v>
      </c>
      <c r="J1030" s="42" t="s">
        <v>42</v>
      </c>
      <c r="K1030" s="42" t="s">
        <v>42</v>
      </c>
      <c r="L1030" s="45" t="n">
        <f>AF1030</f>
        <v>0</v>
      </c>
      <c r="M1030" s="46" t="s">
        <v>46</v>
      </c>
      <c r="N1030" s="58" t="n">
        <v>11111</v>
      </c>
      <c r="O1030" s="47" t="n">
        <f>L1030*N1030*BJ1030</f>
        <v>0</v>
      </c>
      <c r="P1030" s="48" t="n">
        <f>BH1030</f>
        <v>0</v>
      </c>
      <c r="Q1030" s="45">
             </c>
      <c r="R1030" s="49" t="n">
        <f>L1030*Q1030</f>
        <v>0</v>
      </c>
      <c r="S1030" s="46" t="s">
        <f>IF(I1030="粉剂", "千克", IF(I1030="", "", "粒"))</f>
        <v>47</v>
      </c>
      <c r="T1030" s="49">
             </c>
      <c r="U1030" s="49">
             </c>
      <c r="V1030" s="49">
             </c>
      <c r="W1030" s="49">
             </c>
      <c r="X1030" s="49">
             </c>
      <c r="Y1030" s="49">
             </c>
      <c r="Z1030" s="49">
             </c>
      <c r="AA1030" s="49">
             </c>
      <c r="AB1030" s="49">
             </c>
      <c r="AC1030" s="49">
             </c>
      <c r="AD1030" s="49">
             </c>
      <c r="AE1030" s="49">
             </c>
      <c r="AF1030" s="45" t="n">
        <f>T1030+U1030+V1030+W1030+X1030+Y1030+Z1030+AA1030+AB1030+AC1030+AD1030+AE1030</f>
        <v>0</v>
      </c>
      <c r="AG1030" s="50">
             </c>
      <c r="AH1030" s="51" t="n">
        <f>$Q1030*T1030</f>
        <v>0</v>
      </c>
      <c r="AI1030" s="51" t="n">
        <f>$Q1030*U1030</f>
        <v>0</v>
      </c>
      <c r="AJ1030" s="51" t="n">
        <f>$Q1030*V1030</f>
        <v>0</v>
      </c>
      <c r="AK1030" s="51" t="n">
        <f>$Q1030*W1030</f>
        <v>0</v>
      </c>
      <c r="AL1030" s="51" t="n">
        <f>$Q1030*X1030</f>
        <v>0</v>
      </c>
      <c r="AM1030" s="51" t="n">
        <f>$Q1030*Y1030</f>
        <v>0</v>
      </c>
      <c r="AN1030" s="51" t="n">
        <f>$Q1030*Z1030</f>
        <v>0</v>
      </c>
      <c r="AO1030" s="52" t="n">
        <f>$Q1030*AA1030</f>
        <v>0</v>
      </c>
      <c r="AP1030" s="52" t="n">
        <f>$Q1030*AB1030</f>
        <v>0</v>
      </c>
      <c r="AQ1030" s="52" t="n">
        <f>$Q1030*AC1030</f>
        <v>0</v>
      </c>
      <c r="AR1030" s="52" t="n">
        <f>$Q1030*AD1030</f>
        <v>0</v>
      </c>
      <c r="AS1030" s="52" t="n">
        <f>$Q1030*AE1030</f>
        <v>0</v>
      </c>
      <c r="AT1030" s="52" t="n">
        <f>SUM(AH1030:AS1030)</f>
        <v>0</v>
      </c>
      <c r="AU1030" s="53">
             </c>
      <c r="AV1030" s="54" t="n">
        <f>IF($M1030="人民币", $N1030*T1030*$BJ1030/1.13, $N1030*T1030*$BJ1030)</f>
        <v>0</v>
      </c>
      <c r="AW1030" s="54" t="n">
        <f>IF($M1030="人民币", $N1030*U1030*$BJ1030/1.13, $N1030*U1030*$BJ1030)</f>
        <v>0</v>
      </c>
      <c r="AX1030" s="54" t="n">
        <f>IF($M1030="人民币", $N1030*V1030*$BJ1030/1.13, $N1030*V1030*$BJ1030)</f>
        <v>0</v>
      </c>
      <c r="AY1030" s="54" t="n">
        <f>IF($M1030="人民币", $N1030*W1030*$BJ1030/1.13, $N1030*W1030*$BJ1030)</f>
        <v>0</v>
      </c>
      <c r="AZ1030" s="54" t="n">
        <f>IF($M1030="人民币", $N1030*X1030*$BJ1030/1.13, $N1030*X1030*$BJ1030)</f>
        <v>0</v>
      </c>
      <c r="BA1030" s="54" t="n">
        <f>IF($M1030="人民币", $N1030*Y1030*$BJ1030/1.13, $N1030*Y1030*$BJ1030)</f>
        <v>0</v>
      </c>
      <c r="BB1030" s="54" t="n">
        <f>IF($M1030="人民币", $N1030*Z1030*$BJ1030/1.13, $N1030*Z1030*$BJ1030)</f>
        <v>0</v>
      </c>
      <c r="BC1030" s="54" t="n">
        <f>IF($M1030="人民币", $N1030*AA1030*$BJ1030/1.13, $N1030*AA1030*$BJ1030)</f>
        <v>0</v>
      </c>
      <c r="BD1030" s="54" t="n">
        <f>IF($M1030="人民币", $N1030*AB1030*$BJ1030/1.13, $N1030*AB1030*$BJ1030)</f>
        <v>0</v>
      </c>
      <c r="BE1030" s="54" t="n">
        <f>IF($M1030="人民币", $N1030*AC1030*$BJ1030/1.13, $N1030*AC1030*$BJ1030)</f>
        <v>0</v>
      </c>
      <c r="BF1030" s="54" t="n">
        <f>IF($M1030="人民币", $N1030*AD1030*$BJ1030/1.13, $N1030*AD1030*$BJ1030)</f>
        <v>0</v>
      </c>
      <c r="BG1030" s="54" t="n">
        <f>IF($M1030="人民币", $N1030*AE1030*$BJ1030/1.13, $N1030*AE1030*$BJ1030)</f>
        <v>0</v>
      </c>
      <c r="BH1030" s="55" t="n">
        <f>SUM(AV1030:BG1030)</f>
        <v>0</v>
      </c>
      <c r="BI1030" s="56">
             </c>
      <c r="BJ1030" s="57" t="n">
        <v>1024</v>
      </c>
      <c r="BK1030" s="29" t="n">
        <f>IF(OR(D1030="", F1030="", J1030="", M1030=""), 1, 0)</f>
        <v>0</v>
      </c>
      <c r="BL1030" s="7">
             </c>
      <c r="BR1030" s="7">
             </c>
    </row>
    <row r="1031" x14ac:dyDescent="0.25">
      <c r="A1031" s="40" t="n">
        <f>ROW()-5</f>
        <v>1026</v>
      </c>
      <c r="B1031" s="41" t="s">
        <v>44</v>
      </c>
      <c r="C1031" s="42" t="s">
        <v>42</v>
      </c>
      <c r="D1031" s="43" t="s">
        <v>115</v>
      </c>
      <c r="E1031" s="42" t="s">
        <v>42</v>
      </c>
      <c r="F1031" s="43" t="s">
        <v>1894</v>
      </c>
      <c r="G1031" s="44" t="s">
        <v>44</v>
      </c>
      <c r="H1031" s="44" t="s">
        <v>44</v>
      </c>
      <c r="I1031" s="42" t="s">
        <v>42</v>
      </c>
      <c r="J1031" s="42" t="s">
        <v>42</v>
      </c>
      <c r="K1031" s="42" t="s">
        <v>42</v>
      </c>
      <c r="L1031" s="45" t="n">
        <f>AF1031</f>
        <v>0</v>
      </c>
      <c r="M1031" s="46" t="s">
        <v>46</v>
      </c>
      <c r="N1031" s="58" t="n">
        <v>11111</v>
      </c>
      <c r="O1031" s="47" t="n">
        <f>L1031*N1031*BJ1031</f>
        <v>0</v>
      </c>
      <c r="P1031" s="48" t="n">
        <f>BH1031</f>
        <v>0</v>
      </c>
      <c r="Q1031" s="45">
             </c>
      <c r="R1031" s="49" t="n">
        <f>L1031*Q1031</f>
        <v>0</v>
      </c>
      <c r="S1031" s="46" t="s">
        <f>IF(I1031="粉剂", "千克", IF(I1031="", "", "粒"))</f>
        <v>47</v>
      </c>
      <c r="T1031" s="49">
             </c>
      <c r="U1031" s="49">
             </c>
      <c r="V1031" s="49">
             </c>
      <c r="W1031" s="49">
             </c>
      <c r="X1031" s="49">
             </c>
      <c r="Y1031" s="49">
             </c>
      <c r="Z1031" s="49">
             </c>
      <c r="AA1031" s="49">
             </c>
      <c r="AB1031" s="49">
             </c>
      <c r="AC1031" s="49">
             </c>
      <c r="AD1031" s="49">
             </c>
      <c r="AE1031" s="49">
             </c>
      <c r="AF1031" s="45" t="n">
        <f>T1031+U1031+V1031+W1031+X1031+Y1031+Z1031+AA1031+AB1031+AC1031+AD1031+AE1031</f>
        <v>0</v>
      </c>
      <c r="AG1031" s="50">
             </c>
      <c r="AH1031" s="51" t="n">
        <f>$Q1031*T1031</f>
        <v>0</v>
      </c>
      <c r="AI1031" s="51" t="n">
        <f>$Q1031*U1031</f>
        <v>0</v>
      </c>
      <c r="AJ1031" s="51" t="n">
        <f>$Q1031*V1031</f>
        <v>0</v>
      </c>
      <c r="AK1031" s="51" t="n">
        <f>$Q1031*W1031</f>
        <v>0</v>
      </c>
      <c r="AL1031" s="51" t="n">
        <f>$Q1031*X1031</f>
        <v>0</v>
      </c>
      <c r="AM1031" s="51" t="n">
        <f>$Q1031*Y1031</f>
        <v>0</v>
      </c>
      <c r="AN1031" s="51" t="n">
        <f>$Q1031*Z1031</f>
        <v>0</v>
      </c>
      <c r="AO1031" s="52" t="n">
        <f>$Q1031*AA1031</f>
        <v>0</v>
      </c>
      <c r="AP1031" s="52" t="n">
        <f>$Q1031*AB1031</f>
        <v>0</v>
      </c>
      <c r="AQ1031" s="52" t="n">
        <f>$Q1031*AC1031</f>
        <v>0</v>
      </c>
      <c r="AR1031" s="52" t="n">
        <f>$Q1031*AD1031</f>
        <v>0</v>
      </c>
      <c r="AS1031" s="52" t="n">
        <f>$Q1031*AE1031</f>
        <v>0</v>
      </c>
      <c r="AT1031" s="52" t="n">
        <f>SUM(AH1031:AS1031)</f>
        <v>0</v>
      </c>
      <c r="AU1031" s="53">
             </c>
      <c r="AV1031" s="54" t="n">
        <f>IF($M1031="人民币", $N1031*T1031*$BJ1031/1.13, $N1031*T1031*$BJ1031)</f>
        <v>0</v>
      </c>
      <c r="AW1031" s="54" t="n">
        <f>IF($M1031="人民币", $N1031*U1031*$BJ1031/1.13, $N1031*U1031*$BJ1031)</f>
        <v>0</v>
      </c>
      <c r="AX1031" s="54" t="n">
        <f>IF($M1031="人民币", $N1031*V1031*$BJ1031/1.13, $N1031*V1031*$BJ1031)</f>
        <v>0</v>
      </c>
      <c r="AY1031" s="54" t="n">
        <f>IF($M1031="人民币", $N1031*W1031*$BJ1031/1.13, $N1031*W1031*$BJ1031)</f>
        <v>0</v>
      </c>
      <c r="AZ1031" s="54" t="n">
        <f>IF($M1031="人民币", $N1031*X1031*$BJ1031/1.13, $N1031*X1031*$BJ1031)</f>
        <v>0</v>
      </c>
      <c r="BA1031" s="54" t="n">
        <f>IF($M1031="人民币", $N1031*Y1031*$BJ1031/1.13, $N1031*Y1031*$BJ1031)</f>
        <v>0</v>
      </c>
      <c r="BB1031" s="54" t="n">
        <f>IF($M1031="人民币", $N1031*Z1031*$BJ1031/1.13, $N1031*Z1031*$BJ1031)</f>
        <v>0</v>
      </c>
      <c r="BC1031" s="54" t="n">
        <f>IF($M1031="人民币", $N1031*AA1031*$BJ1031/1.13, $N1031*AA1031*$BJ1031)</f>
        <v>0</v>
      </c>
      <c r="BD1031" s="54" t="n">
        <f>IF($M1031="人民币", $N1031*AB1031*$BJ1031/1.13, $N1031*AB1031*$BJ1031)</f>
        <v>0</v>
      </c>
      <c r="BE1031" s="54" t="n">
        <f>IF($M1031="人民币", $N1031*AC1031*$BJ1031/1.13, $N1031*AC1031*$BJ1031)</f>
        <v>0</v>
      </c>
      <c r="BF1031" s="54" t="n">
        <f>IF($M1031="人民币", $N1031*AD1031*$BJ1031/1.13, $N1031*AD1031*$BJ1031)</f>
        <v>0</v>
      </c>
      <c r="BG1031" s="54" t="n">
        <f>IF($M1031="人民币", $N1031*AE1031*$BJ1031/1.13, $N1031*AE1031*$BJ1031)</f>
        <v>0</v>
      </c>
      <c r="BH1031" s="55" t="n">
        <f>SUM(AV1031:BG1031)</f>
        <v>0</v>
      </c>
      <c r="BI1031" s="56">
             </c>
      <c r="BJ1031" s="57" t="n">
        <v>1025</v>
      </c>
      <c r="BK1031" s="29" t="n">
        <f>IF(OR(D1031="", F1031="", J1031="", M1031=""), 1, 0)</f>
        <v>0</v>
      </c>
      <c r="BL1031" s="7">
             </c>
      <c r="BR1031" s="7">
             </c>
    </row>
    <row r="1032" x14ac:dyDescent="0.25">
      <c r="A1032" s="40" t="n">
        <f>ROW()-5</f>
        <v>1027</v>
      </c>
      <c r="B1032" s="41" t="s">
        <v>44</v>
      </c>
      <c r="C1032" s="42" t="s">
        <v>42</v>
      </c>
      <c r="D1032" s="43" t="s">
        <v>118</v>
      </c>
      <c r="E1032" s="42" t="s">
        <v>42</v>
      </c>
      <c r="F1032" s="43" t="s">
        <v>1895</v>
      </c>
      <c r="G1032" s="44" t="s">
        <v>44</v>
      </c>
      <c r="H1032" s="44" t="s">
        <v>44</v>
      </c>
      <c r="I1032" s="42" t="s">
        <v>42</v>
      </c>
      <c r="J1032" s="42" t="s">
        <v>42</v>
      </c>
      <c r="K1032" s="42" t="s">
        <v>42</v>
      </c>
      <c r="L1032" s="45" t="n">
        <f>AF1032</f>
        <v>0</v>
      </c>
      <c r="M1032" s="46" t="s">
        <v>46</v>
      </c>
      <c r="N1032" s="58" t="n">
        <v>11111</v>
      </c>
      <c r="O1032" s="47" t="n">
        <f>L1032*N1032*BJ1032</f>
        <v>0</v>
      </c>
      <c r="P1032" s="48" t="n">
        <f>BH1032</f>
        <v>0</v>
      </c>
      <c r="Q1032" s="45">
             </c>
      <c r="R1032" s="49" t="n">
        <f>L1032*Q1032</f>
        <v>0</v>
      </c>
      <c r="S1032" s="46" t="s">
        <f>IF(I1032="粉剂", "千克", IF(I1032="", "", "粒"))</f>
        <v>47</v>
      </c>
      <c r="T1032" s="49">
             </c>
      <c r="U1032" s="49">
             </c>
      <c r="V1032" s="49">
             </c>
      <c r="W1032" s="49">
             </c>
      <c r="X1032" s="49">
             </c>
      <c r="Y1032" s="49">
             </c>
      <c r="Z1032" s="49">
             </c>
      <c r="AA1032" s="49">
             </c>
      <c r="AB1032" s="49">
             </c>
      <c r="AC1032" s="49">
             </c>
      <c r="AD1032" s="49">
             </c>
      <c r="AE1032" s="49">
             </c>
      <c r="AF1032" s="45" t="n">
        <f>T1032+U1032+V1032+W1032+X1032+Y1032+Z1032+AA1032+AB1032+AC1032+AD1032+AE1032</f>
        <v>0</v>
      </c>
      <c r="AG1032" s="50">
             </c>
      <c r="AH1032" s="51" t="n">
        <f>$Q1032*T1032</f>
        <v>0</v>
      </c>
      <c r="AI1032" s="51" t="n">
        <f>$Q1032*U1032</f>
        <v>0</v>
      </c>
      <c r="AJ1032" s="51" t="n">
        <f>$Q1032*V1032</f>
        <v>0</v>
      </c>
      <c r="AK1032" s="51" t="n">
        <f>$Q1032*W1032</f>
        <v>0</v>
      </c>
      <c r="AL1032" s="51" t="n">
        <f>$Q1032*X1032</f>
        <v>0</v>
      </c>
      <c r="AM1032" s="51" t="n">
        <f>$Q1032*Y1032</f>
        <v>0</v>
      </c>
      <c r="AN1032" s="51" t="n">
        <f>$Q1032*Z1032</f>
        <v>0</v>
      </c>
      <c r="AO1032" s="52" t="n">
        <f>$Q1032*AA1032</f>
        <v>0</v>
      </c>
      <c r="AP1032" s="52" t="n">
        <f>$Q1032*AB1032</f>
        <v>0</v>
      </c>
      <c r="AQ1032" s="52" t="n">
        <f>$Q1032*AC1032</f>
        <v>0</v>
      </c>
      <c r="AR1032" s="52" t="n">
        <f>$Q1032*AD1032</f>
        <v>0</v>
      </c>
      <c r="AS1032" s="52" t="n">
        <f>$Q1032*AE1032</f>
        <v>0</v>
      </c>
      <c r="AT1032" s="52" t="n">
        <f>SUM(AH1032:AS1032)</f>
        <v>0</v>
      </c>
      <c r="AU1032" s="53">
             </c>
      <c r="AV1032" s="54" t="n">
        <f>IF($M1032="人民币", $N1032*T1032*$BJ1032/1.13, $N1032*T1032*$BJ1032)</f>
        <v>0</v>
      </c>
      <c r="AW1032" s="54" t="n">
        <f>IF($M1032="人民币", $N1032*U1032*$BJ1032/1.13, $N1032*U1032*$BJ1032)</f>
        <v>0</v>
      </c>
      <c r="AX1032" s="54" t="n">
        <f>IF($M1032="人民币", $N1032*V1032*$BJ1032/1.13, $N1032*V1032*$BJ1032)</f>
        <v>0</v>
      </c>
      <c r="AY1032" s="54" t="n">
        <f>IF($M1032="人民币", $N1032*W1032*$BJ1032/1.13, $N1032*W1032*$BJ1032)</f>
        <v>0</v>
      </c>
      <c r="AZ1032" s="54" t="n">
        <f>IF($M1032="人民币", $N1032*X1032*$BJ1032/1.13, $N1032*X1032*$BJ1032)</f>
        <v>0</v>
      </c>
      <c r="BA1032" s="54" t="n">
        <f>IF($M1032="人民币", $N1032*Y1032*$BJ1032/1.13, $N1032*Y1032*$BJ1032)</f>
        <v>0</v>
      </c>
      <c r="BB1032" s="54" t="n">
        <f>IF($M1032="人民币", $N1032*Z1032*$BJ1032/1.13, $N1032*Z1032*$BJ1032)</f>
        <v>0</v>
      </c>
      <c r="BC1032" s="54" t="n">
        <f>IF($M1032="人民币", $N1032*AA1032*$BJ1032/1.13, $N1032*AA1032*$BJ1032)</f>
        <v>0</v>
      </c>
      <c r="BD1032" s="54" t="n">
        <f>IF($M1032="人民币", $N1032*AB1032*$BJ1032/1.13, $N1032*AB1032*$BJ1032)</f>
        <v>0</v>
      </c>
      <c r="BE1032" s="54" t="n">
        <f>IF($M1032="人民币", $N1032*AC1032*$BJ1032/1.13, $N1032*AC1032*$BJ1032)</f>
        <v>0</v>
      </c>
      <c r="BF1032" s="54" t="n">
        <f>IF($M1032="人民币", $N1032*AD1032*$BJ1032/1.13, $N1032*AD1032*$BJ1032)</f>
        <v>0</v>
      </c>
      <c r="BG1032" s="54" t="n">
        <f>IF($M1032="人民币", $N1032*AE1032*$BJ1032/1.13, $N1032*AE1032*$BJ1032)</f>
        <v>0</v>
      </c>
      <c r="BH1032" s="55" t="n">
        <f>SUM(AV1032:BG1032)</f>
        <v>0</v>
      </c>
      <c r="BI1032" s="56">
             </c>
      <c r="BJ1032" s="57" t="n">
        <v>1026</v>
      </c>
      <c r="BK1032" s="29" t="n">
        <f>IF(OR(D1032="", F1032="", J1032="", M1032=""), 1, 0)</f>
        <v>0</v>
      </c>
      <c r="BL1032" s="7">
             </c>
      <c r="BR1032" s="7">
             </c>
    </row>
    <row r="1033" x14ac:dyDescent="0.25">
      <c r="A1033" s="40" t="n">
        <f>ROW()-5</f>
        <v>1028</v>
      </c>
      <c r="B1033" s="41" t="s">
        <v>44</v>
      </c>
      <c r="C1033" s="42" t="s">
        <v>42</v>
      </c>
      <c r="D1033" s="43" t="s">
        <v>121</v>
      </c>
      <c r="E1033" s="42" t="s">
        <v>42</v>
      </c>
      <c r="F1033" s="43" t="s">
        <v>1896</v>
      </c>
      <c r="G1033" s="44" t="s">
        <v>44</v>
      </c>
      <c r="H1033" s="44" t="s">
        <v>44</v>
      </c>
      <c r="I1033" s="42" t="s">
        <v>42</v>
      </c>
      <c r="J1033" s="42" t="s">
        <v>42</v>
      </c>
      <c r="K1033" s="42" t="s">
        <v>42</v>
      </c>
      <c r="L1033" s="45" t="n">
        <f>AF1033</f>
        <v>0</v>
      </c>
      <c r="M1033" s="46" t="s">
        <v>46</v>
      </c>
      <c r="N1033" s="58" t="n">
        <v>11111</v>
      </c>
      <c r="O1033" s="47" t="n">
        <f>L1033*N1033*BJ1033</f>
        <v>0</v>
      </c>
      <c r="P1033" s="48" t="n">
        <f>BH1033</f>
        <v>0</v>
      </c>
      <c r="Q1033" s="45">
             </c>
      <c r="R1033" s="49" t="n">
        <f>L1033*Q1033</f>
        <v>0</v>
      </c>
      <c r="S1033" s="46" t="s">
        <f>IF(I1033="粉剂", "千克", IF(I1033="", "", "粒"))</f>
        <v>47</v>
      </c>
      <c r="T1033" s="49">
             </c>
      <c r="U1033" s="49">
             </c>
      <c r="V1033" s="49">
             </c>
      <c r="W1033" s="49">
             </c>
      <c r="X1033" s="49">
             </c>
      <c r="Y1033" s="49">
             </c>
      <c r="Z1033" s="49">
             </c>
      <c r="AA1033" s="49">
             </c>
      <c r="AB1033" s="49">
             </c>
      <c r="AC1033" s="49">
             </c>
      <c r="AD1033" s="49">
             </c>
      <c r="AE1033" s="49">
             </c>
      <c r="AF1033" s="45" t="n">
        <f>T1033+U1033+V1033+W1033+X1033+Y1033+Z1033+AA1033+AB1033+AC1033+AD1033+AE1033</f>
        <v>0</v>
      </c>
      <c r="AG1033" s="50">
             </c>
      <c r="AH1033" s="51" t="n">
        <f>$Q1033*T1033</f>
        <v>0</v>
      </c>
      <c r="AI1033" s="51" t="n">
        <f>$Q1033*U1033</f>
        <v>0</v>
      </c>
      <c r="AJ1033" s="51" t="n">
        <f>$Q1033*V1033</f>
        <v>0</v>
      </c>
      <c r="AK1033" s="51" t="n">
        <f>$Q1033*W1033</f>
        <v>0</v>
      </c>
      <c r="AL1033" s="51" t="n">
        <f>$Q1033*X1033</f>
        <v>0</v>
      </c>
      <c r="AM1033" s="51" t="n">
        <f>$Q1033*Y1033</f>
        <v>0</v>
      </c>
      <c r="AN1033" s="51" t="n">
        <f>$Q1033*Z1033</f>
        <v>0</v>
      </c>
      <c r="AO1033" s="52" t="n">
        <f>$Q1033*AA1033</f>
        <v>0</v>
      </c>
      <c r="AP1033" s="52" t="n">
        <f>$Q1033*AB1033</f>
        <v>0</v>
      </c>
      <c r="AQ1033" s="52" t="n">
        <f>$Q1033*AC1033</f>
        <v>0</v>
      </c>
      <c r="AR1033" s="52" t="n">
        <f>$Q1033*AD1033</f>
        <v>0</v>
      </c>
      <c r="AS1033" s="52" t="n">
        <f>$Q1033*AE1033</f>
        <v>0</v>
      </c>
      <c r="AT1033" s="52" t="n">
        <f>SUM(AH1033:AS1033)</f>
        <v>0</v>
      </c>
      <c r="AU1033" s="53">
             </c>
      <c r="AV1033" s="54" t="n">
        <f>IF($M1033="人民币", $N1033*T1033*$BJ1033/1.13, $N1033*T1033*$BJ1033)</f>
        <v>0</v>
      </c>
      <c r="AW1033" s="54" t="n">
        <f>IF($M1033="人民币", $N1033*U1033*$BJ1033/1.13, $N1033*U1033*$BJ1033)</f>
        <v>0</v>
      </c>
      <c r="AX1033" s="54" t="n">
        <f>IF($M1033="人民币", $N1033*V1033*$BJ1033/1.13, $N1033*V1033*$BJ1033)</f>
        <v>0</v>
      </c>
      <c r="AY1033" s="54" t="n">
        <f>IF($M1033="人民币", $N1033*W1033*$BJ1033/1.13, $N1033*W1033*$BJ1033)</f>
        <v>0</v>
      </c>
      <c r="AZ1033" s="54" t="n">
        <f>IF($M1033="人民币", $N1033*X1033*$BJ1033/1.13, $N1033*X1033*$BJ1033)</f>
        <v>0</v>
      </c>
      <c r="BA1033" s="54" t="n">
        <f>IF($M1033="人民币", $N1033*Y1033*$BJ1033/1.13, $N1033*Y1033*$BJ1033)</f>
        <v>0</v>
      </c>
      <c r="BB1033" s="54" t="n">
        <f>IF($M1033="人民币", $N1033*Z1033*$BJ1033/1.13, $N1033*Z1033*$BJ1033)</f>
        <v>0</v>
      </c>
      <c r="BC1033" s="54" t="n">
        <f>IF($M1033="人民币", $N1033*AA1033*$BJ1033/1.13, $N1033*AA1033*$BJ1033)</f>
        <v>0</v>
      </c>
      <c r="BD1033" s="54" t="n">
        <f>IF($M1033="人民币", $N1033*AB1033*$BJ1033/1.13, $N1033*AB1033*$BJ1033)</f>
        <v>0</v>
      </c>
      <c r="BE1033" s="54" t="n">
        <f>IF($M1033="人民币", $N1033*AC1033*$BJ1033/1.13, $N1033*AC1033*$BJ1033)</f>
        <v>0</v>
      </c>
      <c r="BF1033" s="54" t="n">
        <f>IF($M1033="人民币", $N1033*AD1033*$BJ1033/1.13, $N1033*AD1033*$BJ1033)</f>
        <v>0</v>
      </c>
      <c r="BG1033" s="54" t="n">
        <f>IF($M1033="人民币", $N1033*AE1033*$BJ1033/1.13, $N1033*AE1033*$BJ1033)</f>
        <v>0</v>
      </c>
      <c r="BH1033" s="55" t="n">
        <f>SUM(AV1033:BG1033)</f>
        <v>0</v>
      </c>
      <c r="BI1033" s="56">
             </c>
      <c r="BJ1033" s="57" t="n">
        <v>1027</v>
      </c>
      <c r="BK1033" s="29" t="n">
        <f>IF(OR(D1033="", F1033="", J1033="", M1033=""), 1, 0)</f>
        <v>0</v>
      </c>
      <c r="BL1033" s="7">
             </c>
      <c r="BR1033" s="7">
             </c>
    </row>
    <row r="1034" x14ac:dyDescent="0.25">
      <c r="A1034" s="40" t="n">
        <f>ROW()-5</f>
        <v>1029</v>
      </c>
      <c r="B1034" s="41" t="s">
        <v>44</v>
      </c>
      <c r="C1034" s="42" t="s">
        <v>42</v>
      </c>
      <c r="D1034" s="43" t="s">
        <v>124</v>
      </c>
      <c r="E1034" s="42" t="s">
        <v>42</v>
      </c>
      <c r="F1034" s="43" t="s">
        <v>1897</v>
      </c>
      <c r="G1034" s="44" t="s">
        <v>44</v>
      </c>
      <c r="H1034" s="44" t="s">
        <v>44</v>
      </c>
      <c r="I1034" s="42" t="s">
        <v>42</v>
      </c>
      <c r="J1034" s="42" t="s">
        <v>42</v>
      </c>
      <c r="K1034" s="42" t="s">
        <v>42</v>
      </c>
      <c r="L1034" s="45" t="n">
        <f>AF1034</f>
        <v>0</v>
      </c>
      <c r="M1034" s="46" t="s">
        <v>46</v>
      </c>
      <c r="N1034" s="58" t="n">
        <v>11111</v>
      </c>
      <c r="O1034" s="47" t="n">
        <f>L1034*N1034*BJ1034</f>
        <v>0</v>
      </c>
      <c r="P1034" s="48" t="n">
        <f>BH1034</f>
        <v>0</v>
      </c>
      <c r="Q1034" s="45">
             </c>
      <c r="R1034" s="49" t="n">
        <f>L1034*Q1034</f>
        <v>0</v>
      </c>
      <c r="S1034" s="46" t="s">
        <f>IF(I1034="粉剂", "千克", IF(I1034="", "", "粒"))</f>
        <v>47</v>
      </c>
      <c r="T1034" s="49">
             </c>
      <c r="U1034" s="49">
             </c>
      <c r="V1034" s="49">
             </c>
      <c r="W1034" s="49">
             </c>
      <c r="X1034" s="49">
             </c>
      <c r="Y1034" s="49">
             </c>
      <c r="Z1034" s="49">
             </c>
      <c r="AA1034" s="49">
             </c>
      <c r="AB1034" s="49">
             </c>
      <c r="AC1034" s="49">
             </c>
      <c r="AD1034" s="49">
             </c>
      <c r="AE1034" s="49">
             </c>
      <c r="AF1034" s="45" t="n">
        <f>T1034+U1034+V1034+W1034+X1034+Y1034+Z1034+AA1034+AB1034+AC1034+AD1034+AE1034</f>
        <v>0</v>
      </c>
      <c r="AG1034" s="50">
             </c>
      <c r="AH1034" s="51" t="n">
        <f>$Q1034*T1034</f>
        <v>0</v>
      </c>
      <c r="AI1034" s="51" t="n">
        <f>$Q1034*U1034</f>
        <v>0</v>
      </c>
      <c r="AJ1034" s="51" t="n">
        <f>$Q1034*V1034</f>
        <v>0</v>
      </c>
      <c r="AK1034" s="51" t="n">
        <f>$Q1034*W1034</f>
        <v>0</v>
      </c>
      <c r="AL1034" s="51" t="n">
        <f>$Q1034*X1034</f>
        <v>0</v>
      </c>
      <c r="AM1034" s="51" t="n">
        <f>$Q1034*Y1034</f>
        <v>0</v>
      </c>
      <c r="AN1034" s="51" t="n">
        <f>$Q1034*Z1034</f>
        <v>0</v>
      </c>
      <c r="AO1034" s="52" t="n">
        <f>$Q1034*AA1034</f>
        <v>0</v>
      </c>
      <c r="AP1034" s="52" t="n">
        <f>$Q1034*AB1034</f>
        <v>0</v>
      </c>
      <c r="AQ1034" s="52" t="n">
        <f>$Q1034*AC1034</f>
        <v>0</v>
      </c>
      <c r="AR1034" s="52" t="n">
        <f>$Q1034*AD1034</f>
        <v>0</v>
      </c>
      <c r="AS1034" s="52" t="n">
        <f>$Q1034*AE1034</f>
        <v>0</v>
      </c>
      <c r="AT1034" s="52" t="n">
        <f>SUM(AH1034:AS1034)</f>
        <v>0</v>
      </c>
      <c r="AU1034" s="53">
             </c>
      <c r="AV1034" s="54" t="n">
        <f>IF($M1034="人民币", $N1034*T1034*$BJ1034/1.13, $N1034*T1034*$BJ1034)</f>
        <v>0</v>
      </c>
      <c r="AW1034" s="54" t="n">
        <f>IF($M1034="人民币", $N1034*U1034*$BJ1034/1.13, $N1034*U1034*$BJ1034)</f>
        <v>0</v>
      </c>
      <c r="AX1034" s="54" t="n">
        <f>IF($M1034="人民币", $N1034*V1034*$BJ1034/1.13, $N1034*V1034*$BJ1034)</f>
        <v>0</v>
      </c>
      <c r="AY1034" s="54" t="n">
        <f>IF($M1034="人民币", $N1034*W1034*$BJ1034/1.13, $N1034*W1034*$BJ1034)</f>
        <v>0</v>
      </c>
      <c r="AZ1034" s="54" t="n">
        <f>IF($M1034="人民币", $N1034*X1034*$BJ1034/1.13, $N1034*X1034*$BJ1034)</f>
        <v>0</v>
      </c>
      <c r="BA1034" s="54" t="n">
        <f>IF($M1034="人民币", $N1034*Y1034*$BJ1034/1.13, $N1034*Y1034*$BJ1034)</f>
        <v>0</v>
      </c>
      <c r="BB1034" s="54" t="n">
        <f>IF($M1034="人民币", $N1034*Z1034*$BJ1034/1.13, $N1034*Z1034*$BJ1034)</f>
        <v>0</v>
      </c>
      <c r="BC1034" s="54" t="n">
        <f>IF($M1034="人民币", $N1034*AA1034*$BJ1034/1.13, $N1034*AA1034*$BJ1034)</f>
        <v>0</v>
      </c>
      <c r="BD1034" s="54" t="n">
        <f>IF($M1034="人民币", $N1034*AB1034*$BJ1034/1.13, $N1034*AB1034*$BJ1034)</f>
        <v>0</v>
      </c>
      <c r="BE1034" s="54" t="n">
        <f>IF($M1034="人民币", $N1034*AC1034*$BJ1034/1.13, $N1034*AC1034*$BJ1034)</f>
        <v>0</v>
      </c>
      <c r="BF1034" s="54" t="n">
        <f>IF($M1034="人民币", $N1034*AD1034*$BJ1034/1.13, $N1034*AD1034*$BJ1034)</f>
        <v>0</v>
      </c>
      <c r="BG1034" s="54" t="n">
        <f>IF($M1034="人民币", $N1034*AE1034*$BJ1034/1.13, $N1034*AE1034*$BJ1034)</f>
        <v>0</v>
      </c>
      <c r="BH1034" s="55" t="n">
        <f>SUM(AV1034:BG1034)</f>
        <v>0</v>
      </c>
      <c r="BI1034" s="56">
             </c>
      <c r="BJ1034" s="57" t="n">
        <v>1028</v>
      </c>
      <c r="BK1034" s="29" t="n">
        <f>IF(OR(D1034="", F1034="", J1034="", M1034=""), 1, 0)</f>
        <v>0</v>
      </c>
      <c r="BL1034" s="7">
             </c>
      <c r="BR1034" s="7">
             </c>
    </row>
    <row r="1035" x14ac:dyDescent="0.25">
      <c r="A1035" s="40" t="n">
        <f>ROW()-5</f>
        <v>1030</v>
      </c>
      <c r="B1035" s="41" t="s">
        <v>44</v>
      </c>
      <c r="C1035" s="42" t="s">
        <v>42</v>
      </c>
      <c r="D1035" s="43" t="s">
        <v>127</v>
      </c>
      <c r="E1035" s="42" t="s">
        <v>42</v>
      </c>
      <c r="F1035" s="43" t="s">
        <v>1898</v>
      </c>
      <c r="G1035" s="44" t="s">
        <v>44</v>
      </c>
      <c r="H1035" s="44" t="s">
        <v>44</v>
      </c>
      <c r="I1035" s="42" t="s">
        <v>42</v>
      </c>
      <c r="J1035" s="42" t="s">
        <v>42</v>
      </c>
      <c r="K1035" s="42" t="s">
        <v>42</v>
      </c>
      <c r="L1035" s="45" t="n">
        <f>AF1035</f>
        <v>0</v>
      </c>
      <c r="M1035" s="46" t="s">
        <v>46</v>
      </c>
      <c r="N1035" s="58" t="n">
        <v>11111</v>
      </c>
      <c r="O1035" s="47" t="n">
        <f>L1035*N1035*BJ1035</f>
        <v>0</v>
      </c>
      <c r="P1035" s="48" t="n">
        <f>BH1035</f>
        <v>0</v>
      </c>
      <c r="Q1035" s="45">
             </c>
      <c r="R1035" s="49" t="n">
        <f>L1035*Q1035</f>
        <v>0</v>
      </c>
      <c r="S1035" s="46" t="s">
        <f>IF(I1035="粉剂", "千克", IF(I1035="", "", "粒"))</f>
        <v>47</v>
      </c>
      <c r="T1035" s="49">
             </c>
      <c r="U1035" s="49">
             </c>
      <c r="V1035" s="49">
             </c>
      <c r="W1035" s="49">
             </c>
      <c r="X1035" s="49">
             </c>
      <c r="Y1035" s="49">
             </c>
      <c r="Z1035" s="49">
             </c>
      <c r="AA1035" s="49">
             </c>
      <c r="AB1035" s="49">
             </c>
      <c r="AC1035" s="49">
             </c>
      <c r="AD1035" s="49">
             </c>
      <c r="AE1035" s="49">
             </c>
      <c r="AF1035" s="45" t="n">
        <f>T1035+U1035+V1035+W1035+X1035+Y1035+Z1035+AA1035+AB1035+AC1035+AD1035+AE1035</f>
        <v>0</v>
      </c>
      <c r="AG1035" s="50">
             </c>
      <c r="AH1035" s="51" t="n">
        <f>$Q1035*T1035</f>
        <v>0</v>
      </c>
      <c r="AI1035" s="51" t="n">
        <f>$Q1035*U1035</f>
        <v>0</v>
      </c>
      <c r="AJ1035" s="51" t="n">
        <f>$Q1035*V1035</f>
        <v>0</v>
      </c>
      <c r="AK1035" s="51" t="n">
        <f>$Q1035*W1035</f>
        <v>0</v>
      </c>
      <c r="AL1035" s="51" t="n">
        <f>$Q1035*X1035</f>
        <v>0</v>
      </c>
      <c r="AM1035" s="51" t="n">
        <f>$Q1035*Y1035</f>
        <v>0</v>
      </c>
      <c r="AN1035" s="51" t="n">
        <f>$Q1035*Z1035</f>
        <v>0</v>
      </c>
      <c r="AO1035" s="52" t="n">
        <f>$Q1035*AA1035</f>
        <v>0</v>
      </c>
      <c r="AP1035" s="52" t="n">
        <f>$Q1035*AB1035</f>
        <v>0</v>
      </c>
      <c r="AQ1035" s="52" t="n">
        <f>$Q1035*AC1035</f>
        <v>0</v>
      </c>
      <c r="AR1035" s="52" t="n">
        <f>$Q1035*AD1035</f>
        <v>0</v>
      </c>
      <c r="AS1035" s="52" t="n">
        <f>$Q1035*AE1035</f>
        <v>0</v>
      </c>
      <c r="AT1035" s="52" t="n">
        <f>SUM(AH1035:AS1035)</f>
        <v>0</v>
      </c>
      <c r="AU1035" s="53">
             </c>
      <c r="AV1035" s="54" t="n">
        <f>IF($M1035="人民币", $N1035*T1035*$BJ1035/1.13, $N1035*T1035*$BJ1035)</f>
        <v>0</v>
      </c>
      <c r="AW1035" s="54" t="n">
        <f>IF($M1035="人民币", $N1035*U1035*$BJ1035/1.13, $N1035*U1035*$BJ1035)</f>
        <v>0</v>
      </c>
      <c r="AX1035" s="54" t="n">
        <f>IF($M1035="人民币", $N1035*V1035*$BJ1035/1.13, $N1035*V1035*$BJ1035)</f>
        <v>0</v>
      </c>
      <c r="AY1035" s="54" t="n">
        <f>IF($M1035="人民币", $N1035*W1035*$BJ1035/1.13, $N1035*W1035*$BJ1035)</f>
        <v>0</v>
      </c>
      <c r="AZ1035" s="54" t="n">
        <f>IF($M1035="人民币", $N1035*X1035*$BJ1035/1.13, $N1035*X1035*$BJ1035)</f>
        <v>0</v>
      </c>
      <c r="BA1035" s="54" t="n">
        <f>IF($M1035="人民币", $N1035*Y1035*$BJ1035/1.13, $N1035*Y1035*$BJ1035)</f>
        <v>0</v>
      </c>
      <c r="BB1035" s="54" t="n">
        <f>IF($M1035="人民币", $N1035*Z1035*$BJ1035/1.13, $N1035*Z1035*$BJ1035)</f>
        <v>0</v>
      </c>
      <c r="BC1035" s="54" t="n">
        <f>IF($M1035="人民币", $N1035*AA1035*$BJ1035/1.13, $N1035*AA1035*$BJ1035)</f>
        <v>0</v>
      </c>
      <c r="BD1035" s="54" t="n">
        <f>IF($M1035="人民币", $N1035*AB1035*$BJ1035/1.13, $N1035*AB1035*$BJ1035)</f>
        <v>0</v>
      </c>
      <c r="BE1035" s="54" t="n">
        <f>IF($M1035="人民币", $N1035*AC1035*$BJ1035/1.13, $N1035*AC1035*$BJ1035)</f>
        <v>0</v>
      </c>
      <c r="BF1035" s="54" t="n">
        <f>IF($M1035="人民币", $N1035*AD1035*$BJ1035/1.13, $N1035*AD1035*$BJ1035)</f>
        <v>0</v>
      </c>
      <c r="BG1035" s="54" t="n">
        <f>IF($M1035="人民币", $N1035*AE1035*$BJ1035/1.13, $N1035*AE1035*$BJ1035)</f>
        <v>0</v>
      </c>
      <c r="BH1035" s="55" t="n">
        <f>SUM(AV1035:BG1035)</f>
        <v>0</v>
      </c>
      <c r="BI1035" s="56">
             </c>
      <c r="BJ1035" s="57" t="n">
        <v>1029</v>
      </c>
      <c r="BK1035" s="29" t="n">
        <f>IF(OR(D1035="", F1035="", J1035="", M1035=""), 1, 0)</f>
        <v>0</v>
      </c>
      <c r="BL1035" s="7">
             </c>
      <c r="BR1035" s="7">
             </c>
    </row>
    <row r="1036" x14ac:dyDescent="0.25">
      <c r="A1036" s="40" t="n">
        <f>ROW()-5</f>
        <v>1031</v>
      </c>
      <c r="B1036" s="41" t="s">
        <v>44</v>
      </c>
      <c r="C1036" s="42" t="s">
        <v>42</v>
      </c>
      <c r="D1036" s="43" t="s">
        <v>130</v>
      </c>
      <c r="E1036" s="42" t="s">
        <v>42</v>
      </c>
      <c r="F1036" s="43" t="s">
        <v>1899</v>
      </c>
      <c r="G1036" s="44" t="s">
        <v>1899</v>
      </c>
      <c r="H1036" s="44" t="s">
        <v>1900</v>
      </c>
      <c r="I1036" s="42" t="s">
        <v>42</v>
      </c>
      <c r="J1036" s="42" t="s">
        <v>42</v>
      </c>
      <c r="K1036" s="42" t="s">
        <v>42</v>
      </c>
      <c r="L1036" s="45" t="n">
        <f>AF1036</f>
        <v>0</v>
      </c>
      <c r="M1036" s="46" t="s">
        <v>46</v>
      </c>
      <c r="N1036" s="58" t="n">
        <v>11111</v>
      </c>
      <c r="O1036" s="47" t="n">
        <f>L1036*N1036*BJ1036</f>
        <v>0</v>
      </c>
      <c r="P1036" s="48" t="n">
        <f>BH1036</f>
        <v>0</v>
      </c>
      <c r="Q1036" s="45">
             </c>
      <c r="R1036" s="49" t="n">
        <f>L1036*Q1036</f>
        <v>0</v>
      </c>
      <c r="S1036" s="46" t="s">
        <f>IF(I1036="粉剂", "千克", IF(I1036="", "", "粒"))</f>
        <v>47</v>
      </c>
      <c r="T1036" s="49">
             </c>
      <c r="U1036" s="49">
             </c>
      <c r="V1036" s="49">
             </c>
      <c r="W1036" s="49">
             </c>
      <c r="X1036" s="49">
             </c>
      <c r="Y1036" s="49">
             </c>
      <c r="Z1036" s="49">
             </c>
      <c r="AA1036" s="49">
             </c>
      <c r="AB1036" s="49">
             </c>
      <c r="AC1036" s="49">
             </c>
      <c r="AD1036" s="49">
             </c>
      <c r="AE1036" s="49">
             </c>
      <c r="AF1036" s="45" t="n">
        <f>T1036+U1036+V1036+W1036+X1036+Y1036+Z1036+AA1036+AB1036+AC1036+AD1036+AE1036</f>
        <v>0</v>
      </c>
      <c r="AG1036" s="50">
             </c>
      <c r="AH1036" s="51" t="n">
        <f>$Q1036*T1036</f>
        <v>0</v>
      </c>
      <c r="AI1036" s="51" t="n">
        <f>$Q1036*U1036</f>
        <v>0</v>
      </c>
      <c r="AJ1036" s="51" t="n">
        <f>$Q1036*V1036</f>
        <v>0</v>
      </c>
      <c r="AK1036" s="51" t="n">
        <f>$Q1036*W1036</f>
        <v>0</v>
      </c>
      <c r="AL1036" s="51" t="n">
        <f>$Q1036*X1036</f>
        <v>0</v>
      </c>
      <c r="AM1036" s="51" t="n">
        <f>$Q1036*Y1036</f>
        <v>0</v>
      </c>
      <c r="AN1036" s="51" t="n">
        <f>$Q1036*Z1036</f>
        <v>0</v>
      </c>
      <c r="AO1036" s="52" t="n">
        <f>$Q1036*AA1036</f>
        <v>0</v>
      </c>
      <c r="AP1036" s="52" t="n">
        <f>$Q1036*AB1036</f>
        <v>0</v>
      </c>
      <c r="AQ1036" s="52" t="n">
        <f>$Q1036*AC1036</f>
        <v>0</v>
      </c>
      <c r="AR1036" s="52" t="n">
        <f>$Q1036*AD1036</f>
        <v>0</v>
      </c>
      <c r="AS1036" s="52" t="n">
        <f>$Q1036*AE1036</f>
        <v>0</v>
      </c>
      <c r="AT1036" s="52" t="n">
        <f>SUM(AH1036:AS1036)</f>
        <v>0</v>
      </c>
      <c r="AU1036" s="53">
             </c>
      <c r="AV1036" s="54" t="n">
        <f>IF($M1036="人民币", $N1036*T1036*$BJ1036/1.13, $N1036*T1036*$BJ1036)</f>
        <v>0</v>
      </c>
      <c r="AW1036" s="54" t="n">
        <f>IF($M1036="人民币", $N1036*U1036*$BJ1036/1.13, $N1036*U1036*$BJ1036)</f>
        <v>0</v>
      </c>
      <c r="AX1036" s="54" t="n">
        <f>IF($M1036="人民币", $N1036*V1036*$BJ1036/1.13, $N1036*V1036*$BJ1036)</f>
        <v>0</v>
      </c>
      <c r="AY1036" s="54" t="n">
        <f>IF($M1036="人民币", $N1036*W1036*$BJ1036/1.13, $N1036*W1036*$BJ1036)</f>
        <v>0</v>
      </c>
      <c r="AZ1036" s="54" t="n">
        <f>IF($M1036="人民币", $N1036*X1036*$BJ1036/1.13, $N1036*X1036*$BJ1036)</f>
        <v>0</v>
      </c>
      <c r="BA1036" s="54" t="n">
        <f>IF($M1036="人民币", $N1036*Y1036*$BJ1036/1.13, $N1036*Y1036*$BJ1036)</f>
        <v>0</v>
      </c>
      <c r="BB1036" s="54" t="n">
        <f>IF($M1036="人民币", $N1036*Z1036*$BJ1036/1.13, $N1036*Z1036*$BJ1036)</f>
        <v>0</v>
      </c>
      <c r="BC1036" s="54" t="n">
        <f>IF($M1036="人民币", $N1036*AA1036*$BJ1036/1.13, $N1036*AA1036*$BJ1036)</f>
        <v>0</v>
      </c>
      <c r="BD1036" s="54" t="n">
        <f>IF($M1036="人民币", $N1036*AB1036*$BJ1036/1.13, $N1036*AB1036*$BJ1036)</f>
        <v>0</v>
      </c>
      <c r="BE1036" s="54" t="n">
        <f>IF($M1036="人民币", $N1036*AC1036*$BJ1036/1.13, $N1036*AC1036*$BJ1036)</f>
        <v>0</v>
      </c>
      <c r="BF1036" s="54" t="n">
        <f>IF($M1036="人民币", $N1036*AD1036*$BJ1036/1.13, $N1036*AD1036*$BJ1036)</f>
        <v>0</v>
      </c>
      <c r="BG1036" s="54" t="n">
        <f>IF($M1036="人民币", $N1036*AE1036*$BJ1036/1.13, $N1036*AE1036*$BJ1036)</f>
        <v>0</v>
      </c>
      <c r="BH1036" s="55" t="n">
        <f>SUM(AV1036:BG1036)</f>
        <v>0</v>
      </c>
      <c r="BI1036" s="56">
             </c>
      <c r="BJ1036" s="57" t="n">
        <v>1030</v>
      </c>
      <c r="BK1036" s="29" t="n">
        <f>IF(OR(D1036="", F1036="", J1036="", M1036=""), 1, 0)</f>
        <v>0</v>
      </c>
      <c r="BL1036" s="7">
             </c>
      <c r="BR1036" s="7">
             </c>
    </row>
    <row r="1037" x14ac:dyDescent="0.25">
      <c r="A1037" s="40" t="n">
        <f>ROW()-5</f>
        <v>1032</v>
      </c>
      <c r="B1037" s="41" t="s">
        <v>44</v>
      </c>
      <c r="C1037" s="42" t="s">
        <v>42</v>
      </c>
      <c r="D1037" s="43" t="s">
        <v>133</v>
      </c>
      <c r="E1037" s="42" t="s">
        <v>42</v>
      </c>
      <c r="F1037" s="43" t="s">
        <v>1901</v>
      </c>
      <c r="G1037" s="44" t="s">
        <v>44</v>
      </c>
      <c r="H1037" s="44" t="s">
        <v>44</v>
      </c>
      <c r="I1037" s="42" t="s">
        <v>42</v>
      </c>
      <c r="J1037" s="42" t="s">
        <v>42</v>
      </c>
      <c r="K1037" s="42" t="s">
        <v>42</v>
      </c>
      <c r="L1037" s="45" t="n">
        <f>AF1037</f>
        <v>0</v>
      </c>
      <c r="M1037" s="46" t="s">
        <v>46</v>
      </c>
      <c r="N1037" s="58" t="n">
        <v>11111</v>
      </c>
      <c r="O1037" s="47" t="n">
        <f>L1037*N1037*BJ1037</f>
        <v>0</v>
      </c>
      <c r="P1037" s="48" t="n">
        <f>BH1037</f>
        <v>0</v>
      </c>
      <c r="Q1037" s="45">
             </c>
      <c r="R1037" s="49" t="n">
        <f>L1037*Q1037</f>
        <v>0</v>
      </c>
      <c r="S1037" s="46" t="s">
        <f>IF(I1037="粉剂", "千克", IF(I1037="", "", "粒"))</f>
        <v>47</v>
      </c>
      <c r="T1037" s="49">
             </c>
      <c r="U1037" s="49">
             </c>
      <c r="V1037" s="49">
             </c>
      <c r="W1037" s="49">
             </c>
      <c r="X1037" s="49">
             </c>
      <c r="Y1037" s="49">
             </c>
      <c r="Z1037" s="49">
             </c>
      <c r="AA1037" s="49">
             </c>
      <c r="AB1037" s="49">
             </c>
      <c r="AC1037" s="49">
             </c>
      <c r="AD1037" s="49">
             </c>
      <c r="AE1037" s="49">
             </c>
      <c r="AF1037" s="45" t="n">
        <f>T1037+U1037+V1037+W1037+X1037+Y1037+Z1037+AA1037+AB1037+AC1037+AD1037+AE1037</f>
        <v>0</v>
      </c>
      <c r="AG1037" s="50">
             </c>
      <c r="AH1037" s="51" t="n">
        <f>$Q1037*T1037</f>
        <v>0</v>
      </c>
      <c r="AI1037" s="51" t="n">
        <f>$Q1037*U1037</f>
        <v>0</v>
      </c>
      <c r="AJ1037" s="51" t="n">
        <f>$Q1037*V1037</f>
        <v>0</v>
      </c>
      <c r="AK1037" s="51" t="n">
        <f>$Q1037*W1037</f>
        <v>0</v>
      </c>
      <c r="AL1037" s="51" t="n">
        <f>$Q1037*X1037</f>
        <v>0</v>
      </c>
      <c r="AM1037" s="51" t="n">
        <f>$Q1037*Y1037</f>
        <v>0</v>
      </c>
      <c r="AN1037" s="51" t="n">
        <f>$Q1037*Z1037</f>
        <v>0</v>
      </c>
      <c r="AO1037" s="52" t="n">
        <f>$Q1037*AA1037</f>
        <v>0</v>
      </c>
      <c r="AP1037" s="52" t="n">
        <f>$Q1037*AB1037</f>
        <v>0</v>
      </c>
      <c r="AQ1037" s="52" t="n">
        <f>$Q1037*AC1037</f>
        <v>0</v>
      </c>
      <c r="AR1037" s="52" t="n">
        <f>$Q1037*AD1037</f>
        <v>0</v>
      </c>
      <c r="AS1037" s="52" t="n">
        <f>$Q1037*AE1037</f>
        <v>0</v>
      </c>
      <c r="AT1037" s="52" t="n">
        <f>SUM(AH1037:AS1037)</f>
        <v>0</v>
      </c>
      <c r="AU1037" s="53">
             </c>
      <c r="AV1037" s="54" t="n">
        <f>IF($M1037="人民币", $N1037*T1037*$BJ1037/1.13, $N1037*T1037*$BJ1037)</f>
        <v>0</v>
      </c>
      <c r="AW1037" s="54" t="n">
        <f>IF($M1037="人民币", $N1037*U1037*$BJ1037/1.13, $N1037*U1037*$BJ1037)</f>
        <v>0</v>
      </c>
      <c r="AX1037" s="54" t="n">
        <f>IF($M1037="人民币", $N1037*V1037*$BJ1037/1.13, $N1037*V1037*$BJ1037)</f>
        <v>0</v>
      </c>
      <c r="AY1037" s="54" t="n">
        <f>IF($M1037="人民币", $N1037*W1037*$BJ1037/1.13, $N1037*W1037*$BJ1037)</f>
        <v>0</v>
      </c>
      <c r="AZ1037" s="54" t="n">
        <f>IF($M1037="人民币", $N1037*X1037*$BJ1037/1.13, $N1037*X1037*$BJ1037)</f>
        <v>0</v>
      </c>
      <c r="BA1037" s="54" t="n">
        <f>IF($M1037="人民币", $N1037*Y1037*$BJ1037/1.13, $N1037*Y1037*$BJ1037)</f>
        <v>0</v>
      </c>
      <c r="BB1037" s="54" t="n">
        <f>IF($M1037="人民币", $N1037*Z1037*$BJ1037/1.13, $N1037*Z1037*$BJ1037)</f>
        <v>0</v>
      </c>
      <c r="BC1037" s="54" t="n">
        <f>IF($M1037="人民币", $N1037*AA1037*$BJ1037/1.13, $N1037*AA1037*$BJ1037)</f>
        <v>0</v>
      </c>
      <c r="BD1037" s="54" t="n">
        <f>IF($M1037="人民币", $N1037*AB1037*$BJ1037/1.13, $N1037*AB1037*$BJ1037)</f>
        <v>0</v>
      </c>
      <c r="BE1037" s="54" t="n">
        <f>IF($M1037="人民币", $N1037*AC1037*$BJ1037/1.13, $N1037*AC1037*$BJ1037)</f>
        <v>0</v>
      </c>
      <c r="BF1037" s="54" t="n">
        <f>IF($M1037="人民币", $N1037*AD1037*$BJ1037/1.13, $N1037*AD1037*$BJ1037)</f>
        <v>0</v>
      </c>
      <c r="BG1037" s="54" t="n">
        <f>IF($M1037="人民币", $N1037*AE1037*$BJ1037/1.13, $N1037*AE1037*$BJ1037)</f>
        <v>0</v>
      </c>
      <c r="BH1037" s="55" t="n">
        <f>SUM(AV1037:BG1037)</f>
        <v>0</v>
      </c>
      <c r="BI1037" s="56">
             </c>
      <c r="BJ1037" s="57" t="n">
        <v>1031</v>
      </c>
      <c r="BK1037" s="29" t="n">
        <f>IF(OR(D1037="", F1037="", J1037="", M1037=""), 1, 0)</f>
        <v>0</v>
      </c>
      <c r="BL1037" s="7">
             </c>
      <c r="BR1037" s="7">
             </c>
    </row>
    <row r="1038" x14ac:dyDescent="0.25">
      <c r="A1038" s="40" t="n">
        <f>ROW()-5</f>
        <v>1033</v>
      </c>
      <c r="B1038" s="41" t="s">
        <v>44</v>
      </c>
      <c r="C1038" s="42" t="s">
        <v>42</v>
      </c>
      <c r="D1038" s="43" t="s">
        <v>136</v>
      </c>
      <c r="E1038" s="42" t="s">
        <v>42</v>
      </c>
      <c r="F1038" s="43" t="s">
        <v>1902</v>
      </c>
      <c r="G1038" s="44" t="s">
        <v>44</v>
      </c>
      <c r="H1038" s="44" t="s">
        <v>44</v>
      </c>
      <c r="I1038" s="42" t="s">
        <v>42</v>
      </c>
      <c r="J1038" s="42" t="s">
        <v>42</v>
      </c>
      <c r="K1038" s="42" t="s">
        <v>42</v>
      </c>
      <c r="L1038" s="45" t="n">
        <f>AF1038</f>
        <v>0</v>
      </c>
      <c r="M1038" s="46" t="s">
        <v>46</v>
      </c>
      <c r="N1038" s="58" t="n">
        <v>11111</v>
      </c>
      <c r="O1038" s="47" t="n">
        <f>L1038*N1038*BJ1038</f>
        <v>0</v>
      </c>
      <c r="P1038" s="48" t="n">
        <f>BH1038</f>
        <v>0</v>
      </c>
      <c r="Q1038" s="45">
             </c>
      <c r="R1038" s="49" t="n">
        <f>L1038*Q1038</f>
        <v>0</v>
      </c>
      <c r="S1038" s="46" t="s">
        <f>IF(I1038="粉剂", "千克", IF(I1038="", "", "粒"))</f>
        <v>47</v>
      </c>
      <c r="T1038" s="49">
             </c>
      <c r="U1038" s="49">
             </c>
      <c r="V1038" s="49">
             </c>
      <c r="W1038" s="49">
             </c>
      <c r="X1038" s="49">
             </c>
      <c r="Y1038" s="49">
             </c>
      <c r="Z1038" s="49">
             </c>
      <c r="AA1038" s="49">
             </c>
      <c r="AB1038" s="49">
             </c>
      <c r="AC1038" s="49">
             </c>
      <c r="AD1038" s="49">
             </c>
      <c r="AE1038" s="49">
             </c>
      <c r="AF1038" s="45" t="n">
        <f>T1038+U1038+V1038+W1038+X1038+Y1038+Z1038+AA1038+AB1038+AC1038+AD1038+AE1038</f>
        <v>0</v>
      </c>
      <c r="AG1038" s="50">
             </c>
      <c r="AH1038" s="51" t="n">
        <f>$Q1038*T1038</f>
        <v>0</v>
      </c>
      <c r="AI1038" s="51" t="n">
        <f>$Q1038*U1038</f>
        <v>0</v>
      </c>
      <c r="AJ1038" s="51" t="n">
        <f>$Q1038*V1038</f>
        <v>0</v>
      </c>
      <c r="AK1038" s="51" t="n">
        <f>$Q1038*W1038</f>
        <v>0</v>
      </c>
      <c r="AL1038" s="51" t="n">
        <f>$Q1038*X1038</f>
        <v>0</v>
      </c>
      <c r="AM1038" s="51" t="n">
        <f>$Q1038*Y1038</f>
        <v>0</v>
      </c>
      <c r="AN1038" s="51" t="n">
        <f>$Q1038*Z1038</f>
        <v>0</v>
      </c>
      <c r="AO1038" s="52" t="n">
        <f>$Q1038*AA1038</f>
        <v>0</v>
      </c>
      <c r="AP1038" s="52" t="n">
        <f>$Q1038*AB1038</f>
        <v>0</v>
      </c>
      <c r="AQ1038" s="52" t="n">
        <f>$Q1038*AC1038</f>
        <v>0</v>
      </c>
      <c r="AR1038" s="52" t="n">
        <f>$Q1038*AD1038</f>
        <v>0</v>
      </c>
      <c r="AS1038" s="52" t="n">
        <f>$Q1038*AE1038</f>
        <v>0</v>
      </c>
      <c r="AT1038" s="52" t="n">
        <f>SUM(AH1038:AS1038)</f>
        <v>0</v>
      </c>
      <c r="AU1038" s="53">
             </c>
      <c r="AV1038" s="54" t="n">
        <f>IF($M1038="人民币", $N1038*T1038*$BJ1038/1.13, $N1038*T1038*$BJ1038)</f>
        <v>0</v>
      </c>
      <c r="AW1038" s="54" t="n">
        <f>IF($M1038="人民币", $N1038*U1038*$BJ1038/1.13, $N1038*U1038*$BJ1038)</f>
        <v>0</v>
      </c>
      <c r="AX1038" s="54" t="n">
        <f>IF($M1038="人民币", $N1038*V1038*$BJ1038/1.13, $N1038*V1038*$BJ1038)</f>
        <v>0</v>
      </c>
      <c r="AY1038" s="54" t="n">
        <f>IF($M1038="人民币", $N1038*W1038*$BJ1038/1.13, $N1038*W1038*$BJ1038)</f>
        <v>0</v>
      </c>
      <c r="AZ1038" s="54" t="n">
        <f>IF($M1038="人民币", $N1038*X1038*$BJ1038/1.13, $N1038*X1038*$BJ1038)</f>
        <v>0</v>
      </c>
      <c r="BA1038" s="54" t="n">
        <f>IF($M1038="人民币", $N1038*Y1038*$BJ1038/1.13, $N1038*Y1038*$BJ1038)</f>
        <v>0</v>
      </c>
      <c r="BB1038" s="54" t="n">
        <f>IF($M1038="人民币", $N1038*Z1038*$BJ1038/1.13, $N1038*Z1038*$BJ1038)</f>
        <v>0</v>
      </c>
      <c r="BC1038" s="54" t="n">
        <f>IF($M1038="人民币", $N1038*AA1038*$BJ1038/1.13, $N1038*AA1038*$BJ1038)</f>
        <v>0</v>
      </c>
      <c r="BD1038" s="54" t="n">
        <f>IF($M1038="人民币", $N1038*AB1038*$BJ1038/1.13, $N1038*AB1038*$BJ1038)</f>
        <v>0</v>
      </c>
      <c r="BE1038" s="54" t="n">
        <f>IF($M1038="人民币", $N1038*AC1038*$BJ1038/1.13, $N1038*AC1038*$BJ1038)</f>
        <v>0</v>
      </c>
      <c r="BF1038" s="54" t="n">
        <f>IF($M1038="人民币", $N1038*AD1038*$BJ1038/1.13, $N1038*AD1038*$BJ1038)</f>
        <v>0</v>
      </c>
      <c r="BG1038" s="54" t="n">
        <f>IF($M1038="人民币", $N1038*AE1038*$BJ1038/1.13, $N1038*AE1038*$BJ1038)</f>
        <v>0</v>
      </c>
      <c r="BH1038" s="55" t="n">
        <f>SUM(AV1038:BG1038)</f>
        <v>0</v>
      </c>
      <c r="BI1038" s="56">
             </c>
      <c r="BJ1038" s="57" t="n">
        <v>1032</v>
      </c>
      <c r="BK1038" s="29" t="n">
        <f>IF(OR(D1038="", F1038="", J1038="", M1038=""), 1, 0)</f>
        <v>0</v>
      </c>
      <c r="BL1038" s="7">
             </c>
      <c r="BR1038" s="7">
             </c>
    </row>
    <row r="1039" x14ac:dyDescent="0.25">
      <c r="A1039" s="40" t="n">
        <f>ROW()-5</f>
        <v>1034</v>
      </c>
      <c r="B1039" s="41" t="s">
        <v>44</v>
      </c>
      <c r="C1039" s="42" t="s">
        <v>42</v>
      </c>
      <c r="D1039" s="43" t="s">
        <v>139</v>
      </c>
      <c r="E1039" s="42" t="s">
        <v>42</v>
      </c>
      <c r="F1039" s="43" t="s">
        <v>1903</v>
      </c>
      <c r="G1039" s="44" t="s">
        <v>1903</v>
      </c>
      <c r="H1039" s="44" t="s">
        <v>1904</v>
      </c>
      <c r="I1039" s="42" t="s">
        <v>42</v>
      </c>
      <c r="J1039" s="42" t="s">
        <v>42</v>
      </c>
      <c r="K1039" s="42" t="s">
        <v>42</v>
      </c>
      <c r="L1039" s="45" t="n">
        <f>AF1039</f>
        <v>0</v>
      </c>
      <c r="M1039" s="46" t="s">
        <v>46</v>
      </c>
      <c r="N1039" s="58" t="n">
        <v>11111</v>
      </c>
      <c r="O1039" s="47" t="n">
        <f>L1039*N1039*BJ1039</f>
        <v>0</v>
      </c>
      <c r="P1039" s="48" t="n">
        <f>BH1039</f>
        <v>0</v>
      </c>
      <c r="Q1039" s="45">
             </c>
      <c r="R1039" s="49" t="n">
        <f>L1039*Q1039</f>
        <v>0</v>
      </c>
      <c r="S1039" s="46" t="s">
        <f>IF(I1039="粉剂", "千克", IF(I1039="", "", "粒"))</f>
        <v>47</v>
      </c>
      <c r="T1039" s="49">
             </c>
      <c r="U1039" s="49">
             </c>
      <c r="V1039" s="49">
             </c>
      <c r="W1039" s="49">
             </c>
      <c r="X1039" s="49">
             </c>
      <c r="Y1039" s="49">
             </c>
      <c r="Z1039" s="49">
             </c>
      <c r="AA1039" s="49">
             </c>
      <c r="AB1039" s="49">
             </c>
      <c r="AC1039" s="49">
             </c>
      <c r="AD1039" s="49">
             </c>
      <c r="AE1039" s="49">
             </c>
      <c r="AF1039" s="45" t="n">
        <f>T1039+U1039+V1039+W1039+X1039+Y1039+Z1039+AA1039+AB1039+AC1039+AD1039+AE1039</f>
        <v>0</v>
      </c>
      <c r="AG1039" s="50">
             </c>
      <c r="AH1039" s="51" t="n">
        <f>$Q1039*T1039</f>
        <v>0</v>
      </c>
      <c r="AI1039" s="51" t="n">
        <f>$Q1039*U1039</f>
        <v>0</v>
      </c>
      <c r="AJ1039" s="51" t="n">
        <f>$Q1039*V1039</f>
        <v>0</v>
      </c>
      <c r="AK1039" s="51" t="n">
        <f>$Q1039*W1039</f>
        <v>0</v>
      </c>
      <c r="AL1039" s="51" t="n">
        <f>$Q1039*X1039</f>
        <v>0</v>
      </c>
      <c r="AM1039" s="51" t="n">
        <f>$Q1039*Y1039</f>
        <v>0</v>
      </c>
      <c r="AN1039" s="51" t="n">
        <f>$Q1039*Z1039</f>
        <v>0</v>
      </c>
      <c r="AO1039" s="52" t="n">
        <f>$Q1039*AA1039</f>
        <v>0</v>
      </c>
      <c r="AP1039" s="52" t="n">
        <f>$Q1039*AB1039</f>
        <v>0</v>
      </c>
      <c r="AQ1039" s="52" t="n">
        <f>$Q1039*AC1039</f>
        <v>0</v>
      </c>
      <c r="AR1039" s="52" t="n">
        <f>$Q1039*AD1039</f>
        <v>0</v>
      </c>
      <c r="AS1039" s="52" t="n">
        <f>$Q1039*AE1039</f>
        <v>0</v>
      </c>
      <c r="AT1039" s="52" t="n">
        <f>SUM(AH1039:AS1039)</f>
        <v>0</v>
      </c>
      <c r="AU1039" s="53">
             </c>
      <c r="AV1039" s="54" t="n">
        <f>IF($M1039="人民币", $N1039*T1039*$BJ1039/1.13, $N1039*T1039*$BJ1039)</f>
        <v>0</v>
      </c>
      <c r="AW1039" s="54" t="n">
        <f>IF($M1039="人民币", $N1039*U1039*$BJ1039/1.13, $N1039*U1039*$BJ1039)</f>
        <v>0</v>
      </c>
      <c r="AX1039" s="54" t="n">
        <f>IF($M1039="人民币", $N1039*V1039*$BJ1039/1.13, $N1039*V1039*$BJ1039)</f>
        <v>0</v>
      </c>
      <c r="AY1039" s="54" t="n">
        <f>IF($M1039="人民币", $N1039*W1039*$BJ1039/1.13, $N1039*W1039*$BJ1039)</f>
        <v>0</v>
      </c>
      <c r="AZ1039" s="54" t="n">
        <f>IF($M1039="人民币", $N1039*X1039*$BJ1039/1.13, $N1039*X1039*$BJ1039)</f>
        <v>0</v>
      </c>
      <c r="BA1039" s="54" t="n">
        <f>IF($M1039="人民币", $N1039*Y1039*$BJ1039/1.13, $N1039*Y1039*$BJ1039)</f>
        <v>0</v>
      </c>
      <c r="BB1039" s="54" t="n">
        <f>IF($M1039="人民币", $N1039*Z1039*$BJ1039/1.13, $N1039*Z1039*$BJ1039)</f>
        <v>0</v>
      </c>
      <c r="BC1039" s="54" t="n">
        <f>IF($M1039="人民币", $N1039*AA1039*$BJ1039/1.13, $N1039*AA1039*$BJ1039)</f>
        <v>0</v>
      </c>
      <c r="BD1039" s="54" t="n">
        <f>IF($M1039="人民币", $N1039*AB1039*$BJ1039/1.13, $N1039*AB1039*$BJ1039)</f>
        <v>0</v>
      </c>
      <c r="BE1039" s="54" t="n">
        <f>IF($M1039="人民币", $N1039*AC1039*$BJ1039/1.13, $N1039*AC1039*$BJ1039)</f>
        <v>0</v>
      </c>
      <c r="BF1039" s="54" t="n">
        <f>IF($M1039="人民币", $N1039*AD1039*$BJ1039/1.13, $N1039*AD1039*$BJ1039)</f>
        <v>0</v>
      </c>
      <c r="BG1039" s="54" t="n">
        <f>IF($M1039="人民币", $N1039*AE1039*$BJ1039/1.13, $N1039*AE1039*$BJ1039)</f>
        <v>0</v>
      </c>
      <c r="BH1039" s="55" t="n">
        <f>SUM(AV1039:BG1039)</f>
        <v>0</v>
      </c>
      <c r="BI1039" s="56">
             </c>
      <c r="BJ1039" s="57" t="n">
        <v>1033</v>
      </c>
      <c r="BK1039" s="29" t="n">
        <f>IF(OR(D1039="", F1039="", J1039="", M1039=""), 1, 0)</f>
        <v>0</v>
      </c>
      <c r="BL1039" s="7">
             </c>
      <c r="BR1039" s="7">
             </c>
    </row>
    <row r="1040" x14ac:dyDescent="0.25">
      <c r="A1040" s="40" t="n">
        <f>ROW()-5</f>
        <v>1035</v>
      </c>
      <c r="B1040" s="41" t="s">
        <v>44</v>
      </c>
      <c r="C1040" s="42" t="s">
        <v>42</v>
      </c>
      <c r="D1040" s="43" t="s">
        <v>142</v>
      </c>
      <c r="E1040" s="42" t="s">
        <v>42</v>
      </c>
      <c r="F1040" s="43" t="s">
        <v>1905</v>
      </c>
      <c r="G1040" s="44" t="s">
        <v>44</v>
      </c>
      <c r="H1040" s="44" t="s">
        <v>44</v>
      </c>
      <c r="I1040" s="42" t="s">
        <v>42</v>
      </c>
      <c r="J1040" s="42" t="s">
        <v>42</v>
      </c>
      <c r="K1040" s="42" t="s">
        <v>42</v>
      </c>
      <c r="L1040" s="45" t="n">
        <f>AF1040</f>
        <v>0</v>
      </c>
      <c r="M1040" s="46" t="s">
        <v>46</v>
      </c>
      <c r="N1040" s="58" t="n">
        <v>11111</v>
      </c>
      <c r="O1040" s="47" t="n">
        <f>L1040*N1040*BJ1040</f>
        <v>0</v>
      </c>
      <c r="P1040" s="48" t="n">
        <f>BH1040</f>
        <v>0</v>
      </c>
      <c r="Q1040" s="45">
             </c>
      <c r="R1040" s="49" t="n">
        <f>L1040*Q1040</f>
        <v>0</v>
      </c>
      <c r="S1040" s="46" t="s">
        <f>IF(I1040="粉剂", "千克", IF(I1040="", "", "粒"))</f>
        <v>47</v>
      </c>
      <c r="T1040" s="49">
             </c>
      <c r="U1040" s="49">
             </c>
      <c r="V1040" s="49">
             </c>
      <c r="W1040" s="49">
             </c>
      <c r="X1040" s="49">
             </c>
      <c r="Y1040" s="49">
             </c>
      <c r="Z1040" s="49">
             </c>
      <c r="AA1040" s="49">
             </c>
      <c r="AB1040" s="49">
             </c>
      <c r="AC1040" s="49">
             </c>
      <c r="AD1040" s="49">
             </c>
      <c r="AE1040" s="49">
             </c>
      <c r="AF1040" s="45" t="n">
        <f>T1040+U1040+V1040+W1040+X1040+Y1040+Z1040+AA1040+AB1040+AC1040+AD1040+AE1040</f>
        <v>0</v>
      </c>
      <c r="AG1040" s="50">
             </c>
      <c r="AH1040" s="51" t="n">
        <f>$Q1040*T1040</f>
        <v>0</v>
      </c>
      <c r="AI1040" s="51" t="n">
        <f>$Q1040*U1040</f>
        <v>0</v>
      </c>
      <c r="AJ1040" s="51" t="n">
        <f>$Q1040*V1040</f>
        <v>0</v>
      </c>
      <c r="AK1040" s="51" t="n">
        <f>$Q1040*W1040</f>
        <v>0</v>
      </c>
      <c r="AL1040" s="51" t="n">
        <f>$Q1040*X1040</f>
        <v>0</v>
      </c>
      <c r="AM1040" s="51" t="n">
        <f>$Q1040*Y1040</f>
        <v>0</v>
      </c>
      <c r="AN1040" s="51" t="n">
        <f>$Q1040*Z1040</f>
        <v>0</v>
      </c>
      <c r="AO1040" s="52" t="n">
        <f>$Q1040*AA1040</f>
        <v>0</v>
      </c>
      <c r="AP1040" s="52" t="n">
        <f>$Q1040*AB1040</f>
        <v>0</v>
      </c>
      <c r="AQ1040" s="52" t="n">
        <f>$Q1040*AC1040</f>
        <v>0</v>
      </c>
      <c r="AR1040" s="52" t="n">
        <f>$Q1040*AD1040</f>
        <v>0</v>
      </c>
      <c r="AS1040" s="52" t="n">
        <f>$Q1040*AE1040</f>
        <v>0</v>
      </c>
      <c r="AT1040" s="52" t="n">
        <f>SUM(AH1040:AS1040)</f>
        <v>0</v>
      </c>
      <c r="AU1040" s="53">
             </c>
      <c r="AV1040" s="54" t="n">
        <f>IF($M1040="人民币", $N1040*T1040*$BJ1040/1.13, $N1040*T1040*$BJ1040)</f>
        <v>0</v>
      </c>
      <c r="AW1040" s="54" t="n">
        <f>IF($M1040="人民币", $N1040*U1040*$BJ1040/1.13, $N1040*U1040*$BJ1040)</f>
        <v>0</v>
      </c>
      <c r="AX1040" s="54" t="n">
        <f>IF($M1040="人民币", $N1040*V1040*$BJ1040/1.13, $N1040*V1040*$BJ1040)</f>
        <v>0</v>
      </c>
      <c r="AY1040" s="54" t="n">
        <f>IF($M1040="人民币", $N1040*W1040*$BJ1040/1.13, $N1040*W1040*$BJ1040)</f>
        <v>0</v>
      </c>
      <c r="AZ1040" s="54" t="n">
        <f>IF($M1040="人民币", $N1040*X1040*$BJ1040/1.13, $N1040*X1040*$BJ1040)</f>
        <v>0</v>
      </c>
      <c r="BA1040" s="54" t="n">
        <f>IF($M1040="人民币", $N1040*Y1040*$BJ1040/1.13, $N1040*Y1040*$BJ1040)</f>
        <v>0</v>
      </c>
      <c r="BB1040" s="54" t="n">
        <f>IF($M1040="人民币", $N1040*Z1040*$BJ1040/1.13, $N1040*Z1040*$BJ1040)</f>
        <v>0</v>
      </c>
      <c r="BC1040" s="54" t="n">
        <f>IF($M1040="人民币", $N1040*AA1040*$BJ1040/1.13, $N1040*AA1040*$BJ1040)</f>
        <v>0</v>
      </c>
      <c r="BD1040" s="54" t="n">
        <f>IF($M1040="人民币", $N1040*AB1040*$BJ1040/1.13, $N1040*AB1040*$BJ1040)</f>
        <v>0</v>
      </c>
      <c r="BE1040" s="54" t="n">
        <f>IF($M1040="人民币", $N1040*AC1040*$BJ1040/1.13, $N1040*AC1040*$BJ1040)</f>
        <v>0</v>
      </c>
      <c r="BF1040" s="54" t="n">
        <f>IF($M1040="人民币", $N1040*AD1040*$BJ1040/1.13, $N1040*AD1040*$BJ1040)</f>
        <v>0</v>
      </c>
      <c r="BG1040" s="54" t="n">
        <f>IF($M1040="人民币", $N1040*AE1040*$BJ1040/1.13, $N1040*AE1040*$BJ1040)</f>
        <v>0</v>
      </c>
      <c r="BH1040" s="55" t="n">
        <f>SUM(AV1040:BG1040)</f>
        <v>0</v>
      </c>
      <c r="BI1040" s="56">
             </c>
      <c r="BJ1040" s="57" t="n">
        <v>1034</v>
      </c>
      <c r="BK1040" s="29" t="n">
        <f>IF(OR(D1040="", F1040="", J1040="", M1040=""), 1, 0)</f>
        <v>0</v>
      </c>
      <c r="BL1040" s="7">
             </c>
      <c r="BR1040" s="7">
             </c>
    </row>
    <row r="1041" x14ac:dyDescent="0.25">
      <c r="A1041" s="40" t="n">
        <f>ROW()-5</f>
        <v>1036</v>
      </c>
      <c r="B1041" s="41" t="s">
        <v>44</v>
      </c>
      <c r="C1041" s="42" t="s">
        <v>42</v>
      </c>
      <c r="D1041" s="43" t="s">
        <v>145</v>
      </c>
      <c r="E1041" s="42" t="s">
        <v>42</v>
      </c>
      <c r="F1041" s="43" t="s">
        <v>1906</v>
      </c>
      <c r="G1041" s="44" t="s">
        <v>44</v>
      </c>
      <c r="H1041" s="44" t="s">
        <v>44</v>
      </c>
      <c r="I1041" s="42" t="s">
        <v>42</v>
      </c>
      <c r="J1041" s="42" t="s">
        <v>42</v>
      </c>
      <c r="K1041" s="42" t="s">
        <v>42</v>
      </c>
      <c r="L1041" s="45" t="n">
        <f>AF1041</f>
        <v>0</v>
      </c>
      <c r="M1041" s="46" t="s">
        <v>46</v>
      </c>
      <c r="N1041" s="58" t="n">
        <v>11111</v>
      </c>
      <c r="O1041" s="47" t="n">
        <f>L1041*N1041*BJ1041</f>
        <v>0</v>
      </c>
      <c r="P1041" s="48" t="n">
        <f>BH1041</f>
        <v>0</v>
      </c>
      <c r="Q1041" s="45">
             </c>
      <c r="R1041" s="49" t="n">
        <f>L1041*Q1041</f>
        <v>0</v>
      </c>
      <c r="S1041" s="46" t="s">
        <f>IF(I1041="粉剂", "千克", IF(I1041="", "", "粒"))</f>
        <v>47</v>
      </c>
      <c r="T1041" s="49">
             </c>
      <c r="U1041" s="49">
             </c>
      <c r="V1041" s="49">
             </c>
      <c r="W1041" s="49">
             </c>
      <c r="X1041" s="49">
             </c>
      <c r="Y1041" s="49">
             </c>
      <c r="Z1041" s="49">
             </c>
      <c r="AA1041" s="49">
             </c>
      <c r="AB1041" s="49">
             </c>
      <c r="AC1041" s="49">
             </c>
      <c r="AD1041" s="49">
             </c>
      <c r="AE1041" s="49">
             </c>
      <c r="AF1041" s="45" t="n">
        <f>T1041+U1041+V1041+W1041+X1041+Y1041+Z1041+AA1041+AB1041+AC1041+AD1041+AE1041</f>
        <v>0</v>
      </c>
      <c r="AG1041" s="50">
             </c>
      <c r="AH1041" s="51" t="n">
        <f>$Q1041*T1041</f>
        <v>0</v>
      </c>
      <c r="AI1041" s="51" t="n">
        <f>$Q1041*U1041</f>
        <v>0</v>
      </c>
      <c r="AJ1041" s="51" t="n">
        <f>$Q1041*V1041</f>
        <v>0</v>
      </c>
      <c r="AK1041" s="51" t="n">
        <f>$Q1041*W1041</f>
        <v>0</v>
      </c>
      <c r="AL1041" s="51" t="n">
        <f>$Q1041*X1041</f>
        <v>0</v>
      </c>
      <c r="AM1041" s="51" t="n">
        <f>$Q1041*Y1041</f>
        <v>0</v>
      </c>
      <c r="AN1041" s="51" t="n">
        <f>$Q1041*Z1041</f>
        <v>0</v>
      </c>
      <c r="AO1041" s="52" t="n">
        <f>$Q1041*AA1041</f>
        <v>0</v>
      </c>
      <c r="AP1041" s="52" t="n">
        <f>$Q1041*AB1041</f>
        <v>0</v>
      </c>
      <c r="AQ1041" s="52" t="n">
        <f>$Q1041*AC1041</f>
        <v>0</v>
      </c>
      <c r="AR1041" s="52" t="n">
        <f>$Q1041*AD1041</f>
        <v>0</v>
      </c>
      <c r="AS1041" s="52" t="n">
        <f>$Q1041*AE1041</f>
        <v>0</v>
      </c>
      <c r="AT1041" s="52" t="n">
        <f>SUM(AH1041:AS1041)</f>
        <v>0</v>
      </c>
      <c r="AU1041" s="53">
             </c>
      <c r="AV1041" s="54" t="n">
        <f>IF($M1041="人民币", $N1041*T1041*$BJ1041/1.13, $N1041*T1041*$BJ1041)</f>
        <v>0</v>
      </c>
      <c r="AW1041" s="54" t="n">
        <f>IF($M1041="人民币", $N1041*U1041*$BJ1041/1.13, $N1041*U1041*$BJ1041)</f>
        <v>0</v>
      </c>
      <c r="AX1041" s="54" t="n">
        <f>IF($M1041="人民币", $N1041*V1041*$BJ1041/1.13, $N1041*V1041*$BJ1041)</f>
        <v>0</v>
      </c>
      <c r="AY1041" s="54" t="n">
        <f>IF($M1041="人民币", $N1041*W1041*$BJ1041/1.13, $N1041*W1041*$BJ1041)</f>
        <v>0</v>
      </c>
      <c r="AZ1041" s="54" t="n">
        <f>IF($M1041="人民币", $N1041*X1041*$BJ1041/1.13, $N1041*X1041*$BJ1041)</f>
        <v>0</v>
      </c>
      <c r="BA1041" s="54" t="n">
        <f>IF($M1041="人民币", $N1041*Y1041*$BJ1041/1.13, $N1041*Y1041*$BJ1041)</f>
        <v>0</v>
      </c>
      <c r="BB1041" s="54" t="n">
        <f>IF($M1041="人民币", $N1041*Z1041*$BJ1041/1.13, $N1041*Z1041*$BJ1041)</f>
        <v>0</v>
      </c>
      <c r="BC1041" s="54" t="n">
        <f>IF($M1041="人民币", $N1041*AA1041*$BJ1041/1.13, $N1041*AA1041*$BJ1041)</f>
        <v>0</v>
      </c>
      <c r="BD1041" s="54" t="n">
        <f>IF($M1041="人民币", $N1041*AB1041*$BJ1041/1.13, $N1041*AB1041*$BJ1041)</f>
        <v>0</v>
      </c>
      <c r="BE1041" s="54" t="n">
        <f>IF($M1041="人民币", $N1041*AC1041*$BJ1041/1.13, $N1041*AC1041*$BJ1041)</f>
        <v>0</v>
      </c>
      <c r="BF1041" s="54" t="n">
        <f>IF($M1041="人民币", $N1041*AD1041*$BJ1041/1.13, $N1041*AD1041*$BJ1041)</f>
        <v>0</v>
      </c>
      <c r="BG1041" s="54" t="n">
        <f>IF($M1041="人民币", $N1041*AE1041*$BJ1041/1.13, $N1041*AE1041*$BJ1041)</f>
        <v>0</v>
      </c>
      <c r="BH1041" s="55" t="n">
        <f>SUM(AV1041:BG1041)</f>
        <v>0</v>
      </c>
      <c r="BI1041" s="56">
             </c>
      <c r="BJ1041" s="57" t="n">
        <v>1035</v>
      </c>
      <c r="BK1041" s="29" t="n">
        <f>IF(OR(D1041="", F1041="", J1041="", M1041=""), 1, 0)</f>
        <v>0</v>
      </c>
      <c r="BL1041" s="7">
             </c>
      <c r="BR1041" s="7">
             </c>
    </row>
    <row r="1042" x14ac:dyDescent="0.25">
      <c r="A1042" s="40" t="n">
        <f>ROW()-5</f>
        <v>1037</v>
      </c>
      <c r="B1042" s="41" t="s">
        <v>44</v>
      </c>
      <c r="C1042" s="42" t="s">
        <v>42</v>
      </c>
      <c r="D1042" s="43" t="s">
        <v>148</v>
      </c>
      <c r="E1042" s="42" t="s">
        <v>42</v>
      </c>
      <c r="F1042" s="43" t="s">
        <v>1907</v>
      </c>
      <c r="G1042" s="44" t="s">
        <v>1907</v>
      </c>
      <c r="H1042" s="44" t="s">
        <v>1908</v>
      </c>
      <c r="I1042" s="42" t="s">
        <v>42</v>
      </c>
      <c r="J1042" s="42" t="s">
        <v>42</v>
      </c>
      <c r="K1042" s="42" t="s">
        <v>42</v>
      </c>
      <c r="L1042" s="45" t="n">
        <f>AF1042</f>
        <v>0</v>
      </c>
      <c r="M1042" s="46" t="s">
        <v>46</v>
      </c>
      <c r="N1042" s="58" t="n">
        <v>11111</v>
      </c>
      <c r="O1042" s="47" t="n">
        <f>L1042*N1042*BJ1042</f>
        <v>0</v>
      </c>
      <c r="P1042" s="48" t="n">
        <f>BH1042</f>
        <v>0</v>
      </c>
      <c r="Q1042" s="45">
             </c>
      <c r="R1042" s="49" t="n">
        <f>L1042*Q1042</f>
        <v>0</v>
      </c>
      <c r="S1042" s="46" t="s">
        <f>IF(I1042="粉剂", "千克", IF(I1042="", "", "粒"))</f>
        <v>47</v>
      </c>
      <c r="T1042" s="49">
             </c>
      <c r="U1042" s="49">
             </c>
      <c r="V1042" s="49">
             </c>
      <c r="W1042" s="49">
             </c>
      <c r="X1042" s="49">
             </c>
      <c r="Y1042" s="49">
             </c>
      <c r="Z1042" s="49">
             </c>
      <c r="AA1042" s="49">
             </c>
      <c r="AB1042" s="49">
             </c>
      <c r="AC1042" s="49">
             </c>
      <c r="AD1042" s="49">
             </c>
      <c r="AE1042" s="49">
             </c>
      <c r="AF1042" s="45" t="n">
        <f>T1042+U1042+V1042+W1042+X1042+Y1042+Z1042+AA1042+AB1042+AC1042+AD1042+AE1042</f>
        <v>0</v>
      </c>
      <c r="AG1042" s="50">
             </c>
      <c r="AH1042" s="51" t="n">
        <f>$Q1042*T1042</f>
        <v>0</v>
      </c>
      <c r="AI1042" s="51" t="n">
        <f>$Q1042*U1042</f>
        <v>0</v>
      </c>
      <c r="AJ1042" s="51" t="n">
        <f>$Q1042*V1042</f>
        <v>0</v>
      </c>
      <c r="AK1042" s="51" t="n">
        <f>$Q1042*W1042</f>
        <v>0</v>
      </c>
      <c r="AL1042" s="51" t="n">
        <f>$Q1042*X1042</f>
        <v>0</v>
      </c>
      <c r="AM1042" s="51" t="n">
        <f>$Q1042*Y1042</f>
        <v>0</v>
      </c>
      <c r="AN1042" s="51" t="n">
        <f>$Q1042*Z1042</f>
        <v>0</v>
      </c>
      <c r="AO1042" s="52" t="n">
        <f>$Q1042*AA1042</f>
        <v>0</v>
      </c>
      <c r="AP1042" s="52" t="n">
        <f>$Q1042*AB1042</f>
        <v>0</v>
      </c>
      <c r="AQ1042" s="52" t="n">
        <f>$Q1042*AC1042</f>
        <v>0</v>
      </c>
      <c r="AR1042" s="52" t="n">
        <f>$Q1042*AD1042</f>
        <v>0</v>
      </c>
      <c r="AS1042" s="52" t="n">
        <f>$Q1042*AE1042</f>
        <v>0</v>
      </c>
      <c r="AT1042" s="52" t="n">
        <f>SUM(AH1042:AS1042)</f>
        <v>0</v>
      </c>
      <c r="AU1042" s="53">
             </c>
      <c r="AV1042" s="54" t="n">
        <f>IF($M1042="人民币", $N1042*T1042*$BJ1042/1.13, $N1042*T1042*$BJ1042)</f>
        <v>0</v>
      </c>
      <c r="AW1042" s="54" t="n">
        <f>IF($M1042="人民币", $N1042*U1042*$BJ1042/1.13, $N1042*U1042*$BJ1042)</f>
        <v>0</v>
      </c>
      <c r="AX1042" s="54" t="n">
        <f>IF($M1042="人民币", $N1042*V1042*$BJ1042/1.13, $N1042*V1042*$BJ1042)</f>
        <v>0</v>
      </c>
      <c r="AY1042" s="54" t="n">
        <f>IF($M1042="人民币", $N1042*W1042*$BJ1042/1.13, $N1042*W1042*$BJ1042)</f>
        <v>0</v>
      </c>
      <c r="AZ1042" s="54" t="n">
        <f>IF($M1042="人民币", $N1042*X1042*$BJ1042/1.13, $N1042*X1042*$BJ1042)</f>
        <v>0</v>
      </c>
      <c r="BA1042" s="54" t="n">
        <f>IF($M1042="人民币", $N1042*Y1042*$BJ1042/1.13, $N1042*Y1042*$BJ1042)</f>
        <v>0</v>
      </c>
      <c r="BB1042" s="54" t="n">
        <f>IF($M1042="人民币", $N1042*Z1042*$BJ1042/1.13, $N1042*Z1042*$BJ1042)</f>
        <v>0</v>
      </c>
      <c r="BC1042" s="54" t="n">
        <f>IF($M1042="人民币", $N1042*AA1042*$BJ1042/1.13, $N1042*AA1042*$BJ1042)</f>
        <v>0</v>
      </c>
      <c r="BD1042" s="54" t="n">
        <f>IF($M1042="人民币", $N1042*AB1042*$BJ1042/1.13, $N1042*AB1042*$BJ1042)</f>
        <v>0</v>
      </c>
      <c r="BE1042" s="54" t="n">
        <f>IF($M1042="人民币", $N1042*AC1042*$BJ1042/1.13, $N1042*AC1042*$BJ1042)</f>
        <v>0</v>
      </c>
      <c r="BF1042" s="54" t="n">
        <f>IF($M1042="人民币", $N1042*AD1042*$BJ1042/1.13, $N1042*AD1042*$BJ1042)</f>
        <v>0</v>
      </c>
      <c r="BG1042" s="54" t="n">
        <f>IF($M1042="人民币", $N1042*AE1042*$BJ1042/1.13, $N1042*AE1042*$BJ1042)</f>
        <v>0</v>
      </c>
      <c r="BH1042" s="55" t="n">
        <f>SUM(AV1042:BG1042)</f>
        <v>0</v>
      </c>
      <c r="BI1042" s="56">
             </c>
      <c r="BJ1042" s="57" t="n">
        <v>1036</v>
      </c>
      <c r="BK1042" s="29" t="n">
        <f>IF(OR(D1042="", F1042="", J1042="", M1042=""), 1, 0)</f>
        <v>0</v>
      </c>
      <c r="BL1042" s="7">
             </c>
      <c r="BR1042" s="7">
             </c>
    </row>
    <row r="1043" x14ac:dyDescent="0.25">
      <c r="A1043" s="40" t="n">
        <f>ROW()-5</f>
        <v>1038</v>
      </c>
      <c r="B1043" s="41" t="s">
        <v>44</v>
      </c>
      <c r="C1043" s="42" t="s">
        <v>42</v>
      </c>
      <c r="D1043" s="43" t="s">
        <v>151</v>
      </c>
      <c r="E1043" s="42" t="s">
        <v>42</v>
      </c>
      <c r="F1043" s="43" t="s">
        <v>1909</v>
      </c>
      <c r="G1043" s="44" t="s">
        <v>1909</v>
      </c>
      <c r="H1043" s="44" t="s">
        <v>1910</v>
      </c>
      <c r="I1043" s="42" t="s">
        <v>42</v>
      </c>
      <c r="J1043" s="42" t="s">
        <v>42</v>
      </c>
      <c r="K1043" s="42" t="s">
        <v>42</v>
      </c>
      <c r="L1043" s="45" t="n">
        <f>AF1043</f>
        <v>0</v>
      </c>
      <c r="M1043" s="46" t="s">
        <v>46</v>
      </c>
      <c r="N1043" s="58" t="n">
        <v>11111</v>
      </c>
      <c r="O1043" s="47" t="n">
        <f>L1043*N1043*BJ1043</f>
        <v>0</v>
      </c>
      <c r="P1043" s="48" t="n">
        <f>BH1043</f>
        <v>0</v>
      </c>
      <c r="Q1043" s="45">
             </c>
      <c r="R1043" s="49" t="n">
        <f>L1043*Q1043</f>
        <v>0</v>
      </c>
      <c r="S1043" s="46" t="s">
        <f>IF(I1043="粉剂", "千克", IF(I1043="", "", "粒"))</f>
        <v>47</v>
      </c>
      <c r="T1043" s="49">
             </c>
      <c r="U1043" s="49">
             </c>
      <c r="V1043" s="49">
             </c>
      <c r="W1043" s="49">
             </c>
      <c r="X1043" s="49">
             </c>
      <c r="Y1043" s="49">
             </c>
      <c r="Z1043" s="49">
             </c>
      <c r="AA1043" s="49">
             </c>
      <c r="AB1043" s="49">
             </c>
      <c r="AC1043" s="49">
             </c>
      <c r="AD1043" s="49">
             </c>
      <c r="AE1043" s="49">
             </c>
      <c r="AF1043" s="45" t="n">
        <f>T1043+U1043+V1043+W1043+X1043+Y1043+Z1043+AA1043+AB1043+AC1043+AD1043+AE1043</f>
        <v>0</v>
      </c>
      <c r="AG1043" s="50">
             </c>
      <c r="AH1043" s="51" t="n">
        <f>$Q1043*T1043</f>
        <v>0</v>
      </c>
      <c r="AI1043" s="51" t="n">
        <f>$Q1043*U1043</f>
        <v>0</v>
      </c>
      <c r="AJ1043" s="51" t="n">
        <f>$Q1043*V1043</f>
        <v>0</v>
      </c>
      <c r="AK1043" s="51" t="n">
        <f>$Q1043*W1043</f>
        <v>0</v>
      </c>
      <c r="AL1043" s="51" t="n">
        <f>$Q1043*X1043</f>
        <v>0</v>
      </c>
      <c r="AM1043" s="51" t="n">
        <f>$Q1043*Y1043</f>
        <v>0</v>
      </c>
      <c r="AN1043" s="51" t="n">
        <f>$Q1043*Z1043</f>
        <v>0</v>
      </c>
      <c r="AO1043" s="52" t="n">
        <f>$Q1043*AA1043</f>
        <v>0</v>
      </c>
      <c r="AP1043" s="52" t="n">
        <f>$Q1043*AB1043</f>
        <v>0</v>
      </c>
      <c r="AQ1043" s="52" t="n">
        <f>$Q1043*AC1043</f>
        <v>0</v>
      </c>
      <c r="AR1043" s="52" t="n">
        <f>$Q1043*AD1043</f>
        <v>0</v>
      </c>
      <c r="AS1043" s="52" t="n">
        <f>$Q1043*AE1043</f>
        <v>0</v>
      </c>
      <c r="AT1043" s="52" t="n">
        <f>SUM(AH1043:AS1043)</f>
        <v>0</v>
      </c>
      <c r="AU1043" s="53">
             </c>
      <c r="AV1043" s="54" t="n">
        <f>IF($M1043="人民币", $N1043*T1043*$BJ1043/1.13, $N1043*T1043*$BJ1043)</f>
        <v>0</v>
      </c>
      <c r="AW1043" s="54" t="n">
        <f>IF($M1043="人民币", $N1043*U1043*$BJ1043/1.13, $N1043*U1043*$BJ1043)</f>
        <v>0</v>
      </c>
      <c r="AX1043" s="54" t="n">
        <f>IF($M1043="人民币", $N1043*V1043*$BJ1043/1.13, $N1043*V1043*$BJ1043)</f>
        <v>0</v>
      </c>
      <c r="AY1043" s="54" t="n">
        <f>IF($M1043="人民币", $N1043*W1043*$BJ1043/1.13, $N1043*W1043*$BJ1043)</f>
        <v>0</v>
      </c>
      <c r="AZ1043" s="54" t="n">
        <f>IF($M1043="人民币", $N1043*X1043*$BJ1043/1.13, $N1043*X1043*$BJ1043)</f>
        <v>0</v>
      </c>
      <c r="BA1043" s="54" t="n">
        <f>IF($M1043="人民币", $N1043*Y1043*$BJ1043/1.13, $N1043*Y1043*$BJ1043)</f>
        <v>0</v>
      </c>
      <c r="BB1043" s="54" t="n">
        <f>IF($M1043="人民币", $N1043*Z1043*$BJ1043/1.13, $N1043*Z1043*$BJ1043)</f>
        <v>0</v>
      </c>
      <c r="BC1043" s="54" t="n">
        <f>IF($M1043="人民币", $N1043*AA1043*$BJ1043/1.13, $N1043*AA1043*$BJ1043)</f>
        <v>0</v>
      </c>
      <c r="BD1043" s="54" t="n">
        <f>IF($M1043="人民币", $N1043*AB1043*$BJ1043/1.13, $N1043*AB1043*$BJ1043)</f>
        <v>0</v>
      </c>
      <c r="BE1043" s="54" t="n">
        <f>IF($M1043="人民币", $N1043*AC1043*$BJ1043/1.13, $N1043*AC1043*$BJ1043)</f>
        <v>0</v>
      </c>
      <c r="BF1043" s="54" t="n">
        <f>IF($M1043="人民币", $N1043*AD1043*$BJ1043/1.13, $N1043*AD1043*$BJ1043)</f>
        <v>0</v>
      </c>
      <c r="BG1043" s="54" t="n">
        <f>IF($M1043="人民币", $N1043*AE1043*$BJ1043/1.13, $N1043*AE1043*$BJ1043)</f>
        <v>0</v>
      </c>
      <c r="BH1043" s="55" t="n">
        <f>SUM(AV1043:BG1043)</f>
        <v>0</v>
      </c>
      <c r="BI1043" s="56">
             </c>
      <c r="BJ1043" s="57" t="n">
        <v>1037</v>
      </c>
      <c r="BK1043" s="29" t="n">
        <f>IF(OR(D1043="", F1043="", J1043="", M1043=""), 1, 0)</f>
        <v>0</v>
      </c>
      <c r="BL1043" s="7">
             </c>
      <c r="BR1043" s="7">
             </c>
    </row>
    <row r="1044" x14ac:dyDescent="0.25">
      <c r="A1044" s="40" t="n">
        <f>ROW()-5</f>
        <v>1039</v>
      </c>
      <c r="B1044" s="41" t="s">
        <v>44</v>
      </c>
      <c r="C1044" s="42" t="s">
        <v>42</v>
      </c>
      <c r="D1044" s="43" t="s">
        <v>154</v>
      </c>
      <c r="E1044" s="42" t="s">
        <v>42</v>
      </c>
      <c r="F1044" s="43" t="s">
        <v>1911</v>
      </c>
      <c r="G1044" s="44" t="s">
        <v>44</v>
      </c>
      <c r="H1044" s="44" t="s">
        <v>44</v>
      </c>
      <c r="I1044" s="42" t="s">
        <v>42</v>
      </c>
      <c r="J1044" s="42" t="s">
        <v>42</v>
      </c>
      <c r="K1044" s="42" t="s">
        <v>42</v>
      </c>
      <c r="L1044" s="45" t="n">
        <f>AF1044</f>
        <v>0</v>
      </c>
      <c r="M1044" s="46" t="s">
        <v>46</v>
      </c>
      <c r="N1044" s="58" t="n">
        <v>11111</v>
      </c>
      <c r="O1044" s="47" t="n">
        <f>L1044*N1044*BJ1044</f>
        <v>0</v>
      </c>
      <c r="P1044" s="48" t="n">
        <f>BH1044</f>
        <v>0</v>
      </c>
      <c r="Q1044" s="45">
             </c>
      <c r="R1044" s="49" t="n">
        <f>L1044*Q1044</f>
        <v>0</v>
      </c>
      <c r="S1044" s="46" t="s">
        <f>IF(I1044="粉剂", "千克", IF(I1044="", "", "粒"))</f>
        <v>47</v>
      </c>
      <c r="T1044" s="49">
             </c>
      <c r="U1044" s="49">
             </c>
      <c r="V1044" s="49">
             </c>
      <c r="W1044" s="49">
             </c>
      <c r="X1044" s="49">
             </c>
      <c r="Y1044" s="49">
             </c>
      <c r="Z1044" s="49">
             </c>
      <c r="AA1044" s="49">
             </c>
      <c r="AB1044" s="49">
             </c>
      <c r="AC1044" s="49">
             </c>
      <c r="AD1044" s="49">
             </c>
      <c r="AE1044" s="49">
             </c>
      <c r="AF1044" s="45" t="n">
        <f>T1044+U1044+V1044+W1044+X1044+Y1044+Z1044+AA1044+AB1044+AC1044+AD1044+AE1044</f>
        <v>0</v>
      </c>
      <c r="AG1044" s="50">
             </c>
      <c r="AH1044" s="51" t="n">
        <f>$Q1044*T1044</f>
        <v>0</v>
      </c>
      <c r="AI1044" s="51" t="n">
        <f>$Q1044*U1044</f>
        <v>0</v>
      </c>
      <c r="AJ1044" s="51" t="n">
        <f>$Q1044*V1044</f>
        <v>0</v>
      </c>
      <c r="AK1044" s="51" t="n">
        <f>$Q1044*W1044</f>
        <v>0</v>
      </c>
      <c r="AL1044" s="51" t="n">
        <f>$Q1044*X1044</f>
        <v>0</v>
      </c>
      <c r="AM1044" s="51" t="n">
        <f>$Q1044*Y1044</f>
        <v>0</v>
      </c>
      <c r="AN1044" s="51" t="n">
        <f>$Q1044*Z1044</f>
        <v>0</v>
      </c>
      <c r="AO1044" s="52" t="n">
        <f>$Q1044*AA1044</f>
        <v>0</v>
      </c>
      <c r="AP1044" s="52" t="n">
        <f>$Q1044*AB1044</f>
        <v>0</v>
      </c>
      <c r="AQ1044" s="52" t="n">
        <f>$Q1044*AC1044</f>
        <v>0</v>
      </c>
      <c r="AR1044" s="52" t="n">
        <f>$Q1044*AD1044</f>
        <v>0</v>
      </c>
      <c r="AS1044" s="52" t="n">
        <f>$Q1044*AE1044</f>
        <v>0</v>
      </c>
      <c r="AT1044" s="52" t="n">
        <f>SUM(AH1044:AS1044)</f>
        <v>0</v>
      </c>
      <c r="AU1044" s="53">
             </c>
      <c r="AV1044" s="54" t="n">
        <f>IF($M1044="人民币", $N1044*T1044*$BJ1044/1.13, $N1044*T1044*$BJ1044)</f>
        <v>0</v>
      </c>
      <c r="AW1044" s="54" t="n">
        <f>IF($M1044="人民币", $N1044*U1044*$BJ1044/1.13, $N1044*U1044*$BJ1044)</f>
        <v>0</v>
      </c>
      <c r="AX1044" s="54" t="n">
        <f>IF($M1044="人民币", $N1044*V1044*$BJ1044/1.13, $N1044*V1044*$BJ1044)</f>
        <v>0</v>
      </c>
      <c r="AY1044" s="54" t="n">
        <f>IF($M1044="人民币", $N1044*W1044*$BJ1044/1.13, $N1044*W1044*$BJ1044)</f>
        <v>0</v>
      </c>
      <c r="AZ1044" s="54" t="n">
        <f>IF($M1044="人民币", $N1044*X1044*$BJ1044/1.13, $N1044*X1044*$BJ1044)</f>
        <v>0</v>
      </c>
      <c r="BA1044" s="54" t="n">
        <f>IF($M1044="人民币", $N1044*Y1044*$BJ1044/1.13, $N1044*Y1044*$BJ1044)</f>
        <v>0</v>
      </c>
      <c r="BB1044" s="54" t="n">
        <f>IF($M1044="人民币", $N1044*Z1044*$BJ1044/1.13, $N1044*Z1044*$BJ1044)</f>
        <v>0</v>
      </c>
      <c r="BC1044" s="54" t="n">
        <f>IF($M1044="人民币", $N1044*AA1044*$BJ1044/1.13, $N1044*AA1044*$BJ1044)</f>
        <v>0</v>
      </c>
      <c r="BD1044" s="54" t="n">
        <f>IF($M1044="人民币", $N1044*AB1044*$BJ1044/1.13, $N1044*AB1044*$BJ1044)</f>
        <v>0</v>
      </c>
      <c r="BE1044" s="54" t="n">
        <f>IF($M1044="人民币", $N1044*AC1044*$BJ1044/1.13, $N1044*AC1044*$BJ1044)</f>
        <v>0</v>
      </c>
      <c r="BF1044" s="54" t="n">
        <f>IF($M1044="人民币", $N1044*AD1044*$BJ1044/1.13, $N1044*AD1044*$BJ1044)</f>
        <v>0</v>
      </c>
      <c r="BG1044" s="54" t="n">
        <f>IF($M1044="人民币", $N1044*AE1044*$BJ1044/1.13, $N1044*AE1044*$BJ1044)</f>
        <v>0</v>
      </c>
      <c r="BH1044" s="55" t="n">
        <f>SUM(AV1044:BG1044)</f>
        <v>0</v>
      </c>
      <c r="BI1044" s="56">
             </c>
      <c r="BJ1044" s="57" t="n">
        <v>1038</v>
      </c>
      <c r="BK1044" s="29" t="n">
        <f>IF(OR(D1044="", F1044="", J1044="", M1044=""), 1, 0)</f>
        <v>0</v>
      </c>
      <c r="BL1044" s="7">
             </c>
      <c r="BR1044" s="7">
             </c>
    </row>
    <row r="1045" x14ac:dyDescent="0.25">
      <c r="A1045" s="40" t="n">
        <f>ROW()-5</f>
        <v>1040</v>
      </c>
      <c r="B1045" s="41" t="s">
        <v>44</v>
      </c>
      <c r="C1045" s="42" t="s">
        <v>42</v>
      </c>
      <c r="D1045" s="43" t="s">
        <v>157</v>
      </c>
      <c r="E1045" s="42" t="s">
        <v>42</v>
      </c>
      <c r="F1045" s="43" t="s">
        <v>1912</v>
      </c>
      <c r="G1045" s="44" t="s">
        <v>1912</v>
      </c>
      <c r="H1045" s="44" t="s">
        <v>1913</v>
      </c>
      <c r="I1045" s="42" t="s">
        <v>42</v>
      </c>
      <c r="J1045" s="42" t="s">
        <v>42</v>
      </c>
      <c r="K1045" s="42" t="s">
        <v>42</v>
      </c>
      <c r="L1045" s="45" t="n">
        <f>AF1045</f>
        <v>0</v>
      </c>
      <c r="M1045" s="46" t="s">
        <v>46</v>
      </c>
      <c r="N1045" s="58" t="n">
        <v>11111</v>
      </c>
      <c r="O1045" s="47" t="n">
        <f>L1045*N1045*BJ1045</f>
        <v>0</v>
      </c>
      <c r="P1045" s="48" t="n">
        <f>BH1045</f>
        <v>0</v>
      </c>
      <c r="Q1045" s="45">
             </c>
      <c r="R1045" s="49" t="n">
        <f>L1045*Q1045</f>
        <v>0</v>
      </c>
      <c r="S1045" s="46" t="s">
        <f>IF(I1045="粉剂", "千克", IF(I1045="", "", "粒"))</f>
        <v>47</v>
      </c>
      <c r="T1045" s="49">
             </c>
      <c r="U1045" s="49">
             </c>
      <c r="V1045" s="49">
             </c>
      <c r="W1045" s="49">
             </c>
      <c r="X1045" s="49">
             </c>
      <c r="Y1045" s="49">
             </c>
      <c r="Z1045" s="49">
             </c>
      <c r="AA1045" s="49">
             </c>
      <c r="AB1045" s="49">
             </c>
      <c r="AC1045" s="49">
             </c>
      <c r="AD1045" s="49">
             </c>
      <c r="AE1045" s="49">
             </c>
      <c r="AF1045" s="45" t="n">
        <f>T1045+U1045+V1045+W1045+X1045+Y1045+Z1045+AA1045+AB1045+AC1045+AD1045+AE1045</f>
        <v>0</v>
      </c>
      <c r="AG1045" s="50">
             </c>
      <c r="AH1045" s="51" t="n">
        <f>$Q1045*T1045</f>
        <v>0</v>
      </c>
      <c r="AI1045" s="51" t="n">
        <f>$Q1045*U1045</f>
        <v>0</v>
      </c>
      <c r="AJ1045" s="51" t="n">
        <f>$Q1045*V1045</f>
        <v>0</v>
      </c>
      <c r="AK1045" s="51" t="n">
        <f>$Q1045*W1045</f>
        <v>0</v>
      </c>
      <c r="AL1045" s="51" t="n">
        <f>$Q1045*X1045</f>
        <v>0</v>
      </c>
      <c r="AM1045" s="51" t="n">
        <f>$Q1045*Y1045</f>
        <v>0</v>
      </c>
      <c r="AN1045" s="51" t="n">
        <f>$Q1045*Z1045</f>
        <v>0</v>
      </c>
      <c r="AO1045" s="52" t="n">
        <f>$Q1045*AA1045</f>
        <v>0</v>
      </c>
      <c r="AP1045" s="52" t="n">
        <f>$Q1045*AB1045</f>
        <v>0</v>
      </c>
      <c r="AQ1045" s="52" t="n">
        <f>$Q1045*AC1045</f>
        <v>0</v>
      </c>
      <c r="AR1045" s="52" t="n">
        <f>$Q1045*AD1045</f>
        <v>0</v>
      </c>
      <c r="AS1045" s="52" t="n">
        <f>$Q1045*AE1045</f>
        <v>0</v>
      </c>
      <c r="AT1045" s="52" t="n">
        <f>SUM(AH1045:AS1045)</f>
        <v>0</v>
      </c>
      <c r="AU1045" s="53">
             </c>
      <c r="AV1045" s="54" t="n">
        <f>IF($M1045="人民币", $N1045*T1045*$BJ1045/1.13, $N1045*T1045*$BJ1045)</f>
        <v>0</v>
      </c>
      <c r="AW1045" s="54" t="n">
        <f>IF($M1045="人民币", $N1045*U1045*$BJ1045/1.13, $N1045*U1045*$BJ1045)</f>
        <v>0</v>
      </c>
      <c r="AX1045" s="54" t="n">
        <f>IF($M1045="人民币", $N1045*V1045*$BJ1045/1.13, $N1045*V1045*$BJ1045)</f>
        <v>0</v>
      </c>
      <c r="AY1045" s="54" t="n">
        <f>IF($M1045="人民币", $N1045*W1045*$BJ1045/1.13, $N1045*W1045*$BJ1045)</f>
        <v>0</v>
      </c>
      <c r="AZ1045" s="54" t="n">
        <f>IF($M1045="人民币", $N1045*X1045*$BJ1045/1.13, $N1045*X1045*$BJ1045)</f>
        <v>0</v>
      </c>
      <c r="BA1045" s="54" t="n">
        <f>IF($M1045="人民币", $N1045*Y1045*$BJ1045/1.13, $N1045*Y1045*$BJ1045)</f>
        <v>0</v>
      </c>
      <c r="BB1045" s="54" t="n">
        <f>IF($M1045="人民币", $N1045*Z1045*$BJ1045/1.13, $N1045*Z1045*$BJ1045)</f>
        <v>0</v>
      </c>
      <c r="BC1045" s="54" t="n">
        <f>IF($M1045="人民币", $N1045*AA1045*$BJ1045/1.13, $N1045*AA1045*$BJ1045)</f>
        <v>0</v>
      </c>
      <c r="BD1045" s="54" t="n">
        <f>IF($M1045="人民币", $N1045*AB1045*$BJ1045/1.13, $N1045*AB1045*$BJ1045)</f>
        <v>0</v>
      </c>
      <c r="BE1045" s="54" t="n">
        <f>IF($M1045="人民币", $N1045*AC1045*$BJ1045/1.13, $N1045*AC1045*$BJ1045)</f>
        <v>0</v>
      </c>
      <c r="BF1045" s="54" t="n">
        <f>IF($M1045="人民币", $N1045*AD1045*$BJ1045/1.13, $N1045*AD1045*$BJ1045)</f>
        <v>0</v>
      </c>
      <c r="BG1045" s="54" t="n">
        <f>IF($M1045="人民币", $N1045*AE1045*$BJ1045/1.13, $N1045*AE1045*$BJ1045)</f>
        <v>0</v>
      </c>
      <c r="BH1045" s="55" t="n">
        <f>SUM(AV1045:BG1045)</f>
        <v>0</v>
      </c>
      <c r="BI1045" s="56">
             </c>
      <c r="BJ1045" s="57" t="n">
        <v>1039</v>
      </c>
      <c r="BK1045" s="29" t="n">
        <f>IF(OR(D1045="", F1045="", J1045="", M1045=""), 1, 0)</f>
        <v>0</v>
      </c>
      <c r="BL1045" s="7">
             </c>
      <c r="BR1045" s="7">
             </c>
    </row>
    <row r="1046" x14ac:dyDescent="0.25">
      <c r="A1046" s="40" t="n">
        <f>ROW()-5</f>
        <v>1041</v>
      </c>
      <c r="B1046" s="41" t="s">
        <v>44</v>
      </c>
      <c r="C1046" s="42" t="s">
        <v>42</v>
      </c>
      <c r="D1046" s="43" t="s">
        <v>160</v>
      </c>
      <c r="E1046" s="42" t="s">
        <v>42</v>
      </c>
      <c r="F1046" s="43" t="s">
        <v>1914</v>
      </c>
      <c r="G1046" s="44" t="s">
        <v>1914</v>
      </c>
      <c r="H1046" s="44" t="s">
        <v>1915</v>
      </c>
      <c r="I1046" s="42" t="s">
        <v>42</v>
      </c>
      <c r="J1046" s="42" t="s">
        <v>42</v>
      </c>
      <c r="K1046" s="42" t="s">
        <v>42</v>
      </c>
      <c r="L1046" s="45" t="n">
        <f>AF1046</f>
        <v>0</v>
      </c>
      <c r="M1046" s="46" t="s">
        <v>46</v>
      </c>
      <c r="N1046" s="58" t="n">
        <v>11111</v>
      </c>
      <c r="O1046" s="47" t="n">
        <f>L1046*N1046*BJ1046</f>
        <v>0</v>
      </c>
      <c r="P1046" s="48" t="n">
        <f>BH1046</f>
        <v>0</v>
      </c>
      <c r="Q1046" s="45">
             </c>
      <c r="R1046" s="49" t="n">
        <f>L1046*Q1046</f>
        <v>0</v>
      </c>
      <c r="S1046" s="46" t="s">
        <f>IF(I1046="粉剂", "千克", IF(I1046="", "", "粒"))</f>
        <v>47</v>
      </c>
      <c r="T1046" s="49">
             </c>
      <c r="U1046" s="49">
             </c>
      <c r="V1046" s="49">
             </c>
      <c r="W1046" s="49">
             </c>
      <c r="X1046" s="49">
             </c>
      <c r="Y1046" s="49">
             </c>
      <c r="Z1046" s="49">
             </c>
      <c r="AA1046" s="49">
             </c>
      <c r="AB1046" s="49">
             </c>
      <c r="AC1046" s="49">
             </c>
      <c r="AD1046" s="49">
             </c>
      <c r="AE1046" s="49">
             </c>
      <c r="AF1046" s="45" t="n">
        <f>T1046+U1046+V1046+W1046+X1046+Y1046+Z1046+AA1046+AB1046+AC1046+AD1046+AE1046</f>
        <v>0</v>
      </c>
      <c r="AG1046" s="50">
             </c>
      <c r="AH1046" s="51" t="n">
        <f>$Q1046*T1046</f>
        <v>0</v>
      </c>
      <c r="AI1046" s="51" t="n">
        <f>$Q1046*U1046</f>
        <v>0</v>
      </c>
      <c r="AJ1046" s="51" t="n">
        <f>$Q1046*V1046</f>
        <v>0</v>
      </c>
      <c r="AK1046" s="51" t="n">
        <f>$Q1046*W1046</f>
        <v>0</v>
      </c>
      <c r="AL1046" s="51" t="n">
        <f>$Q1046*X1046</f>
        <v>0</v>
      </c>
      <c r="AM1046" s="51" t="n">
        <f>$Q1046*Y1046</f>
        <v>0</v>
      </c>
      <c r="AN1046" s="51" t="n">
        <f>$Q1046*Z1046</f>
        <v>0</v>
      </c>
      <c r="AO1046" s="52" t="n">
        <f>$Q1046*AA1046</f>
        <v>0</v>
      </c>
      <c r="AP1046" s="52" t="n">
        <f>$Q1046*AB1046</f>
        <v>0</v>
      </c>
      <c r="AQ1046" s="52" t="n">
        <f>$Q1046*AC1046</f>
        <v>0</v>
      </c>
      <c r="AR1046" s="52" t="n">
        <f>$Q1046*AD1046</f>
        <v>0</v>
      </c>
      <c r="AS1046" s="52" t="n">
        <f>$Q1046*AE1046</f>
        <v>0</v>
      </c>
      <c r="AT1046" s="52" t="n">
        <f>SUM(AH1046:AS1046)</f>
        <v>0</v>
      </c>
      <c r="AU1046" s="53">
             </c>
      <c r="AV1046" s="54" t="n">
        <f>IF($M1046="人民币", $N1046*T1046*$BJ1046/1.13, $N1046*T1046*$BJ1046)</f>
        <v>0</v>
      </c>
      <c r="AW1046" s="54" t="n">
        <f>IF($M1046="人民币", $N1046*U1046*$BJ1046/1.13, $N1046*U1046*$BJ1046)</f>
        <v>0</v>
      </c>
      <c r="AX1046" s="54" t="n">
        <f>IF($M1046="人民币", $N1046*V1046*$BJ1046/1.13, $N1046*V1046*$BJ1046)</f>
        <v>0</v>
      </c>
      <c r="AY1046" s="54" t="n">
        <f>IF($M1046="人民币", $N1046*W1046*$BJ1046/1.13, $N1046*W1046*$BJ1046)</f>
        <v>0</v>
      </c>
      <c r="AZ1046" s="54" t="n">
        <f>IF($M1046="人民币", $N1046*X1046*$BJ1046/1.13, $N1046*X1046*$BJ1046)</f>
        <v>0</v>
      </c>
      <c r="BA1046" s="54" t="n">
        <f>IF($M1046="人民币", $N1046*Y1046*$BJ1046/1.13, $N1046*Y1046*$BJ1046)</f>
        <v>0</v>
      </c>
      <c r="BB1046" s="54" t="n">
        <f>IF($M1046="人民币", $N1046*Z1046*$BJ1046/1.13, $N1046*Z1046*$BJ1046)</f>
        <v>0</v>
      </c>
      <c r="BC1046" s="54" t="n">
        <f>IF($M1046="人民币", $N1046*AA1046*$BJ1046/1.13, $N1046*AA1046*$BJ1046)</f>
        <v>0</v>
      </c>
      <c r="BD1046" s="54" t="n">
        <f>IF($M1046="人民币", $N1046*AB1046*$BJ1046/1.13, $N1046*AB1046*$BJ1046)</f>
        <v>0</v>
      </c>
      <c r="BE1046" s="54" t="n">
        <f>IF($M1046="人民币", $N1046*AC1046*$BJ1046/1.13, $N1046*AC1046*$BJ1046)</f>
        <v>0</v>
      </c>
      <c r="BF1046" s="54" t="n">
        <f>IF($M1046="人民币", $N1046*AD1046*$BJ1046/1.13, $N1046*AD1046*$BJ1046)</f>
        <v>0</v>
      </c>
      <c r="BG1046" s="54" t="n">
        <f>IF($M1046="人民币", $N1046*AE1046*$BJ1046/1.13, $N1046*AE1046*$BJ1046)</f>
        <v>0</v>
      </c>
      <c r="BH1046" s="55" t="n">
        <f>SUM(AV1046:BG1046)</f>
        <v>0</v>
      </c>
      <c r="BI1046" s="56">
             </c>
      <c r="BJ1046" s="57" t="n">
        <v>1040</v>
      </c>
      <c r="BK1046" s="29" t="n">
        <f>IF(OR(D1046="", F1046="", J1046="", M1046=""), 1, 0)</f>
        <v>0</v>
      </c>
      <c r="BL1046" s="7">
             </c>
      <c r="BR1046" s="7">
             </c>
    </row>
    <row r="1047" x14ac:dyDescent="0.25">
      <c r="A1047" s="40" t="n">
        <f>ROW()-5</f>
        <v>1042</v>
      </c>
      <c r="B1047" s="41" t="s">
        <v>44</v>
      </c>
      <c r="C1047" s="42" t="s">
        <v>42</v>
      </c>
      <c r="D1047" s="43" t="s">
        <v>163</v>
      </c>
      <c r="E1047" s="42" t="s">
        <v>42</v>
      </c>
      <c r="F1047" s="43" t="s">
        <v>1916</v>
      </c>
      <c r="G1047" s="44" t="s">
        <v>44</v>
      </c>
      <c r="H1047" s="44" t="s">
        <v>44</v>
      </c>
      <c r="I1047" s="42" t="s">
        <v>42</v>
      </c>
      <c r="J1047" s="42" t="s">
        <v>42</v>
      </c>
      <c r="K1047" s="42" t="s">
        <v>42</v>
      </c>
      <c r="L1047" s="45" t="n">
        <f>AF1047</f>
        <v>0</v>
      </c>
      <c r="M1047" s="46" t="s">
        <v>46</v>
      </c>
      <c r="N1047" s="58" t="n">
        <v>11111</v>
      </c>
      <c r="O1047" s="47" t="n">
        <f>L1047*N1047*BJ1047</f>
        <v>0</v>
      </c>
      <c r="P1047" s="48" t="n">
        <f>BH1047</f>
        <v>0</v>
      </c>
      <c r="Q1047" s="45">
             </c>
      <c r="R1047" s="49" t="n">
        <f>L1047*Q1047</f>
        <v>0</v>
      </c>
      <c r="S1047" s="46" t="s">
        <f>IF(I1047="粉剂", "千克", IF(I1047="", "", "粒"))</f>
        <v>47</v>
      </c>
      <c r="T1047" s="49">
             </c>
      <c r="U1047" s="49">
             </c>
      <c r="V1047" s="49">
             </c>
      <c r="W1047" s="49">
             </c>
      <c r="X1047" s="49">
             </c>
      <c r="Y1047" s="49">
             </c>
      <c r="Z1047" s="49">
             </c>
      <c r="AA1047" s="49">
             </c>
      <c r="AB1047" s="49">
             </c>
      <c r="AC1047" s="49">
             </c>
      <c r="AD1047" s="49">
             </c>
      <c r="AE1047" s="49">
             </c>
      <c r="AF1047" s="45" t="n">
        <f>T1047+U1047+V1047+W1047+X1047+Y1047+Z1047+AA1047+AB1047+AC1047+AD1047+AE1047</f>
        <v>0</v>
      </c>
      <c r="AG1047" s="50">
             </c>
      <c r="AH1047" s="51" t="n">
        <f>$Q1047*T1047</f>
        <v>0</v>
      </c>
      <c r="AI1047" s="51" t="n">
        <f>$Q1047*U1047</f>
        <v>0</v>
      </c>
      <c r="AJ1047" s="51" t="n">
        <f>$Q1047*V1047</f>
        <v>0</v>
      </c>
      <c r="AK1047" s="51" t="n">
        <f>$Q1047*W1047</f>
        <v>0</v>
      </c>
      <c r="AL1047" s="51" t="n">
        <f>$Q1047*X1047</f>
        <v>0</v>
      </c>
      <c r="AM1047" s="51" t="n">
        <f>$Q1047*Y1047</f>
        <v>0</v>
      </c>
      <c r="AN1047" s="51" t="n">
        <f>$Q1047*Z1047</f>
        <v>0</v>
      </c>
      <c r="AO1047" s="52" t="n">
        <f>$Q1047*AA1047</f>
        <v>0</v>
      </c>
      <c r="AP1047" s="52" t="n">
        <f>$Q1047*AB1047</f>
        <v>0</v>
      </c>
      <c r="AQ1047" s="52" t="n">
        <f>$Q1047*AC1047</f>
        <v>0</v>
      </c>
      <c r="AR1047" s="52" t="n">
        <f>$Q1047*AD1047</f>
        <v>0</v>
      </c>
      <c r="AS1047" s="52" t="n">
        <f>$Q1047*AE1047</f>
        <v>0</v>
      </c>
      <c r="AT1047" s="52" t="n">
        <f>SUM(AH1047:AS1047)</f>
        <v>0</v>
      </c>
      <c r="AU1047" s="53">
             </c>
      <c r="AV1047" s="54" t="n">
        <f>IF($M1047="人民币", $N1047*T1047*$BJ1047/1.13, $N1047*T1047*$BJ1047)</f>
        <v>0</v>
      </c>
      <c r="AW1047" s="54" t="n">
        <f>IF($M1047="人民币", $N1047*U1047*$BJ1047/1.13, $N1047*U1047*$BJ1047)</f>
        <v>0</v>
      </c>
      <c r="AX1047" s="54" t="n">
        <f>IF($M1047="人民币", $N1047*V1047*$BJ1047/1.13, $N1047*V1047*$BJ1047)</f>
        <v>0</v>
      </c>
      <c r="AY1047" s="54" t="n">
        <f>IF($M1047="人民币", $N1047*W1047*$BJ1047/1.13, $N1047*W1047*$BJ1047)</f>
        <v>0</v>
      </c>
      <c r="AZ1047" s="54" t="n">
        <f>IF($M1047="人民币", $N1047*X1047*$BJ1047/1.13, $N1047*X1047*$BJ1047)</f>
        <v>0</v>
      </c>
      <c r="BA1047" s="54" t="n">
        <f>IF($M1047="人民币", $N1047*Y1047*$BJ1047/1.13, $N1047*Y1047*$BJ1047)</f>
        <v>0</v>
      </c>
      <c r="BB1047" s="54" t="n">
        <f>IF($M1047="人民币", $N1047*Z1047*$BJ1047/1.13, $N1047*Z1047*$BJ1047)</f>
        <v>0</v>
      </c>
      <c r="BC1047" s="54" t="n">
        <f>IF($M1047="人民币", $N1047*AA1047*$BJ1047/1.13, $N1047*AA1047*$BJ1047)</f>
        <v>0</v>
      </c>
      <c r="BD1047" s="54" t="n">
        <f>IF($M1047="人民币", $N1047*AB1047*$BJ1047/1.13, $N1047*AB1047*$BJ1047)</f>
        <v>0</v>
      </c>
      <c r="BE1047" s="54" t="n">
        <f>IF($M1047="人民币", $N1047*AC1047*$BJ1047/1.13, $N1047*AC1047*$BJ1047)</f>
        <v>0</v>
      </c>
      <c r="BF1047" s="54" t="n">
        <f>IF($M1047="人民币", $N1047*AD1047*$BJ1047/1.13, $N1047*AD1047*$BJ1047)</f>
        <v>0</v>
      </c>
      <c r="BG1047" s="54" t="n">
        <f>IF($M1047="人民币", $N1047*AE1047*$BJ1047/1.13, $N1047*AE1047*$BJ1047)</f>
        <v>0</v>
      </c>
      <c r="BH1047" s="55" t="n">
        <f>SUM(AV1047:BG1047)</f>
        <v>0</v>
      </c>
      <c r="BI1047" s="56">
             </c>
      <c r="BJ1047" s="57" t="n">
        <v>1041</v>
      </c>
      <c r="BK1047" s="29" t="n">
        <f>IF(OR(D1047="", F1047="", J1047="", M1047=""), 1, 0)</f>
        <v>0</v>
      </c>
      <c r="BL1047" s="7">
             </c>
      <c r="BR1047" s="7">
             </c>
    </row>
    <row r="1048" x14ac:dyDescent="0.25">
      <c r="A1048" s="40" t="n">
        <f>ROW()-5</f>
        <v>1043</v>
      </c>
      <c r="B1048" s="41" t="s">
        <v>44</v>
      </c>
      <c r="C1048" s="42" t="s">
        <v>42</v>
      </c>
      <c r="D1048" s="43" t="s">
        <v>166</v>
      </c>
      <c r="E1048" s="42" t="s">
        <v>42</v>
      </c>
      <c r="F1048" s="43" t="s">
        <v>1917</v>
      </c>
      <c r="G1048" s="44" t="s">
        <v>1917</v>
      </c>
      <c r="H1048" s="44" t="s">
        <v>1918</v>
      </c>
      <c r="I1048" s="42" t="s">
        <v>42</v>
      </c>
      <c r="J1048" s="42" t="s">
        <v>42</v>
      </c>
      <c r="K1048" s="42" t="s">
        <v>42</v>
      </c>
      <c r="L1048" s="45" t="n">
        <f>AF1048</f>
        <v>0</v>
      </c>
      <c r="M1048" s="46" t="s">
        <v>46</v>
      </c>
      <c r="N1048" s="58" t="n">
        <v>11111</v>
      </c>
      <c r="O1048" s="47" t="n">
        <f>L1048*N1048*BJ1048</f>
        <v>0</v>
      </c>
      <c r="P1048" s="48" t="n">
        <f>BH1048</f>
        <v>0</v>
      </c>
      <c r="Q1048" s="45">
             </c>
      <c r="R1048" s="49" t="n">
        <f>L1048*Q1048</f>
        <v>0</v>
      </c>
      <c r="S1048" s="46" t="s">
        <f>IF(I1048="粉剂", "千克", IF(I1048="", "", "粒"))</f>
        <v>47</v>
      </c>
      <c r="T1048" s="49">
             </c>
      <c r="U1048" s="49">
             </c>
      <c r="V1048" s="49">
             </c>
      <c r="W1048" s="49">
             </c>
      <c r="X1048" s="49">
             </c>
      <c r="Y1048" s="49">
             </c>
      <c r="Z1048" s="49">
             </c>
      <c r="AA1048" s="49">
             </c>
      <c r="AB1048" s="49">
             </c>
      <c r="AC1048" s="49">
             </c>
      <c r="AD1048" s="49">
             </c>
      <c r="AE1048" s="49">
             </c>
      <c r="AF1048" s="45" t="n">
        <f>T1048+U1048+V1048+W1048+X1048+Y1048+Z1048+AA1048+AB1048+AC1048+AD1048+AE1048</f>
        <v>0</v>
      </c>
      <c r="AG1048" s="50">
             </c>
      <c r="AH1048" s="51" t="n">
        <f>$Q1048*T1048</f>
        <v>0</v>
      </c>
      <c r="AI1048" s="51" t="n">
        <f>$Q1048*U1048</f>
        <v>0</v>
      </c>
      <c r="AJ1048" s="51" t="n">
        <f>$Q1048*V1048</f>
        <v>0</v>
      </c>
      <c r="AK1048" s="51" t="n">
        <f>$Q1048*W1048</f>
        <v>0</v>
      </c>
      <c r="AL1048" s="51" t="n">
        <f>$Q1048*X1048</f>
        <v>0</v>
      </c>
      <c r="AM1048" s="51" t="n">
        <f>$Q1048*Y1048</f>
        <v>0</v>
      </c>
      <c r="AN1048" s="51" t="n">
        <f>$Q1048*Z1048</f>
        <v>0</v>
      </c>
      <c r="AO1048" s="52" t="n">
        <f>$Q1048*AA1048</f>
        <v>0</v>
      </c>
      <c r="AP1048" s="52" t="n">
        <f>$Q1048*AB1048</f>
        <v>0</v>
      </c>
      <c r="AQ1048" s="52" t="n">
        <f>$Q1048*AC1048</f>
        <v>0</v>
      </c>
      <c r="AR1048" s="52" t="n">
        <f>$Q1048*AD1048</f>
        <v>0</v>
      </c>
      <c r="AS1048" s="52" t="n">
        <f>$Q1048*AE1048</f>
        <v>0</v>
      </c>
      <c r="AT1048" s="52" t="n">
        <f>SUM(AH1048:AS1048)</f>
        <v>0</v>
      </c>
      <c r="AU1048" s="53">
             </c>
      <c r="AV1048" s="54" t="n">
        <f>IF($M1048="人民币", $N1048*T1048*$BJ1048/1.13, $N1048*T1048*$BJ1048)</f>
        <v>0</v>
      </c>
      <c r="AW1048" s="54" t="n">
        <f>IF($M1048="人民币", $N1048*U1048*$BJ1048/1.13, $N1048*U1048*$BJ1048)</f>
        <v>0</v>
      </c>
      <c r="AX1048" s="54" t="n">
        <f>IF($M1048="人民币", $N1048*V1048*$BJ1048/1.13, $N1048*V1048*$BJ1048)</f>
        <v>0</v>
      </c>
      <c r="AY1048" s="54" t="n">
        <f>IF($M1048="人民币", $N1048*W1048*$BJ1048/1.13, $N1048*W1048*$BJ1048)</f>
        <v>0</v>
      </c>
      <c r="AZ1048" s="54" t="n">
        <f>IF($M1048="人民币", $N1048*X1048*$BJ1048/1.13, $N1048*X1048*$BJ1048)</f>
        <v>0</v>
      </c>
      <c r="BA1048" s="54" t="n">
        <f>IF($M1048="人民币", $N1048*Y1048*$BJ1048/1.13, $N1048*Y1048*$BJ1048)</f>
        <v>0</v>
      </c>
      <c r="BB1048" s="54" t="n">
        <f>IF($M1048="人民币", $N1048*Z1048*$BJ1048/1.13, $N1048*Z1048*$BJ1048)</f>
        <v>0</v>
      </c>
      <c r="BC1048" s="54" t="n">
        <f>IF($M1048="人民币", $N1048*AA1048*$BJ1048/1.13, $N1048*AA1048*$BJ1048)</f>
        <v>0</v>
      </c>
      <c r="BD1048" s="54" t="n">
        <f>IF($M1048="人民币", $N1048*AB1048*$BJ1048/1.13, $N1048*AB1048*$BJ1048)</f>
        <v>0</v>
      </c>
      <c r="BE1048" s="54" t="n">
        <f>IF($M1048="人民币", $N1048*AC1048*$BJ1048/1.13, $N1048*AC1048*$BJ1048)</f>
        <v>0</v>
      </c>
      <c r="BF1048" s="54" t="n">
        <f>IF($M1048="人民币", $N1048*AD1048*$BJ1048/1.13, $N1048*AD1048*$BJ1048)</f>
        <v>0</v>
      </c>
      <c r="BG1048" s="54" t="n">
        <f>IF($M1048="人民币", $N1048*AE1048*$BJ1048/1.13, $N1048*AE1048*$BJ1048)</f>
        <v>0</v>
      </c>
      <c r="BH1048" s="55" t="n">
        <f>SUM(AV1048:BG1048)</f>
        <v>0</v>
      </c>
      <c r="BI1048" s="56">
             </c>
      <c r="BJ1048" s="57" t="n">
        <v>1042</v>
      </c>
      <c r="BK1048" s="29" t="n">
        <f>IF(OR(D1048="", F1048="", J1048="", M1048=""), 1, 0)</f>
        <v>0</v>
      </c>
      <c r="BL1048" s="7">
             </c>
      <c r="BR1048" s="7">
             </c>
    </row>
    <row r="1049" x14ac:dyDescent="0.25">
      <c r="A1049" s="40" t="n">
        <f>ROW()-5</f>
        <v>1044</v>
      </c>
      <c r="B1049" s="41" t="s">
        <v>44</v>
      </c>
      <c r="C1049" s="42" t="s">
        <v>42</v>
      </c>
      <c r="D1049" s="43" t="s">
        <v>169</v>
      </c>
      <c r="E1049" s="42" t="s">
        <v>42</v>
      </c>
      <c r="F1049" s="43" t="s">
        <v>1919</v>
      </c>
      <c r="G1049" s="44" t="s">
        <v>1919</v>
      </c>
      <c r="H1049" s="44" t="s">
        <v>1920</v>
      </c>
      <c r="I1049" s="42" t="s">
        <v>42</v>
      </c>
      <c r="J1049" s="42" t="s">
        <v>42</v>
      </c>
      <c r="K1049" s="42" t="s">
        <v>42</v>
      </c>
      <c r="L1049" s="45" t="n">
        <f>AF1049</f>
        <v>0</v>
      </c>
      <c r="M1049" s="46" t="s">
        <v>46</v>
      </c>
      <c r="N1049" s="58" t="n">
        <v>11111</v>
      </c>
      <c r="O1049" s="47" t="n">
        <f>L1049*N1049*BJ1049</f>
        <v>0</v>
      </c>
      <c r="P1049" s="48" t="n">
        <f>BH1049</f>
        <v>0</v>
      </c>
      <c r="Q1049" s="45">
             </c>
      <c r="R1049" s="49" t="n">
        <f>L1049*Q1049</f>
        <v>0</v>
      </c>
      <c r="S1049" s="46" t="s">
        <f>IF(I1049="粉剂", "千克", IF(I1049="", "", "粒"))</f>
        <v>47</v>
      </c>
      <c r="T1049" s="49">
             </c>
      <c r="U1049" s="49">
             </c>
      <c r="V1049" s="49">
             </c>
      <c r="W1049" s="49">
             </c>
      <c r="X1049" s="49">
             </c>
      <c r="Y1049" s="49">
             </c>
      <c r="Z1049" s="49">
             </c>
      <c r="AA1049" s="49">
             </c>
      <c r="AB1049" s="49">
             </c>
      <c r="AC1049" s="49">
             </c>
      <c r="AD1049" s="49">
             </c>
      <c r="AE1049" s="49">
             </c>
      <c r="AF1049" s="45" t="n">
        <f>T1049+U1049+V1049+W1049+X1049+Y1049+Z1049+AA1049+AB1049+AC1049+AD1049+AE1049</f>
        <v>0</v>
      </c>
      <c r="AG1049" s="50">
             </c>
      <c r="AH1049" s="51" t="n">
        <f>$Q1049*T1049</f>
        <v>0</v>
      </c>
      <c r="AI1049" s="51" t="n">
        <f>$Q1049*U1049</f>
        <v>0</v>
      </c>
      <c r="AJ1049" s="51" t="n">
        <f>$Q1049*V1049</f>
        <v>0</v>
      </c>
      <c r="AK1049" s="51" t="n">
        <f>$Q1049*W1049</f>
        <v>0</v>
      </c>
      <c r="AL1049" s="51" t="n">
        <f>$Q1049*X1049</f>
        <v>0</v>
      </c>
      <c r="AM1049" s="51" t="n">
        <f>$Q1049*Y1049</f>
        <v>0</v>
      </c>
      <c r="AN1049" s="51" t="n">
        <f>$Q1049*Z1049</f>
        <v>0</v>
      </c>
      <c r="AO1049" s="52" t="n">
        <f>$Q1049*AA1049</f>
        <v>0</v>
      </c>
      <c r="AP1049" s="52" t="n">
        <f>$Q1049*AB1049</f>
        <v>0</v>
      </c>
      <c r="AQ1049" s="52" t="n">
        <f>$Q1049*AC1049</f>
        <v>0</v>
      </c>
      <c r="AR1049" s="52" t="n">
        <f>$Q1049*AD1049</f>
        <v>0</v>
      </c>
      <c r="AS1049" s="52" t="n">
        <f>$Q1049*AE1049</f>
        <v>0</v>
      </c>
      <c r="AT1049" s="52" t="n">
        <f>SUM(AH1049:AS1049)</f>
        <v>0</v>
      </c>
      <c r="AU1049" s="53">
             </c>
      <c r="AV1049" s="54" t="n">
        <f>IF($M1049="人民币", $N1049*T1049*$BJ1049/1.13, $N1049*T1049*$BJ1049)</f>
        <v>0</v>
      </c>
      <c r="AW1049" s="54" t="n">
        <f>IF($M1049="人民币", $N1049*U1049*$BJ1049/1.13, $N1049*U1049*$BJ1049)</f>
        <v>0</v>
      </c>
      <c r="AX1049" s="54" t="n">
        <f>IF($M1049="人民币", $N1049*V1049*$BJ1049/1.13, $N1049*V1049*$BJ1049)</f>
        <v>0</v>
      </c>
      <c r="AY1049" s="54" t="n">
        <f>IF($M1049="人民币", $N1049*W1049*$BJ1049/1.13, $N1049*W1049*$BJ1049)</f>
        <v>0</v>
      </c>
      <c r="AZ1049" s="54" t="n">
        <f>IF($M1049="人民币", $N1049*X1049*$BJ1049/1.13, $N1049*X1049*$BJ1049)</f>
        <v>0</v>
      </c>
      <c r="BA1049" s="54" t="n">
        <f>IF($M1049="人民币", $N1049*Y1049*$BJ1049/1.13, $N1049*Y1049*$BJ1049)</f>
        <v>0</v>
      </c>
      <c r="BB1049" s="54" t="n">
        <f>IF($M1049="人民币", $N1049*Z1049*$BJ1049/1.13, $N1049*Z1049*$BJ1049)</f>
        <v>0</v>
      </c>
      <c r="BC1049" s="54" t="n">
        <f>IF($M1049="人民币", $N1049*AA1049*$BJ1049/1.13, $N1049*AA1049*$BJ1049)</f>
        <v>0</v>
      </c>
      <c r="BD1049" s="54" t="n">
        <f>IF($M1049="人民币", $N1049*AB1049*$BJ1049/1.13, $N1049*AB1049*$BJ1049)</f>
        <v>0</v>
      </c>
      <c r="BE1049" s="54" t="n">
        <f>IF($M1049="人民币", $N1049*AC1049*$BJ1049/1.13, $N1049*AC1049*$BJ1049)</f>
        <v>0</v>
      </c>
      <c r="BF1049" s="54" t="n">
        <f>IF($M1049="人民币", $N1049*AD1049*$BJ1049/1.13, $N1049*AD1049*$BJ1049)</f>
        <v>0</v>
      </c>
      <c r="BG1049" s="54" t="n">
        <f>IF($M1049="人民币", $N1049*AE1049*$BJ1049/1.13, $N1049*AE1049*$BJ1049)</f>
        <v>0</v>
      </c>
      <c r="BH1049" s="55" t="n">
        <f>SUM(AV1049:BG1049)</f>
        <v>0</v>
      </c>
      <c r="BI1049" s="56">
             </c>
      <c r="BJ1049" s="57" t="n">
        <v>1043</v>
      </c>
      <c r="BK1049" s="29" t="n">
        <f>IF(OR(D1049="", F1049="", J1049="", M1049=""), 1, 0)</f>
        <v>0</v>
      </c>
      <c r="BL1049" s="7">
             </c>
      <c r="BR1049" s="7">
             </c>
    </row>
    <row r="1050" x14ac:dyDescent="0.25">
      <c r="A1050" s="40" t="n">
        <f>ROW()-5</f>
        <v>1045</v>
      </c>
      <c r="B1050" s="41" t="s">
        <v>44</v>
      </c>
      <c r="C1050" s="42" t="s">
        <v>42</v>
      </c>
      <c r="D1050" s="43" t="s">
        <v>172</v>
      </c>
      <c r="E1050" s="42" t="s">
        <v>42</v>
      </c>
      <c r="F1050" s="43" t="s">
        <v>1921</v>
      </c>
      <c r="G1050" s="44" t="s">
        <v>44</v>
      </c>
      <c r="H1050" s="44" t="s">
        <v>44</v>
      </c>
      <c r="I1050" s="42" t="s">
        <v>42</v>
      </c>
      <c r="J1050" s="42" t="s">
        <v>42</v>
      </c>
      <c r="K1050" s="42" t="s">
        <v>42</v>
      </c>
      <c r="L1050" s="45" t="n">
        <f>AF1050</f>
        <v>0</v>
      </c>
      <c r="M1050" s="46" t="s">
        <v>46</v>
      </c>
      <c r="N1050" s="58" t="n">
        <v>11111</v>
      </c>
      <c r="O1050" s="47" t="n">
        <f>L1050*N1050*BJ1050</f>
        <v>0</v>
      </c>
      <c r="P1050" s="48" t="n">
        <f>BH1050</f>
        <v>0</v>
      </c>
      <c r="Q1050" s="45">
             </c>
      <c r="R1050" s="49" t="n">
        <f>L1050*Q1050</f>
        <v>0</v>
      </c>
      <c r="S1050" s="46" t="s">
        <f>IF(I1050="粉剂", "千克", IF(I1050="", "", "粒"))</f>
        <v>47</v>
      </c>
      <c r="T1050" s="49">
             </c>
      <c r="U1050" s="49">
             </c>
      <c r="V1050" s="49">
             </c>
      <c r="W1050" s="49">
             </c>
      <c r="X1050" s="49">
             </c>
      <c r="Y1050" s="49">
             </c>
      <c r="Z1050" s="49">
             </c>
      <c r="AA1050" s="49">
             </c>
      <c r="AB1050" s="49">
             </c>
      <c r="AC1050" s="49">
             </c>
      <c r="AD1050" s="49">
             </c>
      <c r="AE1050" s="49">
             </c>
      <c r="AF1050" s="45" t="n">
        <f>T1050+U1050+V1050+W1050+X1050+Y1050+Z1050+AA1050+AB1050+AC1050+AD1050+AE1050</f>
        <v>0</v>
      </c>
      <c r="AG1050" s="50">
             </c>
      <c r="AH1050" s="51" t="n">
        <f>$Q1050*T1050</f>
        <v>0</v>
      </c>
      <c r="AI1050" s="51" t="n">
        <f>$Q1050*U1050</f>
        <v>0</v>
      </c>
      <c r="AJ1050" s="51" t="n">
        <f>$Q1050*V1050</f>
        <v>0</v>
      </c>
      <c r="AK1050" s="51" t="n">
        <f>$Q1050*W1050</f>
        <v>0</v>
      </c>
      <c r="AL1050" s="51" t="n">
        <f>$Q1050*X1050</f>
        <v>0</v>
      </c>
      <c r="AM1050" s="51" t="n">
        <f>$Q1050*Y1050</f>
        <v>0</v>
      </c>
      <c r="AN1050" s="51" t="n">
        <f>$Q1050*Z1050</f>
        <v>0</v>
      </c>
      <c r="AO1050" s="52" t="n">
        <f>$Q1050*AA1050</f>
        <v>0</v>
      </c>
      <c r="AP1050" s="52" t="n">
        <f>$Q1050*AB1050</f>
        <v>0</v>
      </c>
      <c r="AQ1050" s="52" t="n">
        <f>$Q1050*AC1050</f>
        <v>0</v>
      </c>
      <c r="AR1050" s="52" t="n">
        <f>$Q1050*AD1050</f>
        <v>0</v>
      </c>
      <c r="AS1050" s="52" t="n">
        <f>$Q1050*AE1050</f>
        <v>0</v>
      </c>
      <c r="AT1050" s="52" t="n">
        <f>SUM(AH1050:AS1050)</f>
        <v>0</v>
      </c>
      <c r="AU1050" s="53">
             </c>
      <c r="AV1050" s="54" t="n">
        <f>IF($M1050="人民币", $N1050*T1050*$BJ1050/1.13, $N1050*T1050*$BJ1050)</f>
        <v>0</v>
      </c>
      <c r="AW1050" s="54" t="n">
        <f>IF($M1050="人民币", $N1050*U1050*$BJ1050/1.13, $N1050*U1050*$BJ1050)</f>
        <v>0</v>
      </c>
      <c r="AX1050" s="54" t="n">
        <f>IF($M1050="人民币", $N1050*V1050*$BJ1050/1.13, $N1050*V1050*$BJ1050)</f>
        <v>0</v>
      </c>
      <c r="AY1050" s="54" t="n">
        <f>IF($M1050="人民币", $N1050*W1050*$BJ1050/1.13, $N1050*W1050*$BJ1050)</f>
        <v>0</v>
      </c>
      <c r="AZ1050" s="54" t="n">
        <f>IF($M1050="人民币", $N1050*X1050*$BJ1050/1.13, $N1050*X1050*$BJ1050)</f>
        <v>0</v>
      </c>
      <c r="BA1050" s="54" t="n">
        <f>IF($M1050="人民币", $N1050*Y1050*$BJ1050/1.13, $N1050*Y1050*$BJ1050)</f>
        <v>0</v>
      </c>
      <c r="BB1050" s="54" t="n">
        <f>IF($M1050="人民币", $N1050*Z1050*$BJ1050/1.13, $N1050*Z1050*$BJ1050)</f>
        <v>0</v>
      </c>
      <c r="BC1050" s="54" t="n">
        <f>IF($M1050="人民币", $N1050*AA1050*$BJ1050/1.13, $N1050*AA1050*$BJ1050)</f>
        <v>0</v>
      </c>
      <c r="BD1050" s="54" t="n">
        <f>IF($M1050="人民币", $N1050*AB1050*$BJ1050/1.13, $N1050*AB1050*$BJ1050)</f>
        <v>0</v>
      </c>
      <c r="BE1050" s="54" t="n">
        <f>IF($M1050="人民币", $N1050*AC1050*$BJ1050/1.13, $N1050*AC1050*$BJ1050)</f>
        <v>0</v>
      </c>
      <c r="BF1050" s="54" t="n">
        <f>IF($M1050="人民币", $N1050*AD1050*$BJ1050/1.13, $N1050*AD1050*$BJ1050)</f>
        <v>0</v>
      </c>
      <c r="BG1050" s="54" t="n">
        <f>IF($M1050="人民币", $N1050*AE1050*$BJ1050/1.13, $N1050*AE1050*$BJ1050)</f>
        <v>0</v>
      </c>
      <c r="BH1050" s="55" t="n">
        <f>SUM(AV1050:BG1050)</f>
        <v>0</v>
      </c>
      <c r="BI1050" s="56">
             </c>
      <c r="BJ1050" s="57" t="n">
        <v>1044</v>
      </c>
      <c r="BK1050" s="29" t="n">
        <f>IF(OR(D1050="", F1050="", J1050="", M1050=""), 1, 0)</f>
        <v>0</v>
      </c>
      <c r="BL1050" s="7">
             </c>
      <c r="BR1050" s="7">
             </c>
    </row>
    <row r="1051" x14ac:dyDescent="0.25">
      <c r="A1051" s="40" t="n">
        <f>ROW()-5</f>
        <v>1046</v>
      </c>
      <c r="B1051" s="41" t="s">
        <v>44</v>
      </c>
      <c r="C1051" s="42" t="s">
        <v>42</v>
      </c>
      <c r="D1051" s="43" t="s">
        <v>175</v>
      </c>
      <c r="E1051" s="42" t="s">
        <v>42</v>
      </c>
      <c r="F1051" s="43" t="s">
        <v>1922</v>
      </c>
      <c r="G1051" s="44" t="s">
        <v>44</v>
      </c>
      <c r="H1051" s="44" t="s">
        <v>44</v>
      </c>
      <c r="I1051" s="42" t="s">
        <v>42</v>
      </c>
      <c r="J1051" s="42" t="s">
        <v>42</v>
      </c>
      <c r="K1051" s="42" t="s">
        <v>42</v>
      </c>
      <c r="L1051" s="45" t="n">
        <f>AF1051</f>
        <v>0</v>
      </c>
      <c r="M1051" s="46" t="s">
        <v>46</v>
      </c>
      <c r="N1051" s="58" t="n">
        <v>11111</v>
      </c>
      <c r="O1051" s="47" t="n">
        <f>L1051*N1051*BJ1051</f>
        <v>0</v>
      </c>
      <c r="P1051" s="48" t="n">
        <f>BH1051</f>
        <v>0</v>
      </c>
      <c r="Q1051" s="45">
             </c>
      <c r="R1051" s="49" t="n">
        <f>L1051*Q1051</f>
        <v>0</v>
      </c>
      <c r="S1051" s="46" t="s">
        <f>IF(I1051="粉剂", "千克", IF(I1051="", "", "粒"))</f>
        <v>47</v>
      </c>
      <c r="T1051" s="49">
             </c>
      <c r="U1051" s="49">
             </c>
      <c r="V1051" s="49">
             </c>
      <c r="W1051" s="49">
             </c>
      <c r="X1051" s="49">
             </c>
      <c r="Y1051" s="49">
             </c>
      <c r="Z1051" s="49">
             </c>
      <c r="AA1051" s="49">
             </c>
      <c r="AB1051" s="49">
             </c>
      <c r="AC1051" s="49">
             </c>
      <c r="AD1051" s="49">
             </c>
      <c r="AE1051" s="49">
             </c>
      <c r="AF1051" s="45" t="n">
        <f>T1051+U1051+V1051+W1051+X1051+Y1051+Z1051+AA1051+AB1051+AC1051+AD1051+AE1051</f>
        <v>0</v>
      </c>
      <c r="AG1051" s="50">
             </c>
      <c r="AH1051" s="51" t="n">
        <f>$Q1051*T1051</f>
        <v>0</v>
      </c>
      <c r="AI1051" s="51" t="n">
        <f>$Q1051*U1051</f>
        <v>0</v>
      </c>
      <c r="AJ1051" s="51" t="n">
        <f>$Q1051*V1051</f>
        <v>0</v>
      </c>
      <c r="AK1051" s="51" t="n">
        <f>$Q1051*W1051</f>
        <v>0</v>
      </c>
      <c r="AL1051" s="51" t="n">
        <f>$Q1051*X1051</f>
        <v>0</v>
      </c>
      <c r="AM1051" s="51" t="n">
        <f>$Q1051*Y1051</f>
        <v>0</v>
      </c>
      <c r="AN1051" s="51" t="n">
        <f>$Q1051*Z1051</f>
        <v>0</v>
      </c>
      <c r="AO1051" s="52" t="n">
        <f>$Q1051*AA1051</f>
        <v>0</v>
      </c>
      <c r="AP1051" s="52" t="n">
        <f>$Q1051*AB1051</f>
        <v>0</v>
      </c>
      <c r="AQ1051" s="52" t="n">
        <f>$Q1051*AC1051</f>
        <v>0</v>
      </c>
      <c r="AR1051" s="52" t="n">
        <f>$Q1051*AD1051</f>
        <v>0</v>
      </c>
      <c r="AS1051" s="52" t="n">
        <f>$Q1051*AE1051</f>
        <v>0</v>
      </c>
      <c r="AT1051" s="52" t="n">
        <f>SUM(AH1051:AS1051)</f>
        <v>0</v>
      </c>
      <c r="AU1051" s="53">
             </c>
      <c r="AV1051" s="54" t="n">
        <f>IF($M1051="人民币", $N1051*T1051*$BJ1051/1.13, $N1051*T1051*$BJ1051)</f>
        <v>0</v>
      </c>
      <c r="AW1051" s="54" t="n">
        <f>IF($M1051="人民币", $N1051*U1051*$BJ1051/1.13, $N1051*U1051*$BJ1051)</f>
        <v>0</v>
      </c>
      <c r="AX1051" s="54" t="n">
        <f>IF($M1051="人民币", $N1051*V1051*$BJ1051/1.13, $N1051*V1051*$BJ1051)</f>
        <v>0</v>
      </c>
      <c r="AY1051" s="54" t="n">
        <f>IF($M1051="人民币", $N1051*W1051*$BJ1051/1.13, $N1051*W1051*$BJ1051)</f>
        <v>0</v>
      </c>
      <c r="AZ1051" s="54" t="n">
        <f>IF($M1051="人民币", $N1051*X1051*$BJ1051/1.13, $N1051*X1051*$BJ1051)</f>
        <v>0</v>
      </c>
      <c r="BA1051" s="54" t="n">
        <f>IF($M1051="人民币", $N1051*Y1051*$BJ1051/1.13, $N1051*Y1051*$BJ1051)</f>
        <v>0</v>
      </c>
      <c r="BB1051" s="54" t="n">
        <f>IF($M1051="人民币", $N1051*Z1051*$BJ1051/1.13, $N1051*Z1051*$BJ1051)</f>
        <v>0</v>
      </c>
      <c r="BC1051" s="54" t="n">
        <f>IF($M1051="人民币", $N1051*AA1051*$BJ1051/1.13, $N1051*AA1051*$BJ1051)</f>
        <v>0</v>
      </c>
      <c r="BD1051" s="54" t="n">
        <f>IF($M1051="人民币", $N1051*AB1051*$BJ1051/1.13, $N1051*AB1051*$BJ1051)</f>
        <v>0</v>
      </c>
      <c r="BE1051" s="54" t="n">
        <f>IF($M1051="人民币", $N1051*AC1051*$BJ1051/1.13, $N1051*AC1051*$BJ1051)</f>
        <v>0</v>
      </c>
      <c r="BF1051" s="54" t="n">
        <f>IF($M1051="人民币", $N1051*AD1051*$BJ1051/1.13, $N1051*AD1051*$BJ1051)</f>
        <v>0</v>
      </c>
      <c r="BG1051" s="54" t="n">
        <f>IF($M1051="人民币", $N1051*AE1051*$BJ1051/1.13, $N1051*AE1051*$BJ1051)</f>
        <v>0</v>
      </c>
      <c r="BH1051" s="55" t="n">
        <f>SUM(AV1051:BG1051)</f>
        <v>0</v>
      </c>
      <c r="BI1051" s="56">
             </c>
      <c r="BJ1051" s="57" t="n">
        <v>1045</v>
      </c>
      <c r="BK1051" s="29" t="n">
        <f>IF(OR(D1051="", F1051="", J1051="", M1051=""), 1, 0)</f>
        <v>0</v>
      </c>
      <c r="BL1051" s="7">
             </c>
      <c r="BR1051" s="7">
             </c>
    </row>
    <row r="1052" x14ac:dyDescent="0.25">
      <c r="A1052" s="40" t="n">
        <f>ROW()-5</f>
        <v>1047</v>
      </c>
      <c r="B1052" s="41" t="s">
        <v>44</v>
      </c>
      <c r="C1052" s="42" t="s">
        <v>42</v>
      </c>
      <c r="D1052" s="43" t="s">
        <v>178</v>
      </c>
      <c r="E1052" s="42" t="s">
        <v>42</v>
      </c>
      <c r="F1052" s="43" t="s">
        <v>1923</v>
      </c>
      <c r="G1052" s="44" t="s">
        <v>1923</v>
      </c>
      <c r="H1052" s="44" t="s">
        <v>1924</v>
      </c>
      <c r="I1052" s="42" t="s">
        <v>42</v>
      </c>
      <c r="J1052" s="42" t="s">
        <v>42</v>
      </c>
      <c r="K1052" s="42" t="s">
        <v>42</v>
      </c>
      <c r="L1052" s="45" t="n">
        <f>AF1052</f>
        <v>0</v>
      </c>
      <c r="M1052" s="46" t="s">
        <v>46</v>
      </c>
      <c r="N1052" s="58" t="n">
        <v>11111</v>
      </c>
      <c r="O1052" s="47" t="n">
        <f>L1052*N1052*BJ1052</f>
        <v>0</v>
      </c>
      <c r="P1052" s="48" t="n">
        <f>BH1052</f>
        <v>0</v>
      </c>
      <c r="Q1052" s="45">
             </c>
      <c r="R1052" s="49" t="n">
        <f>L1052*Q1052</f>
        <v>0</v>
      </c>
      <c r="S1052" s="46" t="s">
        <f>IF(I1052="粉剂", "千克", IF(I1052="", "", "粒"))</f>
        <v>47</v>
      </c>
      <c r="T1052" s="49">
             </c>
      <c r="U1052" s="49">
             </c>
      <c r="V1052" s="49">
             </c>
      <c r="W1052" s="49">
             </c>
      <c r="X1052" s="49">
             </c>
      <c r="Y1052" s="49">
             </c>
      <c r="Z1052" s="49">
             </c>
      <c r="AA1052" s="49">
             </c>
      <c r="AB1052" s="49">
             </c>
      <c r="AC1052" s="49">
             </c>
      <c r="AD1052" s="49">
             </c>
      <c r="AE1052" s="49">
             </c>
      <c r="AF1052" s="45" t="n">
        <f>T1052+U1052+V1052+W1052+X1052+Y1052+Z1052+AA1052+AB1052+AC1052+AD1052+AE1052</f>
        <v>0</v>
      </c>
      <c r="AG1052" s="50">
             </c>
      <c r="AH1052" s="51" t="n">
        <f>$Q1052*T1052</f>
        <v>0</v>
      </c>
      <c r="AI1052" s="51" t="n">
        <f>$Q1052*U1052</f>
        <v>0</v>
      </c>
      <c r="AJ1052" s="51" t="n">
        <f>$Q1052*V1052</f>
        <v>0</v>
      </c>
      <c r="AK1052" s="51" t="n">
        <f>$Q1052*W1052</f>
        <v>0</v>
      </c>
      <c r="AL1052" s="51" t="n">
        <f>$Q1052*X1052</f>
        <v>0</v>
      </c>
      <c r="AM1052" s="51" t="n">
        <f>$Q1052*Y1052</f>
        <v>0</v>
      </c>
      <c r="AN1052" s="51" t="n">
        <f>$Q1052*Z1052</f>
        <v>0</v>
      </c>
      <c r="AO1052" s="52" t="n">
        <f>$Q1052*AA1052</f>
        <v>0</v>
      </c>
      <c r="AP1052" s="52" t="n">
        <f>$Q1052*AB1052</f>
        <v>0</v>
      </c>
      <c r="AQ1052" s="52" t="n">
        <f>$Q1052*AC1052</f>
        <v>0</v>
      </c>
      <c r="AR1052" s="52" t="n">
        <f>$Q1052*AD1052</f>
        <v>0</v>
      </c>
      <c r="AS1052" s="52" t="n">
        <f>$Q1052*AE1052</f>
        <v>0</v>
      </c>
      <c r="AT1052" s="52" t="n">
        <f>SUM(AH1052:AS1052)</f>
        <v>0</v>
      </c>
      <c r="AU1052" s="53">
             </c>
      <c r="AV1052" s="54" t="n">
        <f>IF($M1052="人民币", $N1052*T1052*$BJ1052/1.13, $N1052*T1052*$BJ1052)</f>
        <v>0</v>
      </c>
      <c r="AW1052" s="54" t="n">
        <f>IF($M1052="人民币", $N1052*U1052*$BJ1052/1.13, $N1052*U1052*$BJ1052)</f>
        <v>0</v>
      </c>
      <c r="AX1052" s="54" t="n">
        <f>IF($M1052="人民币", $N1052*V1052*$BJ1052/1.13, $N1052*V1052*$BJ1052)</f>
        <v>0</v>
      </c>
      <c r="AY1052" s="54" t="n">
        <f>IF($M1052="人民币", $N1052*W1052*$BJ1052/1.13, $N1052*W1052*$BJ1052)</f>
        <v>0</v>
      </c>
      <c r="AZ1052" s="54" t="n">
        <f>IF($M1052="人民币", $N1052*X1052*$BJ1052/1.13, $N1052*X1052*$BJ1052)</f>
        <v>0</v>
      </c>
      <c r="BA1052" s="54" t="n">
        <f>IF($M1052="人民币", $N1052*Y1052*$BJ1052/1.13, $N1052*Y1052*$BJ1052)</f>
        <v>0</v>
      </c>
      <c r="BB1052" s="54" t="n">
        <f>IF($M1052="人民币", $N1052*Z1052*$BJ1052/1.13, $N1052*Z1052*$BJ1052)</f>
        <v>0</v>
      </c>
      <c r="BC1052" s="54" t="n">
        <f>IF($M1052="人民币", $N1052*AA1052*$BJ1052/1.13, $N1052*AA1052*$BJ1052)</f>
        <v>0</v>
      </c>
      <c r="BD1052" s="54" t="n">
        <f>IF($M1052="人民币", $N1052*AB1052*$BJ1052/1.13, $N1052*AB1052*$BJ1052)</f>
        <v>0</v>
      </c>
      <c r="BE1052" s="54" t="n">
        <f>IF($M1052="人民币", $N1052*AC1052*$BJ1052/1.13, $N1052*AC1052*$BJ1052)</f>
        <v>0</v>
      </c>
      <c r="BF1052" s="54" t="n">
        <f>IF($M1052="人民币", $N1052*AD1052*$BJ1052/1.13, $N1052*AD1052*$BJ1052)</f>
        <v>0</v>
      </c>
      <c r="BG1052" s="54" t="n">
        <f>IF($M1052="人民币", $N1052*AE1052*$BJ1052/1.13, $N1052*AE1052*$BJ1052)</f>
        <v>0</v>
      </c>
      <c r="BH1052" s="55" t="n">
        <f>SUM(AV1052:BG1052)</f>
        <v>0</v>
      </c>
      <c r="BI1052" s="56">
             </c>
      <c r="BJ1052" s="57" t="n">
        <v>1046</v>
      </c>
      <c r="BK1052" s="29" t="n">
        <f>IF(OR(D1052="", F1052="", J1052="", M1052=""), 1, 0)</f>
        <v>0</v>
      </c>
      <c r="BL1052" s="7">
             </c>
      <c r="BR1052" s="7">
             </c>
    </row>
    <row r="1053" x14ac:dyDescent="0.25">
      <c r="A1053" s="40" t="n">
        <f>ROW()-5</f>
        <v>1048</v>
      </c>
      <c r="B1053" s="41" t="s">
        <v>44</v>
      </c>
      <c r="C1053" s="42" t="s">
        <v>42</v>
      </c>
      <c r="D1053" s="43" t="s">
        <v>181</v>
      </c>
      <c r="E1053" s="42" t="s">
        <v>42</v>
      </c>
      <c r="F1053" s="43" t="s">
        <v>1925</v>
      </c>
      <c r="G1053" s="44" t="s">
        <v>44</v>
      </c>
      <c r="H1053" s="44" t="s">
        <v>44</v>
      </c>
      <c r="I1053" s="42" t="s">
        <v>42</v>
      </c>
      <c r="J1053" s="42" t="s">
        <v>42</v>
      </c>
      <c r="K1053" s="42" t="s">
        <v>42</v>
      </c>
      <c r="L1053" s="45" t="n">
        <f>AF1053</f>
        <v>0</v>
      </c>
      <c r="M1053" s="46" t="s">
        <v>46</v>
      </c>
      <c r="N1053" s="58" t="n">
        <v>11111</v>
      </c>
      <c r="O1053" s="47" t="n">
        <f>L1053*N1053*BJ1053</f>
        <v>0</v>
      </c>
      <c r="P1053" s="48" t="n">
        <f>BH1053</f>
        <v>0</v>
      </c>
      <c r="Q1053" s="45">
             </c>
      <c r="R1053" s="49" t="n">
        <f>L1053*Q1053</f>
        <v>0</v>
      </c>
      <c r="S1053" s="46" t="s">
        <f>IF(I1053="粉剂", "千克", IF(I1053="", "", "粒"))</f>
        <v>47</v>
      </c>
      <c r="T1053" s="49">
             </c>
      <c r="U1053" s="49">
             </c>
      <c r="V1053" s="49">
             </c>
      <c r="W1053" s="49">
             </c>
      <c r="X1053" s="49">
             </c>
      <c r="Y1053" s="49">
             </c>
      <c r="Z1053" s="49">
             </c>
      <c r="AA1053" s="49">
             </c>
      <c r="AB1053" s="49">
             </c>
      <c r="AC1053" s="49">
             </c>
      <c r="AD1053" s="49">
             </c>
      <c r="AE1053" s="49">
             </c>
      <c r="AF1053" s="45" t="n">
        <f>T1053+U1053+V1053+W1053+X1053+Y1053+Z1053+AA1053+AB1053+AC1053+AD1053+AE1053</f>
        <v>0</v>
      </c>
      <c r="AG1053" s="50">
             </c>
      <c r="AH1053" s="51" t="n">
        <f>$Q1053*T1053</f>
        <v>0</v>
      </c>
      <c r="AI1053" s="51" t="n">
        <f>$Q1053*U1053</f>
        <v>0</v>
      </c>
      <c r="AJ1053" s="51" t="n">
        <f>$Q1053*V1053</f>
        <v>0</v>
      </c>
      <c r="AK1053" s="51" t="n">
        <f>$Q1053*W1053</f>
        <v>0</v>
      </c>
      <c r="AL1053" s="51" t="n">
        <f>$Q1053*X1053</f>
        <v>0</v>
      </c>
      <c r="AM1053" s="51" t="n">
        <f>$Q1053*Y1053</f>
        <v>0</v>
      </c>
      <c r="AN1053" s="51" t="n">
        <f>$Q1053*Z1053</f>
        <v>0</v>
      </c>
      <c r="AO1053" s="52" t="n">
        <f>$Q1053*AA1053</f>
        <v>0</v>
      </c>
      <c r="AP1053" s="52" t="n">
        <f>$Q1053*AB1053</f>
        <v>0</v>
      </c>
      <c r="AQ1053" s="52" t="n">
        <f>$Q1053*AC1053</f>
        <v>0</v>
      </c>
      <c r="AR1053" s="52" t="n">
        <f>$Q1053*AD1053</f>
        <v>0</v>
      </c>
      <c r="AS1053" s="52" t="n">
        <f>$Q1053*AE1053</f>
        <v>0</v>
      </c>
      <c r="AT1053" s="52" t="n">
        <f>SUM(AH1053:AS1053)</f>
        <v>0</v>
      </c>
      <c r="AU1053" s="53">
             </c>
      <c r="AV1053" s="54" t="n">
        <f>IF($M1053="人民币", $N1053*T1053*$BJ1053/1.13, $N1053*T1053*$BJ1053)</f>
        <v>0</v>
      </c>
      <c r="AW1053" s="54" t="n">
        <f>IF($M1053="人民币", $N1053*U1053*$BJ1053/1.13, $N1053*U1053*$BJ1053)</f>
        <v>0</v>
      </c>
      <c r="AX1053" s="54" t="n">
        <f>IF($M1053="人民币", $N1053*V1053*$BJ1053/1.13, $N1053*V1053*$BJ1053)</f>
        <v>0</v>
      </c>
      <c r="AY1053" s="54" t="n">
        <f>IF($M1053="人民币", $N1053*W1053*$BJ1053/1.13, $N1053*W1053*$BJ1053)</f>
        <v>0</v>
      </c>
      <c r="AZ1053" s="54" t="n">
        <f>IF($M1053="人民币", $N1053*X1053*$BJ1053/1.13, $N1053*X1053*$BJ1053)</f>
        <v>0</v>
      </c>
      <c r="BA1053" s="54" t="n">
        <f>IF($M1053="人民币", $N1053*Y1053*$BJ1053/1.13, $N1053*Y1053*$BJ1053)</f>
        <v>0</v>
      </c>
      <c r="BB1053" s="54" t="n">
        <f>IF($M1053="人民币", $N1053*Z1053*$BJ1053/1.13, $N1053*Z1053*$BJ1053)</f>
        <v>0</v>
      </c>
      <c r="BC1053" s="54" t="n">
        <f>IF($M1053="人民币", $N1053*AA1053*$BJ1053/1.13, $N1053*AA1053*$BJ1053)</f>
        <v>0</v>
      </c>
      <c r="BD1053" s="54" t="n">
        <f>IF($M1053="人民币", $N1053*AB1053*$BJ1053/1.13, $N1053*AB1053*$BJ1053)</f>
        <v>0</v>
      </c>
      <c r="BE1053" s="54" t="n">
        <f>IF($M1053="人民币", $N1053*AC1053*$BJ1053/1.13, $N1053*AC1053*$BJ1053)</f>
        <v>0</v>
      </c>
      <c r="BF1053" s="54" t="n">
        <f>IF($M1053="人民币", $N1053*AD1053*$BJ1053/1.13, $N1053*AD1053*$BJ1053)</f>
        <v>0</v>
      </c>
      <c r="BG1053" s="54" t="n">
        <f>IF($M1053="人民币", $N1053*AE1053*$BJ1053/1.13, $N1053*AE1053*$BJ1053)</f>
        <v>0</v>
      </c>
      <c r="BH1053" s="55" t="n">
        <f>SUM(AV1053:BG1053)</f>
        <v>0</v>
      </c>
      <c r="BI1053" s="56">
             </c>
      <c r="BJ1053" s="57" t="n">
        <v>1047</v>
      </c>
      <c r="BK1053" s="29" t="n">
        <f>IF(OR(D1053="", F1053="", J1053="", M1053=""), 1, 0)</f>
        <v>0</v>
      </c>
      <c r="BL1053" s="7">
             </c>
      <c r="BR1053" s="7">
             </c>
    </row>
    <row r="1054" x14ac:dyDescent="0.25">
      <c r="A1054" s="40" t="n">
        <f>ROW()-5</f>
        <v>1049</v>
      </c>
      <c r="B1054" s="41" t="s">
        <v>44</v>
      </c>
      <c r="C1054" s="42" t="s">
        <v>42</v>
      </c>
      <c r="D1054" s="43" t="s">
        <v>184</v>
      </c>
      <c r="E1054" s="42" t="s">
        <v>42</v>
      </c>
      <c r="F1054" s="43" t="s">
        <v>1926</v>
      </c>
      <c r="G1054" s="44" t="s">
        <v>44</v>
      </c>
      <c r="H1054" s="44" t="s">
        <v>44</v>
      </c>
      <c r="I1054" s="42" t="s">
        <v>42</v>
      </c>
      <c r="J1054" s="42" t="s">
        <v>42</v>
      </c>
      <c r="K1054" s="42" t="s">
        <v>42</v>
      </c>
      <c r="L1054" s="45" t="n">
        <f>AF1054</f>
        <v>0</v>
      </c>
      <c r="M1054" s="46" t="s">
        <v>46</v>
      </c>
      <c r="N1054" s="58" t="n">
        <v>11111</v>
      </c>
      <c r="O1054" s="47" t="n">
        <f>L1054*N1054*BJ1054</f>
        <v>0</v>
      </c>
      <c r="P1054" s="48" t="n">
        <f>BH1054</f>
        <v>0</v>
      </c>
      <c r="Q1054" s="45">
             </c>
      <c r="R1054" s="49" t="n">
        <f>L1054*Q1054</f>
        <v>0</v>
      </c>
      <c r="S1054" s="46" t="s">
        <f>IF(I1054="粉剂", "千克", IF(I1054="", "", "粒"))</f>
        <v>47</v>
      </c>
      <c r="T1054" s="49">
             </c>
      <c r="U1054" s="49">
             </c>
      <c r="V1054" s="49">
             </c>
      <c r="W1054" s="49">
             </c>
      <c r="X1054" s="49">
             </c>
      <c r="Y1054" s="49">
             </c>
      <c r="Z1054" s="49">
             </c>
      <c r="AA1054" s="49">
             </c>
      <c r="AB1054" s="49">
             </c>
      <c r="AC1054" s="49">
             </c>
      <c r="AD1054" s="49">
             </c>
      <c r="AE1054" s="49">
             </c>
      <c r="AF1054" s="45" t="n">
        <f>T1054+U1054+V1054+W1054+X1054+Y1054+Z1054+AA1054+AB1054+AC1054+AD1054+AE1054</f>
        <v>0</v>
      </c>
      <c r="AG1054" s="50">
             </c>
      <c r="AH1054" s="51" t="n">
        <f>$Q1054*T1054</f>
        <v>0</v>
      </c>
      <c r="AI1054" s="51" t="n">
        <f>$Q1054*U1054</f>
        <v>0</v>
      </c>
      <c r="AJ1054" s="51" t="n">
        <f>$Q1054*V1054</f>
        <v>0</v>
      </c>
      <c r="AK1054" s="51" t="n">
        <f>$Q1054*W1054</f>
        <v>0</v>
      </c>
      <c r="AL1054" s="51" t="n">
        <f>$Q1054*X1054</f>
        <v>0</v>
      </c>
      <c r="AM1054" s="51" t="n">
        <f>$Q1054*Y1054</f>
        <v>0</v>
      </c>
      <c r="AN1054" s="51" t="n">
        <f>$Q1054*Z1054</f>
        <v>0</v>
      </c>
      <c r="AO1054" s="52" t="n">
        <f>$Q1054*AA1054</f>
        <v>0</v>
      </c>
      <c r="AP1054" s="52" t="n">
        <f>$Q1054*AB1054</f>
        <v>0</v>
      </c>
      <c r="AQ1054" s="52" t="n">
        <f>$Q1054*AC1054</f>
        <v>0</v>
      </c>
      <c r="AR1054" s="52" t="n">
        <f>$Q1054*AD1054</f>
        <v>0</v>
      </c>
      <c r="AS1054" s="52" t="n">
        <f>$Q1054*AE1054</f>
        <v>0</v>
      </c>
      <c r="AT1054" s="52" t="n">
        <f>SUM(AH1054:AS1054)</f>
        <v>0</v>
      </c>
      <c r="AU1054" s="53">
             </c>
      <c r="AV1054" s="54" t="n">
        <f>IF($M1054="人民币", $N1054*T1054*$BJ1054/1.13, $N1054*T1054*$BJ1054)</f>
        <v>0</v>
      </c>
      <c r="AW1054" s="54" t="n">
        <f>IF($M1054="人民币", $N1054*U1054*$BJ1054/1.13, $N1054*U1054*$BJ1054)</f>
        <v>0</v>
      </c>
      <c r="AX1054" s="54" t="n">
        <f>IF($M1054="人民币", $N1054*V1054*$BJ1054/1.13, $N1054*V1054*$BJ1054)</f>
        <v>0</v>
      </c>
      <c r="AY1054" s="54" t="n">
        <f>IF($M1054="人民币", $N1054*W1054*$BJ1054/1.13, $N1054*W1054*$BJ1054)</f>
        <v>0</v>
      </c>
      <c r="AZ1054" s="54" t="n">
        <f>IF($M1054="人民币", $N1054*X1054*$BJ1054/1.13, $N1054*X1054*$BJ1054)</f>
        <v>0</v>
      </c>
      <c r="BA1054" s="54" t="n">
        <f>IF($M1054="人民币", $N1054*Y1054*$BJ1054/1.13, $N1054*Y1054*$BJ1054)</f>
        <v>0</v>
      </c>
      <c r="BB1054" s="54" t="n">
        <f>IF($M1054="人民币", $N1054*Z1054*$BJ1054/1.13, $N1054*Z1054*$BJ1054)</f>
        <v>0</v>
      </c>
      <c r="BC1054" s="54" t="n">
        <f>IF($M1054="人民币", $N1054*AA1054*$BJ1054/1.13, $N1054*AA1054*$BJ1054)</f>
        <v>0</v>
      </c>
      <c r="BD1054" s="54" t="n">
        <f>IF($M1054="人民币", $N1054*AB1054*$BJ1054/1.13, $N1054*AB1054*$BJ1054)</f>
        <v>0</v>
      </c>
      <c r="BE1054" s="54" t="n">
        <f>IF($M1054="人民币", $N1054*AC1054*$BJ1054/1.13, $N1054*AC1054*$BJ1054)</f>
        <v>0</v>
      </c>
      <c r="BF1054" s="54" t="n">
        <f>IF($M1054="人民币", $N1054*AD1054*$BJ1054/1.13, $N1054*AD1054*$BJ1054)</f>
        <v>0</v>
      </c>
      <c r="BG1054" s="54" t="n">
        <f>IF($M1054="人民币", $N1054*AE1054*$BJ1054/1.13, $N1054*AE1054*$BJ1054)</f>
        <v>0</v>
      </c>
      <c r="BH1054" s="55" t="n">
        <f>SUM(AV1054:BG1054)</f>
        <v>0</v>
      </c>
      <c r="BI1054" s="56">
             </c>
      <c r="BJ1054" s="57" t="n">
        <v>1048</v>
      </c>
      <c r="BK1054" s="29" t="n">
        <f>IF(OR(D1054="", F1054="", J1054="", M1054=""), 1, 0)</f>
        <v>0</v>
      </c>
      <c r="BL1054" s="7">
             </c>
      <c r="BR1054" s="7">
             </c>
    </row>
    <row r="1055" x14ac:dyDescent="0.25">
      <c r="A1055" s="40" t="n">
        <f>ROW()-5</f>
        <v>1050</v>
      </c>
      <c r="B1055" s="41" t="s">
        <v>44</v>
      </c>
      <c r="C1055" s="42" t="s">
        <v>42</v>
      </c>
      <c r="D1055" s="43" t="s">
        <v>187</v>
      </c>
      <c r="E1055" s="42" t="s">
        <v>42</v>
      </c>
      <c r="F1055" s="43" t="s">
        <v>1927</v>
      </c>
      <c r="G1055" s="44" t="s">
        <v>1927</v>
      </c>
      <c r="H1055" s="44" t="s">
        <v>1928</v>
      </c>
      <c r="I1055" s="42" t="s">
        <v>42</v>
      </c>
      <c r="J1055" s="42" t="s">
        <v>42</v>
      </c>
      <c r="K1055" s="42" t="s">
        <v>42</v>
      </c>
      <c r="L1055" s="45" t="n">
        <f>AF1055</f>
        <v>0</v>
      </c>
      <c r="M1055" s="46" t="s">
        <v>46</v>
      </c>
      <c r="N1055" s="58" t="n">
        <v>11111</v>
      </c>
      <c r="O1055" s="47" t="n">
        <f>L1055*N1055*BJ1055</f>
        <v>0</v>
      </c>
      <c r="P1055" s="48" t="n">
        <f>BH1055</f>
        <v>0</v>
      </c>
      <c r="Q1055" s="45">
             </c>
      <c r="R1055" s="49" t="n">
        <f>L1055*Q1055</f>
        <v>0</v>
      </c>
      <c r="S1055" s="46" t="s">
        <f>IF(I1055="粉剂", "千克", IF(I1055="", "", "粒"))</f>
        <v>47</v>
      </c>
      <c r="T1055" s="49">
             </c>
      <c r="U1055" s="49">
             </c>
      <c r="V1055" s="49">
             </c>
      <c r="W1055" s="49">
             </c>
      <c r="X1055" s="49">
             </c>
      <c r="Y1055" s="49">
             </c>
      <c r="Z1055" s="49">
             </c>
      <c r="AA1055" s="49">
             </c>
      <c r="AB1055" s="49">
             </c>
      <c r="AC1055" s="49">
             </c>
      <c r="AD1055" s="49">
             </c>
      <c r="AE1055" s="49">
             </c>
      <c r="AF1055" s="45" t="n">
        <f>T1055+U1055+V1055+W1055+X1055+Y1055+Z1055+AA1055+AB1055+AC1055+AD1055+AE1055</f>
        <v>0</v>
      </c>
      <c r="AG1055" s="50">
             </c>
      <c r="AH1055" s="51" t="n">
        <f>$Q1055*T1055</f>
        <v>0</v>
      </c>
      <c r="AI1055" s="51" t="n">
        <f>$Q1055*U1055</f>
        <v>0</v>
      </c>
      <c r="AJ1055" s="51" t="n">
        <f>$Q1055*V1055</f>
        <v>0</v>
      </c>
      <c r="AK1055" s="51" t="n">
        <f>$Q1055*W1055</f>
        <v>0</v>
      </c>
      <c r="AL1055" s="51" t="n">
        <f>$Q1055*X1055</f>
        <v>0</v>
      </c>
      <c r="AM1055" s="51" t="n">
        <f>$Q1055*Y1055</f>
        <v>0</v>
      </c>
      <c r="AN1055" s="51" t="n">
        <f>$Q1055*Z1055</f>
        <v>0</v>
      </c>
      <c r="AO1055" s="52" t="n">
        <f>$Q1055*AA1055</f>
        <v>0</v>
      </c>
      <c r="AP1055" s="52" t="n">
        <f>$Q1055*AB1055</f>
        <v>0</v>
      </c>
      <c r="AQ1055" s="52" t="n">
        <f>$Q1055*AC1055</f>
        <v>0</v>
      </c>
      <c r="AR1055" s="52" t="n">
        <f>$Q1055*AD1055</f>
        <v>0</v>
      </c>
      <c r="AS1055" s="52" t="n">
        <f>$Q1055*AE1055</f>
        <v>0</v>
      </c>
      <c r="AT1055" s="52" t="n">
        <f>SUM(AH1055:AS1055)</f>
        <v>0</v>
      </c>
      <c r="AU1055" s="53">
             </c>
      <c r="AV1055" s="54" t="n">
        <f>IF($M1055="人民币", $N1055*T1055*$BJ1055/1.13, $N1055*T1055*$BJ1055)</f>
        <v>0</v>
      </c>
      <c r="AW1055" s="54" t="n">
        <f>IF($M1055="人民币", $N1055*U1055*$BJ1055/1.13, $N1055*U1055*$BJ1055)</f>
        <v>0</v>
      </c>
      <c r="AX1055" s="54" t="n">
        <f>IF($M1055="人民币", $N1055*V1055*$BJ1055/1.13, $N1055*V1055*$BJ1055)</f>
        <v>0</v>
      </c>
      <c r="AY1055" s="54" t="n">
        <f>IF($M1055="人民币", $N1055*W1055*$BJ1055/1.13, $N1055*W1055*$BJ1055)</f>
        <v>0</v>
      </c>
      <c r="AZ1055" s="54" t="n">
        <f>IF($M1055="人民币", $N1055*X1055*$BJ1055/1.13, $N1055*X1055*$BJ1055)</f>
        <v>0</v>
      </c>
      <c r="BA1055" s="54" t="n">
        <f>IF($M1055="人民币", $N1055*Y1055*$BJ1055/1.13, $N1055*Y1055*$BJ1055)</f>
        <v>0</v>
      </c>
      <c r="BB1055" s="54" t="n">
        <f>IF($M1055="人民币", $N1055*Z1055*$BJ1055/1.13, $N1055*Z1055*$BJ1055)</f>
        <v>0</v>
      </c>
      <c r="BC1055" s="54" t="n">
        <f>IF($M1055="人民币", $N1055*AA1055*$BJ1055/1.13, $N1055*AA1055*$BJ1055)</f>
        <v>0</v>
      </c>
      <c r="BD1055" s="54" t="n">
        <f>IF($M1055="人民币", $N1055*AB1055*$BJ1055/1.13, $N1055*AB1055*$BJ1055)</f>
        <v>0</v>
      </c>
      <c r="BE1055" s="54" t="n">
        <f>IF($M1055="人民币", $N1055*AC1055*$BJ1055/1.13, $N1055*AC1055*$BJ1055)</f>
        <v>0</v>
      </c>
      <c r="BF1055" s="54" t="n">
        <f>IF($M1055="人民币", $N1055*AD1055*$BJ1055/1.13, $N1055*AD1055*$BJ1055)</f>
        <v>0</v>
      </c>
      <c r="BG1055" s="54" t="n">
        <f>IF($M1055="人民币", $N1055*AE1055*$BJ1055/1.13, $N1055*AE1055*$BJ1055)</f>
        <v>0</v>
      </c>
      <c r="BH1055" s="55" t="n">
        <f>SUM(AV1055:BG1055)</f>
        <v>0</v>
      </c>
      <c r="BI1055" s="56">
             </c>
      <c r="BJ1055" s="57" t="n">
        <v>1049</v>
      </c>
      <c r="BK1055" s="29" t="n">
        <f>IF(OR(D1055="", F1055="", J1055="", M1055=""), 1, 0)</f>
        <v>0</v>
      </c>
      <c r="BL1055" s="7">
             </c>
      <c r="BR1055" s="7">
             </c>
    </row>
    <row r="1056" x14ac:dyDescent="0.25">
      <c r="A1056" s="40" t="n">
        <f>ROW()-5</f>
        <v>1051</v>
      </c>
      <c r="B1056" s="41" t="s">
        <v>44</v>
      </c>
      <c r="C1056" s="42" t="s">
        <v>42</v>
      </c>
      <c r="D1056" s="43" t="s">
        <v>190</v>
      </c>
      <c r="E1056" s="42" t="s">
        <v>42</v>
      </c>
      <c r="F1056" s="43" t="s">
        <v>1929</v>
      </c>
      <c r="G1056" s="44" t="s">
        <v>44</v>
      </c>
      <c r="H1056" s="44" t="s">
        <v>44</v>
      </c>
      <c r="I1056" s="42" t="s">
        <v>42</v>
      </c>
      <c r="J1056" s="42" t="s">
        <v>42</v>
      </c>
      <c r="K1056" s="42" t="s">
        <v>42</v>
      </c>
      <c r="L1056" s="45" t="n">
        <f>AF1056</f>
        <v>0</v>
      </c>
      <c r="M1056" s="46" t="s">
        <v>46</v>
      </c>
      <c r="N1056" s="58" t="n">
        <v>11111</v>
      </c>
      <c r="O1056" s="47" t="n">
        <f>L1056*N1056*BJ1056</f>
        <v>0</v>
      </c>
      <c r="P1056" s="48" t="n">
        <f>BH1056</f>
        <v>0</v>
      </c>
      <c r="Q1056" s="45">
             </c>
      <c r="R1056" s="49" t="n">
        <f>L1056*Q1056</f>
        <v>0</v>
      </c>
      <c r="S1056" s="46" t="s">
        <f>IF(I1056="粉剂", "千克", IF(I1056="", "", "粒"))</f>
        <v>47</v>
      </c>
      <c r="T1056" s="49">
             </c>
      <c r="U1056" s="49">
             </c>
      <c r="V1056" s="49">
             </c>
      <c r="W1056" s="49">
             </c>
      <c r="X1056" s="49">
             </c>
      <c r="Y1056" s="49">
             </c>
      <c r="Z1056" s="49">
             </c>
      <c r="AA1056" s="49">
             </c>
      <c r="AB1056" s="49">
             </c>
      <c r="AC1056" s="49">
             </c>
      <c r="AD1056" s="49">
             </c>
      <c r="AE1056" s="49">
             </c>
      <c r="AF1056" s="45" t="n">
        <f>T1056+U1056+V1056+W1056+X1056+Y1056+Z1056+AA1056+AB1056+AC1056+AD1056+AE1056</f>
        <v>0</v>
      </c>
      <c r="AG1056" s="50">
             </c>
      <c r="AH1056" s="51" t="n">
        <f>$Q1056*T1056</f>
        <v>0</v>
      </c>
      <c r="AI1056" s="51" t="n">
        <f>$Q1056*U1056</f>
        <v>0</v>
      </c>
      <c r="AJ1056" s="51" t="n">
        <f>$Q1056*V1056</f>
        <v>0</v>
      </c>
      <c r="AK1056" s="51" t="n">
        <f>$Q1056*W1056</f>
        <v>0</v>
      </c>
      <c r="AL1056" s="51" t="n">
        <f>$Q1056*X1056</f>
        <v>0</v>
      </c>
      <c r="AM1056" s="51" t="n">
        <f>$Q1056*Y1056</f>
        <v>0</v>
      </c>
      <c r="AN1056" s="51" t="n">
        <f>$Q1056*Z1056</f>
        <v>0</v>
      </c>
      <c r="AO1056" s="52" t="n">
        <f>$Q1056*AA1056</f>
        <v>0</v>
      </c>
      <c r="AP1056" s="52" t="n">
        <f>$Q1056*AB1056</f>
        <v>0</v>
      </c>
      <c r="AQ1056" s="52" t="n">
        <f>$Q1056*AC1056</f>
        <v>0</v>
      </c>
      <c r="AR1056" s="52" t="n">
        <f>$Q1056*AD1056</f>
        <v>0</v>
      </c>
      <c r="AS1056" s="52" t="n">
        <f>$Q1056*AE1056</f>
        <v>0</v>
      </c>
      <c r="AT1056" s="52" t="n">
        <f>SUM(AH1056:AS1056)</f>
        <v>0</v>
      </c>
      <c r="AU1056" s="53">
             </c>
      <c r="AV1056" s="54" t="n">
        <f>IF($M1056="人民币", $N1056*T1056*$BJ1056/1.13, $N1056*T1056*$BJ1056)</f>
        <v>0</v>
      </c>
      <c r="AW1056" s="54" t="n">
        <f>IF($M1056="人民币", $N1056*U1056*$BJ1056/1.13, $N1056*U1056*$BJ1056)</f>
        <v>0</v>
      </c>
      <c r="AX1056" s="54" t="n">
        <f>IF($M1056="人民币", $N1056*V1056*$BJ1056/1.13, $N1056*V1056*$BJ1056)</f>
        <v>0</v>
      </c>
      <c r="AY1056" s="54" t="n">
        <f>IF($M1056="人民币", $N1056*W1056*$BJ1056/1.13, $N1056*W1056*$BJ1056)</f>
        <v>0</v>
      </c>
      <c r="AZ1056" s="54" t="n">
        <f>IF($M1056="人民币", $N1056*X1056*$BJ1056/1.13, $N1056*X1056*$BJ1056)</f>
        <v>0</v>
      </c>
      <c r="BA1056" s="54" t="n">
        <f>IF($M1056="人民币", $N1056*Y1056*$BJ1056/1.13, $N1056*Y1056*$BJ1056)</f>
        <v>0</v>
      </c>
      <c r="BB1056" s="54" t="n">
        <f>IF($M1056="人民币", $N1056*Z1056*$BJ1056/1.13, $N1056*Z1056*$BJ1056)</f>
        <v>0</v>
      </c>
      <c r="BC1056" s="54" t="n">
        <f>IF($M1056="人民币", $N1056*AA1056*$BJ1056/1.13, $N1056*AA1056*$BJ1056)</f>
        <v>0</v>
      </c>
      <c r="BD1056" s="54" t="n">
        <f>IF($M1056="人民币", $N1056*AB1056*$BJ1056/1.13, $N1056*AB1056*$BJ1056)</f>
        <v>0</v>
      </c>
      <c r="BE1056" s="54" t="n">
        <f>IF($M1056="人民币", $N1056*AC1056*$BJ1056/1.13, $N1056*AC1056*$BJ1056)</f>
        <v>0</v>
      </c>
      <c r="BF1056" s="54" t="n">
        <f>IF($M1056="人民币", $N1056*AD1056*$BJ1056/1.13, $N1056*AD1056*$BJ1056)</f>
        <v>0</v>
      </c>
      <c r="BG1056" s="54" t="n">
        <f>IF($M1056="人民币", $N1056*AE1056*$BJ1056/1.13, $N1056*AE1056*$BJ1056)</f>
        <v>0</v>
      </c>
      <c r="BH1056" s="55" t="n">
        <f>SUM(AV1056:BG1056)</f>
        <v>0</v>
      </c>
      <c r="BI1056" s="56">
             </c>
      <c r="BJ1056" s="57" t="n">
        <v>1050</v>
      </c>
      <c r="BK1056" s="29" t="n">
        <f>IF(OR(D1056="", F1056="", J1056="", M1056=""), 1, 0)</f>
        <v>0</v>
      </c>
      <c r="BL1056" s="7">
             </c>
      <c r="BR1056" s="7">
             </c>
    </row>
    <row r="1057" x14ac:dyDescent="0.25">
      <c r="A1057" s="40" t="n">
        <f>ROW()-5</f>
        <v>1052</v>
      </c>
      <c r="B1057" s="41" t="s">
        <v>44</v>
      </c>
      <c r="C1057" s="42" t="s">
        <v>42</v>
      </c>
      <c r="D1057" s="43" t="s">
        <v>193</v>
      </c>
      <c r="E1057" s="42" t="s">
        <v>42</v>
      </c>
      <c r="F1057" s="43" t="s">
        <v>1930</v>
      </c>
      <c r="G1057" s="44" t="s">
        <v>44</v>
      </c>
      <c r="H1057" s="44" t="s">
        <v>44</v>
      </c>
      <c r="I1057" s="42" t="s">
        <v>42</v>
      </c>
      <c r="J1057" s="42" t="s">
        <v>42</v>
      </c>
      <c r="K1057" s="42" t="s">
        <v>42</v>
      </c>
      <c r="L1057" s="45" t="n">
        <f>AF1057</f>
        <v>0</v>
      </c>
      <c r="M1057" s="46" t="s">
        <v>46</v>
      </c>
      <c r="N1057" s="58" t="n">
        <v>11111</v>
      </c>
      <c r="O1057" s="47" t="n">
        <f>L1057*N1057*BJ1057</f>
        <v>0</v>
      </c>
      <c r="P1057" s="48" t="n">
        <f>BH1057</f>
        <v>0</v>
      </c>
      <c r="Q1057" s="45">
             </c>
      <c r="R1057" s="49" t="n">
        <f>L1057*Q1057</f>
        <v>0</v>
      </c>
      <c r="S1057" s="46" t="s">
        <f>IF(I1057="粉剂", "千克", IF(I1057="", "", "粒"))</f>
        <v>47</v>
      </c>
      <c r="T1057" s="49">
             </c>
      <c r="U1057" s="49">
             </c>
      <c r="V1057" s="49">
             </c>
      <c r="W1057" s="49">
             </c>
      <c r="X1057" s="49">
             </c>
      <c r="Y1057" s="49">
             </c>
      <c r="Z1057" s="49">
             </c>
      <c r="AA1057" s="49">
             </c>
      <c r="AB1057" s="49">
             </c>
      <c r="AC1057" s="49">
             </c>
      <c r="AD1057" s="49">
             </c>
      <c r="AE1057" s="49">
             </c>
      <c r="AF1057" s="45" t="n">
        <f>T1057+U1057+V1057+W1057+X1057+Y1057+Z1057+AA1057+AB1057+AC1057+AD1057+AE1057</f>
        <v>0</v>
      </c>
      <c r="AG1057" s="50">
             </c>
      <c r="AH1057" s="51" t="n">
        <f>$Q1057*T1057</f>
        <v>0</v>
      </c>
      <c r="AI1057" s="51" t="n">
        <f>$Q1057*U1057</f>
        <v>0</v>
      </c>
      <c r="AJ1057" s="51" t="n">
        <f>$Q1057*V1057</f>
        <v>0</v>
      </c>
      <c r="AK1057" s="51" t="n">
        <f>$Q1057*W1057</f>
        <v>0</v>
      </c>
      <c r="AL1057" s="51" t="n">
        <f>$Q1057*X1057</f>
        <v>0</v>
      </c>
      <c r="AM1057" s="51" t="n">
        <f>$Q1057*Y1057</f>
        <v>0</v>
      </c>
      <c r="AN1057" s="51" t="n">
        <f>$Q1057*Z1057</f>
        <v>0</v>
      </c>
      <c r="AO1057" s="52" t="n">
        <f>$Q1057*AA1057</f>
        <v>0</v>
      </c>
      <c r="AP1057" s="52" t="n">
        <f>$Q1057*AB1057</f>
        <v>0</v>
      </c>
      <c r="AQ1057" s="52" t="n">
        <f>$Q1057*AC1057</f>
        <v>0</v>
      </c>
      <c r="AR1057" s="52" t="n">
        <f>$Q1057*AD1057</f>
        <v>0</v>
      </c>
      <c r="AS1057" s="52" t="n">
        <f>$Q1057*AE1057</f>
        <v>0</v>
      </c>
      <c r="AT1057" s="52" t="n">
        <f>SUM(AH1057:AS1057)</f>
        <v>0</v>
      </c>
      <c r="AU1057" s="53">
             </c>
      <c r="AV1057" s="54" t="n">
        <f>IF($M1057="人民币", $N1057*T1057*$BJ1057/1.13, $N1057*T1057*$BJ1057)</f>
        <v>0</v>
      </c>
      <c r="AW1057" s="54" t="n">
        <f>IF($M1057="人民币", $N1057*U1057*$BJ1057/1.13, $N1057*U1057*$BJ1057)</f>
        <v>0</v>
      </c>
      <c r="AX1057" s="54" t="n">
        <f>IF($M1057="人民币", $N1057*V1057*$BJ1057/1.13, $N1057*V1057*$BJ1057)</f>
        <v>0</v>
      </c>
      <c r="AY1057" s="54" t="n">
        <f>IF($M1057="人民币", $N1057*W1057*$BJ1057/1.13, $N1057*W1057*$BJ1057)</f>
        <v>0</v>
      </c>
      <c r="AZ1057" s="54" t="n">
        <f>IF($M1057="人民币", $N1057*X1057*$BJ1057/1.13, $N1057*X1057*$BJ1057)</f>
        <v>0</v>
      </c>
      <c r="BA1057" s="54" t="n">
        <f>IF($M1057="人民币", $N1057*Y1057*$BJ1057/1.13, $N1057*Y1057*$BJ1057)</f>
        <v>0</v>
      </c>
      <c r="BB1057" s="54" t="n">
        <f>IF($M1057="人民币", $N1057*Z1057*$BJ1057/1.13, $N1057*Z1057*$BJ1057)</f>
        <v>0</v>
      </c>
      <c r="BC1057" s="54" t="n">
        <f>IF($M1057="人民币", $N1057*AA1057*$BJ1057/1.13, $N1057*AA1057*$BJ1057)</f>
        <v>0</v>
      </c>
      <c r="BD1057" s="54" t="n">
        <f>IF($M1057="人民币", $N1057*AB1057*$BJ1057/1.13, $N1057*AB1057*$BJ1057)</f>
        <v>0</v>
      </c>
      <c r="BE1057" s="54" t="n">
        <f>IF($M1057="人民币", $N1057*AC1057*$BJ1057/1.13, $N1057*AC1057*$BJ1057)</f>
        <v>0</v>
      </c>
      <c r="BF1057" s="54" t="n">
        <f>IF($M1057="人民币", $N1057*AD1057*$BJ1057/1.13, $N1057*AD1057*$BJ1057)</f>
        <v>0</v>
      </c>
      <c r="BG1057" s="54" t="n">
        <f>IF($M1057="人民币", $N1057*AE1057*$BJ1057/1.13, $N1057*AE1057*$BJ1057)</f>
        <v>0</v>
      </c>
      <c r="BH1057" s="55" t="n">
        <f>SUM(AV1057:BG1057)</f>
        <v>0</v>
      </c>
      <c r="BI1057" s="56">
             </c>
      <c r="BJ1057" s="57" t="n">
        <v>1051</v>
      </c>
      <c r="BK1057" s="29" t="n">
        <f>IF(OR(D1057="", F1057="", J1057="", M1057=""), 1, 0)</f>
        <v>0</v>
      </c>
      <c r="BL1057" s="7">
             </c>
      <c r="BR1057" s="7">
             </c>
    </row>
    <row r="1058" x14ac:dyDescent="0.25">
      <c r="A1058" s="40" t="n">
        <f>ROW()-5</f>
        <v>1053</v>
      </c>
      <c r="B1058" s="41" t="s">
        <v>44</v>
      </c>
      <c r="C1058" s="42" t="s">
        <v>42</v>
      </c>
      <c r="D1058" s="43" t="s">
        <v>196</v>
      </c>
      <c r="E1058" s="42" t="s">
        <v>42</v>
      </c>
      <c r="F1058" s="43" t="s">
        <v>1931</v>
      </c>
      <c r="G1058" s="44" t="s">
        <v>1931</v>
      </c>
      <c r="H1058" s="44" t="s">
        <v>1932</v>
      </c>
      <c r="I1058" s="42" t="s">
        <v>42</v>
      </c>
      <c r="J1058" s="42" t="s">
        <v>42</v>
      </c>
      <c r="K1058" s="42" t="s">
        <v>42</v>
      </c>
      <c r="L1058" s="45" t="n">
        <f>AF1058</f>
        <v>0</v>
      </c>
      <c r="M1058" s="46" t="s">
        <v>46</v>
      </c>
      <c r="N1058" s="58" t="n">
        <v>11111</v>
      </c>
      <c r="O1058" s="47" t="n">
        <f>L1058*N1058*BJ1058</f>
        <v>0</v>
      </c>
      <c r="P1058" s="48" t="n">
        <f>BH1058</f>
        <v>0</v>
      </c>
      <c r="Q1058" s="45">
             </c>
      <c r="R1058" s="49" t="n">
        <f>L1058*Q1058</f>
        <v>0</v>
      </c>
      <c r="S1058" s="46" t="s">
        <f>IF(I1058="粉剂", "千克", IF(I1058="", "", "粒"))</f>
        <v>47</v>
      </c>
      <c r="T1058" s="49">
             </c>
      <c r="U1058" s="49">
             </c>
      <c r="V1058" s="49">
             </c>
      <c r="W1058" s="49">
             </c>
      <c r="X1058" s="49">
             </c>
      <c r="Y1058" s="49">
             </c>
      <c r="Z1058" s="49">
             </c>
      <c r="AA1058" s="49">
             </c>
      <c r="AB1058" s="49">
             </c>
      <c r="AC1058" s="49">
             </c>
      <c r="AD1058" s="49">
             </c>
      <c r="AE1058" s="49">
             </c>
      <c r="AF1058" s="45" t="n">
        <f>T1058+U1058+V1058+W1058+X1058+Y1058+Z1058+AA1058+AB1058+AC1058+AD1058+AE1058</f>
        <v>0</v>
      </c>
      <c r="AG1058" s="50">
             </c>
      <c r="AH1058" s="51" t="n">
        <f>$Q1058*T1058</f>
        <v>0</v>
      </c>
      <c r="AI1058" s="51" t="n">
        <f>$Q1058*U1058</f>
        <v>0</v>
      </c>
      <c r="AJ1058" s="51" t="n">
        <f>$Q1058*V1058</f>
        <v>0</v>
      </c>
      <c r="AK1058" s="51" t="n">
        <f>$Q1058*W1058</f>
        <v>0</v>
      </c>
      <c r="AL1058" s="51" t="n">
        <f>$Q1058*X1058</f>
        <v>0</v>
      </c>
      <c r="AM1058" s="51" t="n">
        <f>$Q1058*Y1058</f>
        <v>0</v>
      </c>
      <c r="AN1058" s="51" t="n">
        <f>$Q1058*Z1058</f>
        <v>0</v>
      </c>
      <c r="AO1058" s="52" t="n">
        <f>$Q1058*AA1058</f>
        <v>0</v>
      </c>
      <c r="AP1058" s="52" t="n">
        <f>$Q1058*AB1058</f>
        <v>0</v>
      </c>
      <c r="AQ1058" s="52" t="n">
        <f>$Q1058*AC1058</f>
        <v>0</v>
      </c>
      <c r="AR1058" s="52" t="n">
        <f>$Q1058*AD1058</f>
        <v>0</v>
      </c>
      <c r="AS1058" s="52" t="n">
        <f>$Q1058*AE1058</f>
        <v>0</v>
      </c>
      <c r="AT1058" s="52" t="n">
        <f>SUM(AH1058:AS1058)</f>
        <v>0</v>
      </c>
      <c r="AU1058" s="53">
             </c>
      <c r="AV1058" s="54" t="n">
        <f>IF($M1058="人民币", $N1058*T1058*$BJ1058/1.13, $N1058*T1058*$BJ1058)</f>
        <v>0</v>
      </c>
      <c r="AW1058" s="54" t="n">
        <f>IF($M1058="人民币", $N1058*U1058*$BJ1058/1.13, $N1058*U1058*$BJ1058)</f>
        <v>0</v>
      </c>
      <c r="AX1058" s="54" t="n">
        <f>IF($M1058="人民币", $N1058*V1058*$BJ1058/1.13, $N1058*V1058*$BJ1058)</f>
        <v>0</v>
      </c>
      <c r="AY1058" s="54" t="n">
        <f>IF($M1058="人民币", $N1058*W1058*$BJ1058/1.13, $N1058*W1058*$BJ1058)</f>
        <v>0</v>
      </c>
      <c r="AZ1058" s="54" t="n">
        <f>IF($M1058="人民币", $N1058*X1058*$BJ1058/1.13, $N1058*X1058*$BJ1058)</f>
        <v>0</v>
      </c>
      <c r="BA1058" s="54" t="n">
        <f>IF($M1058="人民币", $N1058*Y1058*$BJ1058/1.13, $N1058*Y1058*$BJ1058)</f>
        <v>0</v>
      </c>
      <c r="BB1058" s="54" t="n">
        <f>IF($M1058="人民币", $N1058*Z1058*$BJ1058/1.13, $N1058*Z1058*$BJ1058)</f>
        <v>0</v>
      </c>
      <c r="BC1058" s="54" t="n">
        <f>IF($M1058="人民币", $N1058*AA1058*$BJ1058/1.13, $N1058*AA1058*$BJ1058)</f>
        <v>0</v>
      </c>
      <c r="BD1058" s="54" t="n">
        <f>IF($M1058="人民币", $N1058*AB1058*$BJ1058/1.13, $N1058*AB1058*$BJ1058)</f>
        <v>0</v>
      </c>
      <c r="BE1058" s="54" t="n">
        <f>IF($M1058="人民币", $N1058*AC1058*$BJ1058/1.13, $N1058*AC1058*$BJ1058)</f>
        <v>0</v>
      </c>
      <c r="BF1058" s="54" t="n">
        <f>IF($M1058="人民币", $N1058*AD1058*$BJ1058/1.13, $N1058*AD1058*$BJ1058)</f>
        <v>0</v>
      </c>
      <c r="BG1058" s="54" t="n">
        <f>IF($M1058="人民币", $N1058*AE1058*$BJ1058/1.13, $N1058*AE1058*$BJ1058)</f>
        <v>0</v>
      </c>
      <c r="BH1058" s="55" t="n">
        <f>SUM(AV1058:BG1058)</f>
        <v>0</v>
      </c>
      <c r="BI1058" s="56">
             </c>
      <c r="BJ1058" s="57" t="n">
        <v>1052</v>
      </c>
      <c r="BK1058" s="29" t="n">
        <f>IF(OR(D1058="", F1058="", J1058="", M1058=""), 1, 0)</f>
        <v>0</v>
      </c>
      <c r="BL1058" s="7">
             </c>
      <c r="BR1058" s="7">
             </c>
    </row>
    <row r="1059" x14ac:dyDescent="0.25">
      <c r="A1059" s="40" t="n">
        <f>ROW()-5</f>
        <v>1054</v>
      </c>
      <c r="B1059" s="41" t="s">
        <v>44</v>
      </c>
      <c r="C1059" s="42" t="s">
        <v>42</v>
      </c>
      <c r="D1059" s="43" t="s">
        <v>199</v>
      </c>
      <c r="E1059" s="42" t="s">
        <v>42</v>
      </c>
      <c r="F1059" s="43" t="s">
        <v>1933</v>
      </c>
      <c r="G1059" s="44" t="s">
        <v>44</v>
      </c>
      <c r="H1059" s="44" t="s">
        <v>1934</v>
      </c>
      <c r="I1059" s="42" t="s">
        <v>42</v>
      </c>
      <c r="J1059" s="42" t="s">
        <v>42</v>
      </c>
      <c r="K1059" s="42" t="s">
        <v>42</v>
      </c>
      <c r="L1059" s="45" t="n">
        <f>AF1059</f>
        <v>0</v>
      </c>
      <c r="M1059" s="46" t="s">
        <v>46</v>
      </c>
      <c r="N1059" s="58" t="n">
        <v>11111</v>
      </c>
      <c r="O1059" s="47" t="n">
        <f>L1059*N1059*BJ1059</f>
        <v>0</v>
      </c>
      <c r="P1059" s="48" t="n">
        <f>BH1059</f>
        <v>0</v>
      </c>
      <c r="Q1059" s="45">
             </c>
      <c r="R1059" s="49" t="n">
        <f>L1059*Q1059</f>
        <v>0</v>
      </c>
      <c r="S1059" s="46" t="s">
        <f>IF(I1059="粉剂", "千克", IF(I1059="", "", "粒"))</f>
        <v>47</v>
      </c>
      <c r="T1059" s="49">
             </c>
      <c r="U1059" s="49">
             </c>
      <c r="V1059" s="49">
             </c>
      <c r="W1059" s="49">
             </c>
      <c r="X1059" s="49">
             </c>
      <c r="Y1059" s="49">
             </c>
      <c r="Z1059" s="49">
             </c>
      <c r="AA1059" s="49">
             </c>
      <c r="AB1059" s="49">
             </c>
      <c r="AC1059" s="49">
             </c>
      <c r="AD1059" s="49">
             </c>
      <c r="AE1059" s="49">
             </c>
      <c r="AF1059" s="45" t="n">
        <f>T1059+U1059+V1059+W1059+X1059+Y1059+Z1059+AA1059+AB1059+AC1059+AD1059+AE1059</f>
        <v>0</v>
      </c>
      <c r="AG1059" s="50">
             </c>
      <c r="AH1059" s="51" t="n">
        <f>$Q1059*T1059</f>
        <v>0</v>
      </c>
      <c r="AI1059" s="51" t="n">
        <f>$Q1059*U1059</f>
        <v>0</v>
      </c>
      <c r="AJ1059" s="51" t="n">
        <f>$Q1059*V1059</f>
        <v>0</v>
      </c>
      <c r="AK1059" s="51" t="n">
        <f>$Q1059*W1059</f>
        <v>0</v>
      </c>
      <c r="AL1059" s="51" t="n">
        <f>$Q1059*X1059</f>
        <v>0</v>
      </c>
      <c r="AM1059" s="51" t="n">
        <f>$Q1059*Y1059</f>
        <v>0</v>
      </c>
      <c r="AN1059" s="51" t="n">
        <f>$Q1059*Z1059</f>
        <v>0</v>
      </c>
      <c r="AO1059" s="52" t="n">
        <f>$Q1059*AA1059</f>
        <v>0</v>
      </c>
      <c r="AP1059" s="52" t="n">
        <f>$Q1059*AB1059</f>
        <v>0</v>
      </c>
      <c r="AQ1059" s="52" t="n">
        <f>$Q1059*AC1059</f>
        <v>0</v>
      </c>
      <c r="AR1059" s="52" t="n">
        <f>$Q1059*AD1059</f>
        <v>0</v>
      </c>
      <c r="AS1059" s="52" t="n">
        <f>$Q1059*AE1059</f>
        <v>0</v>
      </c>
      <c r="AT1059" s="52" t="n">
        <f>SUM(AH1059:AS1059)</f>
        <v>0</v>
      </c>
      <c r="AU1059" s="53">
             </c>
      <c r="AV1059" s="54" t="n">
        <f>IF($M1059="人民币", $N1059*T1059*$BJ1059/1.13, $N1059*T1059*$BJ1059)</f>
        <v>0</v>
      </c>
      <c r="AW1059" s="54" t="n">
        <f>IF($M1059="人民币", $N1059*U1059*$BJ1059/1.13, $N1059*U1059*$BJ1059)</f>
        <v>0</v>
      </c>
      <c r="AX1059" s="54" t="n">
        <f>IF($M1059="人民币", $N1059*V1059*$BJ1059/1.13, $N1059*V1059*$BJ1059)</f>
        <v>0</v>
      </c>
      <c r="AY1059" s="54" t="n">
        <f>IF($M1059="人民币", $N1059*W1059*$BJ1059/1.13, $N1059*W1059*$BJ1059)</f>
        <v>0</v>
      </c>
      <c r="AZ1059" s="54" t="n">
        <f>IF($M1059="人民币", $N1059*X1059*$BJ1059/1.13, $N1059*X1059*$BJ1059)</f>
        <v>0</v>
      </c>
      <c r="BA1059" s="54" t="n">
        <f>IF($M1059="人民币", $N1059*Y1059*$BJ1059/1.13, $N1059*Y1059*$BJ1059)</f>
        <v>0</v>
      </c>
      <c r="BB1059" s="54" t="n">
        <f>IF($M1059="人民币", $N1059*Z1059*$BJ1059/1.13, $N1059*Z1059*$BJ1059)</f>
        <v>0</v>
      </c>
      <c r="BC1059" s="54" t="n">
        <f>IF($M1059="人民币", $N1059*AA1059*$BJ1059/1.13, $N1059*AA1059*$BJ1059)</f>
        <v>0</v>
      </c>
      <c r="BD1059" s="54" t="n">
        <f>IF($M1059="人民币", $N1059*AB1059*$BJ1059/1.13, $N1059*AB1059*$BJ1059)</f>
        <v>0</v>
      </c>
      <c r="BE1059" s="54" t="n">
        <f>IF($M1059="人民币", $N1059*AC1059*$BJ1059/1.13, $N1059*AC1059*$BJ1059)</f>
        <v>0</v>
      </c>
      <c r="BF1059" s="54" t="n">
        <f>IF($M1059="人民币", $N1059*AD1059*$BJ1059/1.13, $N1059*AD1059*$BJ1059)</f>
        <v>0</v>
      </c>
      <c r="BG1059" s="54" t="n">
        <f>IF($M1059="人民币", $N1059*AE1059*$BJ1059/1.13, $N1059*AE1059*$BJ1059)</f>
        <v>0</v>
      </c>
      <c r="BH1059" s="55" t="n">
        <f>SUM(AV1059:BG1059)</f>
        <v>0</v>
      </c>
      <c r="BI1059" s="56">
             </c>
      <c r="BJ1059" s="57" t="n">
        <v>1053</v>
      </c>
      <c r="BK1059" s="29" t="n">
        <f>IF(OR(D1059="", F1059="", J1059="", M1059=""), 1, 0)</f>
        <v>0</v>
      </c>
      <c r="BL1059" s="7">
             </c>
      <c r="BR1059" s="7">
             </c>
    </row>
    <row r="1060" x14ac:dyDescent="0.25">
      <c r="A1060" s="40" t="n">
        <f>ROW()-5</f>
        <v>1055</v>
      </c>
      <c r="B1060" s="41" t="s">
        <v>44</v>
      </c>
      <c r="C1060" s="42" t="s">
        <v>42</v>
      </c>
      <c r="D1060" s="43" t="s">
        <v>202</v>
      </c>
      <c r="E1060" s="42" t="s">
        <v>42</v>
      </c>
      <c r="F1060" s="43" t="s">
        <v>1935</v>
      </c>
      <c r="G1060" s="44" t="s">
        <v>44</v>
      </c>
      <c r="H1060" s="44" t="s">
        <v>44</v>
      </c>
      <c r="I1060" s="42" t="s">
        <v>42</v>
      </c>
      <c r="J1060" s="42" t="s">
        <v>42</v>
      </c>
      <c r="K1060" s="42" t="s">
        <v>42</v>
      </c>
      <c r="L1060" s="45" t="n">
        <f>AF1060</f>
        <v>0</v>
      </c>
      <c r="M1060" s="46" t="s">
        <v>46</v>
      </c>
      <c r="N1060" s="58" t="n">
        <v>11111</v>
      </c>
      <c r="O1060" s="47" t="n">
        <f>L1060*N1060*BJ1060</f>
        <v>0</v>
      </c>
      <c r="P1060" s="48" t="n">
        <f>BH1060</f>
        <v>0</v>
      </c>
      <c r="Q1060" s="45">
             </c>
      <c r="R1060" s="49" t="n">
        <f>L1060*Q1060</f>
        <v>0</v>
      </c>
      <c r="S1060" s="46" t="s">
        <f>IF(I1060="粉剂", "千克", IF(I1060="", "", "粒"))</f>
        <v>47</v>
      </c>
      <c r="T1060" s="49">
             </c>
      <c r="U1060" s="49">
             </c>
      <c r="V1060" s="49">
             </c>
      <c r="W1060" s="49">
             </c>
      <c r="X1060" s="49">
             </c>
      <c r="Y1060" s="49">
             </c>
      <c r="Z1060" s="49">
             </c>
      <c r="AA1060" s="49">
             </c>
      <c r="AB1060" s="49">
             </c>
      <c r="AC1060" s="49">
             </c>
      <c r="AD1060" s="49">
             </c>
      <c r="AE1060" s="49">
             </c>
      <c r="AF1060" s="45" t="n">
        <f>T1060+U1060+V1060+W1060+X1060+Y1060+Z1060+AA1060+AB1060+AC1060+AD1060+AE1060</f>
        <v>0</v>
      </c>
      <c r="AG1060" s="50">
             </c>
      <c r="AH1060" s="51" t="n">
        <f>$Q1060*T1060</f>
        <v>0</v>
      </c>
      <c r="AI1060" s="51" t="n">
        <f>$Q1060*U1060</f>
        <v>0</v>
      </c>
      <c r="AJ1060" s="51" t="n">
        <f>$Q1060*V1060</f>
        <v>0</v>
      </c>
      <c r="AK1060" s="51" t="n">
        <f>$Q1060*W1060</f>
        <v>0</v>
      </c>
      <c r="AL1060" s="51" t="n">
        <f>$Q1060*X1060</f>
        <v>0</v>
      </c>
      <c r="AM1060" s="51" t="n">
        <f>$Q1060*Y1060</f>
        <v>0</v>
      </c>
      <c r="AN1060" s="51" t="n">
        <f>$Q1060*Z1060</f>
        <v>0</v>
      </c>
      <c r="AO1060" s="52" t="n">
        <f>$Q1060*AA1060</f>
        <v>0</v>
      </c>
      <c r="AP1060" s="52" t="n">
        <f>$Q1060*AB1060</f>
        <v>0</v>
      </c>
      <c r="AQ1060" s="52" t="n">
        <f>$Q1060*AC1060</f>
        <v>0</v>
      </c>
      <c r="AR1060" s="52" t="n">
        <f>$Q1060*AD1060</f>
        <v>0</v>
      </c>
      <c r="AS1060" s="52" t="n">
        <f>$Q1060*AE1060</f>
        <v>0</v>
      </c>
      <c r="AT1060" s="52" t="n">
        <f>SUM(AH1060:AS1060)</f>
        <v>0</v>
      </c>
      <c r="AU1060" s="53">
             </c>
      <c r="AV1060" s="54" t="n">
        <f>IF($M1060="人民币", $N1060*T1060*$BJ1060/1.13, $N1060*T1060*$BJ1060)</f>
        <v>0</v>
      </c>
      <c r="AW1060" s="54" t="n">
        <f>IF($M1060="人民币", $N1060*U1060*$BJ1060/1.13, $N1060*U1060*$BJ1060)</f>
        <v>0</v>
      </c>
      <c r="AX1060" s="54" t="n">
        <f>IF($M1060="人民币", $N1060*V1060*$BJ1060/1.13, $N1060*V1060*$BJ1060)</f>
        <v>0</v>
      </c>
      <c r="AY1060" s="54" t="n">
        <f>IF($M1060="人民币", $N1060*W1060*$BJ1060/1.13, $N1060*W1060*$BJ1060)</f>
        <v>0</v>
      </c>
      <c r="AZ1060" s="54" t="n">
        <f>IF($M1060="人民币", $N1060*X1060*$BJ1060/1.13, $N1060*X1060*$BJ1060)</f>
        <v>0</v>
      </c>
      <c r="BA1060" s="54" t="n">
        <f>IF($M1060="人民币", $N1060*Y1060*$BJ1060/1.13, $N1060*Y1060*$BJ1060)</f>
        <v>0</v>
      </c>
      <c r="BB1060" s="54" t="n">
        <f>IF($M1060="人民币", $N1060*Z1060*$BJ1060/1.13, $N1060*Z1060*$BJ1060)</f>
        <v>0</v>
      </c>
      <c r="BC1060" s="54" t="n">
        <f>IF($M1060="人民币", $N1060*AA1060*$BJ1060/1.13, $N1060*AA1060*$BJ1060)</f>
        <v>0</v>
      </c>
      <c r="BD1060" s="54" t="n">
        <f>IF($M1060="人民币", $N1060*AB1060*$BJ1060/1.13, $N1060*AB1060*$BJ1060)</f>
        <v>0</v>
      </c>
      <c r="BE1060" s="54" t="n">
        <f>IF($M1060="人民币", $N1060*AC1060*$BJ1060/1.13, $N1060*AC1060*$BJ1060)</f>
        <v>0</v>
      </c>
      <c r="BF1060" s="54" t="n">
        <f>IF($M1060="人民币", $N1060*AD1060*$BJ1060/1.13, $N1060*AD1060*$BJ1060)</f>
        <v>0</v>
      </c>
      <c r="BG1060" s="54" t="n">
        <f>IF($M1060="人民币", $N1060*AE1060*$BJ1060/1.13, $N1060*AE1060*$BJ1060)</f>
        <v>0</v>
      </c>
      <c r="BH1060" s="55" t="n">
        <f>SUM(AV1060:BG1060)</f>
        <v>0</v>
      </c>
      <c r="BI1060" s="56">
             </c>
      <c r="BJ1060" s="57" t="n">
        <v>1054</v>
      </c>
      <c r="BK1060" s="29" t="n">
        <f>IF(OR(D1060="", F1060="", J1060="", M1060=""), 1, 0)</f>
        <v>0</v>
      </c>
      <c r="BL1060" s="7">
             </c>
      <c r="BR1060" s="7">
             </c>
    </row>
    <row r="1061" x14ac:dyDescent="0.25">
      <c r="A1061" s="40" t="n">
        <f>ROW()-5</f>
        <v>1056</v>
      </c>
      <c r="B1061" s="41" t="s">
        <v>44</v>
      </c>
      <c r="C1061" s="42" t="s">
        <v>42</v>
      </c>
      <c r="D1061" s="43" t="s">
        <v>205</v>
      </c>
      <c r="E1061" s="42" t="s">
        <v>42</v>
      </c>
      <c r="F1061" s="43" t="s">
        <v>1936</v>
      </c>
      <c r="G1061" s="44" t="s">
        <v>1936</v>
      </c>
      <c r="H1061" s="44" t="s">
        <v>1937</v>
      </c>
      <c r="I1061" s="42" t="s">
        <v>42</v>
      </c>
      <c r="J1061" s="42" t="s">
        <v>42</v>
      </c>
      <c r="K1061" s="42" t="s">
        <v>42</v>
      </c>
      <c r="L1061" s="45" t="n">
        <f>AF1061</f>
        <v>0</v>
      </c>
      <c r="M1061" s="46" t="s">
        <v>46</v>
      </c>
      <c r="N1061" s="58" t="n">
        <v>11111</v>
      </c>
      <c r="O1061" s="47" t="n">
        <f>L1061*N1061*BJ1061</f>
        <v>0</v>
      </c>
      <c r="P1061" s="48" t="n">
        <f>BH1061</f>
        <v>0</v>
      </c>
      <c r="Q1061" s="45">
             </c>
      <c r="R1061" s="49" t="n">
        <f>L1061*Q1061</f>
        <v>0</v>
      </c>
      <c r="S1061" s="46" t="s">
        <f>IF(I1061="粉剂", "千克", IF(I1061="", "", "粒"))</f>
        <v>47</v>
      </c>
      <c r="T1061" s="49">
             </c>
      <c r="U1061" s="49">
             </c>
      <c r="V1061" s="49">
             </c>
      <c r="W1061" s="49">
             </c>
      <c r="X1061" s="49">
             </c>
      <c r="Y1061" s="49">
             </c>
      <c r="Z1061" s="49">
             </c>
      <c r="AA1061" s="49">
             </c>
      <c r="AB1061" s="49">
             </c>
      <c r="AC1061" s="49">
             </c>
      <c r="AD1061" s="49">
             </c>
      <c r="AE1061" s="49">
             </c>
      <c r="AF1061" s="45" t="n">
        <f>T1061+U1061+V1061+W1061+X1061+Y1061+Z1061+AA1061+AB1061+AC1061+AD1061+AE1061</f>
        <v>0</v>
      </c>
      <c r="AG1061" s="50">
             </c>
      <c r="AH1061" s="51" t="n">
        <f>$Q1061*T1061</f>
        <v>0</v>
      </c>
      <c r="AI1061" s="51" t="n">
        <f>$Q1061*U1061</f>
        <v>0</v>
      </c>
      <c r="AJ1061" s="51" t="n">
        <f>$Q1061*V1061</f>
        <v>0</v>
      </c>
      <c r="AK1061" s="51" t="n">
        <f>$Q1061*W1061</f>
        <v>0</v>
      </c>
      <c r="AL1061" s="51" t="n">
        <f>$Q1061*X1061</f>
        <v>0</v>
      </c>
      <c r="AM1061" s="51" t="n">
        <f>$Q1061*Y1061</f>
        <v>0</v>
      </c>
      <c r="AN1061" s="51" t="n">
        <f>$Q1061*Z1061</f>
        <v>0</v>
      </c>
      <c r="AO1061" s="52" t="n">
        <f>$Q1061*AA1061</f>
        <v>0</v>
      </c>
      <c r="AP1061" s="52" t="n">
        <f>$Q1061*AB1061</f>
        <v>0</v>
      </c>
      <c r="AQ1061" s="52" t="n">
        <f>$Q1061*AC1061</f>
        <v>0</v>
      </c>
      <c r="AR1061" s="52" t="n">
        <f>$Q1061*AD1061</f>
        <v>0</v>
      </c>
      <c r="AS1061" s="52" t="n">
        <f>$Q1061*AE1061</f>
        <v>0</v>
      </c>
      <c r="AT1061" s="52" t="n">
        <f>SUM(AH1061:AS1061)</f>
        <v>0</v>
      </c>
      <c r="AU1061" s="53">
             </c>
      <c r="AV1061" s="54" t="n">
        <f>IF($M1061="人民币", $N1061*T1061*$BJ1061/1.13, $N1061*T1061*$BJ1061)</f>
        <v>0</v>
      </c>
      <c r="AW1061" s="54" t="n">
        <f>IF($M1061="人民币", $N1061*U1061*$BJ1061/1.13, $N1061*U1061*$BJ1061)</f>
        <v>0</v>
      </c>
      <c r="AX1061" s="54" t="n">
        <f>IF($M1061="人民币", $N1061*V1061*$BJ1061/1.13, $N1061*V1061*$BJ1061)</f>
        <v>0</v>
      </c>
      <c r="AY1061" s="54" t="n">
        <f>IF($M1061="人民币", $N1061*W1061*$BJ1061/1.13, $N1061*W1061*$BJ1061)</f>
        <v>0</v>
      </c>
      <c r="AZ1061" s="54" t="n">
        <f>IF($M1061="人民币", $N1061*X1061*$BJ1061/1.13, $N1061*X1061*$BJ1061)</f>
        <v>0</v>
      </c>
      <c r="BA1061" s="54" t="n">
        <f>IF($M1061="人民币", $N1061*Y1061*$BJ1061/1.13, $N1061*Y1061*$BJ1061)</f>
        <v>0</v>
      </c>
      <c r="BB1061" s="54" t="n">
        <f>IF($M1061="人民币", $N1061*Z1061*$BJ1061/1.13, $N1061*Z1061*$BJ1061)</f>
        <v>0</v>
      </c>
      <c r="BC1061" s="54" t="n">
        <f>IF($M1061="人民币", $N1061*AA1061*$BJ1061/1.13, $N1061*AA1061*$BJ1061)</f>
        <v>0</v>
      </c>
      <c r="BD1061" s="54" t="n">
        <f>IF($M1061="人民币", $N1061*AB1061*$BJ1061/1.13, $N1061*AB1061*$BJ1061)</f>
        <v>0</v>
      </c>
      <c r="BE1061" s="54" t="n">
        <f>IF($M1061="人民币", $N1061*AC1061*$BJ1061/1.13, $N1061*AC1061*$BJ1061)</f>
        <v>0</v>
      </c>
      <c r="BF1061" s="54" t="n">
        <f>IF($M1061="人民币", $N1061*AD1061*$BJ1061/1.13, $N1061*AD1061*$BJ1061)</f>
        <v>0</v>
      </c>
      <c r="BG1061" s="54" t="n">
        <f>IF($M1061="人民币", $N1061*AE1061*$BJ1061/1.13, $N1061*AE1061*$BJ1061)</f>
        <v>0</v>
      </c>
      <c r="BH1061" s="55" t="n">
        <f>SUM(AV1061:BG1061)</f>
        <v>0</v>
      </c>
      <c r="BI1061" s="56">
             </c>
      <c r="BJ1061" s="57" t="n">
        <v>1055</v>
      </c>
      <c r="BK1061" s="29" t="n">
        <f>IF(OR(D1061="", F1061="", J1061="", M1061=""), 1, 0)</f>
        <v>0</v>
      </c>
      <c r="BL1061" s="7">
             </c>
      <c r="BR1061" s="7">
             </c>
    </row>
    <row r="1062" x14ac:dyDescent="0.25">
      <c r="A1062" s="40" t="n">
        <f>ROW()-5</f>
        <v>1057</v>
      </c>
      <c r="B1062" s="41" t="s">
        <v>44</v>
      </c>
      <c r="C1062" s="42" t="s">
        <v>42</v>
      </c>
      <c r="D1062" s="43" t="s">
        <v>208</v>
      </c>
      <c r="E1062" s="42" t="s">
        <v>42</v>
      </c>
      <c r="F1062" s="43" t="s">
        <v>1938</v>
      </c>
      <c r="G1062" s="44" t="s">
        <v>44</v>
      </c>
      <c r="H1062" s="44" t="s">
        <v>1939</v>
      </c>
      <c r="I1062" s="42" t="s">
        <v>42</v>
      </c>
      <c r="J1062" s="42" t="s">
        <v>42</v>
      </c>
      <c r="K1062" s="42" t="s">
        <v>42</v>
      </c>
      <c r="L1062" s="45" t="n">
        <f>AF1062</f>
        <v>0</v>
      </c>
      <c r="M1062" s="46" t="s">
        <v>46</v>
      </c>
      <c r="N1062" s="58" t="n">
        <v>11111</v>
      </c>
      <c r="O1062" s="47" t="n">
        <f>L1062*N1062*BJ1062</f>
        <v>0</v>
      </c>
      <c r="P1062" s="48" t="n">
        <f>BH1062</f>
        <v>0</v>
      </c>
      <c r="Q1062" s="45">
             </c>
      <c r="R1062" s="49" t="n">
        <f>L1062*Q1062</f>
        <v>0</v>
      </c>
      <c r="S1062" s="46" t="s">
        <f>IF(I1062="粉剂", "千克", IF(I1062="", "", "粒"))</f>
        <v>47</v>
      </c>
      <c r="T1062" s="49">
             </c>
      <c r="U1062" s="49">
             </c>
      <c r="V1062" s="49">
             </c>
      <c r="W1062" s="49">
             </c>
      <c r="X1062" s="49">
             </c>
      <c r="Y1062" s="49">
             </c>
      <c r="Z1062" s="49">
             </c>
      <c r="AA1062" s="49">
             </c>
      <c r="AB1062" s="49">
             </c>
      <c r="AC1062" s="49">
             </c>
      <c r="AD1062" s="49">
             </c>
      <c r="AE1062" s="49">
             </c>
      <c r="AF1062" s="45" t="n">
        <f>T1062+U1062+V1062+W1062+X1062+Y1062+Z1062+AA1062+AB1062+AC1062+AD1062+AE1062</f>
        <v>0</v>
      </c>
      <c r="AG1062" s="50">
             </c>
      <c r="AH1062" s="51" t="n">
        <f>$Q1062*T1062</f>
        <v>0</v>
      </c>
      <c r="AI1062" s="51" t="n">
        <f>$Q1062*U1062</f>
        <v>0</v>
      </c>
      <c r="AJ1062" s="51" t="n">
        <f>$Q1062*V1062</f>
        <v>0</v>
      </c>
      <c r="AK1062" s="51" t="n">
        <f>$Q1062*W1062</f>
        <v>0</v>
      </c>
      <c r="AL1062" s="51" t="n">
        <f>$Q1062*X1062</f>
        <v>0</v>
      </c>
      <c r="AM1062" s="51" t="n">
        <f>$Q1062*Y1062</f>
        <v>0</v>
      </c>
      <c r="AN1062" s="51" t="n">
        <f>$Q1062*Z1062</f>
        <v>0</v>
      </c>
      <c r="AO1062" s="52" t="n">
        <f>$Q1062*AA1062</f>
        <v>0</v>
      </c>
      <c r="AP1062" s="52" t="n">
        <f>$Q1062*AB1062</f>
        <v>0</v>
      </c>
      <c r="AQ1062" s="52" t="n">
        <f>$Q1062*AC1062</f>
        <v>0</v>
      </c>
      <c r="AR1062" s="52" t="n">
        <f>$Q1062*AD1062</f>
        <v>0</v>
      </c>
      <c r="AS1062" s="52" t="n">
        <f>$Q1062*AE1062</f>
        <v>0</v>
      </c>
      <c r="AT1062" s="52" t="n">
        <f>SUM(AH1062:AS1062)</f>
        <v>0</v>
      </c>
      <c r="AU1062" s="53">
             </c>
      <c r="AV1062" s="54" t="n">
        <f>IF($M1062="人民币", $N1062*T1062*$BJ1062/1.13, $N1062*T1062*$BJ1062)</f>
        <v>0</v>
      </c>
      <c r="AW1062" s="54" t="n">
        <f>IF($M1062="人民币", $N1062*U1062*$BJ1062/1.13, $N1062*U1062*$BJ1062)</f>
        <v>0</v>
      </c>
      <c r="AX1062" s="54" t="n">
        <f>IF($M1062="人民币", $N1062*V1062*$BJ1062/1.13, $N1062*V1062*$BJ1062)</f>
        <v>0</v>
      </c>
      <c r="AY1062" s="54" t="n">
        <f>IF($M1062="人民币", $N1062*W1062*$BJ1062/1.13, $N1062*W1062*$BJ1062)</f>
        <v>0</v>
      </c>
      <c r="AZ1062" s="54" t="n">
        <f>IF($M1062="人民币", $N1062*X1062*$BJ1062/1.13, $N1062*X1062*$BJ1062)</f>
        <v>0</v>
      </c>
      <c r="BA1062" s="54" t="n">
        <f>IF($M1062="人民币", $N1062*Y1062*$BJ1062/1.13, $N1062*Y1062*$BJ1062)</f>
        <v>0</v>
      </c>
      <c r="BB1062" s="54" t="n">
        <f>IF($M1062="人民币", $N1062*Z1062*$BJ1062/1.13, $N1062*Z1062*$BJ1062)</f>
        <v>0</v>
      </c>
      <c r="BC1062" s="54" t="n">
        <f>IF($M1062="人民币", $N1062*AA1062*$BJ1062/1.13, $N1062*AA1062*$BJ1062)</f>
        <v>0</v>
      </c>
      <c r="BD1062" s="54" t="n">
        <f>IF($M1062="人民币", $N1062*AB1062*$BJ1062/1.13, $N1062*AB1062*$BJ1062)</f>
        <v>0</v>
      </c>
      <c r="BE1062" s="54" t="n">
        <f>IF($M1062="人民币", $N1062*AC1062*$BJ1062/1.13, $N1062*AC1062*$BJ1062)</f>
        <v>0</v>
      </c>
      <c r="BF1062" s="54" t="n">
        <f>IF($M1062="人民币", $N1062*AD1062*$BJ1062/1.13, $N1062*AD1062*$BJ1062)</f>
        <v>0</v>
      </c>
      <c r="BG1062" s="54" t="n">
        <f>IF($M1062="人民币", $N1062*AE1062*$BJ1062/1.13, $N1062*AE1062*$BJ1062)</f>
        <v>0</v>
      </c>
      <c r="BH1062" s="55" t="n">
        <f>SUM(AV1062:BG1062)</f>
        <v>0</v>
      </c>
      <c r="BI1062" s="56">
             </c>
      <c r="BJ1062" s="57" t="n">
        <v>1056</v>
      </c>
      <c r="BK1062" s="29" t="n">
        <f>IF(OR(D1062="", F1062="", J1062="", M1062=""), 1, 0)</f>
        <v>0</v>
      </c>
      <c r="BL1062" s="7">
             </c>
      <c r="BR1062" s="7">
             </c>
    </row>
    <row r="1063" x14ac:dyDescent="0.25">
      <c r="A1063" s="40" t="n">
        <f>ROW()-5</f>
        <v>1058</v>
      </c>
      <c r="B1063" s="41" t="s">
        <v>44</v>
      </c>
      <c r="C1063" s="42" t="s">
        <v>42</v>
      </c>
      <c r="D1063" s="43" t="s">
        <v>211</v>
      </c>
      <c r="E1063" s="42" t="s">
        <v>42</v>
      </c>
      <c r="F1063" s="43" t="s">
        <v>1940</v>
      </c>
      <c r="G1063" s="44" t="s">
        <v>44</v>
      </c>
      <c r="H1063" s="44" t="s">
        <v>44</v>
      </c>
      <c r="I1063" s="42" t="s">
        <v>42</v>
      </c>
      <c r="J1063" s="42" t="s">
        <v>42</v>
      </c>
      <c r="K1063" s="42" t="s">
        <v>42</v>
      </c>
      <c r="L1063" s="45" t="n">
        <f>AF1063</f>
        <v>0</v>
      </c>
      <c r="M1063" s="46" t="s">
        <v>46</v>
      </c>
      <c r="N1063" s="58" t="n">
        <v>11111</v>
      </c>
      <c r="O1063" s="47" t="n">
        <f>L1063*N1063*BJ1063</f>
        <v>0</v>
      </c>
      <c r="P1063" s="48" t="n">
        <f>BH1063</f>
        <v>0</v>
      </c>
      <c r="Q1063" s="45">
             </c>
      <c r="R1063" s="49" t="n">
        <f>L1063*Q1063</f>
        <v>0</v>
      </c>
      <c r="S1063" s="46" t="s">
        <f>IF(I1063="粉剂", "千克", IF(I1063="", "", "粒"))</f>
        <v>47</v>
      </c>
      <c r="T1063" s="49">
             </c>
      <c r="U1063" s="49">
             </c>
      <c r="V1063" s="49">
             </c>
      <c r="W1063" s="49">
             </c>
      <c r="X1063" s="49">
             </c>
      <c r="Y1063" s="49">
             </c>
      <c r="Z1063" s="49">
             </c>
      <c r="AA1063" s="49">
             </c>
      <c r="AB1063" s="49">
             </c>
      <c r="AC1063" s="49">
             </c>
      <c r="AD1063" s="49">
             </c>
      <c r="AE1063" s="49">
             </c>
      <c r="AF1063" s="45" t="n">
        <f>T1063+U1063+V1063+W1063+X1063+Y1063+Z1063+AA1063+AB1063+AC1063+AD1063+AE1063</f>
        <v>0</v>
      </c>
      <c r="AG1063" s="50">
             </c>
      <c r="AH1063" s="51" t="n">
        <f>$Q1063*T1063</f>
        <v>0</v>
      </c>
      <c r="AI1063" s="51" t="n">
        <f>$Q1063*U1063</f>
        <v>0</v>
      </c>
      <c r="AJ1063" s="51" t="n">
        <f>$Q1063*V1063</f>
        <v>0</v>
      </c>
      <c r="AK1063" s="51" t="n">
        <f>$Q1063*W1063</f>
        <v>0</v>
      </c>
      <c r="AL1063" s="51" t="n">
        <f>$Q1063*X1063</f>
        <v>0</v>
      </c>
      <c r="AM1063" s="51" t="n">
        <f>$Q1063*Y1063</f>
        <v>0</v>
      </c>
      <c r="AN1063" s="51" t="n">
        <f>$Q1063*Z1063</f>
        <v>0</v>
      </c>
      <c r="AO1063" s="52" t="n">
        <f>$Q1063*AA1063</f>
        <v>0</v>
      </c>
      <c r="AP1063" s="52" t="n">
        <f>$Q1063*AB1063</f>
        <v>0</v>
      </c>
      <c r="AQ1063" s="52" t="n">
        <f>$Q1063*AC1063</f>
        <v>0</v>
      </c>
      <c r="AR1063" s="52" t="n">
        <f>$Q1063*AD1063</f>
        <v>0</v>
      </c>
      <c r="AS1063" s="52" t="n">
        <f>$Q1063*AE1063</f>
        <v>0</v>
      </c>
      <c r="AT1063" s="52" t="n">
        <f>SUM(AH1063:AS1063)</f>
        <v>0</v>
      </c>
      <c r="AU1063" s="53">
             </c>
      <c r="AV1063" s="54" t="n">
        <f>IF($M1063="人民币", $N1063*T1063*$BJ1063/1.13, $N1063*T1063*$BJ1063)</f>
        <v>0</v>
      </c>
      <c r="AW1063" s="54" t="n">
        <f>IF($M1063="人民币", $N1063*U1063*$BJ1063/1.13, $N1063*U1063*$BJ1063)</f>
        <v>0</v>
      </c>
      <c r="AX1063" s="54" t="n">
        <f>IF($M1063="人民币", $N1063*V1063*$BJ1063/1.13, $N1063*V1063*$BJ1063)</f>
        <v>0</v>
      </c>
      <c r="AY1063" s="54" t="n">
        <f>IF($M1063="人民币", $N1063*W1063*$BJ1063/1.13, $N1063*W1063*$BJ1063)</f>
        <v>0</v>
      </c>
      <c r="AZ1063" s="54" t="n">
        <f>IF($M1063="人民币", $N1063*X1063*$BJ1063/1.13, $N1063*X1063*$BJ1063)</f>
        <v>0</v>
      </c>
      <c r="BA1063" s="54" t="n">
        <f>IF($M1063="人民币", $N1063*Y1063*$BJ1063/1.13, $N1063*Y1063*$BJ1063)</f>
        <v>0</v>
      </c>
      <c r="BB1063" s="54" t="n">
        <f>IF($M1063="人民币", $N1063*Z1063*$BJ1063/1.13, $N1063*Z1063*$BJ1063)</f>
        <v>0</v>
      </c>
      <c r="BC1063" s="54" t="n">
        <f>IF($M1063="人民币", $N1063*AA1063*$BJ1063/1.13, $N1063*AA1063*$BJ1063)</f>
        <v>0</v>
      </c>
      <c r="BD1063" s="54" t="n">
        <f>IF($M1063="人民币", $N1063*AB1063*$BJ1063/1.13, $N1063*AB1063*$BJ1063)</f>
        <v>0</v>
      </c>
      <c r="BE1063" s="54" t="n">
        <f>IF($M1063="人民币", $N1063*AC1063*$BJ1063/1.13, $N1063*AC1063*$BJ1063)</f>
        <v>0</v>
      </c>
      <c r="BF1063" s="54" t="n">
        <f>IF($M1063="人民币", $N1063*AD1063*$BJ1063/1.13, $N1063*AD1063*$BJ1063)</f>
        <v>0</v>
      </c>
      <c r="BG1063" s="54" t="n">
        <f>IF($M1063="人民币", $N1063*AE1063*$BJ1063/1.13, $N1063*AE1063*$BJ1063)</f>
        <v>0</v>
      </c>
      <c r="BH1063" s="55" t="n">
        <f>SUM(AV1063:BG1063)</f>
        <v>0</v>
      </c>
      <c r="BI1063" s="56">
             </c>
      <c r="BJ1063" s="57" t="n">
        <v>1057</v>
      </c>
      <c r="BK1063" s="29" t="n">
        <f>IF(OR(D1063="", F1063="", J1063="", M1063=""), 1, 0)</f>
        <v>0</v>
      </c>
      <c r="BL1063" s="7">
             </c>
      <c r="BR1063" s="7">
             </c>
    </row>
    <row r="1064" x14ac:dyDescent="0.25">
      <c r="A1064" s="40" t="n">
        <f>ROW()-5</f>
        <v>1059</v>
      </c>
      <c r="B1064" s="41" t="s">
        <v>44</v>
      </c>
      <c r="C1064" s="42" t="s">
        <v>42</v>
      </c>
      <c r="D1064" s="43" t="s">
        <v>214</v>
      </c>
      <c r="E1064" s="42" t="s">
        <v>42</v>
      </c>
      <c r="F1064" s="43" t="s">
        <v>1941</v>
      </c>
      <c r="G1064" s="44" t="s">
        <v>1941</v>
      </c>
      <c r="H1064" s="44" t="s">
        <v>1942</v>
      </c>
      <c r="I1064" s="42" t="s">
        <v>42</v>
      </c>
      <c r="J1064" s="42" t="s">
        <v>42</v>
      </c>
      <c r="K1064" s="42" t="s">
        <v>42</v>
      </c>
      <c r="L1064" s="45" t="n">
        <f>AF1064</f>
        <v>0</v>
      </c>
      <c r="M1064" s="46" t="s">
        <v>46</v>
      </c>
      <c r="N1064" s="58" t="n">
        <v>11111</v>
      </c>
      <c r="O1064" s="47" t="n">
        <f>L1064*N1064*BJ1064</f>
        <v>0</v>
      </c>
      <c r="P1064" s="48" t="n">
        <f>BH1064</f>
        <v>0</v>
      </c>
      <c r="Q1064" s="45">
             </c>
      <c r="R1064" s="49" t="n">
        <f>L1064*Q1064</f>
        <v>0</v>
      </c>
      <c r="S1064" s="46" t="s">
        <f>IF(I1064="粉剂", "千克", IF(I1064="", "", "粒"))</f>
        <v>47</v>
      </c>
      <c r="T1064" s="49">
             </c>
      <c r="U1064" s="49">
             </c>
      <c r="V1064" s="49">
             </c>
      <c r="W1064" s="49">
             </c>
      <c r="X1064" s="49">
             </c>
      <c r="Y1064" s="49">
             </c>
      <c r="Z1064" s="49">
             </c>
      <c r="AA1064" s="49">
             </c>
      <c r="AB1064" s="49">
             </c>
      <c r="AC1064" s="49">
             </c>
      <c r="AD1064" s="49">
             </c>
      <c r="AE1064" s="49">
             </c>
      <c r="AF1064" s="45" t="n">
        <f>T1064+U1064+V1064+W1064+X1064+Y1064+Z1064+AA1064+AB1064+AC1064+AD1064+AE1064</f>
        <v>0</v>
      </c>
      <c r="AG1064" s="50">
             </c>
      <c r="AH1064" s="51" t="n">
        <f>$Q1064*T1064</f>
        <v>0</v>
      </c>
      <c r="AI1064" s="51" t="n">
        <f>$Q1064*U1064</f>
        <v>0</v>
      </c>
      <c r="AJ1064" s="51" t="n">
        <f>$Q1064*V1064</f>
        <v>0</v>
      </c>
      <c r="AK1064" s="51" t="n">
        <f>$Q1064*W1064</f>
        <v>0</v>
      </c>
      <c r="AL1064" s="51" t="n">
        <f>$Q1064*X1064</f>
        <v>0</v>
      </c>
      <c r="AM1064" s="51" t="n">
        <f>$Q1064*Y1064</f>
        <v>0</v>
      </c>
      <c r="AN1064" s="51" t="n">
        <f>$Q1064*Z1064</f>
        <v>0</v>
      </c>
      <c r="AO1064" s="52" t="n">
        <f>$Q1064*AA1064</f>
        <v>0</v>
      </c>
      <c r="AP1064" s="52" t="n">
        <f>$Q1064*AB1064</f>
        <v>0</v>
      </c>
      <c r="AQ1064" s="52" t="n">
        <f>$Q1064*AC1064</f>
        <v>0</v>
      </c>
      <c r="AR1064" s="52" t="n">
        <f>$Q1064*AD1064</f>
        <v>0</v>
      </c>
      <c r="AS1064" s="52" t="n">
        <f>$Q1064*AE1064</f>
        <v>0</v>
      </c>
      <c r="AT1064" s="52" t="n">
        <f>SUM(AH1064:AS1064)</f>
        <v>0</v>
      </c>
      <c r="AU1064" s="53">
             </c>
      <c r="AV1064" s="54" t="n">
        <f>IF($M1064="人民币", $N1064*T1064*$BJ1064/1.13, $N1064*T1064*$BJ1064)</f>
        <v>0</v>
      </c>
      <c r="AW1064" s="54" t="n">
        <f>IF($M1064="人民币", $N1064*U1064*$BJ1064/1.13, $N1064*U1064*$BJ1064)</f>
        <v>0</v>
      </c>
      <c r="AX1064" s="54" t="n">
        <f>IF($M1064="人民币", $N1064*V1064*$BJ1064/1.13, $N1064*V1064*$BJ1064)</f>
        <v>0</v>
      </c>
      <c r="AY1064" s="54" t="n">
        <f>IF($M1064="人民币", $N1064*W1064*$BJ1064/1.13, $N1064*W1064*$BJ1064)</f>
        <v>0</v>
      </c>
      <c r="AZ1064" s="54" t="n">
        <f>IF($M1064="人民币", $N1064*X1064*$BJ1064/1.13, $N1064*X1064*$BJ1064)</f>
        <v>0</v>
      </c>
      <c r="BA1064" s="54" t="n">
        <f>IF($M1064="人民币", $N1064*Y1064*$BJ1064/1.13, $N1064*Y1064*$BJ1064)</f>
        <v>0</v>
      </c>
      <c r="BB1064" s="54" t="n">
        <f>IF($M1064="人民币", $N1064*Z1064*$BJ1064/1.13, $N1064*Z1064*$BJ1064)</f>
        <v>0</v>
      </c>
      <c r="BC1064" s="54" t="n">
        <f>IF($M1064="人民币", $N1064*AA1064*$BJ1064/1.13, $N1064*AA1064*$BJ1064)</f>
        <v>0</v>
      </c>
      <c r="BD1064" s="54" t="n">
        <f>IF($M1064="人民币", $N1064*AB1064*$BJ1064/1.13, $N1064*AB1064*$BJ1064)</f>
        <v>0</v>
      </c>
      <c r="BE1064" s="54" t="n">
        <f>IF($M1064="人民币", $N1064*AC1064*$BJ1064/1.13, $N1064*AC1064*$BJ1064)</f>
        <v>0</v>
      </c>
      <c r="BF1064" s="54" t="n">
        <f>IF($M1064="人民币", $N1064*AD1064*$BJ1064/1.13, $N1064*AD1064*$BJ1064)</f>
        <v>0</v>
      </c>
      <c r="BG1064" s="54" t="n">
        <f>IF($M1064="人民币", $N1064*AE1064*$BJ1064/1.13, $N1064*AE1064*$BJ1064)</f>
        <v>0</v>
      </c>
      <c r="BH1064" s="55" t="n">
        <f>SUM(AV1064:BG1064)</f>
        <v>0</v>
      </c>
      <c r="BI1064" s="56">
             </c>
      <c r="BJ1064" s="57" t="n">
        <v>1058</v>
      </c>
      <c r="BK1064" s="29" t="n">
        <f>IF(OR(D1064="", F1064="", J1064="", M1064=""), 1, 0)</f>
        <v>0</v>
      </c>
      <c r="BL1064" s="7">
             </c>
      <c r="BR1064" s="7">
             </c>
    </row>
    <row r="1065" x14ac:dyDescent="0.25">
      <c r="A1065" s="40" t="n">
        <f>ROW()-5</f>
        <v>1060</v>
      </c>
      <c r="B1065" s="41" t="s">
        <v>44</v>
      </c>
      <c r="C1065" s="42" t="s">
        <v>42</v>
      </c>
      <c r="D1065" s="43" t="s">
        <v>217</v>
      </c>
      <c r="E1065" s="42" t="s">
        <v>42</v>
      </c>
      <c r="F1065" s="43" t="s">
        <v>1943</v>
      </c>
      <c r="G1065" s="44" t="s">
        <v>44</v>
      </c>
      <c r="H1065" s="44" t="s">
        <v>1944</v>
      </c>
      <c r="I1065" s="42" t="s">
        <v>42</v>
      </c>
      <c r="J1065" s="42" t="s">
        <v>42</v>
      </c>
      <c r="K1065" s="42" t="s">
        <v>42</v>
      </c>
      <c r="L1065" s="45" t="n">
        <f>AF1065</f>
        <v>0</v>
      </c>
      <c r="M1065" s="46" t="s">
        <v>46</v>
      </c>
      <c r="N1065" s="58" t="n">
        <v>11111</v>
      </c>
      <c r="O1065" s="47" t="n">
        <f>L1065*N1065*BJ1065</f>
        <v>0</v>
      </c>
      <c r="P1065" s="48" t="n">
        <f>BH1065</f>
        <v>0</v>
      </c>
      <c r="Q1065" s="45">
             </c>
      <c r="R1065" s="49" t="n">
        <f>L1065*Q1065</f>
        <v>0</v>
      </c>
      <c r="S1065" s="46" t="s">
        <f>IF(I1065="粉剂", "千克", IF(I1065="", "", "粒"))</f>
        <v>47</v>
      </c>
      <c r="T1065" s="49">
             </c>
      <c r="U1065" s="49">
             </c>
      <c r="V1065" s="49">
             </c>
      <c r="W1065" s="49">
             </c>
      <c r="X1065" s="49">
             </c>
      <c r="Y1065" s="49">
             </c>
      <c r="Z1065" s="49">
             </c>
      <c r="AA1065" s="49">
             </c>
      <c r="AB1065" s="49">
             </c>
      <c r="AC1065" s="49">
             </c>
      <c r="AD1065" s="49">
             </c>
      <c r="AE1065" s="49">
             </c>
      <c r="AF1065" s="45" t="n">
        <f>T1065+U1065+V1065+W1065+X1065+Y1065+Z1065+AA1065+AB1065+AC1065+AD1065+AE1065</f>
        <v>0</v>
      </c>
      <c r="AG1065" s="50">
             </c>
      <c r="AH1065" s="51" t="n">
        <f>$Q1065*T1065</f>
        <v>0</v>
      </c>
      <c r="AI1065" s="51" t="n">
        <f>$Q1065*U1065</f>
        <v>0</v>
      </c>
      <c r="AJ1065" s="51" t="n">
        <f>$Q1065*V1065</f>
        <v>0</v>
      </c>
      <c r="AK1065" s="51" t="n">
        <f>$Q1065*W1065</f>
        <v>0</v>
      </c>
      <c r="AL1065" s="51" t="n">
        <f>$Q1065*X1065</f>
        <v>0</v>
      </c>
      <c r="AM1065" s="51" t="n">
        <f>$Q1065*Y1065</f>
        <v>0</v>
      </c>
      <c r="AN1065" s="51" t="n">
        <f>$Q1065*Z1065</f>
        <v>0</v>
      </c>
      <c r="AO1065" s="52" t="n">
        <f>$Q1065*AA1065</f>
        <v>0</v>
      </c>
      <c r="AP1065" s="52" t="n">
        <f>$Q1065*AB1065</f>
        <v>0</v>
      </c>
      <c r="AQ1065" s="52" t="n">
        <f>$Q1065*AC1065</f>
        <v>0</v>
      </c>
      <c r="AR1065" s="52" t="n">
        <f>$Q1065*AD1065</f>
        <v>0</v>
      </c>
      <c r="AS1065" s="52" t="n">
        <f>$Q1065*AE1065</f>
        <v>0</v>
      </c>
      <c r="AT1065" s="52" t="n">
        <f>SUM(AH1065:AS1065)</f>
        <v>0</v>
      </c>
      <c r="AU1065" s="53">
             </c>
      <c r="AV1065" s="54" t="n">
        <f>IF($M1065="人民币", $N1065*T1065*$BJ1065/1.13, $N1065*T1065*$BJ1065)</f>
        <v>0</v>
      </c>
      <c r="AW1065" s="54" t="n">
        <f>IF($M1065="人民币", $N1065*U1065*$BJ1065/1.13, $N1065*U1065*$BJ1065)</f>
        <v>0</v>
      </c>
      <c r="AX1065" s="54" t="n">
        <f>IF($M1065="人民币", $N1065*V1065*$BJ1065/1.13, $N1065*V1065*$BJ1065)</f>
        <v>0</v>
      </c>
      <c r="AY1065" s="54" t="n">
        <f>IF($M1065="人民币", $N1065*W1065*$BJ1065/1.13, $N1065*W1065*$BJ1065)</f>
        <v>0</v>
      </c>
      <c r="AZ1065" s="54" t="n">
        <f>IF($M1065="人民币", $N1065*X1065*$BJ1065/1.13, $N1065*X1065*$BJ1065)</f>
        <v>0</v>
      </c>
      <c r="BA1065" s="54" t="n">
        <f>IF($M1065="人民币", $N1065*Y1065*$BJ1065/1.13, $N1065*Y1065*$BJ1065)</f>
        <v>0</v>
      </c>
      <c r="BB1065" s="54" t="n">
        <f>IF($M1065="人民币", $N1065*Z1065*$BJ1065/1.13, $N1065*Z1065*$BJ1065)</f>
        <v>0</v>
      </c>
      <c r="BC1065" s="54" t="n">
        <f>IF($M1065="人民币", $N1065*AA1065*$BJ1065/1.13, $N1065*AA1065*$BJ1065)</f>
        <v>0</v>
      </c>
      <c r="BD1065" s="54" t="n">
        <f>IF($M1065="人民币", $N1065*AB1065*$BJ1065/1.13, $N1065*AB1065*$BJ1065)</f>
        <v>0</v>
      </c>
      <c r="BE1065" s="54" t="n">
        <f>IF($M1065="人民币", $N1065*AC1065*$BJ1065/1.13, $N1065*AC1065*$BJ1065)</f>
        <v>0</v>
      </c>
      <c r="BF1065" s="54" t="n">
        <f>IF($M1065="人民币", $N1065*AD1065*$BJ1065/1.13, $N1065*AD1065*$BJ1065)</f>
        <v>0</v>
      </c>
      <c r="BG1065" s="54" t="n">
        <f>IF($M1065="人民币", $N1065*AE1065*$BJ1065/1.13, $N1065*AE1065*$BJ1065)</f>
        <v>0</v>
      </c>
      <c r="BH1065" s="55" t="n">
        <f>SUM(AV1065:BG1065)</f>
        <v>0</v>
      </c>
      <c r="BI1065" s="56">
             </c>
      <c r="BJ1065" s="57" t="n">
        <v>1059</v>
      </c>
      <c r="BK1065" s="29" t="n">
        <f>IF(OR(D1065="", F1065="", J1065="", M1065=""), 1, 0)</f>
        <v>0</v>
      </c>
      <c r="BL1065" s="7">
             </c>
      <c r="BR1065" s="7">
             </c>
    </row>
    <row r="1066" x14ac:dyDescent="0.25">
      <c r="A1066" s="40" t="n">
        <f>ROW()-5</f>
        <v>1061</v>
      </c>
      <c r="B1066" s="41" t="s">
        <v>44</v>
      </c>
      <c r="C1066" s="42" t="s">
        <v>42</v>
      </c>
      <c r="D1066" s="43" t="s">
        <v>220</v>
      </c>
      <c r="E1066" s="42" t="s">
        <v>42</v>
      </c>
      <c r="F1066" s="43" t="s">
        <v>1945</v>
      </c>
      <c r="G1066" s="44" t="s">
        <v>44</v>
      </c>
      <c r="H1066" s="44" t="s">
        <v>44</v>
      </c>
      <c r="I1066" s="42" t="s">
        <v>42</v>
      </c>
      <c r="J1066" s="42" t="s">
        <v>42</v>
      </c>
      <c r="K1066" s="42" t="s">
        <v>42</v>
      </c>
      <c r="L1066" s="45" t="n">
        <f>AF1066</f>
        <v>0</v>
      </c>
      <c r="M1066" s="46" t="s">
        <v>46</v>
      </c>
      <c r="N1066" s="58" t="n">
        <v>11111</v>
      </c>
      <c r="O1066" s="47" t="n">
        <f>L1066*N1066*BJ1066</f>
        <v>0</v>
      </c>
      <c r="P1066" s="48" t="n">
        <f>BH1066</f>
        <v>0</v>
      </c>
      <c r="Q1066" s="45">
             </c>
      <c r="R1066" s="49" t="n">
        <f>L1066*Q1066</f>
        <v>0</v>
      </c>
      <c r="S1066" s="46" t="s">
        <f>IF(I1066="粉剂", "千克", IF(I1066="", "", "粒"))</f>
        <v>47</v>
      </c>
      <c r="T1066" s="49">
             </c>
      <c r="U1066" s="49">
             </c>
      <c r="V1066" s="49">
             </c>
      <c r="W1066" s="49">
             </c>
      <c r="X1066" s="49">
             </c>
      <c r="Y1066" s="49">
             </c>
      <c r="Z1066" s="49">
             </c>
      <c r="AA1066" s="49">
             </c>
      <c r="AB1066" s="49">
             </c>
      <c r="AC1066" s="49">
             </c>
      <c r="AD1066" s="49">
             </c>
      <c r="AE1066" s="49">
             </c>
      <c r="AF1066" s="45" t="n">
        <f>T1066+U1066+V1066+W1066+X1066+Y1066+Z1066+AA1066+AB1066+AC1066+AD1066+AE1066</f>
        <v>0</v>
      </c>
      <c r="AG1066" s="50">
             </c>
      <c r="AH1066" s="51" t="n">
        <f>$Q1066*T1066</f>
        <v>0</v>
      </c>
      <c r="AI1066" s="51" t="n">
        <f>$Q1066*U1066</f>
        <v>0</v>
      </c>
      <c r="AJ1066" s="51" t="n">
        <f>$Q1066*V1066</f>
        <v>0</v>
      </c>
      <c r="AK1066" s="51" t="n">
        <f>$Q1066*W1066</f>
        <v>0</v>
      </c>
      <c r="AL1066" s="51" t="n">
        <f>$Q1066*X1066</f>
        <v>0</v>
      </c>
      <c r="AM1066" s="51" t="n">
        <f>$Q1066*Y1066</f>
        <v>0</v>
      </c>
      <c r="AN1066" s="51" t="n">
        <f>$Q1066*Z1066</f>
        <v>0</v>
      </c>
      <c r="AO1066" s="52" t="n">
        <f>$Q1066*AA1066</f>
        <v>0</v>
      </c>
      <c r="AP1066" s="52" t="n">
        <f>$Q1066*AB1066</f>
        <v>0</v>
      </c>
      <c r="AQ1066" s="52" t="n">
        <f>$Q1066*AC1066</f>
        <v>0</v>
      </c>
      <c r="AR1066" s="52" t="n">
        <f>$Q1066*AD1066</f>
        <v>0</v>
      </c>
      <c r="AS1066" s="52" t="n">
        <f>$Q1066*AE1066</f>
        <v>0</v>
      </c>
      <c r="AT1066" s="52" t="n">
        <f>SUM(AH1066:AS1066)</f>
        <v>0</v>
      </c>
      <c r="AU1066" s="53">
             </c>
      <c r="AV1066" s="54" t="n">
        <f>IF($M1066="人民币", $N1066*T1066*$BJ1066/1.13, $N1066*T1066*$BJ1066)</f>
        <v>0</v>
      </c>
      <c r="AW1066" s="54" t="n">
        <f>IF($M1066="人民币", $N1066*U1066*$BJ1066/1.13, $N1066*U1066*$BJ1066)</f>
        <v>0</v>
      </c>
      <c r="AX1066" s="54" t="n">
        <f>IF($M1066="人民币", $N1066*V1066*$BJ1066/1.13, $N1066*V1066*$BJ1066)</f>
        <v>0</v>
      </c>
      <c r="AY1066" s="54" t="n">
        <f>IF($M1066="人民币", $N1066*W1066*$BJ1066/1.13, $N1066*W1066*$BJ1066)</f>
        <v>0</v>
      </c>
      <c r="AZ1066" s="54" t="n">
        <f>IF($M1066="人民币", $N1066*X1066*$BJ1066/1.13, $N1066*X1066*$BJ1066)</f>
        <v>0</v>
      </c>
      <c r="BA1066" s="54" t="n">
        <f>IF($M1066="人民币", $N1066*Y1066*$BJ1066/1.13, $N1066*Y1066*$BJ1066)</f>
        <v>0</v>
      </c>
      <c r="BB1066" s="54" t="n">
        <f>IF($M1066="人民币", $N1066*Z1066*$BJ1066/1.13, $N1066*Z1066*$BJ1066)</f>
        <v>0</v>
      </c>
      <c r="BC1066" s="54" t="n">
        <f>IF($M1066="人民币", $N1066*AA1066*$BJ1066/1.13, $N1066*AA1066*$BJ1066)</f>
        <v>0</v>
      </c>
      <c r="BD1066" s="54" t="n">
        <f>IF($M1066="人民币", $N1066*AB1066*$BJ1066/1.13, $N1066*AB1066*$BJ1066)</f>
        <v>0</v>
      </c>
      <c r="BE1066" s="54" t="n">
        <f>IF($M1066="人民币", $N1066*AC1066*$BJ1066/1.13, $N1066*AC1066*$BJ1066)</f>
        <v>0</v>
      </c>
      <c r="BF1066" s="54" t="n">
        <f>IF($M1066="人民币", $N1066*AD1066*$BJ1066/1.13, $N1066*AD1066*$BJ1066)</f>
        <v>0</v>
      </c>
      <c r="BG1066" s="54" t="n">
        <f>IF($M1066="人民币", $N1066*AE1066*$BJ1066/1.13, $N1066*AE1066*$BJ1066)</f>
        <v>0</v>
      </c>
      <c r="BH1066" s="55" t="n">
        <f>SUM(AV1066:BG1066)</f>
        <v>0</v>
      </c>
      <c r="BI1066" s="56">
             </c>
      <c r="BJ1066" s="57" t="n">
        <v>1060</v>
      </c>
      <c r="BK1066" s="29" t="n">
        <f>IF(OR(D1066="", F1066="", J1066="", M1066=""), 1, 0)</f>
        <v>0</v>
      </c>
      <c r="BL1066" s="7">
             </c>
      <c r="BR1066" s="7">
             </c>
    </row>
    <row r="1067" x14ac:dyDescent="0.25">
      <c r="A1067" s="40" t="n">
        <f>ROW()-5</f>
        <v>1062</v>
      </c>
      <c r="B1067" s="41" t="s">
        <v>44</v>
      </c>
      <c r="C1067" s="42" t="s">
        <v>42</v>
      </c>
      <c r="D1067" s="43" t="s">
        <v>223</v>
      </c>
      <c r="E1067" s="42" t="s">
        <v>42</v>
      </c>
      <c r="F1067" s="43" t="s">
        <v>1946</v>
      </c>
      <c r="G1067" s="44" t="s">
        <v>44</v>
      </c>
      <c r="H1067" s="44" t="s">
        <v>44</v>
      </c>
      <c r="I1067" s="42" t="s">
        <v>42</v>
      </c>
      <c r="J1067" s="42" t="s">
        <v>42</v>
      </c>
      <c r="K1067" s="42" t="s">
        <v>42</v>
      </c>
      <c r="L1067" s="45" t="n">
        <f>AF1067</f>
        <v>0</v>
      </c>
      <c r="M1067" s="46" t="s">
        <v>46</v>
      </c>
      <c r="N1067" s="58" t="n">
        <v>11111</v>
      </c>
      <c r="O1067" s="47" t="n">
        <f>L1067*N1067*BJ1067</f>
        <v>0</v>
      </c>
      <c r="P1067" s="48" t="n">
        <f>BH1067</f>
        <v>0</v>
      </c>
      <c r="Q1067" s="45">
             </c>
      <c r="R1067" s="49" t="n">
        <f>L1067*Q1067</f>
        <v>0</v>
      </c>
      <c r="S1067" s="46" t="s">
        <f>IF(I1067="粉剂", "千克", IF(I1067="", "", "粒"))</f>
        <v>47</v>
      </c>
      <c r="T1067" s="49">
             </c>
      <c r="U1067" s="49">
             </c>
      <c r="V1067" s="49">
             </c>
      <c r="W1067" s="49">
             </c>
      <c r="X1067" s="49">
             </c>
      <c r="Y1067" s="49">
             </c>
      <c r="Z1067" s="49">
             </c>
      <c r="AA1067" s="49">
             </c>
      <c r="AB1067" s="49">
             </c>
      <c r="AC1067" s="49">
             </c>
      <c r="AD1067" s="49">
             </c>
      <c r="AE1067" s="49">
             </c>
      <c r="AF1067" s="45" t="n">
        <f>T1067+U1067+V1067+W1067+X1067+Y1067+Z1067+AA1067+AB1067+AC1067+AD1067+AE1067</f>
        <v>0</v>
      </c>
      <c r="AG1067" s="50">
             </c>
      <c r="AH1067" s="51" t="n">
        <f>$Q1067*T1067</f>
        <v>0</v>
      </c>
      <c r="AI1067" s="51" t="n">
        <f>$Q1067*U1067</f>
        <v>0</v>
      </c>
      <c r="AJ1067" s="51" t="n">
        <f>$Q1067*V1067</f>
        <v>0</v>
      </c>
      <c r="AK1067" s="51" t="n">
        <f>$Q1067*W1067</f>
        <v>0</v>
      </c>
      <c r="AL1067" s="51" t="n">
        <f>$Q1067*X1067</f>
        <v>0</v>
      </c>
      <c r="AM1067" s="51" t="n">
        <f>$Q1067*Y1067</f>
        <v>0</v>
      </c>
      <c r="AN1067" s="51" t="n">
        <f>$Q1067*Z1067</f>
        <v>0</v>
      </c>
      <c r="AO1067" s="52" t="n">
        <f>$Q1067*AA1067</f>
        <v>0</v>
      </c>
      <c r="AP1067" s="52" t="n">
        <f>$Q1067*AB1067</f>
        <v>0</v>
      </c>
      <c r="AQ1067" s="52" t="n">
        <f>$Q1067*AC1067</f>
        <v>0</v>
      </c>
      <c r="AR1067" s="52" t="n">
        <f>$Q1067*AD1067</f>
        <v>0</v>
      </c>
      <c r="AS1067" s="52" t="n">
        <f>$Q1067*AE1067</f>
        <v>0</v>
      </c>
      <c r="AT1067" s="52" t="n">
        <f>SUM(AH1067:AS1067)</f>
        <v>0</v>
      </c>
      <c r="AU1067" s="53">
             </c>
      <c r="AV1067" s="54" t="n">
        <f>IF($M1067="人民币", $N1067*T1067*$BJ1067/1.13, $N1067*T1067*$BJ1067)</f>
        <v>0</v>
      </c>
      <c r="AW1067" s="54" t="n">
        <f>IF($M1067="人民币", $N1067*U1067*$BJ1067/1.13, $N1067*U1067*$BJ1067)</f>
        <v>0</v>
      </c>
      <c r="AX1067" s="54" t="n">
        <f>IF($M1067="人民币", $N1067*V1067*$BJ1067/1.13, $N1067*V1067*$BJ1067)</f>
        <v>0</v>
      </c>
      <c r="AY1067" s="54" t="n">
        <f>IF($M1067="人民币", $N1067*W1067*$BJ1067/1.13, $N1067*W1067*$BJ1067)</f>
        <v>0</v>
      </c>
      <c r="AZ1067" s="54" t="n">
        <f>IF($M1067="人民币", $N1067*X1067*$BJ1067/1.13, $N1067*X1067*$BJ1067)</f>
        <v>0</v>
      </c>
      <c r="BA1067" s="54" t="n">
        <f>IF($M1067="人民币", $N1067*Y1067*$BJ1067/1.13, $N1067*Y1067*$BJ1067)</f>
        <v>0</v>
      </c>
      <c r="BB1067" s="54" t="n">
        <f>IF($M1067="人民币", $N1067*Z1067*$BJ1067/1.13, $N1067*Z1067*$BJ1067)</f>
        <v>0</v>
      </c>
      <c r="BC1067" s="54" t="n">
        <f>IF($M1067="人民币", $N1067*AA1067*$BJ1067/1.13, $N1067*AA1067*$BJ1067)</f>
        <v>0</v>
      </c>
      <c r="BD1067" s="54" t="n">
        <f>IF($M1067="人民币", $N1067*AB1067*$BJ1067/1.13, $N1067*AB1067*$BJ1067)</f>
        <v>0</v>
      </c>
      <c r="BE1067" s="54" t="n">
        <f>IF($M1067="人民币", $N1067*AC1067*$BJ1067/1.13, $N1067*AC1067*$BJ1067)</f>
        <v>0</v>
      </c>
      <c r="BF1067" s="54" t="n">
        <f>IF($M1067="人民币", $N1067*AD1067*$BJ1067/1.13, $N1067*AD1067*$BJ1067)</f>
        <v>0</v>
      </c>
      <c r="BG1067" s="54" t="n">
        <f>IF($M1067="人民币", $N1067*AE1067*$BJ1067/1.13, $N1067*AE1067*$BJ1067)</f>
        <v>0</v>
      </c>
      <c r="BH1067" s="55" t="n">
        <f>SUM(AV1067:BG1067)</f>
        <v>0</v>
      </c>
      <c r="BI1067" s="56">
             </c>
      <c r="BJ1067" s="57" t="n">
        <v>1061</v>
      </c>
      <c r="BK1067" s="29" t="n">
        <f>IF(OR(D1067="", F1067="", J1067="", M1067=""), 1, 0)</f>
        <v>0</v>
      </c>
      <c r="BL1067" s="7">
             </c>
      <c r="BR1067" s="7">
             </c>
    </row>
    <row r="1068" x14ac:dyDescent="0.25">
      <c r="A1068" s="40" t="n">
        <f>ROW()-5</f>
        <v>1063</v>
      </c>
      <c r="B1068" s="41" t="s">
        <v>44</v>
      </c>
      <c r="C1068" s="42" t="s">
        <v>42</v>
      </c>
      <c r="D1068" s="43" t="s">
        <v>226</v>
      </c>
      <c r="E1068" s="42" t="s">
        <v>42</v>
      </c>
      <c r="F1068" s="43" t="s">
        <v>1947</v>
      </c>
      <c r="G1068" s="44" t="s">
        <v>44</v>
      </c>
      <c r="H1068" s="44" t="s">
        <v>1948</v>
      </c>
      <c r="I1068" s="42" t="s">
        <v>42</v>
      </c>
      <c r="J1068" s="42" t="s">
        <v>42</v>
      </c>
      <c r="K1068" s="42" t="s">
        <v>42</v>
      </c>
      <c r="L1068" s="45" t="n">
        <f>AF1068</f>
        <v>0</v>
      </c>
      <c r="M1068" s="46" t="s">
        <v>46</v>
      </c>
      <c r="N1068" s="58" t="n">
        <v>11111</v>
      </c>
      <c r="O1068" s="47" t="n">
        <f>L1068*N1068*BJ1068</f>
        <v>0</v>
      </c>
      <c r="P1068" s="48" t="n">
        <f>BH1068</f>
        <v>0</v>
      </c>
      <c r="Q1068" s="45">
             </c>
      <c r="R1068" s="49" t="n">
        <f>L1068*Q1068</f>
        <v>0</v>
      </c>
      <c r="S1068" s="46" t="s">
        <f>IF(I1068="粉剂", "千克", IF(I1068="", "", "粒"))</f>
        <v>47</v>
      </c>
      <c r="T1068" s="49">
             </c>
      <c r="U1068" s="49">
             </c>
      <c r="V1068" s="49">
             </c>
      <c r="W1068" s="49">
             </c>
      <c r="X1068" s="49">
             </c>
      <c r="Y1068" s="49">
             </c>
      <c r="Z1068" s="49">
             </c>
      <c r="AA1068" s="49">
             </c>
      <c r="AB1068" s="49">
             </c>
      <c r="AC1068" s="49">
             </c>
      <c r="AD1068" s="49">
             </c>
      <c r="AE1068" s="49">
             </c>
      <c r="AF1068" s="45" t="n">
        <f>T1068+U1068+V1068+W1068+X1068+Y1068+Z1068+AA1068+AB1068+AC1068+AD1068+AE1068</f>
        <v>0</v>
      </c>
      <c r="AG1068" s="50">
             </c>
      <c r="AH1068" s="51" t="n">
        <f>$Q1068*T1068</f>
        <v>0</v>
      </c>
      <c r="AI1068" s="51" t="n">
        <f>$Q1068*U1068</f>
        <v>0</v>
      </c>
      <c r="AJ1068" s="51" t="n">
        <f>$Q1068*V1068</f>
        <v>0</v>
      </c>
      <c r="AK1068" s="51" t="n">
        <f>$Q1068*W1068</f>
        <v>0</v>
      </c>
      <c r="AL1068" s="51" t="n">
        <f>$Q1068*X1068</f>
        <v>0</v>
      </c>
      <c r="AM1068" s="51" t="n">
        <f>$Q1068*Y1068</f>
        <v>0</v>
      </c>
      <c r="AN1068" s="51" t="n">
        <f>$Q1068*Z1068</f>
        <v>0</v>
      </c>
      <c r="AO1068" s="52" t="n">
        <f>$Q1068*AA1068</f>
        <v>0</v>
      </c>
      <c r="AP1068" s="52" t="n">
        <f>$Q1068*AB1068</f>
        <v>0</v>
      </c>
      <c r="AQ1068" s="52" t="n">
        <f>$Q1068*AC1068</f>
        <v>0</v>
      </c>
      <c r="AR1068" s="52" t="n">
        <f>$Q1068*AD1068</f>
        <v>0</v>
      </c>
      <c r="AS1068" s="52" t="n">
        <f>$Q1068*AE1068</f>
        <v>0</v>
      </c>
      <c r="AT1068" s="52" t="n">
        <f>SUM(AH1068:AS1068)</f>
        <v>0</v>
      </c>
      <c r="AU1068" s="53">
             </c>
      <c r="AV1068" s="54" t="n">
        <f>IF($M1068="人民币", $N1068*T1068*$BJ1068/1.13, $N1068*T1068*$BJ1068)</f>
        <v>0</v>
      </c>
      <c r="AW1068" s="54" t="n">
        <f>IF($M1068="人民币", $N1068*U1068*$BJ1068/1.13, $N1068*U1068*$BJ1068)</f>
        <v>0</v>
      </c>
      <c r="AX1068" s="54" t="n">
        <f>IF($M1068="人民币", $N1068*V1068*$BJ1068/1.13, $N1068*V1068*$BJ1068)</f>
        <v>0</v>
      </c>
      <c r="AY1068" s="54" t="n">
        <f>IF($M1068="人民币", $N1068*W1068*$BJ1068/1.13, $N1068*W1068*$BJ1068)</f>
        <v>0</v>
      </c>
      <c r="AZ1068" s="54" t="n">
        <f>IF($M1068="人民币", $N1068*X1068*$BJ1068/1.13, $N1068*X1068*$BJ1068)</f>
        <v>0</v>
      </c>
      <c r="BA1068" s="54" t="n">
        <f>IF($M1068="人民币", $N1068*Y1068*$BJ1068/1.13, $N1068*Y1068*$BJ1068)</f>
        <v>0</v>
      </c>
      <c r="BB1068" s="54" t="n">
        <f>IF($M1068="人民币", $N1068*Z1068*$BJ1068/1.13, $N1068*Z1068*$BJ1068)</f>
        <v>0</v>
      </c>
      <c r="BC1068" s="54" t="n">
        <f>IF($M1068="人民币", $N1068*AA1068*$BJ1068/1.13, $N1068*AA1068*$BJ1068)</f>
        <v>0</v>
      </c>
      <c r="BD1068" s="54" t="n">
        <f>IF($M1068="人民币", $N1068*AB1068*$BJ1068/1.13, $N1068*AB1068*$BJ1068)</f>
        <v>0</v>
      </c>
      <c r="BE1068" s="54" t="n">
        <f>IF($M1068="人民币", $N1068*AC1068*$BJ1068/1.13, $N1068*AC1068*$BJ1068)</f>
        <v>0</v>
      </c>
      <c r="BF1068" s="54" t="n">
        <f>IF($M1068="人民币", $N1068*AD1068*$BJ1068/1.13, $N1068*AD1068*$BJ1068)</f>
        <v>0</v>
      </c>
      <c r="BG1068" s="54" t="n">
        <f>IF($M1068="人民币", $N1068*AE1068*$BJ1068/1.13, $N1068*AE1068*$BJ1068)</f>
        <v>0</v>
      </c>
      <c r="BH1068" s="55" t="n">
        <f>SUM(AV1068:BG1068)</f>
        <v>0</v>
      </c>
      <c r="BI1068" s="56">
             </c>
      <c r="BJ1068" s="57" t="n">
        <v>1062</v>
      </c>
      <c r="BK1068" s="29" t="n">
        <f>IF(OR(D1068="", F1068="", J1068="", M1068=""), 1, 0)</f>
        <v>0</v>
      </c>
      <c r="BL1068" s="7">
             </c>
      <c r="BR1068" s="7">
             </c>
    </row>
    <row r="1069" x14ac:dyDescent="0.25">
      <c r="A1069" s="40" t="n">
        <f>ROW()-5</f>
        <v>1064</v>
      </c>
      <c r="B1069" s="41" t="s">
        <v>44</v>
      </c>
      <c r="C1069" s="42" t="s">
        <v>42</v>
      </c>
      <c r="D1069" s="43" t="s">
        <v>229</v>
      </c>
      <c r="E1069" s="42" t="s">
        <v>42</v>
      </c>
      <c r="F1069" s="43" t="s">
        <v>1949</v>
      </c>
      <c r="G1069" s="44" t="s">
        <v>44</v>
      </c>
      <c r="H1069" s="44" t="s">
        <v>44</v>
      </c>
      <c r="I1069" s="42" t="s">
        <v>42</v>
      </c>
      <c r="J1069" s="42" t="s">
        <v>42</v>
      </c>
      <c r="K1069" s="42" t="s">
        <v>42</v>
      </c>
      <c r="L1069" s="45" t="n">
        <f>AF1069</f>
        <v>0</v>
      </c>
      <c r="M1069" s="46" t="s">
        <v>46</v>
      </c>
      <c r="N1069" s="58" t="n">
        <v>11111</v>
      </c>
      <c r="O1069" s="47" t="n">
        <f>L1069*N1069*BJ1069</f>
        <v>0</v>
      </c>
      <c r="P1069" s="48" t="n">
        <f>BH1069</f>
        <v>0</v>
      </c>
      <c r="Q1069" s="45">
             </c>
      <c r="R1069" s="49" t="n">
        <f>L1069*Q1069</f>
        <v>0</v>
      </c>
      <c r="S1069" s="46" t="s">
        <f>IF(I1069="粉剂", "千克", IF(I1069="", "", "粒"))</f>
        <v>47</v>
      </c>
      <c r="T1069" s="49">
             </c>
      <c r="U1069" s="49">
             </c>
      <c r="V1069" s="49">
             </c>
      <c r="W1069" s="49">
             </c>
      <c r="X1069" s="49">
             </c>
      <c r="Y1069" s="49">
             </c>
      <c r="Z1069" s="49">
             </c>
      <c r="AA1069" s="49">
             </c>
      <c r="AB1069" s="49">
             </c>
      <c r="AC1069" s="49">
             </c>
      <c r="AD1069" s="49">
             </c>
      <c r="AE1069" s="49">
             </c>
      <c r="AF1069" s="45" t="n">
        <f>T1069+U1069+V1069+W1069+X1069+Y1069+Z1069+AA1069+AB1069+AC1069+AD1069+AE1069</f>
        <v>0</v>
      </c>
      <c r="AG1069" s="50">
             </c>
      <c r="AH1069" s="51" t="n">
        <f>$Q1069*T1069</f>
        <v>0</v>
      </c>
      <c r="AI1069" s="51" t="n">
        <f>$Q1069*U1069</f>
        <v>0</v>
      </c>
      <c r="AJ1069" s="51" t="n">
        <f>$Q1069*V1069</f>
        <v>0</v>
      </c>
      <c r="AK1069" s="51" t="n">
        <f>$Q1069*W1069</f>
        <v>0</v>
      </c>
      <c r="AL1069" s="51" t="n">
        <f>$Q1069*X1069</f>
        <v>0</v>
      </c>
      <c r="AM1069" s="51" t="n">
        <f>$Q1069*Y1069</f>
        <v>0</v>
      </c>
      <c r="AN1069" s="51" t="n">
        <f>$Q1069*Z1069</f>
        <v>0</v>
      </c>
      <c r="AO1069" s="52" t="n">
        <f>$Q1069*AA1069</f>
        <v>0</v>
      </c>
      <c r="AP1069" s="52" t="n">
        <f>$Q1069*AB1069</f>
        <v>0</v>
      </c>
      <c r="AQ1069" s="52" t="n">
        <f>$Q1069*AC1069</f>
        <v>0</v>
      </c>
      <c r="AR1069" s="52" t="n">
        <f>$Q1069*AD1069</f>
        <v>0</v>
      </c>
      <c r="AS1069" s="52" t="n">
        <f>$Q1069*AE1069</f>
        <v>0</v>
      </c>
      <c r="AT1069" s="52" t="n">
        <f>SUM(AH1069:AS1069)</f>
        <v>0</v>
      </c>
      <c r="AU1069" s="53">
             </c>
      <c r="AV1069" s="54" t="n">
        <f>IF($M1069="人民币", $N1069*T1069*$BJ1069/1.13, $N1069*T1069*$BJ1069)</f>
        <v>0</v>
      </c>
      <c r="AW1069" s="54" t="n">
        <f>IF($M1069="人民币", $N1069*U1069*$BJ1069/1.13, $N1069*U1069*$BJ1069)</f>
        <v>0</v>
      </c>
      <c r="AX1069" s="54" t="n">
        <f>IF($M1069="人民币", $N1069*V1069*$BJ1069/1.13, $N1069*V1069*$BJ1069)</f>
        <v>0</v>
      </c>
      <c r="AY1069" s="54" t="n">
        <f>IF($M1069="人民币", $N1069*W1069*$BJ1069/1.13, $N1069*W1069*$BJ1069)</f>
        <v>0</v>
      </c>
      <c r="AZ1069" s="54" t="n">
        <f>IF($M1069="人民币", $N1069*X1069*$BJ1069/1.13, $N1069*X1069*$BJ1069)</f>
        <v>0</v>
      </c>
      <c r="BA1069" s="54" t="n">
        <f>IF($M1069="人民币", $N1069*Y1069*$BJ1069/1.13, $N1069*Y1069*$BJ1069)</f>
        <v>0</v>
      </c>
      <c r="BB1069" s="54" t="n">
        <f>IF($M1069="人民币", $N1069*Z1069*$BJ1069/1.13, $N1069*Z1069*$BJ1069)</f>
        <v>0</v>
      </c>
      <c r="BC1069" s="54" t="n">
        <f>IF($M1069="人民币", $N1069*AA1069*$BJ1069/1.13, $N1069*AA1069*$BJ1069)</f>
        <v>0</v>
      </c>
      <c r="BD1069" s="54" t="n">
        <f>IF($M1069="人民币", $N1069*AB1069*$BJ1069/1.13, $N1069*AB1069*$BJ1069)</f>
        <v>0</v>
      </c>
      <c r="BE1069" s="54" t="n">
        <f>IF($M1069="人民币", $N1069*AC1069*$BJ1069/1.13, $N1069*AC1069*$BJ1069)</f>
        <v>0</v>
      </c>
      <c r="BF1069" s="54" t="n">
        <f>IF($M1069="人民币", $N1069*AD1069*$BJ1069/1.13, $N1069*AD1069*$BJ1069)</f>
        <v>0</v>
      </c>
      <c r="BG1069" s="54" t="n">
        <f>IF($M1069="人民币", $N1069*AE1069*$BJ1069/1.13, $N1069*AE1069*$BJ1069)</f>
        <v>0</v>
      </c>
      <c r="BH1069" s="55" t="n">
        <f>SUM(AV1069:BG1069)</f>
        <v>0</v>
      </c>
      <c r="BI1069" s="56">
             </c>
      <c r="BJ1069" s="57" t="n">
        <v>1063</v>
      </c>
      <c r="BK1069" s="29" t="n">
        <f>IF(OR(D1069="", F1069="", J1069="", M1069=""), 1, 0)</f>
        <v>0</v>
      </c>
      <c r="BL1069" s="7">
             </c>
      <c r="BR1069" s="7">
             </c>
    </row>
    <row r="1070" x14ac:dyDescent="0.25">
      <c r="A1070" s="40" t="n">
        <f>ROW()-5</f>
        <v>1065</v>
      </c>
      <c r="B1070" s="41" t="s">
        <v>44</v>
      </c>
      <c r="C1070" s="42" t="s">
        <v>42</v>
      </c>
      <c r="D1070" s="43" t="s">
        <v>232</v>
      </c>
      <c r="E1070" s="42" t="s">
        <v>42</v>
      </c>
      <c r="F1070" s="43" t="s">
        <v>1950</v>
      </c>
      <c r="G1070" s="44" t="s">
        <v>44</v>
      </c>
      <c r="H1070" s="44" t="s">
        <v>44</v>
      </c>
      <c r="I1070" s="42" t="s">
        <v>42</v>
      </c>
      <c r="J1070" s="42" t="s">
        <v>42</v>
      </c>
      <c r="K1070" s="42" t="s">
        <v>42</v>
      </c>
      <c r="L1070" s="45" t="n">
        <f>AF1070</f>
        <v>0</v>
      </c>
      <c r="M1070" s="46" t="s">
        <v>46</v>
      </c>
      <c r="N1070" s="58" t="n">
        <v>11111</v>
      </c>
      <c r="O1070" s="47" t="n">
        <f>L1070*N1070*BJ1070</f>
        <v>0</v>
      </c>
      <c r="P1070" s="48" t="n">
        <f>BH1070</f>
        <v>0</v>
      </c>
      <c r="Q1070" s="45">
             </c>
      <c r="R1070" s="49" t="n">
        <f>L1070*Q1070</f>
        <v>0</v>
      </c>
      <c r="S1070" s="46" t="s">
        <f>IF(I1070="粉剂", "千克", IF(I1070="", "", "粒"))</f>
        <v>47</v>
      </c>
      <c r="T1070" s="49">
             </c>
      <c r="U1070" s="49">
             </c>
      <c r="V1070" s="49">
             </c>
      <c r="W1070" s="49">
             </c>
      <c r="X1070" s="49">
             </c>
      <c r="Y1070" s="49">
             </c>
      <c r="Z1070" s="49">
             </c>
      <c r="AA1070" s="49">
             </c>
      <c r="AB1070" s="49">
             </c>
      <c r="AC1070" s="49">
             </c>
      <c r="AD1070" s="49">
             </c>
      <c r="AE1070" s="49">
             </c>
      <c r="AF1070" s="45" t="n">
        <f>T1070+U1070+V1070+W1070+X1070+Y1070+Z1070+AA1070+AB1070+AC1070+AD1070+AE1070</f>
        <v>0</v>
      </c>
      <c r="AG1070" s="50">
             </c>
      <c r="AH1070" s="51" t="n">
        <f>$Q1070*T1070</f>
        <v>0</v>
      </c>
      <c r="AI1070" s="51" t="n">
        <f>$Q1070*U1070</f>
        <v>0</v>
      </c>
      <c r="AJ1070" s="51" t="n">
        <f>$Q1070*V1070</f>
        <v>0</v>
      </c>
      <c r="AK1070" s="51" t="n">
        <f>$Q1070*W1070</f>
        <v>0</v>
      </c>
      <c r="AL1070" s="51" t="n">
        <f>$Q1070*X1070</f>
        <v>0</v>
      </c>
      <c r="AM1070" s="51" t="n">
        <f>$Q1070*Y1070</f>
        <v>0</v>
      </c>
      <c r="AN1070" s="51" t="n">
        <f>$Q1070*Z1070</f>
        <v>0</v>
      </c>
      <c r="AO1070" s="52" t="n">
        <f>$Q1070*AA1070</f>
        <v>0</v>
      </c>
      <c r="AP1070" s="52" t="n">
        <f>$Q1070*AB1070</f>
        <v>0</v>
      </c>
      <c r="AQ1070" s="52" t="n">
        <f>$Q1070*AC1070</f>
        <v>0</v>
      </c>
      <c r="AR1070" s="52" t="n">
        <f>$Q1070*AD1070</f>
        <v>0</v>
      </c>
      <c r="AS1070" s="52" t="n">
        <f>$Q1070*AE1070</f>
        <v>0</v>
      </c>
      <c r="AT1070" s="52" t="n">
        <f>SUM(AH1070:AS1070)</f>
        <v>0</v>
      </c>
      <c r="AU1070" s="53">
             </c>
      <c r="AV1070" s="54" t="n">
        <f>IF($M1070="人民币", $N1070*T1070*$BJ1070/1.13, $N1070*T1070*$BJ1070)</f>
        <v>0</v>
      </c>
      <c r="AW1070" s="54" t="n">
        <f>IF($M1070="人民币", $N1070*U1070*$BJ1070/1.13, $N1070*U1070*$BJ1070)</f>
        <v>0</v>
      </c>
      <c r="AX1070" s="54" t="n">
        <f>IF($M1070="人民币", $N1070*V1070*$BJ1070/1.13, $N1070*V1070*$BJ1070)</f>
        <v>0</v>
      </c>
      <c r="AY1070" s="54" t="n">
        <f>IF($M1070="人民币", $N1070*W1070*$BJ1070/1.13, $N1070*W1070*$BJ1070)</f>
        <v>0</v>
      </c>
      <c r="AZ1070" s="54" t="n">
        <f>IF($M1070="人民币", $N1070*X1070*$BJ1070/1.13, $N1070*X1070*$BJ1070)</f>
        <v>0</v>
      </c>
      <c r="BA1070" s="54" t="n">
        <f>IF($M1070="人民币", $N1070*Y1070*$BJ1070/1.13, $N1070*Y1070*$BJ1070)</f>
        <v>0</v>
      </c>
      <c r="BB1070" s="54" t="n">
        <f>IF($M1070="人民币", $N1070*Z1070*$BJ1070/1.13, $N1070*Z1070*$BJ1070)</f>
        <v>0</v>
      </c>
      <c r="BC1070" s="54" t="n">
        <f>IF($M1070="人民币", $N1070*AA1070*$BJ1070/1.13, $N1070*AA1070*$BJ1070)</f>
        <v>0</v>
      </c>
      <c r="BD1070" s="54" t="n">
        <f>IF($M1070="人民币", $N1070*AB1070*$BJ1070/1.13, $N1070*AB1070*$BJ1070)</f>
        <v>0</v>
      </c>
      <c r="BE1070" s="54" t="n">
        <f>IF($M1070="人民币", $N1070*AC1070*$BJ1070/1.13, $N1070*AC1070*$BJ1070)</f>
        <v>0</v>
      </c>
      <c r="BF1070" s="54" t="n">
        <f>IF($M1070="人民币", $N1070*AD1070*$BJ1070/1.13, $N1070*AD1070*$BJ1070)</f>
        <v>0</v>
      </c>
      <c r="BG1070" s="54" t="n">
        <f>IF($M1070="人民币", $N1070*AE1070*$BJ1070/1.13, $N1070*AE1070*$BJ1070)</f>
        <v>0</v>
      </c>
      <c r="BH1070" s="55" t="n">
        <f>SUM(AV1070:BG1070)</f>
        <v>0</v>
      </c>
      <c r="BI1070" s="56">
             </c>
      <c r="BJ1070" s="57" t="n">
        <v>1064</v>
      </c>
      <c r="BK1070" s="29" t="n">
        <f>IF(OR(D1070="", F1070="", J1070="", M1070=""), 1, 0)</f>
        <v>0</v>
      </c>
      <c r="BL1070" s="7">
             </c>
      <c r="BR1070" s="7">
             </c>
    </row>
    <row r="1071" x14ac:dyDescent="0.25">
      <c r="A1071" s="40" t="n">
        <f>ROW()-5</f>
        <v>1066</v>
      </c>
      <c r="B1071" s="41" t="s">
        <v>44</v>
      </c>
      <c r="C1071" s="42" t="s">
        <v>42</v>
      </c>
      <c r="D1071" s="43" t="s">
        <v>235</v>
      </c>
      <c r="E1071" s="42" t="s">
        <v>42</v>
      </c>
      <c r="F1071" s="43" t="s">
        <v>1951</v>
      </c>
      <c r="G1071" s="44" t="s">
        <v>1951</v>
      </c>
      <c r="H1071" s="44" t="s">
        <v>1952</v>
      </c>
      <c r="I1071" s="42" t="s">
        <v>42</v>
      </c>
      <c r="J1071" s="42" t="s">
        <v>42</v>
      </c>
      <c r="K1071" s="42" t="s">
        <v>42</v>
      </c>
      <c r="L1071" s="45" t="n">
        <f>AF1071</f>
        <v>0</v>
      </c>
      <c r="M1071" s="46" t="s">
        <v>46</v>
      </c>
      <c r="N1071" s="58" t="n">
        <v>11111</v>
      </c>
      <c r="O1071" s="47" t="n">
        <f>L1071*N1071*BJ1071</f>
        <v>0</v>
      </c>
      <c r="P1071" s="48" t="n">
        <f>BH1071</f>
        <v>0</v>
      </c>
      <c r="Q1071" s="45">
             </c>
      <c r="R1071" s="49" t="n">
        <f>L1071*Q1071</f>
        <v>0</v>
      </c>
      <c r="S1071" s="46" t="s">
        <f>IF(I1071="粉剂", "千克", IF(I1071="", "", "粒"))</f>
        <v>47</v>
      </c>
      <c r="T1071" s="49">
             </c>
      <c r="U1071" s="49">
             </c>
      <c r="V1071" s="49">
             </c>
      <c r="W1071" s="49">
             </c>
      <c r="X1071" s="49">
             </c>
      <c r="Y1071" s="49">
             </c>
      <c r="Z1071" s="49">
             </c>
      <c r="AA1071" s="49">
             </c>
      <c r="AB1071" s="49">
             </c>
      <c r="AC1071" s="49">
             </c>
      <c r="AD1071" s="49">
             </c>
      <c r="AE1071" s="49">
             </c>
      <c r="AF1071" s="45" t="n">
        <f>T1071+U1071+V1071+W1071+X1071+Y1071+Z1071+AA1071+AB1071+AC1071+AD1071+AE1071</f>
        <v>0</v>
      </c>
      <c r="AG1071" s="50">
             </c>
      <c r="AH1071" s="51" t="n">
        <f>$Q1071*T1071</f>
        <v>0</v>
      </c>
      <c r="AI1071" s="51" t="n">
        <f>$Q1071*U1071</f>
        <v>0</v>
      </c>
      <c r="AJ1071" s="51" t="n">
        <f>$Q1071*V1071</f>
        <v>0</v>
      </c>
      <c r="AK1071" s="51" t="n">
        <f>$Q1071*W1071</f>
        <v>0</v>
      </c>
      <c r="AL1071" s="51" t="n">
        <f>$Q1071*X1071</f>
        <v>0</v>
      </c>
      <c r="AM1071" s="51" t="n">
        <f>$Q1071*Y1071</f>
        <v>0</v>
      </c>
      <c r="AN1071" s="51" t="n">
        <f>$Q1071*Z1071</f>
        <v>0</v>
      </c>
      <c r="AO1071" s="52" t="n">
        <f>$Q1071*AA1071</f>
        <v>0</v>
      </c>
      <c r="AP1071" s="52" t="n">
        <f>$Q1071*AB1071</f>
        <v>0</v>
      </c>
      <c r="AQ1071" s="52" t="n">
        <f>$Q1071*AC1071</f>
        <v>0</v>
      </c>
      <c r="AR1071" s="52" t="n">
        <f>$Q1071*AD1071</f>
        <v>0</v>
      </c>
      <c r="AS1071" s="52" t="n">
        <f>$Q1071*AE1071</f>
        <v>0</v>
      </c>
      <c r="AT1071" s="52" t="n">
        <f>SUM(AH1071:AS1071)</f>
        <v>0</v>
      </c>
      <c r="AU1071" s="53">
             </c>
      <c r="AV1071" s="54" t="n">
        <f>IF($M1071="人民币", $N1071*T1071*$BJ1071/1.13, $N1071*T1071*$BJ1071)</f>
        <v>0</v>
      </c>
      <c r="AW1071" s="54" t="n">
        <f>IF($M1071="人民币", $N1071*U1071*$BJ1071/1.13, $N1071*U1071*$BJ1071)</f>
        <v>0</v>
      </c>
      <c r="AX1071" s="54" t="n">
        <f>IF($M1071="人民币", $N1071*V1071*$BJ1071/1.13, $N1071*V1071*$BJ1071)</f>
        <v>0</v>
      </c>
      <c r="AY1071" s="54" t="n">
        <f>IF($M1071="人民币", $N1071*W1071*$BJ1071/1.13, $N1071*W1071*$BJ1071)</f>
        <v>0</v>
      </c>
      <c r="AZ1071" s="54" t="n">
        <f>IF($M1071="人民币", $N1071*X1071*$BJ1071/1.13, $N1071*X1071*$BJ1071)</f>
        <v>0</v>
      </c>
      <c r="BA1071" s="54" t="n">
        <f>IF($M1071="人民币", $N1071*Y1071*$BJ1071/1.13, $N1071*Y1071*$BJ1071)</f>
        <v>0</v>
      </c>
      <c r="BB1071" s="54" t="n">
        <f>IF($M1071="人民币", $N1071*Z1071*$BJ1071/1.13, $N1071*Z1071*$BJ1071)</f>
        <v>0</v>
      </c>
      <c r="BC1071" s="54" t="n">
        <f>IF($M1071="人民币", $N1071*AA1071*$BJ1071/1.13, $N1071*AA1071*$BJ1071)</f>
        <v>0</v>
      </c>
      <c r="BD1071" s="54" t="n">
        <f>IF($M1071="人民币", $N1071*AB1071*$BJ1071/1.13, $N1071*AB1071*$BJ1071)</f>
        <v>0</v>
      </c>
      <c r="BE1071" s="54" t="n">
        <f>IF($M1071="人民币", $N1071*AC1071*$BJ1071/1.13, $N1071*AC1071*$BJ1071)</f>
        <v>0</v>
      </c>
      <c r="BF1071" s="54" t="n">
        <f>IF($M1071="人民币", $N1071*AD1071*$BJ1071/1.13, $N1071*AD1071*$BJ1071)</f>
        <v>0</v>
      </c>
      <c r="BG1071" s="54" t="n">
        <f>IF($M1071="人民币", $N1071*AE1071*$BJ1071/1.13, $N1071*AE1071*$BJ1071)</f>
        <v>0</v>
      </c>
      <c r="BH1071" s="55" t="n">
        <f>SUM(AV1071:BG1071)</f>
        <v>0</v>
      </c>
      <c r="BI1071" s="56">
             </c>
      <c r="BJ1071" s="57" t="n">
        <v>1065</v>
      </c>
      <c r="BK1071" s="29" t="n">
        <f>IF(OR(D1071="", F1071="", J1071="", M1071=""), 1, 0)</f>
        <v>0</v>
      </c>
      <c r="BL1071" s="7">
             </c>
      <c r="BR1071" s="7">
             </c>
    </row>
    <row r="1072" x14ac:dyDescent="0.25">
      <c r="A1072" s="40" t="n">
        <f>ROW()-5</f>
        <v>1067</v>
      </c>
      <c r="B1072" s="41" t="s">
        <v>44</v>
      </c>
      <c r="C1072" s="42" t="s">
        <v>42</v>
      </c>
      <c r="D1072" s="43" t="s">
        <v>238</v>
      </c>
      <c r="E1072" s="42" t="s">
        <v>42</v>
      </c>
      <c r="F1072" s="43" t="s">
        <v>1953</v>
      </c>
      <c r="G1072" s="44" t="s">
        <v>44</v>
      </c>
      <c r="H1072" s="44" t="s">
        <v>44</v>
      </c>
      <c r="I1072" s="42" t="s">
        <v>42</v>
      </c>
      <c r="J1072" s="42" t="s">
        <v>42</v>
      </c>
      <c r="K1072" s="42" t="s">
        <v>42</v>
      </c>
      <c r="L1072" s="45" t="n">
        <f>AF1072</f>
        <v>0</v>
      </c>
      <c r="M1072" s="46" t="s">
        <v>46</v>
      </c>
      <c r="N1072" s="58" t="n">
        <v>11111</v>
      </c>
      <c r="O1072" s="47" t="n">
        <f>L1072*N1072*BJ1072</f>
        <v>0</v>
      </c>
      <c r="P1072" s="48" t="n">
        <f>BH1072</f>
        <v>0</v>
      </c>
      <c r="Q1072" s="45">
             </c>
      <c r="R1072" s="49" t="n">
        <f>L1072*Q1072</f>
        <v>0</v>
      </c>
      <c r="S1072" s="46" t="s">
        <f>IF(I1072="粉剂", "千克", IF(I1072="", "", "粒"))</f>
        <v>47</v>
      </c>
      <c r="T1072" s="49">
             </c>
      <c r="U1072" s="49">
             </c>
      <c r="V1072" s="49">
             </c>
      <c r="W1072" s="49">
             </c>
      <c r="X1072" s="49">
             </c>
      <c r="Y1072" s="49">
             </c>
      <c r="Z1072" s="49">
             </c>
      <c r="AA1072" s="49">
             </c>
      <c r="AB1072" s="49">
             </c>
      <c r="AC1072" s="49">
             </c>
      <c r="AD1072" s="49">
             </c>
      <c r="AE1072" s="49">
             </c>
      <c r="AF1072" s="45" t="n">
        <f>T1072+U1072+V1072+W1072+X1072+Y1072+Z1072+AA1072+AB1072+AC1072+AD1072+AE1072</f>
        <v>0</v>
      </c>
      <c r="AG1072" s="50">
             </c>
      <c r="AH1072" s="51" t="n">
        <f>$Q1072*T1072</f>
        <v>0</v>
      </c>
      <c r="AI1072" s="51" t="n">
        <f>$Q1072*U1072</f>
        <v>0</v>
      </c>
      <c r="AJ1072" s="51" t="n">
        <f>$Q1072*V1072</f>
        <v>0</v>
      </c>
      <c r="AK1072" s="51" t="n">
        <f>$Q1072*W1072</f>
        <v>0</v>
      </c>
      <c r="AL1072" s="51" t="n">
        <f>$Q1072*X1072</f>
        <v>0</v>
      </c>
      <c r="AM1072" s="51" t="n">
        <f>$Q1072*Y1072</f>
        <v>0</v>
      </c>
      <c r="AN1072" s="51" t="n">
        <f>$Q1072*Z1072</f>
        <v>0</v>
      </c>
      <c r="AO1072" s="52" t="n">
        <f>$Q1072*AA1072</f>
        <v>0</v>
      </c>
      <c r="AP1072" s="52" t="n">
        <f>$Q1072*AB1072</f>
        <v>0</v>
      </c>
      <c r="AQ1072" s="52" t="n">
        <f>$Q1072*AC1072</f>
        <v>0</v>
      </c>
      <c r="AR1072" s="52" t="n">
        <f>$Q1072*AD1072</f>
        <v>0</v>
      </c>
      <c r="AS1072" s="52" t="n">
        <f>$Q1072*AE1072</f>
        <v>0</v>
      </c>
      <c r="AT1072" s="52" t="n">
        <f>SUM(AH1072:AS1072)</f>
        <v>0</v>
      </c>
      <c r="AU1072" s="53">
             </c>
      <c r="AV1072" s="54" t="n">
        <f>IF($M1072="人民币", $N1072*T1072*$BJ1072/1.13, $N1072*T1072*$BJ1072)</f>
        <v>0</v>
      </c>
      <c r="AW1072" s="54" t="n">
        <f>IF($M1072="人民币", $N1072*U1072*$BJ1072/1.13, $N1072*U1072*$BJ1072)</f>
        <v>0</v>
      </c>
      <c r="AX1072" s="54" t="n">
        <f>IF($M1072="人民币", $N1072*V1072*$BJ1072/1.13, $N1072*V1072*$BJ1072)</f>
        <v>0</v>
      </c>
      <c r="AY1072" s="54" t="n">
        <f>IF($M1072="人民币", $N1072*W1072*$BJ1072/1.13, $N1072*W1072*$BJ1072)</f>
        <v>0</v>
      </c>
      <c r="AZ1072" s="54" t="n">
        <f>IF($M1072="人民币", $N1072*X1072*$BJ1072/1.13, $N1072*X1072*$BJ1072)</f>
        <v>0</v>
      </c>
      <c r="BA1072" s="54" t="n">
        <f>IF($M1072="人民币", $N1072*Y1072*$BJ1072/1.13, $N1072*Y1072*$BJ1072)</f>
        <v>0</v>
      </c>
      <c r="BB1072" s="54" t="n">
        <f>IF($M1072="人民币", $N1072*Z1072*$BJ1072/1.13, $N1072*Z1072*$BJ1072)</f>
        <v>0</v>
      </c>
      <c r="BC1072" s="54" t="n">
        <f>IF($M1072="人民币", $N1072*AA1072*$BJ1072/1.13, $N1072*AA1072*$BJ1072)</f>
        <v>0</v>
      </c>
      <c r="BD1072" s="54" t="n">
        <f>IF($M1072="人民币", $N1072*AB1072*$BJ1072/1.13, $N1072*AB1072*$BJ1072)</f>
        <v>0</v>
      </c>
      <c r="BE1072" s="54" t="n">
        <f>IF($M1072="人民币", $N1072*AC1072*$BJ1072/1.13, $N1072*AC1072*$BJ1072)</f>
        <v>0</v>
      </c>
      <c r="BF1072" s="54" t="n">
        <f>IF($M1072="人民币", $N1072*AD1072*$BJ1072/1.13, $N1072*AD1072*$BJ1072)</f>
        <v>0</v>
      </c>
      <c r="BG1072" s="54" t="n">
        <f>IF($M1072="人民币", $N1072*AE1072*$BJ1072/1.13, $N1072*AE1072*$BJ1072)</f>
        <v>0</v>
      </c>
      <c r="BH1072" s="55" t="n">
        <f>SUM(AV1072:BG1072)</f>
        <v>0</v>
      </c>
      <c r="BI1072" s="56">
             </c>
      <c r="BJ1072" s="57" t="n">
        <v>1066</v>
      </c>
      <c r="BK1072" s="29" t="n">
        <f>IF(OR(D1072="", F1072="", J1072="", M1072=""), 1, 0)</f>
        <v>0</v>
      </c>
      <c r="BL1072" s="7">
             </c>
      <c r="BR1072" s="7">
             </c>
    </row>
    <row r="1073" x14ac:dyDescent="0.25">
      <c r="A1073" s="40" t="n">
        <f>ROW()-5</f>
        <v>1068</v>
      </c>
      <c r="B1073" s="41" t="s">
        <v>44</v>
      </c>
      <c r="C1073" s="42" t="s">
        <v>42</v>
      </c>
      <c r="D1073" s="43" t="s">
        <v>241</v>
      </c>
      <c r="E1073" s="42" t="s">
        <v>42</v>
      </c>
      <c r="F1073" s="43" t="s">
        <v>1954</v>
      </c>
      <c r="G1073" s="44" t="s">
        <v>44</v>
      </c>
      <c r="H1073" s="44" t="s">
        <v>44</v>
      </c>
      <c r="I1073" s="42" t="s">
        <v>42</v>
      </c>
      <c r="J1073" s="42" t="s">
        <v>42</v>
      </c>
      <c r="K1073" s="42" t="s">
        <v>42</v>
      </c>
      <c r="L1073" s="45" t="n">
        <f>AF1073</f>
        <v>0</v>
      </c>
      <c r="M1073" s="46" t="s">
        <v>46</v>
      </c>
      <c r="N1073" s="58" t="n">
        <v>11111</v>
      </c>
      <c r="O1073" s="47" t="n">
        <f>L1073*N1073*BJ1073</f>
        <v>0</v>
      </c>
      <c r="P1073" s="48" t="n">
        <f>BH1073</f>
        <v>0</v>
      </c>
      <c r="Q1073" s="45">
             </c>
      <c r="R1073" s="49" t="n">
        <f>L1073*Q1073</f>
        <v>0</v>
      </c>
      <c r="S1073" s="46" t="s">
        <f>IF(I1073="粉剂", "千克", IF(I1073="", "", "粒"))</f>
        <v>47</v>
      </c>
      <c r="T1073" s="49">
             </c>
      <c r="U1073" s="49">
             </c>
      <c r="V1073" s="49">
             </c>
      <c r="W1073" s="49">
             </c>
      <c r="X1073" s="49">
             </c>
      <c r="Y1073" s="49">
             </c>
      <c r="Z1073" s="49">
             </c>
      <c r="AA1073" s="49">
             </c>
      <c r="AB1073" s="49">
             </c>
      <c r="AC1073" s="49">
             </c>
      <c r="AD1073" s="49">
             </c>
      <c r="AE1073" s="49">
             </c>
      <c r="AF1073" s="45" t="n">
        <f>T1073+U1073+V1073+W1073+X1073+Y1073+Z1073+AA1073+AB1073+AC1073+AD1073+AE1073</f>
        <v>0</v>
      </c>
      <c r="AG1073" s="50">
             </c>
      <c r="AH1073" s="51" t="n">
        <f>$Q1073*T1073</f>
        <v>0</v>
      </c>
      <c r="AI1073" s="51" t="n">
        <f>$Q1073*U1073</f>
        <v>0</v>
      </c>
      <c r="AJ1073" s="51" t="n">
        <f>$Q1073*V1073</f>
        <v>0</v>
      </c>
      <c r="AK1073" s="51" t="n">
        <f>$Q1073*W1073</f>
        <v>0</v>
      </c>
      <c r="AL1073" s="51" t="n">
        <f>$Q1073*X1073</f>
        <v>0</v>
      </c>
      <c r="AM1073" s="51" t="n">
        <f>$Q1073*Y1073</f>
        <v>0</v>
      </c>
      <c r="AN1073" s="51" t="n">
        <f>$Q1073*Z1073</f>
        <v>0</v>
      </c>
      <c r="AO1073" s="52" t="n">
        <f>$Q1073*AA1073</f>
        <v>0</v>
      </c>
      <c r="AP1073" s="52" t="n">
        <f>$Q1073*AB1073</f>
        <v>0</v>
      </c>
      <c r="AQ1073" s="52" t="n">
        <f>$Q1073*AC1073</f>
        <v>0</v>
      </c>
      <c r="AR1073" s="52" t="n">
        <f>$Q1073*AD1073</f>
        <v>0</v>
      </c>
      <c r="AS1073" s="52" t="n">
        <f>$Q1073*AE1073</f>
        <v>0</v>
      </c>
      <c r="AT1073" s="52" t="n">
        <f>SUM(AH1073:AS1073)</f>
        <v>0</v>
      </c>
      <c r="AU1073" s="53">
             </c>
      <c r="AV1073" s="54" t="n">
        <f>IF($M1073="人民币", $N1073*T1073*$BJ1073/1.13, $N1073*T1073*$BJ1073)</f>
        <v>0</v>
      </c>
      <c r="AW1073" s="54" t="n">
        <f>IF($M1073="人民币", $N1073*U1073*$BJ1073/1.13, $N1073*U1073*$BJ1073)</f>
        <v>0</v>
      </c>
      <c r="AX1073" s="54" t="n">
        <f>IF($M1073="人民币", $N1073*V1073*$BJ1073/1.13, $N1073*V1073*$BJ1073)</f>
        <v>0</v>
      </c>
      <c r="AY1073" s="54" t="n">
        <f>IF($M1073="人民币", $N1073*W1073*$BJ1073/1.13, $N1073*W1073*$BJ1073)</f>
        <v>0</v>
      </c>
      <c r="AZ1073" s="54" t="n">
        <f>IF($M1073="人民币", $N1073*X1073*$BJ1073/1.13, $N1073*X1073*$BJ1073)</f>
        <v>0</v>
      </c>
      <c r="BA1073" s="54" t="n">
        <f>IF($M1073="人民币", $N1073*Y1073*$BJ1073/1.13, $N1073*Y1073*$BJ1073)</f>
        <v>0</v>
      </c>
      <c r="BB1073" s="54" t="n">
        <f>IF($M1073="人民币", $N1073*Z1073*$BJ1073/1.13, $N1073*Z1073*$BJ1073)</f>
        <v>0</v>
      </c>
      <c r="BC1073" s="54" t="n">
        <f>IF($M1073="人民币", $N1073*AA1073*$BJ1073/1.13, $N1073*AA1073*$BJ1073)</f>
        <v>0</v>
      </c>
      <c r="BD1073" s="54" t="n">
        <f>IF($M1073="人民币", $N1073*AB1073*$BJ1073/1.13, $N1073*AB1073*$BJ1073)</f>
        <v>0</v>
      </c>
      <c r="BE1073" s="54" t="n">
        <f>IF($M1073="人民币", $N1073*AC1073*$BJ1073/1.13, $N1073*AC1073*$BJ1073)</f>
        <v>0</v>
      </c>
      <c r="BF1073" s="54" t="n">
        <f>IF($M1073="人民币", $N1073*AD1073*$BJ1073/1.13, $N1073*AD1073*$BJ1073)</f>
        <v>0</v>
      </c>
      <c r="BG1073" s="54" t="n">
        <f>IF($M1073="人民币", $N1073*AE1073*$BJ1073/1.13, $N1073*AE1073*$BJ1073)</f>
        <v>0</v>
      </c>
      <c r="BH1073" s="55" t="n">
        <f>SUM(AV1073:BG1073)</f>
        <v>0</v>
      </c>
      <c r="BI1073" s="56">
             </c>
      <c r="BJ1073" s="57" t="n">
        <v>1067</v>
      </c>
      <c r="BK1073" s="29" t="n">
        <f>IF(OR(D1073="", F1073="", J1073="", M1073=""), 1, 0)</f>
        <v>0</v>
      </c>
      <c r="BL1073" s="7">
             </c>
      <c r="BR1073" s="7">
             </c>
    </row>
    <row r="1074" x14ac:dyDescent="0.25">
      <c r="A1074" s="40" t="n">
        <f>ROW()-5</f>
        <v>1069</v>
      </c>
      <c r="B1074" s="41" t="s">
        <v>44</v>
      </c>
      <c r="C1074" s="42" t="s">
        <v>42</v>
      </c>
      <c r="D1074" s="43" t="s">
        <v>244</v>
      </c>
      <c r="E1074" s="42" t="s">
        <v>42</v>
      </c>
      <c r="F1074" s="43" t="s">
        <v>1955</v>
      </c>
      <c r="G1074" s="44" t="s">
        <v>44</v>
      </c>
      <c r="H1074" s="44" t="s">
        <v>1956</v>
      </c>
      <c r="I1074" s="42" t="s">
        <v>42</v>
      </c>
      <c r="J1074" s="42" t="s">
        <v>42</v>
      </c>
      <c r="K1074" s="42" t="s">
        <v>42</v>
      </c>
      <c r="L1074" s="45" t="n">
        <f>AF1074</f>
        <v>0</v>
      </c>
      <c r="M1074" s="46" t="s">
        <v>46</v>
      </c>
      <c r="N1074" s="58" t="n">
        <v>11111</v>
      </c>
      <c r="O1074" s="47" t="n">
        <f>L1074*N1074*BJ1074</f>
        <v>0</v>
      </c>
      <c r="P1074" s="48" t="n">
        <f>BH1074</f>
        <v>0</v>
      </c>
      <c r="Q1074" s="45">
             </c>
      <c r="R1074" s="49" t="n">
        <f>L1074*Q1074</f>
        <v>0</v>
      </c>
      <c r="S1074" s="46" t="s">
        <f>IF(I1074="粉剂", "千克", IF(I1074="", "", "粒"))</f>
        <v>47</v>
      </c>
      <c r="T1074" s="49">
             </c>
      <c r="U1074" s="49">
             </c>
      <c r="V1074" s="49">
             </c>
      <c r="W1074" s="49">
             </c>
      <c r="X1074" s="49">
             </c>
      <c r="Y1074" s="49">
             </c>
      <c r="Z1074" s="49">
             </c>
      <c r="AA1074" s="49">
             </c>
      <c r="AB1074" s="49">
             </c>
      <c r="AC1074" s="49">
             </c>
      <c r="AD1074" s="49">
             </c>
      <c r="AE1074" s="49">
             </c>
      <c r="AF1074" s="45" t="n">
        <f>T1074+U1074+V1074+W1074+X1074+Y1074+Z1074+AA1074+AB1074+AC1074+AD1074+AE1074</f>
        <v>0</v>
      </c>
      <c r="AG1074" s="50">
             </c>
      <c r="AH1074" s="51" t="n">
        <f>$Q1074*T1074</f>
        <v>0</v>
      </c>
      <c r="AI1074" s="51" t="n">
        <f>$Q1074*U1074</f>
        <v>0</v>
      </c>
      <c r="AJ1074" s="51" t="n">
        <f>$Q1074*V1074</f>
        <v>0</v>
      </c>
      <c r="AK1074" s="51" t="n">
        <f>$Q1074*W1074</f>
        <v>0</v>
      </c>
      <c r="AL1074" s="51" t="n">
        <f>$Q1074*X1074</f>
        <v>0</v>
      </c>
      <c r="AM1074" s="51" t="n">
        <f>$Q1074*Y1074</f>
        <v>0</v>
      </c>
      <c r="AN1074" s="51" t="n">
        <f>$Q1074*Z1074</f>
        <v>0</v>
      </c>
      <c r="AO1074" s="52" t="n">
        <f>$Q1074*AA1074</f>
        <v>0</v>
      </c>
      <c r="AP1074" s="52" t="n">
        <f>$Q1074*AB1074</f>
        <v>0</v>
      </c>
      <c r="AQ1074" s="52" t="n">
        <f>$Q1074*AC1074</f>
        <v>0</v>
      </c>
      <c r="AR1074" s="52" t="n">
        <f>$Q1074*AD1074</f>
        <v>0</v>
      </c>
      <c r="AS1074" s="52" t="n">
        <f>$Q1074*AE1074</f>
        <v>0</v>
      </c>
      <c r="AT1074" s="52" t="n">
        <f>SUM(AH1074:AS1074)</f>
        <v>0</v>
      </c>
      <c r="AU1074" s="53">
             </c>
      <c r="AV1074" s="54" t="n">
        <f>IF($M1074="人民币", $N1074*T1074*$BJ1074/1.13, $N1074*T1074*$BJ1074)</f>
        <v>0</v>
      </c>
      <c r="AW1074" s="54" t="n">
        <f>IF($M1074="人民币", $N1074*U1074*$BJ1074/1.13, $N1074*U1074*$BJ1074)</f>
        <v>0</v>
      </c>
      <c r="AX1074" s="54" t="n">
        <f>IF($M1074="人民币", $N1074*V1074*$BJ1074/1.13, $N1074*V1074*$BJ1074)</f>
        <v>0</v>
      </c>
      <c r="AY1074" s="54" t="n">
        <f>IF($M1074="人民币", $N1074*W1074*$BJ1074/1.13, $N1074*W1074*$BJ1074)</f>
        <v>0</v>
      </c>
      <c r="AZ1074" s="54" t="n">
        <f>IF($M1074="人民币", $N1074*X1074*$BJ1074/1.13, $N1074*X1074*$BJ1074)</f>
        <v>0</v>
      </c>
      <c r="BA1074" s="54" t="n">
        <f>IF($M1074="人民币", $N1074*Y1074*$BJ1074/1.13, $N1074*Y1074*$BJ1074)</f>
        <v>0</v>
      </c>
      <c r="BB1074" s="54" t="n">
        <f>IF($M1074="人民币", $N1074*Z1074*$BJ1074/1.13, $N1074*Z1074*$BJ1074)</f>
        <v>0</v>
      </c>
      <c r="BC1074" s="54" t="n">
        <f>IF($M1074="人民币", $N1074*AA1074*$BJ1074/1.13, $N1074*AA1074*$BJ1074)</f>
        <v>0</v>
      </c>
      <c r="BD1074" s="54" t="n">
        <f>IF($M1074="人民币", $N1074*AB1074*$BJ1074/1.13, $N1074*AB1074*$BJ1074)</f>
        <v>0</v>
      </c>
      <c r="BE1074" s="54" t="n">
        <f>IF($M1074="人民币", $N1074*AC1074*$BJ1074/1.13, $N1074*AC1074*$BJ1074)</f>
        <v>0</v>
      </c>
      <c r="BF1074" s="54" t="n">
        <f>IF($M1074="人民币", $N1074*AD1074*$BJ1074/1.13, $N1074*AD1074*$BJ1074)</f>
        <v>0</v>
      </c>
      <c r="BG1074" s="54" t="n">
        <f>IF($M1074="人民币", $N1074*AE1074*$BJ1074/1.13, $N1074*AE1074*$BJ1074)</f>
        <v>0</v>
      </c>
      <c r="BH1074" s="55" t="n">
        <f>SUM(AV1074:BG1074)</f>
        <v>0</v>
      </c>
      <c r="BI1074" s="56">
             </c>
      <c r="BJ1074" s="57" t="n">
        <v>1068</v>
      </c>
      <c r="BK1074" s="29" t="n">
        <f>IF(OR(D1074="", F1074="", J1074="", M1074=""), 1, 0)</f>
        <v>0</v>
      </c>
      <c r="BL1074" s="7">
             </c>
      <c r="BR1074" s="7">
             </c>
    </row>
    <row r="1075" x14ac:dyDescent="0.25">
      <c r="A1075" s="40" t="n">
        <f>ROW()-5</f>
        <v>1070</v>
      </c>
      <c r="B1075" s="41" t="s">
        <v>44</v>
      </c>
      <c r="C1075" s="42" t="s">
        <v>42</v>
      </c>
      <c r="D1075" s="43" t="s">
        <v>247</v>
      </c>
      <c r="E1075" s="42" t="s">
        <v>42</v>
      </c>
      <c r="F1075" s="43" t="s">
        <v>1957</v>
      </c>
      <c r="G1075" s="44" t="s">
        <v>1957</v>
      </c>
      <c r="H1075" s="44" t="s">
        <v>1958</v>
      </c>
      <c r="I1075" s="42" t="s">
        <v>42</v>
      </c>
      <c r="J1075" s="42" t="s">
        <v>42</v>
      </c>
      <c r="K1075" s="42" t="s">
        <v>42</v>
      </c>
      <c r="L1075" s="45" t="n">
        <f>AF1075</f>
        <v>0</v>
      </c>
      <c r="M1075" s="46" t="s">
        <v>46</v>
      </c>
      <c r="N1075" s="58" t="n">
        <v>11111</v>
      </c>
      <c r="O1075" s="47" t="n">
        <f>L1075*N1075*BJ1075</f>
        <v>0</v>
      </c>
      <c r="P1075" s="48" t="n">
        <f>BH1075</f>
        <v>0</v>
      </c>
      <c r="Q1075" s="45">
             </c>
      <c r="R1075" s="49" t="n">
        <f>L1075*Q1075</f>
        <v>0</v>
      </c>
      <c r="S1075" s="46" t="s">
        <f>IF(I1075="粉剂", "千克", IF(I1075="", "", "粒"))</f>
        <v>47</v>
      </c>
      <c r="T1075" s="49">
             </c>
      <c r="U1075" s="49">
             </c>
      <c r="V1075" s="49">
             </c>
      <c r="W1075" s="49">
             </c>
      <c r="X1075" s="49">
             </c>
      <c r="Y1075" s="49">
             </c>
      <c r="Z1075" s="49">
             </c>
      <c r="AA1075" s="49">
             </c>
      <c r="AB1075" s="49">
             </c>
      <c r="AC1075" s="49">
             </c>
      <c r="AD1075" s="49">
             </c>
      <c r="AE1075" s="49">
             </c>
      <c r="AF1075" s="45" t="n">
        <f>T1075+U1075+V1075+W1075+X1075+Y1075+Z1075+AA1075+AB1075+AC1075+AD1075+AE1075</f>
        <v>0</v>
      </c>
      <c r="AG1075" s="50">
             </c>
      <c r="AH1075" s="51" t="n">
        <f>$Q1075*T1075</f>
        <v>0</v>
      </c>
      <c r="AI1075" s="51" t="n">
        <f>$Q1075*U1075</f>
        <v>0</v>
      </c>
      <c r="AJ1075" s="51" t="n">
        <f>$Q1075*V1075</f>
        <v>0</v>
      </c>
      <c r="AK1075" s="51" t="n">
        <f>$Q1075*W1075</f>
        <v>0</v>
      </c>
      <c r="AL1075" s="51" t="n">
        <f>$Q1075*X1075</f>
        <v>0</v>
      </c>
      <c r="AM1075" s="51" t="n">
        <f>$Q1075*Y1075</f>
        <v>0</v>
      </c>
      <c r="AN1075" s="51" t="n">
        <f>$Q1075*Z1075</f>
        <v>0</v>
      </c>
      <c r="AO1075" s="52" t="n">
        <f>$Q1075*AA1075</f>
        <v>0</v>
      </c>
      <c r="AP1075" s="52" t="n">
        <f>$Q1075*AB1075</f>
        <v>0</v>
      </c>
      <c r="AQ1075" s="52" t="n">
        <f>$Q1075*AC1075</f>
        <v>0</v>
      </c>
      <c r="AR1075" s="52" t="n">
        <f>$Q1075*AD1075</f>
        <v>0</v>
      </c>
      <c r="AS1075" s="52" t="n">
        <f>$Q1075*AE1075</f>
        <v>0</v>
      </c>
      <c r="AT1075" s="52" t="n">
        <f>SUM(AH1075:AS1075)</f>
        <v>0</v>
      </c>
      <c r="AU1075" s="53">
             </c>
      <c r="AV1075" s="54" t="n">
        <f>IF($M1075="人民币", $N1075*T1075*$BJ1075/1.13, $N1075*T1075*$BJ1075)</f>
        <v>0</v>
      </c>
      <c r="AW1075" s="54" t="n">
        <f>IF($M1075="人民币", $N1075*U1075*$BJ1075/1.13, $N1075*U1075*$BJ1075)</f>
        <v>0</v>
      </c>
      <c r="AX1075" s="54" t="n">
        <f>IF($M1075="人民币", $N1075*V1075*$BJ1075/1.13, $N1075*V1075*$BJ1075)</f>
        <v>0</v>
      </c>
      <c r="AY1075" s="54" t="n">
        <f>IF($M1075="人民币", $N1075*W1075*$BJ1075/1.13, $N1075*W1075*$BJ1075)</f>
        <v>0</v>
      </c>
      <c r="AZ1075" s="54" t="n">
        <f>IF($M1075="人民币", $N1075*X1075*$BJ1075/1.13, $N1075*X1075*$BJ1075)</f>
        <v>0</v>
      </c>
      <c r="BA1075" s="54" t="n">
        <f>IF($M1075="人民币", $N1075*Y1075*$BJ1075/1.13, $N1075*Y1075*$BJ1075)</f>
        <v>0</v>
      </c>
      <c r="BB1075" s="54" t="n">
        <f>IF($M1075="人民币", $N1075*Z1075*$BJ1075/1.13, $N1075*Z1075*$BJ1075)</f>
        <v>0</v>
      </c>
      <c r="BC1075" s="54" t="n">
        <f>IF($M1075="人民币", $N1075*AA1075*$BJ1075/1.13, $N1075*AA1075*$BJ1075)</f>
        <v>0</v>
      </c>
      <c r="BD1075" s="54" t="n">
        <f>IF($M1075="人民币", $N1075*AB1075*$BJ1075/1.13, $N1075*AB1075*$BJ1075)</f>
        <v>0</v>
      </c>
      <c r="BE1075" s="54" t="n">
        <f>IF($M1075="人民币", $N1075*AC1075*$BJ1075/1.13, $N1075*AC1075*$BJ1075)</f>
        <v>0</v>
      </c>
      <c r="BF1075" s="54" t="n">
        <f>IF($M1075="人民币", $N1075*AD1075*$BJ1075/1.13, $N1075*AD1075*$BJ1075)</f>
        <v>0</v>
      </c>
      <c r="BG1075" s="54" t="n">
        <f>IF($M1075="人民币", $N1075*AE1075*$BJ1075/1.13, $N1075*AE1075*$BJ1075)</f>
        <v>0</v>
      </c>
      <c r="BH1075" s="55" t="n">
        <f>SUM(AV1075:BG1075)</f>
        <v>0</v>
      </c>
      <c r="BI1075" s="56">
             </c>
      <c r="BJ1075" s="57" t="n">
        <v>1069</v>
      </c>
      <c r="BK1075" s="29" t="n">
        <f>IF(OR(D1075="", F1075="", J1075="", M1075=""), 1, 0)</f>
        <v>0</v>
      </c>
      <c r="BL1075" s="7">
             </c>
      <c r="BR1075" s="7">
             </c>
    </row>
    <row r="1076" x14ac:dyDescent="0.25">
      <c r="A1076" s="40" t="n">
        <f>ROW()-5</f>
        <v>1071</v>
      </c>
      <c r="B1076" s="41" t="s">
        <v>44</v>
      </c>
      <c r="C1076" s="42" t="s">
        <v>42</v>
      </c>
      <c r="D1076" s="43" t="s">
        <v>250</v>
      </c>
      <c r="E1076" s="42" t="s">
        <v>42</v>
      </c>
      <c r="F1076" s="43" t="s">
        <v>1959</v>
      </c>
      <c r="G1076" s="44" t="s">
        <v>44</v>
      </c>
      <c r="H1076" s="44" t="s">
        <v>44</v>
      </c>
      <c r="I1076" s="42" t="s">
        <v>42</v>
      </c>
      <c r="J1076" s="42" t="s">
        <v>42</v>
      </c>
      <c r="K1076" s="42" t="s">
        <v>42</v>
      </c>
      <c r="L1076" s="45" t="n">
        <f>AF1076</f>
        <v>0</v>
      </c>
      <c r="M1076" s="46" t="s">
        <v>46</v>
      </c>
      <c r="N1076" s="58" t="n">
        <v>11111</v>
      </c>
      <c r="O1076" s="47" t="n">
        <f>L1076*N1076*BJ1076</f>
        <v>0</v>
      </c>
      <c r="P1076" s="48" t="n">
        <f>BH1076</f>
        <v>0</v>
      </c>
      <c r="Q1076" s="45">
             </c>
      <c r="R1076" s="49" t="n">
        <f>L1076*Q1076</f>
        <v>0</v>
      </c>
      <c r="S1076" s="46" t="s">
        <f>IF(I1076="粉剂", "千克", IF(I1076="", "", "粒"))</f>
        <v>47</v>
      </c>
      <c r="T1076" s="49">
             </c>
      <c r="U1076" s="49">
             </c>
      <c r="V1076" s="49">
             </c>
      <c r="W1076" s="49">
             </c>
      <c r="X1076" s="49">
             </c>
      <c r="Y1076" s="49">
             </c>
      <c r="Z1076" s="49">
             </c>
      <c r="AA1076" s="49">
             </c>
      <c r="AB1076" s="49">
             </c>
      <c r="AC1076" s="49">
             </c>
      <c r="AD1076" s="49">
             </c>
      <c r="AE1076" s="49">
             </c>
      <c r="AF1076" s="45" t="n">
        <f>T1076+U1076+V1076+W1076+X1076+Y1076+Z1076+AA1076+AB1076+AC1076+AD1076+AE1076</f>
        <v>0</v>
      </c>
      <c r="AG1076" s="50">
             </c>
      <c r="AH1076" s="51" t="n">
        <f>$Q1076*T1076</f>
        <v>0</v>
      </c>
      <c r="AI1076" s="51" t="n">
        <f>$Q1076*U1076</f>
        <v>0</v>
      </c>
      <c r="AJ1076" s="51" t="n">
        <f>$Q1076*V1076</f>
        <v>0</v>
      </c>
      <c r="AK1076" s="51" t="n">
        <f>$Q1076*W1076</f>
        <v>0</v>
      </c>
      <c r="AL1076" s="51" t="n">
        <f>$Q1076*X1076</f>
        <v>0</v>
      </c>
      <c r="AM1076" s="51" t="n">
        <f>$Q1076*Y1076</f>
        <v>0</v>
      </c>
      <c r="AN1076" s="51" t="n">
        <f>$Q1076*Z1076</f>
        <v>0</v>
      </c>
      <c r="AO1076" s="52" t="n">
        <f>$Q1076*AA1076</f>
        <v>0</v>
      </c>
      <c r="AP1076" s="52" t="n">
        <f>$Q1076*AB1076</f>
        <v>0</v>
      </c>
      <c r="AQ1076" s="52" t="n">
        <f>$Q1076*AC1076</f>
        <v>0</v>
      </c>
      <c r="AR1076" s="52" t="n">
        <f>$Q1076*AD1076</f>
        <v>0</v>
      </c>
      <c r="AS1076" s="52" t="n">
        <f>$Q1076*AE1076</f>
        <v>0</v>
      </c>
      <c r="AT1076" s="52" t="n">
        <f>SUM(AH1076:AS1076)</f>
        <v>0</v>
      </c>
      <c r="AU1076" s="53">
             </c>
      <c r="AV1076" s="54" t="n">
        <f>IF($M1076="人民币", $N1076*T1076*$BJ1076/1.13, $N1076*T1076*$BJ1076)</f>
        <v>0</v>
      </c>
      <c r="AW1076" s="54" t="n">
        <f>IF($M1076="人民币", $N1076*U1076*$BJ1076/1.13, $N1076*U1076*$BJ1076)</f>
        <v>0</v>
      </c>
      <c r="AX1076" s="54" t="n">
        <f>IF($M1076="人民币", $N1076*V1076*$BJ1076/1.13, $N1076*V1076*$BJ1076)</f>
        <v>0</v>
      </c>
      <c r="AY1076" s="54" t="n">
        <f>IF($M1076="人民币", $N1076*W1076*$BJ1076/1.13, $N1076*W1076*$BJ1076)</f>
        <v>0</v>
      </c>
      <c r="AZ1076" s="54" t="n">
        <f>IF($M1076="人民币", $N1076*X1076*$BJ1076/1.13, $N1076*X1076*$BJ1076)</f>
        <v>0</v>
      </c>
      <c r="BA1076" s="54" t="n">
        <f>IF($M1076="人民币", $N1076*Y1076*$BJ1076/1.13, $N1076*Y1076*$BJ1076)</f>
        <v>0</v>
      </c>
      <c r="BB1076" s="54" t="n">
        <f>IF($M1076="人民币", $N1076*Z1076*$BJ1076/1.13, $N1076*Z1076*$BJ1076)</f>
        <v>0</v>
      </c>
      <c r="BC1076" s="54" t="n">
        <f>IF($M1076="人民币", $N1076*AA1076*$BJ1076/1.13, $N1076*AA1076*$BJ1076)</f>
        <v>0</v>
      </c>
      <c r="BD1076" s="54" t="n">
        <f>IF($M1076="人民币", $N1076*AB1076*$BJ1076/1.13, $N1076*AB1076*$BJ1076)</f>
        <v>0</v>
      </c>
      <c r="BE1076" s="54" t="n">
        <f>IF($M1076="人民币", $N1076*AC1076*$BJ1076/1.13, $N1076*AC1076*$BJ1076)</f>
        <v>0</v>
      </c>
      <c r="BF1076" s="54" t="n">
        <f>IF($M1076="人民币", $N1076*AD1076*$BJ1076/1.13, $N1076*AD1076*$BJ1076)</f>
        <v>0</v>
      </c>
      <c r="BG1076" s="54" t="n">
        <f>IF($M1076="人民币", $N1076*AE1076*$BJ1076/1.13, $N1076*AE1076*$BJ1076)</f>
        <v>0</v>
      </c>
      <c r="BH1076" s="55" t="n">
        <f>SUM(AV1076:BG1076)</f>
        <v>0</v>
      </c>
      <c r="BI1076" s="56">
             </c>
      <c r="BJ1076" s="57" t="n">
        <v>1070</v>
      </c>
      <c r="BK1076" s="29" t="n">
        <f>IF(OR(D1076="", F1076="", J1076="", M1076=""), 1, 0)</f>
        <v>0</v>
      </c>
      <c r="BL1076" s="7">
             </c>
      <c r="BR1076" s="7">
             </c>
    </row>
    <row r="1077" x14ac:dyDescent="0.25">
      <c r="A1077" s="40" t="n">
        <f>ROW()-5</f>
        <v>1072</v>
      </c>
      <c r="B1077" s="41" t="s">
        <v>44</v>
      </c>
      <c r="C1077" s="42" t="s">
        <v>42</v>
      </c>
      <c r="D1077" s="43" t="s">
        <v>253</v>
      </c>
      <c r="E1077" s="42" t="s">
        <v>42</v>
      </c>
      <c r="F1077" s="43" t="s">
        <v>1960</v>
      </c>
      <c r="G1077" s="44" t="s">
        <v>44</v>
      </c>
      <c r="H1077" s="44" t="s">
        <v>1961</v>
      </c>
      <c r="I1077" s="42" t="s">
        <v>42</v>
      </c>
      <c r="J1077" s="42" t="s">
        <v>42</v>
      </c>
      <c r="K1077" s="42" t="s">
        <v>42</v>
      </c>
      <c r="L1077" s="45" t="n">
        <f>AF1077</f>
        <v>0</v>
      </c>
      <c r="M1077" s="46" t="s">
        <v>46</v>
      </c>
      <c r="N1077" s="58" t="n">
        <v>11111</v>
      </c>
      <c r="O1077" s="47" t="n">
        <f>L1077*N1077*BJ1077</f>
        <v>0</v>
      </c>
      <c r="P1077" s="48" t="n">
        <f>BH1077</f>
        <v>0</v>
      </c>
      <c r="Q1077" s="45">
             </c>
      <c r="R1077" s="49" t="n">
        <f>L1077*Q1077</f>
        <v>0</v>
      </c>
      <c r="S1077" s="46" t="s">
        <f>IF(I1077="粉剂", "千克", IF(I1077="", "", "粒"))</f>
        <v>47</v>
      </c>
      <c r="T1077" s="49">
             </c>
      <c r="U1077" s="49">
             </c>
      <c r="V1077" s="49">
             </c>
      <c r="W1077" s="49">
             </c>
      <c r="X1077" s="49">
             </c>
      <c r="Y1077" s="49">
             </c>
      <c r="Z1077" s="49">
             </c>
      <c r="AA1077" s="49">
             </c>
      <c r="AB1077" s="49">
             </c>
      <c r="AC1077" s="49">
             </c>
      <c r="AD1077" s="49">
             </c>
      <c r="AE1077" s="49">
             </c>
      <c r="AF1077" s="45" t="n">
        <f>T1077+U1077+V1077+W1077+X1077+Y1077+Z1077+AA1077+AB1077+AC1077+AD1077+AE1077</f>
        <v>0</v>
      </c>
      <c r="AG1077" s="50">
             </c>
      <c r="AH1077" s="51" t="n">
        <f>$Q1077*T1077</f>
        <v>0</v>
      </c>
      <c r="AI1077" s="51" t="n">
        <f>$Q1077*U1077</f>
        <v>0</v>
      </c>
      <c r="AJ1077" s="51" t="n">
        <f>$Q1077*V1077</f>
        <v>0</v>
      </c>
      <c r="AK1077" s="51" t="n">
        <f>$Q1077*W1077</f>
        <v>0</v>
      </c>
      <c r="AL1077" s="51" t="n">
        <f>$Q1077*X1077</f>
        <v>0</v>
      </c>
      <c r="AM1077" s="51" t="n">
        <f>$Q1077*Y1077</f>
        <v>0</v>
      </c>
      <c r="AN1077" s="51" t="n">
        <f>$Q1077*Z1077</f>
        <v>0</v>
      </c>
      <c r="AO1077" s="52" t="n">
        <f>$Q1077*AA1077</f>
        <v>0</v>
      </c>
      <c r="AP1077" s="52" t="n">
        <f>$Q1077*AB1077</f>
        <v>0</v>
      </c>
      <c r="AQ1077" s="52" t="n">
        <f>$Q1077*AC1077</f>
        <v>0</v>
      </c>
      <c r="AR1077" s="52" t="n">
        <f>$Q1077*AD1077</f>
        <v>0</v>
      </c>
      <c r="AS1077" s="52" t="n">
        <f>$Q1077*AE1077</f>
        <v>0</v>
      </c>
      <c r="AT1077" s="52" t="n">
        <f>SUM(AH1077:AS1077)</f>
        <v>0</v>
      </c>
      <c r="AU1077" s="53">
             </c>
      <c r="AV1077" s="54" t="n">
        <f>IF($M1077="人民币", $N1077*T1077*$BJ1077/1.13, $N1077*T1077*$BJ1077)</f>
        <v>0</v>
      </c>
      <c r="AW1077" s="54" t="n">
        <f>IF($M1077="人民币", $N1077*U1077*$BJ1077/1.13, $N1077*U1077*$BJ1077)</f>
        <v>0</v>
      </c>
      <c r="AX1077" s="54" t="n">
        <f>IF($M1077="人民币", $N1077*V1077*$BJ1077/1.13, $N1077*V1077*$BJ1077)</f>
        <v>0</v>
      </c>
      <c r="AY1077" s="54" t="n">
        <f>IF($M1077="人民币", $N1077*W1077*$BJ1077/1.13, $N1077*W1077*$BJ1077)</f>
        <v>0</v>
      </c>
      <c r="AZ1077" s="54" t="n">
        <f>IF($M1077="人民币", $N1077*X1077*$BJ1077/1.13, $N1077*X1077*$BJ1077)</f>
        <v>0</v>
      </c>
      <c r="BA1077" s="54" t="n">
        <f>IF($M1077="人民币", $N1077*Y1077*$BJ1077/1.13, $N1077*Y1077*$BJ1077)</f>
        <v>0</v>
      </c>
      <c r="BB1077" s="54" t="n">
        <f>IF($M1077="人民币", $N1077*Z1077*$BJ1077/1.13, $N1077*Z1077*$BJ1077)</f>
        <v>0</v>
      </c>
      <c r="BC1077" s="54" t="n">
        <f>IF($M1077="人民币", $N1077*AA1077*$BJ1077/1.13, $N1077*AA1077*$BJ1077)</f>
        <v>0</v>
      </c>
      <c r="BD1077" s="54" t="n">
        <f>IF($M1077="人民币", $N1077*AB1077*$BJ1077/1.13, $N1077*AB1077*$BJ1077)</f>
        <v>0</v>
      </c>
      <c r="BE1077" s="54" t="n">
        <f>IF($M1077="人民币", $N1077*AC1077*$BJ1077/1.13, $N1077*AC1077*$BJ1077)</f>
        <v>0</v>
      </c>
      <c r="BF1077" s="54" t="n">
        <f>IF($M1077="人民币", $N1077*AD1077*$BJ1077/1.13, $N1077*AD1077*$BJ1077)</f>
        <v>0</v>
      </c>
      <c r="BG1077" s="54" t="n">
        <f>IF($M1077="人民币", $N1077*AE1077*$BJ1077/1.13, $N1077*AE1077*$BJ1077)</f>
        <v>0</v>
      </c>
      <c r="BH1077" s="55" t="n">
        <f>SUM(AV1077:BG1077)</f>
        <v>0</v>
      </c>
      <c r="BI1077" s="56">
             </c>
      <c r="BJ1077" s="57" t="n">
        <v>1071</v>
      </c>
      <c r="BK1077" s="29" t="n">
        <f>IF(OR(D1077="", F1077="", J1077="", M1077=""), 1, 0)</f>
        <v>0</v>
      </c>
      <c r="BL1077" s="7">
             </c>
      <c r="BR1077" s="7">
             </c>
    </row>
    <row r="1078" x14ac:dyDescent="0.25">
      <c r="A1078" s="40" t="n">
        <f>ROW()-5</f>
        <v>1073</v>
      </c>
      <c r="B1078" s="41" t="s">
        <v>44</v>
      </c>
      <c r="C1078" s="42" t="s">
        <v>42</v>
      </c>
      <c r="D1078" s="43" t="s">
        <v>256</v>
      </c>
      <c r="E1078" s="42" t="s">
        <v>42</v>
      </c>
      <c r="F1078" s="43" t="s">
        <v>1962</v>
      </c>
      <c r="G1078" s="44" t="s">
        <v>1962</v>
      </c>
      <c r="H1078" s="44" t="s">
        <v>1963</v>
      </c>
      <c r="I1078" s="42" t="s">
        <v>42</v>
      </c>
      <c r="J1078" s="42" t="s">
        <v>42</v>
      </c>
      <c r="K1078" s="42" t="s">
        <v>42</v>
      </c>
      <c r="L1078" s="45" t="n">
        <f>AF1078</f>
        <v>0</v>
      </c>
      <c r="M1078" s="46" t="s">
        <v>46</v>
      </c>
      <c r="N1078" s="58" t="n">
        <v>11111</v>
      </c>
      <c r="O1078" s="47" t="n">
        <f>L1078*N1078*BJ1078</f>
        <v>0</v>
      </c>
      <c r="P1078" s="48" t="n">
        <f>BH1078</f>
        <v>0</v>
      </c>
      <c r="Q1078" s="45">
             </c>
      <c r="R1078" s="49" t="n">
        <f>L1078*Q1078</f>
        <v>0</v>
      </c>
      <c r="S1078" s="46" t="s">
        <f>IF(I1078="粉剂", "千克", IF(I1078="", "", "粒"))</f>
        <v>47</v>
      </c>
      <c r="T1078" s="49">
             </c>
      <c r="U1078" s="49">
             </c>
      <c r="V1078" s="49">
             </c>
      <c r="W1078" s="49">
             </c>
      <c r="X1078" s="49">
             </c>
      <c r="Y1078" s="49">
             </c>
      <c r="Z1078" s="49">
             </c>
      <c r="AA1078" s="49">
             </c>
      <c r="AB1078" s="49">
             </c>
      <c r="AC1078" s="49">
             </c>
      <c r="AD1078" s="49">
             </c>
      <c r="AE1078" s="49">
             </c>
      <c r="AF1078" s="45" t="n">
        <f>T1078+U1078+V1078+W1078+X1078+Y1078+Z1078+AA1078+AB1078+AC1078+AD1078+AE1078</f>
        <v>0</v>
      </c>
      <c r="AG1078" s="50">
             </c>
      <c r="AH1078" s="51" t="n">
        <f>$Q1078*T1078</f>
        <v>0</v>
      </c>
      <c r="AI1078" s="51" t="n">
        <f>$Q1078*U1078</f>
        <v>0</v>
      </c>
      <c r="AJ1078" s="51" t="n">
        <f>$Q1078*V1078</f>
        <v>0</v>
      </c>
      <c r="AK1078" s="51" t="n">
        <f>$Q1078*W1078</f>
        <v>0</v>
      </c>
      <c r="AL1078" s="51" t="n">
        <f>$Q1078*X1078</f>
        <v>0</v>
      </c>
      <c r="AM1078" s="51" t="n">
        <f>$Q1078*Y1078</f>
        <v>0</v>
      </c>
      <c r="AN1078" s="51" t="n">
        <f>$Q1078*Z1078</f>
        <v>0</v>
      </c>
      <c r="AO1078" s="52" t="n">
        <f>$Q1078*AA1078</f>
        <v>0</v>
      </c>
      <c r="AP1078" s="52" t="n">
        <f>$Q1078*AB1078</f>
        <v>0</v>
      </c>
      <c r="AQ1078" s="52" t="n">
        <f>$Q1078*AC1078</f>
        <v>0</v>
      </c>
      <c r="AR1078" s="52" t="n">
        <f>$Q1078*AD1078</f>
        <v>0</v>
      </c>
      <c r="AS1078" s="52" t="n">
        <f>$Q1078*AE1078</f>
        <v>0</v>
      </c>
      <c r="AT1078" s="52" t="n">
        <f>SUM(AH1078:AS1078)</f>
        <v>0</v>
      </c>
      <c r="AU1078" s="53">
             </c>
      <c r="AV1078" s="54" t="n">
        <f>IF($M1078="人民币", $N1078*T1078*$BJ1078/1.13, $N1078*T1078*$BJ1078)</f>
        <v>0</v>
      </c>
      <c r="AW1078" s="54" t="n">
        <f>IF($M1078="人民币", $N1078*U1078*$BJ1078/1.13, $N1078*U1078*$BJ1078)</f>
        <v>0</v>
      </c>
      <c r="AX1078" s="54" t="n">
        <f>IF($M1078="人民币", $N1078*V1078*$BJ1078/1.13, $N1078*V1078*$BJ1078)</f>
        <v>0</v>
      </c>
      <c r="AY1078" s="54" t="n">
        <f>IF($M1078="人民币", $N1078*W1078*$BJ1078/1.13, $N1078*W1078*$BJ1078)</f>
        <v>0</v>
      </c>
      <c r="AZ1078" s="54" t="n">
        <f>IF($M1078="人民币", $N1078*X1078*$BJ1078/1.13, $N1078*X1078*$BJ1078)</f>
        <v>0</v>
      </c>
      <c r="BA1078" s="54" t="n">
        <f>IF($M1078="人民币", $N1078*Y1078*$BJ1078/1.13, $N1078*Y1078*$BJ1078)</f>
        <v>0</v>
      </c>
      <c r="BB1078" s="54" t="n">
        <f>IF($M1078="人民币", $N1078*Z1078*$BJ1078/1.13, $N1078*Z1078*$BJ1078)</f>
        <v>0</v>
      </c>
      <c r="BC1078" s="54" t="n">
        <f>IF($M1078="人民币", $N1078*AA1078*$BJ1078/1.13, $N1078*AA1078*$BJ1078)</f>
        <v>0</v>
      </c>
      <c r="BD1078" s="54" t="n">
        <f>IF($M1078="人民币", $N1078*AB1078*$BJ1078/1.13, $N1078*AB1078*$BJ1078)</f>
        <v>0</v>
      </c>
      <c r="BE1078" s="54" t="n">
        <f>IF($M1078="人民币", $N1078*AC1078*$BJ1078/1.13, $N1078*AC1078*$BJ1078)</f>
        <v>0</v>
      </c>
      <c r="BF1078" s="54" t="n">
        <f>IF($M1078="人民币", $N1078*AD1078*$BJ1078/1.13, $N1078*AD1078*$BJ1078)</f>
        <v>0</v>
      </c>
      <c r="BG1078" s="54" t="n">
        <f>IF($M1078="人民币", $N1078*AE1078*$BJ1078/1.13, $N1078*AE1078*$BJ1078)</f>
        <v>0</v>
      </c>
      <c r="BH1078" s="55" t="n">
        <f>SUM(AV1078:BG1078)</f>
        <v>0</v>
      </c>
      <c r="BI1078" s="56">
             </c>
      <c r="BJ1078" s="57" t="n">
        <v>1072</v>
      </c>
      <c r="BK1078" s="29" t="n">
        <f>IF(OR(D1078="", F1078="", J1078="", M1078=""), 1, 0)</f>
        <v>0</v>
      </c>
      <c r="BL1078" s="7">
             </c>
      <c r="BR1078" s="7">
             </c>
    </row>
    <row r="1079" x14ac:dyDescent="0.25">
      <c r="A1079" s="40" t="n">
        <f>ROW()-5</f>
        <v>1074</v>
      </c>
      <c r="B1079" s="41" t="s">
        <v>44</v>
      </c>
      <c r="C1079" s="42" t="s">
        <v>42</v>
      </c>
      <c r="D1079" s="43" t="s">
        <v>259</v>
      </c>
      <c r="E1079" s="42" t="s">
        <v>42</v>
      </c>
      <c r="F1079" s="43" t="s">
        <v>1964</v>
      </c>
      <c r="G1079" s="44" t="s">
        <v>44</v>
      </c>
      <c r="H1079" s="44" t="s">
        <v>44</v>
      </c>
      <c r="I1079" s="42" t="s">
        <v>42</v>
      </c>
      <c r="J1079" s="42" t="s">
        <v>42</v>
      </c>
      <c r="K1079" s="42" t="s">
        <v>42</v>
      </c>
      <c r="L1079" s="45" t="n">
        <f>AF1079</f>
        <v>0</v>
      </c>
      <c r="M1079" s="46" t="s">
        <v>46</v>
      </c>
      <c r="N1079" s="58" t="n">
        <v>11111</v>
      </c>
      <c r="O1079" s="47" t="n">
        <f>L1079*N1079*BJ1079</f>
        <v>0</v>
      </c>
      <c r="P1079" s="48" t="n">
        <f>BH1079</f>
        <v>0</v>
      </c>
      <c r="Q1079" s="45">
             </c>
      <c r="R1079" s="49" t="n">
        <f>L1079*Q1079</f>
        <v>0</v>
      </c>
      <c r="S1079" s="46" t="s">
        <f>IF(I1079="粉剂", "千克", IF(I1079="", "", "粒"))</f>
        <v>47</v>
      </c>
      <c r="T1079" s="49">
             </c>
      <c r="U1079" s="49">
             </c>
      <c r="V1079" s="49">
             </c>
      <c r="W1079" s="49">
             </c>
      <c r="X1079" s="49">
             </c>
      <c r="Y1079" s="49">
             </c>
      <c r="Z1079" s="49">
             </c>
      <c r="AA1079" s="49">
             </c>
      <c r="AB1079" s="49">
             </c>
      <c r="AC1079" s="49">
             </c>
      <c r="AD1079" s="49">
             </c>
      <c r="AE1079" s="49">
             </c>
      <c r="AF1079" s="45" t="n">
        <f>T1079+U1079+V1079+W1079+X1079+Y1079+Z1079+AA1079+AB1079+AC1079+AD1079+AE1079</f>
        <v>0</v>
      </c>
      <c r="AG1079" s="50">
             </c>
      <c r="AH1079" s="51" t="n">
        <f>$Q1079*T1079</f>
        <v>0</v>
      </c>
      <c r="AI1079" s="51" t="n">
        <f>$Q1079*U1079</f>
        <v>0</v>
      </c>
      <c r="AJ1079" s="51" t="n">
        <f>$Q1079*V1079</f>
        <v>0</v>
      </c>
      <c r="AK1079" s="51" t="n">
        <f>$Q1079*W1079</f>
        <v>0</v>
      </c>
      <c r="AL1079" s="51" t="n">
        <f>$Q1079*X1079</f>
        <v>0</v>
      </c>
      <c r="AM1079" s="51" t="n">
        <f>$Q1079*Y1079</f>
        <v>0</v>
      </c>
      <c r="AN1079" s="51" t="n">
        <f>$Q1079*Z1079</f>
        <v>0</v>
      </c>
      <c r="AO1079" s="52" t="n">
        <f>$Q1079*AA1079</f>
        <v>0</v>
      </c>
      <c r="AP1079" s="52" t="n">
        <f>$Q1079*AB1079</f>
        <v>0</v>
      </c>
      <c r="AQ1079" s="52" t="n">
        <f>$Q1079*AC1079</f>
        <v>0</v>
      </c>
      <c r="AR1079" s="52" t="n">
        <f>$Q1079*AD1079</f>
        <v>0</v>
      </c>
      <c r="AS1079" s="52" t="n">
        <f>$Q1079*AE1079</f>
        <v>0</v>
      </c>
      <c r="AT1079" s="52" t="n">
        <f>SUM(AH1079:AS1079)</f>
        <v>0</v>
      </c>
      <c r="AU1079" s="53">
             </c>
      <c r="AV1079" s="54" t="n">
        <f>IF($M1079="人民币", $N1079*T1079*$BJ1079/1.13, $N1079*T1079*$BJ1079)</f>
        <v>0</v>
      </c>
      <c r="AW1079" s="54" t="n">
        <f>IF($M1079="人民币", $N1079*U1079*$BJ1079/1.13, $N1079*U1079*$BJ1079)</f>
        <v>0</v>
      </c>
      <c r="AX1079" s="54" t="n">
        <f>IF($M1079="人民币", $N1079*V1079*$BJ1079/1.13, $N1079*V1079*$BJ1079)</f>
        <v>0</v>
      </c>
      <c r="AY1079" s="54" t="n">
        <f>IF($M1079="人民币", $N1079*W1079*$BJ1079/1.13, $N1079*W1079*$BJ1079)</f>
        <v>0</v>
      </c>
      <c r="AZ1079" s="54" t="n">
        <f>IF($M1079="人民币", $N1079*X1079*$BJ1079/1.13, $N1079*X1079*$BJ1079)</f>
        <v>0</v>
      </c>
      <c r="BA1079" s="54" t="n">
        <f>IF($M1079="人民币", $N1079*Y1079*$BJ1079/1.13, $N1079*Y1079*$BJ1079)</f>
        <v>0</v>
      </c>
      <c r="BB1079" s="54" t="n">
        <f>IF($M1079="人民币", $N1079*Z1079*$BJ1079/1.13, $N1079*Z1079*$BJ1079)</f>
        <v>0</v>
      </c>
      <c r="BC1079" s="54" t="n">
        <f>IF($M1079="人民币", $N1079*AA1079*$BJ1079/1.13, $N1079*AA1079*$BJ1079)</f>
        <v>0</v>
      </c>
      <c r="BD1079" s="54" t="n">
        <f>IF($M1079="人民币", $N1079*AB1079*$BJ1079/1.13, $N1079*AB1079*$BJ1079)</f>
        <v>0</v>
      </c>
      <c r="BE1079" s="54" t="n">
        <f>IF($M1079="人民币", $N1079*AC1079*$BJ1079/1.13, $N1079*AC1079*$BJ1079)</f>
        <v>0</v>
      </c>
      <c r="BF1079" s="54" t="n">
        <f>IF($M1079="人民币", $N1079*AD1079*$BJ1079/1.13, $N1079*AD1079*$BJ1079)</f>
        <v>0</v>
      </c>
      <c r="BG1079" s="54" t="n">
        <f>IF($M1079="人民币", $N1079*AE1079*$BJ1079/1.13, $N1079*AE1079*$BJ1079)</f>
        <v>0</v>
      </c>
      <c r="BH1079" s="55" t="n">
        <f>SUM(AV1079:BG1079)</f>
        <v>0</v>
      </c>
      <c r="BI1079" s="56">
             </c>
      <c r="BJ1079" s="57" t="n">
        <v>1073</v>
      </c>
      <c r="BK1079" s="29" t="n">
        <f>IF(OR(D1079="", F1079="", J1079="", M1079=""), 1, 0)</f>
        <v>0</v>
      </c>
      <c r="BL1079" s="7">
             </c>
      <c r="BR1079" s="7">
             </c>
    </row>
    <row r="1080" x14ac:dyDescent="0.25">
      <c r="A1080" s="40" t="n">
        <f>ROW()-5</f>
        <v>1075</v>
      </c>
      <c r="B1080" s="41" t="s">
        <v>44</v>
      </c>
      <c r="C1080" s="42" t="s">
        <v>42</v>
      </c>
      <c r="D1080" s="43" t="s">
        <v>262</v>
      </c>
      <c r="E1080" s="42" t="s">
        <v>42</v>
      </c>
      <c r="F1080" s="43" t="s">
        <v>1965</v>
      </c>
      <c r="G1080" s="44" t="s">
        <v>1965</v>
      </c>
      <c r="H1080" s="44" t="s">
        <v>1966</v>
      </c>
      <c r="I1080" s="42" t="s">
        <v>42</v>
      </c>
      <c r="J1080" s="42" t="s">
        <v>42</v>
      </c>
      <c r="K1080" s="42" t="s">
        <v>42</v>
      </c>
      <c r="L1080" s="45" t="n">
        <f>AF1080</f>
        <v>0</v>
      </c>
      <c r="M1080" s="46" t="s">
        <v>46</v>
      </c>
      <c r="N1080" s="58" t="n">
        <v>11111</v>
      </c>
      <c r="O1080" s="47" t="n">
        <f>L1080*N1080*BJ1080</f>
        <v>0</v>
      </c>
      <c r="P1080" s="48" t="n">
        <f>BH1080</f>
        <v>0</v>
      </c>
      <c r="Q1080" s="45">
             </c>
      <c r="R1080" s="49" t="n">
        <f>L1080*Q1080</f>
        <v>0</v>
      </c>
      <c r="S1080" s="46" t="s">
        <f>IF(I1080="粉剂", "千克", IF(I1080="", "", "粒"))</f>
        <v>47</v>
      </c>
      <c r="T1080" s="49">
             </c>
      <c r="U1080" s="49">
             </c>
      <c r="V1080" s="49">
             </c>
      <c r="W1080" s="49">
             </c>
      <c r="X1080" s="49">
             </c>
      <c r="Y1080" s="49">
             </c>
      <c r="Z1080" s="49">
             </c>
      <c r="AA1080" s="49">
             </c>
      <c r="AB1080" s="49">
             </c>
      <c r="AC1080" s="49">
             </c>
      <c r="AD1080" s="49">
             </c>
      <c r="AE1080" s="49">
             </c>
      <c r="AF1080" s="45" t="n">
        <f>T1080+U1080+V1080+W1080+X1080+Y1080+Z1080+AA1080+AB1080+AC1080+AD1080+AE1080</f>
        <v>0</v>
      </c>
      <c r="AG1080" s="50">
             </c>
      <c r="AH1080" s="51" t="n">
        <f>$Q1080*T1080</f>
        <v>0</v>
      </c>
      <c r="AI1080" s="51" t="n">
        <f>$Q1080*U1080</f>
        <v>0</v>
      </c>
      <c r="AJ1080" s="51" t="n">
        <f>$Q1080*V1080</f>
        <v>0</v>
      </c>
      <c r="AK1080" s="51" t="n">
        <f>$Q1080*W1080</f>
        <v>0</v>
      </c>
      <c r="AL1080" s="51" t="n">
        <f>$Q1080*X1080</f>
        <v>0</v>
      </c>
      <c r="AM1080" s="51" t="n">
        <f>$Q1080*Y1080</f>
        <v>0</v>
      </c>
      <c r="AN1080" s="51" t="n">
        <f>$Q1080*Z1080</f>
        <v>0</v>
      </c>
      <c r="AO1080" s="52" t="n">
        <f>$Q1080*AA1080</f>
        <v>0</v>
      </c>
      <c r="AP1080" s="52" t="n">
        <f>$Q1080*AB1080</f>
        <v>0</v>
      </c>
      <c r="AQ1080" s="52" t="n">
        <f>$Q1080*AC1080</f>
        <v>0</v>
      </c>
      <c r="AR1080" s="52" t="n">
        <f>$Q1080*AD1080</f>
        <v>0</v>
      </c>
      <c r="AS1080" s="52" t="n">
        <f>$Q1080*AE1080</f>
        <v>0</v>
      </c>
      <c r="AT1080" s="52" t="n">
        <f>SUM(AH1080:AS1080)</f>
        <v>0</v>
      </c>
      <c r="AU1080" s="53">
             </c>
      <c r="AV1080" s="54" t="n">
        <f>IF($M1080="人民币", $N1080*T1080*$BJ1080/1.13, $N1080*T1080*$BJ1080)</f>
        <v>0</v>
      </c>
      <c r="AW1080" s="54" t="n">
        <f>IF($M1080="人民币", $N1080*U1080*$BJ1080/1.13, $N1080*U1080*$BJ1080)</f>
        <v>0</v>
      </c>
      <c r="AX1080" s="54" t="n">
        <f>IF($M1080="人民币", $N1080*V1080*$BJ1080/1.13, $N1080*V1080*$BJ1080)</f>
        <v>0</v>
      </c>
      <c r="AY1080" s="54" t="n">
        <f>IF($M1080="人民币", $N1080*W1080*$BJ1080/1.13, $N1080*W1080*$BJ1080)</f>
        <v>0</v>
      </c>
      <c r="AZ1080" s="54" t="n">
        <f>IF($M1080="人民币", $N1080*X1080*$BJ1080/1.13, $N1080*X1080*$BJ1080)</f>
        <v>0</v>
      </c>
      <c r="BA1080" s="54" t="n">
        <f>IF($M1080="人民币", $N1080*Y1080*$BJ1080/1.13, $N1080*Y1080*$BJ1080)</f>
        <v>0</v>
      </c>
      <c r="BB1080" s="54" t="n">
        <f>IF($M1080="人民币", $N1080*Z1080*$BJ1080/1.13, $N1080*Z1080*$BJ1080)</f>
        <v>0</v>
      </c>
      <c r="BC1080" s="54" t="n">
        <f>IF($M1080="人民币", $N1080*AA1080*$BJ1080/1.13, $N1080*AA1080*$BJ1080)</f>
        <v>0</v>
      </c>
      <c r="BD1080" s="54" t="n">
        <f>IF($M1080="人民币", $N1080*AB1080*$BJ1080/1.13, $N1080*AB1080*$BJ1080)</f>
        <v>0</v>
      </c>
      <c r="BE1080" s="54" t="n">
        <f>IF($M1080="人民币", $N1080*AC1080*$BJ1080/1.13, $N1080*AC1080*$BJ1080)</f>
        <v>0</v>
      </c>
      <c r="BF1080" s="54" t="n">
        <f>IF($M1080="人民币", $N1080*AD1080*$BJ1080/1.13, $N1080*AD1080*$BJ1080)</f>
        <v>0</v>
      </c>
      <c r="BG1080" s="54" t="n">
        <f>IF($M1080="人民币", $N1080*AE1080*$BJ1080/1.13, $N1080*AE1080*$BJ1080)</f>
        <v>0</v>
      </c>
      <c r="BH1080" s="55" t="n">
        <f>SUM(AV1080:BG1080)</f>
        <v>0</v>
      </c>
      <c r="BI1080" s="56">
             </c>
      <c r="BJ1080" s="57" t="n">
        <v>1074</v>
      </c>
      <c r="BK1080" s="29" t="n">
        <f>IF(OR(D1080="", F1080="", J1080="", M1080=""), 1, 0)</f>
        <v>0</v>
      </c>
      <c r="BL1080" s="7">
             </c>
      <c r="BR1080" s="7">
             </c>
    </row>
    <row r="1081" x14ac:dyDescent="0.25">
      <c r="A1081" s="40" t="n">
        <f>ROW()-5</f>
        <v>1076</v>
      </c>
      <c r="B1081" s="41" t="s">
        <v>44</v>
      </c>
      <c r="C1081" s="42" t="s">
        <v>42</v>
      </c>
      <c r="D1081" s="43" t="s">
        <v>265</v>
      </c>
      <c r="E1081" s="42" t="s">
        <v>42</v>
      </c>
      <c r="F1081" s="43" t="s">
        <v>1967</v>
      </c>
      <c r="G1081" s="44" t="s">
        <v>1967</v>
      </c>
      <c r="H1081" s="44" t="s">
        <v>1968</v>
      </c>
      <c r="I1081" s="42" t="s">
        <v>42</v>
      </c>
      <c r="J1081" s="42" t="s">
        <v>42</v>
      </c>
      <c r="K1081" s="42" t="s">
        <v>42</v>
      </c>
      <c r="L1081" s="45" t="n">
        <f>AF1081</f>
        <v>0</v>
      </c>
      <c r="M1081" s="46" t="s">
        <v>46</v>
      </c>
      <c r="N1081" s="58" t="n">
        <v>11111</v>
      </c>
      <c r="O1081" s="47" t="n">
        <f>L1081*N1081*BJ1081</f>
        <v>0</v>
      </c>
      <c r="P1081" s="48" t="n">
        <f>BH1081</f>
        <v>0</v>
      </c>
      <c r="Q1081" s="45">
             </c>
      <c r="R1081" s="49" t="n">
        <f>L1081*Q1081</f>
        <v>0</v>
      </c>
      <c r="S1081" s="46" t="s">
        <f>IF(I1081="粉剂", "千克", IF(I1081="", "", "粒"))</f>
        <v>47</v>
      </c>
      <c r="T1081" s="49">
             </c>
      <c r="U1081" s="49">
             </c>
      <c r="V1081" s="49">
             </c>
      <c r="W1081" s="49">
             </c>
      <c r="X1081" s="49">
             </c>
      <c r="Y1081" s="49">
             </c>
      <c r="Z1081" s="49">
             </c>
      <c r="AA1081" s="49">
             </c>
      <c r="AB1081" s="49">
             </c>
      <c r="AC1081" s="49">
             </c>
      <c r="AD1081" s="49">
             </c>
      <c r="AE1081" s="49">
             </c>
      <c r="AF1081" s="45" t="n">
        <f>T1081+U1081+V1081+W1081+X1081+Y1081+Z1081+AA1081+AB1081+AC1081+AD1081+AE1081</f>
        <v>0</v>
      </c>
      <c r="AG1081" s="50">
             </c>
      <c r="AH1081" s="51" t="n">
        <f>$Q1081*T1081</f>
        <v>0</v>
      </c>
      <c r="AI1081" s="51" t="n">
        <f>$Q1081*U1081</f>
        <v>0</v>
      </c>
      <c r="AJ1081" s="51" t="n">
        <f>$Q1081*V1081</f>
        <v>0</v>
      </c>
      <c r="AK1081" s="51" t="n">
        <f>$Q1081*W1081</f>
        <v>0</v>
      </c>
      <c r="AL1081" s="51" t="n">
        <f>$Q1081*X1081</f>
        <v>0</v>
      </c>
      <c r="AM1081" s="51" t="n">
        <f>$Q1081*Y1081</f>
        <v>0</v>
      </c>
      <c r="AN1081" s="51" t="n">
        <f>$Q1081*Z1081</f>
        <v>0</v>
      </c>
      <c r="AO1081" s="52" t="n">
        <f>$Q1081*AA1081</f>
        <v>0</v>
      </c>
      <c r="AP1081" s="52" t="n">
        <f>$Q1081*AB1081</f>
        <v>0</v>
      </c>
      <c r="AQ1081" s="52" t="n">
        <f>$Q1081*AC1081</f>
        <v>0</v>
      </c>
      <c r="AR1081" s="52" t="n">
        <f>$Q1081*AD1081</f>
        <v>0</v>
      </c>
      <c r="AS1081" s="52" t="n">
        <f>$Q1081*AE1081</f>
        <v>0</v>
      </c>
      <c r="AT1081" s="52" t="n">
        <f>SUM(AH1081:AS1081)</f>
        <v>0</v>
      </c>
      <c r="AU1081" s="53">
             </c>
      <c r="AV1081" s="54" t="n">
        <f>IF($M1081="人民币", $N1081*T1081*$BJ1081/1.13, $N1081*T1081*$BJ1081)</f>
        <v>0</v>
      </c>
      <c r="AW1081" s="54" t="n">
        <f>IF($M1081="人民币", $N1081*U1081*$BJ1081/1.13, $N1081*U1081*$BJ1081)</f>
        <v>0</v>
      </c>
      <c r="AX1081" s="54" t="n">
        <f>IF($M1081="人民币", $N1081*V1081*$BJ1081/1.13, $N1081*V1081*$BJ1081)</f>
        <v>0</v>
      </c>
      <c r="AY1081" s="54" t="n">
        <f>IF($M1081="人民币", $N1081*W1081*$BJ1081/1.13, $N1081*W1081*$BJ1081)</f>
        <v>0</v>
      </c>
      <c r="AZ1081" s="54" t="n">
        <f>IF($M1081="人民币", $N1081*X1081*$BJ1081/1.13, $N1081*X1081*$BJ1081)</f>
        <v>0</v>
      </c>
      <c r="BA1081" s="54" t="n">
        <f>IF($M1081="人民币", $N1081*Y1081*$BJ1081/1.13, $N1081*Y1081*$BJ1081)</f>
        <v>0</v>
      </c>
      <c r="BB1081" s="54" t="n">
        <f>IF($M1081="人民币", $N1081*Z1081*$BJ1081/1.13, $N1081*Z1081*$BJ1081)</f>
        <v>0</v>
      </c>
      <c r="BC1081" s="54" t="n">
        <f>IF($M1081="人民币", $N1081*AA1081*$BJ1081/1.13, $N1081*AA1081*$BJ1081)</f>
        <v>0</v>
      </c>
      <c r="BD1081" s="54" t="n">
        <f>IF($M1081="人民币", $N1081*AB1081*$BJ1081/1.13, $N1081*AB1081*$BJ1081)</f>
        <v>0</v>
      </c>
      <c r="BE1081" s="54" t="n">
        <f>IF($M1081="人民币", $N1081*AC1081*$BJ1081/1.13, $N1081*AC1081*$BJ1081)</f>
        <v>0</v>
      </c>
      <c r="BF1081" s="54" t="n">
        <f>IF($M1081="人民币", $N1081*AD1081*$BJ1081/1.13, $N1081*AD1081*$BJ1081)</f>
        <v>0</v>
      </c>
      <c r="BG1081" s="54" t="n">
        <f>IF($M1081="人民币", $N1081*AE1081*$BJ1081/1.13, $N1081*AE1081*$BJ1081)</f>
        <v>0</v>
      </c>
      <c r="BH1081" s="55" t="n">
        <f>SUM(AV1081:BG1081)</f>
        <v>0</v>
      </c>
      <c r="BI1081" s="56">
             </c>
      <c r="BJ1081" s="57" t="n">
        <v>1075</v>
      </c>
      <c r="BK1081" s="29" t="n">
        <f>IF(OR(D1081="", F1081="", J1081="", M1081=""), 1, 0)</f>
        <v>0</v>
      </c>
      <c r="BL1081" s="7">
             </c>
      <c r="BR1081" s="7">
             </c>
    </row>
    <row r="1082" x14ac:dyDescent="0.25">
      <c r="A1082" s="40" t="n">
        <f>ROW()-5</f>
        <v>1077</v>
      </c>
      <c r="B1082" s="41" t="s">
        <v>44</v>
      </c>
      <c r="C1082" s="42" t="s">
        <v>42</v>
      </c>
      <c r="D1082" s="43" t="s">
        <v>268</v>
      </c>
      <c r="E1082" s="42" t="s">
        <v>42</v>
      </c>
      <c r="F1082" s="43" t="s">
        <v>1969</v>
      </c>
      <c r="G1082" s="44" t="s">
        <v>44</v>
      </c>
      <c r="H1082" s="44" t="s">
        <v>44</v>
      </c>
      <c r="I1082" s="42" t="s">
        <v>42</v>
      </c>
      <c r="J1082" s="42" t="s">
        <v>42</v>
      </c>
      <c r="K1082" s="42" t="s">
        <v>42</v>
      </c>
      <c r="L1082" s="45" t="n">
        <f>AF1082</f>
        <v>0</v>
      </c>
      <c r="M1082" s="46" t="s">
        <v>46</v>
      </c>
      <c r="N1082" s="58" t="n">
        <v>11111</v>
      </c>
      <c r="O1082" s="47" t="n">
        <f>L1082*N1082*BJ1082</f>
        <v>0</v>
      </c>
      <c r="P1082" s="48" t="n">
        <f>BH1082</f>
        <v>0</v>
      </c>
      <c r="Q1082" s="45">
             </c>
      <c r="R1082" s="49" t="n">
        <f>L1082*Q1082</f>
        <v>0</v>
      </c>
      <c r="S1082" s="46" t="s">
        <f>IF(I1082="粉剂", "千克", IF(I1082="", "", "粒"))</f>
        <v>47</v>
      </c>
      <c r="T1082" s="49">
             </c>
      <c r="U1082" s="49">
             </c>
      <c r="V1082" s="49">
             </c>
      <c r="W1082" s="49">
             </c>
      <c r="X1082" s="49">
             </c>
      <c r="Y1082" s="49">
             </c>
      <c r="Z1082" s="49">
             </c>
      <c r="AA1082" s="49">
             </c>
      <c r="AB1082" s="49">
             </c>
      <c r="AC1082" s="49">
             </c>
      <c r="AD1082" s="49">
             </c>
      <c r="AE1082" s="49">
             </c>
      <c r="AF1082" s="45" t="n">
        <f>T1082+U1082+V1082+W1082+X1082+Y1082+Z1082+AA1082+AB1082+AC1082+AD1082+AE1082</f>
        <v>0</v>
      </c>
      <c r="AG1082" s="50">
             </c>
      <c r="AH1082" s="51" t="n">
        <f>$Q1082*T1082</f>
        <v>0</v>
      </c>
      <c r="AI1082" s="51" t="n">
        <f>$Q1082*U1082</f>
        <v>0</v>
      </c>
      <c r="AJ1082" s="51" t="n">
        <f>$Q1082*V1082</f>
        <v>0</v>
      </c>
      <c r="AK1082" s="51" t="n">
        <f>$Q1082*W1082</f>
        <v>0</v>
      </c>
      <c r="AL1082" s="51" t="n">
        <f>$Q1082*X1082</f>
        <v>0</v>
      </c>
      <c r="AM1082" s="51" t="n">
        <f>$Q1082*Y1082</f>
        <v>0</v>
      </c>
      <c r="AN1082" s="51" t="n">
        <f>$Q1082*Z1082</f>
        <v>0</v>
      </c>
      <c r="AO1082" s="52" t="n">
        <f>$Q1082*AA1082</f>
        <v>0</v>
      </c>
      <c r="AP1082" s="52" t="n">
        <f>$Q1082*AB1082</f>
        <v>0</v>
      </c>
      <c r="AQ1082" s="52" t="n">
        <f>$Q1082*AC1082</f>
        <v>0</v>
      </c>
      <c r="AR1082" s="52" t="n">
        <f>$Q1082*AD1082</f>
        <v>0</v>
      </c>
      <c r="AS1082" s="52" t="n">
        <f>$Q1082*AE1082</f>
        <v>0</v>
      </c>
      <c r="AT1082" s="52" t="n">
        <f>SUM(AH1082:AS1082)</f>
        <v>0</v>
      </c>
      <c r="AU1082" s="53">
             </c>
      <c r="AV1082" s="54" t="n">
        <f>IF($M1082="人民币", $N1082*T1082*$BJ1082/1.13, $N1082*T1082*$BJ1082)</f>
        <v>0</v>
      </c>
      <c r="AW1082" s="54" t="n">
        <f>IF($M1082="人民币", $N1082*U1082*$BJ1082/1.13, $N1082*U1082*$BJ1082)</f>
        <v>0</v>
      </c>
      <c r="AX1082" s="54" t="n">
        <f>IF($M1082="人民币", $N1082*V1082*$BJ1082/1.13, $N1082*V1082*$BJ1082)</f>
        <v>0</v>
      </c>
      <c r="AY1082" s="54" t="n">
        <f>IF($M1082="人民币", $N1082*W1082*$BJ1082/1.13, $N1082*W1082*$BJ1082)</f>
        <v>0</v>
      </c>
      <c r="AZ1082" s="54" t="n">
        <f>IF($M1082="人民币", $N1082*X1082*$BJ1082/1.13, $N1082*X1082*$BJ1082)</f>
        <v>0</v>
      </c>
      <c r="BA1082" s="54" t="n">
        <f>IF($M1082="人民币", $N1082*Y1082*$BJ1082/1.13, $N1082*Y1082*$BJ1082)</f>
        <v>0</v>
      </c>
      <c r="BB1082" s="54" t="n">
        <f>IF($M1082="人民币", $N1082*Z1082*$BJ1082/1.13, $N1082*Z1082*$BJ1082)</f>
        <v>0</v>
      </c>
      <c r="BC1082" s="54" t="n">
        <f>IF($M1082="人民币", $N1082*AA1082*$BJ1082/1.13, $N1082*AA1082*$BJ1082)</f>
        <v>0</v>
      </c>
      <c r="BD1082" s="54" t="n">
        <f>IF($M1082="人民币", $N1082*AB1082*$BJ1082/1.13, $N1082*AB1082*$BJ1082)</f>
        <v>0</v>
      </c>
      <c r="BE1082" s="54" t="n">
        <f>IF($M1082="人民币", $N1082*AC1082*$BJ1082/1.13, $N1082*AC1082*$BJ1082)</f>
        <v>0</v>
      </c>
      <c r="BF1082" s="54" t="n">
        <f>IF($M1082="人民币", $N1082*AD1082*$BJ1082/1.13, $N1082*AD1082*$BJ1082)</f>
        <v>0</v>
      </c>
      <c r="BG1082" s="54" t="n">
        <f>IF($M1082="人民币", $N1082*AE1082*$BJ1082/1.13, $N1082*AE1082*$BJ1082)</f>
        <v>0</v>
      </c>
      <c r="BH1082" s="55" t="n">
        <f>SUM(AV1082:BG1082)</f>
        <v>0</v>
      </c>
      <c r="BI1082" s="56">
             </c>
      <c r="BJ1082" s="57" t="n">
        <v>1076</v>
      </c>
      <c r="BK1082" s="29" t="n">
        <f>IF(OR(D1082="", F1082="", J1082="", M1082=""), 1, 0)</f>
        <v>0</v>
      </c>
      <c r="BL1082" s="7">
             </c>
      <c r="BR1082" s="7">
             </c>
    </row>
    <row r="1083" x14ac:dyDescent="0.25">
      <c r="A1083" s="40" t="n">
        <f>ROW()-5</f>
        <v>1078</v>
      </c>
      <c r="B1083" s="41" t="s">
        <v>44</v>
      </c>
      <c r="C1083" s="42" t="s">
        <v>42</v>
      </c>
      <c r="D1083" s="43" t="s">
        <v>271</v>
      </c>
      <c r="E1083" s="42" t="s">
        <v>42</v>
      </c>
      <c r="F1083" s="43" t="s">
        <v>1970</v>
      </c>
      <c r="G1083" s="44" t="s">
        <v>44</v>
      </c>
      <c r="H1083" s="44" t="s">
        <v>44</v>
      </c>
      <c r="I1083" s="42" t="s">
        <v>42</v>
      </c>
      <c r="J1083" s="42" t="s">
        <v>42</v>
      </c>
      <c r="K1083" s="42" t="s">
        <v>42</v>
      </c>
      <c r="L1083" s="45" t="n">
        <f>AF1083</f>
        <v>0</v>
      </c>
      <c r="M1083" s="46" t="s">
        <v>46</v>
      </c>
      <c r="N1083" s="58" t="n">
        <v>11111</v>
      </c>
      <c r="O1083" s="47" t="n">
        <f>L1083*N1083*BJ1083</f>
        <v>0</v>
      </c>
      <c r="P1083" s="48" t="n">
        <f>BH1083</f>
        <v>0</v>
      </c>
      <c r="Q1083" s="45">
             </c>
      <c r="R1083" s="49" t="n">
        <f>L1083*Q1083</f>
        <v>0</v>
      </c>
      <c r="S1083" s="46" t="s">
        <f>IF(I1083="粉剂", "千克", IF(I1083="", "", "粒"))</f>
        <v>47</v>
      </c>
      <c r="T1083" s="49">
             </c>
      <c r="U1083" s="49">
             </c>
      <c r="V1083" s="49">
             </c>
      <c r="W1083" s="49">
             </c>
      <c r="X1083" s="49">
             </c>
      <c r="Y1083" s="49">
             </c>
      <c r="Z1083" s="49">
             </c>
      <c r="AA1083" s="49">
             </c>
      <c r="AB1083" s="49">
             </c>
      <c r="AC1083" s="49">
             </c>
      <c r="AD1083" s="49">
             </c>
      <c r="AE1083" s="49">
             </c>
      <c r="AF1083" s="45" t="n">
        <f>T1083+U1083+V1083+W1083+X1083+Y1083+Z1083+AA1083+AB1083+AC1083+AD1083+AE1083</f>
        <v>0</v>
      </c>
      <c r="AG1083" s="50">
             </c>
      <c r="AH1083" s="51" t="n">
        <f>$Q1083*T1083</f>
        <v>0</v>
      </c>
      <c r="AI1083" s="51" t="n">
        <f>$Q1083*U1083</f>
        <v>0</v>
      </c>
      <c r="AJ1083" s="51" t="n">
        <f>$Q1083*V1083</f>
        <v>0</v>
      </c>
      <c r="AK1083" s="51" t="n">
        <f>$Q1083*W1083</f>
        <v>0</v>
      </c>
      <c r="AL1083" s="51" t="n">
        <f>$Q1083*X1083</f>
        <v>0</v>
      </c>
      <c r="AM1083" s="51" t="n">
        <f>$Q1083*Y1083</f>
        <v>0</v>
      </c>
      <c r="AN1083" s="51" t="n">
        <f>$Q1083*Z1083</f>
        <v>0</v>
      </c>
      <c r="AO1083" s="52" t="n">
        <f>$Q1083*AA1083</f>
        <v>0</v>
      </c>
      <c r="AP1083" s="52" t="n">
        <f>$Q1083*AB1083</f>
        <v>0</v>
      </c>
      <c r="AQ1083" s="52" t="n">
        <f>$Q1083*AC1083</f>
        <v>0</v>
      </c>
      <c r="AR1083" s="52" t="n">
        <f>$Q1083*AD1083</f>
        <v>0</v>
      </c>
      <c r="AS1083" s="52" t="n">
        <f>$Q1083*AE1083</f>
        <v>0</v>
      </c>
      <c r="AT1083" s="52" t="n">
        <f>SUM(AH1083:AS1083)</f>
        <v>0</v>
      </c>
      <c r="AU1083" s="53">
             </c>
      <c r="AV1083" s="54" t="n">
        <f>IF($M1083="人民币", $N1083*T1083*$BJ1083/1.13, $N1083*T1083*$BJ1083)</f>
        <v>0</v>
      </c>
      <c r="AW1083" s="54" t="n">
        <f>IF($M1083="人民币", $N1083*U1083*$BJ1083/1.13, $N1083*U1083*$BJ1083)</f>
        <v>0</v>
      </c>
      <c r="AX1083" s="54" t="n">
        <f>IF($M1083="人民币", $N1083*V1083*$BJ1083/1.13, $N1083*V1083*$BJ1083)</f>
        <v>0</v>
      </c>
      <c r="AY1083" s="54" t="n">
        <f>IF($M1083="人民币", $N1083*W1083*$BJ1083/1.13, $N1083*W1083*$BJ1083)</f>
        <v>0</v>
      </c>
      <c r="AZ1083" s="54" t="n">
        <f>IF($M1083="人民币", $N1083*X1083*$BJ1083/1.13, $N1083*X1083*$BJ1083)</f>
        <v>0</v>
      </c>
      <c r="BA1083" s="54" t="n">
        <f>IF($M1083="人民币", $N1083*Y1083*$BJ1083/1.13, $N1083*Y1083*$BJ1083)</f>
        <v>0</v>
      </c>
      <c r="BB1083" s="54" t="n">
        <f>IF($M1083="人民币", $N1083*Z1083*$BJ1083/1.13, $N1083*Z1083*$BJ1083)</f>
        <v>0</v>
      </c>
      <c r="BC1083" s="54" t="n">
        <f>IF($M1083="人民币", $N1083*AA1083*$BJ1083/1.13, $N1083*AA1083*$BJ1083)</f>
        <v>0</v>
      </c>
      <c r="BD1083" s="54" t="n">
        <f>IF($M1083="人民币", $N1083*AB1083*$BJ1083/1.13, $N1083*AB1083*$BJ1083)</f>
        <v>0</v>
      </c>
      <c r="BE1083" s="54" t="n">
        <f>IF($M1083="人民币", $N1083*AC1083*$BJ1083/1.13, $N1083*AC1083*$BJ1083)</f>
        <v>0</v>
      </c>
      <c r="BF1083" s="54" t="n">
        <f>IF($M1083="人民币", $N1083*AD1083*$BJ1083/1.13, $N1083*AD1083*$BJ1083)</f>
        <v>0</v>
      </c>
      <c r="BG1083" s="54" t="n">
        <f>IF($M1083="人民币", $N1083*AE1083*$BJ1083/1.13, $N1083*AE1083*$BJ1083)</f>
        <v>0</v>
      </c>
      <c r="BH1083" s="55" t="n">
        <f>SUM(AV1083:BG1083)</f>
        <v>0</v>
      </c>
      <c r="BI1083" s="56">
             </c>
      <c r="BJ1083" s="57" t="n">
        <v>1077</v>
      </c>
      <c r="BK1083" s="29" t="n">
        <f>IF(OR(D1083="", F1083="", J1083="", M1083=""), 1, 0)</f>
        <v>0</v>
      </c>
      <c r="BL1083" s="7">
             </c>
      <c r="BR1083" s="7">
             </c>
    </row>
    <row r="1084" x14ac:dyDescent="0.25">
      <c r="A1084" s="40" t="n">
        <f>ROW()-5</f>
        <v>1079</v>
      </c>
      <c r="B1084" s="41" t="s">
        <v>44</v>
      </c>
      <c r="C1084" s="42" t="s">
        <v>42</v>
      </c>
      <c r="D1084" s="43" t="s">
        <v>274</v>
      </c>
      <c r="E1084" s="42" t="s">
        <v>42</v>
      </c>
      <c r="F1084" s="43" t="s">
        <v>1971</v>
      </c>
      <c r="G1084" s="44" t="s">
        <v>1971</v>
      </c>
      <c r="H1084" s="44" t="s">
        <v>1972</v>
      </c>
      <c r="I1084" s="42" t="s">
        <v>42</v>
      </c>
      <c r="J1084" s="42" t="s">
        <v>42</v>
      </c>
      <c r="K1084" s="42" t="s">
        <v>42</v>
      </c>
      <c r="L1084" s="45" t="n">
        <f>AF1084</f>
        <v>0</v>
      </c>
      <c r="M1084" s="46" t="s">
        <v>46</v>
      </c>
      <c r="N1084" s="58" t="n">
        <v>11111</v>
      </c>
      <c r="O1084" s="47" t="n">
        <f>L1084*N1084*BJ1084</f>
        <v>0</v>
      </c>
      <c r="P1084" s="48" t="n">
        <f>BH1084</f>
        <v>0</v>
      </c>
      <c r="Q1084" s="45">
             </c>
      <c r="R1084" s="49" t="n">
        <f>L1084*Q1084</f>
        <v>0</v>
      </c>
      <c r="S1084" s="46" t="s">
        <f>IF(I1084="粉剂", "千克", IF(I1084="", "", "粒"))</f>
        <v>47</v>
      </c>
      <c r="T1084" s="49">
             </c>
      <c r="U1084" s="49">
             </c>
      <c r="V1084" s="49">
             </c>
      <c r="W1084" s="49">
             </c>
      <c r="X1084" s="49">
             </c>
      <c r="Y1084" s="49">
             </c>
      <c r="Z1084" s="49">
             </c>
      <c r="AA1084" s="49">
             </c>
      <c r="AB1084" s="49">
             </c>
      <c r="AC1084" s="49">
             </c>
      <c r="AD1084" s="49">
             </c>
      <c r="AE1084" s="49">
             </c>
      <c r="AF1084" s="45" t="n">
        <f>T1084+U1084+V1084+W1084+X1084+Y1084+Z1084+AA1084+AB1084+AC1084+AD1084+AE1084</f>
        <v>0</v>
      </c>
      <c r="AG1084" s="50">
             </c>
      <c r="AH1084" s="51" t="n">
        <f>$Q1084*T1084</f>
        <v>0</v>
      </c>
      <c r="AI1084" s="51" t="n">
        <f>$Q1084*U1084</f>
        <v>0</v>
      </c>
      <c r="AJ1084" s="51" t="n">
        <f>$Q1084*V1084</f>
        <v>0</v>
      </c>
      <c r="AK1084" s="51" t="n">
        <f>$Q1084*W1084</f>
        <v>0</v>
      </c>
      <c r="AL1084" s="51" t="n">
        <f>$Q1084*X1084</f>
        <v>0</v>
      </c>
      <c r="AM1084" s="51" t="n">
        <f>$Q1084*Y1084</f>
        <v>0</v>
      </c>
      <c r="AN1084" s="51" t="n">
        <f>$Q1084*Z1084</f>
        <v>0</v>
      </c>
      <c r="AO1084" s="52" t="n">
        <f>$Q1084*AA1084</f>
        <v>0</v>
      </c>
      <c r="AP1084" s="52" t="n">
        <f>$Q1084*AB1084</f>
        <v>0</v>
      </c>
      <c r="AQ1084" s="52" t="n">
        <f>$Q1084*AC1084</f>
        <v>0</v>
      </c>
      <c r="AR1084" s="52" t="n">
        <f>$Q1084*AD1084</f>
        <v>0</v>
      </c>
      <c r="AS1084" s="52" t="n">
        <f>$Q1084*AE1084</f>
        <v>0</v>
      </c>
      <c r="AT1084" s="52" t="n">
        <f>SUM(AH1084:AS1084)</f>
        <v>0</v>
      </c>
      <c r="AU1084" s="53">
             </c>
      <c r="AV1084" s="54" t="n">
        <f>IF($M1084="人民币", $N1084*T1084*$BJ1084/1.13, $N1084*T1084*$BJ1084)</f>
        <v>0</v>
      </c>
      <c r="AW1084" s="54" t="n">
        <f>IF($M1084="人民币", $N1084*U1084*$BJ1084/1.13, $N1084*U1084*$BJ1084)</f>
        <v>0</v>
      </c>
      <c r="AX1084" s="54" t="n">
        <f>IF($M1084="人民币", $N1084*V1084*$BJ1084/1.13, $N1084*V1084*$BJ1084)</f>
        <v>0</v>
      </c>
      <c r="AY1084" s="54" t="n">
        <f>IF($M1084="人民币", $N1084*W1084*$BJ1084/1.13, $N1084*W1084*$BJ1084)</f>
        <v>0</v>
      </c>
      <c r="AZ1084" s="54" t="n">
        <f>IF($M1084="人民币", $N1084*X1084*$BJ1084/1.13, $N1084*X1084*$BJ1084)</f>
        <v>0</v>
      </c>
      <c r="BA1084" s="54" t="n">
        <f>IF($M1084="人民币", $N1084*Y1084*$BJ1084/1.13, $N1084*Y1084*$BJ1084)</f>
        <v>0</v>
      </c>
      <c r="BB1084" s="54" t="n">
        <f>IF($M1084="人民币", $N1084*Z1084*$BJ1084/1.13, $N1084*Z1084*$BJ1084)</f>
        <v>0</v>
      </c>
      <c r="BC1084" s="54" t="n">
        <f>IF($M1084="人民币", $N1084*AA1084*$BJ1084/1.13, $N1084*AA1084*$BJ1084)</f>
        <v>0</v>
      </c>
      <c r="BD1084" s="54" t="n">
        <f>IF($M1084="人民币", $N1084*AB1084*$BJ1084/1.13, $N1084*AB1084*$BJ1084)</f>
        <v>0</v>
      </c>
      <c r="BE1084" s="54" t="n">
        <f>IF($M1084="人民币", $N1084*AC1084*$BJ1084/1.13, $N1084*AC1084*$BJ1084)</f>
        <v>0</v>
      </c>
      <c r="BF1084" s="54" t="n">
        <f>IF($M1084="人民币", $N1084*AD1084*$BJ1084/1.13, $N1084*AD1084*$BJ1084)</f>
        <v>0</v>
      </c>
      <c r="BG1084" s="54" t="n">
        <f>IF($M1084="人民币", $N1084*AE1084*$BJ1084/1.13, $N1084*AE1084*$BJ1084)</f>
        <v>0</v>
      </c>
      <c r="BH1084" s="55" t="n">
        <f>SUM(AV1084:BG1084)</f>
        <v>0</v>
      </c>
      <c r="BI1084" s="56">
             </c>
      <c r="BJ1084" s="57" t="n">
        <v>1078</v>
      </c>
      <c r="BK1084" s="29" t="n">
        <f>IF(OR(D1084="", F1084="", J1084="", M1084=""), 1, 0)</f>
        <v>0</v>
      </c>
      <c r="BL1084" s="7">
             </c>
      <c r="BR1084" s="7">
             </c>
    </row>
    <row r="1085" x14ac:dyDescent="0.25">
      <c r="A1085" s="40" t="n">
        <f>ROW()-5</f>
        <v>1080</v>
      </c>
      <c r="B1085" s="41" t="s">
        <v>44</v>
      </c>
      <c r="C1085" s="42" t="s">
        <v>42</v>
      </c>
      <c r="D1085" s="43" t="s">
        <v>277</v>
      </c>
      <c r="E1085" s="42" t="s">
        <v>42</v>
      </c>
      <c r="F1085" s="43" t="s">
        <v>1973</v>
      </c>
      <c r="G1085" s="44" t="s">
        <v>44</v>
      </c>
      <c r="H1085" s="44" t="s">
        <v>44</v>
      </c>
      <c r="I1085" s="42" t="s">
        <v>42</v>
      </c>
      <c r="J1085" s="42" t="s">
        <v>42</v>
      </c>
      <c r="K1085" s="42" t="s">
        <v>42</v>
      </c>
      <c r="L1085" s="45" t="n">
        <f>AF1085</f>
        <v>0</v>
      </c>
      <c r="M1085" s="46" t="s">
        <v>46</v>
      </c>
      <c r="N1085" s="58" t="n">
        <v>11111</v>
      </c>
      <c r="O1085" s="47" t="n">
        <f>L1085*N1085*BJ1085</f>
        <v>0</v>
      </c>
      <c r="P1085" s="48" t="n">
        <f>BH1085</f>
        <v>0</v>
      </c>
      <c r="Q1085" s="45">
             </c>
      <c r="R1085" s="49" t="n">
        <f>L1085*Q1085</f>
        <v>0</v>
      </c>
      <c r="S1085" s="46" t="s">
        <f>IF(I1085="粉剂", "千克", IF(I1085="", "", "粒"))</f>
        <v>47</v>
      </c>
      <c r="T1085" s="49">
             </c>
      <c r="U1085" s="49">
             </c>
      <c r="V1085" s="49">
             </c>
      <c r="W1085" s="49">
             </c>
      <c r="X1085" s="49">
             </c>
      <c r="Y1085" s="49">
             </c>
      <c r="Z1085" s="49">
             </c>
      <c r="AA1085" s="49">
             </c>
      <c r="AB1085" s="49">
             </c>
      <c r="AC1085" s="49">
             </c>
      <c r="AD1085" s="49">
             </c>
      <c r="AE1085" s="49">
             </c>
      <c r="AF1085" s="45" t="n">
        <f>T1085+U1085+V1085+W1085+X1085+Y1085+Z1085+AA1085+AB1085+AC1085+AD1085+AE1085</f>
        <v>0</v>
      </c>
      <c r="AG1085" s="50">
             </c>
      <c r="AH1085" s="51" t="n">
        <f>$Q1085*T1085</f>
        <v>0</v>
      </c>
      <c r="AI1085" s="51" t="n">
        <f>$Q1085*U1085</f>
        <v>0</v>
      </c>
      <c r="AJ1085" s="51" t="n">
        <f>$Q1085*V1085</f>
        <v>0</v>
      </c>
      <c r="AK1085" s="51" t="n">
        <f>$Q1085*W1085</f>
        <v>0</v>
      </c>
      <c r="AL1085" s="51" t="n">
        <f>$Q1085*X1085</f>
        <v>0</v>
      </c>
      <c r="AM1085" s="51" t="n">
        <f>$Q1085*Y1085</f>
        <v>0</v>
      </c>
      <c r="AN1085" s="51" t="n">
        <f>$Q1085*Z1085</f>
        <v>0</v>
      </c>
      <c r="AO1085" s="52" t="n">
        <f>$Q1085*AA1085</f>
        <v>0</v>
      </c>
      <c r="AP1085" s="52" t="n">
        <f>$Q1085*AB1085</f>
        <v>0</v>
      </c>
      <c r="AQ1085" s="52" t="n">
        <f>$Q1085*AC1085</f>
        <v>0</v>
      </c>
      <c r="AR1085" s="52" t="n">
        <f>$Q1085*AD1085</f>
        <v>0</v>
      </c>
      <c r="AS1085" s="52" t="n">
        <f>$Q1085*AE1085</f>
        <v>0</v>
      </c>
      <c r="AT1085" s="52" t="n">
        <f>SUM(AH1085:AS1085)</f>
        <v>0</v>
      </c>
      <c r="AU1085" s="53">
             </c>
      <c r="AV1085" s="54" t="n">
        <f>IF($M1085="人民币", $N1085*T1085*$BJ1085/1.13, $N1085*T1085*$BJ1085)</f>
        <v>0</v>
      </c>
      <c r="AW1085" s="54" t="n">
        <f>IF($M1085="人民币", $N1085*U1085*$BJ1085/1.13, $N1085*U1085*$BJ1085)</f>
        <v>0</v>
      </c>
      <c r="AX1085" s="54" t="n">
        <f>IF($M1085="人民币", $N1085*V1085*$BJ1085/1.13, $N1085*V1085*$BJ1085)</f>
        <v>0</v>
      </c>
      <c r="AY1085" s="54" t="n">
        <f>IF($M1085="人民币", $N1085*W1085*$BJ1085/1.13, $N1085*W1085*$BJ1085)</f>
        <v>0</v>
      </c>
      <c r="AZ1085" s="54" t="n">
        <f>IF($M1085="人民币", $N1085*X1085*$BJ1085/1.13, $N1085*X1085*$BJ1085)</f>
        <v>0</v>
      </c>
      <c r="BA1085" s="54" t="n">
        <f>IF($M1085="人民币", $N1085*Y1085*$BJ1085/1.13, $N1085*Y1085*$BJ1085)</f>
        <v>0</v>
      </c>
      <c r="BB1085" s="54" t="n">
        <f>IF($M1085="人民币", $N1085*Z1085*$BJ1085/1.13, $N1085*Z1085*$BJ1085)</f>
        <v>0</v>
      </c>
      <c r="BC1085" s="54" t="n">
        <f>IF($M1085="人民币", $N1085*AA1085*$BJ1085/1.13, $N1085*AA1085*$BJ1085)</f>
        <v>0</v>
      </c>
      <c r="BD1085" s="54" t="n">
        <f>IF($M1085="人民币", $N1085*AB1085*$BJ1085/1.13, $N1085*AB1085*$BJ1085)</f>
        <v>0</v>
      </c>
      <c r="BE1085" s="54" t="n">
        <f>IF($M1085="人民币", $N1085*AC1085*$BJ1085/1.13, $N1085*AC1085*$BJ1085)</f>
        <v>0</v>
      </c>
      <c r="BF1085" s="54" t="n">
        <f>IF($M1085="人民币", $N1085*AD1085*$BJ1085/1.13, $N1085*AD1085*$BJ1085)</f>
        <v>0</v>
      </c>
      <c r="BG1085" s="54" t="n">
        <f>IF($M1085="人民币", $N1085*AE1085*$BJ1085/1.13, $N1085*AE1085*$BJ1085)</f>
        <v>0</v>
      </c>
      <c r="BH1085" s="55" t="n">
        <f>SUM(AV1085:BG1085)</f>
        <v>0</v>
      </c>
      <c r="BI1085" s="56">
             </c>
      <c r="BJ1085" s="57" t="n">
        <v>1079</v>
      </c>
      <c r="BK1085" s="29" t="n">
        <f>IF(OR(D1085="", F1085="", J1085="", M1085=""), 1, 0)</f>
        <v>0</v>
      </c>
      <c r="BL1085" s="7">
             </c>
      <c r="BR1085" s="7">
             </c>
    </row>
    <row r="1086" x14ac:dyDescent="0.25">
      <c r="A1086" s="40" t="n">
        <f>ROW()-5</f>
        <v>1081</v>
      </c>
      <c r="B1086" s="41" t="s">
        <v>44</v>
      </c>
      <c r="C1086" s="42" t="s">
        <v>42</v>
      </c>
      <c r="D1086" s="43" t="s">
        <v>280</v>
      </c>
      <c r="E1086" s="42" t="s">
        <v>42</v>
      </c>
      <c r="F1086" s="43" t="s">
        <v>1974</v>
      </c>
      <c r="G1086" s="44" t="s">
        <v>44</v>
      </c>
      <c r="H1086" s="44" t="s">
        <v>44</v>
      </c>
      <c r="I1086" s="42" t="s">
        <v>42</v>
      </c>
      <c r="J1086" s="42" t="s">
        <v>42</v>
      </c>
      <c r="K1086" s="42" t="s">
        <v>42</v>
      </c>
      <c r="L1086" s="45" t="n">
        <f>AF1086</f>
        <v>0</v>
      </c>
      <c r="M1086" s="46" t="s">
        <v>46</v>
      </c>
      <c r="N1086" s="58" t="n">
        <v>11111</v>
      </c>
      <c r="O1086" s="47" t="n">
        <f>L1086*N1086*BJ1086</f>
        <v>0</v>
      </c>
      <c r="P1086" s="48" t="n">
        <f>BH1086</f>
        <v>0</v>
      </c>
      <c r="Q1086" s="45">
             </c>
      <c r="R1086" s="49" t="n">
        <f>L1086*Q1086</f>
        <v>0</v>
      </c>
      <c r="S1086" s="46" t="s">
        <f>IF(I1086="粉剂", "千克", IF(I1086="", "", "粒"))</f>
        <v>47</v>
      </c>
      <c r="T1086" s="49">
             </c>
      <c r="U1086" s="49">
             </c>
      <c r="V1086" s="49">
             </c>
      <c r="W1086" s="49">
             </c>
      <c r="X1086" s="49">
             </c>
      <c r="Y1086" s="49">
             </c>
      <c r="Z1086" s="49">
             </c>
      <c r="AA1086" s="49">
             </c>
      <c r="AB1086" s="49">
             </c>
      <c r="AC1086" s="49">
             </c>
      <c r="AD1086" s="49">
             </c>
      <c r="AE1086" s="49">
             </c>
      <c r="AF1086" s="45" t="n">
        <f>T1086+U1086+V1086+W1086+X1086+Y1086+Z1086+AA1086+AB1086+AC1086+AD1086+AE1086</f>
        <v>0</v>
      </c>
      <c r="AG1086" s="50">
             </c>
      <c r="AH1086" s="51" t="n">
        <f>$Q1086*T1086</f>
        <v>0</v>
      </c>
      <c r="AI1086" s="51" t="n">
        <f>$Q1086*U1086</f>
        <v>0</v>
      </c>
      <c r="AJ1086" s="51" t="n">
        <f>$Q1086*V1086</f>
        <v>0</v>
      </c>
      <c r="AK1086" s="51" t="n">
        <f>$Q1086*W1086</f>
        <v>0</v>
      </c>
      <c r="AL1086" s="51" t="n">
        <f>$Q1086*X1086</f>
        <v>0</v>
      </c>
      <c r="AM1086" s="51" t="n">
        <f>$Q1086*Y1086</f>
        <v>0</v>
      </c>
      <c r="AN1086" s="51" t="n">
        <f>$Q1086*Z1086</f>
        <v>0</v>
      </c>
      <c r="AO1086" s="52" t="n">
        <f>$Q1086*AA1086</f>
        <v>0</v>
      </c>
      <c r="AP1086" s="52" t="n">
        <f>$Q1086*AB1086</f>
        <v>0</v>
      </c>
      <c r="AQ1086" s="52" t="n">
        <f>$Q1086*AC1086</f>
        <v>0</v>
      </c>
      <c r="AR1086" s="52" t="n">
        <f>$Q1086*AD1086</f>
        <v>0</v>
      </c>
      <c r="AS1086" s="52" t="n">
        <f>$Q1086*AE1086</f>
        <v>0</v>
      </c>
      <c r="AT1086" s="52" t="n">
        <f>SUM(AH1086:AS1086)</f>
        <v>0</v>
      </c>
      <c r="AU1086" s="53">
             </c>
      <c r="AV1086" s="54" t="n">
        <f>IF($M1086="人民币", $N1086*T1086*$BJ1086/1.13, $N1086*T1086*$BJ1086)</f>
        <v>0</v>
      </c>
      <c r="AW1086" s="54" t="n">
        <f>IF($M1086="人民币", $N1086*U1086*$BJ1086/1.13, $N1086*U1086*$BJ1086)</f>
        <v>0</v>
      </c>
      <c r="AX1086" s="54" t="n">
        <f>IF($M1086="人民币", $N1086*V1086*$BJ1086/1.13, $N1086*V1086*$BJ1086)</f>
        <v>0</v>
      </c>
      <c r="AY1086" s="54" t="n">
        <f>IF($M1086="人民币", $N1086*W1086*$BJ1086/1.13, $N1086*W1086*$BJ1086)</f>
        <v>0</v>
      </c>
      <c r="AZ1086" s="54" t="n">
        <f>IF($M1086="人民币", $N1086*X1086*$BJ1086/1.13, $N1086*X1086*$BJ1086)</f>
        <v>0</v>
      </c>
      <c r="BA1086" s="54" t="n">
        <f>IF($M1086="人民币", $N1086*Y1086*$BJ1086/1.13, $N1086*Y1086*$BJ1086)</f>
        <v>0</v>
      </c>
      <c r="BB1086" s="54" t="n">
        <f>IF($M1086="人民币", $N1086*Z1086*$BJ1086/1.13, $N1086*Z1086*$BJ1086)</f>
        <v>0</v>
      </c>
      <c r="BC1086" s="54" t="n">
        <f>IF($M1086="人民币", $N1086*AA1086*$BJ1086/1.13, $N1086*AA1086*$BJ1086)</f>
        <v>0</v>
      </c>
      <c r="BD1086" s="54" t="n">
        <f>IF($M1086="人民币", $N1086*AB1086*$BJ1086/1.13, $N1086*AB1086*$BJ1086)</f>
        <v>0</v>
      </c>
      <c r="BE1086" s="54" t="n">
        <f>IF($M1086="人民币", $N1086*AC1086*$BJ1086/1.13, $N1086*AC1086*$BJ1086)</f>
        <v>0</v>
      </c>
      <c r="BF1086" s="54" t="n">
        <f>IF($M1086="人民币", $N1086*AD1086*$BJ1086/1.13, $N1086*AD1086*$BJ1086)</f>
        <v>0</v>
      </c>
      <c r="BG1086" s="54" t="n">
        <f>IF($M1086="人民币", $N1086*AE1086*$BJ1086/1.13, $N1086*AE1086*$BJ1086)</f>
        <v>0</v>
      </c>
      <c r="BH1086" s="55" t="n">
        <f>SUM(AV1086:BG1086)</f>
        <v>0</v>
      </c>
      <c r="BI1086" s="56">
             </c>
      <c r="BJ1086" s="57" t="n">
        <v>1080</v>
      </c>
      <c r="BK1086" s="29" t="n">
        <f>IF(OR(D1086="", F1086="", J1086="", M1086=""), 1, 0)</f>
        <v>0</v>
      </c>
      <c r="BL1086" s="7">
             </c>
      <c r="BR1086" s="7">
             </c>
    </row>
    <row r="1087" x14ac:dyDescent="0.25">
      <c r="A1087" s="40" t="n">
        <f>ROW()-5</f>
        <v>1082</v>
      </c>
      <c r="B1087" s="41" t="s">
        <v>44</v>
      </c>
      <c r="C1087" s="42" t="s">
        <v>42</v>
      </c>
      <c r="D1087" s="43" t="s">
        <v>283</v>
      </c>
      <c r="E1087" s="42" t="s">
        <v>42</v>
      </c>
      <c r="F1087" s="43" t="s">
        <v>1975</v>
      </c>
      <c r="G1087" s="44" t="s">
        <v>1975</v>
      </c>
      <c r="H1087" s="44" t="s">
        <v>1976</v>
      </c>
      <c r="I1087" s="42" t="s">
        <v>42</v>
      </c>
      <c r="J1087" s="42" t="s">
        <v>42</v>
      </c>
      <c r="K1087" s="42" t="s">
        <v>42</v>
      </c>
      <c r="L1087" s="45" t="n">
        <f>AF1087</f>
        <v>0</v>
      </c>
      <c r="M1087" s="46" t="s">
        <v>46</v>
      </c>
      <c r="N1087" s="58" t="n">
        <v>11111</v>
      </c>
      <c r="O1087" s="47" t="n">
        <f>L1087*N1087*BJ1087</f>
        <v>0</v>
      </c>
      <c r="P1087" s="48" t="n">
        <f>BH1087</f>
        <v>0</v>
      </c>
      <c r="Q1087" s="45">
             </c>
      <c r="R1087" s="49" t="n">
        <f>L1087*Q1087</f>
        <v>0</v>
      </c>
      <c r="S1087" s="46" t="s">
        <f>IF(I1087="粉剂", "千克", IF(I1087="", "", "粒"))</f>
        <v>47</v>
      </c>
      <c r="T1087" s="49">
             </c>
      <c r="U1087" s="49">
             </c>
      <c r="V1087" s="49">
             </c>
      <c r="W1087" s="49">
             </c>
      <c r="X1087" s="49">
             </c>
      <c r="Y1087" s="49">
             </c>
      <c r="Z1087" s="49">
             </c>
      <c r="AA1087" s="49">
             </c>
      <c r="AB1087" s="49">
             </c>
      <c r="AC1087" s="49">
             </c>
      <c r="AD1087" s="49">
             </c>
      <c r="AE1087" s="49">
             </c>
      <c r="AF1087" s="45" t="n">
        <f>T1087+U1087+V1087+W1087+X1087+Y1087+Z1087+AA1087+AB1087+AC1087+AD1087+AE1087</f>
        <v>0</v>
      </c>
      <c r="AG1087" s="50">
             </c>
      <c r="AH1087" s="51" t="n">
        <f>$Q1087*T1087</f>
        <v>0</v>
      </c>
      <c r="AI1087" s="51" t="n">
        <f>$Q1087*U1087</f>
        <v>0</v>
      </c>
      <c r="AJ1087" s="51" t="n">
        <f>$Q1087*V1087</f>
        <v>0</v>
      </c>
      <c r="AK1087" s="51" t="n">
        <f>$Q1087*W1087</f>
        <v>0</v>
      </c>
      <c r="AL1087" s="51" t="n">
        <f>$Q1087*X1087</f>
        <v>0</v>
      </c>
      <c r="AM1087" s="51" t="n">
        <f>$Q1087*Y1087</f>
        <v>0</v>
      </c>
      <c r="AN1087" s="51" t="n">
        <f>$Q1087*Z1087</f>
        <v>0</v>
      </c>
      <c r="AO1087" s="52" t="n">
        <f>$Q1087*AA1087</f>
        <v>0</v>
      </c>
      <c r="AP1087" s="52" t="n">
        <f>$Q1087*AB1087</f>
        <v>0</v>
      </c>
      <c r="AQ1087" s="52" t="n">
        <f>$Q1087*AC1087</f>
        <v>0</v>
      </c>
      <c r="AR1087" s="52" t="n">
        <f>$Q1087*AD1087</f>
        <v>0</v>
      </c>
      <c r="AS1087" s="52" t="n">
        <f>$Q1087*AE1087</f>
        <v>0</v>
      </c>
      <c r="AT1087" s="52" t="n">
        <f>SUM(AH1087:AS1087)</f>
        <v>0</v>
      </c>
      <c r="AU1087" s="53">
             </c>
      <c r="AV1087" s="54" t="n">
        <f>IF($M1087="人民币", $N1087*T1087*$BJ1087/1.13, $N1087*T1087*$BJ1087)</f>
        <v>0</v>
      </c>
      <c r="AW1087" s="54" t="n">
        <f>IF($M1087="人民币", $N1087*U1087*$BJ1087/1.13, $N1087*U1087*$BJ1087)</f>
        <v>0</v>
      </c>
      <c r="AX1087" s="54" t="n">
        <f>IF($M1087="人民币", $N1087*V1087*$BJ1087/1.13, $N1087*V1087*$BJ1087)</f>
        <v>0</v>
      </c>
      <c r="AY1087" s="54" t="n">
        <f>IF($M1087="人民币", $N1087*W1087*$BJ1087/1.13, $N1087*W1087*$BJ1087)</f>
        <v>0</v>
      </c>
      <c r="AZ1087" s="54" t="n">
        <f>IF($M1087="人民币", $N1087*X1087*$BJ1087/1.13, $N1087*X1087*$BJ1087)</f>
        <v>0</v>
      </c>
      <c r="BA1087" s="54" t="n">
        <f>IF($M1087="人民币", $N1087*Y1087*$BJ1087/1.13, $N1087*Y1087*$BJ1087)</f>
        <v>0</v>
      </c>
      <c r="BB1087" s="54" t="n">
        <f>IF($M1087="人民币", $N1087*Z1087*$BJ1087/1.13, $N1087*Z1087*$BJ1087)</f>
        <v>0</v>
      </c>
      <c r="BC1087" s="54" t="n">
        <f>IF($M1087="人民币", $N1087*AA1087*$BJ1087/1.13, $N1087*AA1087*$BJ1087)</f>
        <v>0</v>
      </c>
      <c r="BD1087" s="54" t="n">
        <f>IF($M1087="人民币", $N1087*AB1087*$BJ1087/1.13, $N1087*AB1087*$BJ1087)</f>
        <v>0</v>
      </c>
      <c r="BE1087" s="54" t="n">
        <f>IF($M1087="人民币", $N1087*AC1087*$BJ1087/1.13, $N1087*AC1087*$BJ1087)</f>
        <v>0</v>
      </c>
      <c r="BF1087" s="54" t="n">
        <f>IF($M1087="人民币", $N1087*AD1087*$BJ1087/1.13, $N1087*AD1087*$BJ1087)</f>
        <v>0</v>
      </c>
      <c r="BG1087" s="54" t="n">
        <f>IF($M1087="人民币", $N1087*AE1087*$BJ1087/1.13, $N1087*AE1087*$BJ1087)</f>
        <v>0</v>
      </c>
      <c r="BH1087" s="55" t="n">
        <f>SUM(AV1087:BG1087)</f>
        <v>0</v>
      </c>
      <c r="BI1087" s="56">
             </c>
      <c r="BJ1087" s="57" t="n">
        <v>1081</v>
      </c>
      <c r="BK1087" s="29" t="n">
        <f>IF(OR(D1087="", F1087="", J1087="", M1087=""), 1, 0)</f>
        <v>0</v>
      </c>
      <c r="BL1087" s="7">
             </c>
      <c r="BR1087" s="7">
             </c>
    </row>
    <row r="1088" x14ac:dyDescent="0.25">
      <c r="A1088" s="40" t="n">
        <f>ROW()-5</f>
        <v>1083</v>
      </c>
      <c r="B1088" s="41" t="s">
        <v>44</v>
      </c>
      <c r="C1088" s="42" t="s">
        <v>42</v>
      </c>
      <c r="D1088" s="43" t="s">
        <v>286</v>
      </c>
      <c r="E1088" s="42" t="s">
        <v>42</v>
      </c>
      <c r="F1088" s="43" t="s">
        <v>1977</v>
      </c>
      <c r="G1088" s="44" t="s">
        <v>44</v>
      </c>
      <c r="H1088" s="44" t="s">
        <v>44</v>
      </c>
      <c r="I1088" s="42" t="s">
        <v>42</v>
      </c>
      <c r="J1088" s="42" t="s">
        <v>42</v>
      </c>
      <c r="K1088" s="42" t="s">
        <v>42</v>
      </c>
      <c r="L1088" s="45" t="n">
        <f>AF1088</f>
        <v>0</v>
      </c>
      <c r="M1088" s="46" t="s">
        <v>46</v>
      </c>
      <c r="N1088" s="58" t="n">
        <v>11111</v>
      </c>
      <c r="O1088" s="47" t="n">
        <f>L1088*N1088*BJ1088</f>
        <v>0</v>
      </c>
      <c r="P1088" s="48" t="n">
        <f>BH1088</f>
        <v>0</v>
      </c>
      <c r="Q1088" s="45">
             </c>
      <c r="R1088" s="49" t="n">
        <f>L1088*Q1088</f>
        <v>0</v>
      </c>
      <c r="S1088" s="46" t="s">
        <f>IF(I1088="粉剂", "千克", IF(I1088="", "", "粒"))</f>
        <v>47</v>
      </c>
      <c r="T1088" s="49">
             </c>
      <c r="U1088" s="49">
             </c>
      <c r="V1088" s="49">
             </c>
      <c r="W1088" s="49">
             </c>
      <c r="X1088" s="49">
             </c>
      <c r="Y1088" s="49">
             </c>
      <c r="Z1088" s="49">
             </c>
      <c r="AA1088" s="49">
             </c>
      <c r="AB1088" s="49">
             </c>
      <c r="AC1088" s="49">
             </c>
      <c r="AD1088" s="49">
             </c>
      <c r="AE1088" s="49">
             </c>
      <c r="AF1088" s="45" t="n">
        <f>T1088+U1088+V1088+W1088+X1088+Y1088+Z1088+AA1088+AB1088+AC1088+AD1088+AE1088</f>
        <v>0</v>
      </c>
      <c r="AG1088" s="50">
             </c>
      <c r="AH1088" s="51" t="n">
        <f>$Q1088*T1088</f>
        <v>0</v>
      </c>
      <c r="AI1088" s="51" t="n">
        <f>$Q1088*U1088</f>
        <v>0</v>
      </c>
      <c r="AJ1088" s="51" t="n">
        <f>$Q1088*V1088</f>
        <v>0</v>
      </c>
      <c r="AK1088" s="51" t="n">
        <f>$Q1088*W1088</f>
        <v>0</v>
      </c>
      <c r="AL1088" s="51" t="n">
        <f>$Q1088*X1088</f>
        <v>0</v>
      </c>
      <c r="AM1088" s="51" t="n">
        <f>$Q1088*Y1088</f>
        <v>0</v>
      </c>
      <c r="AN1088" s="51" t="n">
        <f>$Q1088*Z1088</f>
        <v>0</v>
      </c>
      <c r="AO1088" s="52" t="n">
        <f>$Q1088*AA1088</f>
        <v>0</v>
      </c>
      <c r="AP1088" s="52" t="n">
        <f>$Q1088*AB1088</f>
        <v>0</v>
      </c>
      <c r="AQ1088" s="52" t="n">
        <f>$Q1088*AC1088</f>
        <v>0</v>
      </c>
      <c r="AR1088" s="52" t="n">
        <f>$Q1088*AD1088</f>
        <v>0</v>
      </c>
      <c r="AS1088" s="52" t="n">
        <f>$Q1088*AE1088</f>
        <v>0</v>
      </c>
      <c r="AT1088" s="52" t="n">
        <f>SUM(AH1088:AS1088)</f>
        <v>0</v>
      </c>
      <c r="AU1088" s="53">
             </c>
      <c r="AV1088" s="54" t="n">
        <f>IF($M1088="人民币", $N1088*T1088*$BJ1088/1.13, $N1088*T1088*$BJ1088)</f>
        <v>0</v>
      </c>
      <c r="AW1088" s="54" t="n">
        <f>IF($M1088="人民币", $N1088*U1088*$BJ1088/1.13, $N1088*U1088*$BJ1088)</f>
        <v>0</v>
      </c>
      <c r="AX1088" s="54" t="n">
        <f>IF($M1088="人民币", $N1088*V1088*$BJ1088/1.13, $N1088*V1088*$BJ1088)</f>
        <v>0</v>
      </c>
      <c r="AY1088" s="54" t="n">
        <f>IF($M1088="人民币", $N1088*W1088*$BJ1088/1.13, $N1088*W1088*$BJ1088)</f>
        <v>0</v>
      </c>
      <c r="AZ1088" s="54" t="n">
        <f>IF($M1088="人民币", $N1088*X1088*$BJ1088/1.13, $N1088*X1088*$BJ1088)</f>
        <v>0</v>
      </c>
      <c r="BA1088" s="54" t="n">
        <f>IF($M1088="人民币", $N1088*Y1088*$BJ1088/1.13, $N1088*Y1088*$BJ1088)</f>
        <v>0</v>
      </c>
      <c r="BB1088" s="54" t="n">
        <f>IF($M1088="人民币", $N1088*Z1088*$BJ1088/1.13, $N1088*Z1088*$BJ1088)</f>
        <v>0</v>
      </c>
      <c r="BC1088" s="54" t="n">
        <f>IF($M1088="人民币", $N1088*AA1088*$BJ1088/1.13, $N1088*AA1088*$BJ1088)</f>
        <v>0</v>
      </c>
      <c r="BD1088" s="54" t="n">
        <f>IF($M1088="人民币", $N1088*AB1088*$BJ1088/1.13, $N1088*AB1088*$BJ1088)</f>
        <v>0</v>
      </c>
      <c r="BE1088" s="54" t="n">
        <f>IF($M1088="人民币", $N1088*AC1088*$BJ1088/1.13, $N1088*AC1088*$BJ1088)</f>
        <v>0</v>
      </c>
      <c r="BF1088" s="54" t="n">
        <f>IF($M1088="人民币", $N1088*AD1088*$BJ1088/1.13, $N1088*AD1088*$BJ1088)</f>
        <v>0</v>
      </c>
      <c r="BG1088" s="54" t="n">
        <f>IF($M1088="人民币", $N1088*AE1088*$BJ1088/1.13, $N1088*AE1088*$BJ1088)</f>
        <v>0</v>
      </c>
      <c r="BH1088" s="55" t="n">
        <f>SUM(AV1088:BG1088)</f>
        <v>0</v>
      </c>
      <c r="BI1088" s="56">
             </c>
      <c r="BJ1088" s="57" t="n">
        <v>1082</v>
      </c>
      <c r="BK1088" s="29" t="n">
        <f>IF(OR(D1088="", F1088="", J1088="", M1088=""), 1, 0)</f>
        <v>0</v>
      </c>
      <c r="BL1088" s="7">
             </c>
      <c r="BR1088" s="7">
             </c>
    </row>
    <row r="1089" x14ac:dyDescent="0.25">
      <c r="A1089" s="40" t="n">
        <f>ROW()-5</f>
        <v>1084</v>
      </c>
      <c r="B1089" s="41" t="s">
        <v>44</v>
      </c>
      <c r="C1089" s="42" t="s">
        <v>42</v>
      </c>
      <c r="D1089" s="43" t="s">
        <v>289</v>
      </c>
      <c r="E1089" s="42" t="s">
        <v>42</v>
      </c>
      <c r="F1089" s="43" t="s">
        <v>1978</v>
      </c>
      <c r="G1089" s="44" t="s">
        <v>44</v>
      </c>
      <c r="H1089" s="44" t="s">
        <v>44</v>
      </c>
      <c r="I1089" s="42" t="s">
        <v>42</v>
      </c>
      <c r="J1089" s="42" t="s">
        <v>42</v>
      </c>
      <c r="K1089" s="42" t="s">
        <v>42</v>
      </c>
      <c r="L1089" s="45" t="n">
        <f>AF1089</f>
        <v>0</v>
      </c>
      <c r="M1089" s="46" t="s">
        <v>46</v>
      </c>
      <c r="N1089" s="58" t="n">
        <v>11111</v>
      </c>
      <c r="O1089" s="47" t="n">
        <f>L1089*N1089*BJ1089</f>
        <v>0</v>
      </c>
      <c r="P1089" s="48" t="n">
        <f>BH1089</f>
        <v>0</v>
      </c>
      <c r="Q1089" s="45">
             </c>
      <c r="R1089" s="49" t="n">
        <f>L1089*Q1089</f>
        <v>0</v>
      </c>
      <c r="S1089" s="46" t="s">
        <f>IF(I1089="粉剂", "千克", IF(I1089="", "", "粒"))</f>
        <v>47</v>
      </c>
      <c r="T1089" s="49">
             </c>
      <c r="U1089" s="49">
             </c>
      <c r="V1089" s="49">
             </c>
      <c r="W1089" s="49">
             </c>
      <c r="X1089" s="49">
             </c>
      <c r="Y1089" s="49">
             </c>
      <c r="Z1089" s="49">
             </c>
      <c r="AA1089" s="49">
             </c>
      <c r="AB1089" s="49">
             </c>
      <c r="AC1089" s="49">
             </c>
      <c r="AD1089" s="49">
             </c>
      <c r="AE1089" s="49">
             </c>
      <c r="AF1089" s="45" t="n">
        <f>T1089+U1089+V1089+W1089+X1089+Y1089+Z1089+AA1089+AB1089+AC1089+AD1089+AE1089</f>
        <v>0</v>
      </c>
      <c r="AG1089" s="50">
             </c>
      <c r="AH1089" s="51" t="n">
        <f>$Q1089*T1089</f>
        <v>0</v>
      </c>
      <c r="AI1089" s="51" t="n">
        <f>$Q1089*U1089</f>
        <v>0</v>
      </c>
      <c r="AJ1089" s="51" t="n">
        <f>$Q1089*V1089</f>
        <v>0</v>
      </c>
      <c r="AK1089" s="51" t="n">
        <f>$Q1089*W1089</f>
        <v>0</v>
      </c>
      <c r="AL1089" s="51" t="n">
        <f>$Q1089*X1089</f>
        <v>0</v>
      </c>
      <c r="AM1089" s="51" t="n">
        <f>$Q1089*Y1089</f>
        <v>0</v>
      </c>
      <c r="AN1089" s="51" t="n">
        <f>$Q1089*Z1089</f>
        <v>0</v>
      </c>
      <c r="AO1089" s="52" t="n">
        <f>$Q1089*AA1089</f>
        <v>0</v>
      </c>
      <c r="AP1089" s="52" t="n">
        <f>$Q1089*AB1089</f>
        <v>0</v>
      </c>
      <c r="AQ1089" s="52" t="n">
        <f>$Q1089*AC1089</f>
        <v>0</v>
      </c>
      <c r="AR1089" s="52" t="n">
        <f>$Q1089*AD1089</f>
        <v>0</v>
      </c>
      <c r="AS1089" s="52" t="n">
        <f>$Q1089*AE1089</f>
        <v>0</v>
      </c>
      <c r="AT1089" s="52" t="n">
        <f>SUM(AH1089:AS1089)</f>
        <v>0</v>
      </c>
      <c r="AU1089" s="53">
             </c>
      <c r="AV1089" s="54" t="n">
        <f>IF($M1089="人民币", $N1089*T1089*$BJ1089/1.13, $N1089*T1089*$BJ1089)</f>
        <v>0</v>
      </c>
      <c r="AW1089" s="54" t="n">
        <f>IF($M1089="人民币", $N1089*U1089*$BJ1089/1.13, $N1089*U1089*$BJ1089)</f>
        <v>0</v>
      </c>
      <c r="AX1089" s="54" t="n">
        <f>IF($M1089="人民币", $N1089*V1089*$BJ1089/1.13, $N1089*V1089*$BJ1089)</f>
        <v>0</v>
      </c>
      <c r="AY1089" s="54" t="n">
        <f>IF($M1089="人民币", $N1089*W1089*$BJ1089/1.13, $N1089*W1089*$BJ1089)</f>
        <v>0</v>
      </c>
      <c r="AZ1089" s="54" t="n">
        <f>IF($M1089="人民币", $N1089*X1089*$BJ1089/1.13, $N1089*X1089*$BJ1089)</f>
        <v>0</v>
      </c>
      <c r="BA1089" s="54" t="n">
        <f>IF($M1089="人民币", $N1089*Y1089*$BJ1089/1.13, $N1089*Y1089*$BJ1089)</f>
        <v>0</v>
      </c>
      <c r="BB1089" s="54" t="n">
        <f>IF($M1089="人民币", $N1089*Z1089*$BJ1089/1.13, $N1089*Z1089*$BJ1089)</f>
        <v>0</v>
      </c>
      <c r="BC1089" s="54" t="n">
        <f>IF($M1089="人民币", $N1089*AA1089*$BJ1089/1.13, $N1089*AA1089*$BJ1089)</f>
        <v>0</v>
      </c>
      <c r="BD1089" s="54" t="n">
        <f>IF($M1089="人民币", $N1089*AB1089*$BJ1089/1.13, $N1089*AB1089*$BJ1089)</f>
        <v>0</v>
      </c>
      <c r="BE1089" s="54" t="n">
        <f>IF($M1089="人民币", $N1089*AC1089*$BJ1089/1.13, $N1089*AC1089*$BJ1089)</f>
        <v>0</v>
      </c>
      <c r="BF1089" s="54" t="n">
        <f>IF($M1089="人民币", $N1089*AD1089*$BJ1089/1.13, $N1089*AD1089*$BJ1089)</f>
        <v>0</v>
      </c>
      <c r="BG1089" s="54" t="n">
        <f>IF($M1089="人民币", $N1089*AE1089*$BJ1089/1.13, $N1089*AE1089*$BJ1089)</f>
        <v>0</v>
      </c>
      <c r="BH1089" s="55" t="n">
        <f>SUM(AV1089:BG1089)</f>
        <v>0</v>
      </c>
      <c r="BI1089" s="56">
             </c>
      <c r="BJ1089" s="57" t="n">
        <v>1083</v>
      </c>
      <c r="BK1089" s="29" t="n">
        <f>IF(OR(D1089="", F1089="", J1089="", M1089=""), 1, 0)</f>
        <v>0</v>
      </c>
      <c r="BL1089" s="7">
             </c>
      <c r="BR1089" s="7">
             </c>
    </row>
    <row r="1090" x14ac:dyDescent="0.25">
      <c r="A1090" s="40" t="n">
        <f>ROW()-5</f>
        <v>1085</v>
      </c>
      <c r="B1090" s="41" t="s">
        <v>44</v>
      </c>
      <c r="C1090" s="42" t="s">
        <v>42</v>
      </c>
      <c r="D1090" s="43" t="s">
        <v>292</v>
      </c>
      <c r="E1090" s="42" t="s">
        <v>42</v>
      </c>
      <c r="F1090" s="43" t="s">
        <v>1979</v>
      </c>
      <c r="G1090" s="44" t="s">
        <v>1979</v>
      </c>
      <c r="H1090" s="44" t="s">
        <v>1980</v>
      </c>
      <c r="I1090" s="42" t="s">
        <v>42</v>
      </c>
      <c r="J1090" s="42" t="s">
        <v>42</v>
      </c>
      <c r="K1090" s="42" t="s">
        <v>42</v>
      </c>
      <c r="L1090" s="45" t="n">
        <f>AF1090</f>
        <v>0</v>
      </c>
      <c r="M1090" s="46" t="s">
        <v>46</v>
      </c>
      <c r="N1090" s="58" t="n">
        <v>11111</v>
      </c>
      <c r="O1090" s="47" t="n">
        <f>L1090*N1090*BJ1090</f>
        <v>0</v>
      </c>
      <c r="P1090" s="48" t="n">
        <f>BH1090</f>
        <v>0</v>
      </c>
      <c r="Q1090" s="45">
             </c>
      <c r="R1090" s="49" t="n">
        <f>L1090*Q1090</f>
        <v>0</v>
      </c>
      <c r="S1090" s="46" t="s">
        <f>IF(I1090="粉剂", "千克", IF(I1090="", "", "粒"))</f>
        <v>47</v>
      </c>
      <c r="T1090" s="49">
             </c>
      <c r="U1090" s="49">
             </c>
      <c r="V1090" s="49">
             </c>
      <c r="W1090" s="49">
             </c>
      <c r="X1090" s="49">
             </c>
      <c r="Y1090" s="49">
             </c>
      <c r="Z1090" s="49">
             </c>
      <c r="AA1090" s="49">
             </c>
      <c r="AB1090" s="49">
             </c>
      <c r="AC1090" s="49">
             </c>
      <c r="AD1090" s="49">
             </c>
      <c r="AE1090" s="49">
             </c>
      <c r="AF1090" s="45" t="n">
        <f>T1090+U1090+V1090+W1090+X1090+Y1090+Z1090+AA1090+AB1090+AC1090+AD1090+AE1090</f>
        <v>0</v>
      </c>
      <c r="AG1090" s="50">
             </c>
      <c r="AH1090" s="51" t="n">
        <f>$Q1090*T1090</f>
        <v>0</v>
      </c>
      <c r="AI1090" s="51" t="n">
        <f>$Q1090*U1090</f>
        <v>0</v>
      </c>
      <c r="AJ1090" s="51" t="n">
        <f>$Q1090*V1090</f>
        <v>0</v>
      </c>
      <c r="AK1090" s="51" t="n">
        <f>$Q1090*W1090</f>
        <v>0</v>
      </c>
      <c r="AL1090" s="51" t="n">
        <f>$Q1090*X1090</f>
        <v>0</v>
      </c>
      <c r="AM1090" s="51" t="n">
        <f>$Q1090*Y1090</f>
        <v>0</v>
      </c>
      <c r="AN1090" s="51" t="n">
        <f>$Q1090*Z1090</f>
        <v>0</v>
      </c>
      <c r="AO1090" s="52" t="n">
        <f>$Q1090*AA1090</f>
        <v>0</v>
      </c>
      <c r="AP1090" s="52" t="n">
        <f>$Q1090*AB1090</f>
        <v>0</v>
      </c>
      <c r="AQ1090" s="52" t="n">
        <f>$Q1090*AC1090</f>
        <v>0</v>
      </c>
      <c r="AR1090" s="52" t="n">
        <f>$Q1090*AD1090</f>
        <v>0</v>
      </c>
      <c r="AS1090" s="52" t="n">
        <f>$Q1090*AE1090</f>
        <v>0</v>
      </c>
      <c r="AT1090" s="52" t="n">
        <f>SUM(AH1090:AS1090)</f>
        <v>0</v>
      </c>
      <c r="AU1090" s="53">
             </c>
      <c r="AV1090" s="54" t="n">
        <f>IF($M1090="人民币", $N1090*T1090*$BJ1090/1.13, $N1090*T1090*$BJ1090)</f>
        <v>0</v>
      </c>
      <c r="AW1090" s="54" t="n">
        <f>IF($M1090="人民币", $N1090*U1090*$BJ1090/1.13, $N1090*U1090*$BJ1090)</f>
        <v>0</v>
      </c>
      <c r="AX1090" s="54" t="n">
        <f>IF($M1090="人民币", $N1090*V1090*$BJ1090/1.13, $N1090*V1090*$BJ1090)</f>
        <v>0</v>
      </c>
      <c r="AY1090" s="54" t="n">
        <f>IF($M1090="人民币", $N1090*W1090*$BJ1090/1.13, $N1090*W1090*$BJ1090)</f>
        <v>0</v>
      </c>
      <c r="AZ1090" s="54" t="n">
        <f>IF($M1090="人民币", $N1090*X1090*$BJ1090/1.13, $N1090*X1090*$BJ1090)</f>
        <v>0</v>
      </c>
      <c r="BA1090" s="54" t="n">
        <f>IF($M1090="人民币", $N1090*Y1090*$BJ1090/1.13, $N1090*Y1090*$BJ1090)</f>
        <v>0</v>
      </c>
      <c r="BB1090" s="54" t="n">
        <f>IF($M1090="人民币", $N1090*Z1090*$BJ1090/1.13, $N1090*Z1090*$BJ1090)</f>
        <v>0</v>
      </c>
      <c r="BC1090" s="54" t="n">
        <f>IF($M1090="人民币", $N1090*AA1090*$BJ1090/1.13, $N1090*AA1090*$BJ1090)</f>
        <v>0</v>
      </c>
      <c r="BD1090" s="54" t="n">
        <f>IF($M1090="人民币", $N1090*AB1090*$BJ1090/1.13, $N1090*AB1090*$BJ1090)</f>
        <v>0</v>
      </c>
      <c r="BE1090" s="54" t="n">
        <f>IF($M1090="人民币", $N1090*AC1090*$BJ1090/1.13, $N1090*AC1090*$BJ1090)</f>
        <v>0</v>
      </c>
      <c r="BF1090" s="54" t="n">
        <f>IF($M1090="人民币", $N1090*AD1090*$BJ1090/1.13, $N1090*AD1090*$BJ1090)</f>
        <v>0</v>
      </c>
      <c r="BG1090" s="54" t="n">
        <f>IF($M1090="人民币", $N1090*AE1090*$BJ1090/1.13, $N1090*AE1090*$BJ1090)</f>
        <v>0</v>
      </c>
      <c r="BH1090" s="55" t="n">
        <f>SUM(AV1090:BG1090)</f>
        <v>0</v>
      </c>
      <c r="BI1090" s="56">
             </c>
      <c r="BJ1090" s="57" t="n">
        <v>1084</v>
      </c>
      <c r="BK1090" s="29" t="n">
        <f>IF(OR(D1090="", F1090="", J1090="", M1090=""), 1, 0)</f>
        <v>0</v>
      </c>
      <c r="BL1090" s="7">
             </c>
      <c r="BR1090" s="7">
             </c>
    </row>
    <row r="1091" x14ac:dyDescent="0.25">
      <c r="A1091" s="40" t="n">
        <f>ROW()-5</f>
        <v>1086</v>
      </c>
      <c r="B1091" s="41" t="s">
        <v>44</v>
      </c>
      <c r="C1091" s="42" t="s">
        <v>42</v>
      </c>
      <c r="D1091" s="43" t="s">
        <v>295</v>
      </c>
      <c r="E1091" s="42" t="s">
        <v>42</v>
      </c>
      <c r="F1091" s="43" t="s">
        <v>1981</v>
      </c>
      <c r="G1091" s="44" t="s">
        <v>1981</v>
      </c>
      <c r="H1091" s="44" t="s">
        <v>1982</v>
      </c>
      <c r="I1091" s="42" t="s">
        <v>42</v>
      </c>
      <c r="J1091" s="42" t="s">
        <v>42</v>
      </c>
      <c r="K1091" s="42" t="s">
        <v>42</v>
      </c>
      <c r="L1091" s="45" t="n">
        <f>AF1091</f>
        <v>0</v>
      </c>
      <c r="M1091" s="46" t="s">
        <v>46</v>
      </c>
      <c r="N1091" s="58" t="n">
        <v>11111</v>
      </c>
      <c r="O1091" s="47" t="n">
        <f>L1091*N1091*BJ1091</f>
        <v>0</v>
      </c>
      <c r="P1091" s="48" t="n">
        <f>BH1091</f>
        <v>0</v>
      </c>
      <c r="Q1091" s="45">
             </c>
      <c r="R1091" s="49" t="n">
        <f>L1091*Q1091</f>
        <v>0</v>
      </c>
      <c r="S1091" s="46" t="s">
        <f>IF(I1091="粉剂", "千克", IF(I1091="", "", "粒"))</f>
        <v>47</v>
      </c>
      <c r="T1091" s="49">
             </c>
      <c r="U1091" s="49">
             </c>
      <c r="V1091" s="49">
             </c>
      <c r="W1091" s="49">
             </c>
      <c r="X1091" s="49">
             </c>
      <c r="Y1091" s="49">
             </c>
      <c r="Z1091" s="49">
             </c>
      <c r="AA1091" s="49">
             </c>
      <c r="AB1091" s="49">
             </c>
      <c r="AC1091" s="49">
             </c>
      <c r="AD1091" s="49">
             </c>
      <c r="AE1091" s="49">
             </c>
      <c r="AF1091" s="45" t="n">
        <f>T1091+U1091+V1091+W1091+X1091+Y1091+Z1091+AA1091+AB1091+AC1091+AD1091+AE1091</f>
        <v>0</v>
      </c>
      <c r="AG1091" s="50">
             </c>
      <c r="AH1091" s="51" t="n">
        <f>$Q1091*T1091</f>
        <v>0</v>
      </c>
      <c r="AI1091" s="51" t="n">
        <f>$Q1091*U1091</f>
        <v>0</v>
      </c>
      <c r="AJ1091" s="51" t="n">
        <f>$Q1091*V1091</f>
        <v>0</v>
      </c>
      <c r="AK1091" s="51" t="n">
        <f>$Q1091*W1091</f>
        <v>0</v>
      </c>
      <c r="AL1091" s="51" t="n">
        <f>$Q1091*X1091</f>
        <v>0</v>
      </c>
      <c r="AM1091" s="51" t="n">
        <f>$Q1091*Y1091</f>
        <v>0</v>
      </c>
      <c r="AN1091" s="51" t="n">
        <f>$Q1091*Z1091</f>
        <v>0</v>
      </c>
      <c r="AO1091" s="52" t="n">
        <f>$Q1091*AA1091</f>
        <v>0</v>
      </c>
      <c r="AP1091" s="52" t="n">
        <f>$Q1091*AB1091</f>
        <v>0</v>
      </c>
      <c r="AQ1091" s="52" t="n">
        <f>$Q1091*AC1091</f>
        <v>0</v>
      </c>
      <c r="AR1091" s="52" t="n">
        <f>$Q1091*AD1091</f>
        <v>0</v>
      </c>
      <c r="AS1091" s="52" t="n">
        <f>$Q1091*AE1091</f>
        <v>0</v>
      </c>
      <c r="AT1091" s="52" t="n">
        <f>SUM(AH1091:AS1091)</f>
        <v>0</v>
      </c>
      <c r="AU1091" s="53">
             </c>
      <c r="AV1091" s="54" t="n">
        <f>IF($M1091="人民币", $N1091*T1091*$BJ1091/1.13, $N1091*T1091*$BJ1091)</f>
        <v>0</v>
      </c>
      <c r="AW1091" s="54" t="n">
        <f>IF($M1091="人民币", $N1091*U1091*$BJ1091/1.13, $N1091*U1091*$BJ1091)</f>
        <v>0</v>
      </c>
      <c r="AX1091" s="54" t="n">
        <f>IF($M1091="人民币", $N1091*V1091*$BJ1091/1.13, $N1091*V1091*$BJ1091)</f>
        <v>0</v>
      </c>
      <c r="AY1091" s="54" t="n">
        <f>IF($M1091="人民币", $N1091*W1091*$BJ1091/1.13, $N1091*W1091*$BJ1091)</f>
        <v>0</v>
      </c>
      <c r="AZ1091" s="54" t="n">
        <f>IF($M1091="人民币", $N1091*X1091*$BJ1091/1.13, $N1091*X1091*$BJ1091)</f>
        <v>0</v>
      </c>
      <c r="BA1091" s="54" t="n">
        <f>IF($M1091="人民币", $N1091*Y1091*$BJ1091/1.13, $N1091*Y1091*$BJ1091)</f>
        <v>0</v>
      </c>
      <c r="BB1091" s="54" t="n">
        <f>IF($M1091="人民币", $N1091*Z1091*$BJ1091/1.13, $N1091*Z1091*$BJ1091)</f>
        <v>0</v>
      </c>
      <c r="BC1091" s="54" t="n">
        <f>IF($M1091="人民币", $N1091*AA1091*$BJ1091/1.13, $N1091*AA1091*$BJ1091)</f>
        <v>0</v>
      </c>
      <c r="BD1091" s="54" t="n">
        <f>IF($M1091="人民币", $N1091*AB1091*$BJ1091/1.13, $N1091*AB1091*$BJ1091)</f>
        <v>0</v>
      </c>
      <c r="BE1091" s="54" t="n">
        <f>IF($M1091="人民币", $N1091*AC1091*$BJ1091/1.13, $N1091*AC1091*$BJ1091)</f>
        <v>0</v>
      </c>
      <c r="BF1091" s="54" t="n">
        <f>IF($M1091="人民币", $N1091*AD1091*$BJ1091/1.13, $N1091*AD1091*$BJ1091)</f>
        <v>0</v>
      </c>
      <c r="BG1091" s="54" t="n">
        <f>IF($M1091="人民币", $N1091*AE1091*$BJ1091/1.13, $N1091*AE1091*$BJ1091)</f>
        <v>0</v>
      </c>
      <c r="BH1091" s="55" t="n">
        <f>SUM(AV1091:BG1091)</f>
        <v>0</v>
      </c>
      <c r="BI1091" s="56">
             </c>
      <c r="BJ1091" s="57" t="n">
        <v>1085</v>
      </c>
      <c r="BK1091" s="29" t="n">
        <f>IF(OR(D1091="", F1091="", J1091="", M1091=""), 1, 0)</f>
        <v>0</v>
      </c>
      <c r="BL1091" s="7">
             </c>
      <c r="BR1091" s="7">
             </c>
    </row>
    <row r="1092" x14ac:dyDescent="0.25">
      <c r="A1092" s="40" t="n">
        <f>ROW()-5</f>
        <v>1087</v>
      </c>
      <c r="B1092" s="41" t="s">
        <v>44</v>
      </c>
      <c r="C1092" s="42" t="s">
        <v>42</v>
      </c>
      <c r="D1092" s="43" t="s">
        <v>298</v>
      </c>
      <c r="E1092" s="42" t="s">
        <v>42</v>
      </c>
      <c r="F1092" s="43" t="s">
        <v>1983</v>
      </c>
      <c r="G1092" s="44" t="s">
        <v>44</v>
      </c>
      <c r="H1092" s="44" t="s">
        <v>44</v>
      </c>
      <c r="I1092" s="42" t="s">
        <v>42</v>
      </c>
      <c r="J1092" s="42" t="s">
        <v>42</v>
      </c>
      <c r="K1092" s="42" t="s">
        <v>42</v>
      </c>
      <c r="L1092" s="45" t="n">
        <f>AF1092</f>
        <v>0</v>
      </c>
      <c r="M1092" s="46" t="s">
        <v>46</v>
      </c>
      <c r="N1092" s="58" t="n">
        <v>11111</v>
      </c>
      <c r="O1092" s="47" t="n">
        <f>L1092*N1092*BJ1092</f>
        <v>0</v>
      </c>
      <c r="P1092" s="48" t="n">
        <f>BH1092</f>
        <v>0</v>
      </c>
      <c r="Q1092" s="45">
             </c>
      <c r="R1092" s="49" t="n">
        <f>L1092*Q1092</f>
        <v>0</v>
      </c>
      <c r="S1092" s="46" t="s">
        <f>IF(I1092="粉剂", "千克", IF(I1092="", "", "粒"))</f>
        <v>47</v>
      </c>
      <c r="T1092" s="49">
             </c>
      <c r="U1092" s="49">
             </c>
      <c r="V1092" s="49">
             </c>
      <c r="W1092" s="49">
             </c>
      <c r="X1092" s="49">
             </c>
      <c r="Y1092" s="49">
             </c>
      <c r="Z1092" s="49">
             </c>
      <c r="AA1092" s="49">
             </c>
      <c r="AB1092" s="49">
             </c>
      <c r="AC1092" s="49">
             </c>
      <c r="AD1092" s="49">
             </c>
      <c r="AE1092" s="49">
             </c>
      <c r="AF1092" s="45" t="n">
        <f>T1092+U1092+V1092+W1092+X1092+Y1092+Z1092+AA1092+AB1092+AC1092+AD1092+AE1092</f>
        <v>0</v>
      </c>
      <c r="AG1092" s="50">
             </c>
      <c r="AH1092" s="51" t="n">
        <f>$Q1092*T1092</f>
        <v>0</v>
      </c>
      <c r="AI1092" s="51" t="n">
        <f>$Q1092*U1092</f>
        <v>0</v>
      </c>
      <c r="AJ1092" s="51" t="n">
        <f>$Q1092*V1092</f>
        <v>0</v>
      </c>
      <c r="AK1092" s="51" t="n">
        <f>$Q1092*W1092</f>
        <v>0</v>
      </c>
      <c r="AL1092" s="51" t="n">
        <f>$Q1092*X1092</f>
        <v>0</v>
      </c>
      <c r="AM1092" s="51" t="n">
        <f>$Q1092*Y1092</f>
        <v>0</v>
      </c>
      <c r="AN1092" s="51" t="n">
        <f>$Q1092*Z1092</f>
        <v>0</v>
      </c>
      <c r="AO1092" s="52" t="n">
        <f>$Q1092*AA1092</f>
        <v>0</v>
      </c>
      <c r="AP1092" s="52" t="n">
        <f>$Q1092*AB1092</f>
        <v>0</v>
      </c>
      <c r="AQ1092" s="52" t="n">
        <f>$Q1092*AC1092</f>
        <v>0</v>
      </c>
      <c r="AR1092" s="52" t="n">
        <f>$Q1092*AD1092</f>
        <v>0</v>
      </c>
      <c r="AS1092" s="52" t="n">
        <f>$Q1092*AE1092</f>
        <v>0</v>
      </c>
      <c r="AT1092" s="52" t="n">
        <f>SUM(AH1092:AS1092)</f>
        <v>0</v>
      </c>
      <c r="AU1092" s="53">
             </c>
      <c r="AV1092" s="54" t="n">
        <f>IF($M1092="人民币", $N1092*T1092*$BJ1092/1.13, $N1092*T1092*$BJ1092)</f>
        <v>0</v>
      </c>
      <c r="AW1092" s="54" t="n">
        <f>IF($M1092="人民币", $N1092*U1092*$BJ1092/1.13, $N1092*U1092*$BJ1092)</f>
        <v>0</v>
      </c>
      <c r="AX1092" s="54" t="n">
        <f>IF($M1092="人民币", $N1092*V1092*$BJ1092/1.13, $N1092*V1092*$BJ1092)</f>
        <v>0</v>
      </c>
      <c r="AY1092" s="54" t="n">
        <f>IF($M1092="人民币", $N1092*W1092*$BJ1092/1.13, $N1092*W1092*$BJ1092)</f>
        <v>0</v>
      </c>
      <c r="AZ1092" s="54" t="n">
        <f>IF($M1092="人民币", $N1092*X1092*$BJ1092/1.13, $N1092*X1092*$BJ1092)</f>
        <v>0</v>
      </c>
      <c r="BA1092" s="54" t="n">
        <f>IF($M1092="人民币", $N1092*Y1092*$BJ1092/1.13, $N1092*Y1092*$BJ1092)</f>
        <v>0</v>
      </c>
      <c r="BB1092" s="54" t="n">
        <f>IF($M1092="人民币", $N1092*Z1092*$BJ1092/1.13, $N1092*Z1092*$BJ1092)</f>
        <v>0</v>
      </c>
      <c r="BC1092" s="54" t="n">
        <f>IF($M1092="人民币", $N1092*AA1092*$BJ1092/1.13, $N1092*AA1092*$BJ1092)</f>
        <v>0</v>
      </c>
      <c r="BD1092" s="54" t="n">
        <f>IF($M1092="人民币", $N1092*AB1092*$BJ1092/1.13, $N1092*AB1092*$BJ1092)</f>
        <v>0</v>
      </c>
      <c r="BE1092" s="54" t="n">
        <f>IF($M1092="人民币", $N1092*AC1092*$BJ1092/1.13, $N1092*AC1092*$BJ1092)</f>
        <v>0</v>
      </c>
      <c r="BF1092" s="54" t="n">
        <f>IF($M1092="人民币", $N1092*AD1092*$BJ1092/1.13, $N1092*AD1092*$BJ1092)</f>
        <v>0</v>
      </c>
      <c r="BG1092" s="54" t="n">
        <f>IF($M1092="人民币", $N1092*AE1092*$BJ1092/1.13, $N1092*AE1092*$BJ1092)</f>
        <v>0</v>
      </c>
      <c r="BH1092" s="55" t="n">
        <f>SUM(AV1092:BG1092)</f>
        <v>0</v>
      </c>
      <c r="BI1092" s="56">
             </c>
      <c r="BJ1092" s="57" t="n">
        <v>1086</v>
      </c>
      <c r="BK1092" s="29" t="n">
        <f>IF(OR(D1092="", F1092="", J1092="", M1092=""), 1, 0)</f>
        <v>0</v>
      </c>
      <c r="BL1092" s="7">
             </c>
      <c r="BR1092" s="7">
             </c>
    </row>
    <row r="1093" x14ac:dyDescent="0.25">
      <c r="A1093" s="40" t="n">
        <f>ROW()-5</f>
        <v>1088</v>
      </c>
      <c r="B1093" s="41" t="s">
        <v>44</v>
      </c>
      <c r="C1093" s="42" t="s">
        <v>42</v>
      </c>
      <c r="D1093" s="43" t="s">
        <v>301</v>
      </c>
      <c r="E1093" s="42" t="s">
        <v>42</v>
      </c>
      <c r="F1093" s="43" t="s">
        <v>1984</v>
      </c>
      <c r="G1093" s="44" t="s">
        <v>1984</v>
      </c>
      <c r="H1093" s="44" t="s">
        <v>1985</v>
      </c>
      <c r="I1093" s="42" t="s">
        <v>42</v>
      </c>
      <c r="J1093" s="42" t="s">
        <v>42</v>
      </c>
      <c r="K1093" s="42" t="s">
        <v>42</v>
      </c>
      <c r="L1093" s="45" t="n">
        <f>AF1093</f>
        <v>0</v>
      </c>
      <c r="M1093" s="46" t="s">
        <v>46</v>
      </c>
      <c r="N1093" s="58" t="n">
        <v>11111</v>
      </c>
      <c r="O1093" s="47" t="n">
        <f>L1093*N1093*BJ1093</f>
        <v>0</v>
      </c>
      <c r="P1093" s="48" t="n">
        <f>BH1093</f>
        <v>0</v>
      </c>
      <c r="Q1093" s="45">
             </c>
      <c r="R1093" s="49" t="n">
        <f>L1093*Q1093</f>
        <v>0</v>
      </c>
      <c r="S1093" s="46" t="s">
        <f>IF(I1093="粉剂", "千克", IF(I1093="", "", "粒"))</f>
        <v>47</v>
      </c>
      <c r="T1093" s="49">
             </c>
      <c r="U1093" s="49">
             </c>
      <c r="V1093" s="49">
             </c>
      <c r="W1093" s="49">
             </c>
      <c r="X1093" s="49">
             </c>
      <c r="Y1093" s="49">
             </c>
      <c r="Z1093" s="49">
             </c>
      <c r="AA1093" s="49">
             </c>
      <c r="AB1093" s="49">
             </c>
      <c r="AC1093" s="49">
             </c>
      <c r="AD1093" s="49">
             </c>
      <c r="AE1093" s="49">
             </c>
      <c r="AF1093" s="45" t="n">
        <f>T1093+U1093+V1093+W1093+X1093+Y1093+Z1093+AA1093+AB1093+AC1093+AD1093+AE1093</f>
        <v>0</v>
      </c>
      <c r="AG1093" s="50">
             </c>
      <c r="AH1093" s="51" t="n">
        <f>$Q1093*T1093</f>
        <v>0</v>
      </c>
      <c r="AI1093" s="51" t="n">
        <f>$Q1093*U1093</f>
        <v>0</v>
      </c>
      <c r="AJ1093" s="51" t="n">
        <f>$Q1093*V1093</f>
        <v>0</v>
      </c>
      <c r="AK1093" s="51" t="n">
        <f>$Q1093*W1093</f>
        <v>0</v>
      </c>
      <c r="AL1093" s="51" t="n">
        <f>$Q1093*X1093</f>
        <v>0</v>
      </c>
      <c r="AM1093" s="51" t="n">
        <f>$Q1093*Y1093</f>
        <v>0</v>
      </c>
      <c r="AN1093" s="51" t="n">
        <f>$Q1093*Z1093</f>
        <v>0</v>
      </c>
      <c r="AO1093" s="52" t="n">
        <f>$Q1093*AA1093</f>
        <v>0</v>
      </c>
      <c r="AP1093" s="52" t="n">
        <f>$Q1093*AB1093</f>
        <v>0</v>
      </c>
      <c r="AQ1093" s="52" t="n">
        <f>$Q1093*AC1093</f>
        <v>0</v>
      </c>
      <c r="AR1093" s="52" t="n">
        <f>$Q1093*AD1093</f>
        <v>0</v>
      </c>
      <c r="AS1093" s="52" t="n">
        <f>$Q1093*AE1093</f>
        <v>0</v>
      </c>
      <c r="AT1093" s="52" t="n">
        <f>SUM(AH1093:AS1093)</f>
        <v>0</v>
      </c>
      <c r="AU1093" s="53">
             </c>
      <c r="AV1093" s="54" t="n">
        <f>IF($M1093="人民币", $N1093*T1093*$BJ1093/1.13, $N1093*T1093*$BJ1093)</f>
        <v>0</v>
      </c>
      <c r="AW1093" s="54" t="n">
        <f>IF($M1093="人民币", $N1093*U1093*$BJ1093/1.13, $N1093*U1093*$BJ1093)</f>
        <v>0</v>
      </c>
      <c r="AX1093" s="54" t="n">
        <f>IF($M1093="人民币", $N1093*V1093*$BJ1093/1.13, $N1093*V1093*$BJ1093)</f>
        <v>0</v>
      </c>
      <c r="AY1093" s="54" t="n">
        <f>IF($M1093="人民币", $N1093*W1093*$BJ1093/1.13, $N1093*W1093*$BJ1093)</f>
        <v>0</v>
      </c>
      <c r="AZ1093" s="54" t="n">
        <f>IF($M1093="人民币", $N1093*X1093*$BJ1093/1.13, $N1093*X1093*$BJ1093)</f>
        <v>0</v>
      </c>
      <c r="BA1093" s="54" t="n">
        <f>IF($M1093="人民币", $N1093*Y1093*$BJ1093/1.13, $N1093*Y1093*$BJ1093)</f>
        <v>0</v>
      </c>
      <c r="BB1093" s="54" t="n">
        <f>IF($M1093="人民币", $N1093*Z1093*$BJ1093/1.13, $N1093*Z1093*$BJ1093)</f>
        <v>0</v>
      </c>
      <c r="BC1093" s="54" t="n">
        <f>IF($M1093="人民币", $N1093*AA1093*$BJ1093/1.13, $N1093*AA1093*$BJ1093)</f>
        <v>0</v>
      </c>
      <c r="BD1093" s="54" t="n">
        <f>IF($M1093="人民币", $N1093*AB1093*$BJ1093/1.13, $N1093*AB1093*$BJ1093)</f>
        <v>0</v>
      </c>
      <c r="BE1093" s="54" t="n">
        <f>IF($M1093="人民币", $N1093*AC1093*$BJ1093/1.13, $N1093*AC1093*$BJ1093)</f>
        <v>0</v>
      </c>
      <c r="BF1093" s="54" t="n">
        <f>IF($M1093="人民币", $N1093*AD1093*$BJ1093/1.13, $N1093*AD1093*$BJ1093)</f>
        <v>0</v>
      </c>
      <c r="BG1093" s="54" t="n">
        <f>IF($M1093="人民币", $N1093*AE1093*$BJ1093/1.13, $N1093*AE1093*$BJ1093)</f>
        <v>0</v>
      </c>
      <c r="BH1093" s="55" t="n">
        <f>SUM(AV1093:BG1093)</f>
        <v>0</v>
      </c>
      <c r="BI1093" s="56">
             </c>
      <c r="BJ1093" s="57" t="n">
        <v>1087</v>
      </c>
      <c r="BK1093" s="29" t="n">
        <f>IF(OR(D1093="", F1093="", J1093="", M1093=""), 1, 0)</f>
        <v>0</v>
      </c>
      <c r="BL1093" s="7">
             </c>
      <c r="BR1093" s="7">
             </c>
    </row>
    <row r="1094" x14ac:dyDescent="0.25">
      <c r="A1094" s="40" t="n">
        <f>ROW()-5</f>
        <v>1089</v>
      </c>
      <c r="B1094" s="41" t="s">
        <v>44</v>
      </c>
      <c r="C1094" s="42" t="s">
        <v>42</v>
      </c>
      <c r="D1094" s="43" t="s">
        <v>304</v>
      </c>
      <c r="E1094" s="42" t="s">
        <v>42</v>
      </c>
      <c r="F1094" s="43" t="s">
        <v>1986</v>
      </c>
      <c r="G1094" s="44" t="s">
        <v>1986</v>
      </c>
      <c r="H1094" s="44" t="s">
        <v>1987</v>
      </c>
      <c r="I1094" s="42" t="s">
        <v>42</v>
      </c>
      <c r="J1094" s="42" t="s">
        <v>42</v>
      </c>
      <c r="K1094" s="42" t="s">
        <v>42</v>
      </c>
      <c r="L1094" s="45" t="n">
        <f>AF1094</f>
        <v>0</v>
      </c>
      <c r="M1094" s="46" t="s">
        <v>46</v>
      </c>
      <c r="N1094" s="58" t="n">
        <v>11111</v>
      </c>
      <c r="O1094" s="47" t="n">
        <f>L1094*N1094*BJ1094</f>
        <v>0</v>
      </c>
      <c r="P1094" s="48" t="n">
        <f>BH1094</f>
        <v>0</v>
      </c>
      <c r="Q1094" s="45">
             </c>
      <c r="R1094" s="49" t="n">
        <f>L1094*Q1094</f>
        <v>0</v>
      </c>
      <c r="S1094" s="46" t="s">
        <f>IF(I1094="粉剂", "千克", IF(I1094="", "", "粒"))</f>
        <v>47</v>
      </c>
      <c r="T1094" s="49">
             </c>
      <c r="U1094" s="49">
             </c>
      <c r="V1094" s="49">
             </c>
      <c r="W1094" s="49">
             </c>
      <c r="X1094" s="49">
             </c>
      <c r="Y1094" s="49">
             </c>
      <c r="Z1094" s="49">
             </c>
      <c r="AA1094" s="49">
             </c>
      <c r="AB1094" s="49">
             </c>
      <c r="AC1094" s="49">
             </c>
      <c r="AD1094" s="49">
             </c>
      <c r="AE1094" s="49">
             </c>
      <c r="AF1094" s="45" t="n">
        <f>T1094+U1094+V1094+W1094+X1094+Y1094+Z1094+AA1094+AB1094+AC1094+AD1094+AE1094</f>
        <v>0</v>
      </c>
      <c r="AG1094" s="50">
             </c>
      <c r="AH1094" s="51" t="n">
        <f>$Q1094*T1094</f>
        <v>0</v>
      </c>
      <c r="AI1094" s="51" t="n">
        <f>$Q1094*U1094</f>
        <v>0</v>
      </c>
      <c r="AJ1094" s="51" t="n">
        <f>$Q1094*V1094</f>
        <v>0</v>
      </c>
      <c r="AK1094" s="51" t="n">
        <f>$Q1094*W1094</f>
        <v>0</v>
      </c>
      <c r="AL1094" s="51" t="n">
        <f>$Q1094*X1094</f>
        <v>0</v>
      </c>
      <c r="AM1094" s="51" t="n">
        <f>$Q1094*Y1094</f>
        <v>0</v>
      </c>
      <c r="AN1094" s="51" t="n">
        <f>$Q1094*Z1094</f>
        <v>0</v>
      </c>
      <c r="AO1094" s="52" t="n">
        <f>$Q1094*AA1094</f>
        <v>0</v>
      </c>
      <c r="AP1094" s="52" t="n">
        <f>$Q1094*AB1094</f>
        <v>0</v>
      </c>
      <c r="AQ1094" s="52" t="n">
        <f>$Q1094*AC1094</f>
        <v>0</v>
      </c>
      <c r="AR1094" s="52" t="n">
        <f>$Q1094*AD1094</f>
        <v>0</v>
      </c>
      <c r="AS1094" s="52" t="n">
        <f>$Q1094*AE1094</f>
        <v>0</v>
      </c>
      <c r="AT1094" s="52" t="n">
        <f>SUM(AH1094:AS1094)</f>
        <v>0</v>
      </c>
      <c r="AU1094" s="53">
             </c>
      <c r="AV1094" s="54" t="n">
        <f>IF($M1094="人民币", $N1094*T1094*$BJ1094/1.13, $N1094*T1094*$BJ1094)</f>
        <v>0</v>
      </c>
      <c r="AW1094" s="54" t="n">
        <f>IF($M1094="人民币", $N1094*U1094*$BJ1094/1.13, $N1094*U1094*$BJ1094)</f>
        <v>0</v>
      </c>
      <c r="AX1094" s="54" t="n">
        <f>IF($M1094="人民币", $N1094*V1094*$BJ1094/1.13, $N1094*V1094*$BJ1094)</f>
        <v>0</v>
      </c>
      <c r="AY1094" s="54" t="n">
        <f>IF($M1094="人民币", $N1094*W1094*$BJ1094/1.13, $N1094*W1094*$BJ1094)</f>
        <v>0</v>
      </c>
      <c r="AZ1094" s="54" t="n">
        <f>IF($M1094="人民币", $N1094*X1094*$BJ1094/1.13, $N1094*X1094*$BJ1094)</f>
        <v>0</v>
      </c>
      <c r="BA1094" s="54" t="n">
        <f>IF($M1094="人民币", $N1094*Y1094*$BJ1094/1.13, $N1094*Y1094*$BJ1094)</f>
        <v>0</v>
      </c>
      <c r="BB1094" s="54" t="n">
        <f>IF($M1094="人民币", $N1094*Z1094*$BJ1094/1.13, $N1094*Z1094*$BJ1094)</f>
        <v>0</v>
      </c>
      <c r="BC1094" s="54" t="n">
        <f>IF($M1094="人民币", $N1094*AA1094*$BJ1094/1.13, $N1094*AA1094*$BJ1094)</f>
        <v>0</v>
      </c>
      <c r="BD1094" s="54" t="n">
        <f>IF($M1094="人民币", $N1094*AB1094*$BJ1094/1.13, $N1094*AB1094*$BJ1094)</f>
        <v>0</v>
      </c>
      <c r="BE1094" s="54" t="n">
        <f>IF($M1094="人民币", $N1094*AC1094*$BJ1094/1.13, $N1094*AC1094*$BJ1094)</f>
        <v>0</v>
      </c>
      <c r="BF1094" s="54" t="n">
        <f>IF($M1094="人民币", $N1094*AD1094*$BJ1094/1.13, $N1094*AD1094*$BJ1094)</f>
        <v>0</v>
      </c>
      <c r="BG1094" s="54" t="n">
        <f>IF($M1094="人民币", $N1094*AE1094*$BJ1094/1.13, $N1094*AE1094*$BJ1094)</f>
        <v>0</v>
      </c>
      <c r="BH1094" s="55" t="n">
        <f>SUM(AV1094:BG1094)</f>
        <v>0</v>
      </c>
      <c r="BI1094" s="56">
             </c>
      <c r="BJ1094" s="57" t="n">
        <v>1088</v>
      </c>
      <c r="BK1094" s="29" t="n">
        <f>IF(OR(D1094="", F1094="", J1094="", M1094=""), 1, 0)</f>
        <v>0</v>
      </c>
      <c r="BL1094" s="7">
             </c>
      <c r="BR1094" s="7">
             </c>
    </row>
    <row r="1095" x14ac:dyDescent="0.25">
      <c r="A1095" s="40" t="n">
        <f>ROW()-5</f>
        <v>1090</v>
      </c>
      <c r="B1095" s="41" t="s">
        <v>44</v>
      </c>
      <c r="C1095" s="42" t="s">
        <v>42</v>
      </c>
      <c r="D1095" s="43" t="s">
        <v>307</v>
      </c>
      <c r="E1095" s="42" t="s">
        <v>42</v>
      </c>
      <c r="F1095" s="43" t="s">
        <v>1988</v>
      </c>
      <c r="G1095" s="44" t="s">
        <v>44</v>
      </c>
      <c r="H1095" s="44" t="s">
        <v>44</v>
      </c>
      <c r="I1095" s="42" t="s">
        <v>42</v>
      </c>
      <c r="J1095" s="42" t="s">
        <v>42</v>
      </c>
      <c r="K1095" s="42" t="s">
        <v>42</v>
      </c>
      <c r="L1095" s="45" t="n">
        <f>AF1095</f>
        <v>0</v>
      </c>
      <c r="M1095" s="46" t="s">
        <v>46</v>
      </c>
      <c r="N1095" s="58" t="n">
        <v>11111</v>
      </c>
      <c r="O1095" s="47" t="n">
        <f>L1095*N1095*BJ1095</f>
        <v>0</v>
      </c>
      <c r="P1095" s="48" t="n">
        <f>BH1095</f>
        <v>0</v>
      </c>
      <c r="Q1095" s="45">
             </c>
      <c r="R1095" s="49" t="n">
        <f>L1095*Q1095</f>
        <v>0</v>
      </c>
      <c r="S1095" s="46" t="s">
        <f>IF(I1095="粉剂", "千克", IF(I1095="", "", "粒"))</f>
        <v>47</v>
      </c>
      <c r="T1095" s="49">
             </c>
      <c r="U1095" s="49">
             </c>
      <c r="V1095" s="49">
             </c>
      <c r="W1095" s="49">
             </c>
      <c r="X1095" s="49">
             </c>
      <c r="Y1095" s="49">
             </c>
      <c r="Z1095" s="49">
             </c>
      <c r="AA1095" s="49">
             </c>
      <c r="AB1095" s="49">
             </c>
      <c r="AC1095" s="49">
             </c>
      <c r="AD1095" s="49">
             </c>
      <c r="AE1095" s="49">
             </c>
      <c r="AF1095" s="45" t="n">
        <f>T1095+U1095+V1095+W1095+X1095+Y1095+Z1095+AA1095+AB1095+AC1095+AD1095+AE1095</f>
        <v>0</v>
      </c>
      <c r="AG1095" s="50">
             </c>
      <c r="AH1095" s="51" t="n">
        <f>$Q1095*T1095</f>
        <v>0</v>
      </c>
      <c r="AI1095" s="51" t="n">
        <f>$Q1095*U1095</f>
        <v>0</v>
      </c>
      <c r="AJ1095" s="51" t="n">
        <f>$Q1095*V1095</f>
        <v>0</v>
      </c>
      <c r="AK1095" s="51" t="n">
        <f>$Q1095*W1095</f>
        <v>0</v>
      </c>
      <c r="AL1095" s="51" t="n">
        <f>$Q1095*X1095</f>
        <v>0</v>
      </c>
      <c r="AM1095" s="51" t="n">
        <f>$Q1095*Y1095</f>
        <v>0</v>
      </c>
      <c r="AN1095" s="51" t="n">
        <f>$Q1095*Z1095</f>
        <v>0</v>
      </c>
      <c r="AO1095" s="52" t="n">
        <f>$Q1095*AA1095</f>
        <v>0</v>
      </c>
      <c r="AP1095" s="52" t="n">
        <f>$Q1095*AB1095</f>
        <v>0</v>
      </c>
      <c r="AQ1095" s="52" t="n">
        <f>$Q1095*AC1095</f>
        <v>0</v>
      </c>
      <c r="AR1095" s="52" t="n">
        <f>$Q1095*AD1095</f>
        <v>0</v>
      </c>
      <c r="AS1095" s="52" t="n">
        <f>$Q1095*AE1095</f>
        <v>0</v>
      </c>
      <c r="AT1095" s="52" t="n">
        <f>SUM(AH1095:AS1095)</f>
        <v>0</v>
      </c>
      <c r="AU1095" s="53">
             </c>
      <c r="AV1095" s="54" t="n">
        <f>IF($M1095="人民币", $N1095*T1095*$BJ1095/1.13, $N1095*T1095*$BJ1095)</f>
        <v>0</v>
      </c>
      <c r="AW1095" s="54" t="n">
        <f>IF($M1095="人民币", $N1095*U1095*$BJ1095/1.13, $N1095*U1095*$BJ1095)</f>
        <v>0</v>
      </c>
      <c r="AX1095" s="54" t="n">
        <f>IF($M1095="人民币", $N1095*V1095*$BJ1095/1.13, $N1095*V1095*$BJ1095)</f>
        <v>0</v>
      </c>
      <c r="AY1095" s="54" t="n">
        <f>IF($M1095="人民币", $N1095*W1095*$BJ1095/1.13, $N1095*W1095*$BJ1095)</f>
        <v>0</v>
      </c>
      <c r="AZ1095" s="54" t="n">
        <f>IF($M1095="人民币", $N1095*X1095*$BJ1095/1.13, $N1095*X1095*$BJ1095)</f>
        <v>0</v>
      </c>
      <c r="BA1095" s="54" t="n">
        <f>IF($M1095="人民币", $N1095*Y1095*$BJ1095/1.13, $N1095*Y1095*$BJ1095)</f>
        <v>0</v>
      </c>
      <c r="BB1095" s="54" t="n">
        <f>IF($M1095="人民币", $N1095*Z1095*$BJ1095/1.13, $N1095*Z1095*$BJ1095)</f>
        <v>0</v>
      </c>
      <c r="BC1095" s="54" t="n">
        <f>IF($M1095="人民币", $N1095*AA1095*$BJ1095/1.13, $N1095*AA1095*$BJ1095)</f>
        <v>0</v>
      </c>
      <c r="BD1095" s="54" t="n">
        <f>IF($M1095="人民币", $N1095*AB1095*$BJ1095/1.13, $N1095*AB1095*$BJ1095)</f>
        <v>0</v>
      </c>
      <c r="BE1095" s="54" t="n">
        <f>IF($M1095="人民币", $N1095*AC1095*$BJ1095/1.13, $N1095*AC1095*$BJ1095)</f>
        <v>0</v>
      </c>
      <c r="BF1095" s="54" t="n">
        <f>IF($M1095="人民币", $N1095*AD1095*$BJ1095/1.13, $N1095*AD1095*$BJ1095)</f>
        <v>0</v>
      </c>
      <c r="BG1095" s="54" t="n">
        <f>IF($M1095="人民币", $N1095*AE1095*$BJ1095/1.13, $N1095*AE1095*$BJ1095)</f>
        <v>0</v>
      </c>
      <c r="BH1095" s="55" t="n">
        <f>SUM(AV1095:BG1095)</f>
        <v>0</v>
      </c>
      <c r="BI1095" s="56">
             </c>
      <c r="BJ1095" s="57" t="n">
        <v>1089</v>
      </c>
      <c r="BK1095" s="29" t="n">
        <f>IF(OR(D1095="", F1095="", J1095="", M1095=""), 1, 0)</f>
        <v>0</v>
      </c>
      <c r="BL1095" s="7">
             </c>
      <c r="BR1095" s="7">
             </c>
    </row>
    <row r="1096" x14ac:dyDescent="0.25">
      <c r="A1096" s="40" t="n">
        <f>ROW()-5</f>
        <v>1091</v>
      </c>
      <c r="B1096" s="41" t="s">
        <v>44</v>
      </c>
      <c r="C1096" s="42" t="s">
        <v>42</v>
      </c>
      <c r="D1096" s="43" t="s">
        <v>310</v>
      </c>
      <c r="E1096" s="42" t="s">
        <v>42</v>
      </c>
      <c r="F1096" s="43" t="s">
        <v>1989</v>
      </c>
      <c r="G1096" s="44" t="s">
        <v>1989</v>
      </c>
      <c r="H1096" s="44" t="s">
        <v>1990</v>
      </c>
      <c r="I1096" s="42" t="s">
        <v>42</v>
      </c>
      <c r="J1096" s="42" t="s">
        <v>42</v>
      </c>
      <c r="K1096" s="42" t="s">
        <v>42</v>
      </c>
      <c r="L1096" s="45" t="n">
        <f>AF1096</f>
        <v>0</v>
      </c>
      <c r="M1096" s="46" t="s">
        <v>46</v>
      </c>
      <c r="N1096" s="58" t="n">
        <v>11111</v>
      </c>
      <c r="O1096" s="47" t="n">
        <f>L1096*N1096*BJ1096</f>
        <v>0</v>
      </c>
      <c r="P1096" s="48" t="n">
        <f>BH1096</f>
        <v>0</v>
      </c>
      <c r="Q1096" s="45">
             </c>
      <c r="R1096" s="49" t="n">
        <f>L1096*Q1096</f>
        <v>0</v>
      </c>
      <c r="S1096" s="46" t="s">
        <f>IF(I1096="粉剂", "千克", IF(I1096="", "", "粒"))</f>
        <v>47</v>
      </c>
      <c r="T1096" s="49">
             </c>
      <c r="U1096" s="49">
             </c>
      <c r="V1096" s="49">
             </c>
      <c r="W1096" s="49">
             </c>
      <c r="X1096" s="49">
             </c>
      <c r="Y1096" s="49">
             </c>
      <c r="Z1096" s="49">
             </c>
      <c r="AA1096" s="49">
             </c>
      <c r="AB1096" s="49">
             </c>
      <c r="AC1096" s="49">
             </c>
      <c r="AD1096" s="49">
             </c>
      <c r="AE1096" s="49">
             </c>
      <c r="AF1096" s="45" t="n">
        <f>T1096+U1096+V1096+W1096+X1096+Y1096+Z1096+AA1096+AB1096+AC1096+AD1096+AE1096</f>
        <v>0</v>
      </c>
      <c r="AG1096" s="50">
             </c>
      <c r="AH1096" s="51" t="n">
        <f>$Q1096*T1096</f>
        <v>0</v>
      </c>
      <c r="AI1096" s="51" t="n">
        <f>$Q1096*U1096</f>
        <v>0</v>
      </c>
      <c r="AJ1096" s="51" t="n">
        <f>$Q1096*V1096</f>
        <v>0</v>
      </c>
      <c r="AK1096" s="51" t="n">
        <f>$Q1096*W1096</f>
        <v>0</v>
      </c>
      <c r="AL1096" s="51" t="n">
        <f>$Q1096*X1096</f>
        <v>0</v>
      </c>
      <c r="AM1096" s="51" t="n">
        <f>$Q1096*Y1096</f>
        <v>0</v>
      </c>
      <c r="AN1096" s="51" t="n">
        <f>$Q1096*Z1096</f>
        <v>0</v>
      </c>
      <c r="AO1096" s="52" t="n">
        <f>$Q1096*AA1096</f>
        <v>0</v>
      </c>
      <c r="AP1096" s="52" t="n">
        <f>$Q1096*AB1096</f>
        <v>0</v>
      </c>
      <c r="AQ1096" s="52" t="n">
        <f>$Q1096*AC1096</f>
        <v>0</v>
      </c>
      <c r="AR1096" s="52" t="n">
        <f>$Q1096*AD1096</f>
        <v>0</v>
      </c>
      <c r="AS1096" s="52" t="n">
        <f>$Q1096*AE1096</f>
        <v>0</v>
      </c>
      <c r="AT1096" s="52" t="n">
        <f>SUM(AH1096:AS1096)</f>
        <v>0</v>
      </c>
      <c r="AU1096" s="53">
             </c>
      <c r="AV1096" s="54" t="n">
        <f>IF($M1096="人民币", $N1096*T1096*$BJ1096/1.13, $N1096*T1096*$BJ1096)</f>
        <v>0</v>
      </c>
      <c r="AW1096" s="54" t="n">
        <f>IF($M1096="人民币", $N1096*U1096*$BJ1096/1.13, $N1096*U1096*$BJ1096)</f>
        <v>0</v>
      </c>
      <c r="AX1096" s="54" t="n">
        <f>IF($M1096="人民币", $N1096*V1096*$BJ1096/1.13, $N1096*V1096*$BJ1096)</f>
        <v>0</v>
      </c>
      <c r="AY1096" s="54" t="n">
        <f>IF($M1096="人民币", $N1096*W1096*$BJ1096/1.13, $N1096*W1096*$BJ1096)</f>
        <v>0</v>
      </c>
      <c r="AZ1096" s="54" t="n">
        <f>IF($M1096="人民币", $N1096*X1096*$BJ1096/1.13, $N1096*X1096*$BJ1096)</f>
        <v>0</v>
      </c>
      <c r="BA1096" s="54" t="n">
        <f>IF($M1096="人民币", $N1096*Y1096*$BJ1096/1.13, $N1096*Y1096*$BJ1096)</f>
        <v>0</v>
      </c>
      <c r="BB1096" s="54" t="n">
        <f>IF($M1096="人民币", $N1096*Z1096*$BJ1096/1.13, $N1096*Z1096*$BJ1096)</f>
        <v>0</v>
      </c>
      <c r="BC1096" s="54" t="n">
        <f>IF($M1096="人民币", $N1096*AA1096*$BJ1096/1.13, $N1096*AA1096*$BJ1096)</f>
        <v>0</v>
      </c>
      <c r="BD1096" s="54" t="n">
        <f>IF($M1096="人民币", $N1096*AB1096*$BJ1096/1.13, $N1096*AB1096*$BJ1096)</f>
        <v>0</v>
      </c>
      <c r="BE1096" s="54" t="n">
        <f>IF($M1096="人民币", $N1096*AC1096*$BJ1096/1.13, $N1096*AC1096*$BJ1096)</f>
        <v>0</v>
      </c>
      <c r="BF1096" s="54" t="n">
        <f>IF($M1096="人民币", $N1096*AD1096*$BJ1096/1.13, $N1096*AD1096*$BJ1096)</f>
        <v>0</v>
      </c>
      <c r="BG1096" s="54" t="n">
        <f>IF($M1096="人民币", $N1096*AE1096*$BJ1096/1.13, $N1096*AE1096*$BJ1096)</f>
        <v>0</v>
      </c>
      <c r="BH1096" s="55" t="n">
        <f>SUM(AV1096:BG1096)</f>
        <v>0</v>
      </c>
      <c r="BI1096" s="56">
             </c>
      <c r="BJ1096" s="57" t="n">
        <v>1090</v>
      </c>
      <c r="BK1096" s="29" t="n">
        <f>IF(OR(D1096="", F1096="", J1096="", M1096=""), 1, 0)</f>
        <v>0</v>
      </c>
      <c r="BL1096" s="7">
             </c>
      <c r="BR1096" s="7">
             </c>
    </row>
    <row r="1097" x14ac:dyDescent="0.25">
      <c r="A1097" s="40" t="n">
        <f>ROW()-5</f>
        <v>1092</v>
      </c>
      <c r="B1097" s="41" t="s">
        <v>44</v>
      </c>
      <c r="C1097" s="42" t="s">
        <v>42</v>
      </c>
      <c r="D1097" s="43" t="s">
        <v>313</v>
      </c>
      <c r="E1097" s="42" t="s">
        <v>42</v>
      </c>
      <c r="F1097" s="43" t="s">
        <v>1991</v>
      </c>
      <c r="G1097" s="44" t="s">
        <v>1991</v>
      </c>
      <c r="H1097" s="44" t="s">
        <v>1992</v>
      </c>
      <c r="I1097" s="42" t="s">
        <v>42</v>
      </c>
      <c r="J1097" s="42" t="s">
        <v>42</v>
      </c>
      <c r="K1097" s="42" t="s">
        <v>42</v>
      </c>
      <c r="L1097" s="45" t="n">
        <f>AF1097</f>
        <v>0</v>
      </c>
      <c r="M1097" s="46" t="s">
        <v>46</v>
      </c>
      <c r="N1097" s="58" t="n">
        <v>11111</v>
      </c>
      <c r="O1097" s="47" t="n">
        <f>L1097*N1097*BJ1097</f>
        <v>0</v>
      </c>
      <c r="P1097" s="48" t="n">
        <f>BH1097</f>
        <v>0</v>
      </c>
      <c r="Q1097" s="45">
             </c>
      <c r="R1097" s="49" t="n">
        <f>L1097*Q1097</f>
        <v>0</v>
      </c>
      <c r="S1097" s="46" t="s">
        <f>IF(I1097="粉剂", "千克", IF(I1097="", "", "粒"))</f>
        <v>47</v>
      </c>
      <c r="T1097" s="49">
             </c>
      <c r="U1097" s="49">
             </c>
      <c r="V1097" s="49">
             </c>
      <c r="W1097" s="49">
             </c>
      <c r="X1097" s="49">
             </c>
      <c r="Y1097" s="49">
             </c>
      <c r="Z1097" s="49">
             </c>
      <c r="AA1097" s="49">
             </c>
      <c r="AB1097" s="49">
             </c>
      <c r="AC1097" s="49">
             </c>
      <c r="AD1097" s="49">
             </c>
      <c r="AE1097" s="49">
             </c>
      <c r="AF1097" s="45" t="n">
        <f>T1097+U1097+V1097+W1097+X1097+Y1097+Z1097+AA1097+AB1097+AC1097+AD1097+AE1097</f>
        <v>0</v>
      </c>
      <c r="AG1097" s="50">
             </c>
      <c r="AH1097" s="51" t="n">
        <f>$Q1097*T1097</f>
        <v>0</v>
      </c>
      <c r="AI1097" s="51" t="n">
        <f>$Q1097*U1097</f>
        <v>0</v>
      </c>
      <c r="AJ1097" s="51" t="n">
        <f>$Q1097*V1097</f>
        <v>0</v>
      </c>
      <c r="AK1097" s="51" t="n">
        <f>$Q1097*W1097</f>
        <v>0</v>
      </c>
      <c r="AL1097" s="51" t="n">
        <f>$Q1097*X1097</f>
        <v>0</v>
      </c>
      <c r="AM1097" s="51" t="n">
        <f>$Q1097*Y1097</f>
        <v>0</v>
      </c>
      <c r="AN1097" s="51" t="n">
        <f>$Q1097*Z1097</f>
        <v>0</v>
      </c>
      <c r="AO1097" s="52" t="n">
        <f>$Q1097*AA1097</f>
        <v>0</v>
      </c>
      <c r="AP1097" s="52" t="n">
        <f>$Q1097*AB1097</f>
        <v>0</v>
      </c>
      <c r="AQ1097" s="52" t="n">
        <f>$Q1097*AC1097</f>
        <v>0</v>
      </c>
      <c r="AR1097" s="52" t="n">
        <f>$Q1097*AD1097</f>
        <v>0</v>
      </c>
      <c r="AS1097" s="52" t="n">
        <f>$Q1097*AE1097</f>
        <v>0</v>
      </c>
      <c r="AT1097" s="52" t="n">
        <f>SUM(AH1097:AS1097)</f>
        <v>0</v>
      </c>
      <c r="AU1097" s="53">
             </c>
      <c r="AV1097" s="54" t="n">
        <f>IF($M1097="人民币", $N1097*T1097*$BJ1097/1.13, $N1097*T1097*$BJ1097)</f>
        <v>0</v>
      </c>
      <c r="AW1097" s="54" t="n">
        <f>IF($M1097="人民币", $N1097*U1097*$BJ1097/1.13, $N1097*U1097*$BJ1097)</f>
        <v>0</v>
      </c>
      <c r="AX1097" s="54" t="n">
        <f>IF($M1097="人民币", $N1097*V1097*$BJ1097/1.13, $N1097*V1097*$BJ1097)</f>
        <v>0</v>
      </c>
      <c r="AY1097" s="54" t="n">
        <f>IF($M1097="人民币", $N1097*W1097*$BJ1097/1.13, $N1097*W1097*$BJ1097)</f>
        <v>0</v>
      </c>
      <c r="AZ1097" s="54" t="n">
        <f>IF($M1097="人民币", $N1097*X1097*$BJ1097/1.13, $N1097*X1097*$BJ1097)</f>
        <v>0</v>
      </c>
      <c r="BA1097" s="54" t="n">
        <f>IF($M1097="人民币", $N1097*Y1097*$BJ1097/1.13, $N1097*Y1097*$BJ1097)</f>
        <v>0</v>
      </c>
      <c r="BB1097" s="54" t="n">
        <f>IF($M1097="人民币", $N1097*Z1097*$BJ1097/1.13, $N1097*Z1097*$BJ1097)</f>
        <v>0</v>
      </c>
      <c r="BC1097" s="54" t="n">
        <f>IF($M1097="人民币", $N1097*AA1097*$BJ1097/1.13, $N1097*AA1097*$BJ1097)</f>
        <v>0</v>
      </c>
      <c r="BD1097" s="54" t="n">
        <f>IF($M1097="人民币", $N1097*AB1097*$BJ1097/1.13, $N1097*AB1097*$BJ1097)</f>
        <v>0</v>
      </c>
      <c r="BE1097" s="54" t="n">
        <f>IF($M1097="人民币", $N1097*AC1097*$BJ1097/1.13, $N1097*AC1097*$BJ1097)</f>
        <v>0</v>
      </c>
      <c r="BF1097" s="54" t="n">
        <f>IF($M1097="人民币", $N1097*AD1097*$BJ1097/1.13, $N1097*AD1097*$BJ1097)</f>
        <v>0</v>
      </c>
      <c r="BG1097" s="54" t="n">
        <f>IF($M1097="人民币", $N1097*AE1097*$BJ1097/1.13, $N1097*AE1097*$BJ1097)</f>
        <v>0</v>
      </c>
      <c r="BH1097" s="55" t="n">
        <f>SUM(AV1097:BG1097)</f>
        <v>0</v>
      </c>
      <c r="BI1097" s="56">
             </c>
      <c r="BJ1097" s="57" t="n">
        <v>1091</v>
      </c>
      <c r="BK1097" s="29" t="n">
        <f>IF(OR(D1097="", F1097="", J1097="", M1097=""), 1, 0)</f>
        <v>0</v>
      </c>
      <c r="BL1097" s="7">
             </c>
      <c r="BR1097" s="7">
             </c>
    </row>
    <row r="1098" x14ac:dyDescent="0.25">
      <c r="A1098" s="40" t="n">
        <f>ROW()-5</f>
        <v>1093</v>
      </c>
      <c r="B1098" s="41" t="s">
        <v>44</v>
      </c>
      <c r="C1098" s="42" t="s">
        <v>42</v>
      </c>
      <c r="D1098" s="43" t="s">
        <v>316</v>
      </c>
      <c r="E1098" s="42" t="s">
        <v>42</v>
      </c>
      <c r="F1098" s="43" t="s">
        <v>1993</v>
      </c>
      <c r="G1098" s="44" t="s">
        <v>44</v>
      </c>
      <c r="H1098" s="44" t="s">
        <v>44</v>
      </c>
      <c r="I1098" s="42" t="s">
        <v>42</v>
      </c>
      <c r="J1098" s="42" t="s">
        <v>42</v>
      </c>
      <c r="K1098" s="42" t="s">
        <v>42</v>
      </c>
      <c r="L1098" s="45" t="n">
        <f>AF1098</f>
        <v>0</v>
      </c>
      <c r="M1098" s="46" t="s">
        <v>46</v>
      </c>
      <c r="N1098" s="58" t="n">
        <v>11111</v>
      </c>
      <c r="O1098" s="47" t="n">
        <f>L1098*N1098*BJ1098</f>
        <v>0</v>
      </c>
      <c r="P1098" s="48" t="n">
        <f>BH1098</f>
        <v>0</v>
      </c>
      <c r="Q1098" s="45">
             </c>
      <c r="R1098" s="49" t="n">
        <f>L1098*Q1098</f>
        <v>0</v>
      </c>
      <c r="S1098" s="46" t="s">
        <f>IF(I1098="粉剂", "千克", IF(I1098="", "", "粒"))</f>
        <v>47</v>
      </c>
      <c r="T1098" s="49">
             </c>
      <c r="U1098" s="49">
             </c>
      <c r="V1098" s="49">
             </c>
      <c r="W1098" s="49">
             </c>
      <c r="X1098" s="49">
             </c>
      <c r="Y1098" s="49">
             </c>
      <c r="Z1098" s="49">
             </c>
      <c r="AA1098" s="49">
             </c>
      <c r="AB1098" s="49">
             </c>
      <c r="AC1098" s="49">
             </c>
      <c r="AD1098" s="49">
             </c>
      <c r="AE1098" s="49">
             </c>
      <c r="AF1098" s="45" t="n">
        <f>T1098+U1098+V1098+W1098+X1098+Y1098+Z1098+AA1098+AB1098+AC1098+AD1098+AE1098</f>
        <v>0</v>
      </c>
      <c r="AG1098" s="50">
             </c>
      <c r="AH1098" s="51" t="n">
        <f>$Q1098*T1098</f>
        <v>0</v>
      </c>
      <c r="AI1098" s="51" t="n">
        <f>$Q1098*U1098</f>
        <v>0</v>
      </c>
      <c r="AJ1098" s="51" t="n">
        <f>$Q1098*V1098</f>
        <v>0</v>
      </c>
      <c r="AK1098" s="51" t="n">
        <f>$Q1098*W1098</f>
        <v>0</v>
      </c>
      <c r="AL1098" s="51" t="n">
        <f>$Q1098*X1098</f>
        <v>0</v>
      </c>
      <c r="AM1098" s="51" t="n">
        <f>$Q1098*Y1098</f>
        <v>0</v>
      </c>
      <c r="AN1098" s="51" t="n">
        <f>$Q1098*Z1098</f>
        <v>0</v>
      </c>
      <c r="AO1098" s="52" t="n">
        <f>$Q1098*AA1098</f>
        <v>0</v>
      </c>
      <c r="AP1098" s="52" t="n">
        <f>$Q1098*AB1098</f>
        <v>0</v>
      </c>
      <c r="AQ1098" s="52" t="n">
        <f>$Q1098*AC1098</f>
        <v>0</v>
      </c>
      <c r="AR1098" s="52" t="n">
        <f>$Q1098*AD1098</f>
        <v>0</v>
      </c>
      <c r="AS1098" s="52" t="n">
        <f>$Q1098*AE1098</f>
        <v>0</v>
      </c>
      <c r="AT1098" s="52" t="n">
        <f>SUM(AH1098:AS1098)</f>
        <v>0</v>
      </c>
      <c r="AU1098" s="53">
             </c>
      <c r="AV1098" s="54" t="n">
        <f>IF($M1098="人民币", $N1098*T1098*$BJ1098/1.13, $N1098*T1098*$BJ1098)</f>
        <v>0</v>
      </c>
      <c r="AW1098" s="54" t="n">
        <f>IF($M1098="人民币", $N1098*U1098*$BJ1098/1.13, $N1098*U1098*$BJ1098)</f>
        <v>0</v>
      </c>
      <c r="AX1098" s="54" t="n">
        <f>IF($M1098="人民币", $N1098*V1098*$BJ1098/1.13, $N1098*V1098*$BJ1098)</f>
        <v>0</v>
      </c>
      <c r="AY1098" s="54" t="n">
        <f>IF($M1098="人民币", $N1098*W1098*$BJ1098/1.13, $N1098*W1098*$BJ1098)</f>
        <v>0</v>
      </c>
      <c r="AZ1098" s="54" t="n">
        <f>IF($M1098="人民币", $N1098*X1098*$BJ1098/1.13, $N1098*X1098*$BJ1098)</f>
        <v>0</v>
      </c>
      <c r="BA1098" s="54" t="n">
        <f>IF($M1098="人民币", $N1098*Y1098*$BJ1098/1.13, $N1098*Y1098*$BJ1098)</f>
        <v>0</v>
      </c>
      <c r="BB1098" s="54" t="n">
        <f>IF($M1098="人民币", $N1098*Z1098*$BJ1098/1.13, $N1098*Z1098*$BJ1098)</f>
        <v>0</v>
      </c>
      <c r="BC1098" s="54" t="n">
        <f>IF($M1098="人民币", $N1098*AA1098*$BJ1098/1.13, $N1098*AA1098*$BJ1098)</f>
        <v>0</v>
      </c>
      <c r="BD1098" s="54" t="n">
        <f>IF($M1098="人民币", $N1098*AB1098*$BJ1098/1.13, $N1098*AB1098*$BJ1098)</f>
        <v>0</v>
      </c>
      <c r="BE1098" s="54" t="n">
        <f>IF($M1098="人民币", $N1098*AC1098*$BJ1098/1.13, $N1098*AC1098*$BJ1098)</f>
        <v>0</v>
      </c>
      <c r="BF1098" s="54" t="n">
        <f>IF($M1098="人民币", $N1098*AD1098*$BJ1098/1.13, $N1098*AD1098*$BJ1098)</f>
        <v>0</v>
      </c>
      <c r="BG1098" s="54" t="n">
        <f>IF($M1098="人民币", $N1098*AE1098*$BJ1098/1.13, $N1098*AE1098*$BJ1098)</f>
        <v>0</v>
      </c>
      <c r="BH1098" s="55" t="n">
        <f>SUM(AV1098:BG1098)</f>
        <v>0</v>
      </c>
      <c r="BI1098" s="56">
             </c>
      <c r="BJ1098" s="57" t="n">
        <v>1092</v>
      </c>
      <c r="BK1098" s="29" t="n">
        <f>IF(OR(D1098="", F1098="", J1098="", M1098=""), 1, 0)</f>
        <v>0</v>
      </c>
      <c r="BL1098" s="7">
             </c>
      <c r="BR1098" s="7">
             </c>
    </row>
    <row r="1099" x14ac:dyDescent="0.25">
      <c r="A1099" s="40" t="n">
        <f>ROW()-5</f>
        <v>1094</v>
      </c>
      <c r="B1099" s="41" t="s">
        <v>44</v>
      </c>
      <c r="C1099" s="42" t="s">
        <v>42</v>
      </c>
      <c r="D1099" s="43" t="s">
        <v>319</v>
      </c>
      <c r="E1099" s="42" t="s">
        <v>42</v>
      </c>
      <c r="F1099" s="43" t="s">
        <v>1994</v>
      </c>
      <c r="G1099" s="44" t="s">
        <v>44</v>
      </c>
      <c r="H1099" s="44" t="s">
        <v>44</v>
      </c>
      <c r="I1099" s="42" t="s">
        <v>42</v>
      </c>
      <c r="J1099" s="42" t="s">
        <v>42</v>
      </c>
      <c r="K1099" s="42" t="s">
        <v>42</v>
      </c>
      <c r="L1099" s="45" t="n">
        <f>AF1099</f>
        <v>0</v>
      </c>
      <c r="M1099" s="46" t="s">
        <v>46</v>
      </c>
      <c r="N1099" s="58" t="n">
        <v>11111</v>
      </c>
      <c r="O1099" s="47" t="n">
        <f>L1099*N1099*BJ1099</f>
        <v>0</v>
      </c>
      <c r="P1099" s="48" t="n">
        <f>BH1099</f>
        <v>0</v>
      </c>
      <c r="Q1099" s="45">
             </c>
      <c r="R1099" s="49" t="n">
        <f>L1099*Q1099</f>
        <v>0</v>
      </c>
      <c r="S1099" s="46" t="s">
        <f>IF(I1099="粉剂", "千克", IF(I1099="", "", "粒"))</f>
        <v>47</v>
      </c>
      <c r="T1099" s="49">
             </c>
      <c r="U1099" s="49">
             </c>
      <c r="V1099" s="49">
             </c>
      <c r="W1099" s="49">
             </c>
      <c r="X1099" s="49">
             </c>
      <c r="Y1099" s="49">
             </c>
      <c r="Z1099" s="49">
             </c>
      <c r="AA1099" s="49">
             </c>
      <c r="AB1099" s="49">
             </c>
      <c r="AC1099" s="49">
             </c>
      <c r="AD1099" s="49">
             </c>
      <c r="AE1099" s="49">
             </c>
      <c r="AF1099" s="45" t="n">
        <f>T1099+U1099+V1099+W1099+X1099+Y1099+Z1099+AA1099+AB1099+AC1099+AD1099+AE1099</f>
        <v>0</v>
      </c>
      <c r="AG1099" s="50">
             </c>
      <c r="AH1099" s="51" t="n">
        <f>$Q1099*T1099</f>
        <v>0</v>
      </c>
      <c r="AI1099" s="51" t="n">
        <f>$Q1099*U1099</f>
        <v>0</v>
      </c>
      <c r="AJ1099" s="51" t="n">
        <f>$Q1099*V1099</f>
        <v>0</v>
      </c>
      <c r="AK1099" s="51" t="n">
        <f>$Q1099*W1099</f>
        <v>0</v>
      </c>
      <c r="AL1099" s="51" t="n">
        <f>$Q1099*X1099</f>
        <v>0</v>
      </c>
      <c r="AM1099" s="51" t="n">
        <f>$Q1099*Y1099</f>
        <v>0</v>
      </c>
      <c r="AN1099" s="51" t="n">
        <f>$Q1099*Z1099</f>
        <v>0</v>
      </c>
      <c r="AO1099" s="52" t="n">
        <f>$Q1099*AA1099</f>
        <v>0</v>
      </c>
      <c r="AP1099" s="52" t="n">
        <f>$Q1099*AB1099</f>
        <v>0</v>
      </c>
      <c r="AQ1099" s="52" t="n">
        <f>$Q1099*AC1099</f>
        <v>0</v>
      </c>
      <c r="AR1099" s="52" t="n">
        <f>$Q1099*AD1099</f>
        <v>0</v>
      </c>
      <c r="AS1099" s="52" t="n">
        <f>$Q1099*AE1099</f>
        <v>0</v>
      </c>
      <c r="AT1099" s="52" t="n">
        <f>SUM(AH1099:AS1099)</f>
        <v>0</v>
      </c>
      <c r="AU1099" s="53">
             </c>
      <c r="AV1099" s="54" t="n">
        <f>IF($M1099="人民币", $N1099*T1099*$BJ1099/1.13, $N1099*T1099*$BJ1099)</f>
        <v>0</v>
      </c>
      <c r="AW1099" s="54" t="n">
        <f>IF($M1099="人民币", $N1099*U1099*$BJ1099/1.13, $N1099*U1099*$BJ1099)</f>
        <v>0</v>
      </c>
      <c r="AX1099" s="54" t="n">
        <f>IF($M1099="人民币", $N1099*V1099*$BJ1099/1.13, $N1099*V1099*$BJ1099)</f>
        <v>0</v>
      </c>
      <c r="AY1099" s="54" t="n">
        <f>IF($M1099="人民币", $N1099*W1099*$BJ1099/1.13, $N1099*W1099*$BJ1099)</f>
        <v>0</v>
      </c>
      <c r="AZ1099" s="54" t="n">
        <f>IF($M1099="人民币", $N1099*X1099*$BJ1099/1.13, $N1099*X1099*$BJ1099)</f>
        <v>0</v>
      </c>
      <c r="BA1099" s="54" t="n">
        <f>IF($M1099="人民币", $N1099*Y1099*$BJ1099/1.13, $N1099*Y1099*$BJ1099)</f>
        <v>0</v>
      </c>
      <c r="BB1099" s="54" t="n">
        <f>IF($M1099="人民币", $N1099*Z1099*$BJ1099/1.13, $N1099*Z1099*$BJ1099)</f>
        <v>0</v>
      </c>
      <c r="BC1099" s="54" t="n">
        <f>IF($M1099="人民币", $N1099*AA1099*$BJ1099/1.13, $N1099*AA1099*$BJ1099)</f>
        <v>0</v>
      </c>
      <c r="BD1099" s="54" t="n">
        <f>IF($M1099="人民币", $N1099*AB1099*$BJ1099/1.13, $N1099*AB1099*$BJ1099)</f>
        <v>0</v>
      </c>
      <c r="BE1099" s="54" t="n">
        <f>IF($M1099="人民币", $N1099*AC1099*$BJ1099/1.13, $N1099*AC1099*$BJ1099)</f>
        <v>0</v>
      </c>
      <c r="BF1099" s="54" t="n">
        <f>IF($M1099="人民币", $N1099*AD1099*$BJ1099/1.13, $N1099*AD1099*$BJ1099)</f>
        <v>0</v>
      </c>
      <c r="BG1099" s="54" t="n">
        <f>IF($M1099="人民币", $N1099*AE1099*$BJ1099/1.13, $N1099*AE1099*$BJ1099)</f>
        <v>0</v>
      </c>
      <c r="BH1099" s="55" t="n">
        <f>SUM(AV1099:BG1099)</f>
        <v>0</v>
      </c>
      <c r="BI1099" s="56">
             </c>
      <c r="BJ1099" s="57" t="n">
        <v>1093</v>
      </c>
      <c r="BK1099" s="29" t="n">
        <f>IF(OR(D1099="", F1099="", J1099="", M1099=""), 1, 0)</f>
        <v>0</v>
      </c>
      <c r="BL1099" s="7">
             </c>
      <c r="BR1099" s="7">
             </c>
    </row>
    <row r="1100" x14ac:dyDescent="0.25">
      <c r="A1100" s="40" t="n">
        <f>ROW()-5</f>
        <v>1095</v>
      </c>
      <c r="B1100" s="41" t="s">
        <v>44</v>
      </c>
      <c r="C1100" s="42" t="s">
        <v>42</v>
      </c>
      <c r="D1100" s="43" t="s">
        <v>322</v>
      </c>
      <c r="E1100" s="42" t="s">
        <v>42</v>
      </c>
      <c r="F1100" s="43" t="s">
        <v>1995</v>
      </c>
      <c r="G1100" s="44" t="s">
        <v>1995</v>
      </c>
      <c r="H1100" s="44" t="s">
        <v>1996</v>
      </c>
      <c r="I1100" s="42" t="s">
        <v>42</v>
      </c>
      <c r="J1100" s="42" t="s">
        <v>42</v>
      </c>
      <c r="K1100" s="42" t="s">
        <v>42</v>
      </c>
      <c r="L1100" s="45" t="n">
        <f>AF1100</f>
        <v>0</v>
      </c>
      <c r="M1100" s="46" t="s">
        <v>46</v>
      </c>
      <c r="N1100" s="58" t="n">
        <v>11111</v>
      </c>
      <c r="O1100" s="47" t="n">
        <f>L1100*N1100*BJ1100</f>
        <v>0</v>
      </c>
      <c r="P1100" s="48" t="n">
        <f>BH1100</f>
        <v>0</v>
      </c>
      <c r="Q1100" s="45">
             </c>
      <c r="R1100" s="49" t="n">
        <f>L1100*Q1100</f>
        <v>0</v>
      </c>
      <c r="S1100" s="46" t="s">
        <f>IF(I1100="粉剂", "千克", IF(I1100="", "", "粒"))</f>
        <v>47</v>
      </c>
      <c r="T1100" s="49">
             </c>
      <c r="U1100" s="49">
             </c>
      <c r="V1100" s="49">
             </c>
      <c r="W1100" s="49">
             </c>
      <c r="X1100" s="49">
             </c>
      <c r="Y1100" s="49">
             </c>
      <c r="Z1100" s="49">
             </c>
      <c r="AA1100" s="49">
             </c>
      <c r="AB1100" s="49">
             </c>
      <c r="AC1100" s="49">
             </c>
      <c r="AD1100" s="49">
             </c>
      <c r="AE1100" s="49">
             </c>
      <c r="AF1100" s="45" t="n">
        <f>T1100+U1100+V1100+W1100+X1100+Y1100+Z1100+AA1100+AB1100+AC1100+AD1100+AE1100</f>
        <v>0</v>
      </c>
      <c r="AG1100" s="50">
             </c>
      <c r="AH1100" s="51" t="n">
        <f>$Q1100*T1100</f>
        <v>0</v>
      </c>
      <c r="AI1100" s="51" t="n">
        <f>$Q1100*U1100</f>
        <v>0</v>
      </c>
      <c r="AJ1100" s="51" t="n">
        <f>$Q1100*V1100</f>
        <v>0</v>
      </c>
      <c r="AK1100" s="51" t="n">
        <f>$Q1100*W1100</f>
        <v>0</v>
      </c>
      <c r="AL1100" s="51" t="n">
        <f>$Q1100*X1100</f>
        <v>0</v>
      </c>
      <c r="AM1100" s="51" t="n">
        <f>$Q1100*Y1100</f>
        <v>0</v>
      </c>
      <c r="AN1100" s="51" t="n">
        <f>$Q1100*Z1100</f>
        <v>0</v>
      </c>
      <c r="AO1100" s="52" t="n">
        <f>$Q1100*AA1100</f>
        <v>0</v>
      </c>
      <c r="AP1100" s="52" t="n">
        <f>$Q1100*AB1100</f>
        <v>0</v>
      </c>
      <c r="AQ1100" s="52" t="n">
        <f>$Q1100*AC1100</f>
        <v>0</v>
      </c>
      <c r="AR1100" s="52" t="n">
        <f>$Q1100*AD1100</f>
        <v>0</v>
      </c>
      <c r="AS1100" s="52" t="n">
        <f>$Q1100*AE1100</f>
        <v>0</v>
      </c>
      <c r="AT1100" s="52" t="n">
        <f>SUM(AH1100:AS1100)</f>
        <v>0</v>
      </c>
      <c r="AU1100" s="53">
             </c>
      <c r="AV1100" s="54" t="n">
        <f>IF($M1100="人民币", $N1100*T1100*$BJ1100/1.13, $N1100*T1100*$BJ1100)</f>
        <v>0</v>
      </c>
      <c r="AW1100" s="54" t="n">
        <f>IF($M1100="人民币", $N1100*U1100*$BJ1100/1.13, $N1100*U1100*$BJ1100)</f>
        <v>0</v>
      </c>
      <c r="AX1100" s="54" t="n">
        <f>IF($M1100="人民币", $N1100*V1100*$BJ1100/1.13, $N1100*V1100*$BJ1100)</f>
        <v>0</v>
      </c>
      <c r="AY1100" s="54" t="n">
        <f>IF($M1100="人民币", $N1100*W1100*$BJ1100/1.13, $N1100*W1100*$BJ1100)</f>
        <v>0</v>
      </c>
      <c r="AZ1100" s="54" t="n">
        <f>IF($M1100="人民币", $N1100*X1100*$BJ1100/1.13, $N1100*X1100*$BJ1100)</f>
        <v>0</v>
      </c>
      <c r="BA1100" s="54" t="n">
        <f>IF($M1100="人民币", $N1100*Y1100*$BJ1100/1.13, $N1100*Y1100*$BJ1100)</f>
        <v>0</v>
      </c>
      <c r="BB1100" s="54" t="n">
        <f>IF($M1100="人民币", $N1100*Z1100*$BJ1100/1.13, $N1100*Z1100*$BJ1100)</f>
        <v>0</v>
      </c>
      <c r="BC1100" s="54" t="n">
        <f>IF($M1100="人民币", $N1100*AA1100*$BJ1100/1.13, $N1100*AA1100*$BJ1100)</f>
        <v>0</v>
      </c>
      <c r="BD1100" s="54" t="n">
        <f>IF($M1100="人民币", $N1100*AB1100*$BJ1100/1.13, $N1100*AB1100*$BJ1100)</f>
        <v>0</v>
      </c>
      <c r="BE1100" s="54" t="n">
        <f>IF($M1100="人民币", $N1100*AC1100*$BJ1100/1.13, $N1100*AC1100*$BJ1100)</f>
        <v>0</v>
      </c>
      <c r="BF1100" s="54" t="n">
        <f>IF($M1100="人民币", $N1100*AD1100*$BJ1100/1.13, $N1100*AD1100*$BJ1100)</f>
        <v>0</v>
      </c>
      <c r="BG1100" s="54" t="n">
        <f>IF($M1100="人民币", $N1100*AE1100*$BJ1100/1.13, $N1100*AE1100*$BJ1100)</f>
        <v>0</v>
      </c>
      <c r="BH1100" s="55" t="n">
        <f>SUM(AV1100:BG1100)</f>
        <v>0</v>
      </c>
      <c r="BI1100" s="56">
             </c>
      <c r="BJ1100" s="57" t="n">
        <v>1094</v>
      </c>
      <c r="BK1100" s="29" t="n">
        <f>IF(OR(D1100="", F1100="", J1100="", M1100=""), 1, 0)</f>
        <v>0</v>
      </c>
      <c r="BL1100" s="7">
             </c>
      <c r="BR1100" s="7">
             </c>
    </row>
    <row r="1101" x14ac:dyDescent="0.25">
      <c r="A1101" s="40" t="n">
        <f>ROW()-5</f>
        <v>1096</v>
      </c>
      <c r="B1101" s="41" t="s">
        <v>44</v>
      </c>
      <c r="C1101" s="42" t="s">
        <v>42</v>
      </c>
      <c r="D1101" s="43" t="s">
        <v>325</v>
      </c>
      <c r="E1101" s="42" t="s">
        <v>42</v>
      </c>
      <c r="F1101" s="43" t="s">
        <v>1997</v>
      </c>
      <c r="G1101" s="44" t="s">
        <v>44</v>
      </c>
      <c r="H1101" s="44" t="s">
        <v>44</v>
      </c>
      <c r="I1101" s="42" t="s">
        <v>42</v>
      </c>
      <c r="J1101" s="42" t="s">
        <v>42</v>
      </c>
      <c r="K1101" s="42" t="s">
        <v>42</v>
      </c>
      <c r="L1101" s="45" t="n">
        <f>AF1101</f>
        <v>0</v>
      </c>
      <c r="M1101" s="46" t="s">
        <v>46</v>
      </c>
      <c r="N1101" s="58" t="n">
        <v>11111</v>
      </c>
      <c r="O1101" s="47" t="n">
        <f>L1101*N1101*BJ1101</f>
        <v>0</v>
      </c>
      <c r="P1101" s="48" t="n">
        <f>BH1101</f>
        <v>0</v>
      </c>
      <c r="Q1101" s="45">
             </c>
      <c r="R1101" s="49" t="n">
        <f>L1101*Q1101</f>
        <v>0</v>
      </c>
      <c r="S1101" s="46" t="s">
        <f>IF(I1101="粉剂", "千克", IF(I1101="", "", "粒"))</f>
        <v>47</v>
      </c>
      <c r="T1101" s="49">
             </c>
      <c r="U1101" s="49">
             </c>
      <c r="V1101" s="49">
             </c>
      <c r="W1101" s="49">
             </c>
      <c r="X1101" s="49">
             </c>
      <c r="Y1101" s="49">
             </c>
      <c r="Z1101" s="49">
             </c>
      <c r="AA1101" s="49">
             </c>
      <c r="AB1101" s="49">
             </c>
      <c r="AC1101" s="49">
             </c>
      <c r="AD1101" s="49">
             </c>
      <c r="AE1101" s="49">
             </c>
      <c r="AF1101" s="45" t="n">
        <f>T1101+U1101+V1101+W1101+X1101+Y1101+Z1101+AA1101+AB1101+AC1101+AD1101+AE1101</f>
        <v>0</v>
      </c>
      <c r="AG1101" s="50">
             </c>
      <c r="AH1101" s="51" t="n">
        <f>$Q1101*T1101</f>
        <v>0</v>
      </c>
      <c r="AI1101" s="51" t="n">
        <f>$Q1101*U1101</f>
        <v>0</v>
      </c>
      <c r="AJ1101" s="51" t="n">
        <f>$Q1101*V1101</f>
        <v>0</v>
      </c>
      <c r="AK1101" s="51" t="n">
        <f>$Q1101*W1101</f>
        <v>0</v>
      </c>
      <c r="AL1101" s="51" t="n">
        <f>$Q1101*X1101</f>
        <v>0</v>
      </c>
      <c r="AM1101" s="51" t="n">
        <f>$Q1101*Y1101</f>
        <v>0</v>
      </c>
      <c r="AN1101" s="51" t="n">
        <f>$Q1101*Z1101</f>
        <v>0</v>
      </c>
      <c r="AO1101" s="52" t="n">
        <f>$Q1101*AA1101</f>
        <v>0</v>
      </c>
      <c r="AP1101" s="52" t="n">
        <f>$Q1101*AB1101</f>
        <v>0</v>
      </c>
      <c r="AQ1101" s="52" t="n">
        <f>$Q1101*AC1101</f>
        <v>0</v>
      </c>
      <c r="AR1101" s="52" t="n">
        <f>$Q1101*AD1101</f>
        <v>0</v>
      </c>
      <c r="AS1101" s="52" t="n">
        <f>$Q1101*AE1101</f>
        <v>0</v>
      </c>
      <c r="AT1101" s="52" t="n">
        <f>SUM(AH1101:AS1101)</f>
        <v>0</v>
      </c>
      <c r="AU1101" s="53">
             </c>
      <c r="AV1101" s="54" t="n">
        <f>IF($M1101="人民币", $N1101*T1101*$BJ1101/1.13, $N1101*T1101*$BJ1101)</f>
        <v>0</v>
      </c>
      <c r="AW1101" s="54" t="n">
        <f>IF($M1101="人民币", $N1101*U1101*$BJ1101/1.13, $N1101*U1101*$BJ1101)</f>
        <v>0</v>
      </c>
      <c r="AX1101" s="54" t="n">
        <f>IF($M1101="人民币", $N1101*V1101*$BJ1101/1.13, $N1101*V1101*$BJ1101)</f>
        <v>0</v>
      </c>
      <c r="AY1101" s="54" t="n">
        <f>IF($M1101="人民币", $N1101*W1101*$BJ1101/1.13, $N1101*W1101*$BJ1101)</f>
        <v>0</v>
      </c>
      <c r="AZ1101" s="54" t="n">
        <f>IF($M1101="人民币", $N1101*X1101*$BJ1101/1.13, $N1101*X1101*$BJ1101)</f>
        <v>0</v>
      </c>
      <c r="BA1101" s="54" t="n">
        <f>IF($M1101="人民币", $N1101*Y1101*$BJ1101/1.13, $N1101*Y1101*$BJ1101)</f>
        <v>0</v>
      </c>
      <c r="BB1101" s="54" t="n">
        <f>IF($M1101="人民币", $N1101*Z1101*$BJ1101/1.13, $N1101*Z1101*$BJ1101)</f>
        <v>0</v>
      </c>
      <c r="BC1101" s="54" t="n">
        <f>IF($M1101="人民币", $N1101*AA1101*$BJ1101/1.13, $N1101*AA1101*$BJ1101)</f>
        <v>0</v>
      </c>
      <c r="BD1101" s="54" t="n">
        <f>IF($M1101="人民币", $N1101*AB1101*$BJ1101/1.13, $N1101*AB1101*$BJ1101)</f>
        <v>0</v>
      </c>
      <c r="BE1101" s="54" t="n">
        <f>IF($M1101="人民币", $N1101*AC1101*$BJ1101/1.13, $N1101*AC1101*$BJ1101)</f>
        <v>0</v>
      </c>
      <c r="BF1101" s="54" t="n">
        <f>IF($M1101="人民币", $N1101*AD1101*$BJ1101/1.13, $N1101*AD1101*$BJ1101)</f>
        <v>0</v>
      </c>
      <c r="BG1101" s="54" t="n">
        <f>IF($M1101="人民币", $N1101*AE1101*$BJ1101/1.13, $N1101*AE1101*$BJ1101)</f>
        <v>0</v>
      </c>
      <c r="BH1101" s="55" t="n">
        <f>SUM(AV1101:BG1101)</f>
        <v>0</v>
      </c>
      <c r="BI1101" s="56">
             </c>
      <c r="BJ1101" s="57" t="n">
        <v>1095</v>
      </c>
      <c r="BK1101" s="29" t="n">
        <f>IF(OR(D1101="", F1101="", J1101="", M1101=""), 1, 0)</f>
        <v>0</v>
      </c>
      <c r="BL1101" s="7">
             </c>
      <c r="BR1101" s="7">
             </c>
    </row>
    <row r="1102" x14ac:dyDescent="0.25">
      <c r="A1102" s="40" t="n">
        <f>ROW()-5</f>
        <v>1097</v>
      </c>
      <c r="B1102" s="41" t="s">
        <v>44</v>
      </c>
      <c r="C1102" s="42" t="s">
        <v>42</v>
      </c>
      <c r="D1102" s="43" t="s">
        <v>328</v>
      </c>
      <c r="E1102" s="42" t="s">
        <v>42</v>
      </c>
      <c r="F1102" s="43" t="s">
        <v>1998</v>
      </c>
      <c r="G1102" s="44" t="s">
        <v>44</v>
      </c>
      <c r="H1102" s="44" t="s">
        <v>44</v>
      </c>
      <c r="I1102" s="42" t="s">
        <v>42</v>
      </c>
      <c r="J1102" s="42" t="s">
        <v>42</v>
      </c>
      <c r="K1102" s="42" t="s">
        <v>42</v>
      </c>
      <c r="L1102" s="45" t="n">
        <f>AF1102</f>
        <v>0</v>
      </c>
      <c r="M1102" s="46" t="s">
        <v>46</v>
      </c>
      <c r="N1102" s="58" t="n">
        <v>11111</v>
      </c>
      <c r="O1102" s="47" t="n">
        <f>L1102*N1102*BJ1102</f>
        <v>0</v>
      </c>
      <c r="P1102" s="48" t="n">
        <f>BH1102</f>
        <v>0</v>
      </c>
      <c r="Q1102" s="45">
             </c>
      <c r="R1102" s="49" t="n">
        <f>L1102*Q1102</f>
        <v>0</v>
      </c>
      <c r="S1102" s="46" t="s">
        <f>IF(I1102="粉剂", "千克", IF(I1102="", "", "粒"))</f>
        <v>47</v>
      </c>
      <c r="T1102" s="49">
             </c>
      <c r="U1102" s="49">
             </c>
      <c r="V1102" s="49">
             </c>
      <c r="W1102" s="49">
             </c>
      <c r="X1102" s="49">
             </c>
      <c r="Y1102" s="49">
             </c>
      <c r="Z1102" s="49">
             </c>
      <c r="AA1102" s="49">
             </c>
      <c r="AB1102" s="49">
             </c>
      <c r="AC1102" s="49">
             </c>
      <c r="AD1102" s="49">
             </c>
      <c r="AE1102" s="49">
             </c>
      <c r="AF1102" s="45" t="n">
        <f>T1102+U1102+V1102+W1102+X1102+Y1102+Z1102+AA1102+AB1102+AC1102+AD1102+AE1102</f>
        <v>0</v>
      </c>
      <c r="AG1102" s="50">
             </c>
      <c r="AH1102" s="51" t="n">
        <f>$Q1102*T1102</f>
        <v>0</v>
      </c>
      <c r="AI1102" s="51" t="n">
        <f>$Q1102*U1102</f>
        <v>0</v>
      </c>
      <c r="AJ1102" s="51" t="n">
        <f>$Q1102*V1102</f>
        <v>0</v>
      </c>
      <c r="AK1102" s="51" t="n">
        <f>$Q1102*W1102</f>
        <v>0</v>
      </c>
      <c r="AL1102" s="51" t="n">
        <f>$Q1102*X1102</f>
        <v>0</v>
      </c>
      <c r="AM1102" s="51" t="n">
        <f>$Q1102*Y1102</f>
        <v>0</v>
      </c>
      <c r="AN1102" s="51" t="n">
        <f>$Q1102*Z1102</f>
        <v>0</v>
      </c>
      <c r="AO1102" s="52" t="n">
        <f>$Q1102*AA1102</f>
        <v>0</v>
      </c>
      <c r="AP1102" s="52" t="n">
        <f>$Q1102*AB1102</f>
        <v>0</v>
      </c>
      <c r="AQ1102" s="52" t="n">
        <f>$Q1102*AC1102</f>
        <v>0</v>
      </c>
      <c r="AR1102" s="52" t="n">
        <f>$Q1102*AD1102</f>
        <v>0</v>
      </c>
      <c r="AS1102" s="52" t="n">
        <f>$Q1102*AE1102</f>
        <v>0</v>
      </c>
      <c r="AT1102" s="52" t="n">
        <f>SUM(AH1102:AS1102)</f>
        <v>0</v>
      </c>
      <c r="AU1102" s="53">
             </c>
      <c r="AV1102" s="54" t="n">
        <f>IF($M1102="人民币", $N1102*T1102*$BJ1102/1.13, $N1102*T1102*$BJ1102)</f>
        <v>0</v>
      </c>
      <c r="AW1102" s="54" t="n">
        <f>IF($M1102="人民币", $N1102*U1102*$BJ1102/1.13, $N1102*U1102*$BJ1102)</f>
        <v>0</v>
      </c>
      <c r="AX1102" s="54" t="n">
        <f>IF($M1102="人民币", $N1102*V1102*$BJ1102/1.13, $N1102*V1102*$BJ1102)</f>
        <v>0</v>
      </c>
      <c r="AY1102" s="54" t="n">
        <f>IF($M1102="人民币", $N1102*W1102*$BJ1102/1.13, $N1102*W1102*$BJ1102)</f>
        <v>0</v>
      </c>
      <c r="AZ1102" s="54" t="n">
        <f>IF($M1102="人民币", $N1102*X1102*$BJ1102/1.13, $N1102*X1102*$BJ1102)</f>
        <v>0</v>
      </c>
      <c r="BA1102" s="54" t="n">
        <f>IF($M1102="人民币", $N1102*Y1102*$BJ1102/1.13, $N1102*Y1102*$BJ1102)</f>
        <v>0</v>
      </c>
      <c r="BB1102" s="54" t="n">
        <f>IF($M1102="人民币", $N1102*Z1102*$BJ1102/1.13, $N1102*Z1102*$BJ1102)</f>
        <v>0</v>
      </c>
      <c r="BC1102" s="54" t="n">
        <f>IF($M1102="人民币", $N1102*AA1102*$BJ1102/1.13, $N1102*AA1102*$BJ1102)</f>
        <v>0</v>
      </c>
      <c r="BD1102" s="54" t="n">
        <f>IF($M1102="人民币", $N1102*AB1102*$BJ1102/1.13, $N1102*AB1102*$BJ1102)</f>
        <v>0</v>
      </c>
      <c r="BE1102" s="54" t="n">
        <f>IF($M1102="人民币", $N1102*AC1102*$BJ1102/1.13, $N1102*AC1102*$BJ1102)</f>
        <v>0</v>
      </c>
      <c r="BF1102" s="54" t="n">
        <f>IF($M1102="人民币", $N1102*AD1102*$BJ1102/1.13, $N1102*AD1102*$BJ1102)</f>
        <v>0</v>
      </c>
      <c r="BG1102" s="54" t="n">
        <f>IF($M1102="人民币", $N1102*AE1102*$BJ1102/1.13, $N1102*AE1102*$BJ1102)</f>
        <v>0</v>
      </c>
      <c r="BH1102" s="55" t="n">
        <f>SUM(AV1102:BG1102)</f>
        <v>0</v>
      </c>
      <c r="BI1102" s="56">
             </c>
      <c r="BJ1102" s="57" t="n">
        <v>1096</v>
      </c>
      <c r="BK1102" s="29" t="n">
        <f>IF(OR(D1102="", F1102="", J1102="", M1102=""), 1, 0)</f>
        <v>0</v>
      </c>
      <c r="BL1102" s="7">
             </c>
      <c r="BR1102" s="7">
             </c>
    </row>
    <row r="1103" x14ac:dyDescent="0.25">
      <c r="A1103" s="40" t="n">
        <f>ROW()-5</f>
        <v>1098</v>
      </c>
      <c r="B1103" s="41" t="s">
        <v>44</v>
      </c>
      <c r="C1103" s="42" t="s">
        <v>42</v>
      </c>
      <c r="D1103" s="43" t="s">
        <v>331</v>
      </c>
      <c r="E1103" s="42" t="s">
        <v>42</v>
      </c>
      <c r="F1103" s="43" t="s">
        <v>1999</v>
      </c>
      <c r="G1103" s="44" t="s">
        <v>44</v>
      </c>
      <c r="H1103" s="44" t="s">
        <v>2000</v>
      </c>
      <c r="I1103" s="42" t="s">
        <v>42</v>
      </c>
      <c r="J1103" s="42" t="s">
        <v>42</v>
      </c>
      <c r="K1103" s="42" t="s">
        <v>42</v>
      </c>
      <c r="L1103" s="45" t="n">
        <f>AF1103</f>
        <v>0</v>
      </c>
      <c r="M1103" s="46" t="s">
        <v>46</v>
      </c>
      <c r="N1103" s="58" t="n">
        <v>11111</v>
      </c>
      <c r="O1103" s="47" t="n">
        <f>L1103*N1103*BJ1103</f>
        <v>0</v>
      </c>
      <c r="P1103" s="48" t="n">
        <f>BH1103</f>
        <v>0</v>
      </c>
      <c r="Q1103" s="45">
             </c>
      <c r="R1103" s="49" t="n">
        <f>L1103*Q1103</f>
        <v>0</v>
      </c>
      <c r="S1103" s="46" t="s">
        <f>IF(I1103="粉剂", "千克", IF(I1103="", "", "粒"))</f>
        <v>47</v>
      </c>
      <c r="T1103" s="49">
             </c>
      <c r="U1103" s="49">
             </c>
      <c r="V1103" s="49">
             </c>
      <c r="W1103" s="49">
             </c>
      <c r="X1103" s="49">
             </c>
      <c r="Y1103" s="49">
             </c>
      <c r="Z1103" s="49">
             </c>
      <c r="AA1103" s="49">
             </c>
      <c r="AB1103" s="49">
             </c>
      <c r="AC1103" s="49">
             </c>
      <c r="AD1103" s="49">
             </c>
      <c r="AE1103" s="49">
             </c>
      <c r="AF1103" s="45" t="n">
        <f>T1103+U1103+V1103+W1103+X1103+Y1103+Z1103+AA1103+AB1103+AC1103+AD1103+AE1103</f>
        <v>0</v>
      </c>
      <c r="AG1103" s="50">
             </c>
      <c r="AH1103" s="51" t="n">
        <f>$Q1103*T1103</f>
        <v>0</v>
      </c>
      <c r="AI1103" s="51" t="n">
        <f>$Q1103*U1103</f>
        <v>0</v>
      </c>
      <c r="AJ1103" s="51" t="n">
        <f>$Q1103*V1103</f>
        <v>0</v>
      </c>
      <c r="AK1103" s="51" t="n">
        <f>$Q1103*W1103</f>
        <v>0</v>
      </c>
      <c r="AL1103" s="51" t="n">
        <f>$Q1103*X1103</f>
        <v>0</v>
      </c>
      <c r="AM1103" s="51" t="n">
        <f>$Q1103*Y1103</f>
        <v>0</v>
      </c>
      <c r="AN1103" s="51" t="n">
        <f>$Q1103*Z1103</f>
        <v>0</v>
      </c>
      <c r="AO1103" s="52" t="n">
        <f>$Q1103*AA1103</f>
        <v>0</v>
      </c>
      <c r="AP1103" s="52" t="n">
        <f>$Q1103*AB1103</f>
        <v>0</v>
      </c>
      <c r="AQ1103" s="52" t="n">
        <f>$Q1103*AC1103</f>
        <v>0</v>
      </c>
      <c r="AR1103" s="52" t="n">
        <f>$Q1103*AD1103</f>
        <v>0</v>
      </c>
      <c r="AS1103" s="52" t="n">
        <f>$Q1103*AE1103</f>
        <v>0</v>
      </c>
      <c r="AT1103" s="52" t="n">
        <f>SUM(AH1103:AS1103)</f>
        <v>0</v>
      </c>
      <c r="AU1103" s="53">
             </c>
      <c r="AV1103" s="54" t="n">
        <f>IF($M1103="人民币", $N1103*T1103*$BJ1103/1.13, $N1103*T1103*$BJ1103)</f>
        <v>0</v>
      </c>
      <c r="AW1103" s="54" t="n">
        <f>IF($M1103="人民币", $N1103*U1103*$BJ1103/1.13, $N1103*U1103*$BJ1103)</f>
        <v>0</v>
      </c>
      <c r="AX1103" s="54" t="n">
        <f>IF($M1103="人民币", $N1103*V1103*$BJ1103/1.13, $N1103*V1103*$BJ1103)</f>
        <v>0</v>
      </c>
      <c r="AY1103" s="54" t="n">
        <f>IF($M1103="人民币", $N1103*W1103*$BJ1103/1.13, $N1103*W1103*$BJ1103)</f>
        <v>0</v>
      </c>
      <c r="AZ1103" s="54" t="n">
        <f>IF($M1103="人民币", $N1103*X1103*$BJ1103/1.13, $N1103*X1103*$BJ1103)</f>
        <v>0</v>
      </c>
      <c r="BA1103" s="54" t="n">
        <f>IF($M1103="人民币", $N1103*Y1103*$BJ1103/1.13, $N1103*Y1103*$BJ1103)</f>
        <v>0</v>
      </c>
      <c r="BB1103" s="54" t="n">
        <f>IF($M1103="人民币", $N1103*Z1103*$BJ1103/1.13, $N1103*Z1103*$BJ1103)</f>
        <v>0</v>
      </c>
      <c r="BC1103" s="54" t="n">
        <f>IF($M1103="人民币", $N1103*AA1103*$BJ1103/1.13, $N1103*AA1103*$BJ1103)</f>
        <v>0</v>
      </c>
      <c r="BD1103" s="54" t="n">
        <f>IF($M1103="人民币", $N1103*AB1103*$BJ1103/1.13, $N1103*AB1103*$BJ1103)</f>
        <v>0</v>
      </c>
      <c r="BE1103" s="54" t="n">
        <f>IF($M1103="人民币", $N1103*AC1103*$BJ1103/1.13, $N1103*AC1103*$BJ1103)</f>
        <v>0</v>
      </c>
      <c r="BF1103" s="54" t="n">
        <f>IF($M1103="人民币", $N1103*AD1103*$BJ1103/1.13, $N1103*AD1103*$BJ1103)</f>
        <v>0</v>
      </c>
      <c r="BG1103" s="54" t="n">
        <f>IF($M1103="人民币", $N1103*AE1103*$BJ1103/1.13, $N1103*AE1103*$BJ1103)</f>
        <v>0</v>
      </c>
      <c r="BH1103" s="55" t="n">
        <f>SUM(AV1103:BG1103)</f>
        <v>0</v>
      </c>
      <c r="BI1103" s="56">
             </c>
      <c r="BJ1103" s="57" t="n">
        <v>1097</v>
      </c>
      <c r="BK1103" s="29" t="n">
        <f>IF(OR(D1103="", F1103="", J1103="", M1103=""), 1, 0)</f>
        <v>0</v>
      </c>
      <c r="BL1103" s="7">
             </c>
      <c r="BR1103" s="7">
             </c>
    </row>
    <row r="1104" x14ac:dyDescent="0.25">
      <c r="A1104" s="40" t="n">
        <f>ROW()-5</f>
        <v>1099</v>
      </c>
      <c r="B1104" s="41" t="s">
        <v>44</v>
      </c>
      <c r="C1104" s="42" t="s">
        <v>42</v>
      </c>
      <c r="D1104" s="43" t="s">
        <v>334</v>
      </c>
      <c r="E1104" s="42" t="s">
        <v>42</v>
      </c>
      <c r="F1104" s="43" t="s">
        <v>2001</v>
      </c>
      <c r="G1104" s="44" t="s">
        <v>44</v>
      </c>
      <c r="H1104" s="44" t="s">
        <v>44</v>
      </c>
      <c r="I1104" s="42" t="s">
        <v>42</v>
      </c>
      <c r="J1104" s="42" t="s">
        <v>42</v>
      </c>
      <c r="K1104" s="42" t="s">
        <v>42</v>
      </c>
      <c r="L1104" s="45" t="n">
        <f>AF1104</f>
        <v>0</v>
      </c>
      <c r="M1104" s="46" t="s">
        <v>46</v>
      </c>
      <c r="N1104" s="58" t="n">
        <v>11111</v>
      </c>
      <c r="O1104" s="47" t="n">
        <f>L1104*N1104*BJ1104</f>
        <v>0</v>
      </c>
      <c r="P1104" s="48" t="n">
        <f>BH1104</f>
        <v>0</v>
      </c>
      <c r="Q1104" s="45">
             </c>
      <c r="R1104" s="49" t="n">
        <f>L1104*Q1104</f>
        <v>0</v>
      </c>
      <c r="S1104" s="46" t="s">
        <f>IF(I1104="粉剂", "千克", IF(I1104="", "", "粒"))</f>
        <v>47</v>
      </c>
      <c r="T1104" s="49">
             </c>
      <c r="U1104" s="49">
             </c>
      <c r="V1104" s="49">
             </c>
      <c r="W1104" s="49">
             </c>
      <c r="X1104" s="49">
             </c>
      <c r="Y1104" s="49">
             </c>
      <c r="Z1104" s="49">
             </c>
      <c r="AA1104" s="49">
             </c>
      <c r="AB1104" s="49">
             </c>
      <c r="AC1104" s="49">
             </c>
      <c r="AD1104" s="49">
             </c>
      <c r="AE1104" s="49">
             </c>
      <c r="AF1104" s="45" t="n">
        <f>T1104+U1104+V1104+W1104+X1104+Y1104+Z1104+AA1104+AB1104+AC1104+AD1104+AE1104</f>
        <v>0</v>
      </c>
      <c r="AG1104" s="50">
             </c>
      <c r="AH1104" s="51" t="n">
        <f>$Q1104*T1104</f>
        <v>0</v>
      </c>
      <c r="AI1104" s="51" t="n">
        <f>$Q1104*U1104</f>
        <v>0</v>
      </c>
      <c r="AJ1104" s="51" t="n">
        <f>$Q1104*V1104</f>
        <v>0</v>
      </c>
      <c r="AK1104" s="51" t="n">
        <f>$Q1104*W1104</f>
        <v>0</v>
      </c>
      <c r="AL1104" s="51" t="n">
        <f>$Q1104*X1104</f>
        <v>0</v>
      </c>
      <c r="AM1104" s="51" t="n">
        <f>$Q1104*Y1104</f>
        <v>0</v>
      </c>
      <c r="AN1104" s="51" t="n">
        <f>$Q1104*Z1104</f>
        <v>0</v>
      </c>
      <c r="AO1104" s="52" t="n">
        <f>$Q1104*AA1104</f>
        <v>0</v>
      </c>
      <c r="AP1104" s="52" t="n">
        <f>$Q1104*AB1104</f>
        <v>0</v>
      </c>
      <c r="AQ1104" s="52" t="n">
        <f>$Q1104*AC1104</f>
        <v>0</v>
      </c>
      <c r="AR1104" s="52" t="n">
        <f>$Q1104*AD1104</f>
        <v>0</v>
      </c>
      <c r="AS1104" s="52" t="n">
        <f>$Q1104*AE1104</f>
        <v>0</v>
      </c>
      <c r="AT1104" s="52" t="n">
        <f>SUM(AH1104:AS1104)</f>
        <v>0</v>
      </c>
      <c r="AU1104" s="53">
             </c>
      <c r="AV1104" s="54" t="n">
        <f>IF($M1104="人民币", $N1104*T1104*$BJ1104/1.13, $N1104*T1104*$BJ1104)</f>
        <v>0</v>
      </c>
      <c r="AW1104" s="54" t="n">
        <f>IF($M1104="人民币", $N1104*U1104*$BJ1104/1.13, $N1104*U1104*$BJ1104)</f>
        <v>0</v>
      </c>
      <c r="AX1104" s="54" t="n">
        <f>IF($M1104="人民币", $N1104*V1104*$BJ1104/1.13, $N1104*V1104*$BJ1104)</f>
        <v>0</v>
      </c>
      <c r="AY1104" s="54" t="n">
        <f>IF($M1104="人民币", $N1104*W1104*$BJ1104/1.13, $N1104*W1104*$BJ1104)</f>
        <v>0</v>
      </c>
      <c r="AZ1104" s="54" t="n">
        <f>IF($M1104="人民币", $N1104*X1104*$BJ1104/1.13, $N1104*X1104*$BJ1104)</f>
        <v>0</v>
      </c>
      <c r="BA1104" s="54" t="n">
        <f>IF($M1104="人民币", $N1104*Y1104*$BJ1104/1.13, $N1104*Y1104*$BJ1104)</f>
        <v>0</v>
      </c>
      <c r="BB1104" s="54" t="n">
        <f>IF($M1104="人民币", $N1104*Z1104*$BJ1104/1.13, $N1104*Z1104*$BJ1104)</f>
        <v>0</v>
      </c>
      <c r="BC1104" s="54" t="n">
        <f>IF($M1104="人民币", $N1104*AA1104*$BJ1104/1.13, $N1104*AA1104*$BJ1104)</f>
        <v>0</v>
      </c>
      <c r="BD1104" s="54" t="n">
        <f>IF($M1104="人民币", $N1104*AB1104*$BJ1104/1.13, $N1104*AB1104*$BJ1104)</f>
        <v>0</v>
      </c>
      <c r="BE1104" s="54" t="n">
        <f>IF($M1104="人民币", $N1104*AC1104*$BJ1104/1.13, $N1104*AC1104*$BJ1104)</f>
        <v>0</v>
      </c>
      <c r="BF1104" s="54" t="n">
        <f>IF($M1104="人民币", $N1104*AD1104*$BJ1104/1.13, $N1104*AD1104*$BJ1104)</f>
        <v>0</v>
      </c>
      <c r="BG1104" s="54" t="n">
        <f>IF($M1104="人民币", $N1104*AE1104*$BJ1104/1.13, $N1104*AE1104*$BJ1104)</f>
        <v>0</v>
      </c>
      <c r="BH1104" s="55" t="n">
        <f>SUM(AV1104:BG1104)</f>
        <v>0</v>
      </c>
      <c r="BI1104" s="56">
             </c>
      <c r="BJ1104" s="57" t="n">
        <v>1098</v>
      </c>
      <c r="BK1104" s="29" t="n">
        <f>IF(OR(D1104="", F1104="", J1104="", M1104=""), 1, 0)</f>
        <v>0</v>
      </c>
      <c r="BL1104" s="7">
             </c>
      <c r="BR1104" s="7">
             </c>
    </row>
    <row r="1105" x14ac:dyDescent="0.25">
      <c r="A1105" s="40" t="n">
        <f>ROW()-5</f>
        <v>1100</v>
      </c>
      <c r="B1105" s="41" t="s">
        <v>44</v>
      </c>
      <c r="C1105" s="42" t="s">
        <v>42</v>
      </c>
      <c r="D1105" s="43" t="s">
        <v>337</v>
      </c>
      <c r="E1105" s="42" t="s">
        <v>42</v>
      </c>
      <c r="F1105" s="43" t="s">
        <v>2002</v>
      </c>
      <c r="G1105" s="44" t="s">
        <v>44</v>
      </c>
      <c r="H1105" s="44" t="s">
        <v>44</v>
      </c>
      <c r="I1105" s="42" t="s">
        <v>42</v>
      </c>
      <c r="J1105" s="42" t="s">
        <v>42</v>
      </c>
      <c r="K1105" s="42" t="s">
        <v>42</v>
      </c>
      <c r="L1105" s="45" t="n">
        <f>AF1105</f>
        <v>0</v>
      </c>
      <c r="M1105" s="46" t="s">
        <v>46</v>
      </c>
      <c r="N1105" s="58" t="n">
        <v>11111</v>
      </c>
      <c r="O1105" s="47" t="n">
        <f>L1105*N1105*BJ1105</f>
        <v>0</v>
      </c>
      <c r="P1105" s="48" t="n">
        <f>BH1105</f>
        <v>0</v>
      </c>
      <c r="Q1105" s="45">
             </c>
      <c r="R1105" s="49" t="n">
        <f>L1105*Q1105</f>
        <v>0</v>
      </c>
      <c r="S1105" s="46" t="s">
        <f>IF(I1105="粉剂", "千克", IF(I1105="", "", "粒"))</f>
        <v>47</v>
      </c>
      <c r="T1105" s="49">
             </c>
      <c r="U1105" s="49">
             </c>
      <c r="V1105" s="49">
             </c>
      <c r="W1105" s="49">
             </c>
      <c r="X1105" s="49">
             </c>
      <c r="Y1105" s="49">
             </c>
      <c r="Z1105" s="49">
             </c>
      <c r="AA1105" s="49">
             </c>
      <c r="AB1105" s="49">
             </c>
      <c r="AC1105" s="49">
             </c>
      <c r="AD1105" s="49">
             </c>
      <c r="AE1105" s="49">
             </c>
      <c r="AF1105" s="45" t="n">
        <f>T1105+U1105+V1105+W1105+X1105+Y1105+Z1105+AA1105+AB1105+AC1105+AD1105+AE1105</f>
        <v>0</v>
      </c>
      <c r="AG1105" s="50">
             </c>
      <c r="AH1105" s="51" t="n">
        <f>$Q1105*T1105</f>
        <v>0</v>
      </c>
      <c r="AI1105" s="51" t="n">
        <f>$Q1105*U1105</f>
        <v>0</v>
      </c>
      <c r="AJ1105" s="51" t="n">
        <f>$Q1105*V1105</f>
        <v>0</v>
      </c>
      <c r="AK1105" s="51" t="n">
        <f>$Q1105*W1105</f>
        <v>0</v>
      </c>
      <c r="AL1105" s="51" t="n">
        <f>$Q1105*X1105</f>
        <v>0</v>
      </c>
      <c r="AM1105" s="51" t="n">
        <f>$Q1105*Y1105</f>
        <v>0</v>
      </c>
      <c r="AN1105" s="51" t="n">
        <f>$Q1105*Z1105</f>
        <v>0</v>
      </c>
      <c r="AO1105" s="52" t="n">
        <f>$Q1105*AA1105</f>
        <v>0</v>
      </c>
      <c r="AP1105" s="52" t="n">
        <f>$Q1105*AB1105</f>
        <v>0</v>
      </c>
      <c r="AQ1105" s="52" t="n">
        <f>$Q1105*AC1105</f>
        <v>0</v>
      </c>
      <c r="AR1105" s="52" t="n">
        <f>$Q1105*AD1105</f>
        <v>0</v>
      </c>
      <c r="AS1105" s="52" t="n">
        <f>$Q1105*AE1105</f>
        <v>0</v>
      </c>
      <c r="AT1105" s="52" t="n">
        <f>SUM(AH1105:AS1105)</f>
        <v>0</v>
      </c>
      <c r="AU1105" s="53">
             </c>
      <c r="AV1105" s="54" t="n">
        <f>IF($M1105="人民币", $N1105*T1105*$BJ1105/1.13, $N1105*T1105*$BJ1105)</f>
        <v>0</v>
      </c>
      <c r="AW1105" s="54" t="n">
        <f>IF($M1105="人民币", $N1105*U1105*$BJ1105/1.13, $N1105*U1105*$BJ1105)</f>
        <v>0</v>
      </c>
      <c r="AX1105" s="54" t="n">
        <f>IF($M1105="人民币", $N1105*V1105*$BJ1105/1.13, $N1105*V1105*$BJ1105)</f>
        <v>0</v>
      </c>
      <c r="AY1105" s="54" t="n">
        <f>IF($M1105="人民币", $N1105*W1105*$BJ1105/1.13, $N1105*W1105*$BJ1105)</f>
        <v>0</v>
      </c>
      <c r="AZ1105" s="54" t="n">
        <f>IF($M1105="人民币", $N1105*X1105*$BJ1105/1.13, $N1105*X1105*$BJ1105)</f>
        <v>0</v>
      </c>
      <c r="BA1105" s="54" t="n">
        <f>IF($M1105="人民币", $N1105*Y1105*$BJ1105/1.13, $N1105*Y1105*$BJ1105)</f>
        <v>0</v>
      </c>
      <c r="BB1105" s="54" t="n">
        <f>IF($M1105="人民币", $N1105*Z1105*$BJ1105/1.13, $N1105*Z1105*$BJ1105)</f>
        <v>0</v>
      </c>
      <c r="BC1105" s="54" t="n">
        <f>IF($M1105="人民币", $N1105*AA1105*$BJ1105/1.13, $N1105*AA1105*$BJ1105)</f>
        <v>0</v>
      </c>
      <c r="BD1105" s="54" t="n">
        <f>IF($M1105="人民币", $N1105*AB1105*$BJ1105/1.13, $N1105*AB1105*$BJ1105)</f>
        <v>0</v>
      </c>
      <c r="BE1105" s="54" t="n">
        <f>IF($M1105="人民币", $N1105*AC1105*$BJ1105/1.13, $N1105*AC1105*$BJ1105)</f>
        <v>0</v>
      </c>
      <c r="BF1105" s="54" t="n">
        <f>IF($M1105="人民币", $N1105*AD1105*$BJ1105/1.13, $N1105*AD1105*$BJ1105)</f>
        <v>0</v>
      </c>
      <c r="BG1105" s="54" t="n">
        <f>IF($M1105="人民币", $N1105*AE1105*$BJ1105/1.13, $N1105*AE1105*$BJ1105)</f>
        <v>0</v>
      </c>
      <c r="BH1105" s="55" t="n">
        <f>SUM(AV1105:BG1105)</f>
        <v>0</v>
      </c>
      <c r="BI1105" s="56">
             </c>
      <c r="BJ1105" s="57" t="n">
        <v>1099</v>
      </c>
      <c r="BK1105" s="29" t="n">
        <f>IF(OR(D1105="", F1105="", J1105="", M1105=""), 1, 0)</f>
        <v>0</v>
      </c>
      <c r="BL1105" s="7">
             </c>
      <c r="BR1105" s="7">
             </c>
    </row>
    <row r="1106" x14ac:dyDescent="0.25">
      <c r="A1106" s="40" t="n">
        <f>ROW()-5</f>
        <v>1101</v>
      </c>
      <c r="B1106" s="41" t="s">
        <v>44</v>
      </c>
      <c r="C1106" s="42" t="s">
        <v>42</v>
      </c>
      <c r="D1106" s="43" t="s">
        <v>340</v>
      </c>
      <c r="E1106" s="42" t="s">
        <v>42</v>
      </c>
      <c r="F1106" s="43" t="s">
        <v>2003</v>
      </c>
      <c r="G1106" s="44" t="s">
        <v>2003</v>
      </c>
      <c r="H1106" s="44" t="s">
        <v>2004</v>
      </c>
      <c r="I1106" s="42" t="s">
        <v>42</v>
      </c>
      <c r="J1106" s="42" t="s">
        <v>42</v>
      </c>
      <c r="K1106" s="42" t="s">
        <v>42</v>
      </c>
      <c r="L1106" s="45" t="n">
        <f>AF1106</f>
        <v>0</v>
      </c>
      <c r="M1106" s="46" t="s">
        <v>46</v>
      </c>
      <c r="N1106" s="58" t="n">
        <v>11111</v>
      </c>
      <c r="O1106" s="47" t="n">
        <f>L1106*N1106*BJ1106</f>
        <v>0</v>
      </c>
      <c r="P1106" s="48" t="n">
        <f>BH1106</f>
        <v>0</v>
      </c>
      <c r="Q1106" s="45">
             </c>
      <c r="R1106" s="49" t="n">
        <f>L1106*Q1106</f>
        <v>0</v>
      </c>
      <c r="S1106" s="46" t="s">
        <f>IF(I1106="粉剂", "千克", IF(I1106="", "", "粒"))</f>
        <v>47</v>
      </c>
      <c r="T1106" s="49">
             </c>
      <c r="U1106" s="49">
             </c>
      <c r="V1106" s="49">
             </c>
      <c r="W1106" s="49">
             </c>
      <c r="X1106" s="49">
             </c>
      <c r="Y1106" s="49">
             </c>
      <c r="Z1106" s="49">
             </c>
      <c r="AA1106" s="49">
             </c>
      <c r="AB1106" s="49">
             </c>
      <c r="AC1106" s="49">
             </c>
      <c r="AD1106" s="49">
             </c>
      <c r="AE1106" s="49">
             </c>
      <c r="AF1106" s="45" t="n">
        <f>T1106+U1106+V1106+W1106+X1106+Y1106+Z1106+AA1106+AB1106+AC1106+AD1106+AE1106</f>
        <v>0</v>
      </c>
      <c r="AG1106" s="50">
             </c>
      <c r="AH1106" s="51" t="n">
        <f>$Q1106*T1106</f>
        <v>0</v>
      </c>
      <c r="AI1106" s="51" t="n">
        <f>$Q1106*U1106</f>
        <v>0</v>
      </c>
      <c r="AJ1106" s="51" t="n">
        <f>$Q1106*V1106</f>
        <v>0</v>
      </c>
      <c r="AK1106" s="51" t="n">
        <f>$Q1106*W1106</f>
        <v>0</v>
      </c>
      <c r="AL1106" s="51" t="n">
        <f>$Q1106*X1106</f>
        <v>0</v>
      </c>
      <c r="AM1106" s="51" t="n">
        <f>$Q1106*Y1106</f>
        <v>0</v>
      </c>
      <c r="AN1106" s="51" t="n">
        <f>$Q1106*Z1106</f>
        <v>0</v>
      </c>
      <c r="AO1106" s="52" t="n">
        <f>$Q1106*AA1106</f>
        <v>0</v>
      </c>
      <c r="AP1106" s="52" t="n">
        <f>$Q1106*AB1106</f>
        <v>0</v>
      </c>
      <c r="AQ1106" s="52" t="n">
        <f>$Q1106*AC1106</f>
        <v>0</v>
      </c>
      <c r="AR1106" s="52" t="n">
        <f>$Q1106*AD1106</f>
        <v>0</v>
      </c>
      <c r="AS1106" s="52" t="n">
        <f>$Q1106*AE1106</f>
        <v>0</v>
      </c>
      <c r="AT1106" s="52" t="n">
        <f>SUM(AH1106:AS1106)</f>
        <v>0</v>
      </c>
      <c r="AU1106" s="53">
             </c>
      <c r="AV1106" s="54" t="n">
        <f>IF($M1106="人民币", $N1106*T1106*$BJ1106/1.13, $N1106*T1106*$BJ1106)</f>
        <v>0</v>
      </c>
      <c r="AW1106" s="54" t="n">
        <f>IF($M1106="人民币", $N1106*U1106*$BJ1106/1.13, $N1106*U1106*$BJ1106)</f>
        <v>0</v>
      </c>
      <c r="AX1106" s="54" t="n">
        <f>IF($M1106="人民币", $N1106*V1106*$BJ1106/1.13, $N1106*V1106*$BJ1106)</f>
        <v>0</v>
      </c>
      <c r="AY1106" s="54" t="n">
        <f>IF($M1106="人民币", $N1106*W1106*$BJ1106/1.13, $N1106*W1106*$BJ1106)</f>
        <v>0</v>
      </c>
      <c r="AZ1106" s="54" t="n">
        <f>IF($M1106="人民币", $N1106*X1106*$BJ1106/1.13, $N1106*X1106*$BJ1106)</f>
        <v>0</v>
      </c>
      <c r="BA1106" s="54" t="n">
        <f>IF($M1106="人民币", $N1106*Y1106*$BJ1106/1.13, $N1106*Y1106*$BJ1106)</f>
        <v>0</v>
      </c>
      <c r="BB1106" s="54" t="n">
        <f>IF($M1106="人民币", $N1106*Z1106*$BJ1106/1.13, $N1106*Z1106*$BJ1106)</f>
        <v>0</v>
      </c>
      <c r="BC1106" s="54" t="n">
        <f>IF($M1106="人民币", $N1106*AA1106*$BJ1106/1.13, $N1106*AA1106*$BJ1106)</f>
        <v>0</v>
      </c>
      <c r="BD1106" s="54" t="n">
        <f>IF($M1106="人民币", $N1106*AB1106*$BJ1106/1.13, $N1106*AB1106*$BJ1106)</f>
        <v>0</v>
      </c>
      <c r="BE1106" s="54" t="n">
        <f>IF($M1106="人民币", $N1106*AC1106*$BJ1106/1.13, $N1106*AC1106*$BJ1106)</f>
        <v>0</v>
      </c>
      <c r="BF1106" s="54" t="n">
        <f>IF($M1106="人民币", $N1106*AD1106*$BJ1106/1.13, $N1106*AD1106*$BJ1106)</f>
        <v>0</v>
      </c>
      <c r="BG1106" s="54" t="n">
        <f>IF($M1106="人民币", $N1106*AE1106*$BJ1106/1.13, $N1106*AE1106*$BJ1106)</f>
        <v>0</v>
      </c>
      <c r="BH1106" s="55" t="n">
        <f>SUM(AV1106:BG1106)</f>
        <v>0</v>
      </c>
      <c r="BI1106" s="56">
             </c>
      <c r="BJ1106" s="57" t="n">
        <v>1100</v>
      </c>
      <c r="BK1106" s="29" t="n">
        <f>IF(OR(D1106="", F1106="", J1106="", M1106=""), 1, 0)</f>
        <v>0</v>
      </c>
      <c r="BL1106" s="7">
             </c>
      <c r="BR1106" s="7">
             </c>
    </row>
    <row r="1107" x14ac:dyDescent="0.25">
      <c r="A1107" s="40" t="n">
        <f>ROW()-5</f>
        <v>1102</v>
      </c>
      <c r="B1107" s="41" t="s">
        <v>44</v>
      </c>
      <c r="C1107" s="42" t="s">
        <v>42</v>
      </c>
      <c r="D1107" s="43" t="s">
        <v>343</v>
      </c>
      <c r="E1107" s="42" t="s">
        <v>42</v>
      </c>
      <c r="F1107" s="43" t="s">
        <v>2005</v>
      </c>
      <c r="G1107" s="44" t="s">
        <v>2005</v>
      </c>
      <c r="H1107" s="44" t="s">
        <v>2006</v>
      </c>
      <c r="I1107" s="42" t="s">
        <v>42</v>
      </c>
      <c r="J1107" s="42" t="s">
        <v>42</v>
      </c>
      <c r="K1107" s="42" t="s">
        <v>42</v>
      </c>
      <c r="L1107" s="45" t="n">
        <f>AF1107</f>
        <v>0</v>
      </c>
      <c r="M1107" s="46" t="s">
        <v>46</v>
      </c>
      <c r="N1107" s="58" t="n">
        <v>11111</v>
      </c>
      <c r="O1107" s="47" t="n">
        <f>L1107*N1107*BJ1107</f>
        <v>0</v>
      </c>
      <c r="P1107" s="48" t="n">
        <f>BH1107</f>
        <v>0</v>
      </c>
      <c r="Q1107" s="45">
             </c>
      <c r="R1107" s="49" t="n">
        <f>L1107*Q1107</f>
        <v>0</v>
      </c>
      <c r="S1107" s="46" t="s">
        <f>IF(I1107="粉剂", "千克", IF(I1107="", "", "粒"))</f>
        <v>47</v>
      </c>
      <c r="T1107" s="49">
             </c>
      <c r="U1107" s="49">
             </c>
      <c r="V1107" s="49">
             </c>
      <c r="W1107" s="49">
             </c>
      <c r="X1107" s="49">
             </c>
      <c r="Y1107" s="49">
             </c>
      <c r="Z1107" s="49">
             </c>
      <c r="AA1107" s="49">
             </c>
      <c r="AB1107" s="49">
             </c>
      <c r="AC1107" s="49">
             </c>
      <c r="AD1107" s="49">
             </c>
      <c r="AE1107" s="49">
             </c>
      <c r="AF1107" s="45" t="n">
        <f>T1107+U1107+V1107+W1107+X1107+Y1107+Z1107+AA1107+AB1107+AC1107+AD1107+AE1107</f>
        <v>0</v>
      </c>
      <c r="AG1107" s="50">
             </c>
      <c r="AH1107" s="51" t="n">
        <f>$Q1107*T1107</f>
        <v>0</v>
      </c>
      <c r="AI1107" s="51" t="n">
        <f>$Q1107*U1107</f>
        <v>0</v>
      </c>
      <c r="AJ1107" s="51" t="n">
        <f>$Q1107*V1107</f>
        <v>0</v>
      </c>
      <c r="AK1107" s="51" t="n">
        <f>$Q1107*W1107</f>
        <v>0</v>
      </c>
      <c r="AL1107" s="51" t="n">
        <f>$Q1107*X1107</f>
        <v>0</v>
      </c>
      <c r="AM1107" s="51" t="n">
        <f>$Q1107*Y1107</f>
        <v>0</v>
      </c>
      <c r="AN1107" s="51" t="n">
        <f>$Q1107*Z1107</f>
        <v>0</v>
      </c>
      <c r="AO1107" s="52" t="n">
        <f>$Q1107*AA1107</f>
        <v>0</v>
      </c>
      <c r="AP1107" s="52" t="n">
        <f>$Q1107*AB1107</f>
        <v>0</v>
      </c>
      <c r="AQ1107" s="52" t="n">
        <f>$Q1107*AC1107</f>
        <v>0</v>
      </c>
      <c r="AR1107" s="52" t="n">
        <f>$Q1107*AD1107</f>
        <v>0</v>
      </c>
      <c r="AS1107" s="52" t="n">
        <f>$Q1107*AE1107</f>
        <v>0</v>
      </c>
      <c r="AT1107" s="52" t="n">
        <f>SUM(AH1107:AS1107)</f>
        <v>0</v>
      </c>
      <c r="AU1107" s="53">
             </c>
      <c r="AV1107" s="54" t="n">
        <f>IF($M1107="人民币", $N1107*T1107*$BJ1107/1.13, $N1107*T1107*$BJ1107)</f>
        <v>0</v>
      </c>
      <c r="AW1107" s="54" t="n">
        <f>IF($M1107="人民币", $N1107*U1107*$BJ1107/1.13, $N1107*U1107*$BJ1107)</f>
        <v>0</v>
      </c>
      <c r="AX1107" s="54" t="n">
        <f>IF($M1107="人民币", $N1107*V1107*$BJ1107/1.13, $N1107*V1107*$BJ1107)</f>
        <v>0</v>
      </c>
      <c r="AY1107" s="54" t="n">
        <f>IF($M1107="人民币", $N1107*W1107*$BJ1107/1.13, $N1107*W1107*$BJ1107)</f>
        <v>0</v>
      </c>
      <c r="AZ1107" s="54" t="n">
        <f>IF($M1107="人民币", $N1107*X1107*$BJ1107/1.13, $N1107*X1107*$BJ1107)</f>
        <v>0</v>
      </c>
      <c r="BA1107" s="54" t="n">
        <f>IF($M1107="人民币", $N1107*Y1107*$BJ1107/1.13, $N1107*Y1107*$BJ1107)</f>
        <v>0</v>
      </c>
      <c r="BB1107" s="54" t="n">
        <f>IF($M1107="人民币", $N1107*Z1107*$BJ1107/1.13, $N1107*Z1107*$BJ1107)</f>
        <v>0</v>
      </c>
      <c r="BC1107" s="54" t="n">
        <f>IF($M1107="人民币", $N1107*AA1107*$BJ1107/1.13, $N1107*AA1107*$BJ1107)</f>
        <v>0</v>
      </c>
      <c r="BD1107" s="54" t="n">
        <f>IF($M1107="人民币", $N1107*AB1107*$BJ1107/1.13, $N1107*AB1107*$BJ1107)</f>
        <v>0</v>
      </c>
      <c r="BE1107" s="54" t="n">
        <f>IF($M1107="人民币", $N1107*AC1107*$BJ1107/1.13, $N1107*AC1107*$BJ1107)</f>
        <v>0</v>
      </c>
      <c r="BF1107" s="54" t="n">
        <f>IF($M1107="人民币", $N1107*AD1107*$BJ1107/1.13, $N1107*AD1107*$BJ1107)</f>
        <v>0</v>
      </c>
      <c r="BG1107" s="54" t="n">
        <f>IF($M1107="人民币", $N1107*AE1107*$BJ1107/1.13, $N1107*AE1107*$BJ1107)</f>
        <v>0</v>
      </c>
      <c r="BH1107" s="55" t="n">
        <f>SUM(AV1107:BG1107)</f>
        <v>0</v>
      </c>
      <c r="BI1107" s="56">
             </c>
      <c r="BJ1107" s="57" t="n">
        <v>1101</v>
      </c>
      <c r="BK1107" s="29" t="n">
        <f>IF(OR(D1107="", F1107="", J1107="", M1107=""), 1, 0)</f>
        <v>0</v>
      </c>
      <c r="BL1107" s="7">
             </c>
      <c r="BR1107" s="7">
             </c>
    </row>
    <row r="1108" x14ac:dyDescent="0.25">
      <c r="A1108" s="40" t="n">
        <f>ROW()-5</f>
        <v>1103</v>
      </c>
      <c r="B1108" s="41" t="s">
        <v>44</v>
      </c>
      <c r="C1108" s="42" t="s">
        <v>42</v>
      </c>
      <c r="D1108" s="43" t="s">
        <v>346</v>
      </c>
      <c r="E1108" s="42" t="s">
        <v>42</v>
      </c>
      <c r="F1108" s="43" t="s">
        <v>2007</v>
      </c>
      <c r="G1108" s="44" t="s">
        <v>44</v>
      </c>
      <c r="H1108" s="44" t="s">
        <v>44</v>
      </c>
      <c r="I1108" s="42" t="s">
        <v>42</v>
      </c>
      <c r="J1108" s="42" t="s">
        <v>42</v>
      </c>
      <c r="K1108" s="42" t="s">
        <v>42</v>
      </c>
      <c r="L1108" s="45" t="n">
        <f>AF1108</f>
        <v>0</v>
      </c>
      <c r="M1108" s="46" t="s">
        <v>46</v>
      </c>
      <c r="N1108" s="58" t="n">
        <v>11111</v>
      </c>
      <c r="O1108" s="47" t="n">
        <f>L1108*N1108*BJ1108</f>
        <v>0</v>
      </c>
      <c r="P1108" s="48" t="n">
        <f>BH1108</f>
        <v>0</v>
      </c>
      <c r="Q1108" s="45">
             </c>
      <c r="R1108" s="49" t="n">
        <f>L1108*Q1108</f>
        <v>0</v>
      </c>
      <c r="S1108" s="46" t="s">
        <f>IF(I1108="粉剂", "千克", IF(I1108="", "", "粒"))</f>
        <v>47</v>
      </c>
      <c r="T1108" s="49">
             </c>
      <c r="U1108" s="49">
             </c>
      <c r="V1108" s="49">
             </c>
      <c r="W1108" s="49">
             </c>
      <c r="X1108" s="49">
             </c>
      <c r="Y1108" s="49">
             </c>
      <c r="Z1108" s="49">
             </c>
      <c r="AA1108" s="49">
             </c>
      <c r="AB1108" s="49">
             </c>
      <c r="AC1108" s="49">
             </c>
      <c r="AD1108" s="49">
             </c>
      <c r="AE1108" s="49">
             </c>
      <c r="AF1108" s="45" t="n">
        <f>T1108+U1108+V1108+W1108+X1108+Y1108+Z1108+AA1108+AB1108+AC1108+AD1108+AE1108</f>
        <v>0</v>
      </c>
      <c r="AG1108" s="50">
             </c>
      <c r="AH1108" s="51" t="n">
        <f>$Q1108*T1108</f>
        <v>0</v>
      </c>
      <c r="AI1108" s="51" t="n">
        <f>$Q1108*U1108</f>
        <v>0</v>
      </c>
      <c r="AJ1108" s="51" t="n">
        <f>$Q1108*V1108</f>
        <v>0</v>
      </c>
      <c r="AK1108" s="51" t="n">
        <f>$Q1108*W1108</f>
        <v>0</v>
      </c>
      <c r="AL1108" s="51" t="n">
        <f>$Q1108*X1108</f>
        <v>0</v>
      </c>
      <c r="AM1108" s="51" t="n">
        <f>$Q1108*Y1108</f>
        <v>0</v>
      </c>
      <c r="AN1108" s="51" t="n">
        <f>$Q1108*Z1108</f>
        <v>0</v>
      </c>
      <c r="AO1108" s="52" t="n">
        <f>$Q1108*AA1108</f>
        <v>0</v>
      </c>
      <c r="AP1108" s="52" t="n">
        <f>$Q1108*AB1108</f>
        <v>0</v>
      </c>
      <c r="AQ1108" s="52" t="n">
        <f>$Q1108*AC1108</f>
        <v>0</v>
      </c>
      <c r="AR1108" s="52" t="n">
        <f>$Q1108*AD1108</f>
        <v>0</v>
      </c>
      <c r="AS1108" s="52" t="n">
        <f>$Q1108*AE1108</f>
        <v>0</v>
      </c>
      <c r="AT1108" s="52" t="n">
        <f>SUM(AH1108:AS1108)</f>
        <v>0</v>
      </c>
      <c r="AU1108" s="53">
             </c>
      <c r="AV1108" s="54" t="n">
        <f>IF($M1108="人民币", $N1108*T1108*$BJ1108/1.13, $N1108*T1108*$BJ1108)</f>
        <v>0</v>
      </c>
      <c r="AW1108" s="54" t="n">
        <f>IF($M1108="人民币", $N1108*U1108*$BJ1108/1.13, $N1108*U1108*$BJ1108)</f>
        <v>0</v>
      </c>
      <c r="AX1108" s="54" t="n">
        <f>IF($M1108="人民币", $N1108*V1108*$BJ1108/1.13, $N1108*V1108*$BJ1108)</f>
        <v>0</v>
      </c>
      <c r="AY1108" s="54" t="n">
        <f>IF($M1108="人民币", $N1108*W1108*$BJ1108/1.13, $N1108*W1108*$BJ1108)</f>
        <v>0</v>
      </c>
      <c r="AZ1108" s="54" t="n">
        <f>IF($M1108="人民币", $N1108*X1108*$BJ1108/1.13, $N1108*X1108*$BJ1108)</f>
        <v>0</v>
      </c>
      <c r="BA1108" s="54" t="n">
        <f>IF($M1108="人民币", $N1108*Y1108*$BJ1108/1.13, $N1108*Y1108*$BJ1108)</f>
        <v>0</v>
      </c>
      <c r="BB1108" s="54" t="n">
        <f>IF($M1108="人民币", $N1108*Z1108*$BJ1108/1.13, $N1108*Z1108*$BJ1108)</f>
        <v>0</v>
      </c>
      <c r="BC1108" s="54" t="n">
        <f>IF($M1108="人民币", $N1108*AA1108*$BJ1108/1.13, $N1108*AA1108*$BJ1108)</f>
        <v>0</v>
      </c>
      <c r="BD1108" s="54" t="n">
        <f>IF($M1108="人民币", $N1108*AB1108*$BJ1108/1.13, $N1108*AB1108*$BJ1108)</f>
        <v>0</v>
      </c>
      <c r="BE1108" s="54" t="n">
        <f>IF($M1108="人民币", $N1108*AC1108*$BJ1108/1.13, $N1108*AC1108*$BJ1108)</f>
        <v>0</v>
      </c>
      <c r="BF1108" s="54" t="n">
        <f>IF($M1108="人民币", $N1108*AD1108*$BJ1108/1.13, $N1108*AD1108*$BJ1108)</f>
        <v>0</v>
      </c>
      <c r="BG1108" s="54" t="n">
        <f>IF($M1108="人民币", $N1108*AE1108*$BJ1108/1.13, $N1108*AE1108*$BJ1108)</f>
        <v>0</v>
      </c>
      <c r="BH1108" s="55" t="n">
        <f>SUM(AV1108:BG1108)</f>
        <v>0</v>
      </c>
      <c r="BI1108" s="56">
             </c>
      <c r="BJ1108" s="57" t="n">
        <v>1102</v>
      </c>
      <c r="BK1108" s="29" t="n">
        <f>IF(OR(D1108="", F1108="", J1108="", M1108=""), 1, 0)</f>
        <v>0</v>
      </c>
      <c r="BL1108" s="7">
             </c>
      <c r="BR1108" s="7">
             </c>
    </row>
    <row r="1109" x14ac:dyDescent="0.25">
      <c r="A1109" s="40" t="n">
        <f>ROW()-5</f>
        <v>1104</v>
      </c>
      <c r="B1109" s="41" t="s">
        <v>44</v>
      </c>
      <c r="C1109" s="42" t="s">
        <v>42</v>
      </c>
      <c r="D1109" s="43" t="s">
        <v>349</v>
      </c>
      <c r="E1109" s="42" t="s">
        <v>42</v>
      </c>
      <c r="F1109" s="43" t="s">
        <v>2008</v>
      </c>
      <c r="G1109" s="44" t="s">
        <v>2008</v>
      </c>
      <c r="H1109" s="44" t="s">
        <v>2009</v>
      </c>
      <c r="I1109" s="42" t="s">
        <v>42</v>
      </c>
      <c r="J1109" s="42" t="s">
        <v>42</v>
      </c>
      <c r="K1109" s="42" t="s">
        <v>42</v>
      </c>
      <c r="L1109" s="45" t="n">
        <f>AF1109</f>
        <v>0</v>
      </c>
      <c r="M1109" s="46" t="s">
        <v>46</v>
      </c>
      <c r="N1109" s="58" t="n">
        <v>11111</v>
      </c>
      <c r="O1109" s="47" t="n">
        <f>L1109*N1109*BJ1109</f>
        <v>0</v>
      </c>
      <c r="P1109" s="48" t="n">
        <f>BH1109</f>
        <v>0</v>
      </c>
      <c r="Q1109" s="45">
             </c>
      <c r="R1109" s="49" t="n">
        <f>L1109*Q1109</f>
        <v>0</v>
      </c>
      <c r="S1109" s="46" t="s">
        <f>IF(I1109="粉剂", "千克", IF(I1109="", "", "粒"))</f>
        <v>47</v>
      </c>
      <c r="T1109" s="49">
             </c>
      <c r="U1109" s="49">
             </c>
      <c r="V1109" s="49">
             </c>
      <c r="W1109" s="49">
             </c>
      <c r="X1109" s="49">
             </c>
      <c r="Y1109" s="49">
             </c>
      <c r="Z1109" s="49">
             </c>
      <c r="AA1109" s="49">
             </c>
      <c r="AB1109" s="49">
             </c>
      <c r="AC1109" s="49">
             </c>
      <c r="AD1109" s="49">
             </c>
      <c r="AE1109" s="49">
             </c>
      <c r="AF1109" s="45" t="n">
        <f>T1109+U1109+V1109+W1109+X1109+Y1109+Z1109+AA1109+AB1109+AC1109+AD1109+AE1109</f>
        <v>0</v>
      </c>
      <c r="AG1109" s="50">
             </c>
      <c r="AH1109" s="51" t="n">
        <f>$Q1109*T1109</f>
        <v>0</v>
      </c>
      <c r="AI1109" s="51" t="n">
        <f>$Q1109*U1109</f>
        <v>0</v>
      </c>
      <c r="AJ1109" s="51" t="n">
        <f>$Q1109*V1109</f>
        <v>0</v>
      </c>
      <c r="AK1109" s="51" t="n">
        <f>$Q1109*W1109</f>
        <v>0</v>
      </c>
      <c r="AL1109" s="51" t="n">
        <f>$Q1109*X1109</f>
        <v>0</v>
      </c>
      <c r="AM1109" s="51" t="n">
        <f>$Q1109*Y1109</f>
        <v>0</v>
      </c>
      <c r="AN1109" s="51" t="n">
        <f>$Q1109*Z1109</f>
        <v>0</v>
      </c>
      <c r="AO1109" s="52" t="n">
        <f>$Q1109*AA1109</f>
        <v>0</v>
      </c>
      <c r="AP1109" s="52" t="n">
        <f>$Q1109*AB1109</f>
        <v>0</v>
      </c>
      <c r="AQ1109" s="52" t="n">
        <f>$Q1109*AC1109</f>
        <v>0</v>
      </c>
      <c r="AR1109" s="52" t="n">
        <f>$Q1109*AD1109</f>
        <v>0</v>
      </c>
      <c r="AS1109" s="52" t="n">
        <f>$Q1109*AE1109</f>
        <v>0</v>
      </c>
      <c r="AT1109" s="52" t="n">
        <f>SUM(AH1109:AS1109)</f>
        <v>0</v>
      </c>
      <c r="AU1109" s="53">
             </c>
      <c r="AV1109" s="54" t="n">
        <f>IF($M1109="人民币", $N1109*T1109*$BJ1109/1.13, $N1109*T1109*$BJ1109)</f>
        <v>0</v>
      </c>
      <c r="AW1109" s="54" t="n">
        <f>IF($M1109="人民币", $N1109*U1109*$BJ1109/1.13, $N1109*U1109*$BJ1109)</f>
        <v>0</v>
      </c>
      <c r="AX1109" s="54" t="n">
        <f>IF($M1109="人民币", $N1109*V1109*$BJ1109/1.13, $N1109*V1109*$BJ1109)</f>
        <v>0</v>
      </c>
      <c r="AY1109" s="54" t="n">
        <f>IF($M1109="人民币", $N1109*W1109*$BJ1109/1.13, $N1109*W1109*$BJ1109)</f>
        <v>0</v>
      </c>
      <c r="AZ1109" s="54" t="n">
        <f>IF($M1109="人民币", $N1109*X1109*$BJ1109/1.13, $N1109*X1109*$BJ1109)</f>
        <v>0</v>
      </c>
      <c r="BA1109" s="54" t="n">
        <f>IF($M1109="人民币", $N1109*Y1109*$BJ1109/1.13, $N1109*Y1109*$BJ1109)</f>
        <v>0</v>
      </c>
      <c r="BB1109" s="54" t="n">
        <f>IF($M1109="人民币", $N1109*Z1109*$BJ1109/1.13, $N1109*Z1109*$BJ1109)</f>
        <v>0</v>
      </c>
      <c r="BC1109" s="54" t="n">
        <f>IF($M1109="人民币", $N1109*AA1109*$BJ1109/1.13, $N1109*AA1109*$BJ1109)</f>
        <v>0</v>
      </c>
      <c r="BD1109" s="54" t="n">
        <f>IF($M1109="人民币", $N1109*AB1109*$BJ1109/1.13, $N1109*AB1109*$BJ1109)</f>
        <v>0</v>
      </c>
      <c r="BE1109" s="54" t="n">
        <f>IF($M1109="人民币", $N1109*AC1109*$BJ1109/1.13, $N1109*AC1109*$BJ1109)</f>
        <v>0</v>
      </c>
      <c r="BF1109" s="54" t="n">
        <f>IF($M1109="人民币", $N1109*AD1109*$BJ1109/1.13, $N1109*AD1109*$BJ1109)</f>
        <v>0</v>
      </c>
      <c r="BG1109" s="54" t="n">
        <f>IF($M1109="人民币", $N1109*AE1109*$BJ1109/1.13, $N1109*AE1109*$BJ1109)</f>
        <v>0</v>
      </c>
      <c r="BH1109" s="55" t="n">
        <f>SUM(AV1109:BG1109)</f>
        <v>0</v>
      </c>
      <c r="BI1109" s="56">
             </c>
      <c r="BJ1109" s="57" t="n">
        <v>1103</v>
      </c>
      <c r="BK1109" s="29" t="n">
        <f>IF(OR(D1109="", F1109="", J1109="", M1109=""), 1, 0)</f>
        <v>0</v>
      </c>
      <c r="BL1109" s="7">
             </c>
      <c r="BR1109" s="7">
             </c>
    </row>
    <row r="1110" x14ac:dyDescent="0.25">
      <c r="A1110" s="40" t="n">
        <f>ROW()-5</f>
        <v>1105</v>
      </c>
      <c r="B1110" s="41" t="s">
        <v>44</v>
      </c>
      <c r="C1110" s="42" t="s">
        <v>42</v>
      </c>
      <c r="D1110" s="43" t="s">
        <v>352</v>
      </c>
      <c r="E1110" s="42" t="s">
        <v>42</v>
      </c>
      <c r="F1110" s="43" t="s">
        <v>2010</v>
      </c>
      <c r="G1110" s="44" t="s">
        <v>44</v>
      </c>
      <c r="H1110" s="44" t="s">
        <v>2011</v>
      </c>
      <c r="I1110" s="42" t="s">
        <v>42</v>
      </c>
      <c r="J1110" s="42" t="s">
        <v>42</v>
      </c>
      <c r="K1110" s="42" t="s">
        <v>42</v>
      </c>
      <c r="L1110" s="45" t="n">
        <f>AF1110</f>
        <v>0</v>
      </c>
      <c r="M1110" s="46" t="s">
        <v>46</v>
      </c>
      <c r="N1110" s="58" t="n">
        <v>11111</v>
      </c>
      <c r="O1110" s="47" t="n">
        <f>L1110*N1110*BJ1110</f>
        <v>0</v>
      </c>
      <c r="P1110" s="48" t="n">
        <f>BH1110</f>
        <v>0</v>
      </c>
      <c r="Q1110" s="45">
             </c>
      <c r="R1110" s="49" t="n">
        <f>L1110*Q1110</f>
        <v>0</v>
      </c>
      <c r="S1110" s="46" t="s">
        <f>IF(I1110="粉剂", "千克", IF(I1110="", "", "粒"))</f>
        <v>47</v>
      </c>
      <c r="T1110" s="49">
             </c>
      <c r="U1110" s="49">
             </c>
      <c r="V1110" s="49">
             </c>
      <c r="W1110" s="49">
             </c>
      <c r="X1110" s="49">
             </c>
      <c r="Y1110" s="49">
             </c>
      <c r="Z1110" s="49">
             </c>
      <c r="AA1110" s="49">
             </c>
      <c r="AB1110" s="49">
             </c>
      <c r="AC1110" s="49">
             </c>
      <c r="AD1110" s="49">
             </c>
      <c r="AE1110" s="49">
             </c>
      <c r="AF1110" s="45" t="n">
        <f>T1110+U1110+V1110+W1110+X1110+Y1110+Z1110+AA1110+AB1110+AC1110+AD1110+AE1110</f>
        <v>0</v>
      </c>
      <c r="AG1110" s="50">
             </c>
      <c r="AH1110" s="51" t="n">
        <f>$Q1110*T1110</f>
        <v>0</v>
      </c>
      <c r="AI1110" s="51" t="n">
        <f>$Q1110*U1110</f>
        <v>0</v>
      </c>
      <c r="AJ1110" s="51" t="n">
        <f>$Q1110*V1110</f>
        <v>0</v>
      </c>
      <c r="AK1110" s="51" t="n">
        <f>$Q1110*W1110</f>
        <v>0</v>
      </c>
      <c r="AL1110" s="51" t="n">
        <f>$Q1110*X1110</f>
        <v>0</v>
      </c>
      <c r="AM1110" s="51" t="n">
        <f>$Q1110*Y1110</f>
        <v>0</v>
      </c>
      <c r="AN1110" s="51" t="n">
        <f>$Q1110*Z1110</f>
        <v>0</v>
      </c>
      <c r="AO1110" s="52" t="n">
        <f>$Q1110*AA1110</f>
        <v>0</v>
      </c>
      <c r="AP1110" s="52" t="n">
        <f>$Q1110*AB1110</f>
        <v>0</v>
      </c>
      <c r="AQ1110" s="52" t="n">
        <f>$Q1110*AC1110</f>
        <v>0</v>
      </c>
      <c r="AR1110" s="52" t="n">
        <f>$Q1110*AD1110</f>
        <v>0</v>
      </c>
      <c r="AS1110" s="52" t="n">
        <f>$Q1110*AE1110</f>
        <v>0</v>
      </c>
      <c r="AT1110" s="52" t="n">
        <f>SUM(AH1110:AS1110)</f>
        <v>0</v>
      </c>
      <c r="AU1110" s="53">
             </c>
      <c r="AV1110" s="54" t="n">
        <f>IF($M1110="人民币", $N1110*T1110*$BJ1110/1.13, $N1110*T1110*$BJ1110)</f>
        <v>0</v>
      </c>
      <c r="AW1110" s="54" t="n">
        <f>IF($M1110="人民币", $N1110*U1110*$BJ1110/1.13, $N1110*U1110*$BJ1110)</f>
        <v>0</v>
      </c>
      <c r="AX1110" s="54" t="n">
        <f>IF($M1110="人民币", $N1110*V1110*$BJ1110/1.13, $N1110*V1110*$BJ1110)</f>
        <v>0</v>
      </c>
      <c r="AY1110" s="54" t="n">
        <f>IF($M1110="人民币", $N1110*W1110*$BJ1110/1.13, $N1110*W1110*$BJ1110)</f>
        <v>0</v>
      </c>
      <c r="AZ1110" s="54" t="n">
        <f>IF($M1110="人民币", $N1110*X1110*$BJ1110/1.13, $N1110*X1110*$BJ1110)</f>
        <v>0</v>
      </c>
      <c r="BA1110" s="54" t="n">
        <f>IF($M1110="人民币", $N1110*Y1110*$BJ1110/1.13, $N1110*Y1110*$BJ1110)</f>
        <v>0</v>
      </c>
      <c r="BB1110" s="54" t="n">
        <f>IF($M1110="人民币", $N1110*Z1110*$BJ1110/1.13, $N1110*Z1110*$BJ1110)</f>
        <v>0</v>
      </c>
      <c r="BC1110" s="54" t="n">
        <f>IF($M1110="人民币", $N1110*AA1110*$BJ1110/1.13, $N1110*AA1110*$BJ1110)</f>
        <v>0</v>
      </c>
      <c r="BD1110" s="54" t="n">
        <f>IF($M1110="人民币", $N1110*AB1110*$BJ1110/1.13, $N1110*AB1110*$BJ1110)</f>
        <v>0</v>
      </c>
      <c r="BE1110" s="54" t="n">
        <f>IF($M1110="人民币", $N1110*AC1110*$BJ1110/1.13, $N1110*AC1110*$BJ1110)</f>
        <v>0</v>
      </c>
      <c r="BF1110" s="54" t="n">
        <f>IF($M1110="人民币", $N1110*AD1110*$BJ1110/1.13, $N1110*AD1110*$BJ1110)</f>
        <v>0</v>
      </c>
      <c r="BG1110" s="54" t="n">
        <f>IF($M1110="人民币", $N1110*AE1110*$BJ1110/1.13, $N1110*AE1110*$BJ1110)</f>
        <v>0</v>
      </c>
      <c r="BH1110" s="55" t="n">
        <f>SUM(AV1110:BG1110)</f>
        <v>0</v>
      </c>
      <c r="BI1110" s="56">
             </c>
      <c r="BJ1110" s="57" t="n">
        <v>1104</v>
      </c>
      <c r="BK1110" s="29" t="n">
        <f>IF(OR(D1110="", F1110="", J1110="", M1110=""), 1, 0)</f>
        <v>0</v>
      </c>
      <c r="BL1110" s="7">
             </c>
      <c r="BR1110" s="7">
             </c>
    </row>
    <row r="1111" x14ac:dyDescent="0.25">
      <c r="A1111" s="40" t="n">
        <f>ROW()-5</f>
        <v>1106</v>
      </c>
      <c r="B1111" s="41" t="s">
        <v>44</v>
      </c>
      <c r="C1111" s="42" t="s">
        <v>42</v>
      </c>
      <c r="D1111" s="43" t="s">
        <v>355</v>
      </c>
      <c r="E1111" s="42" t="s">
        <v>42</v>
      </c>
      <c r="F1111" s="43" t="s">
        <v>2012</v>
      </c>
      <c r="G1111" s="44" t="s">
        <v>44</v>
      </c>
      <c r="H1111" s="44" t="s">
        <v>44</v>
      </c>
      <c r="I1111" s="42" t="s">
        <v>42</v>
      </c>
      <c r="J1111" s="42" t="s">
        <v>42</v>
      </c>
      <c r="K1111" s="42" t="s">
        <v>42</v>
      </c>
      <c r="L1111" s="45" t="n">
        <f>AF1111</f>
        <v>0</v>
      </c>
      <c r="M1111" s="46" t="s">
        <v>46</v>
      </c>
      <c r="N1111" s="58" t="n">
        <v>11111</v>
      </c>
      <c r="O1111" s="47" t="n">
        <f>L1111*N1111*BJ1111</f>
        <v>0</v>
      </c>
      <c r="P1111" s="48" t="n">
        <f>BH1111</f>
        <v>0</v>
      </c>
      <c r="Q1111" s="45">
             </c>
      <c r="R1111" s="49" t="n">
        <f>L1111*Q1111</f>
        <v>0</v>
      </c>
      <c r="S1111" s="46" t="s">
        <f>IF(I1111="粉剂", "千克", IF(I1111="", "", "粒"))</f>
        <v>47</v>
      </c>
      <c r="T1111" s="49">
             </c>
      <c r="U1111" s="49">
             </c>
      <c r="V1111" s="49">
             </c>
      <c r="W1111" s="49">
             </c>
      <c r="X1111" s="49">
             </c>
      <c r="Y1111" s="49">
             </c>
      <c r="Z1111" s="49">
             </c>
      <c r="AA1111" s="49">
             </c>
      <c r="AB1111" s="49">
             </c>
      <c r="AC1111" s="49">
             </c>
      <c r="AD1111" s="49">
             </c>
      <c r="AE1111" s="49">
             </c>
      <c r="AF1111" s="45" t="n">
        <f>T1111+U1111+V1111+W1111+X1111+Y1111+Z1111+AA1111+AB1111+AC1111+AD1111+AE1111</f>
        <v>0</v>
      </c>
      <c r="AG1111" s="50">
             </c>
      <c r="AH1111" s="51" t="n">
        <f>$Q1111*T1111</f>
        <v>0</v>
      </c>
      <c r="AI1111" s="51" t="n">
        <f>$Q1111*U1111</f>
        <v>0</v>
      </c>
      <c r="AJ1111" s="51" t="n">
        <f>$Q1111*V1111</f>
        <v>0</v>
      </c>
      <c r="AK1111" s="51" t="n">
        <f>$Q1111*W1111</f>
        <v>0</v>
      </c>
      <c r="AL1111" s="51" t="n">
        <f>$Q1111*X1111</f>
        <v>0</v>
      </c>
      <c r="AM1111" s="51" t="n">
        <f>$Q1111*Y1111</f>
        <v>0</v>
      </c>
      <c r="AN1111" s="51" t="n">
        <f>$Q1111*Z1111</f>
        <v>0</v>
      </c>
      <c r="AO1111" s="52" t="n">
        <f>$Q1111*AA1111</f>
        <v>0</v>
      </c>
      <c r="AP1111" s="52" t="n">
        <f>$Q1111*AB1111</f>
        <v>0</v>
      </c>
      <c r="AQ1111" s="52" t="n">
        <f>$Q1111*AC1111</f>
        <v>0</v>
      </c>
      <c r="AR1111" s="52" t="n">
        <f>$Q1111*AD1111</f>
        <v>0</v>
      </c>
      <c r="AS1111" s="52" t="n">
        <f>$Q1111*AE1111</f>
        <v>0</v>
      </c>
      <c r="AT1111" s="52" t="n">
        <f>SUM(AH1111:AS1111)</f>
        <v>0</v>
      </c>
      <c r="AU1111" s="53">
             </c>
      <c r="AV1111" s="54" t="n">
        <f>IF($M1111="人民币", $N1111*T1111*$BJ1111/1.13, $N1111*T1111*$BJ1111)</f>
        <v>0</v>
      </c>
      <c r="AW1111" s="54" t="n">
        <f>IF($M1111="人民币", $N1111*U1111*$BJ1111/1.13, $N1111*U1111*$BJ1111)</f>
        <v>0</v>
      </c>
      <c r="AX1111" s="54" t="n">
        <f>IF($M1111="人民币", $N1111*V1111*$BJ1111/1.13, $N1111*V1111*$BJ1111)</f>
        <v>0</v>
      </c>
      <c r="AY1111" s="54" t="n">
        <f>IF($M1111="人民币", $N1111*W1111*$BJ1111/1.13, $N1111*W1111*$BJ1111)</f>
        <v>0</v>
      </c>
      <c r="AZ1111" s="54" t="n">
        <f>IF($M1111="人民币", $N1111*X1111*$BJ1111/1.13, $N1111*X1111*$BJ1111)</f>
        <v>0</v>
      </c>
      <c r="BA1111" s="54" t="n">
        <f>IF($M1111="人民币", $N1111*Y1111*$BJ1111/1.13, $N1111*Y1111*$BJ1111)</f>
        <v>0</v>
      </c>
      <c r="BB1111" s="54" t="n">
        <f>IF($M1111="人民币", $N1111*Z1111*$BJ1111/1.13, $N1111*Z1111*$BJ1111)</f>
        <v>0</v>
      </c>
      <c r="BC1111" s="54" t="n">
        <f>IF($M1111="人民币", $N1111*AA1111*$BJ1111/1.13, $N1111*AA1111*$BJ1111)</f>
        <v>0</v>
      </c>
      <c r="BD1111" s="54" t="n">
        <f>IF($M1111="人民币", $N1111*AB1111*$BJ1111/1.13, $N1111*AB1111*$BJ1111)</f>
        <v>0</v>
      </c>
      <c r="BE1111" s="54" t="n">
        <f>IF($M1111="人民币", $N1111*AC1111*$BJ1111/1.13, $N1111*AC1111*$BJ1111)</f>
        <v>0</v>
      </c>
      <c r="BF1111" s="54" t="n">
        <f>IF($M1111="人民币", $N1111*AD1111*$BJ1111/1.13, $N1111*AD1111*$BJ1111)</f>
        <v>0</v>
      </c>
      <c r="BG1111" s="54" t="n">
        <f>IF($M1111="人民币", $N1111*AE1111*$BJ1111/1.13, $N1111*AE1111*$BJ1111)</f>
        <v>0</v>
      </c>
      <c r="BH1111" s="55" t="n">
        <f>SUM(AV1111:BG1111)</f>
        <v>0</v>
      </c>
      <c r="BI1111" s="56">
             </c>
      <c r="BJ1111" s="57" t="n">
        <v>1105</v>
      </c>
      <c r="BK1111" s="29" t="n">
        <f>IF(OR(D1111="", F1111="", J1111="", M1111=""), 1, 0)</f>
        <v>0</v>
      </c>
      <c r="BL1111" s="7">
             </c>
      <c r="BR1111" s="7">
             </c>
    </row>
    <row r="1112" x14ac:dyDescent="0.25">
      <c r="A1112" s="40" t="n">
        <f>ROW()-5</f>
        <v>1107</v>
      </c>
      <c r="B1112" s="41" t="s">
        <v>44</v>
      </c>
      <c r="C1112" s="42" t="s">
        <v>42</v>
      </c>
      <c r="D1112" s="43" t="s">
        <v>358</v>
      </c>
      <c r="E1112" s="42" t="s">
        <v>42</v>
      </c>
      <c r="F1112" s="43" t="s">
        <v>2013</v>
      </c>
      <c r="G1112" s="44" t="s">
        <v>44</v>
      </c>
      <c r="H1112" s="44" t="s">
        <v>2014</v>
      </c>
      <c r="I1112" s="42" t="s">
        <v>42</v>
      </c>
      <c r="J1112" s="42" t="s">
        <v>42</v>
      </c>
      <c r="K1112" s="42" t="s">
        <v>42</v>
      </c>
      <c r="L1112" s="45" t="n">
        <f>AF1112</f>
        <v>0</v>
      </c>
      <c r="M1112" s="46" t="s">
        <v>46</v>
      </c>
      <c r="N1112" s="58" t="n">
        <v>11111</v>
      </c>
      <c r="O1112" s="47" t="n">
        <f>L1112*N1112*BJ1112</f>
        <v>0</v>
      </c>
      <c r="P1112" s="48" t="n">
        <f>BH1112</f>
        <v>0</v>
      </c>
      <c r="Q1112" s="45">
             </c>
      <c r="R1112" s="49" t="n">
        <f>L1112*Q1112</f>
        <v>0</v>
      </c>
      <c r="S1112" s="46" t="s">
        <f>IF(I1112="粉剂", "千克", IF(I1112="", "", "粒"))</f>
        <v>47</v>
      </c>
      <c r="T1112" s="49">
             </c>
      <c r="U1112" s="49">
             </c>
      <c r="V1112" s="49">
             </c>
      <c r="W1112" s="49">
             </c>
      <c r="X1112" s="49">
             </c>
      <c r="Y1112" s="49">
             </c>
      <c r="Z1112" s="49">
             </c>
      <c r="AA1112" s="49">
             </c>
      <c r="AB1112" s="49">
             </c>
      <c r="AC1112" s="49">
             </c>
      <c r="AD1112" s="49">
             </c>
      <c r="AE1112" s="49">
             </c>
      <c r="AF1112" s="45" t="n">
        <f>T1112+U1112+V1112+W1112+X1112+Y1112+Z1112+AA1112+AB1112+AC1112+AD1112+AE1112</f>
        <v>0</v>
      </c>
      <c r="AG1112" s="50">
             </c>
      <c r="AH1112" s="51" t="n">
        <f>$Q1112*T1112</f>
        <v>0</v>
      </c>
      <c r="AI1112" s="51" t="n">
        <f>$Q1112*U1112</f>
        <v>0</v>
      </c>
      <c r="AJ1112" s="51" t="n">
        <f>$Q1112*V1112</f>
        <v>0</v>
      </c>
      <c r="AK1112" s="51" t="n">
        <f>$Q1112*W1112</f>
        <v>0</v>
      </c>
      <c r="AL1112" s="51" t="n">
        <f>$Q1112*X1112</f>
        <v>0</v>
      </c>
      <c r="AM1112" s="51" t="n">
        <f>$Q1112*Y1112</f>
        <v>0</v>
      </c>
      <c r="AN1112" s="51" t="n">
        <f>$Q1112*Z1112</f>
        <v>0</v>
      </c>
      <c r="AO1112" s="52" t="n">
        <f>$Q1112*AA1112</f>
        <v>0</v>
      </c>
      <c r="AP1112" s="52" t="n">
        <f>$Q1112*AB1112</f>
        <v>0</v>
      </c>
      <c r="AQ1112" s="52" t="n">
        <f>$Q1112*AC1112</f>
        <v>0</v>
      </c>
      <c r="AR1112" s="52" t="n">
        <f>$Q1112*AD1112</f>
        <v>0</v>
      </c>
      <c r="AS1112" s="52" t="n">
        <f>$Q1112*AE1112</f>
        <v>0</v>
      </c>
      <c r="AT1112" s="52" t="n">
        <f>SUM(AH1112:AS1112)</f>
        <v>0</v>
      </c>
      <c r="AU1112" s="53">
             </c>
      <c r="AV1112" s="54" t="n">
        <f>IF($M1112="人民币", $N1112*T1112*$BJ1112/1.13, $N1112*T1112*$BJ1112)</f>
        <v>0</v>
      </c>
      <c r="AW1112" s="54" t="n">
        <f>IF($M1112="人民币", $N1112*U1112*$BJ1112/1.13, $N1112*U1112*$BJ1112)</f>
        <v>0</v>
      </c>
      <c r="AX1112" s="54" t="n">
        <f>IF($M1112="人民币", $N1112*V1112*$BJ1112/1.13, $N1112*V1112*$BJ1112)</f>
        <v>0</v>
      </c>
      <c r="AY1112" s="54" t="n">
        <f>IF($M1112="人民币", $N1112*W1112*$BJ1112/1.13, $N1112*W1112*$BJ1112)</f>
        <v>0</v>
      </c>
      <c r="AZ1112" s="54" t="n">
        <f>IF($M1112="人民币", $N1112*X1112*$BJ1112/1.13, $N1112*X1112*$BJ1112)</f>
        <v>0</v>
      </c>
      <c r="BA1112" s="54" t="n">
        <f>IF($M1112="人民币", $N1112*Y1112*$BJ1112/1.13, $N1112*Y1112*$BJ1112)</f>
        <v>0</v>
      </c>
      <c r="BB1112" s="54" t="n">
        <f>IF($M1112="人民币", $N1112*Z1112*$BJ1112/1.13, $N1112*Z1112*$BJ1112)</f>
        <v>0</v>
      </c>
      <c r="BC1112" s="54" t="n">
        <f>IF($M1112="人民币", $N1112*AA1112*$BJ1112/1.13, $N1112*AA1112*$BJ1112)</f>
        <v>0</v>
      </c>
      <c r="BD1112" s="54" t="n">
        <f>IF($M1112="人民币", $N1112*AB1112*$BJ1112/1.13, $N1112*AB1112*$BJ1112)</f>
        <v>0</v>
      </c>
      <c r="BE1112" s="54" t="n">
        <f>IF($M1112="人民币", $N1112*AC1112*$BJ1112/1.13, $N1112*AC1112*$BJ1112)</f>
        <v>0</v>
      </c>
      <c r="BF1112" s="54" t="n">
        <f>IF($M1112="人民币", $N1112*AD1112*$BJ1112/1.13, $N1112*AD1112*$BJ1112)</f>
        <v>0</v>
      </c>
      <c r="BG1112" s="54" t="n">
        <f>IF($M1112="人民币", $N1112*AE1112*$BJ1112/1.13, $N1112*AE1112*$BJ1112)</f>
        <v>0</v>
      </c>
      <c r="BH1112" s="55" t="n">
        <f>SUM(AV1112:BG1112)</f>
        <v>0</v>
      </c>
      <c r="BI1112" s="56">
             </c>
      <c r="BJ1112" s="57" t="n">
        <v>1106</v>
      </c>
      <c r="BK1112" s="29" t="n">
        <f>IF(OR(D1112="", F1112="", J1112="", M1112=""), 1, 0)</f>
        <v>0</v>
      </c>
      <c r="BL1112" s="7">
             </c>
      <c r="BR1112" s="7">
             </c>
    </row>
    <row r="1113" x14ac:dyDescent="0.25">
      <c r="A1113" s="40" t="n">
        <f>ROW()-5</f>
        <v>1108</v>
      </c>
      <c r="B1113" s="41" t="s">
        <v>44</v>
      </c>
      <c r="C1113" s="42" t="s">
        <v>42</v>
      </c>
      <c r="D1113" s="43" t="s">
        <v>361</v>
      </c>
      <c r="E1113" s="42" t="s">
        <v>42</v>
      </c>
      <c r="F1113" s="43" t="s">
        <v>2015</v>
      </c>
      <c r="G1113" s="44" t="s">
        <v>2015</v>
      </c>
      <c r="H1113" s="44" t="s">
        <v>2016</v>
      </c>
      <c r="I1113" s="42" t="s">
        <v>42</v>
      </c>
      <c r="J1113" s="42" t="s">
        <v>42</v>
      </c>
      <c r="K1113" s="42" t="s">
        <v>42</v>
      </c>
      <c r="L1113" s="45" t="n">
        <f>AF1113</f>
        <v>0</v>
      </c>
      <c r="M1113" s="46" t="s">
        <v>46</v>
      </c>
      <c r="N1113" s="58" t="n">
        <v>11111</v>
      </c>
      <c r="O1113" s="47" t="n">
        <f>L1113*N1113*BJ1113</f>
        <v>0</v>
      </c>
      <c r="P1113" s="48" t="n">
        <f>BH1113</f>
        <v>0</v>
      </c>
      <c r="Q1113" s="45">
             </c>
      <c r="R1113" s="49" t="n">
        <f>L1113*Q1113</f>
        <v>0</v>
      </c>
      <c r="S1113" s="46" t="s">
        <f>IF(I1113="粉剂", "千克", IF(I1113="", "", "粒"))</f>
        <v>47</v>
      </c>
      <c r="T1113" s="49">
             </c>
      <c r="U1113" s="49">
             </c>
      <c r="V1113" s="49">
             </c>
      <c r="W1113" s="49">
             </c>
      <c r="X1113" s="49">
             </c>
      <c r="Y1113" s="49">
             </c>
      <c r="Z1113" s="49">
             </c>
      <c r="AA1113" s="49">
             </c>
      <c r="AB1113" s="49">
             </c>
      <c r="AC1113" s="49">
             </c>
      <c r="AD1113" s="49">
             </c>
      <c r="AE1113" s="49">
             </c>
      <c r="AF1113" s="45" t="n">
        <f>T1113+U1113+V1113+W1113+X1113+Y1113+Z1113+AA1113+AB1113+AC1113+AD1113+AE1113</f>
        <v>0</v>
      </c>
      <c r="AG1113" s="50">
             </c>
      <c r="AH1113" s="51" t="n">
        <f>$Q1113*T1113</f>
        <v>0</v>
      </c>
      <c r="AI1113" s="51" t="n">
        <f>$Q1113*U1113</f>
        <v>0</v>
      </c>
      <c r="AJ1113" s="51" t="n">
        <f>$Q1113*V1113</f>
        <v>0</v>
      </c>
      <c r="AK1113" s="51" t="n">
        <f>$Q1113*W1113</f>
        <v>0</v>
      </c>
      <c r="AL1113" s="51" t="n">
        <f>$Q1113*X1113</f>
        <v>0</v>
      </c>
      <c r="AM1113" s="51" t="n">
        <f>$Q1113*Y1113</f>
        <v>0</v>
      </c>
      <c r="AN1113" s="51" t="n">
        <f>$Q1113*Z1113</f>
        <v>0</v>
      </c>
      <c r="AO1113" s="52" t="n">
        <f>$Q1113*AA1113</f>
        <v>0</v>
      </c>
      <c r="AP1113" s="52" t="n">
        <f>$Q1113*AB1113</f>
        <v>0</v>
      </c>
      <c r="AQ1113" s="52" t="n">
        <f>$Q1113*AC1113</f>
        <v>0</v>
      </c>
      <c r="AR1113" s="52" t="n">
        <f>$Q1113*AD1113</f>
        <v>0</v>
      </c>
      <c r="AS1113" s="52" t="n">
        <f>$Q1113*AE1113</f>
        <v>0</v>
      </c>
      <c r="AT1113" s="52" t="n">
        <f>SUM(AH1113:AS1113)</f>
        <v>0</v>
      </c>
      <c r="AU1113" s="53">
             </c>
      <c r="AV1113" s="54" t="n">
        <f>IF($M1113="人民币", $N1113*T1113*$BJ1113/1.13, $N1113*T1113*$BJ1113)</f>
        <v>0</v>
      </c>
      <c r="AW1113" s="54" t="n">
        <f>IF($M1113="人民币", $N1113*U1113*$BJ1113/1.13, $N1113*U1113*$BJ1113)</f>
        <v>0</v>
      </c>
      <c r="AX1113" s="54" t="n">
        <f>IF($M1113="人民币", $N1113*V1113*$BJ1113/1.13, $N1113*V1113*$BJ1113)</f>
        <v>0</v>
      </c>
      <c r="AY1113" s="54" t="n">
        <f>IF($M1113="人民币", $N1113*W1113*$BJ1113/1.13, $N1113*W1113*$BJ1113)</f>
        <v>0</v>
      </c>
      <c r="AZ1113" s="54" t="n">
        <f>IF($M1113="人民币", $N1113*X1113*$BJ1113/1.13, $N1113*X1113*$BJ1113)</f>
        <v>0</v>
      </c>
      <c r="BA1113" s="54" t="n">
        <f>IF($M1113="人民币", $N1113*Y1113*$BJ1113/1.13, $N1113*Y1113*$BJ1113)</f>
        <v>0</v>
      </c>
      <c r="BB1113" s="54" t="n">
        <f>IF($M1113="人民币", $N1113*Z1113*$BJ1113/1.13, $N1113*Z1113*$BJ1113)</f>
        <v>0</v>
      </c>
      <c r="BC1113" s="54" t="n">
        <f>IF($M1113="人民币", $N1113*AA1113*$BJ1113/1.13, $N1113*AA1113*$BJ1113)</f>
        <v>0</v>
      </c>
      <c r="BD1113" s="54" t="n">
        <f>IF($M1113="人民币", $N1113*AB1113*$BJ1113/1.13, $N1113*AB1113*$BJ1113)</f>
        <v>0</v>
      </c>
      <c r="BE1113" s="54" t="n">
        <f>IF($M1113="人民币", $N1113*AC1113*$BJ1113/1.13, $N1113*AC1113*$BJ1113)</f>
        <v>0</v>
      </c>
      <c r="BF1113" s="54" t="n">
        <f>IF($M1113="人民币", $N1113*AD1113*$BJ1113/1.13, $N1113*AD1113*$BJ1113)</f>
        <v>0</v>
      </c>
      <c r="BG1113" s="54" t="n">
        <f>IF($M1113="人民币", $N1113*AE1113*$BJ1113/1.13, $N1113*AE1113*$BJ1113)</f>
        <v>0</v>
      </c>
      <c r="BH1113" s="55" t="n">
        <f>SUM(AV1113:BG1113)</f>
        <v>0</v>
      </c>
      <c r="BI1113" s="56">
             </c>
      <c r="BJ1113" s="57" t="n">
        <v>1107</v>
      </c>
      <c r="BK1113" s="29" t="n">
        <f>IF(OR(D1113="", F1113="", J1113="", M1113=""), 1, 0)</f>
        <v>0</v>
      </c>
      <c r="BL1113" s="7">
             </c>
      <c r="BR1113" s="7">
             </c>
    </row>
    <row r="1114" x14ac:dyDescent="0.25">
      <c r="A1114" s="40" t="n">
        <f>ROW()-5</f>
        <v>1109</v>
      </c>
      <c r="B1114" s="41" t="s">
        <v>44</v>
      </c>
      <c r="C1114" s="42" t="s">
        <v>42</v>
      </c>
      <c r="D1114" s="43" t="s">
        <v>364</v>
      </c>
      <c r="E1114" s="42" t="s">
        <v>42</v>
      </c>
      <c r="F1114" s="43" t="s">
        <v>2017</v>
      </c>
      <c r="G1114" s="44" t="s">
        <v>44</v>
      </c>
      <c r="H1114" s="44" t="s">
        <v>44</v>
      </c>
      <c r="I1114" s="42" t="s">
        <v>42</v>
      </c>
      <c r="J1114" s="42" t="s">
        <v>42</v>
      </c>
      <c r="K1114" s="42" t="s">
        <v>42</v>
      </c>
      <c r="L1114" s="45" t="n">
        <f>AF1114</f>
        <v>0</v>
      </c>
      <c r="M1114" s="46" t="s">
        <v>46</v>
      </c>
      <c r="N1114" s="58" t="n">
        <v>11111</v>
      </c>
      <c r="O1114" s="47" t="n">
        <f>L1114*N1114*BJ1114</f>
        <v>0</v>
      </c>
      <c r="P1114" s="48" t="n">
        <f>BH1114</f>
        <v>0</v>
      </c>
      <c r="Q1114" s="45">
             </c>
      <c r="R1114" s="49" t="n">
        <f>L1114*Q1114</f>
        <v>0</v>
      </c>
      <c r="S1114" s="46" t="s">
        <f>IF(I1114="粉剂", "千克", IF(I1114="", "", "粒"))</f>
        <v>47</v>
      </c>
      <c r="T1114" s="49">
             </c>
      <c r="U1114" s="49">
             </c>
      <c r="V1114" s="49">
             </c>
      <c r="W1114" s="49">
             </c>
      <c r="X1114" s="49">
             </c>
      <c r="Y1114" s="49">
             </c>
      <c r="Z1114" s="49">
             </c>
      <c r="AA1114" s="49">
             </c>
      <c r="AB1114" s="49">
             </c>
      <c r="AC1114" s="49">
             </c>
      <c r="AD1114" s="49">
             </c>
      <c r="AE1114" s="49">
             </c>
      <c r="AF1114" s="45" t="n">
        <f>T1114+U1114+V1114+W1114+X1114+Y1114+Z1114+AA1114+AB1114+AC1114+AD1114+AE1114</f>
        <v>0</v>
      </c>
      <c r="AG1114" s="50">
             </c>
      <c r="AH1114" s="51" t="n">
        <f>$Q1114*T1114</f>
        <v>0</v>
      </c>
      <c r="AI1114" s="51" t="n">
        <f>$Q1114*U1114</f>
        <v>0</v>
      </c>
      <c r="AJ1114" s="51" t="n">
        <f>$Q1114*V1114</f>
        <v>0</v>
      </c>
      <c r="AK1114" s="51" t="n">
        <f>$Q1114*W1114</f>
        <v>0</v>
      </c>
      <c r="AL1114" s="51" t="n">
        <f>$Q1114*X1114</f>
        <v>0</v>
      </c>
      <c r="AM1114" s="51" t="n">
        <f>$Q1114*Y1114</f>
        <v>0</v>
      </c>
      <c r="AN1114" s="51" t="n">
        <f>$Q1114*Z1114</f>
        <v>0</v>
      </c>
      <c r="AO1114" s="52" t="n">
        <f>$Q1114*AA1114</f>
        <v>0</v>
      </c>
      <c r="AP1114" s="52" t="n">
        <f>$Q1114*AB1114</f>
        <v>0</v>
      </c>
      <c r="AQ1114" s="52" t="n">
        <f>$Q1114*AC1114</f>
        <v>0</v>
      </c>
      <c r="AR1114" s="52" t="n">
        <f>$Q1114*AD1114</f>
        <v>0</v>
      </c>
      <c r="AS1114" s="52" t="n">
        <f>$Q1114*AE1114</f>
        <v>0</v>
      </c>
      <c r="AT1114" s="52" t="n">
        <f>SUM(AH1114:AS1114)</f>
        <v>0</v>
      </c>
      <c r="AU1114" s="53">
             </c>
      <c r="AV1114" s="54" t="n">
        <f>IF($M1114="人民币", $N1114*T1114*$BJ1114/1.13, $N1114*T1114*$BJ1114)</f>
        <v>0</v>
      </c>
      <c r="AW1114" s="54" t="n">
        <f>IF($M1114="人民币", $N1114*U1114*$BJ1114/1.13, $N1114*U1114*$BJ1114)</f>
        <v>0</v>
      </c>
      <c r="AX1114" s="54" t="n">
        <f>IF($M1114="人民币", $N1114*V1114*$BJ1114/1.13, $N1114*V1114*$BJ1114)</f>
        <v>0</v>
      </c>
      <c r="AY1114" s="54" t="n">
        <f>IF($M1114="人民币", $N1114*W1114*$BJ1114/1.13, $N1114*W1114*$BJ1114)</f>
        <v>0</v>
      </c>
      <c r="AZ1114" s="54" t="n">
        <f>IF($M1114="人民币", $N1114*X1114*$BJ1114/1.13, $N1114*X1114*$BJ1114)</f>
        <v>0</v>
      </c>
      <c r="BA1114" s="54" t="n">
        <f>IF($M1114="人民币", $N1114*Y1114*$BJ1114/1.13, $N1114*Y1114*$BJ1114)</f>
        <v>0</v>
      </c>
      <c r="BB1114" s="54" t="n">
        <f>IF($M1114="人民币", $N1114*Z1114*$BJ1114/1.13, $N1114*Z1114*$BJ1114)</f>
        <v>0</v>
      </c>
      <c r="BC1114" s="54" t="n">
        <f>IF($M1114="人民币", $N1114*AA1114*$BJ1114/1.13, $N1114*AA1114*$BJ1114)</f>
        <v>0</v>
      </c>
      <c r="BD1114" s="54" t="n">
        <f>IF($M1114="人民币", $N1114*AB1114*$BJ1114/1.13, $N1114*AB1114*$BJ1114)</f>
        <v>0</v>
      </c>
      <c r="BE1114" s="54" t="n">
        <f>IF($M1114="人民币", $N1114*AC1114*$BJ1114/1.13, $N1114*AC1114*$BJ1114)</f>
        <v>0</v>
      </c>
      <c r="BF1114" s="54" t="n">
        <f>IF($M1114="人民币", $N1114*AD1114*$BJ1114/1.13, $N1114*AD1114*$BJ1114)</f>
        <v>0</v>
      </c>
      <c r="BG1114" s="54" t="n">
        <f>IF($M1114="人民币", $N1114*AE1114*$BJ1114/1.13, $N1114*AE1114*$BJ1114)</f>
        <v>0</v>
      </c>
      <c r="BH1114" s="55" t="n">
        <f>SUM(AV1114:BG1114)</f>
        <v>0</v>
      </c>
      <c r="BI1114" s="56">
             </c>
      <c r="BJ1114" s="57" t="n">
        <v>1108</v>
      </c>
      <c r="BK1114" s="29" t="n">
        <f>IF(OR(D1114="", F1114="", J1114="", M1114=""), 1, 0)</f>
        <v>0</v>
      </c>
      <c r="BL1114" s="7">
             </c>
      <c r="BR1114" s="7">
             </c>
    </row>
    <row r="1115" x14ac:dyDescent="0.25">
      <c r="A1115" s="40" t="n">
        <f>ROW()-5</f>
        <v>1110</v>
      </c>
      <c r="B1115" s="41" t="s">
        <v>44</v>
      </c>
      <c r="C1115" s="42" t="s">
        <v>42</v>
      </c>
      <c r="D1115" s="43" t="s">
        <v>367</v>
      </c>
      <c r="E1115" s="42" t="s">
        <v>42</v>
      </c>
      <c r="F1115" s="43" t="s">
        <v>2018</v>
      </c>
      <c r="G1115" s="44" t="s">
        <v>44</v>
      </c>
      <c r="H1115" s="44" t="s">
        <v>44</v>
      </c>
      <c r="I1115" s="42" t="s">
        <v>42</v>
      </c>
      <c r="J1115" s="42" t="s">
        <v>42</v>
      </c>
      <c r="K1115" s="42" t="s">
        <v>42</v>
      </c>
      <c r="L1115" s="45" t="n">
        <f>AF1115</f>
        <v>0</v>
      </c>
      <c r="M1115" s="46" t="s">
        <v>46</v>
      </c>
      <c r="N1115" s="58" t="n">
        <v>11111</v>
      </c>
      <c r="O1115" s="47" t="n">
        <f>L1115*N1115*BJ1115</f>
        <v>0</v>
      </c>
      <c r="P1115" s="48" t="n">
        <f>BH1115</f>
        <v>0</v>
      </c>
      <c r="Q1115" s="45">
             </c>
      <c r="R1115" s="49" t="n">
        <f>L1115*Q1115</f>
        <v>0</v>
      </c>
      <c r="S1115" s="46" t="s">
        <f>IF(I1115="粉剂", "千克", IF(I1115="", "", "粒"))</f>
        <v>47</v>
      </c>
      <c r="T1115" s="49">
             </c>
      <c r="U1115" s="49">
             </c>
      <c r="V1115" s="49">
             </c>
      <c r="W1115" s="49">
             </c>
      <c r="X1115" s="49">
             </c>
      <c r="Y1115" s="49">
             </c>
      <c r="Z1115" s="49">
             </c>
      <c r="AA1115" s="49">
             </c>
      <c r="AB1115" s="49">
             </c>
      <c r="AC1115" s="49">
             </c>
      <c r="AD1115" s="49">
             </c>
      <c r="AE1115" s="49">
             </c>
      <c r="AF1115" s="45" t="n">
        <f>T1115+U1115+V1115+W1115+X1115+Y1115+Z1115+AA1115+AB1115+AC1115+AD1115+AE1115</f>
        <v>0</v>
      </c>
      <c r="AG1115" s="50">
             </c>
      <c r="AH1115" s="51" t="n">
        <f>$Q1115*T1115</f>
        <v>0</v>
      </c>
      <c r="AI1115" s="51" t="n">
        <f>$Q1115*U1115</f>
        <v>0</v>
      </c>
      <c r="AJ1115" s="51" t="n">
        <f>$Q1115*V1115</f>
        <v>0</v>
      </c>
      <c r="AK1115" s="51" t="n">
        <f>$Q1115*W1115</f>
        <v>0</v>
      </c>
      <c r="AL1115" s="51" t="n">
        <f>$Q1115*X1115</f>
        <v>0</v>
      </c>
      <c r="AM1115" s="51" t="n">
        <f>$Q1115*Y1115</f>
        <v>0</v>
      </c>
      <c r="AN1115" s="51" t="n">
        <f>$Q1115*Z1115</f>
        <v>0</v>
      </c>
      <c r="AO1115" s="52" t="n">
        <f>$Q1115*AA1115</f>
        <v>0</v>
      </c>
      <c r="AP1115" s="52" t="n">
        <f>$Q1115*AB1115</f>
        <v>0</v>
      </c>
      <c r="AQ1115" s="52" t="n">
        <f>$Q1115*AC1115</f>
        <v>0</v>
      </c>
      <c r="AR1115" s="52" t="n">
        <f>$Q1115*AD1115</f>
        <v>0</v>
      </c>
      <c r="AS1115" s="52" t="n">
        <f>$Q1115*AE1115</f>
        <v>0</v>
      </c>
      <c r="AT1115" s="52" t="n">
        <f>SUM(AH1115:AS1115)</f>
        <v>0</v>
      </c>
      <c r="AU1115" s="53">
             </c>
      <c r="AV1115" s="54" t="n">
        <f>IF($M1115="人民币", $N1115*T1115*$BJ1115/1.13, $N1115*T1115*$BJ1115)</f>
        <v>0</v>
      </c>
      <c r="AW1115" s="54" t="n">
        <f>IF($M1115="人民币", $N1115*U1115*$BJ1115/1.13, $N1115*U1115*$BJ1115)</f>
        <v>0</v>
      </c>
      <c r="AX1115" s="54" t="n">
        <f>IF($M1115="人民币", $N1115*V1115*$BJ1115/1.13, $N1115*V1115*$BJ1115)</f>
        <v>0</v>
      </c>
      <c r="AY1115" s="54" t="n">
        <f>IF($M1115="人民币", $N1115*W1115*$BJ1115/1.13, $N1115*W1115*$BJ1115)</f>
        <v>0</v>
      </c>
      <c r="AZ1115" s="54" t="n">
        <f>IF($M1115="人民币", $N1115*X1115*$BJ1115/1.13, $N1115*X1115*$BJ1115)</f>
        <v>0</v>
      </c>
      <c r="BA1115" s="54" t="n">
        <f>IF($M1115="人民币", $N1115*Y1115*$BJ1115/1.13, $N1115*Y1115*$BJ1115)</f>
        <v>0</v>
      </c>
      <c r="BB1115" s="54" t="n">
        <f>IF($M1115="人民币", $N1115*Z1115*$BJ1115/1.13, $N1115*Z1115*$BJ1115)</f>
        <v>0</v>
      </c>
      <c r="BC1115" s="54" t="n">
        <f>IF($M1115="人民币", $N1115*AA1115*$BJ1115/1.13, $N1115*AA1115*$BJ1115)</f>
        <v>0</v>
      </c>
      <c r="BD1115" s="54" t="n">
        <f>IF($M1115="人民币", $N1115*AB1115*$BJ1115/1.13, $N1115*AB1115*$BJ1115)</f>
        <v>0</v>
      </c>
      <c r="BE1115" s="54" t="n">
        <f>IF($M1115="人民币", $N1115*AC1115*$BJ1115/1.13, $N1115*AC1115*$BJ1115)</f>
        <v>0</v>
      </c>
      <c r="BF1115" s="54" t="n">
        <f>IF($M1115="人民币", $N1115*AD1115*$BJ1115/1.13, $N1115*AD1115*$BJ1115)</f>
        <v>0</v>
      </c>
      <c r="BG1115" s="54" t="n">
        <f>IF($M1115="人民币", $N1115*AE1115*$BJ1115/1.13, $N1115*AE1115*$BJ1115)</f>
        <v>0</v>
      </c>
      <c r="BH1115" s="55" t="n">
        <f>SUM(AV1115:BG1115)</f>
        <v>0</v>
      </c>
      <c r="BI1115" s="56">
             </c>
      <c r="BJ1115" s="57" t="n">
        <v>1109</v>
      </c>
      <c r="BK1115" s="29" t="n">
        <f>IF(OR(D1115="", F1115="", J1115="", M1115=""), 1, 0)</f>
        <v>0</v>
      </c>
      <c r="BL1115" s="7">
             </c>
      <c r="BR1115" s="7">
             </c>
    </row>
    <row r="1116" x14ac:dyDescent="0.25">
      <c r="A1116" s="40" t="n">
        <f>ROW()-5</f>
        <v>1111</v>
      </c>
      <c r="B1116" s="41" t="s">
        <v>44</v>
      </c>
      <c r="C1116" s="42" t="s">
        <v>42</v>
      </c>
      <c r="D1116" s="43" t="s">
        <v>370</v>
      </c>
      <c r="E1116" s="42" t="s">
        <v>42</v>
      </c>
      <c r="F1116" s="43" t="s">
        <v>2019</v>
      </c>
      <c r="G1116" s="44" t="s">
        <v>44</v>
      </c>
      <c r="H1116" s="44" t="s">
        <v>2020</v>
      </c>
      <c r="I1116" s="42" t="s">
        <v>42</v>
      </c>
      <c r="J1116" s="42" t="s">
        <v>42</v>
      </c>
      <c r="K1116" s="42" t="s">
        <v>42</v>
      </c>
      <c r="L1116" s="45" t="n">
        <f>AF1116</f>
        <v>0</v>
      </c>
      <c r="M1116" s="46" t="s">
        <v>46</v>
      </c>
      <c r="N1116" s="58" t="n">
        <v>11111</v>
      </c>
      <c r="O1116" s="47" t="n">
        <f>L1116*N1116*BJ1116</f>
        <v>0</v>
      </c>
      <c r="P1116" s="48" t="n">
        <f>BH1116</f>
        <v>0</v>
      </c>
      <c r="Q1116" s="45">
             </c>
      <c r="R1116" s="49" t="n">
        <f>L1116*Q1116</f>
        <v>0</v>
      </c>
      <c r="S1116" s="46" t="s">
        <f>IF(I1116="粉剂", "千克", IF(I1116="", "", "粒"))</f>
        <v>47</v>
      </c>
      <c r="T1116" s="49">
             </c>
      <c r="U1116" s="49">
             </c>
      <c r="V1116" s="49">
             </c>
      <c r="W1116" s="49">
             </c>
      <c r="X1116" s="49">
             </c>
      <c r="Y1116" s="49">
             </c>
      <c r="Z1116" s="49">
             </c>
      <c r="AA1116" s="49">
             </c>
      <c r="AB1116" s="49">
             </c>
      <c r="AC1116" s="49">
             </c>
      <c r="AD1116" s="49">
             </c>
      <c r="AE1116" s="49">
             </c>
      <c r="AF1116" s="45" t="n">
        <f>T1116+U1116+V1116+W1116+X1116+Y1116+Z1116+AA1116+AB1116+AC1116+AD1116+AE1116</f>
        <v>0</v>
      </c>
      <c r="AG1116" s="50">
             </c>
      <c r="AH1116" s="51" t="n">
        <f>$Q1116*T1116</f>
        <v>0</v>
      </c>
      <c r="AI1116" s="51" t="n">
        <f>$Q1116*U1116</f>
        <v>0</v>
      </c>
      <c r="AJ1116" s="51" t="n">
        <f>$Q1116*V1116</f>
        <v>0</v>
      </c>
      <c r="AK1116" s="51" t="n">
        <f>$Q1116*W1116</f>
        <v>0</v>
      </c>
      <c r="AL1116" s="51" t="n">
        <f>$Q1116*X1116</f>
        <v>0</v>
      </c>
      <c r="AM1116" s="51" t="n">
        <f>$Q1116*Y1116</f>
        <v>0</v>
      </c>
      <c r="AN1116" s="51" t="n">
        <f>$Q1116*Z1116</f>
        <v>0</v>
      </c>
      <c r="AO1116" s="52" t="n">
        <f>$Q1116*AA1116</f>
        <v>0</v>
      </c>
      <c r="AP1116" s="52" t="n">
        <f>$Q1116*AB1116</f>
        <v>0</v>
      </c>
      <c r="AQ1116" s="52" t="n">
        <f>$Q1116*AC1116</f>
        <v>0</v>
      </c>
      <c r="AR1116" s="52" t="n">
        <f>$Q1116*AD1116</f>
        <v>0</v>
      </c>
      <c r="AS1116" s="52" t="n">
        <f>$Q1116*AE1116</f>
        <v>0</v>
      </c>
      <c r="AT1116" s="52" t="n">
        <f>SUM(AH1116:AS1116)</f>
        <v>0</v>
      </c>
      <c r="AU1116" s="53">
             </c>
      <c r="AV1116" s="54" t="n">
        <f>IF($M1116="人民币", $N1116*T1116*$BJ1116/1.13, $N1116*T1116*$BJ1116)</f>
        <v>0</v>
      </c>
      <c r="AW1116" s="54" t="n">
        <f>IF($M1116="人民币", $N1116*U1116*$BJ1116/1.13, $N1116*U1116*$BJ1116)</f>
        <v>0</v>
      </c>
      <c r="AX1116" s="54" t="n">
        <f>IF($M1116="人民币", $N1116*V1116*$BJ1116/1.13, $N1116*V1116*$BJ1116)</f>
        <v>0</v>
      </c>
      <c r="AY1116" s="54" t="n">
        <f>IF($M1116="人民币", $N1116*W1116*$BJ1116/1.13, $N1116*W1116*$BJ1116)</f>
        <v>0</v>
      </c>
      <c r="AZ1116" s="54" t="n">
        <f>IF($M1116="人民币", $N1116*X1116*$BJ1116/1.13, $N1116*X1116*$BJ1116)</f>
        <v>0</v>
      </c>
      <c r="BA1116" s="54" t="n">
        <f>IF($M1116="人民币", $N1116*Y1116*$BJ1116/1.13, $N1116*Y1116*$BJ1116)</f>
        <v>0</v>
      </c>
      <c r="BB1116" s="54" t="n">
        <f>IF($M1116="人民币", $N1116*Z1116*$BJ1116/1.13, $N1116*Z1116*$BJ1116)</f>
        <v>0</v>
      </c>
      <c r="BC1116" s="54" t="n">
        <f>IF($M1116="人民币", $N1116*AA1116*$BJ1116/1.13, $N1116*AA1116*$BJ1116)</f>
        <v>0</v>
      </c>
      <c r="BD1116" s="54" t="n">
        <f>IF($M1116="人民币", $N1116*AB1116*$BJ1116/1.13, $N1116*AB1116*$BJ1116)</f>
        <v>0</v>
      </c>
      <c r="BE1116" s="54" t="n">
        <f>IF($M1116="人民币", $N1116*AC1116*$BJ1116/1.13, $N1116*AC1116*$BJ1116)</f>
        <v>0</v>
      </c>
      <c r="BF1116" s="54" t="n">
        <f>IF($M1116="人民币", $N1116*AD1116*$BJ1116/1.13, $N1116*AD1116*$BJ1116)</f>
        <v>0</v>
      </c>
      <c r="BG1116" s="54" t="n">
        <f>IF($M1116="人民币", $N1116*AE1116*$BJ1116/1.13, $N1116*AE1116*$BJ1116)</f>
        <v>0</v>
      </c>
      <c r="BH1116" s="55" t="n">
        <f>SUM(AV1116:BG1116)</f>
        <v>0</v>
      </c>
      <c r="BI1116" s="56">
             </c>
      <c r="BJ1116" s="57" t="n">
        <v>1110</v>
      </c>
      <c r="BK1116" s="29" t="n">
        <f>IF(OR(D1116="", F1116="", J1116="", M1116=""), 1, 0)</f>
        <v>0</v>
      </c>
      <c r="BL1116" s="7">
             </c>
      <c r="BR1116" s="7">
             </c>
    </row>
    <row r="1117" x14ac:dyDescent="0.25">
      <c r="A1117" s="40" t="n">
        <f>ROW()-5</f>
        <v>1112</v>
      </c>
      <c r="B1117" s="41" t="s">
        <v>44</v>
      </c>
      <c r="C1117" s="42" t="s">
        <v>42</v>
      </c>
      <c r="D1117" s="43" t="s">
        <v>373</v>
      </c>
      <c r="E1117" s="42" t="s">
        <v>42</v>
      </c>
      <c r="F1117" s="43" t="s">
        <v>2021</v>
      </c>
      <c r="G1117" s="44" t="s">
        <v>44</v>
      </c>
      <c r="H1117" s="44" t="s">
        <v>44</v>
      </c>
      <c r="I1117" s="42" t="s">
        <v>42</v>
      </c>
      <c r="J1117" s="42" t="s">
        <v>42</v>
      </c>
      <c r="K1117" s="42" t="s">
        <v>42</v>
      </c>
      <c r="L1117" s="45" t="n">
        <f>AF1117</f>
        <v>0</v>
      </c>
      <c r="M1117" s="46" t="s">
        <v>46</v>
      </c>
      <c r="N1117" s="58" t="n">
        <v>11111</v>
      </c>
      <c r="O1117" s="47" t="n">
        <f>L1117*N1117*BJ1117</f>
        <v>0</v>
      </c>
      <c r="P1117" s="48" t="n">
        <f>BH1117</f>
        <v>0</v>
      </c>
      <c r="Q1117" s="45">
             </c>
      <c r="R1117" s="49" t="n">
        <f>L1117*Q1117</f>
        <v>0</v>
      </c>
      <c r="S1117" s="46" t="s">
        <f>IF(I1117="粉剂", "千克", IF(I1117="", "", "粒"))</f>
        <v>47</v>
      </c>
      <c r="T1117" s="49">
             </c>
      <c r="U1117" s="49">
             </c>
      <c r="V1117" s="49">
             </c>
      <c r="W1117" s="49">
             </c>
      <c r="X1117" s="49">
             </c>
      <c r="Y1117" s="49">
             </c>
      <c r="Z1117" s="49">
             </c>
      <c r="AA1117" s="49">
             </c>
      <c r="AB1117" s="49">
             </c>
      <c r="AC1117" s="49">
             </c>
      <c r="AD1117" s="49">
             </c>
      <c r="AE1117" s="49">
             </c>
      <c r="AF1117" s="45" t="n">
        <f>T1117+U1117+V1117+W1117+X1117+Y1117+Z1117+AA1117+AB1117+AC1117+AD1117+AE1117</f>
        <v>0</v>
      </c>
      <c r="AG1117" s="50">
             </c>
      <c r="AH1117" s="51" t="n">
        <f>$Q1117*T1117</f>
        <v>0</v>
      </c>
      <c r="AI1117" s="51" t="n">
        <f>$Q1117*U1117</f>
        <v>0</v>
      </c>
      <c r="AJ1117" s="51" t="n">
        <f>$Q1117*V1117</f>
        <v>0</v>
      </c>
      <c r="AK1117" s="51" t="n">
        <f>$Q1117*W1117</f>
        <v>0</v>
      </c>
      <c r="AL1117" s="51" t="n">
        <f>$Q1117*X1117</f>
        <v>0</v>
      </c>
      <c r="AM1117" s="51" t="n">
        <f>$Q1117*Y1117</f>
        <v>0</v>
      </c>
      <c r="AN1117" s="51" t="n">
        <f>$Q1117*Z1117</f>
        <v>0</v>
      </c>
      <c r="AO1117" s="52" t="n">
        <f>$Q1117*AA1117</f>
        <v>0</v>
      </c>
      <c r="AP1117" s="52" t="n">
        <f>$Q1117*AB1117</f>
        <v>0</v>
      </c>
      <c r="AQ1117" s="52" t="n">
        <f>$Q1117*AC1117</f>
        <v>0</v>
      </c>
      <c r="AR1117" s="52" t="n">
        <f>$Q1117*AD1117</f>
        <v>0</v>
      </c>
      <c r="AS1117" s="52" t="n">
        <f>$Q1117*AE1117</f>
        <v>0</v>
      </c>
      <c r="AT1117" s="52" t="n">
        <f>SUM(AH1117:AS1117)</f>
        <v>0</v>
      </c>
      <c r="AU1117" s="53">
             </c>
      <c r="AV1117" s="54" t="n">
        <f>IF($M1117="人民币", $N1117*T1117*$BJ1117/1.13, $N1117*T1117*$BJ1117)</f>
        <v>0</v>
      </c>
      <c r="AW1117" s="54" t="n">
        <f>IF($M1117="人民币", $N1117*U1117*$BJ1117/1.13, $N1117*U1117*$BJ1117)</f>
        <v>0</v>
      </c>
      <c r="AX1117" s="54" t="n">
        <f>IF($M1117="人民币", $N1117*V1117*$BJ1117/1.13, $N1117*V1117*$BJ1117)</f>
        <v>0</v>
      </c>
      <c r="AY1117" s="54" t="n">
        <f>IF($M1117="人民币", $N1117*W1117*$BJ1117/1.13, $N1117*W1117*$BJ1117)</f>
        <v>0</v>
      </c>
      <c r="AZ1117" s="54" t="n">
        <f>IF($M1117="人民币", $N1117*X1117*$BJ1117/1.13, $N1117*X1117*$BJ1117)</f>
        <v>0</v>
      </c>
      <c r="BA1117" s="54" t="n">
        <f>IF($M1117="人民币", $N1117*Y1117*$BJ1117/1.13, $N1117*Y1117*$BJ1117)</f>
        <v>0</v>
      </c>
      <c r="BB1117" s="54" t="n">
        <f>IF($M1117="人民币", $N1117*Z1117*$BJ1117/1.13, $N1117*Z1117*$BJ1117)</f>
        <v>0</v>
      </c>
      <c r="BC1117" s="54" t="n">
        <f>IF($M1117="人民币", $N1117*AA1117*$BJ1117/1.13, $N1117*AA1117*$BJ1117)</f>
        <v>0</v>
      </c>
      <c r="BD1117" s="54" t="n">
        <f>IF($M1117="人民币", $N1117*AB1117*$BJ1117/1.13, $N1117*AB1117*$BJ1117)</f>
        <v>0</v>
      </c>
      <c r="BE1117" s="54" t="n">
        <f>IF($M1117="人民币", $N1117*AC1117*$BJ1117/1.13, $N1117*AC1117*$BJ1117)</f>
        <v>0</v>
      </c>
      <c r="BF1117" s="54" t="n">
        <f>IF($M1117="人民币", $N1117*AD1117*$BJ1117/1.13, $N1117*AD1117*$BJ1117)</f>
        <v>0</v>
      </c>
      <c r="BG1117" s="54" t="n">
        <f>IF($M1117="人民币", $N1117*AE1117*$BJ1117/1.13, $N1117*AE1117*$BJ1117)</f>
        <v>0</v>
      </c>
      <c r="BH1117" s="55" t="n">
        <f>SUM(AV1117:BG1117)</f>
        <v>0</v>
      </c>
      <c r="BI1117" s="56">
             </c>
      <c r="BJ1117" s="57" t="n">
        <v>1111</v>
      </c>
      <c r="BK1117" s="29" t="n">
        <f>IF(OR(D1117="", F1117="", J1117="", M1117=""), 1, 0)</f>
        <v>0</v>
      </c>
      <c r="BL1117" s="7">
             </c>
      <c r="BR1117" s="7">
             </c>
    </row>
    <row r="1118" x14ac:dyDescent="0.25">
      <c r="A1118" s="40" t="n">
        <f>ROW()-5</f>
        <v>1113</v>
      </c>
      <c r="B1118" s="41" t="s">
        <v>44</v>
      </c>
      <c r="C1118" s="42" t="s">
        <v>42</v>
      </c>
      <c r="D1118" s="43" t="s">
        <v>376</v>
      </c>
      <c r="E1118" s="42" t="s">
        <v>42</v>
      </c>
      <c r="F1118" s="43" t="s">
        <v>2022</v>
      </c>
      <c r="G1118" s="44" t="s">
        <v>44</v>
      </c>
      <c r="H1118" s="44" t="s">
        <v>44</v>
      </c>
      <c r="I1118" s="42" t="s">
        <v>42</v>
      </c>
      <c r="J1118" s="42" t="s">
        <v>42</v>
      </c>
      <c r="K1118" s="42" t="s">
        <v>42</v>
      </c>
      <c r="L1118" s="45" t="n">
        <f>AF1118</f>
        <v>0</v>
      </c>
      <c r="M1118" s="46" t="s">
        <v>46</v>
      </c>
      <c r="N1118" s="58" t="n">
        <v>11111</v>
      </c>
      <c r="O1118" s="47" t="n">
        <f>L1118*N1118*BJ1118</f>
        <v>0</v>
      </c>
      <c r="P1118" s="48" t="n">
        <f>BH1118</f>
        <v>0</v>
      </c>
      <c r="Q1118" s="45">
             </c>
      <c r="R1118" s="49" t="n">
        <f>L1118*Q1118</f>
        <v>0</v>
      </c>
      <c r="S1118" s="46" t="s">
        <f>IF(I1118="粉剂", "千克", IF(I1118="", "", "粒"))</f>
        <v>47</v>
      </c>
      <c r="T1118" s="49">
             </c>
      <c r="U1118" s="49">
             </c>
      <c r="V1118" s="49">
             </c>
      <c r="W1118" s="49">
             </c>
      <c r="X1118" s="49">
             </c>
      <c r="Y1118" s="49">
             </c>
      <c r="Z1118" s="49">
             </c>
      <c r="AA1118" s="49">
             </c>
      <c r="AB1118" s="49">
             </c>
      <c r="AC1118" s="49">
             </c>
      <c r="AD1118" s="49">
             </c>
      <c r="AE1118" s="49">
             </c>
      <c r="AF1118" s="45" t="n">
        <f>T1118+U1118+V1118+W1118+X1118+Y1118+Z1118+AA1118+AB1118+AC1118+AD1118+AE1118</f>
        <v>0</v>
      </c>
      <c r="AG1118" s="50">
             </c>
      <c r="AH1118" s="51" t="n">
        <f>$Q1118*T1118</f>
        <v>0</v>
      </c>
      <c r="AI1118" s="51" t="n">
        <f>$Q1118*U1118</f>
        <v>0</v>
      </c>
      <c r="AJ1118" s="51" t="n">
        <f>$Q1118*V1118</f>
        <v>0</v>
      </c>
      <c r="AK1118" s="51" t="n">
        <f>$Q1118*W1118</f>
        <v>0</v>
      </c>
      <c r="AL1118" s="51" t="n">
        <f>$Q1118*X1118</f>
        <v>0</v>
      </c>
      <c r="AM1118" s="51" t="n">
        <f>$Q1118*Y1118</f>
        <v>0</v>
      </c>
      <c r="AN1118" s="51" t="n">
        <f>$Q1118*Z1118</f>
        <v>0</v>
      </c>
      <c r="AO1118" s="52" t="n">
        <f>$Q1118*AA1118</f>
        <v>0</v>
      </c>
      <c r="AP1118" s="52" t="n">
        <f>$Q1118*AB1118</f>
        <v>0</v>
      </c>
      <c r="AQ1118" s="52" t="n">
        <f>$Q1118*AC1118</f>
        <v>0</v>
      </c>
      <c r="AR1118" s="52" t="n">
        <f>$Q1118*AD1118</f>
        <v>0</v>
      </c>
      <c r="AS1118" s="52" t="n">
        <f>$Q1118*AE1118</f>
        <v>0</v>
      </c>
      <c r="AT1118" s="52" t="n">
        <f>SUM(AH1118:AS1118)</f>
        <v>0</v>
      </c>
      <c r="AU1118" s="53">
             </c>
      <c r="AV1118" s="54" t="n">
        <f>IF($M1118="人民币", $N1118*T1118*$BJ1118/1.13, $N1118*T1118*$BJ1118)</f>
        <v>0</v>
      </c>
      <c r="AW1118" s="54" t="n">
        <f>IF($M1118="人民币", $N1118*U1118*$BJ1118/1.13, $N1118*U1118*$BJ1118)</f>
        <v>0</v>
      </c>
      <c r="AX1118" s="54" t="n">
        <f>IF($M1118="人民币", $N1118*V1118*$BJ1118/1.13, $N1118*V1118*$BJ1118)</f>
        <v>0</v>
      </c>
      <c r="AY1118" s="54" t="n">
        <f>IF($M1118="人民币", $N1118*W1118*$BJ1118/1.13, $N1118*W1118*$BJ1118)</f>
        <v>0</v>
      </c>
      <c r="AZ1118" s="54" t="n">
        <f>IF($M1118="人民币", $N1118*X1118*$BJ1118/1.13, $N1118*X1118*$BJ1118)</f>
        <v>0</v>
      </c>
      <c r="BA1118" s="54" t="n">
        <f>IF($M1118="人民币", $N1118*Y1118*$BJ1118/1.13, $N1118*Y1118*$BJ1118)</f>
        <v>0</v>
      </c>
      <c r="BB1118" s="54" t="n">
        <f>IF($M1118="人民币", $N1118*Z1118*$BJ1118/1.13, $N1118*Z1118*$BJ1118)</f>
        <v>0</v>
      </c>
      <c r="BC1118" s="54" t="n">
        <f>IF($M1118="人民币", $N1118*AA1118*$BJ1118/1.13, $N1118*AA1118*$BJ1118)</f>
        <v>0</v>
      </c>
      <c r="BD1118" s="54" t="n">
        <f>IF($M1118="人民币", $N1118*AB1118*$BJ1118/1.13, $N1118*AB1118*$BJ1118)</f>
        <v>0</v>
      </c>
      <c r="BE1118" s="54" t="n">
        <f>IF($M1118="人民币", $N1118*AC1118*$BJ1118/1.13, $N1118*AC1118*$BJ1118)</f>
        <v>0</v>
      </c>
      <c r="BF1118" s="54" t="n">
        <f>IF($M1118="人民币", $N1118*AD1118*$BJ1118/1.13, $N1118*AD1118*$BJ1118)</f>
        <v>0</v>
      </c>
      <c r="BG1118" s="54" t="n">
        <f>IF($M1118="人民币", $N1118*AE1118*$BJ1118/1.13, $N1118*AE1118*$BJ1118)</f>
        <v>0</v>
      </c>
      <c r="BH1118" s="55" t="n">
        <f>SUM(AV1118:BG1118)</f>
        <v>0</v>
      </c>
      <c r="BI1118" s="56">
             </c>
      <c r="BJ1118" s="57" t="n">
        <v>1112</v>
      </c>
      <c r="BK1118" s="29" t="n">
        <f>IF(OR(D1118="", F1118="", J1118="", M1118=""), 1, 0)</f>
        <v>0</v>
      </c>
      <c r="BL1118" s="7">
             </c>
      <c r="BR1118" s="7">
             </c>
    </row>
    <row r="1119" x14ac:dyDescent="0.25">
      <c r="A1119" s="40" t="n">
        <f>ROW()-5</f>
        <v>1114</v>
      </c>
      <c r="B1119" s="41" t="s">
        <v>44</v>
      </c>
      <c r="C1119" s="42" t="s">
        <v>42</v>
      </c>
      <c r="D1119" s="43" t="s">
        <v>379</v>
      </c>
      <c r="E1119" s="42" t="s">
        <v>42</v>
      </c>
      <c r="F1119" s="43" t="s">
        <v>2023</v>
      </c>
      <c r="G1119" s="44" t="s">
        <v>2023</v>
      </c>
      <c r="H1119" s="44" t="s">
        <v>2024</v>
      </c>
      <c r="I1119" s="42" t="s">
        <v>42</v>
      </c>
      <c r="J1119" s="42" t="s">
        <v>42</v>
      </c>
      <c r="K1119" s="42" t="s">
        <v>42</v>
      </c>
      <c r="L1119" s="45" t="n">
        <f>AF1119</f>
        <v>0</v>
      </c>
      <c r="M1119" s="46" t="s">
        <v>46</v>
      </c>
      <c r="N1119" s="58" t="n">
        <v>11111</v>
      </c>
      <c r="O1119" s="47" t="n">
        <f>L1119*N1119*BJ1119</f>
        <v>0</v>
      </c>
      <c r="P1119" s="48" t="n">
        <f>BH1119</f>
        <v>0</v>
      </c>
      <c r="Q1119" s="45">
             </c>
      <c r="R1119" s="49" t="n">
        <f>L1119*Q1119</f>
        <v>0</v>
      </c>
      <c r="S1119" s="46" t="s">
        <f>IF(I1119="粉剂", "千克", IF(I1119="", "", "粒"))</f>
        <v>47</v>
      </c>
      <c r="T1119" s="49">
             </c>
      <c r="U1119" s="49">
             </c>
      <c r="V1119" s="49">
             </c>
      <c r="W1119" s="49">
             </c>
      <c r="X1119" s="49">
             </c>
      <c r="Y1119" s="49">
             </c>
      <c r="Z1119" s="49">
             </c>
      <c r="AA1119" s="49">
             </c>
      <c r="AB1119" s="49">
             </c>
      <c r="AC1119" s="49">
             </c>
      <c r="AD1119" s="49">
             </c>
      <c r="AE1119" s="49">
             </c>
      <c r="AF1119" s="45" t="n">
        <f>T1119+U1119+V1119+W1119+X1119+Y1119+Z1119+AA1119+AB1119+AC1119+AD1119+AE1119</f>
        <v>0</v>
      </c>
      <c r="AG1119" s="50">
             </c>
      <c r="AH1119" s="51" t="n">
        <f>$Q1119*T1119</f>
        <v>0</v>
      </c>
      <c r="AI1119" s="51" t="n">
        <f>$Q1119*U1119</f>
        <v>0</v>
      </c>
      <c r="AJ1119" s="51" t="n">
        <f>$Q1119*V1119</f>
        <v>0</v>
      </c>
      <c r="AK1119" s="51" t="n">
        <f>$Q1119*W1119</f>
        <v>0</v>
      </c>
      <c r="AL1119" s="51" t="n">
        <f>$Q1119*X1119</f>
        <v>0</v>
      </c>
      <c r="AM1119" s="51" t="n">
        <f>$Q1119*Y1119</f>
        <v>0</v>
      </c>
      <c r="AN1119" s="51" t="n">
        <f>$Q1119*Z1119</f>
        <v>0</v>
      </c>
      <c r="AO1119" s="52" t="n">
        <f>$Q1119*AA1119</f>
        <v>0</v>
      </c>
      <c r="AP1119" s="52" t="n">
        <f>$Q1119*AB1119</f>
        <v>0</v>
      </c>
      <c r="AQ1119" s="52" t="n">
        <f>$Q1119*AC1119</f>
        <v>0</v>
      </c>
      <c r="AR1119" s="52" t="n">
        <f>$Q1119*AD1119</f>
        <v>0</v>
      </c>
      <c r="AS1119" s="52" t="n">
        <f>$Q1119*AE1119</f>
        <v>0</v>
      </c>
      <c r="AT1119" s="52" t="n">
        <f>SUM(AH1119:AS1119)</f>
        <v>0</v>
      </c>
      <c r="AU1119" s="53">
             </c>
      <c r="AV1119" s="54" t="n">
        <f>IF($M1119="人民币", $N1119*T1119*$BJ1119/1.13, $N1119*T1119*$BJ1119)</f>
        <v>0</v>
      </c>
      <c r="AW1119" s="54" t="n">
        <f>IF($M1119="人民币", $N1119*U1119*$BJ1119/1.13, $N1119*U1119*$BJ1119)</f>
        <v>0</v>
      </c>
      <c r="AX1119" s="54" t="n">
        <f>IF($M1119="人民币", $N1119*V1119*$BJ1119/1.13, $N1119*V1119*$BJ1119)</f>
        <v>0</v>
      </c>
      <c r="AY1119" s="54" t="n">
        <f>IF($M1119="人民币", $N1119*W1119*$BJ1119/1.13, $N1119*W1119*$BJ1119)</f>
        <v>0</v>
      </c>
      <c r="AZ1119" s="54" t="n">
        <f>IF($M1119="人民币", $N1119*X1119*$BJ1119/1.13, $N1119*X1119*$BJ1119)</f>
        <v>0</v>
      </c>
      <c r="BA1119" s="54" t="n">
        <f>IF($M1119="人民币", $N1119*Y1119*$BJ1119/1.13, $N1119*Y1119*$BJ1119)</f>
        <v>0</v>
      </c>
      <c r="BB1119" s="54" t="n">
        <f>IF($M1119="人民币", $N1119*Z1119*$BJ1119/1.13, $N1119*Z1119*$BJ1119)</f>
        <v>0</v>
      </c>
      <c r="BC1119" s="54" t="n">
        <f>IF($M1119="人民币", $N1119*AA1119*$BJ1119/1.13, $N1119*AA1119*$BJ1119)</f>
        <v>0</v>
      </c>
      <c r="BD1119" s="54" t="n">
        <f>IF($M1119="人民币", $N1119*AB1119*$BJ1119/1.13, $N1119*AB1119*$BJ1119)</f>
        <v>0</v>
      </c>
      <c r="BE1119" s="54" t="n">
        <f>IF($M1119="人民币", $N1119*AC1119*$BJ1119/1.13, $N1119*AC1119*$BJ1119)</f>
        <v>0</v>
      </c>
      <c r="BF1119" s="54" t="n">
        <f>IF($M1119="人民币", $N1119*AD1119*$BJ1119/1.13, $N1119*AD1119*$BJ1119)</f>
        <v>0</v>
      </c>
      <c r="BG1119" s="54" t="n">
        <f>IF($M1119="人民币", $N1119*AE1119*$BJ1119/1.13, $N1119*AE1119*$BJ1119)</f>
        <v>0</v>
      </c>
      <c r="BH1119" s="55" t="n">
        <f>SUM(AV1119:BG1119)</f>
        <v>0</v>
      </c>
      <c r="BI1119" s="56">
             </c>
      <c r="BJ1119" s="57" t="n">
        <v>1113</v>
      </c>
      <c r="BK1119" s="29" t="n">
        <f>IF(OR(D1119="", F1119="", J1119="", M1119=""), 1, 0)</f>
        <v>0</v>
      </c>
      <c r="BL1119" s="7">
             </c>
      <c r="BR1119" s="7">
             </c>
    </row>
    <row r="1120" x14ac:dyDescent="0.25">
      <c r="A1120" s="40" t="n">
        <f>ROW()-5</f>
        <v>1115</v>
      </c>
      <c r="B1120" s="41" t="s">
        <v>44</v>
      </c>
      <c r="C1120" s="42" t="s">
        <v>42</v>
      </c>
      <c r="D1120" s="43" t="s">
        <v>382</v>
      </c>
      <c r="E1120" s="42" t="s">
        <v>42</v>
      </c>
      <c r="F1120" s="43" t="s">
        <v>2025</v>
      </c>
      <c r="G1120" s="44" t="s">
        <v>44</v>
      </c>
      <c r="H1120" s="44" t="s">
        <v>44</v>
      </c>
      <c r="I1120" s="42" t="s">
        <v>42</v>
      </c>
      <c r="J1120" s="42" t="s">
        <v>42</v>
      </c>
      <c r="K1120" s="42" t="s">
        <v>42</v>
      </c>
      <c r="L1120" s="45" t="n">
        <f>AF1120</f>
        <v>0</v>
      </c>
      <c r="M1120" s="46" t="s">
        <v>46</v>
      </c>
      <c r="N1120" s="58" t="n">
        <v>11111</v>
      </c>
      <c r="O1120" s="47" t="n">
        <f>L1120*N1120*BJ1120</f>
        <v>0</v>
      </c>
      <c r="P1120" s="48" t="n">
        <f>BH1120</f>
        <v>0</v>
      </c>
      <c r="Q1120" s="45">
             </c>
      <c r="R1120" s="49" t="n">
        <f>L1120*Q1120</f>
        <v>0</v>
      </c>
      <c r="S1120" s="46" t="s">
        <f>IF(I1120="粉剂", "千克", IF(I1120="", "", "粒"))</f>
        <v>47</v>
      </c>
      <c r="T1120" s="49">
             </c>
      <c r="U1120" s="49">
             </c>
      <c r="V1120" s="49">
             </c>
      <c r="W1120" s="49">
             </c>
      <c r="X1120" s="49">
             </c>
      <c r="Y1120" s="49">
             </c>
      <c r="Z1120" s="49">
             </c>
      <c r="AA1120" s="49">
             </c>
      <c r="AB1120" s="49">
             </c>
      <c r="AC1120" s="49">
             </c>
      <c r="AD1120" s="49">
             </c>
      <c r="AE1120" s="49">
             </c>
      <c r="AF1120" s="45" t="n">
        <f>T1120+U1120+V1120+W1120+X1120+Y1120+Z1120+AA1120+AB1120+AC1120+AD1120+AE1120</f>
        <v>0</v>
      </c>
      <c r="AG1120" s="50">
             </c>
      <c r="AH1120" s="51" t="n">
        <f>$Q1120*T1120</f>
        <v>0</v>
      </c>
      <c r="AI1120" s="51" t="n">
        <f>$Q1120*U1120</f>
        <v>0</v>
      </c>
      <c r="AJ1120" s="51" t="n">
        <f>$Q1120*V1120</f>
        <v>0</v>
      </c>
      <c r="AK1120" s="51" t="n">
        <f>$Q1120*W1120</f>
        <v>0</v>
      </c>
      <c r="AL1120" s="51" t="n">
        <f>$Q1120*X1120</f>
        <v>0</v>
      </c>
      <c r="AM1120" s="51" t="n">
        <f>$Q1120*Y1120</f>
        <v>0</v>
      </c>
      <c r="AN1120" s="51" t="n">
        <f>$Q1120*Z1120</f>
        <v>0</v>
      </c>
      <c r="AO1120" s="52" t="n">
        <f>$Q1120*AA1120</f>
        <v>0</v>
      </c>
      <c r="AP1120" s="52" t="n">
        <f>$Q1120*AB1120</f>
        <v>0</v>
      </c>
      <c r="AQ1120" s="52" t="n">
        <f>$Q1120*AC1120</f>
        <v>0</v>
      </c>
      <c r="AR1120" s="52" t="n">
        <f>$Q1120*AD1120</f>
        <v>0</v>
      </c>
      <c r="AS1120" s="52" t="n">
        <f>$Q1120*AE1120</f>
        <v>0</v>
      </c>
      <c r="AT1120" s="52" t="n">
        <f>SUM(AH1120:AS1120)</f>
        <v>0</v>
      </c>
      <c r="AU1120" s="53">
             </c>
      <c r="AV1120" s="54" t="n">
        <f>IF($M1120="人民币", $N1120*T1120*$BJ1120/1.13, $N1120*T1120*$BJ1120)</f>
        <v>0</v>
      </c>
      <c r="AW1120" s="54" t="n">
        <f>IF($M1120="人民币", $N1120*U1120*$BJ1120/1.13, $N1120*U1120*$BJ1120)</f>
        <v>0</v>
      </c>
      <c r="AX1120" s="54" t="n">
        <f>IF($M1120="人民币", $N1120*V1120*$BJ1120/1.13, $N1120*V1120*$BJ1120)</f>
        <v>0</v>
      </c>
      <c r="AY1120" s="54" t="n">
        <f>IF($M1120="人民币", $N1120*W1120*$BJ1120/1.13, $N1120*W1120*$BJ1120)</f>
        <v>0</v>
      </c>
      <c r="AZ1120" s="54" t="n">
        <f>IF($M1120="人民币", $N1120*X1120*$BJ1120/1.13, $N1120*X1120*$BJ1120)</f>
        <v>0</v>
      </c>
      <c r="BA1120" s="54" t="n">
        <f>IF($M1120="人民币", $N1120*Y1120*$BJ1120/1.13, $N1120*Y1120*$BJ1120)</f>
        <v>0</v>
      </c>
      <c r="BB1120" s="54" t="n">
        <f>IF($M1120="人民币", $N1120*Z1120*$BJ1120/1.13, $N1120*Z1120*$BJ1120)</f>
        <v>0</v>
      </c>
      <c r="BC1120" s="54" t="n">
        <f>IF($M1120="人民币", $N1120*AA1120*$BJ1120/1.13, $N1120*AA1120*$BJ1120)</f>
        <v>0</v>
      </c>
      <c r="BD1120" s="54" t="n">
        <f>IF($M1120="人民币", $N1120*AB1120*$BJ1120/1.13, $N1120*AB1120*$BJ1120)</f>
        <v>0</v>
      </c>
      <c r="BE1120" s="54" t="n">
        <f>IF($M1120="人民币", $N1120*AC1120*$BJ1120/1.13, $N1120*AC1120*$BJ1120)</f>
        <v>0</v>
      </c>
      <c r="BF1120" s="54" t="n">
        <f>IF($M1120="人民币", $N1120*AD1120*$BJ1120/1.13, $N1120*AD1120*$BJ1120)</f>
        <v>0</v>
      </c>
      <c r="BG1120" s="54" t="n">
        <f>IF($M1120="人民币", $N1120*AE1120*$BJ1120/1.13, $N1120*AE1120*$BJ1120)</f>
        <v>0</v>
      </c>
      <c r="BH1120" s="55" t="n">
        <f>SUM(AV1120:BG1120)</f>
        <v>0</v>
      </c>
      <c r="BI1120" s="56">
             </c>
      <c r="BJ1120" s="57" t="n">
        <v>1114</v>
      </c>
      <c r="BK1120" s="29" t="n">
        <f>IF(OR(D1120="", F1120="", J1120="", M1120=""), 1, 0)</f>
        <v>0</v>
      </c>
      <c r="BL1120" s="7">
             </c>
      <c r="BR1120" s="7">
             </c>
    </row>
    <row r="1121" x14ac:dyDescent="0.25">
      <c r="A1121" s="40" t="n">
        <f>ROW()-5</f>
        <v>1116</v>
      </c>
      <c r="B1121" s="41" t="s">
        <v>44</v>
      </c>
      <c r="C1121" s="42" t="s">
        <v>42</v>
      </c>
      <c r="D1121" s="43" t="s">
        <v>385</v>
      </c>
      <c r="E1121" s="42" t="s">
        <v>42</v>
      </c>
      <c r="F1121" s="43" t="s">
        <v>2026</v>
      </c>
      <c r="G1121" s="44" t="s">
        <v>44</v>
      </c>
      <c r="H1121" s="44" t="s">
        <v>44</v>
      </c>
      <c r="I1121" s="42" t="s">
        <v>42</v>
      </c>
      <c r="J1121" s="42" t="s">
        <v>42</v>
      </c>
      <c r="K1121" s="42" t="s">
        <v>42</v>
      </c>
      <c r="L1121" s="45" t="n">
        <f>AF1121</f>
        <v>0</v>
      </c>
      <c r="M1121" s="46" t="s">
        <v>46</v>
      </c>
      <c r="N1121" s="58" t="n">
        <v>11111</v>
      </c>
      <c r="O1121" s="47" t="n">
        <f>L1121*N1121*BJ1121</f>
        <v>0</v>
      </c>
      <c r="P1121" s="48" t="n">
        <f>BH1121</f>
        <v>0</v>
      </c>
      <c r="Q1121" s="45">
             </c>
      <c r="R1121" s="49" t="n">
        <f>L1121*Q1121</f>
        <v>0</v>
      </c>
      <c r="S1121" s="46" t="s">
        <f>IF(I1121="粉剂", "千克", IF(I1121="", "", "粒"))</f>
        <v>47</v>
      </c>
      <c r="T1121" s="49">
             </c>
      <c r="U1121" s="49">
             </c>
      <c r="V1121" s="49">
             </c>
      <c r="W1121" s="49">
             </c>
      <c r="X1121" s="49">
             </c>
      <c r="Y1121" s="49">
             </c>
      <c r="Z1121" s="49">
             </c>
      <c r="AA1121" s="49">
             </c>
      <c r="AB1121" s="49">
             </c>
      <c r="AC1121" s="49">
             </c>
      <c r="AD1121" s="49">
             </c>
      <c r="AE1121" s="49">
             </c>
      <c r="AF1121" s="45" t="n">
        <f>T1121+U1121+V1121+W1121+X1121+Y1121+Z1121+AA1121+AB1121+AC1121+AD1121+AE1121</f>
        <v>0</v>
      </c>
      <c r="AG1121" s="50">
             </c>
      <c r="AH1121" s="51" t="n">
        <f>$Q1121*T1121</f>
        <v>0</v>
      </c>
      <c r="AI1121" s="51" t="n">
        <f>$Q1121*U1121</f>
        <v>0</v>
      </c>
      <c r="AJ1121" s="51" t="n">
        <f>$Q1121*V1121</f>
        <v>0</v>
      </c>
      <c r="AK1121" s="51" t="n">
        <f>$Q1121*W1121</f>
        <v>0</v>
      </c>
      <c r="AL1121" s="51" t="n">
        <f>$Q1121*X1121</f>
        <v>0</v>
      </c>
      <c r="AM1121" s="51" t="n">
        <f>$Q1121*Y1121</f>
        <v>0</v>
      </c>
      <c r="AN1121" s="51" t="n">
        <f>$Q1121*Z1121</f>
        <v>0</v>
      </c>
      <c r="AO1121" s="52" t="n">
        <f>$Q1121*AA1121</f>
        <v>0</v>
      </c>
      <c r="AP1121" s="52" t="n">
        <f>$Q1121*AB1121</f>
        <v>0</v>
      </c>
      <c r="AQ1121" s="52" t="n">
        <f>$Q1121*AC1121</f>
        <v>0</v>
      </c>
      <c r="AR1121" s="52" t="n">
        <f>$Q1121*AD1121</f>
        <v>0</v>
      </c>
      <c r="AS1121" s="52" t="n">
        <f>$Q1121*AE1121</f>
        <v>0</v>
      </c>
      <c r="AT1121" s="52" t="n">
        <f>SUM(AH1121:AS1121)</f>
        <v>0</v>
      </c>
      <c r="AU1121" s="53">
             </c>
      <c r="AV1121" s="54" t="n">
        <f>IF($M1121="人民币", $N1121*T1121*$BJ1121/1.13, $N1121*T1121*$BJ1121)</f>
        <v>0</v>
      </c>
      <c r="AW1121" s="54" t="n">
        <f>IF($M1121="人民币", $N1121*U1121*$BJ1121/1.13, $N1121*U1121*$BJ1121)</f>
        <v>0</v>
      </c>
      <c r="AX1121" s="54" t="n">
        <f>IF($M1121="人民币", $N1121*V1121*$BJ1121/1.13, $N1121*V1121*$BJ1121)</f>
        <v>0</v>
      </c>
      <c r="AY1121" s="54" t="n">
        <f>IF($M1121="人民币", $N1121*W1121*$BJ1121/1.13, $N1121*W1121*$BJ1121)</f>
        <v>0</v>
      </c>
      <c r="AZ1121" s="54" t="n">
        <f>IF($M1121="人民币", $N1121*X1121*$BJ1121/1.13, $N1121*X1121*$BJ1121)</f>
        <v>0</v>
      </c>
      <c r="BA1121" s="54" t="n">
        <f>IF($M1121="人民币", $N1121*Y1121*$BJ1121/1.13, $N1121*Y1121*$BJ1121)</f>
        <v>0</v>
      </c>
      <c r="BB1121" s="54" t="n">
        <f>IF($M1121="人民币", $N1121*Z1121*$BJ1121/1.13, $N1121*Z1121*$BJ1121)</f>
        <v>0</v>
      </c>
      <c r="BC1121" s="54" t="n">
        <f>IF($M1121="人民币", $N1121*AA1121*$BJ1121/1.13, $N1121*AA1121*$BJ1121)</f>
        <v>0</v>
      </c>
      <c r="BD1121" s="54" t="n">
        <f>IF($M1121="人民币", $N1121*AB1121*$BJ1121/1.13, $N1121*AB1121*$BJ1121)</f>
        <v>0</v>
      </c>
      <c r="BE1121" s="54" t="n">
        <f>IF($M1121="人民币", $N1121*AC1121*$BJ1121/1.13, $N1121*AC1121*$BJ1121)</f>
        <v>0</v>
      </c>
      <c r="BF1121" s="54" t="n">
        <f>IF($M1121="人民币", $N1121*AD1121*$BJ1121/1.13, $N1121*AD1121*$BJ1121)</f>
        <v>0</v>
      </c>
      <c r="BG1121" s="54" t="n">
        <f>IF($M1121="人民币", $N1121*AE1121*$BJ1121/1.13, $N1121*AE1121*$BJ1121)</f>
        <v>0</v>
      </c>
      <c r="BH1121" s="55" t="n">
        <f>SUM(AV1121:BG1121)</f>
        <v>0</v>
      </c>
      <c r="BI1121" s="56">
             </c>
      <c r="BJ1121" s="57" t="n">
        <v>1115</v>
      </c>
      <c r="BK1121" s="29" t="n">
        <f>IF(OR(D1121="", F1121="", J1121="", M1121=""), 1, 0)</f>
        <v>0</v>
      </c>
      <c r="BL1121" s="7">
             </c>
      <c r="BR1121" s="7">
             </c>
    </row>
    <row r="1122" x14ac:dyDescent="0.25">
      <c r="A1122" s="40" t="n">
        <f>ROW()-5</f>
        <v>1117</v>
      </c>
      <c r="B1122" s="41" t="s">
        <v>44</v>
      </c>
      <c r="C1122" s="42" t="s">
        <v>42</v>
      </c>
      <c r="D1122" s="43" t="s">
        <v>388</v>
      </c>
      <c r="E1122" s="42" t="s">
        <v>42</v>
      </c>
      <c r="F1122" s="43" t="s">
        <v>2027</v>
      </c>
      <c r="G1122" s="44" t="s">
        <v>2027</v>
      </c>
      <c r="H1122" s="44" t="s">
        <v>2028</v>
      </c>
      <c r="I1122" s="42" t="s">
        <v>42</v>
      </c>
      <c r="J1122" s="42" t="s">
        <v>42</v>
      </c>
      <c r="K1122" s="42" t="s">
        <v>42</v>
      </c>
      <c r="L1122" s="45" t="n">
        <f>AF1122</f>
        <v>0</v>
      </c>
      <c r="M1122" s="46" t="s">
        <v>46</v>
      </c>
      <c r="N1122" s="58" t="n">
        <v>11111</v>
      </c>
      <c r="O1122" s="47" t="n">
        <f>L1122*N1122*BJ1122</f>
        <v>0</v>
      </c>
      <c r="P1122" s="48" t="n">
        <f>BH1122</f>
        <v>0</v>
      </c>
      <c r="Q1122" s="45">
             </c>
      <c r="R1122" s="49" t="n">
        <f>L1122*Q1122</f>
        <v>0</v>
      </c>
      <c r="S1122" s="46" t="s">
        <f>IF(I1122="粉剂", "千克", IF(I1122="", "", "粒"))</f>
        <v>47</v>
      </c>
      <c r="T1122" s="49">
             </c>
      <c r="U1122" s="49">
             </c>
      <c r="V1122" s="49">
             </c>
      <c r="W1122" s="49">
             </c>
      <c r="X1122" s="49">
             </c>
      <c r="Y1122" s="49">
             </c>
      <c r="Z1122" s="49">
             </c>
      <c r="AA1122" s="49">
             </c>
      <c r="AB1122" s="49">
             </c>
      <c r="AC1122" s="49">
             </c>
      <c r="AD1122" s="49">
             </c>
      <c r="AE1122" s="49">
             </c>
      <c r="AF1122" s="45" t="n">
        <f>T1122+U1122+V1122+W1122+X1122+Y1122+Z1122+AA1122+AB1122+AC1122+AD1122+AE1122</f>
        <v>0</v>
      </c>
      <c r="AG1122" s="50">
             </c>
      <c r="AH1122" s="51" t="n">
        <f>$Q1122*T1122</f>
        <v>0</v>
      </c>
      <c r="AI1122" s="51" t="n">
        <f>$Q1122*U1122</f>
        <v>0</v>
      </c>
      <c r="AJ1122" s="51" t="n">
        <f>$Q1122*V1122</f>
        <v>0</v>
      </c>
      <c r="AK1122" s="51" t="n">
        <f>$Q1122*W1122</f>
        <v>0</v>
      </c>
      <c r="AL1122" s="51" t="n">
        <f>$Q1122*X1122</f>
        <v>0</v>
      </c>
      <c r="AM1122" s="51" t="n">
        <f>$Q1122*Y1122</f>
        <v>0</v>
      </c>
      <c r="AN1122" s="51" t="n">
        <f>$Q1122*Z1122</f>
        <v>0</v>
      </c>
      <c r="AO1122" s="52" t="n">
        <f>$Q1122*AA1122</f>
        <v>0</v>
      </c>
      <c r="AP1122" s="52" t="n">
        <f>$Q1122*AB1122</f>
        <v>0</v>
      </c>
      <c r="AQ1122" s="52" t="n">
        <f>$Q1122*AC1122</f>
        <v>0</v>
      </c>
      <c r="AR1122" s="52" t="n">
        <f>$Q1122*AD1122</f>
        <v>0</v>
      </c>
      <c r="AS1122" s="52" t="n">
        <f>$Q1122*AE1122</f>
        <v>0</v>
      </c>
      <c r="AT1122" s="52" t="n">
        <f>SUM(AH1122:AS1122)</f>
        <v>0</v>
      </c>
      <c r="AU1122" s="53">
             </c>
      <c r="AV1122" s="54" t="n">
        <f>IF($M1122="人民币", $N1122*T1122*$BJ1122/1.13, $N1122*T1122*$BJ1122)</f>
        <v>0</v>
      </c>
      <c r="AW1122" s="54" t="n">
        <f>IF($M1122="人民币", $N1122*U1122*$BJ1122/1.13, $N1122*U1122*$BJ1122)</f>
        <v>0</v>
      </c>
      <c r="AX1122" s="54" t="n">
        <f>IF($M1122="人民币", $N1122*V1122*$BJ1122/1.13, $N1122*V1122*$BJ1122)</f>
        <v>0</v>
      </c>
      <c r="AY1122" s="54" t="n">
        <f>IF($M1122="人民币", $N1122*W1122*$BJ1122/1.13, $N1122*W1122*$BJ1122)</f>
        <v>0</v>
      </c>
      <c r="AZ1122" s="54" t="n">
        <f>IF($M1122="人民币", $N1122*X1122*$BJ1122/1.13, $N1122*X1122*$BJ1122)</f>
        <v>0</v>
      </c>
      <c r="BA1122" s="54" t="n">
        <f>IF($M1122="人民币", $N1122*Y1122*$BJ1122/1.13, $N1122*Y1122*$BJ1122)</f>
        <v>0</v>
      </c>
      <c r="BB1122" s="54" t="n">
        <f>IF($M1122="人民币", $N1122*Z1122*$BJ1122/1.13, $N1122*Z1122*$BJ1122)</f>
        <v>0</v>
      </c>
      <c r="BC1122" s="54" t="n">
        <f>IF($M1122="人民币", $N1122*AA1122*$BJ1122/1.13, $N1122*AA1122*$BJ1122)</f>
        <v>0</v>
      </c>
      <c r="BD1122" s="54" t="n">
        <f>IF($M1122="人民币", $N1122*AB1122*$BJ1122/1.13, $N1122*AB1122*$BJ1122)</f>
        <v>0</v>
      </c>
      <c r="BE1122" s="54" t="n">
        <f>IF($M1122="人民币", $N1122*AC1122*$BJ1122/1.13, $N1122*AC1122*$BJ1122)</f>
        <v>0</v>
      </c>
      <c r="BF1122" s="54" t="n">
        <f>IF($M1122="人民币", $N1122*AD1122*$BJ1122/1.13, $N1122*AD1122*$BJ1122)</f>
        <v>0</v>
      </c>
      <c r="BG1122" s="54" t="n">
        <f>IF($M1122="人民币", $N1122*AE1122*$BJ1122/1.13, $N1122*AE1122*$BJ1122)</f>
        <v>0</v>
      </c>
      <c r="BH1122" s="55" t="n">
        <f>SUM(AV1122:BG1122)</f>
        <v>0</v>
      </c>
      <c r="BI1122" s="56">
             </c>
      <c r="BJ1122" s="57" t="n">
        <v>1116</v>
      </c>
      <c r="BK1122" s="29" t="n">
        <f>IF(OR(D1122="", F1122="", J1122="", M1122=""), 1, 0)</f>
        <v>0</v>
      </c>
      <c r="BL1122" s="7">
             </c>
      <c r="BR1122" s="7">
             </c>
    </row>
    <row r="1123" x14ac:dyDescent="0.25">
      <c r="A1123" s="40" t="n">
        <f>ROW()-5</f>
        <v>1118</v>
      </c>
      <c r="B1123" s="41" t="s">
        <v>44</v>
      </c>
      <c r="C1123" s="42" t="s">
        <v>42</v>
      </c>
      <c r="D1123" s="43" t="s">
        <v>391</v>
      </c>
      <c r="E1123" s="42" t="s">
        <v>42</v>
      </c>
      <c r="F1123" s="43" t="s">
        <v>2029</v>
      </c>
      <c r="G1123" s="44" t="s">
        <v>2029</v>
      </c>
      <c r="H1123" s="44" t="s">
        <v>2030</v>
      </c>
      <c r="I1123" s="42" t="s">
        <v>42</v>
      </c>
      <c r="J1123" s="42" t="s">
        <v>42</v>
      </c>
      <c r="K1123" s="42" t="s">
        <v>42</v>
      </c>
      <c r="L1123" s="45" t="n">
        <f>AF1123</f>
        <v>0</v>
      </c>
      <c r="M1123" s="46" t="s">
        <v>46</v>
      </c>
      <c r="N1123" s="58" t="n">
        <v>11111</v>
      </c>
      <c r="O1123" s="47" t="n">
        <f>L1123*N1123*BJ1123</f>
        <v>0</v>
      </c>
      <c r="P1123" s="48" t="n">
        <f>BH1123</f>
        <v>0</v>
      </c>
      <c r="Q1123" s="45">
             </c>
      <c r="R1123" s="49" t="n">
        <f>L1123*Q1123</f>
        <v>0</v>
      </c>
      <c r="S1123" s="46" t="s">
        <f>IF(I1123="粉剂", "千克", IF(I1123="", "", "粒"))</f>
        <v>47</v>
      </c>
      <c r="T1123" s="49">
             </c>
      <c r="U1123" s="49">
             </c>
      <c r="V1123" s="49">
             </c>
      <c r="W1123" s="49">
             </c>
      <c r="X1123" s="49">
             </c>
      <c r="Y1123" s="49">
             </c>
      <c r="Z1123" s="49">
             </c>
      <c r="AA1123" s="49">
             </c>
      <c r="AB1123" s="49">
             </c>
      <c r="AC1123" s="49">
             </c>
      <c r="AD1123" s="49">
             </c>
      <c r="AE1123" s="49">
             </c>
      <c r="AF1123" s="45" t="n">
        <f>T1123+U1123+V1123+W1123+X1123+Y1123+Z1123+AA1123+AB1123+AC1123+AD1123+AE1123</f>
        <v>0</v>
      </c>
      <c r="AG1123" s="50">
             </c>
      <c r="AH1123" s="51" t="n">
        <f>$Q1123*T1123</f>
        <v>0</v>
      </c>
      <c r="AI1123" s="51" t="n">
        <f>$Q1123*U1123</f>
        <v>0</v>
      </c>
      <c r="AJ1123" s="51" t="n">
        <f>$Q1123*V1123</f>
        <v>0</v>
      </c>
      <c r="AK1123" s="51" t="n">
        <f>$Q1123*W1123</f>
        <v>0</v>
      </c>
      <c r="AL1123" s="51" t="n">
        <f>$Q1123*X1123</f>
        <v>0</v>
      </c>
      <c r="AM1123" s="51" t="n">
        <f>$Q1123*Y1123</f>
        <v>0</v>
      </c>
      <c r="AN1123" s="51" t="n">
        <f>$Q1123*Z1123</f>
        <v>0</v>
      </c>
      <c r="AO1123" s="52" t="n">
        <f>$Q1123*AA1123</f>
        <v>0</v>
      </c>
      <c r="AP1123" s="52" t="n">
        <f>$Q1123*AB1123</f>
        <v>0</v>
      </c>
      <c r="AQ1123" s="52" t="n">
        <f>$Q1123*AC1123</f>
        <v>0</v>
      </c>
      <c r="AR1123" s="52" t="n">
        <f>$Q1123*AD1123</f>
        <v>0</v>
      </c>
      <c r="AS1123" s="52" t="n">
        <f>$Q1123*AE1123</f>
        <v>0</v>
      </c>
      <c r="AT1123" s="52" t="n">
        <f>SUM(AH1123:AS1123)</f>
        <v>0</v>
      </c>
      <c r="AU1123" s="53">
             </c>
      <c r="AV1123" s="54" t="n">
        <f>IF($M1123="人民币", $N1123*T1123*$BJ1123/1.13, $N1123*T1123*$BJ1123)</f>
        <v>0</v>
      </c>
      <c r="AW1123" s="54" t="n">
        <f>IF($M1123="人民币", $N1123*U1123*$BJ1123/1.13, $N1123*U1123*$BJ1123)</f>
        <v>0</v>
      </c>
      <c r="AX1123" s="54" t="n">
        <f>IF($M1123="人民币", $N1123*V1123*$BJ1123/1.13, $N1123*V1123*$BJ1123)</f>
        <v>0</v>
      </c>
      <c r="AY1123" s="54" t="n">
        <f>IF($M1123="人民币", $N1123*W1123*$BJ1123/1.13, $N1123*W1123*$BJ1123)</f>
        <v>0</v>
      </c>
      <c r="AZ1123" s="54" t="n">
        <f>IF($M1123="人民币", $N1123*X1123*$BJ1123/1.13, $N1123*X1123*$BJ1123)</f>
        <v>0</v>
      </c>
      <c r="BA1123" s="54" t="n">
        <f>IF($M1123="人民币", $N1123*Y1123*$BJ1123/1.13, $N1123*Y1123*$BJ1123)</f>
        <v>0</v>
      </c>
      <c r="BB1123" s="54" t="n">
        <f>IF($M1123="人民币", $N1123*Z1123*$BJ1123/1.13, $N1123*Z1123*$BJ1123)</f>
        <v>0</v>
      </c>
      <c r="BC1123" s="54" t="n">
        <f>IF($M1123="人民币", $N1123*AA1123*$BJ1123/1.13, $N1123*AA1123*$BJ1123)</f>
        <v>0</v>
      </c>
      <c r="BD1123" s="54" t="n">
        <f>IF($M1123="人民币", $N1123*AB1123*$BJ1123/1.13, $N1123*AB1123*$BJ1123)</f>
        <v>0</v>
      </c>
      <c r="BE1123" s="54" t="n">
        <f>IF($M1123="人民币", $N1123*AC1123*$BJ1123/1.13, $N1123*AC1123*$BJ1123)</f>
        <v>0</v>
      </c>
      <c r="BF1123" s="54" t="n">
        <f>IF($M1123="人民币", $N1123*AD1123*$BJ1123/1.13, $N1123*AD1123*$BJ1123)</f>
        <v>0</v>
      </c>
      <c r="BG1123" s="54" t="n">
        <f>IF($M1123="人民币", $N1123*AE1123*$BJ1123/1.13, $N1123*AE1123*$BJ1123)</f>
        <v>0</v>
      </c>
      <c r="BH1123" s="55" t="n">
        <f>SUM(AV1123:BG1123)</f>
        <v>0</v>
      </c>
      <c r="BI1123" s="56">
             </c>
      <c r="BJ1123" s="57" t="n">
        <v>1117</v>
      </c>
      <c r="BK1123" s="29" t="n">
        <f>IF(OR(D1123="", F1123="", J1123="", M1123=""), 1, 0)</f>
        <v>0</v>
      </c>
      <c r="BL1123" s="7">
             </c>
      <c r="BR1123" s="7">
             </c>
    </row>
    <row r="1124" x14ac:dyDescent="0.25">
      <c r="A1124" s="40" t="n">
        <f>ROW()-5</f>
        <v>1119</v>
      </c>
      <c r="B1124" s="41" t="s">
        <v>44</v>
      </c>
      <c r="C1124" s="42" t="s">
        <v>42</v>
      </c>
      <c r="D1124" s="43" t="s">
        <v>394</v>
      </c>
      <c r="E1124" s="42" t="s">
        <v>42</v>
      </c>
      <c r="F1124" s="43" t="s">
        <v>2031</v>
      </c>
      <c r="G1124" s="44" t="s">
        <v>44</v>
      </c>
      <c r="H1124" s="44" t="s">
        <v>44</v>
      </c>
      <c r="I1124" s="42" t="s">
        <v>42</v>
      </c>
      <c r="J1124" s="42" t="s">
        <v>42</v>
      </c>
      <c r="K1124" s="42" t="s">
        <v>42</v>
      </c>
      <c r="L1124" s="45" t="n">
        <f>AF1124</f>
        <v>0</v>
      </c>
      <c r="M1124" s="46" t="s">
        <v>46</v>
      </c>
      <c r="N1124" s="58" t="n">
        <v>11111</v>
      </c>
      <c r="O1124" s="47" t="n">
        <f>L1124*N1124*BJ1124</f>
        <v>0</v>
      </c>
      <c r="P1124" s="48" t="n">
        <f>BH1124</f>
        <v>0</v>
      </c>
      <c r="Q1124" s="45">
             </c>
      <c r="R1124" s="49" t="n">
        <f>L1124*Q1124</f>
        <v>0</v>
      </c>
      <c r="S1124" s="46" t="s">
        <f>IF(I1124="粉剂", "千克", IF(I1124="", "", "粒"))</f>
        <v>47</v>
      </c>
      <c r="T1124" s="49">
             </c>
      <c r="U1124" s="49">
             </c>
      <c r="V1124" s="49">
             </c>
      <c r="W1124" s="49">
             </c>
      <c r="X1124" s="49">
             </c>
      <c r="Y1124" s="49">
             </c>
      <c r="Z1124" s="49">
             </c>
      <c r="AA1124" s="49">
             </c>
      <c r="AB1124" s="49">
             </c>
      <c r="AC1124" s="49">
             </c>
      <c r="AD1124" s="49">
             </c>
      <c r="AE1124" s="49">
             </c>
      <c r="AF1124" s="45" t="n">
        <f>T1124+U1124+V1124+W1124+X1124+Y1124+Z1124+AA1124+AB1124+AC1124+AD1124+AE1124</f>
        <v>0</v>
      </c>
      <c r="AG1124" s="50">
             </c>
      <c r="AH1124" s="51" t="n">
        <f>$Q1124*T1124</f>
        <v>0</v>
      </c>
      <c r="AI1124" s="51" t="n">
        <f>$Q1124*U1124</f>
        <v>0</v>
      </c>
      <c r="AJ1124" s="51" t="n">
        <f>$Q1124*V1124</f>
        <v>0</v>
      </c>
      <c r="AK1124" s="51" t="n">
        <f>$Q1124*W1124</f>
        <v>0</v>
      </c>
      <c r="AL1124" s="51" t="n">
        <f>$Q1124*X1124</f>
        <v>0</v>
      </c>
      <c r="AM1124" s="51" t="n">
        <f>$Q1124*Y1124</f>
        <v>0</v>
      </c>
      <c r="AN1124" s="51" t="n">
        <f>$Q1124*Z1124</f>
        <v>0</v>
      </c>
      <c r="AO1124" s="52" t="n">
        <f>$Q1124*AA1124</f>
        <v>0</v>
      </c>
      <c r="AP1124" s="52" t="n">
        <f>$Q1124*AB1124</f>
        <v>0</v>
      </c>
      <c r="AQ1124" s="52" t="n">
        <f>$Q1124*AC1124</f>
        <v>0</v>
      </c>
      <c r="AR1124" s="52" t="n">
        <f>$Q1124*AD1124</f>
        <v>0</v>
      </c>
      <c r="AS1124" s="52" t="n">
        <f>$Q1124*AE1124</f>
        <v>0</v>
      </c>
      <c r="AT1124" s="52" t="n">
        <f>SUM(AH1124:AS1124)</f>
        <v>0</v>
      </c>
      <c r="AU1124" s="53">
             </c>
      <c r="AV1124" s="54" t="n">
        <f>IF($M1124="人民币", $N1124*T1124*$BJ1124/1.13, $N1124*T1124*$BJ1124)</f>
        <v>0</v>
      </c>
      <c r="AW1124" s="54" t="n">
        <f>IF($M1124="人民币", $N1124*U1124*$BJ1124/1.13, $N1124*U1124*$BJ1124)</f>
        <v>0</v>
      </c>
      <c r="AX1124" s="54" t="n">
        <f>IF($M1124="人民币", $N1124*V1124*$BJ1124/1.13, $N1124*V1124*$BJ1124)</f>
        <v>0</v>
      </c>
      <c r="AY1124" s="54" t="n">
        <f>IF($M1124="人民币", $N1124*W1124*$BJ1124/1.13, $N1124*W1124*$BJ1124)</f>
        <v>0</v>
      </c>
      <c r="AZ1124" s="54" t="n">
        <f>IF($M1124="人民币", $N1124*X1124*$BJ1124/1.13, $N1124*X1124*$BJ1124)</f>
        <v>0</v>
      </c>
      <c r="BA1124" s="54" t="n">
        <f>IF($M1124="人民币", $N1124*Y1124*$BJ1124/1.13, $N1124*Y1124*$BJ1124)</f>
        <v>0</v>
      </c>
      <c r="BB1124" s="54" t="n">
        <f>IF($M1124="人民币", $N1124*Z1124*$BJ1124/1.13, $N1124*Z1124*$BJ1124)</f>
        <v>0</v>
      </c>
      <c r="BC1124" s="54" t="n">
        <f>IF($M1124="人民币", $N1124*AA1124*$BJ1124/1.13, $N1124*AA1124*$BJ1124)</f>
        <v>0</v>
      </c>
      <c r="BD1124" s="54" t="n">
        <f>IF($M1124="人民币", $N1124*AB1124*$BJ1124/1.13, $N1124*AB1124*$BJ1124)</f>
        <v>0</v>
      </c>
      <c r="BE1124" s="54" t="n">
        <f>IF($M1124="人民币", $N1124*AC1124*$BJ1124/1.13, $N1124*AC1124*$BJ1124)</f>
        <v>0</v>
      </c>
      <c r="BF1124" s="54" t="n">
        <f>IF($M1124="人民币", $N1124*AD1124*$BJ1124/1.13, $N1124*AD1124*$BJ1124)</f>
        <v>0</v>
      </c>
      <c r="BG1124" s="54" t="n">
        <f>IF($M1124="人民币", $N1124*AE1124*$BJ1124/1.13, $N1124*AE1124*$BJ1124)</f>
        <v>0</v>
      </c>
      <c r="BH1124" s="55" t="n">
        <f>SUM(AV1124:BG1124)</f>
        <v>0</v>
      </c>
      <c r="BI1124" s="56">
             </c>
      <c r="BJ1124" s="57" t="n">
        <v>1118</v>
      </c>
      <c r="BK1124" s="29" t="n">
        <f>IF(OR(D1124="", F1124="", J1124="", M1124=""), 1, 0)</f>
        <v>0</v>
      </c>
      <c r="BL1124" s="7">
             </c>
      <c r="BR1124" s="7">
             </c>
    </row>
    <row r="1125" x14ac:dyDescent="0.25">
      <c r="A1125" s="40" t="n">
        <f>ROW()-5</f>
        <v>1120</v>
      </c>
      <c r="B1125" s="41" t="s">
        <v>44</v>
      </c>
      <c r="C1125" s="42" t="s">
        <v>42</v>
      </c>
      <c r="D1125" s="43" t="s">
        <v>397</v>
      </c>
      <c r="E1125" s="42" t="s">
        <v>42</v>
      </c>
      <c r="F1125" s="43" t="s">
        <v>2032</v>
      </c>
      <c r="G1125" s="44" t="s">
        <v>44</v>
      </c>
      <c r="H1125" s="44" t="s">
        <v>2033</v>
      </c>
      <c r="I1125" s="42" t="s">
        <v>42</v>
      </c>
      <c r="J1125" s="42" t="s">
        <v>42</v>
      </c>
      <c r="K1125" s="42" t="s">
        <v>42</v>
      </c>
      <c r="L1125" s="45" t="n">
        <f>AF1125</f>
        <v>0</v>
      </c>
      <c r="M1125" s="46" t="s">
        <v>46</v>
      </c>
      <c r="N1125" s="58" t="n">
        <v>11111</v>
      </c>
      <c r="O1125" s="47" t="n">
        <f>L1125*N1125*BJ1125</f>
        <v>0</v>
      </c>
      <c r="P1125" s="48" t="n">
        <f>BH1125</f>
        <v>0</v>
      </c>
      <c r="Q1125" s="45">
             </c>
      <c r="R1125" s="49" t="n">
        <f>L1125*Q1125</f>
        <v>0</v>
      </c>
      <c r="S1125" s="46" t="s">
        <f>IF(I1125="粉剂", "千克", IF(I1125="", "", "粒"))</f>
        <v>47</v>
      </c>
      <c r="T1125" s="49">
             </c>
      <c r="U1125" s="49">
             </c>
      <c r="V1125" s="49">
             </c>
      <c r="W1125" s="49">
             </c>
      <c r="X1125" s="49">
             </c>
      <c r="Y1125" s="49">
             </c>
      <c r="Z1125" s="49">
             </c>
      <c r="AA1125" s="49">
             </c>
      <c r="AB1125" s="49">
             </c>
      <c r="AC1125" s="49">
             </c>
      <c r="AD1125" s="49">
             </c>
      <c r="AE1125" s="49">
             </c>
      <c r="AF1125" s="45" t="n">
        <f>T1125+U1125+V1125+W1125+X1125+Y1125+Z1125+AA1125+AB1125+AC1125+AD1125+AE1125</f>
        <v>0</v>
      </c>
      <c r="AG1125" s="50">
             </c>
      <c r="AH1125" s="51" t="n">
        <f>$Q1125*T1125</f>
        <v>0</v>
      </c>
      <c r="AI1125" s="51" t="n">
        <f>$Q1125*U1125</f>
        <v>0</v>
      </c>
      <c r="AJ1125" s="51" t="n">
        <f>$Q1125*V1125</f>
        <v>0</v>
      </c>
      <c r="AK1125" s="51" t="n">
        <f>$Q1125*W1125</f>
        <v>0</v>
      </c>
      <c r="AL1125" s="51" t="n">
        <f>$Q1125*X1125</f>
        <v>0</v>
      </c>
      <c r="AM1125" s="51" t="n">
        <f>$Q1125*Y1125</f>
        <v>0</v>
      </c>
      <c r="AN1125" s="51" t="n">
        <f>$Q1125*Z1125</f>
        <v>0</v>
      </c>
      <c r="AO1125" s="52" t="n">
        <f>$Q1125*AA1125</f>
        <v>0</v>
      </c>
      <c r="AP1125" s="52" t="n">
        <f>$Q1125*AB1125</f>
        <v>0</v>
      </c>
      <c r="AQ1125" s="52" t="n">
        <f>$Q1125*AC1125</f>
        <v>0</v>
      </c>
      <c r="AR1125" s="52" t="n">
        <f>$Q1125*AD1125</f>
        <v>0</v>
      </c>
      <c r="AS1125" s="52" t="n">
        <f>$Q1125*AE1125</f>
        <v>0</v>
      </c>
      <c r="AT1125" s="52" t="n">
        <f>SUM(AH1125:AS1125)</f>
        <v>0</v>
      </c>
      <c r="AU1125" s="53">
             </c>
      <c r="AV1125" s="54" t="n">
        <f>IF($M1125="人民币", $N1125*T1125*$BJ1125/1.13, $N1125*T1125*$BJ1125)</f>
        <v>0</v>
      </c>
      <c r="AW1125" s="54" t="n">
        <f>IF($M1125="人民币", $N1125*U1125*$BJ1125/1.13, $N1125*U1125*$BJ1125)</f>
        <v>0</v>
      </c>
      <c r="AX1125" s="54" t="n">
        <f>IF($M1125="人民币", $N1125*V1125*$BJ1125/1.13, $N1125*V1125*$BJ1125)</f>
        <v>0</v>
      </c>
      <c r="AY1125" s="54" t="n">
        <f>IF($M1125="人民币", $N1125*W1125*$BJ1125/1.13, $N1125*W1125*$BJ1125)</f>
        <v>0</v>
      </c>
      <c r="AZ1125" s="54" t="n">
        <f>IF($M1125="人民币", $N1125*X1125*$BJ1125/1.13, $N1125*X1125*$BJ1125)</f>
        <v>0</v>
      </c>
      <c r="BA1125" s="54" t="n">
        <f>IF($M1125="人民币", $N1125*Y1125*$BJ1125/1.13, $N1125*Y1125*$BJ1125)</f>
        <v>0</v>
      </c>
      <c r="BB1125" s="54" t="n">
        <f>IF($M1125="人民币", $N1125*Z1125*$BJ1125/1.13, $N1125*Z1125*$BJ1125)</f>
        <v>0</v>
      </c>
      <c r="BC1125" s="54" t="n">
        <f>IF($M1125="人民币", $N1125*AA1125*$BJ1125/1.13, $N1125*AA1125*$BJ1125)</f>
        <v>0</v>
      </c>
      <c r="BD1125" s="54" t="n">
        <f>IF($M1125="人民币", $N1125*AB1125*$BJ1125/1.13, $N1125*AB1125*$BJ1125)</f>
        <v>0</v>
      </c>
      <c r="BE1125" s="54" t="n">
        <f>IF($M1125="人民币", $N1125*AC1125*$BJ1125/1.13, $N1125*AC1125*$BJ1125)</f>
        <v>0</v>
      </c>
      <c r="BF1125" s="54" t="n">
        <f>IF($M1125="人民币", $N1125*AD1125*$BJ1125/1.13, $N1125*AD1125*$BJ1125)</f>
        <v>0</v>
      </c>
      <c r="BG1125" s="54" t="n">
        <f>IF($M1125="人民币", $N1125*AE1125*$BJ1125/1.13, $N1125*AE1125*$BJ1125)</f>
        <v>0</v>
      </c>
      <c r="BH1125" s="55" t="n">
        <f>SUM(AV1125:BG1125)</f>
        <v>0</v>
      </c>
      <c r="BI1125" s="56">
             </c>
      <c r="BJ1125" s="57" t="n">
        <v>1119</v>
      </c>
      <c r="BK1125" s="29" t="n">
        <f>IF(OR(D1125="", F1125="", J1125="", M1125=""), 1, 0)</f>
        <v>0</v>
      </c>
      <c r="BL1125" s="7">
             </c>
      <c r="BR1125" s="7">
             </c>
    </row>
    <row r="1126" x14ac:dyDescent="0.25">
      <c r="A1126" s="40" t="n">
        <f>ROW()-5</f>
        <v>1121</v>
      </c>
      <c r="B1126" s="41" t="s">
        <v>44</v>
      </c>
      <c r="C1126" s="42" t="s">
        <v>42</v>
      </c>
      <c r="D1126" s="43" t="s">
        <v>400</v>
      </c>
      <c r="E1126" s="42" t="s">
        <v>42</v>
      </c>
      <c r="F1126" s="43" t="s">
        <v>2034</v>
      </c>
      <c r="G1126" s="44" t="s">
        <v>2034</v>
      </c>
      <c r="H1126" s="44" t="s">
        <v>2035</v>
      </c>
      <c r="I1126" s="42" t="s">
        <v>42</v>
      </c>
      <c r="J1126" s="42" t="s">
        <v>42</v>
      </c>
      <c r="K1126" s="42" t="s">
        <v>42</v>
      </c>
      <c r="L1126" s="45" t="n">
        <f>AF1126</f>
        <v>0</v>
      </c>
      <c r="M1126" s="46" t="s">
        <v>46</v>
      </c>
      <c r="N1126" s="58" t="n">
        <v>11111</v>
      </c>
      <c r="O1126" s="47" t="n">
        <f>L1126*N1126*BJ1126</f>
        <v>0</v>
      </c>
      <c r="P1126" s="48" t="n">
        <f>BH1126</f>
        <v>0</v>
      </c>
      <c r="Q1126" s="45">
             </c>
      <c r="R1126" s="49" t="n">
        <f>L1126*Q1126</f>
        <v>0</v>
      </c>
      <c r="S1126" s="46" t="s">
        <f>IF(I1126="粉剂", "千克", IF(I1126="", "", "粒"))</f>
        <v>47</v>
      </c>
      <c r="T1126" s="49">
             </c>
      <c r="U1126" s="49">
             </c>
      <c r="V1126" s="49">
             </c>
      <c r="W1126" s="49">
             </c>
      <c r="X1126" s="49">
             </c>
      <c r="Y1126" s="49">
             </c>
      <c r="Z1126" s="49">
             </c>
      <c r="AA1126" s="49">
             </c>
      <c r="AB1126" s="49">
             </c>
      <c r="AC1126" s="49">
             </c>
      <c r="AD1126" s="49">
             </c>
      <c r="AE1126" s="49">
             </c>
      <c r="AF1126" s="45" t="n">
        <f>T1126+U1126+V1126+W1126+X1126+Y1126+Z1126+AA1126+AB1126+AC1126+AD1126+AE1126</f>
        <v>0</v>
      </c>
      <c r="AG1126" s="50">
             </c>
      <c r="AH1126" s="51" t="n">
        <f>$Q1126*T1126</f>
        <v>0</v>
      </c>
      <c r="AI1126" s="51" t="n">
        <f>$Q1126*U1126</f>
        <v>0</v>
      </c>
      <c r="AJ1126" s="51" t="n">
        <f>$Q1126*V1126</f>
        <v>0</v>
      </c>
      <c r="AK1126" s="51" t="n">
        <f>$Q1126*W1126</f>
        <v>0</v>
      </c>
      <c r="AL1126" s="51" t="n">
        <f>$Q1126*X1126</f>
        <v>0</v>
      </c>
      <c r="AM1126" s="51" t="n">
        <f>$Q1126*Y1126</f>
        <v>0</v>
      </c>
      <c r="AN1126" s="51" t="n">
        <f>$Q1126*Z1126</f>
        <v>0</v>
      </c>
      <c r="AO1126" s="52" t="n">
        <f>$Q1126*AA1126</f>
        <v>0</v>
      </c>
      <c r="AP1126" s="52" t="n">
        <f>$Q1126*AB1126</f>
        <v>0</v>
      </c>
      <c r="AQ1126" s="52" t="n">
        <f>$Q1126*AC1126</f>
        <v>0</v>
      </c>
      <c r="AR1126" s="52" t="n">
        <f>$Q1126*AD1126</f>
        <v>0</v>
      </c>
      <c r="AS1126" s="52" t="n">
        <f>$Q1126*AE1126</f>
        <v>0</v>
      </c>
      <c r="AT1126" s="52" t="n">
        <f>SUM(AH1126:AS1126)</f>
        <v>0</v>
      </c>
      <c r="AU1126" s="53">
             </c>
      <c r="AV1126" s="54" t="n">
        <f>IF($M1126="人民币", $N1126*T1126*$BJ1126/1.13, $N1126*T1126*$BJ1126)</f>
        <v>0</v>
      </c>
      <c r="AW1126" s="54" t="n">
        <f>IF($M1126="人民币", $N1126*U1126*$BJ1126/1.13, $N1126*U1126*$BJ1126)</f>
        <v>0</v>
      </c>
      <c r="AX1126" s="54" t="n">
        <f>IF($M1126="人民币", $N1126*V1126*$BJ1126/1.13, $N1126*V1126*$BJ1126)</f>
        <v>0</v>
      </c>
      <c r="AY1126" s="54" t="n">
        <f>IF($M1126="人民币", $N1126*W1126*$BJ1126/1.13, $N1126*W1126*$BJ1126)</f>
        <v>0</v>
      </c>
      <c r="AZ1126" s="54" t="n">
        <f>IF($M1126="人民币", $N1126*X1126*$BJ1126/1.13, $N1126*X1126*$BJ1126)</f>
        <v>0</v>
      </c>
      <c r="BA1126" s="54" t="n">
        <f>IF($M1126="人民币", $N1126*Y1126*$BJ1126/1.13, $N1126*Y1126*$BJ1126)</f>
        <v>0</v>
      </c>
      <c r="BB1126" s="54" t="n">
        <f>IF($M1126="人民币", $N1126*Z1126*$BJ1126/1.13, $N1126*Z1126*$BJ1126)</f>
        <v>0</v>
      </c>
      <c r="BC1126" s="54" t="n">
        <f>IF($M1126="人民币", $N1126*AA1126*$BJ1126/1.13, $N1126*AA1126*$BJ1126)</f>
        <v>0</v>
      </c>
      <c r="BD1126" s="54" t="n">
        <f>IF($M1126="人民币", $N1126*AB1126*$BJ1126/1.13, $N1126*AB1126*$BJ1126)</f>
        <v>0</v>
      </c>
      <c r="BE1126" s="54" t="n">
        <f>IF($M1126="人民币", $N1126*AC1126*$BJ1126/1.13, $N1126*AC1126*$BJ1126)</f>
        <v>0</v>
      </c>
      <c r="BF1126" s="54" t="n">
        <f>IF($M1126="人民币", $N1126*AD1126*$BJ1126/1.13, $N1126*AD1126*$BJ1126)</f>
        <v>0</v>
      </c>
      <c r="BG1126" s="54" t="n">
        <f>IF($M1126="人民币", $N1126*AE1126*$BJ1126/1.13, $N1126*AE1126*$BJ1126)</f>
        <v>0</v>
      </c>
      <c r="BH1126" s="55" t="n">
        <f>SUM(AV1126:BG1126)</f>
        <v>0</v>
      </c>
      <c r="BI1126" s="56">
             </c>
      <c r="BJ1126" s="57" t="n">
        <v>1120</v>
      </c>
      <c r="BK1126" s="29" t="n">
        <f>IF(OR(D1126="", F1126="", J1126="", M1126=""), 1, 0)</f>
        <v>0</v>
      </c>
      <c r="BL1126" s="7">
             </c>
      <c r="BR1126" s="7">
             </c>
    </row>
    <row r="1127" x14ac:dyDescent="0.25">
      <c r="A1127" s="40" t="n">
        <f>ROW()-5</f>
        <v>1122</v>
      </c>
      <c r="B1127" s="41" t="s">
        <v>44</v>
      </c>
      <c r="C1127" s="42" t="s">
        <v>42</v>
      </c>
      <c r="D1127" s="43" t="s">
        <v>403</v>
      </c>
      <c r="E1127" s="42" t="s">
        <v>42</v>
      </c>
      <c r="F1127" s="43" t="s">
        <v>2036</v>
      </c>
      <c r="G1127" s="44" t="s">
        <v>44</v>
      </c>
      <c r="H1127" s="44" t="s">
        <v>44</v>
      </c>
      <c r="I1127" s="42" t="s">
        <v>42</v>
      </c>
      <c r="J1127" s="42" t="s">
        <v>42</v>
      </c>
      <c r="K1127" s="42" t="s">
        <v>42</v>
      </c>
      <c r="L1127" s="45" t="n">
        <f>AF1127</f>
        <v>0</v>
      </c>
      <c r="M1127" s="46" t="s">
        <v>46</v>
      </c>
      <c r="N1127" s="58" t="n">
        <v>11111</v>
      </c>
      <c r="O1127" s="47" t="n">
        <f>L1127*N1127*BJ1127</f>
        <v>0</v>
      </c>
      <c r="P1127" s="48" t="n">
        <f>BH1127</f>
        <v>0</v>
      </c>
      <c r="Q1127" s="45">
             </c>
      <c r="R1127" s="49" t="n">
        <f>L1127*Q1127</f>
        <v>0</v>
      </c>
      <c r="S1127" s="46" t="s">
        <f>IF(I1127="粉剂", "千克", IF(I1127="", "", "粒"))</f>
        <v>47</v>
      </c>
      <c r="T1127" s="49">
             </c>
      <c r="U1127" s="49">
             </c>
      <c r="V1127" s="49">
             </c>
      <c r="W1127" s="49">
             </c>
      <c r="X1127" s="49">
             </c>
      <c r="Y1127" s="49">
             </c>
      <c r="Z1127" s="49">
             </c>
      <c r="AA1127" s="49">
             </c>
      <c r="AB1127" s="49">
             </c>
      <c r="AC1127" s="49">
             </c>
      <c r="AD1127" s="49">
             </c>
      <c r="AE1127" s="49">
             </c>
      <c r="AF1127" s="45" t="n">
        <f>T1127+U1127+V1127+W1127+X1127+Y1127+Z1127+AA1127+AB1127+AC1127+AD1127+AE1127</f>
        <v>0</v>
      </c>
      <c r="AG1127" s="50">
             </c>
      <c r="AH1127" s="51" t="n">
        <f>$Q1127*T1127</f>
        <v>0</v>
      </c>
      <c r="AI1127" s="51" t="n">
        <f>$Q1127*U1127</f>
        <v>0</v>
      </c>
      <c r="AJ1127" s="51" t="n">
        <f>$Q1127*V1127</f>
        <v>0</v>
      </c>
      <c r="AK1127" s="51" t="n">
        <f>$Q1127*W1127</f>
        <v>0</v>
      </c>
      <c r="AL1127" s="51" t="n">
        <f>$Q1127*X1127</f>
        <v>0</v>
      </c>
      <c r="AM1127" s="51" t="n">
        <f>$Q1127*Y1127</f>
        <v>0</v>
      </c>
      <c r="AN1127" s="51" t="n">
        <f>$Q1127*Z1127</f>
        <v>0</v>
      </c>
      <c r="AO1127" s="52" t="n">
        <f>$Q1127*AA1127</f>
        <v>0</v>
      </c>
      <c r="AP1127" s="52" t="n">
        <f>$Q1127*AB1127</f>
        <v>0</v>
      </c>
      <c r="AQ1127" s="52" t="n">
        <f>$Q1127*AC1127</f>
        <v>0</v>
      </c>
      <c r="AR1127" s="52" t="n">
        <f>$Q1127*AD1127</f>
        <v>0</v>
      </c>
      <c r="AS1127" s="52" t="n">
        <f>$Q1127*AE1127</f>
        <v>0</v>
      </c>
      <c r="AT1127" s="52" t="n">
        <f>SUM(AH1127:AS1127)</f>
        <v>0</v>
      </c>
      <c r="AU1127" s="53">
             </c>
      <c r="AV1127" s="54" t="n">
        <f>IF($M1127="人民币", $N1127*T1127*$BJ1127/1.13, $N1127*T1127*$BJ1127)</f>
        <v>0</v>
      </c>
      <c r="AW1127" s="54" t="n">
        <f>IF($M1127="人民币", $N1127*U1127*$BJ1127/1.13, $N1127*U1127*$BJ1127)</f>
        <v>0</v>
      </c>
      <c r="AX1127" s="54" t="n">
        <f>IF($M1127="人民币", $N1127*V1127*$BJ1127/1.13, $N1127*V1127*$BJ1127)</f>
        <v>0</v>
      </c>
      <c r="AY1127" s="54" t="n">
        <f>IF($M1127="人民币", $N1127*W1127*$BJ1127/1.13, $N1127*W1127*$BJ1127)</f>
        <v>0</v>
      </c>
      <c r="AZ1127" s="54" t="n">
        <f>IF($M1127="人民币", $N1127*X1127*$BJ1127/1.13, $N1127*X1127*$BJ1127)</f>
        <v>0</v>
      </c>
      <c r="BA1127" s="54" t="n">
        <f>IF($M1127="人民币", $N1127*Y1127*$BJ1127/1.13, $N1127*Y1127*$BJ1127)</f>
        <v>0</v>
      </c>
      <c r="BB1127" s="54" t="n">
        <f>IF($M1127="人民币", $N1127*Z1127*$BJ1127/1.13, $N1127*Z1127*$BJ1127)</f>
        <v>0</v>
      </c>
      <c r="BC1127" s="54" t="n">
        <f>IF($M1127="人民币", $N1127*AA1127*$BJ1127/1.13, $N1127*AA1127*$BJ1127)</f>
        <v>0</v>
      </c>
      <c r="BD1127" s="54" t="n">
        <f>IF($M1127="人民币", $N1127*AB1127*$BJ1127/1.13, $N1127*AB1127*$BJ1127)</f>
        <v>0</v>
      </c>
      <c r="BE1127" s="54" t="n">
        <f>IF($M1127="人民币", $N1127*AC1127*$BJ1127/1.13, $N1127*AC1127*$BJ1127)</f>
        <v>0</v>
      </c>
      <c r="BF1127" s="54" t="n">
        <f>IF($M1127="人民币", $N1127*AD1127*$BJ1127/1.13, $N1127*AD1127*$BJ1127)</f>
        <v>0</v>
      </c>
      <c r="BG1127" s="54" t="n">
        <f>IF($M1127="人民币", $N1127*AE1127*$BJ1127/1.13, $N1127*AE1127*$BJ1127)</f>
        <v>0</v>
      </c>
      <c r="BH1127" s="55" t="n">
        <f>SUM(AV1127:BG1127)</f>
        <v>0</v>
      </c>
      <c r="BI1127" s="56">
             </c>
      <c r="BJ1127" s="57" t="n">
        <v>1121</v>
      </c>
      <c r="BK1127" s="29" t="n">
        <f>IF(OR(D1127="", F1127="", J1127="", M1127=""), 1, 0)</f>
        <v>0</v>
      </c>
      <c r="BL1127" s="7">
             </c>
      <c r="BR1127" s="7">
             </c>
    </row>
    <row r="1128" x14ac:dyDescent="0.25">
      <c r="A1128" s="40" t="n">
        <f>ROW()-5</f>
        <v>1123</v>
      </c>
      <c r="B1128" s="41" t="s">
        <v>44</v>
      </c>
      <c r="C1128" s="42" t="s">
        <v>42</v>
      </c>
      <c r="D1128" s="43" t="s">
        <v>406</v>
      </c>
      <c r="E1128" s="42" t="s">
        <v>42</v>
      </c>
      <c r="F1128" s="43" t="s">
        <v>2037</v>
      </c>
      <c r="G1128" s="44" t="s">
        <v>2037</v>
      </c>
      <c r="H1128" s="44" t="s">
        <v>2038</v>
      </c>
      <c r="I1128" s="42" t="s">
        <v>42</v>
      </c>
      <c r="J1128" s="42" t="s">
        <v>42</v>
      </c>
      <c r="K1128" s="42" t="s">
        <v>42</v>
      </c>
      <c r="L1128" s="45" t="n">
        <f>AF1128</f>
        <v>0</v>
      </c>
      <c r="M1128" s="46" t="s">
        <v>46</v>
      </c>
      <c r="N1128" s="58" t="n">
        <v>11111</v>
      </c>
      <c r="O1128" s="47" t="n">
        <f>L1128*N1128*BJ1128</f>
        <v>0</v>
      </c>
      <c r="P1128" s="48" t="n">
        <f>BH1128</f>
        <v>0</v>
      </c>
      <c r="Q1128" s="45">
             </c>
      <c r="R1128" s="49" t="n">
        <f>L1128*Q1128</f>
        <v>0</v>
      </c>
      <c r="S1128" s="46" t="s">
        <f>IF(I1128="粉剂", "千克", IF(I1128="", "", "粒"))</f>
        <v>47</v>
      </c>
      <c r="T1128" s="49">
             </c>
      <c r="U1128" s="49">
             </c>
      <c r="V1128" s="49">
             </c>
      <c r="W1128" s="49">
             </c>
      <c r="X1128" s="49">
             </c>
      <c r="Y1128" s="49">
             </c>
      <c r="Z1128" s="49">
             </c>
      <c r="AA1128" s="49">
             </c>
      <c r="AB1128" s="49">
             </c>
      <c r="AC1128" s="49">
             </c>
      <c r="AD1128" s="49">
             </c>
      <c r="AE1128" s="49">
             </c>
      <c r="AF1128" s="45" t="n">
        <f>T1128+U1128+V1128+W1128+X1128+Y1128+Z1128+AA1128+AB1128+AC1128+AD1128+AE1128</f>
        <v>0</v>
      </c>
      <c r="AG1128" s="50">
             </c>
      <c r="AH1128" s="51" t="n">
        <f>$Q1128*T1128</f>
        <v>0</v>
      </c>
      <c r="AI1128" s="51" t="n">
        <f>$Q1128*U1128</f>
        <v>0</v>
      </c>
      <c r="AJ1128" s="51" t="n">
        <f>$Q1128*V1128</f>
        <v>0</v>
      </c>
      <c r="AK1128" s="51" t="n">
        <f>$Q1128*W1128</f>
        <v>0</v>
      </c>
      <c r="AL1128" s="51" t="n">
        <f>$Q1128*X1128</f>
        <v>0</v>
      </c>
      <c r="AM1128" s="51" t="n">
        <f>$Q1128*Y1128</f>
        <v>0</v>
      </c>
      <c r="AN1128" s="51" t="n">
        <f>$Q1128*Z1128</f>
        <v>0</v>
      </c>
      <c r="AO1128" s="52" t="n">
        <f>$Q1128*AA1128</f>
        <v>0</v>
      </c>
      <c r="AP1128" s="52" t="n">
        <f>$Q1128*AB1128</f>
        <v>0</v>
      </c>
      <c r="AQ1128" s="52" t="n">
        <f>$Q1128*AC1128</f>
        <v>0</v>
      </c>
      <c r="AR1128" s="52" t="n">
        <f>$Q1128*AD1128</f>
        <v>0</v>
      </c>
      <c r="AS1128" s="52" t="n">
        <f>$Q1128*AE1128</f>
        <v>0</v>
      </c>
      <c r="AT1128" s="52" t="n">
        <f>SUM(AH1128:AS1128)</f>
        <v>0</v>
      </c>
      <c r="AU1128" s="53">
             </c>
      <c r="AV1128" s="54" t="n">
        <f>IF($M1128="人民币", $N1128*T1128*$BJ1128/1.13, $N1128*T1128*$BJ1128)</f>
        <v>0</v>
      </c>
      <c r="AW1128" s="54" t="n">
        <f>IF($M1128="人民币", $N1128*U1128*$BJ1128/1.13, $N1128*U1128*$BJ1128)</f>
        <v>0</v>
      </c>
      <c r="AX1128" s="54" t="n">
        <f>IF($M1128="人民币", $N1128*V1128*$BJ1128/1.13, $N1128*V1128*$BJ1128)</f>
        <v>0</v>
      </c>
      <c r="AY1128" s="54" t="n">
        <f>IF($M1128="人民币", $N1128*W1128*$BJ1128/1.13, $N1128*W1128*$BJ1128)</f>
        <v>0</v>
      </c>
      <c r="AZ1128" s="54" t="n">
        <f>IF($M1128="人民币", $N1128*X1128*$BJ1128/1.13, $N1128*X1128*$BJ1128)</f>
        <v>0</v>
      </c>
      <c r="BA1128" s="54" t="n">
        <f>IF($M1128="人民币", $N1128*Y1128*$BJ1128/1.13, $N1128*Y1128*$BJ1128)</f>
        <v>0</v>
      </c>
      <c r="BB1128" s="54" t="n">
        <f>IF($M1128="人民币", $N1128*Z1128*$BJ1128/1.13, $N1128*Z1128*$BJ1128)</f>
        <v>0</v>
      </c>
      <c r="BC1128" s="54" t="n">
        <f>IF($M1128="人民币", $N1128*AA1128*$BJ1128/1.13, $N1128*AA1128*$BJ1128)</f>
        <v>0</v>
      </c>
      <c r="BD1128" s="54" t="n">
        <f>IF($M1128="人民币", $N1128*AB1128*$BJ1128/1.13, $N1128*AB1128*$BJ1128)</f>
        <v>0</v>
      </c>
      <c r="BE1128" s="54" t="n">
        <f>IF($M1128="人民币", $N1128*AC1128*$BJ1128/1.13, $N1128*AC1128*$BJ1128)</f>
        <v>0</v>
      </c>
      <c r="BF1128" s="54" t="n">
        <f>IF($M1128="人民币", $N1128*AD1128*$BJ1128/1.13, $N1128*AD1128*$BJ1128)</f>
        <v>0</v>
      </c>
      <c r="BG1128" s="54" t="n">
        <f>IF($M1128="人民币", $N1128*AE1128*$BJ1128/1.13, $N1128*AE1128*$BJ1128)</f>
        <v>0</v>
      </c>
      <c r="BH1128" s="55" t="n">
        <f>SUM(AV1128:BG1128)</f>
        <v>0</v>
      </c>
      <c r="BI1128" s="56">
             </c>
      <c r="BJ1128" s="57" t="n">
        <v>1122</v>
      </c>
      <c r="BK1128" s="29" t="n">
        <f>IF(OR(D1128="", F1128="", J1128="", M1128=""), 1, 0)</f>
        <v>0</v>
      </c>
      <c r="BL1128" s="7">
             </c>
      <c r="BR1128" s="7">
             </c>
    </row>
    <row r="1129" x14ac:dyDescent="0.25">
      <c r="A1129" s="40" t="n">
        <f>ROW()-5</f>
        <v>1124</v>
      </c>
      <c r="B1129" s="41" t="s">
        <v>44</v>
      </c>
      <c r="C1129" s="42" t="s">
        <v>42</v>
      </c>
      <c r="D1129" s="43" t="s">
        <v>409</v>
      </c>
      <c r="E1129" s="42" t="s">
        <v>42</v>
      </c>
      <c r="F1129" s="43" t="s">
        <v>2039</v>
      </c>
      <c r="G1129" s="44" t="s">
        <v>2039</v>
      </c>
      <c r="H1129" s="44" t="s">
        <v>2040</v>
      </c>
      <c r="I1129" s="42" t="s">
        <v>42</v>
      </c>
      <c r="J1129" s="42" t="s">
        <v>42</v>
      </c>
      <c r="K1129" s="42" t="s">
        <v>42</v>
      </c>
      <c r="L1129" s="45" t="n">
        <f>AF1129</f>
        <v>0</v>
      </c>
      <c r="M1129" s="46" t="s">
        <v>46</v>
      </c>
      <c r="N1129" s="58" t="n">
        <v>11111</v>
      </c>
      <c r="O1129" s="47" t="n">
        <f>L1129*N1129*BJ1129</f>
        <v>0</v>
      </c>
      <c r="P1129" s="48" t="n">
        <f>BH1129</f>
        <v>0</v>
      </c>
      <c r="Q1129" s="45">
             </c>
      <c r="R1129" s="49" t="n">
        <f>L1129*Q1129</f>
        <v>0</v>
      </c>
      <c r="S1129" s="46" t="s">
        <f>IF(I1129="粉剂", "千克", IF(I1129="", "", "粒"))</f>
        <v>47</v>
      </c>
      <c r="T1129" s="49">
             </c>
      <c r="U1129" s="49">
             </c>
      <c r="V1129" s="49">
             </c>
      <c r="W1129" s="49">
             </c>
      <c r="X1129" s="49">
             </c>
      <c r="Y1129" s="49">
             </c>
      <c r="Z1129" s="49">
             </c>
      <c r="AA1129" s="49">
             </c>
      <c r="AB1129" s="49">
             </c>
      <c r="AC1129" s="49">
             </c>
      <c r="AD1129" s="49">
             </c>
      <c r="AE1129" s="49">
             </c>
      <c r="AF1129" s="45" t="n">
        <f>T1129+U1129+V1129+W1129+X1129+Y1129+Z1129+AA1129+AB1129+AC1129+AD1129+AE1129</f>
        <v>0</v>
      </c>
      <c r="AG1129" s="50">
             </c>
      <c r="AH1129" s="51" t="n">
        <f>$Q1129*T1129</f>
        <v>0</v>
      </c>
      <c r="AI1129" s="51" t="n">
        <f>$Q1129*U1129</f>
        <v>0</v>
      </c>
      <c r="AJ1129" s="51" t="n">
        <f>$Q1129*V1129</f>
        <v>0</v>
      </c>
      <c r="AK1129" s="51" t="n">
        <f>$Q1129*W1129</f>
        <v>0</v>
      </c>
      <c r="AL1129" s="51" t="n">
        <f>$Q1129*X1129</f>
        <v>0</v>
      </c>
      <c r="AM1129" s="51" t="n">
        <f>$Q1129*Y1129</f>
        <v>0</v>
      </c>
      <c r="AN1129" s="51" t="n">
        <f>$Q1129*Z1129</f>
        <v>0</v>
      </c>
      <c r="AO1129" s="52" t="n">
        <f>$Q1129*AA1129</f>
        <v>0</v>
      </c>
      <c r="AP1129" s="52" t="n">
        <f>$Q1129*AB1129</f>
        <v>0</v>
      </c>
      <c r="AQ1129" s="52" t="n">
        <f>$Q1129*AC1129</f>
        <v>0</v>
      </c>
      <c r="AR1129" s="52" t="n">
        <f>$Q1129*AD1129</f>
        <v>0</v>
      </c>
      <c r="AS1129" s="52" t="n">
        <f>$Q1129*AE1129</f>
        <v>0</v>
      </c>
      <c r="AT1129" s="52" t="n">
        <f>SUM(AH1129:AS1129)</f>
        <v>0</v>
      </c>
      <c r="AU1129" s="53">
             </c>
      <c r="AV1129" s="54" t="n">
        <f>IF($M1129="人民币", $N1129*T1129*$BJ1129/1.13, $N1129*T1129*$BJ1129)</f>
        <v>0</v>
      </c>
      <c r="AW1129" s="54" t="n">
        <f>IF($M1129="人民币", $N1129*U1129*$BJ1129/1.13, $N1129*U1129*$BJ1129)</f>
        <v>0</v>
      </c>
      <c r="AX1129" s="54" t="n">
        <f>IF($M1129="人民币", $N1129*V1129*$BJ1129/1.13, $N1129*V1129*$BJ1129)</f>
        <v>0</v>
      </c>
      <c r="AY1129" s="54" t="n">
        <f>IF($M1129="人民币", $N1129*W1129*$BJ1129/1.13, $N1129*W1129*$BJ1129)</f>
        <v>0</v>
      </c>
      <c r="AZ1129" s="54" t="n">
        <f>IF($M1129="人民币", $N1129*X1129*$BJ1129/1.13, $N1129*X1129*$BJ1129)</f>
        <v>0</v>
      </c>
      <c r="BA1129" s="54" t="n">
        <f>IF($M1129="人民币", $N1129*Y1129*$BJ1129/1.13, $N1129*Y1129*$BJ1129)</f>
        <v>0</v>
      </c>
      <c r="BB1129" s="54" t="n">
        <f>IF($M1129="人民币", $N1129*Z1129*$BJ1129/1.13, $N1129*Z1129*$BJ1129)</f>
        <v>0</v>
      </c>
      <c r="BC1129" s="54" t="n">
        <f>IF($M1129="人民币", $N1129*AA1129*$BJ1129/1.13, $N1129*AA1129*$BJ1129)</f>
        <v>0</v>
      </c>
      <c r="BD1129" s="54" t="n">
        <f>IF($M1129="人民币", $N1129*AB1129*$BJ1129/1.13, $N1129*AB1129*$BJ1129)</f>
        <v>0</v>
      </c>
      <c r="BE1129" s="54" t="n">
        <f>IF($M1129="人民币", $N1129*AC1129*$BJ1129/1.13, $N1129*AC1129*$BJ1129)</f>
        <v>0</v>
      </c>
      <c r="BF1129" s="54" t="n">
        <f>IF($M1129="人民币", $N1129*AD1129*$BJ1129/1.13, $N1129*AD1129*$BJ1129)</f>
        <v>0</v>
      </c>
      <c r="BG1129" s="54" t="n">
        <f>IF($M1129="人民币", $N1129*AE1129*$BJ1129/1.13, $N1129*AE1129*$BJ1129)</f>
        <v>0</v>
      </c>
      <c r="BH1129" s="55" t="n">
        <f>SUM(AV1129:BG1129)</f>
        <v>0</v>
      </c>
      <c r="BI1129" s="56">
             </c>
      <c r="BJ1129" s="57" t="n">
        <v>1123</v>
      </c>
      <c r="BK1129" s="29" t="n">
        <f>IF(OR(D1129="", F1129="", J1129="", M1129=""), 1, 0)</f>
        <v>0</v>
      </c>
      <c r="BL1129" s="7">
             </c>
      <c r="BR1129" s="7">
             </c>
    </row>
    <row r="1130" x14ac:dyDescent="0.25">
      <c r="A1130" s="40" t="n">
        <f>ROW()-5</f>
        <v>1125</v>
      </c>
      <c r="B1130" s="41" t="s">
        <v>44</v>
      </c>
      <c r="C1130" s="42" t="s">
        <v>42</v>
      </c>
      <c r="D1130" s="43" t="s">
        <v>412</v>
      </c>
      <c r="E1130" s="42" t="s">
        <v>42</v>
      </c>
      <c r="F1130" s="43" t="s">
        <v>2041</v>
      </c>
      <c r="G1130" s="44" t="s">
        <v>44</v>
      </c>
      <c r="H1130" s="44" t="s">
        <v>44</v>
      </c>
      <c r="I1130" s="42" t="s">
        <v>42</v>
      </c>
      <c r="J1130" s="42" t="s">
        <v>42</v>
      </c>
      <c r="K1130" s="42" t="s">
        <v>42</v>
      </c>
      <c r="L1130" s="45" t="n">
        <f>AF1130</f>
        <v>0</v>
      </c>
      <c r="M1130" s="46" t="s">
        <v>46</v>
      </c>
      <c r="N1130" s="58" t="n">
        <v>11111</v>
      </c>
      <c r="O1130" s="47" t="n">
        <f>L1130*N1130*BJ1130</f>
        <v>0</v>
      </c>
      <c r="P1130" s="48" t="n">
        <f>BH1130</f>
        <v>0</v>
      </c>
      <c r="Q1130" s="45">
             </c>
      <c r="R1130" s="49" t="n">
        <f>L1130*Q1130</f>
        <v>0</v>
      </c>
      <c r="S1130" s="46" t="s">
        <f>IF(I1130="粉剂", "千克", IF(I1130="", "", "粒"))</f>
        <v>47</v>
      </c>
      <c r="T1130" s="49">
             </c>
      <c r="U1130" s="49">
             </c>
      <c r="V1130" s="49">
             </c>
      <c r="W1130" s="49">
             </c>
      <c r="X1130" s="49">
             </c>
      <c r="Y1130" s="49">
             </c>
      <c r="Z1130" s="49">
             </c>
      <c r="AA1130" s="49">
             </c>
      <c r="AB1130" s="49">
             </c>
      <c r="AC1130" s="49">
             </c>
      <c r="AD1130" s="49">
             </c>
      <c r="AE1130" s="49">
             </c>
      <c r="AF1130" s="45" t="n">
        <f>T1130+U1130+V1130+W1130+X1130+Y1130+Z1130+AA1130+AB1130+AC1130+AD1130+AE1130</f>
        <v>0</v>
      </c>
      <c r="AG1130" s="50">
             </c>
      <c r="AH1130" s="51" t="n">
        <f>$Q1130*T1130</f>
        <v>0</v>
      </c>
      <c r="AI1130" s="51" t="n">
        <f>$Q1130*U1130</f>
        <v>0</v>
      </c>
      <c r="AJ1130" s="51" t="n">
        <f>$Q1130*V1130</f>
        <v>0</v>
      </c>
      <c r="AK1130" s="51" t="n">
        <f>$Q1130*W1130</f>
        <v>0</v>
      </c>
      <c r="AL1130" s="51" t="n">
        <f>$Q1130*X1130</f>
        <v>0</v>
      </c>
      <c r="AM1130" s="51" t="n">
        <f>$Q1130*Y1130</f>
        <v>0</v>
      </c>
      <c r="AN1130" s="51" t="n">
        <f>$Q1130*Z1130</f>
        <v>0</v>
      </c>
      <c r="AO1130" s="52" t="n">
        <f>$Q1130*AA1130</f>
        <v>0</v>
      </c>
      <c r="AP1130" s="52" t="n">
        <f>$Q1130*AB1130</f>
        <v>0</v>
      </c>
      <c r="AQ1130" s="52" t="n">
        <f>$Q1130*AC1130</f>
        <v>0</v>
      </c>
      <c r="AR1130" s="52" t="n">
        <f>$Q1130*AD1130</f>
        <v>0</v>
      </c>
      <c r="AS1130" s="52" t="n">
        <f>$Q1130*AE1130</f>
        <v>0</v>
      </c>
      <c r="AT1130" s="52" t="n">
        <f>SUM(AH1130:AS1130)</f>
        <v>0</v>
      </c>
      <c r="AU1130" s="53">
             </c>
      <c r="AV1130" s="54" t="n">
        <f>IF($M1130="人民币", $N1130*T1130*$BJ1130/1.13, $N1130*T1130*$BJ1130)</f>
        <v>0</v>
      </c>
      <c r="AW1130" s="54" t="n">
        <f>IF($M1130="人民币", $N1130*U1130*$BJ1130/1.13, $N1130*U1130*$BJ1130)</f>
        <v>0</v>
      </c>
      <c r="AX1130" s="54" t="n">
        <f>IF($M1130="人民币", $N1130*V1130*$BJ1130/1.13, $N1130*V1130*$BJ1130)</f>
        <v>0</v>
      </c>
      <c r="AY1130" s="54" t="n">
        <f>IF($M1130="人民币", $N1130*W1130*$BJ1130/1.13, $N1130*W1130*$BJ1130)</f>
        <v>0</v>
      </c>
      <c r="AZ1130" s="54" t="n">
        <f>IF($M1130="人民币", $N1130*X1130*$BJ1130/1.13, $N1130*X1130*$BJ1130)</f>
        <v>0</v>
      </c>
      <c r="BA1130" s="54" t="n">
        <f>IF($M1130="人民币", $N1130*Y1130*$BJ1130/1.13, $N1130*Y1130*$BJ1130)</f>
        <v>0</v>
      </c>
      <c r="BB1130" s="54" t="n">
        <f>IF($M1130="人民币", $N1130*Z1130*$BJ1130/1.13, $N1130*Z1130*$BJ1130)</f>
        <v>0</v>
      </c>
      <c r="BC1130" s="54" t="n">
        <f>IF($M1130="人民币", $N1130*AA1130*$BJ1130/1.13, $N1130*AA1130*$BJ1130)</f>
        <v>0</v>
      </c>
      <c r="BD1130" s="54" t="n">
        <f>IF($M1130="人民币", $N1130*AB1130*$BJ1130/1.13, $N1130*AB1130*$BJ1130)</f>
        <v>0</v>
      </c>
      <c r="BE1130" s="54" t="n">
        <f>IF($M1130="人民币", $N1130*AC1130*$BJ1130/1.13, $N1130*AC1130*$BJ1130)</f>
        <v>0</v>
      </c>
      <c r="BF1130" s="54" t="n">
        <f>IF($M1130="人民币", $N1130*AD1130*$BJ1130/1.13, $N1130*AD1130*$BJ1130)</f>
        <v>0</v>
      </c>
      <c r="BG1130" s="54" t="n">
        <f>IF($M1130="人民币", $N1130*AE1130*$BJ1130/1.13, $N1130*AE1130*$BJ1130)</f>
        <v>0</v>
      </c>
      <c r="BH1130" s="55" t="n">
        <f>SUM(AV1130:BG1130)</f>
        <v>0</v>
      </c>
      <c r="BI1130" s="56">
             </c>
      <c r="BJ1130" s="57" t="n">
        <v>1124</v>
      </c>
      <c r="BK1130" s="29" t="n">
        <f>IF(OR(D1130="", F1130="", J1130="", M1130=""), 1, 0)</f>
        <v>0</v>
      </c>
      <c r="BL1130" s="7">
             </c>
      <c r="BR1130" s="7">
             </c>
    </row>
    <row r="1131" x14ac:dyDescent="0.25">
      <c r="A1131" s="40" t="n">
        <f>ROW()-5</f>
        <v>1126</v>
      </c>
      <c r="B1131" s="41" t="s">
        <v>44</v>
      </c>
      <c r="C1131" s="42" t="s">
        <v>42</v>
      </c>
      <c r="D1131" s="43" t="s">
        <v>415</v>
      </c>
      <c r="E1131" s="42" t="s">
        <v>42</v>
      </c>
      <c r="F1131" s="43" t="s">
        <v>2042</v>
      </c>
      <c r="G1131" s="44" t="s">
        <v>44</v>
      </c>
      <c r="H1131" s="44" t="s">
        <v>44</v>
      </c>
      <c r="I1131" s="42" t="s">
        <v>42</v>
      </c>
      <c r="J1131" s="42" t="s">
        <v>42</v>
      </c>
      <c r="K1131" s="42" t="s">
        <v>42</v>
      </c>
      <c r="L1131" s="45" t="n">
        <f>AF1131</f>
        <v>0</v>
      </c>
      <c r="M1131" s="46" t="s">
        <v>46</v>
      </c>
      <c r="N1131" s="58" t="n">
        <v>11111</v>
      </c>
      <c r="O1131" s="47" t="n">
        <f>L1131*N1131*BJ1131</f>
        <v>0</v>
      </c>
      <c r="P1131" s="48" t="n">
        <f>BH1131</f>
        <v>0</v>
      </c>
      <c r="Q1131" s="45">
             </c>
      <c r="R1131" s="49" t="n">
        <f>L1131*Q1131</f>
        <v>0</v>
      </c>
      <c r="S1131" s="46" t="s">
        <f>IF(I1131="粉剂", "千克", IF(I1131="", "", "粒"))</f>
        <v>47</v>
      </c>
      <c r="T1131" s="49">
             </c>
      <c r="U1131" s="49">
             </c>
      <c r="V1131" s="49">
             </c>
      <c r="W1131" s="49">
             </c>
      <c r="X1131" s="49">
             </c>
      <c r="Y1131" s="49">
             </c>
      <c r="Z1131" s="49">
             </c>
      <c r="AA1131" s="49">
             </c>
      <c r="AB1131" s="49">
             </c>
      <c r="AC1131" s="49">
             </c>
      <c r="AD1131" s="49">
             </c>
      <c r="AE1131" s="49">
             </c>
      <c r="AF1131" s="45" t="n">
        <f>T1131+U1131+V1131+W1131+X1131+Y1131+Z1131+AA1131+AB1131+AC1131+AD1131+AE1131</f>
        <v>0</v>
      </c>
      <c r="AG1131" s="50">
             </c>
      <c r="AH1131" s="51" t="n">
        <f>$Q1131*T1131</f>
        <v>0</v>
      </c>
      <c r="AI1131" s="51" t="n">
        <f>$Q1131*U1131</f>
        <v>0</v>
      </c>
      <c r="AJ1131" s="51" t="n">
        <f>$Q1131*V1131</f>
        <v>0</v>
      </c>
      <c r="AK1131" s="51" t="n">
        <f>$Q1131*W1131</f>
        <v>0</v>
      </c>
      <c r="AL1131" s="51" t="n">
        <f>$Q1131*X1131</f>
        <v>0</v>
      </c>
      <c r="AM1131" s="51" t="n">
        <f>$Q1131*Y1131</f>
        <v>0</v>
      </c>
      <c r="AN1131" s="51" t="n">
        <f>$Q1131*Z1131</f>
        <v>0</v>
      </c>
      <c r="AO1131" s="52" t="n">
        <f>$Q1131*AA1131</f>
        <v>0</v>
      </c>
      <c r="AP1131" s="52" t="n">
        <f>$Q1131*AB1131</f>
        <v>0</v>
      </c>
      <c r="AQ1131" s="52" t="n">
        <f>$Q1131*AC1131</f>
        <v>0</v>
      </c>
      <c r="AR1131" s="52" t="n">
        <f>$Q1131*AD1131</f>
        <v>0</v>
      </c>
      <c r="AS1131" s="52" t="n">
        <f>$Q1131*AE1131</f>
        <v>0</v>
      </c>
      <c r="AT1131" s="52" t="n">
        <f>SUM(AH1131:AS1131)</f>
        <v>0</v>
      </c>
      <c r="AU1131" s="53">
             </c>
      <c r="AV1131" s="54" t="n">
        <f>IF($M1131="人民币", $N1131*T1131*$BJ1131/1.13, $N1131*T1131*$BJ1131)</f>
        <v>0</v>
      </c>
      <c r="AW1131" s="54" t="n">
        <f>IF($M1131="人民币", $N1131*U1131*$BJ1131/1.13, $N1131*U1131*$BJ1131)</f>
        <v>0</v>
      </c>
      <c r="AX1131" s="54" t="n">
        <f>IF($M1131="人民币", $N1131*V1131*$BJ1131/1.13, $N1131*V1131*$BJ1131)</f>
        <v>0</v>
      </c>
      <c r="AY1131" s="54" t="n">
        <f>IF($M1131="人民币", $N1131*W1131*$BJ1131/1.13, $N1131*W1131*$BJ1131)</f>
        <v>0</v>
      </c>
      <c r="AZ1131" s="54" t="n">
        <f>IF($M1131="人民币", $N1131*X1131*$BJ1131/1.13, $N1131*X1131*$BJ1131)</f>
        <v>0</v>
      </c>
      <c r="BA1131" s="54" t="n">
        <f>IF($M1131="人民币", $N1131*Y1131*$BJ1131/1.13, $N1131*Y1131*$BJ1131)</f>
        <v>0</v>
      </c>
      <c r="BB1131" s="54" t="n">
        <f>IF($M1131="人民币", $N1131*Z1131*$BJ1131/1.13, $N1131*Z1131*$BJ1131)</f>
        <v>0</v>
      </c>
      <c r="BC1131" s="54" t="n">
        <f>IF($M1131="人民币", $N1131*AA1131*$BJ1131/1.13, $N1131*AA1131*$BJ1131)</f>
        <v>0</v>
      </c>
      <c r="BD1131" s="54" t="n">
        <f>IF($M1131="人民币", $N1131*AB1131*$BJ1131/1.13, $N1131*AB1131*$BJ1131)</f>
        <v>0</v>
      </c>
      <c r="BE1131" s="54" t="n">
        <f>IF($M1131="人民币", $N1131*AC1131*$BJ1131/1.13, $N1131*AC1131*$BJ1131)</f>
        <v>0</v>
      </c>
      <c r="BF1131" s="54" t="n">
        <f>IF($M1131="人民币", $N1131*AD1131*$BJ1131/1.13, $N1131*AD1131*$BJ1131)</f>
        <v>0</v>
      </c>
      <c r="BG1131" s="54" t="n">
        <f>IF($M1131="人民币", $N1131*AE1131*$BJ1131/1.13, $N1131*AE1131*$BJ1131)</f>
        <v>0</v>
      </c>
      <c r="BH1131" s="55" t="n">
        <f>SUM(AV1131:BG1131)</f>
        <v>0</v>
      </c>
      <c r="BI1131" s="56">
             </c>
      <c r="BJ1131" s="57" t="n">
        <v>1125</v>
      </c>
      <c r="BK1131" s="29" t="n">
        <f>IF(OR(D1131="", F1131="", J1131="", M1131=""), 1, 0)</f>
        <v>0</v>
      </c>
      <c r="BL1131" s="7">
             </c>
      <c r="BR1131" s="7">
             </c>
    </row>
    <row r="1132" x14ac:dyDescent="0.25">
      <c r="A1132" s="40" t="n">
        <f>ROW()-5</f>
        <v>1127</v>
      </c>
      <c r="B1132" s="41" t="s">
        <v>44</v>
      </c>
      <c r="C1132" s="42" t="s">
        <v>42</v>
      </c>
      <c r="D1132" s="43" t="s">
        <v>418</v>
      </c>
      <c r="E1132" s="42" t="s">
        <v>42</v>
      </c>
      <c r="F1132" s="43" t="s">
        <v>2043</v>
      </c>
      <c r="G1132" s="44" t="s">
        <v>2043</v>
      </c>
      <c r="H1132" s="44" t="s">
        <v>2044</v>
      </c>
      <c r="I1132" s="42" t="s">
        <v>42</v>
      </c>
      <c r="J1132" s="42" t="s">
        <v>42</v>
      </c>
      <c r="K1132" s="42" t="s">
        <v>42</v>
      </c>
      <c r="L1132" s="45" t="n">
        <f>AF1132</f>
        <v>0</v>
      </c>
      <c r="M1132" s="46" t="s">
        <v>46</v>
      </c>
      <c r="N1132" s="58" t="n">
        <v>11111</v>
      </c>
      <c r="O1132" s="47" t="n">
        <f>L1132*N1132*BJ1132</f>
        <v>0</v>
      </c>
      <c r="P1132" s="48" t="n">
        <f>BH1132</f>
        <v>0</v>
      </c>
      <c r="Q1132" s="45">
             </c>
      <c r="R1132" s="49" t="n">
        <f>L1132*Q1132</f>
        <v>0</v>
      </c>
      <c r="S1132" s="46" t="s">
        <f>IF(I1132="粉剂", "千克", IF(I1132="", "", "粒"))</f>
        <v>47</v>
      </c>
      <c r="T1132" s="49">
             </c>
      <c r="U1132" s="49">
             </c>
      <c r="V1132" s="49">
             </c>
      <c r="W1132" s="49">
             </c>
      <c r="X1132" s="49">
             </c>
      <c r="Y1132" s="49">
             </c>
      <c r="Z1132" s="49">
             </c>
      <c r="AA1132" s="49">
             </c>
      <c r="AB1132" s="49">
             </c>
      <c r="AC1132" s="49">
             </c>
      <c r="AD1132" s="49">
             </c>
      <c r="AE1132" s="49">
             </c>
      <c r="AF1132" s="45" t="n">
        <f>T1132+U1132+V1132+W1132+X1132+Y1132+Z1132+AA1132+AB1132+AC1132+AD1132+AE1132</f>
        <v>0</v>
      </c>
      <c r="AG1132" s="50">
             </c>
      <c r="AH1132" s="51" t="n">
        <f>$Q1132*T1132</f>
        <v>0</v>
      </c>
      <c r="AI1132" s="51" t="n">
        <f>$Q1132*U1132</f>
        <v>0</v>
      </c>
      <c r="AJ1132" s="51" t="n">
        <f>$Q1132*V1132</f>
        <v>0</v>
      </c>
      <c r="AK1132" s="51" t="n">
        <f>$Q1132*W1132</f>
        <v>0</v>
      </c>
      <c r="AL1132" s="51" t="n">
        <f>$Q1132*X1132</f>
        <v>0</v>
      </c>
      <c r="AM1132" s="51" t="n">
        <f>$Q1132*Y1132</f>
        <v>0</v>
      </c>
      <c r="AN1132" s="51" t="n">
        <f>$Q1132*Z1132</f>
        <v>0</v>
      </c>
      <c r="AO1132" s="52" t="n">
        <f>$Q1132*AA1132</f>
        <v>0</v>
      </c>
      <c r="AP1132" s="52" t="n">
        <f>$Q1132*AB1132</f>
        <v>0</v>
      </c>
      <c r="AQ1132" s="52" t="n">
        <f>$Q1132*AC1132</f>
        <v>0</v>
      </c>
      <c r="AR1132" s="52" t="n">
        <f>$Q1132*AD1132</f>
        <v>0</v>
      </c>
      <c r="AS1132" s="52" t="n">
        <f>$Q1132*AE1132</f>
        <v>0</v>
      </c>
      <c r="AT1132" s="52" t="n">
        <f>SUM(AH1132:AS1132)</f>
        <v>0</v>
      </c>
      <c r="AU1132" s="53">
             </c>
      <c r="AV1132" s="54" t="n">
        <f>IF($M1132="人民币", $N1132*T1132*$BJ1132/1.13, $N1132*T1132*$BJ1132)</f>
        <v>0</v>
      </c>
      <c r="AW1132" s="54" t="n">
        <f>IF($M1132="人民币", $N1132*U1132*$BJ1132/1.13, $N1132*U1132*$BJ1132)</f>
        <v>0</v>
      </c>
      <c r="AX1132" s="54" t="n">
        <f>IF($M1132="人民币", $N1132*V1132*$BJ1132/1.13, $N1132*V1132*$BJ1132)</f>
        <v>0</v>
      </c>
      <c r="AY1132" s="54" t="n">
        <f>IF($M1132="人民币", $N1132*W1132*$BJ1132/1.13, $N1132*W1132*$BJ1132)</f>
        <v>0</v>
      </c>
      <c r="AZ1132" s="54" t="n">
        <f>IF($M1132="人民币", $N1132*X1132*$BJ1132/1.13, $N1132*X1132*$BJ1132)</f>
        <v>0</v>
      </c>
      <c r="BA1132" s="54" t="n">
        <f>IF($M1132="人民币", $N1132*Y1132*$BJ1132/1.13, $N1132*Y1132*$BJ1132)</f>
        <v>0</v>
      </c>
      <c r="BB1132" s="54" t="n">
        <f>IF($M1132="人民币", $N1132*Z1132*$BJ1132/1.13, $N1132*Z1132*$BJ1132)</f>
        <v>0</v>
      </c>
      <c r="BC1132" s="54" t="n">
        <f>IF($M1132="人民币", $N1132*AA1132*$BJ1132/1.13, $N1132*AA1132*$BJ1132)</f>
        <v>0</v>
      </c>
      <c r="BD1132" s="54" t="n">
        <f>IF($M1132="人民币", $N1132*AB1132*$BJ1132/1.13, $N1132*AB1132*$BJ1132)</f>
        <v>0</v>
      </c>
      <c r="BE1132" s="54" t="n">
        <f>IF($M1132="人民币", $N1132*AC1132*$BJ1132/1.13, $N1132*AC1132*$BJ1132)</f>
        <v>0</v>
      </c>
      <c r="BF1132" s="54" t="n">
        <f>IF($M1132="人民币", $N1132*AD1132*$BJ1132/1.13, $N1132*AD1132*$BJ1132)</f>
        <v>0</v>
      </c>
      <c r="BG1132" s="54" t="n">
        <f>IF($M1132="人民币", $N1132*AE1132*$BJ1132/1.13, $N1132*AE1132*$BJ1132)</f>
        <v>0</v>
      </c>
      <c r="BH1132" s="55" t="n">
        <f>SUM(AV1132:BG1132)</f>
        <v>0</v>
      </c>
      <c r="BI1132" s="56">
             </c>
      <c r="BJ1132" s="57" t="n">
        <v>1126</v>
      </c>
      <c r="BK1132" s="29" t="n">
        <f>IF(OR(D1132="", F1132="", J1132="", M1132=""), 1, 0)</f>
        <v>0</v>
      </c>
      <c r="BL1132" s="7">
             </c>
      <c r="BR1132" s="7">
             </c>
    </row>
    <row r="1133" x14ac:dyDescent="0.25">
      <c r="A1133" s="40" t="n">
        <f>ROW()-5</f>
        <v>1128</v>
      </c>
      <c r="B1133" s="41" t="s">
        <v>44</v>
      </c>
      <c r="C1133" s="42" t="s">
        <v>42</v>
      </c>
      <c r="D1133" s="43" t="s">
        <v>421</v>
      </c>
      <c r="E1133" s="42" t="s">
        <v>42</v>
      </c>
      <c r="F1133" s="43" t="s">
        <v>2045</v>
      </c>
      <c r="G1133" s="44" t="s">
        <v>44</v>
      </c>
      <c r="H1133" s="44" t="s">
        <v>44</v>
      </c>
      <c r="I1133" s="42" t="s">
        <v>42</v>
      </c>
      <c r="J1133" s="42" t="s">
        <v>42</v>
      </c>
      <c r="K1133" s="42" t="s">
        <v>42</v>
      </c>
      <c r="L1133" s="45" t="n">
        <f>AF1133</f>
        <v>0</v>
      </c>
      <c r="M1133" s="46" t="s">
        <v>46</v>
      </c>
      <c r="N1133" s="58" t="n">
        <v>11111</v>
      </c>
      <c r="O1133" s="47" t="n">
        <f>L1133*N1133*BJ1133</f>
        <v>0</v>
      </c>
      <c r="P1133" s="48" t="n">
        <f>BH1133</f>
        <v>0</v>
      </c>
      <c r="Q1133" s="45">
             </c>
      <c r="R1133" s="49" t="n">
        <f>L1133*Q1133</f>
        <v>0</v>
      </c>
      <c r="S1133" s="46" t="s">
        <f>IF(I1133="粉剂", "千克", IF(I1133="", "", "粒"))</f>
        <v>47</v>
      </c>
      <c r="T1133" s="49">
             </c>
      <c r="U1133" s="49">
             </c>
      <c r="V1133" s="49">
             </c>
      <c r="W1133" s="49">
             </c>
      <c r="X1133" s="49">
             </c>
      <c r="Y1133" s="49">
             </c>
      <c r="Z1133" s="49">
             </c>
      <c r="AA1133" s="49">
             </c>
      <c r="AB1133" s="49">
             </c>
      <c r="AC1133" s="49">
             </c>
      <c r="AD1133" s="49">
             </c>
      <c r="AE1133" s="49">
             </c>
      <c r="AF1133" s="45" t="n">
        <f>T1133+U1133+V1133+W1133+X1133+Y1133+Z1133+AA1133+AB1133+AC1133+AD1133+AE1133</f>
        <v>0</v>
      </c>
      <c r="AG1133" s="50">
             </c>
      <c r="AH1133" s="51" t="n">
        <f>$Q1133*T1133</f>
        <v>0</v>
      </c>
      <c r="AI1133" s="51" t="n">
        <f>$Q1133*U1133</f>
        <v>0</v>
      </c>
      <c r="AJ1133" s="51" t="n">
        <f>$Q1133*V1133</f>
        <v>0</v>
      </c>
      <c r="AK1133" s="51" t="n">
        <f>$Q1133*W1133</f>
        <v>0</v>
      </c>
      <c r="AL1133" s="51" t="n">
        <f>$Q1133*X1133</f>
        <v>0</v>
      </c>
      <c r="AM1133" s="51" t="n">
        <f>$Q1133*Y1133</f>
        <v>0</v>
      </c>
      <c r="AN1133" s="51" t="n">
        <f>$Q1133*Z1133</f>
        <v>0</v>
      </c>
      <c r="AO1133" s="52" t="n">
        <f>$Q1133*AA1133</f>
        <v>0</v>
      </c>
      <c r="AP1133" s="52" t="n">
        <f>$Q1133*AB1133</f>
        <v>0</v>
      </c>
      <c r="AQ1133" s="52" t="n">
        <f>$Q1133*AC1133</f>
        <v>0</v>
      </c>
      <c r="AR1133" s="52" t="n">
        <f>$Q1133*AD1133</f>
        <v>0</v>
      </c>
      <c r="AS1133" s="52" t="n">
        <f>$Q1133*AE1133</f>
        <v>0</v>
      </c>
      <c r="AT1133" s="52" t="n">
        <f>SUM(AH1133:AS1133)</f>
        <v>0</v>
      </c>
      <c r="AU1133" s="53">
             </c>
      <c r="AV1133" s="54" t="n">
        <f>IF($M1133="人民币", $N1133*T1133*$BJ1133/1.13, $N1133*T1133*$BJ1133)</f>
        <v>0</v>
      </c>
      <c r="AW1133" s="54" t="n">
        <f>IF($M1133="人民币", $N1133*U1133*$BJ1133/1.13, $N1133*U1133*$BJ1133)</f>
        <v>0</v>
      </c>
      <c r="AX1133" s="54" t="n">
        <f>IF($M1133="人民币", $N1133*V1133*$BJ1133/1.13, $N1133*V1133*$BJ1133)</f>
        <v>0</v>
      </c>
      <c r="AY1133" s="54" t="n">
        <f>IF($M1133="人民币", $N1133*W1133*$BJ1133/1.13, $N1133*W1133*$BJ1133)</f>
        <v>0</v>
      </c>
      <c r="AZ1133" s="54" t="n">
        <f>IF($M1133="人民币", $N1133*X1133*$BJ1133/1.13, $N1133*X1133*$BJ1133)</f>
        <v>0</v>
      </c>
      <c r="BA1133" s="54" t="n">
        <f>IF($M1133="人民币", $N1133*Y1133*$BJ1133/1.13, $N1133*Y1133*$BJ1133)</f>
        <v>0</v>
      </c>
      <c r="BB1133" s="54" t="n">
        <f>IF($M1133="人民币", $N1133*Z1133*$BJ1133/1.13, $N1133*Z1133*$BJ1133)</f>
        <v>0</v>
      </c>
      <c r="BC1133" s="54" t="n">
        <f>IF($M1133="人民币", $N1133*AA1133*$BJ1133/1.13, $N1133*AA1133*$BJ1133)</f>
        <v>0</v>
      </c>
      <c r="BD1133" s="54" t="n">
        <f>IF($M1133="人民币", $N1133*AB1133*$BJ1133/1.13, $N1133*AB1133*$BJ1133)</f>
        <v>0</v>
      </c>
      <c r="BE1133" s="54" t="n">
        <f>IF($M1133="人民币", $N1133*AC1133*$BJ1133/1.13, $N1133*AC1133*$BJ1133)</f>
        <v>0</v>
      </c>
      <c r="BF1133" s="54" t="n">
        <f>IF($M1133="人民币", $N1133*AD1133*$BJ1133/1.13, $N1133*AD1133*$BJ1133)</f>
        <v>0</v>
      </c>
      <c r="BG1133" s="54" t="n">
        <f>IF($M1133="人民币", $N1133*AE1133*$BJ1133/1.13, $N1133*AE1133*$BJ1133)</f>
        <v>0</v>
      </c>
      <c r="BH1133" s="55" t="n">
        <f>SUM(AV1133:BG1133)</f>
        <v>0</v>
      </c>
      <c r="BI1133" s="56">
             </c>
      <c r="BJ1133" s="57" t="n">
        <v>1127</v>
      </c>
      <c r="BK1133" s="29" t="n">
        <f>IF(OR(D1133="", F1133="", J1133="", M1133=""), 1, 0)</f>
        <v>0</v>
      </c>
      <c r="BL1133" s="7">
             </c>
      <c r="BR1133" s="7">
             </c>
    </row>
    <row r="1134" x14ac:dyDescent="0.25">
      <c r="A1134" s="40" t="n">
        <f>ROW()-5</f>
        <v>1129</v>
      </c>
      <c r="B1134" s="41" t="s">
        <v>44</v>
      </c>
      <c r="C1134" s="42" t="s">
        <v>42</v>
      </c>
      <c r="D1134" s="43" t="s">
        <v>424</v>
      </c>
      <c r="E1134" s="42" t="s">
        <v>42</v>
      </c>
      <c r="F1134" s="43" t="s">
        <v>2046</v>
      </c>
      <c r="G1134" s="44" t="s">
        <v>44</v>
      </c>
      <c r="H1134" s="44" t="s">
        <v>44</v>
      </c>
      <c r="I1134" s="42" t="s">
        <v>42</v>
      </c>
      <c r="J1134" s="42" t="s">
        <v>42</v>
      </c>
      <c r="K1134" s="42" t="s">
        <v>42</v>
      </c>
      <c r="L1134" s="45" t="n">
        <f>AF1134</f>
        <v>0</v>
      </c>
      <c r="M1134" s="46" t="s">
        <v>46</v>
      </c>
      <c r="N1134" s="58" t="n">
        <v>11111</v>
      </c>
      <c r="O1134" s="47" t="n">
        <f>L1134*N1134*BJ1134</f>
        <v>0</v>
      </c>
      <c r="P1134" s="48" t="n">
        <f>BH1134</f>
        <v>0</v>
      </c>
      <c r="Q1134" s="45">
             </c>
      <c r="R1134" s="49" t="n">
        <f>L1134*Q1134</f>
        <v>0</v>
      </c>
      <c r="S1134" s="46" t="s">
        <f>IF(I1134="粉剂", "千克", IF(I1134="", "", "粒"))</f>
        <v>47</v>
      </c>
      <c r="T1134" s="49">
             </c>
      <c r="U1134" s="49">
             </c>
      <c r="V1134" s="49">
             </c>
      <c r="W1134" s="49">
             </c>
      <c r="X1134" s="49">
             </c>
      <c r="Y1134" s="49">
             </c>
      <c r="Z1134" s="49">
             </c>
      <c r="AA1134" s="49">
             </c>
      <c r="AB1134" s="49">
             </c>
      <c r="AC1134" s="49">
             </c>
      <c r="AD1134" s="49">
             </c>
      <c r="AE1134" s="49">
             </c>
      <c r="AF1134" s="45" t="n">
        <f>T1134+U1134+V1134+W1134+X1134+Y1134+Z1134+AA1134+AB1134+AC1134+AD1134+AE1134</f>
        <v>0</v>
      </c>
      <c r="AG1134" s="50">
             </c>
      <c r="AH1134" s="51" t="n">
        <f>$Q1134*T1134</f>
        <v>0</v>
      </c>
      <c r="AI1134" s="51" t="n">
        <f>$Q1134*U1134</f>
        <v>0</v>
      </c>
      <c r="AJ1134" s="51" t="n">
        <f>$Q1134*V1134</f>
        <v>0</v>
      </c>
      <c r="AK1134" s="51" t="n">
        <f>$Q1134*W1134</f>
        <v>0</v>
      </c>
      <c r="AL1134" s="51" t="n">
        <f>$Q1134*X1134</f>
        <v>0</v>
      </c>
      <c r="AM1134" s="51" t="n">
        <f>$Q1134*Y1134</f>
        <v>0</v>
      </c>
      <c r="AN1134" s="51" t="n">
        <f>$Q1134*Z1134</f>
        <v>0</v>
      </c>
      <c r="AO1134" s="52" t="n">
        <f>$Q1134*AA1134</f>
        <v>0</v>
      </c>
      <c r="AP1134" s="52" t="n">
        <f>$Q1134*AB1134</f>
        <v>0</v>
      </c>
      <c r="AQ1134" s="52" t="n">
        <f>$Q1134*AC1134</f>
        <v>0</v>
      </c>
      <c r="AR1134" s="52" t="n">
        <f>$Q1134*AD1134</f>
        <v>0</v>
      </c>
      <c r="AS1134" s="52" t="n">
        <f>$Q1134*AE1134</f>
        <v>0</v>
      </c>
      <c r="AT1134" s="52" t="n">
        <f>SUM(AH1134:AS1134)</f>
        <v>0</v>
      </c>
      <c r="AU1134" s="53">
             </c>
      <c r="AV1134" s="54" t="n">
        <f>IF($M1134="人民币", $N1134*T1134*$BJ1134/1.13, $N1134*T1134*$BJ1134)</f>
        <v>0</v>
      </c>
      <c r="AW1134" s="54" t="n">
        <f>IF($M1134="人民币", $N1134*U1134*$BJ1134/1.13, $N1134*U1134*$BJ1134)</f>
        <v>0</v>
      </c>
      <c r="AX1134" s="54" t="n">
        <f>IF($M1134="人民币", $N1134*V1134*$BJ1134/1.13, $N1134*V1134*$BJ1134)</f>
        <v>0</v>
      </c>
      <c r="AY1134" s="54" t="n">
        <f>IF($M1134="人民币", $N1134*W1134*$BJ1134/1.13, $N1134*W1134*$BJ1134)</f>
        <v>0</v>
      </c>
      <c r="AZ1134" s="54" t="n">
        <f>IF($M1134="人民币", $N1134*X1134*$BJ1134/1.13, $N1134*X1134*$BJ1134)</f>
        <v>0</v>
      </c>
      <c r="BA1134" s="54" t="n">
        <f>IF($M1134="人民币", $N1134*Y1134*$BJ1134/1.13, $N1134*Y1134*$BJ1134)</f>
        <v>0</v>
      </c>
      <c r="BB1134" s="54" t="n">
        <f>IF($M1134="人民币", $N1134*Z1134*$BJ1134/1.13, $N1134*Z1134*$BJ1134)</f>
        <v>0</v>
      </c>
      <c r="BC1134" s="54" t="n">
        <f>IF($M1134="人民币", $N1134*AA1134*$BJ1134/1.13, $N1134*AA1134*$BJ1134)</f>
        <v>0</v>
      </c>
      <c r="BD1134" s="54" t="n">
        <f>IF($M1134="人民币", $N1134*AB1134*$BJ1134/1.13, $N1134*AB1134*$BJ1134)</f>
        <v>0</v>
      </c>
      <c r="BE1134" s="54" t="n">
        <f>IF($M1134="人民币", $N1134*AC1134*$BJ1134/1.13, $N1134*AC1134*$BJ1134)</f>
        <v>0</v>
      </c>
      <c r="BF1134" s="54" t="n">
        <f>IF($M1134="人民币", $N1134*AD1134*$BJ1134/1.13, $N1134*AD1134*$BJ1134)</f>
        <v>0</v>
      </c>
      <c r="BG1134" s="54" t="n">
        <f>IF($M1134="人民币", $N1134*AE1134*$BJ1134/1.13, $N1134*AE1134*$BJ1134)</f>
        <v>0</v>
      </c>
      <c r="BH1134" s="55" t="n">
        <f>SUM(AV1134:BG1134)</f>
        <v>0</v>
      </c>
      <c r="BI1134" s="56">
             </c>
      <c r="BJ1134" s="57" t="n">
        <v>1128</v>
      </c>
      <c r="BK1134" s="29" t="n">
        <f>IF(OR(D1134="", F1134="", J1134="", M1134=""), 1, 0)</f>
        <v>0</v>
      </c>
      <c r="BL1134" s="7">
             </c>
      <c r="BR1134" s="7">
             </c>
    </row>
    <row r="1135" x14ac:dyDescent="0.25">
      <c r="A1135" s="40" t="n">
        <f>ROW()-5</f>
        <v>1130</v>
      </c>
      <c r="B1135" s="41" t="s">
        <v>44</v>
      </c>
      <c r="C1135" s="42" t="s">
        <v>42</v>
      </c>
      <c r="D1135" s="43" t="s">
        <v>427</v>
      </c>
      <c r="E1135" s="42" t="s">
        <v>42</v>
      </c>
      <c r="F1135" s="43" t="s">
        <v>2047</v>
      </c>
      <c r="G1135" s="44" t="s">
        <v>44</v>
      </c>
      <c r="H1135" s="44" t="s">
        <v>44</v>
      </c>
      <c r="I1135" s="42" t="s">
        <v>42</v>
      </c>
      <c r="J1135" s="42" t="s">
        <v>42</v>
      </c>
      <c r="K1135" s="42" t="s">
        <v>42</v>
      </c>
      <c r="L1135" s="45" t="n">
        <f>AF1135</f>
        <v>0</v>
      </c>
      <c r="M1135" s="46" t="s">
        <v>46</v>
      </c>
      <c r="N1135" s="58" t="n">
        <v>11111</v>
      </c>
      <c r="O1135" s="47" t="n">
        <f>L1135*N1135*BJ1135</f>
        <v>0</v>
      </c>
      <c r="P1135" s="48" t="n">
        <f>BH1135</f>
        <v>0</v>
      </c>
      <c r="Q1135" s="45">
             </c>
      <c r="R1135" s="49" t="n">
        <f>L1135*Q1135</f>
        <v>0</v>
      </c>
      <c r="S1135" s="46" t="s">
        <f>IF(I1135="粉剂", "千克", IF(I1135="", "", "粒"))</f>
        <v>47</v>
      </c>
      <c r="T1135" s="49">
             </c>
      <c r="U1135" s="49">
             </c>
      <c r="V1135" s="49">
             </c>
      <c r="W1135" s="49">
             </c>
      <c r="X1135" s="49">
             </c>
      <c r="Y1135" s="49">
             </c>
      <c r="Z1135" s="49">
             </c>
      <c r="AA1135" s="49">
             </c>
      <c r="AB1135" s="49">
             </c>
      <c r="AC1135" s="49">
             </c>
      <c r="AD1135" s="49">
             </c>
      <c r="AE1135" s="49">
             </c>
      <c r="AF1135" s="45" t="n">
        <f>T1135+U1135+V1135+W1135+X1135+Y1135+Z1135+AA1135+AB1135+AC1135+AD1135+AE1135</f>
        <v>0</v>
      </c>
      <c r="AG1135" s="50">
             </c>
      <c r="AH1135" s="51" t="n">
        <f>$Q1135*T1135</f>
        <v>0</v>
      </c>
      <c r="AI1135" s="51" t="n">
        <f>$Q1135*U1135</f>
        <v>0</v>
      </c>
      <c r="AJ1135" s="51" t="n">
        <f>$Q1135*V1135</f>
        <v>0</v>
      </c>
      <c r="AK1135" s="51" t="n">
        <f>$Q1135*W1135</f>
        <v>0</v>
      </c>
      <c r="AL1135" s="51" t="n">
        <f>$Q1135*X1135</f>
        <v>0</v>
      </c>
      <c r="AM1135" s="51" t="n">
        <f>$Q1135*Y1135</f>
        <v>0</v>
      </c>
      <c r="AN1135" s="51" t="n">
        <f>$Q1135*Z1135</f>
        <v>0</v>
      </c>
      <c r="AO1135" s="52" t="n">
        <f>$Q1135*AA1135</f>
        <v>0</v>
      </c>
      <c r="AP1135" s="52" t="n">
        <f>$Q1135*AB1135</f>
        <v>0</v>
      </c>
      <c r="AQ1135" s="52" t="n">
        <f>$Q1135*AC1135</f>
        <v>0</v>
      </c>
      <c r="AR1135" s="52" t="n">
        <f>$Q1135*AD1135</f>
        <v>0</v>
      </c>
      <c r="AS1135" s="52" t="n">
        <f>$Q1135*AE1135</f>
        <v>0</v>
      </c>
      <c r="AT1135" s="52" t="n">
        <f>SUM(AH1135:AS1135)</f>
        <v>0</v>
      </c>
      <c r="AU1135" s="53">
             </c>
      <c r="AV1135" s="54" t="n">
        <f>IF($M1135="人民币", $N1135*T1135*$BJ1135/1.13, $N1135*T1135*$BJ1135)</f>
        <v>0</v>
      </c>
      <c r="AW1135" s="54" t="n">
        <f>IF($M1135="人民币", $N1135*U1135*$BJ1135/1.13, $N1135*U1135*$BJ1135)</f>
        <v>0</v>
      </c>
      <c r="AX1135" s="54" t="n">
        <f>IF($M1135="人民币", $N1135*V1135*$BJ1135/1.13, $N1135*V1135*$BJ1135)</f>
        <v>0</v>
      </c>
      <c r="AY1135" s="54" t="n">
        <f>IF($M1135="人民币", $N1135*W1135*$BJ1135/1.13, $N1135*W1135*$BJ1135)</f>
        <v>0</v>
      </c>
      <c r="AZ1135" s="54" t="n">
        <f>IF($M1135="人民币", $N1135*X1135*$BJ1135/1.13, $N1135*X1135*$BJ1135)</f>
        <v>0</v>
      </c>
      <c r="BA1135" s="54" t="n">
        <f>IF($M1135="人民币", $N1135*Y1135*$BJ1135/1.13, $N1135*Y1135*$BJ1135)</f>
        <v>0</v>
      </c>
      <c r="BB1135" s="54" t="n">
        <f>IF($M1135="人民币", $N1135*Z1135*$BJ1135/1.13, $N1135*Z1135*$BJ1135)</f>
        <v>0</v>
      </c>
      <c r="BC1135" s="54" t="n">
        <f>IF($M1135="人民币", $N1135*AA1135*$BJ1135/1.13, $N1135*AA1135*$BJ1135)</f>
        <v>0</v>
      </c>
      <c r="BD1135" s="54" t="n">
        <f>IF($M1135="人民币", $N1135*AB1135*$BJ1135/1.13, $N1135*AB1135*$BJ1135)</f>
        <v>0</v>
      </c>
      <c r="BE1135" s="54" t="n">
        <f>IF($M1135="人民币", $N1135*AC1135*$BJ1135/1.13, $N1135*AC1135*$BJ1135)</f>
        <v>0</v>
      </c>
      <c r="BF1135" s="54" t="n">
        <f>IF($M1135="人民币", $N1135*AD1135*$BJ1135/1.13, $N1135*AD1135*$BJ1135)</f>
        <v>0</v>
      </c>
      <c r="BG1135" s="54" t="n">
        <f>IF($M1135="人民币", $N1135*AE1135*$BJ1135/1.13, $N1135*AE1135*$BJ1135)</f>
        <v>0</v>
      </c>
      <c r="BH1135" s="55" t="n">
        <f>SUM(AV1135:BG1135)</f>
        <v>0</v>
      </c>
      <c r="BI1135" s="56">
             </c>
      <c r="BJ1135" s="57" t="n">
        <v>1129</v>
      </c>
      <c r="BK1135" s="29" t="n">
        <f>IF(OR(D1135="", F1135="", J1135="", M1135=""), 1, 0)</f>
        <v>0</v>
      </c>
      <c r="BL1135" s="7">
             </c>
      <c r="BR1135" s="7">
             </c>
    </row>
    <row r="1136" x14ac:dyDescent="0.25">
      <c r="A1136" s="40" t="n">
        <f>ROW()-5</f>
        <v>1131</v>
      </c>
      <c r="B1136" s="41" t="s">
        <v>44</v>
      </c>
      <c r="C1136" s="42" t="s">
        <v>42</v>
      </c>
      <c r="D1136" s="43" t="s">
        <v>430</v>
      </c>
      <c r="E1136" s="42" t="s">
        <v>42</v>
      </c>
      <c r="F1136" s="43" t="s">
        <v>2048</v>
      </c>
      <c r="G1136" s="44" t="s">
        <v>44</v>
      </c>
      <c r="H1136" s="44" t="s">
        <v>44</v>
      </c>
      <c r="I1136" s="42" t="s">
        <v>42</v>
      </c>
      <c r="J1136" s="42" t="s">
        <v>42</v>
      </c>
      <c r="K1136" s="42" t="s">
        <v>42</v>
      </c>
      <c r="L1136" s="45" t="n">
        <f>AF1136</f>
        <v>0</v>
      </c>
      <c r="M1136" s="46" t="s">
        <v>46</v>
      </c>
      <c r="N1136" s="58" t="n">
        <v>11111</v>
      </c>
      <c r="O1136" s="47" t="n">
        <f>L1136*N1136*BJ1136</f>
        <v>0</v>
      </c>
      <c r="P1136" s="48" t="n">
        <f>BH1136</f>
        <v>0</v>
      </c>
      <c r="Q1136" s="45">
             </c>
      <c r="R1136" s="49" t="n">
        <f>L1136*Q1136</f>
        <v>0</v>
      </c>
      <c r="S1136" s="46" t="s">
        <f>IF(I1136="粉剂", "千克", IF(I1136="", "", "粒"))</f>
        <v>47</v>
      </c>
      <c r="T1136" s="49">
             </c>
      <c r="U1136" s="49">
             </c>
      <c r="V1136" s="49">
             </c>
      <c r="W1136" s="49">
             </c>
      <c r="X1136" s="49">
             </c>
      <c r="Y1136" s="49">
             </c>
      <c r="Z1136" s="49">
             </c>
      <c r="AA1136" s="49">
             </c>
      <c r="AB1136" s="49">
             </c>
      <c r="AC1136" s="49">
             </c>
      <c r="AD1136" s="49">
             </c>
      <c r="AE1136" s="49">
             </c>
      <c r="AF1136" s="45" t="n">
        <f>T1136+U1136+V1136+W1136+X1136+Y1136+Z1136+AA1136+AB1136+AC1136+AD1136+AE1136</f>
        <v>0</v>
      </c>
      <c r="AG1136" s="50">
             </c>
      <c r="AH1136" s="51" t="n">
        <f>$Q1136*T1136</f>
        <v>0</v>
      </c>
      <c r="AI1136" s="51" t="n">
        <f>$Q1136*U1136</f>
        <v>0</v>
      </c>
      <c r="AJ1136" s="51" t="n">
        <f>$Q1136*V1136</f>
        <v>0</v>
      </c>
      <c r="AK1136" s="51" t="n">
        <f>$Q1136*W1136</f>
        <v>0</v>
      </c>
      <c r="AL1136" s="51" t="n">
        <f>$Q1136*X1136</f>
        <v>0</v>
      </c>
      <c r="AM1136" s="51" t="n">
        <f>$Q1136*Y1136</f>
        <v>0</v>
      </c>
      <c r="AN1136" s="51" t="n">
        <f>$Q1136*Z1136</f>
        <v>0</v>
      </c>
      <c r="AO1136" s="52" t="n">
        <f>$Q1136*AA1136</f>
        <v>0</v>
      </c>
      <c r="AP1136" s="52" t="n">
        <f>$Q1136*AB1136</f>
        <v>0</v>
      </c>
      <c r="AQ1136" s="52" t="n">
        <f>$Q1136*AC1136</f>
        <v>0</v>
      </c>
      <c r="AR1136" s="52" t="n">
        <f>$Q1136*AD1136</f>
        <v>0</v>
      </c>
      <c r="AS1136" s="52" t="n">
        <f>$Q1136*AE1136</f>
        <v>0</v>
      </c>
      <c r="AT1136" s="52" t="n">
        <f>SUM(AH1136:AS1136)</f>
        <v>0</v>
      </c>
      <c r="AU1136" s="53">
             </c>
      <c r="AV1136" s="54" t="n">
        <f>IF($M1136="人民币", $N1136*T1136*$BJ1136/1.13, $N1136*T1136*$BJ1136)</f>
        <v>0</v>
      </c>
      <c r="AW1136" s="54" t="n">
        <f>IF($M1136="人民币", $N1136*U1136*$BJ1136/1.13, $N1136*U1136*$BJ1136)</f>
        <v>0</v>
      </c>
      <c r="AX1136" s="54" t="n">
        <f>IF($M1136="人民币", $N1136*V1136*$BJ1136/1.13, $N1136*V1136*$BJ1136)</f>
        <v>0</v>
      </c>
      <c r="AY1136" s="54" t="n">
        <f>IF($M1136="人民币", $N1136*W1136*$BJ1136/1.13, $N1136*W1136*$BJ1136)</f>
        <v>0</v>
      </c>
      <c r="AZ1136" s="54" t="n">
        <f>IF($M1136="人民币", $N1136*X1136*$BJ1136/1.13, $N1136*X1136*$BJ1136)</f>
        <v>0</v>
      </c>
      <c r="BA1136" s="54" t="n">
        <f>IF($M1136="人民币", $N1136*Y1136*$BJ1136/1.13, $N1136*Y1136*$BJ1136)</f>
        <v>0</v>
      </c>
      <c r="BB1136" s="54" t="n">
        <f>IF($M1136="人民币", $N1136*Z1136*$BJ1136/1.13, $N1136*Z1136*$BJ1136)</f>
        <v>0</v>
      </c>
      <c r="BC1136" s="54" t="n">
        <f>IF($M1136="人民币", $N1136*AA1136*$BJ1136/1.13, $N1136*AA1136*$BJ1136)</f>
        <v>0</v>
      </c>
      <c r="BD1136" s="54" t="n">
        <f>IF($M1136="人民币", $N1136*AB1136*$BJ1136/1.13, $N1136*AB1136*$BJ1136)</f>
        <v>0</v>
      </c>
      <c r="BE1136" s="54" t="n">
        <f>IF($M1136="人民币", $N1136*AC1136*$BJ1136/1.13, $N1136*AC1136*$BJ1136)</f>
        <v>0</v>
      </c>
      <c r="BF1136" s="54" t="n">
        <f>IF($M1136="人民币", $N1136*AD1136*$BJ1136/1.13, $N1136*AD1136*$BJ1136)</f>
        <v>0</v>
      </c>
      <c r="BG1136" s="54" t="n">
        <f>IF($M1136="人民币", $N1136*AE1136*$BJ1136/1.13, $N1136*AE1136*$BJ1136)</f>
        <v>0</v>
      </c>
      <c r="BH1136" s="55" t="n">
        <f>SUM(AV1136:BG1136)</f>
        <v>0</v>
      </c>
      <c r="BI1136" s="56">
             </c>
      <c r="BJ1136" s="57" t="n">
        <v>1130</v>
      </c>
      <c r="BK1136" s="29" t="n">
        <f>IF(OR(D1136="", F1136="", J1136="", M1136=""), 1, 0)</f>
        <v>0</v>
      </c>
      <c r="BL1136" s="7">
             </c>
      <c r="BR1136" s="7">
             </c>
    </row>
    <row r="1137" x14ac:dyDescent="0.25">
      <c r="A1137" s="40" t="n">
        <f>ROW()-5</f>
        <v>1132</v>
      </c>
      <c r="B1137" s="41" t="s">
        <v>44</v>
      </c>
      <c r="C1137" s="42" t="s">
        <v>42</v>
      </c>
      <c r="D1137" s="43" t="s">
        <v>433</v>
      </c>
      <c r="E1137" s="42" t="s">
        <v>42</v>
      </c>
      <c r="F1137" s="43" t="s">
        <v>2049</v>
      </c>
      <c r="G1137" s="44" t="s">
        <v>44</v>
      </c>
      <c r="H1137" s="44" t="s">
        <v>44</v>
      </c>
      <c r="I1137" s="42" t="s">
        <v>42</v>
      </c>
      <c r="J1137" s="42" t="s">
        <v>42</v>
      </c>
      <c r="K1137" s="42" t="s">
        <v>42</v>
      </c>
      <c r="L1137" s="45" t="n">
        <f>AF1137</f>
        <v>0</v>
      </c>
      <c r="M1137" s="46" t="s">
        <v>46</v>
      </c>
      <c r="N1137" s="58" t="n">
        <v>11111</v>
      </c>
      <c r="O1137" s="47" t="n">
        <f>L1137*N1137*BJ1137</f>
        <v>0</v>
      </c>
      <c r="P1137" s="48" t="n">
        <f>BH1137</f>
        <v>0</v>
      </c>
      <c r="Q1137" s="45">
             </c>
      <c r="R1137" s="49" t="n">
        <f>L1137*Q1137</f>
        <v>0</v>
      </c>
      <c r="S1137" s="46" t="s">
        <f>IF(I1137="粉剂", "千克", IF(I1137="", "", "粒"))</f>
        <v>47</v>
      </c>
      <c r="T1137" s="49">
             </c>
      <c r="U1137" s="49">
             </c>
      <c r="V1137" s="49">
             </c>
      <c r="W1137" s="49">
             </c>
      <c r="X1137" s="49">
             </c>
      <c r="Y1137" s="49">
             </c>
      <c r="Z1137" s="49">
             </c>
      <c r="AA1137" s="49">
             </c>
      <c r="AB1137" s="49">
             </c>
      <c r="AC1137" s="49">
             </c>
      <c r="AD1137" s="49">
             </c>
      <c r="AE1137" s="49">
             </c>
      <c r="AF1137" s="45" t="n">
        <f>T1137+U1137+V1137+W1137+X1137+Y1137+Z1137+AA1137+AB1137+AC1137+AD1137+AE1137</f>
        <v>0</v>
      </c>
      <c r="AG1137" s="50">
             </c>
      <c r="AH1137" s="51" t="n">
        <f>$Q1137*T1137</f>
        <v>0</v>
      </c>
      <c r="AI1137" s="51" t="n">
        <f>$Q1137*U1137</f>
        <v>0</v>
      </c>
      <c r="AJ1137" s="51" t="n">
        <f>$Q1137*V1137</f>
        <v>0</v>
      </c>
      <c r="AK1137" s="51" t="n">
        <f>$Q1137*W1137</f>
        <v>0</v>
      </c>
      <c r="AL1137" s="51" t="n">
        <f>$Q1137*X1137</f>
        <v>0</v>
      </c>
      <c r="AM1137" s="51" t="n">
        <f>$Q1137*Y1137</f>
        <v>0</v>
      </c>
      <c r="AN1137" s="51" t="n">
        <f>$Q1137*Z1137</f>
        <v>0</v>
      </c>
      <c r="AO1137" s="52" t="n">
        <f>$Q1137*AA1137</f>
        <v>0</v>
      </c>
      <c r="AP1137" s="52" t="n">
        <f>$Q1137*AB1137</f>
        <v>0</v>
      </c>
      <c r="AQ1137" s="52" t="n">
        <f>$Q1137*AC1137</f>
        <v>0</v>
      </c>
      <c r="AR1137" s="52" t="n">
        <f>$Q1137*AD1137</f>
        <v>0</v>
      </c>
      <c r="AS1137" s="52" t="n">
        <f>$Q1137*AE1137</f>
        <v>0</v>
      </c>
      <c r="AT1137" s="52" t="n">
        <f>SUM(AH1137:AS1137)</f>
        <v>0</v>
      </c>
      <c r="AU1137" s="53">
             </c>
      <c r="AV1137" s="54" t="n">
        <f>IF($M1137="人民币", $N1137*T1137*$BJ1137/1.13, $N1137*T1137*$BJ1137)</f>
        <v>0</v>
      </c>
      <c r="AW1137" s="54" t="n">
        <f>IF($M1137="人民币", $N1137*U1137*$BJ1137/1.13, $N1137*U1137*$BJ1137)</f>
        <v>0</v>
      </c>
      <c r="AX1137" s="54" t="n">
        <f>IF($M1137="人民币", $N1137*V1137*$BJ1137/1.13, $N1137*V1137*$BJ1137)</f>
        <v>0</v>
      </c>
      <c r="AY1137" s="54" t="n">
        <f>IF($M1137="人民币", $N1137*W1137*$BJ1137/1.13, $N1137*W1137*$BJ1137)</f>
        <v>0</v>
      </c>
      <c r="AZ1137" s="54" t="n">
        <f>IF($M1137="人民币", $N1137*X1137*$BJ1137/1.13, $N1137*X1137*$BJ1137)</f>
        <v>0</v>
      </c>
      <c r="BA1137" s="54" t="n">
        <f>IF($M1137="人民币", $N1137*Y1137*$BJ1137/1.13, $N1137*Y1137*$BJ1137)</f>
        <v>0</v>
      </c>
      <c r="BB1137" s="54" t="n">
        <f>IF($M1137="人民币", $N1137*Z1137*$BJ1137/1.13, $N1137*Z1137*$BJ1137)</f>
        <v>0</v>
      </c>
      <c r="BC1137" s="54" t="n">
        <f>IF($M1137="人民币", $N1137*AA1137*$BJ1137/1.13, $N1137*AA1137*$BJ1137)</f>
        <v>0</v>
      </c>
      <c r="BD1137" s="54" t="n">
        <f>IF($M1137="人民币", $N1137*AB1137*$BJ1137/1.13, $N1137*AB1137*$BJ1137)</f>
        <v>0</v>
      </c>
      <c r="BE1137" s="54" t="n">
        <f>IF($M1137="人民币", $N1137*AC1137*$BJ1137/1.13, $N1137*AC1137*$BJ1137)</f>
        <v>0</v>
      </c>
      <c r="BF1137" s="54" t="n">
        <f>IF($M1137="人民币", $N1137*AD1137*$BJ1137/1.13, $N1137*AD1137*$BJ1137)</f>
        <v>0</v>
      </c>
      <c r="BG1137" s="54" t="n">
        <f>IF($M1137="人民币", $N1137*AE1137*$BJ1137/1.13, $N1137*AE1137*$BJ1137)</f>
        <v>0</v>
      </c>
      <c r="BH1137" s="55" t="n">
        <f>SUM(AV1137:BG1137)</f>
        <v>0</v>
      </c>
      <c r="BI1137" s="56">
             </c>
      <c r="BJ1137" s="57" t="n">
        <v>1131</v>
      </c>
      <c r="BK1137" s="29" t="n">
        <f>IF(OR(D1137="", F1137="", J1137="", M1137=""), 1, 0)</f>
        <v>0</v>
      </c>
      <c r="BL1137" s="7">
             </c>
      <c r="BR1137" s="7">
             </c>
    </row>
    <row r="1138" x14ac:dyDescent="0.25">
      <c r="A1138" s="40" t="n">
        <f>ROW()-5</f>
        <v>1133</v>
      </c>
      <c r="B1138" s="41" t="s">
        <v>44</v>
      </c>
      <c r="C1138" s="42" t="s">
        <v>42</v>
      </c>
      <c r="D1138" s="43" t="s">
        <v>436</v>
      </c>
      <c r="E1138" s="42" t="s">
        <v>42</v>
      </c>
      <c r="F1138" s="43" t="s">
        <v>2050</v>
      </c>
      <c r="G1138" s="44" t="s">
        <v>44</v>
      </c>
      <c r="H1138" s="44" t="s">
        <v>44</v>
      </c>
      <c r="I1138" s="42" t="s">
        <v>42</v>
      </c>
      <c r="J1138" s="42" t="s">
        <v>42</v>
      </c>
      <c r="K1138" s="42" t="s">
        <v>42</v>
      </c>
      <c r="L1138" s="45" t="n">
        <f>AF1138</f>
        <v>0</v>
      </c>
      <c r="M1138" s="46" t="s">
        <v>46</v>
      </c>
      <c r="N1138" s="58" t="n">
        <v>11111</v>
      </c>
      <c r="O1138" s="47" t="n">
        <f>L1138*N1138*BJ1138</f>
        <v>0</v>
      </c>
      <c r="P1138" s="48" t="n">
        <f>BH1138</f>
        <v>0</v>
      </c>
      <c r="Q1138" s="45">
             </c>
      <c r="R1138" s="49" t="n">
        <f>L1138*Q1138</f>
        <v>0</v>
      </c>
      <c r="S1138" s="46" t="s">
        <f>IF(I1138="粉剂", "千克", IF(I1138="", "", "粒"))</f>
        <v>47</v>
      </c>
      <c r="T1138" s="49">
             </c>
      <c r="U1138" s="49">
             </c>
      <c r="V1138" s="49">
             </c>
      <c r="W1138" s="49">
             </c>
      <c r="X1138" s="49">
             </c>
      <c r="Y1138" s="49">
             </c>
      <c r="Z1138" s="49">
             </c>
      <c r="AA1138" s="49">
             </c>
      <c r="AB1138" s="49">
             </c>
      <c r="AC1138" s="49">
             </c>
      <c r="AD1138" s="49">
             </c>
      <c r="AE1138" s="49">
             </c>
      <c r="AF1138" s="45" t="n">
        <f>T1138+U1138+V1138+W1138+X1138+Y1138+Z1138+AA1138+AB1138+AC1138+AD1138+AE1138</f>
        <v>0</v>
      </c>
      <c r="AG1138" s="50">
             </c>
      <c r="AH1138" s="51" t="n">
        <f>$Q1138*T1138</f>
        <v>0</v>
      </c>
      <c r="AI1138" s="51" t="n">
        <f>$Q1138*U1138</f>
        <v>0</v>
      </c>
      <c r="AJ1138" s="51" t="n">
        <f>$Q1138*V1138</f>
        <v>0</v>
      </c>
      <c r="AK1138" s="51" t="n">
        <f>$Q1138*W1138</f>
        <v>0</v>
      </c>
      <c r="AL1138" s="51" t="n">
        <f>$Q1138*X1138</f>
        <v>0</v>
      </c>
      <c r="AM1138" s="51" t="n">
        <f>$Q1138*Y1138</f>
        <v>0</v>
      </c>
      <c r="AN1138" s="51" t="n">
        <f>$Q1138*Z1138</f>
        <v>0</v>
      </c>
      <c r="AO1138" s="52" t="n">
        <f>$Q1138*AA1138</f>
        <v>0</v>
      </c>
      <c r="AP1138" s="52" t="n">
        <f>$Q1138*AB1138</f>
        <v>0</v>
      </c>
      <c r="AQ1138" s="52" t="n">
        <f>$Q1138*AC1138</f>
        <v>0</v>
      </c>
      <c r="AR1138" s="52" t="n">
        <f>$Q1138*AD1138</f>
        <v>0</v>
      </c>
      <c r="AS1138" s="52" t="n">
        <f>$Q1138*AE1138</f>
        <v>0</v>
      </c>
      <c r="AT1138" s="52" t="n">
        <f>SUM(AH1138:AS1138)</f>
        <v>0</v>
      </c>
      <c r="AU1138" s="53">
             </c>
      <c r="AV1138" s="54" t="n">
        <f>IF($M1138="人民币", $N1138*T1138*$BJ1138/1.13, $N1138*T1138*$BJ1138)</f>
        <v>0</v>
      </c>
      <c r="AW1138" s="54" t="n">
        <f>IF($M1138="人民币", $N1138*U1138*$BJ1138/1.13, $N1138*U1138*$BJ1138)</f>
        <v>0</v>
      </c>
      <c r="AX1138" s="54" t="n">
        <f>IF($M1138="人民币", $N1138*V1138*$BJ1138/1.13, $N1138*V1138*$BJ1138)</f>
        <v>0</v>
      </c>
      <c r="AY1138" s="54" t="n">
        <f>IF($M1138="人民币", $N1138*W1138*$BJ1138/1.13, $N1138*W1138*$BJ1138)</f>
        <v>0</v>
      </c>
      <c r="AZ1138" s="54" t="n">
        <f>IF($M1138="人民币", $N1138*X1138*$BJ1138/1.13, $N1138*X1138*$BJ1138)</f>
        <v>0</v>
      </c>
      <c r="BA1138" s="54" t="n">
        <f>IF($M1138="人民币", $N1138*Y1138*$BJ1138/1.13, $N1138*Y1138*$BJ1138)</f>
        <v>0</v>
      </c>
      <c r="BB1138" s="54" t="n">
        <f>IF($M1138="人民币", $N1138*Z1138*$BJ1138/1.13, $N1138*Z1138*$BJ1138)</f>
        <v>0</v>
      </c>
      <c r="BC1138" s="54" t="n">
        <f>IF($M1138="人民币", $N1138*AA1138*$BJ1138/1.13, $N1138*AA1138*$BJ1138)</f>
        <v>0</v>
      </c>
      <c r="BD1138" s="54" t="n">
        <f>IF($M1138="人民币", $N1138*AB1138*$BJ1138/1.13, $N1138*AB1138*$BJ1138)</f>
        <v>0</v>
      </c>
      <c r="BE1138" s="54" t="n">
        <f>IF($M1138="人民币", $N1138*AC1138*$BJ1138/1.13, $N1138*AC1138*$BJ1138)</f>
        <v>0</v>
      </c>
      <c r="BF1138" s="54" t="n">
        <f>IF($M1138="人民币", $N1138*AD1138*$BJ1138/1.13, $N1138*AD1138*$BJ1138)</f>
        <v>0</v>
      </c>
      <c r="BG1138" s="54" t="n">
        <f>IF($M1138="人民币", $N1138*AE1138*$BJ1138/1.13, $N1138*AE1138*$BJ1138)</f>
        <v>0</v>
      </c>
      <c r="BH1138" s="55" t="n">
        <f>SUM(AV1138:BG1138)</f>
        <v>0</v>
      </c>
      <c r="BI1138" s="56">
             </c>
      <c r="BJ1138" s="57" t="n">
        <v>1132</v>
      </c>
      <c r="BK1138" s="29" t="n">
        <f>IF(OR(D1138="", F1138="", J1138="", M1138=""), 1, 0)</f>
        <v>0</v>
      </c>
      <c r="BL1138" s="7">
             </c>
      <c r="BR1138" s="7">
             </c>
    </row>
    <row r="1139" x14ac:dyDescent="0.25">
      <c r="A1139" s="40" t="n">
        <f>ROW()-5</f>
        <v>1134</v>
      </c>
      <c r="B1139" s="41" t="s">
        <v>44</v>
      </c>
      <c r="C1139" s="42" t="s">
        <v>42</v>
      </c>
      <c r="D1139" s="43" t="s">
        <v>439</v>
      </c>
      <c r="E1139" s="42" t="s">
        <v>42</v>
      </c>
      <c r="F1139" s="43" t="s">
        <v>2051</v>
      </c>
      <c r="G1139" s="44" t="s">
        <v>44</v>
      </c>
      <c r="H1139" s="44" t="s">
        <v>44</v>
      </c>
      <c r="I1139" s="42" t="s">
        <v>42</v>
      </c>
      <c r="J1139" s="42" t="s">
        <v>42</v>
      </c>
      <c r="K1139" s="42" t="s">
        <v>42</v>
      </c>
      <c r="L1139" s="45" t="n">
        <f>AF1139</f>
        <v>0</v>
      </c>
      <c r="M1139" s="46" t="s">
        <v>46</v>
      </c>
      <c r="N1139" s="58" t="n">
        <v>11111</v>
      </c>
      <c r="O1139" s="47" t="n">
        <f>L1139*N1139*BJ1139</f>
        <v>0</v>
      </c>
      <c r="P1139" s="48" t="n">
        <f>BH1139</f>
        <v>0</v>
      </c>
      <c r="Q1139" s="45">
             </c>
      <c r="R1139" s="49" t="n">
        <f>L1139*Q1139</f>
        <v>0</v>
      </c>
      <c r="S1139" s="46" t="s">
        <f>IF(I1139="粉剂", "千克", IF(I1139="", "", "粒"))</f>
        <v>47</v>
      </c>
      <c r="T1139" s="49">
             </c>
      <c r="U1139" s="49">
             </c>
      <c r="V1139" s="49">
             </c>
      <c r="W1139" s="49">
             </c>
      <c r="X1139" s="49">
             </c>
      <c r="Y1139" s="49">
             </c>
      <c r="Z1139" s="49">
             </c>
      <c r="AA1139" s="49">
             </c>
      <c r="AB1139" s="49">
             </c>
      <c r="AC1139" s="49">
             </c>
      <c r="AD1139" s="49">
             </c>
      <c r="AE1139" s="49">
             </c>
      <c r="AF1139" s="45" t="n">
        <f>T1139+U1139+V1139+W1139+X1139+Y1139+Z1139+AA1139+AB1139+AC1139+AD1139+AE1139</f>
        <v>0</v>
      </c>
      <c r="AG1139" s="50">
             </c>
      <c r="AH1139" s="51" t="n">
        <f>$Q1139*T1139</f>
        <v>0</v>
      </c>
      <c r="AI1139" s="51" t="n">
        <f>$Q1139*U1139</f>
        <v>0</v>
      </c>
      <c r="AJ1139" s="51" t="n">
        <f>$Q1139*V1139</f>
        <v>0</v>
      </c>
      <c r="AK1139" s="51" t="n">
        <f>$Q1139*W1139</f>
        <v>0</v>
      </c>
      <c r="AL1139" s="51" t="n">
        <f>$Q1139*X1139</f>
        <v>0</v>
      </c>
      <c r="AM1139" s="51" t="n">
        <f>$Q1139*Y1139</f>
        <v>0</v>
      </c>
      <c r="AN1139" s="51" t="n">
        <f>$Q1139*Z1139</f>
        <v>0</v>
      </c>
      <c r="AO1139" s="52" t="n">
        <f>$Q1139*AA1139</f>
        <v>0</v>
      </c>
      <c r="AP1139" s="52" t="n">
        <f>$Q1139*AB1139</f>
        <v>0</v>
      </c>
      <c r="AQ1139" s="52" t="n">
        <f>$Q1139*AC1139</f>
        <v>0</v>
      </c>
      <c r="AR1139" s="52" t="n">
        <f>$Q1139*AD1139</f>
        <v>0</v>
      </c>
      <c r="AS1139" s="52" t="n">
        <f>$Q1139*AE1139</f>
        <v>0</v>
      </c>
      <c r="AT1139" s="52" t="n">
        <f>SUM(AH1139:AS1139)</f>
        <v>0</v>
      </c>
      <c r="AU1139" s="53">
             </c>
      <c r="AV1139" s="54" t="n">
        <f>IF($M1139="人民币", $N1139*T1139*$BJ1139/1.13, $N1139*T1139*$BJ1139)</f>
        <v>0</v>
      </c>
      <c r="AW1139" s="54" t="n">
        <f>IF($M1139="人民币", $N1139*U1139*$BJ1139/1.13, $N1139*U1139*$BJ1139)</f>
        <v>0</v>
      </c>
      <c r="AX1139" s="54" t="n">
        <f>IF($M1139="人民币", $N1139*V1139*$BJ1139/1.13, $N1139*V1139*$BJ1139)</f>
        <v>0</v>
      </c>
      <c r="AY1139" s="54" t="n">
        <f>IF($M1139="人民币", $N1139*W1139*$BJ1139/1.13, $N1139*W1139*$BJ1139)</f>
        <v>0</v>
      </c>
      <c r="AZ1139" s="54" t="n">
        <f>IF($M1139="人民币", $N1139*X1139*$BJ1139/1.13, $N1139*X1139*$BJ1139)</f>
        <v>0</v>
      </c>
      <c r="BA1139" s="54" t="n">
        <f>IF($M1139="人民币", $N1139*Y1139*$BJ1139/1.13, $N1139*Y1139*$BJ1139)</f>
        <v>0</v>
      </c>
      <c r="BB1139" s="54" t="n">
        <f>IF($M1139="人民币", $N1139*Z1139*$BJ1139/1.13, $N1139*Z1139*$BJ1139)</f>
        <v>0</v>
      </c>
      <c r="BC1139" s="54" t="n">
        <f>IF($M1139="人民币", $N1139*AA1139*$BJ1139/1.13, $N1139*AA1139*$BJ1139)</f>
        <v>0</v>
      </c>
      <c r="BD1139" s="54" t="n">
        <f>IF($M1139="人民币", $N1139*AB1139*$BJ1139/1.13, $N1139*AB1139*$BJ1139)</f>
        <v>0</v>
      </c>
      <c r="BE1139" s="54" t="n">
        <f>IF($M1139="人民币", $N1139*AC1139*$BJ1139/1.13, $N1139*AC1139*$BJ1139)</f>
        <v>0</v>
      </c>
      <c r="BF1139" s="54" t="n">
        <f>IF($M1139="人民币", $N1139*AD1139*$BJ1139/1.13, $N1139*AD1139*$BJ1139)</f>
        <v>0</v>
      </c>
      <c r="BG1139" s="54" t="n">
        <f>IF($M1139="人民币", $N1139*AE1139*$BJ1139/1.13, $N1139*AE1139*$BJ1139)</f>
        <v>0</v>
      </c>
      <c r="BH1139" s="55" t="n">
        <f>SUM(AV1139:BG1139)</f>
        <v>0</v>
      </c>
      <c r="BI1139" s="56">
             </c>
      <c r="BJ1139" s="57" t="n">
        <v>1133</v>
      </c>
      <c r="BK1139" s="29" t="n">
        <f>IF(OR(D1139="", F1139="", J1139="", M1139=""), 1, 0)</f>
        <v>0</v>
      </c>
      <c r="BL1139" s="7">
             </c>
      <c r="BR1139" s="7">
             </c>
    </row>
    <row r="1140" x14ac:dyDescent="0.25">
      <c r="A1140" s="40" t="n">
        <f>ROW()-5</f>
        <v>1135</v>
      </c>
      <c r="B1140" s="41" t="s">
        <v>44</v>
      </c>
      <c r="C1140" s="42" t="s">
        <v>42</v>
      </c>
      <c r="D1140" s="43" t="s">
        <v>442</v>
      </c>
      <c r="E1140" s="42" t="s">
        <v>42</v>
      </c>
      <c r="F1140" s="43" t="s">
        <v>2052</v>
      </c>
      <c r="G1140" s="44" t="s">
        <v>44</v>
      </c>
      <c r="H1140" s="44" t="s">
        <v>44</v>
      </c>
      <c r="I1140" s="42" t="s">
        <v>42</v>
      </c>
      <c r="J1140" s="42" t="s">
        <v>42</v>
      </c>
      <c r="K1140" s="42" t="s">
        <v>42</v>
      </c>
      <c r="L1140" s="45" t="n">
        <f>AF1140</f>
        <v>0</v>
      </c>
      <c r="M1140" s="46" t="s">
        <v>46</v>
      </c>
      <c r="N1140" s="58" t="n">
        <v>11111</v>
      </c>
      <c r="O1140" s="47" t="n">
        <f>L1140*N1140*BJ1140</f>
        <v>0</v>
      </c>
      <c r="P1140" s="48" t="n">
        <f>BH1140</f>
        <v>0</v>
      </c>
      <c r="Q1140" s="45">
             </c>
      <c r="R1140" s="49" t="n">
        <f>L1140*Q1140</f>
        <v>0</v>
      </c>
      <c r="S1140" s="46" t="s">
        <f>IF(I1140="粉剂", "千克", IF(I1140="", "", "粒"))</f>
        <v>47</v>
      </c>
      <c r="T1140" s="49">
             </c>
      <c r="U1140" s="49">
             </c>
      <c r="V1140" s="49">
             </c>
      <c r="W1140" s="49">
             </c>
      <c r="X1140" s="49">
             </c>
      <c r="Y1140" s="49">
             </c>
      <c r="Z1140" s="49">
             </c>
      <c r="AA1140" s="49">
             </c>
      <c r="AB1140" s="49">
             </c>
      <c r="AC1140" s="49">
             </c>
      <c r="AD1140" s="49">
             </c>
      <c r="AE1140" s="49">
             </c>
      <c r="AF1140" s="45" t="n">
        <f>T1140+U1140+V1140+W1140+X1140+Y1140+Z1140+AA1140+AB1140+AC1140+AD1140+AE1140</f>
        <v>0</v>
      </c>
      <c r="AG1140" s="50">
             </c>
      <c r="AH1140" s="51" t="n">
        <f>$Q1140*T1140</f>
        <v>0</v>
      </c>
      <c r="AI1140" s="51" t="n">
        <f>$Q1140*U1140</f>
        <v>0</v>
      </c>
      <c r="AJ1140" s="51" t="n">
        <f>$Q1140*V1140</f>
        <v>0</v>
      </c>
      <c r="AK1140" s="51" t="n">
        <f>$Q1140*W1140</f>
        <v>0</v>
      </c>
      <c r="AL1140" s="51" t="n">
        <f>$Q1140*X1140</f>
        <v>0</v>
      </c>
      <c r="AM1140" s="51" t="n">
        <f>$Q1140*Y1140</f>
        <v>0</v>
      </c>
      <c r="AN1140" s="51" t="n">
        <f>$Q1140*Z1140</f>
        <v>0</v>
      </c>
      <c r="AO1140" s="52" t="n">
        <f>$Q1140*AA1140</f>
        <v>0</v>
      </c>
      <c r="AP1140" s="52" t="n">
        <f>$Q1140*AB1140</f>
        <v>0</v>
      </c>
      <c r="AQ1140" s="52" t="n">
        <f>$Q1140*AC1140</f>
        <v>0</v>
      </c>
      <c r="AR1140" s="52" t="n">
        <f>$Q1140*AD1140</f>
        <v>0</v>
      </c>
      <c r="AS1140" s="52" t="n">
        <f>$Q1140*AE1140</f>
        <v>0</v>
      </c>
      <c r="AT1140" s="52" t="n">
        <f>SUM(AH1140:AS1140)</f>
        <v>0</v>
      </c>
      <c r="AU1140" s="53">
             </c>
      <c r="AV1140" s="54" t="n">
        <f>IF($M1140="人民币", $N1140*T1140*$BJ1140/1.13, $N1140*T1140*$BJ1140)</f>
        <v>0</v>
      </c>
      <c r="AW1140" s="54" t="n">
        <f>IF($M1140="人民币", $N1140*U1140*$BJ1140/1.13, $N1140*U1140*$BJ1140)</f>
        <v>0</v>
      </c>
      <c r="AX1140" s="54" t="n">
        <f>IF($M1140="人民币", $N1140*V1140*$BJ1140/1.13, $N1140*V1140*$BJ1140)</f>
        <v>0</v>
      </c>
      <c r="AY1140" s="54" t="n">
        <f>IF($M1140="人民币", $N1140*W1140*$BJ1140/1.13, $N1140*W1140*$BJ1140)</f>
        <v>0</v>
      </c>
      <c r="AZ1140" s="54" t="n">
        <f>IF($M1140="人民币", $N1140*X1140*$BJ1140/1.13, $N1140*X1140*$BJ1140)</f>
        <v>0</v>
      </c>
      <c r="BA1140" s="54" t="n">
        <f>IF($M1140="人民币", $N1140*Y1140*$BJ1140/1.13, $N1140*Y1140*$BJ1140)</f>
        <v>0</v>
      </c>
      <c r="BB1140" s="54" t="n">
        <f>IF($M1140="人民币", $N1140*Z1140*$BJ1140/1.13, $N1140*Z1140*$BJ1140)</f>
        <v>0</v>
      </c>
      <c r="BC1140" s="54" t="n">
        <f>IF($M1140="人民币", $N1140*AA1140*$BJ1140/1.13, $N1140*AA1140*$BJ1140)</f>
        <v>0</v>
      </c>
      <c r="BD1140" s="54" t="n">
        <f>IF($M1140="人民币", $N1140*AB1140*$BJ1140/1.13, $N1140*AB1140*$BJ1140)</f>
        <v>0</v>
      </c>
      <c r="BE1140" s="54" t="n">
        <f>IF($M1140="人民币", $N1140*AC1140*$BJ1140/1.13, $N1140*AC1140*$BJ1140)</f>
        <v>0</v>
      </c>
      <c r="BF1140" s="54" t="n">
        <f>IF($M1140="人民币", $N1140*AD1140*$BJ1140/1.13, $N1140*AD1140*$BJ1140)</f>
        <v>0</v>
      </c>
      <c r="BG1140" s="54" t="n">
        <f>IF($M1140="人民币", $N1140*AE1140*$BJ1140/1.13, $N1140*AE1140*$BJ1140)</f>
        <v>0</v>
      </c>
      <c r="BH1140" s="55" t="n">
        <f>SUM(AV1140:BG1140)</f>
        <v>0</v>
      </c>
      <c r="BI1140" s="56">
             </c>
      <c r="BJ1140" s="57" t="n">
        <v>1134</v>
      </c>
      <c r="BK1140" s="29" t="n">
        <f>IF(OR(D1140="", F1140="", J1140="", M1140=""), 1, 0)</f>
        <v>0</v>
      </c>
      <c r="BL1140" s="7">
             </c>
      <c r="BR1140" s="7">
             </c>
    </row>
    <row r="1141" x14ac:dyDescent="0.25">
      <c r="A1141" s="40" t="n">
        <f>ROW()-5</f>
        <v>1136</v>
      </c>
      <c r="B1141" s="41" t="s">
        <v>44</v>
      </c>
      <c r="C1141" s="42" t="s">
        <v>42</v>
      </c>
      <c r="D1141" s="43" t="s">
        <v>445</v>
      </c>
      <c r="E1141" s="42" t="s">
        <v>42</v>
      </c>
      <c r="F1141" s="43" t="s">
        <v>2053</v>
      </c>
      <c r="G1141" s="44" t="s">
        <v>44</v>
      </c>
      <c r="H1141" s="44" t="s">
        <v>44</v>
      </c>
      <c r="I1141" s="42" t="s">
        <v>42</v>
      </c>
      <c r="J1141" s="42" t="s">
        <v>42</v>
      </c>
      <c r="K1141" s="42" t="s">
        <v>42</v>
      </c>
      <c r="L1141" s="45" t="n">
        <f>AF1141</f>
        <v>0</v>
      </c>
      <c r="M1141" s="46" t="s">
        <v>46</v>
      </c>
      <c r="N1141" s="58" t="n">
        <v>11111</v>
      </c>
      <c r="O1141" s="47" t="n">
        <f>L1141*N1141*BJ1141</f>
        <v>0</v>
      </c>
      <c r="P1141" s="48" t="n">
        <f>BH1141</f>
        <v>0</v>
      </c>
      <c r="Q1141" s="45">
             </c>
      <c r="R1141" s="49" t="n">
        <f>L1141*Q1141</f>
        <v>0</v>
      </c>
      <c r="S1141" s="46" t="s">
        <f>IF(I1141="粉剂", "千克", IF(I1141="", "", "粒"))</f>
        <v>47</v>
      </c>
      <c r="T1141" s="49">
             </c>
      <c r="U1141" s="49">
             </c>
      <c r="V1141" s="49">
             </c>
      <c r="W1141" s="49">
             </c>
      <c r="X1141" s="49">
             </c>
      <c r="Y1141" s="49">
             </c>
      <c r="Z1141" s="49">
             </c>
      <c r="AA1141" s="49">
             </c>
      <c r="AB1141" s="49">
             </c>
      <c r="AC1141" s="49">
             </c>
      <c r="AD1141" s="49">
             </c>
      <c r="AE1141" s="49">
             </c>
      <c r="AF1141" s="45" t="n">
        <f>T1141+U1141+V1141+W1141+X1141+Y1141+Z1141+AA1141+AB1141+AC1141+AD1141+AE1141</f>
        <v>0</v>
      </c>
      <c r="AG1141" s="50">
             </c>
      <c r="AH1141" s="51" t="n">
        <f>$Q1141*T1141</f>
        <v>0</v>
      </c>
      <c r="AI1141" s="51" t="n">
        <f>$Q1141*U1141</f>
        <v>0</v>
      </c>
      <c r="AJ1141" s="51" t="n">
        <f>$Q1141*V1141</f>
        <v>0</v>
      </c>
      <c r="AK1141" s="51" t="n">
        <f>$Q1141*W1141</f>
        <v>0</v>
      </c>
      <c r="AL1141" s="51" t="n">
        <f>$Q1141*X1141</f>
        <v>0</v>
      </c>
      <c r="AM1141" s="51" t="n">
        <f>$Q1141*Y1141</f>
        <v>0</v>
      </c>
      <c r="AN1141" s="51" t="n">
        <f>$Q1141*Z1141</f>
        <v>0</v>
      </c>
      <c r="AO1141" s="52" t="n">
        <f>$Q1141*AA1141</f>
        <v>0</v>
      </c>
      <c r="AP1141" s="52" t="n">
        <f>$Q1141*AB1141</f>
        <v>0</v>
      </c>
      <c r="AQ1141" s="52" t="n">
        <f>$Q1141*AC1141</f>
        <v>0</v>
      </c>
      <c r="AR1141" s="52" t="n">
        <f>$Q1141*AD1141</f>
        <v>0</v>
      </c>
      <c r="AS1141" s="52" t="n">
        <f>$Q1141*AE1141</f>
        <v>0</v>
      </c>
      <c r="AT1141" s="52" t="n">
        <f>SUM(AH1141:AS1141)</f>
        <v>0</v>
      </c>
      <c r="AU1141" s="53">
             </c>
      <c r="AV1141" s="54" t="n">
        <f>IF($M1141="人民币", $N1141*T1141*$BJ1141/1.13, $N1141*T1141*$BJ1141)</f>
        <v>0</v>
      </c>
      <c r="AW1141" s="54" t="n">
        <f>IF($M1141="人民币", $N1141*U1141*$BJ1141/1.13, $N1141*U1141*$BJ1141)</f>
        <v>0</v>
      </c>
      <c r="AX1141" s="54" t="n">
        <f>IF($M1141="人民币", $N1141*V1141*$BJ1141/1.13, $N1141*V1141*$BJ1141)</f>
        <v>0</v>
      </c>
      <c r="AY1141" s="54" t="n">
        <f>IF($M1141="人民币", $N1141*W1141*$BJ1141/1.13, $N1141*W1141*$BJ1141)</f>
        <v>0</v>
      </c>
      <c r="AZ1141" s="54" t="n">
        <f>IF($M1141="人民币", $N1141*X1141*$BJ1141/1.13, $N1141*X1141*$BJ1141)</f>
        <v>0</v>
      </c>
      <c r="BA1141" s="54" t="n">
        <f>IF($M1141="人民币", $N1141*Y1141*$BJ1141/1.13, $N1141*Y1141*$BJ1141)</f>
        <v>0</v>
      </c>
      <c r="BB1141" s="54" t="n">
        <f>IF($M1141="人民币", $N1141*Z1141*$BJ1141/1.13, $N1141*Z1141*$BJ1141)</f>
        <v>0</v>
      </c>
      <c r="BC1141" s="54" t="n">
        <f>IF($M1141="人民币", $N1141*AA1141*$BJ1141/1.13, $N1141*AA1141*$BJ1141)</f>
        <v>0</v>
      </c>
      <c r="BD1141" s="54" t="n">
        <f>IF($M1141="人民币", $N1141*AB1141*$BJ1141/1.13, $N1141*AB1141*$BJ1141)</f>
        <v>0</v>
      </c>
      <c r="BE1141" s="54" t="n">
        <f>IF($M1141="人民币", $N1141*AC1141*$BJ1141/1.13, $N1141*AC1141*$BJ1141)</f>
        <v>0</v>
      </c>
      <c r="BF1141" s="54" t="n">
        <f>IF($M1141="人民币", $N1141*AD1141*$BJ1141/1.13, $N1141*AD1141*$BJ1141)</f>
        <v>0</v>
      </c>
      <c r="BG1141" s="54" t="n">
        <f>IF($M1141="人民币", $N1141*AE1141*$BJ1141/1.13, $N1141*AE1141*$BJ1141)</f>
        <v>0</v>
      </c>
      <c r="BH1141" s="55" t="n">
        <f>SUM(AV1141:BG1141)</f>
        <v>0</v>
      </c>
      <c r="BI1141" s="56">
             </c>
      <c r="BJ1141" s="57" t="n">
        <v>1135</v>
      </c>
      <c r="BK1141" s="29" t="n">
        <f>IF(OR(D1141="", F1141="", J1141="", M1141=""), 1, 0)</f>
        <v>0</v>
      </c>
      <c r="BL1141" s="7">
             </c>
      <c r="BR1141" s="7">
             </c>
    </row>
    <row r="1142" x14ac:dyDescent="0.25">
      <c r="A1142" s="40" t="n">
        <f>ROW()-5</f>
        <v>1137</v>
      </c>
      <c r="B1142" s="41" t="s">
        <v>44</v>
      </c>
      <c r="C1142" s="42" t="s">
        <v>42</v>
      </c>
      <c r="D1142" s="43" t="s">
        <v>448</v>
      </c>
      <c r="E1142" s="42" t="s">
        <v>42</v>
      </c>
      <c r="F1142" s="43" t="s">
        <v>2054</v>
      </c>
      <c r="G1142" s="44" t="s">
        <v>44</v>
      </c>
      <c r="H1142" s="44" t="s">
        <v>44</v>
      </c>
      <c r="I1142" s="42" t="s">
        <v>42</v>
      </c>
      <c r="J1142" s="42" t="s">
        <v>42</v>
      </c>
      <c r="K1142" s="42" t="s">
        <v>42</v>
      </c>
      <c r="L1142" s="45" t="n">
        <f>AF1142</f>
        <v>0</v>
      </c>
      <c r="M1142" s="46" t="s">
        <v>46</v>
      </c>
      <c r="N1142" s="58" t="n">
        <v>11111</v>
      </c>
      <c r="O1142" s="47" t="n">
        <f>L1142*N1142*BJ1142</f>
        <v>0</v>
      </c>
      <c r="P1142" s="48" t="n">
        <f>BH1142</f>
        <v>0</v>
      </c>
      <c r="Q1142" s="45">
             </c>
      <c r="R1142" s="49" t="n">
        <f>L1142*Q1142</f>
        <v>0</v>
      </c>
      <c r="S1142" s="46" t="s">
        <f>IF(I1142="粉剂", "千克", IF(I1142="", "", "粒"))</f>
        <v>47</v>
      </c>
      <c r="T1142" s="49">
             </c>
      <c r="U1142" s="49">
             </c>
      <c r="V1142" s="49">
             </c>
      <c r="W1142" s="49">
             </c>
      <c r="X1142" s="49">
             </c>
      <c r="Y1142" s="49">
             </c>
      <c r="Z1142" s="49">
             </c>
      <c r="AA1142" s="49">
             </c>
      <c r="AB1142" s="49">
             </c>
      <c r="AC1142" s="49">
             </c>
      <c r="AD1142" s="49">
             </c>
      <c r="AE1142" s="49">
             </c>
      <c r="AF1142" s="45" t="n">
        <f>T1142+U1142+V1142+W1142+X1142+Y1142+Z1142+AA1142+AB1142+AC1142+AD1142+AE1142</f>
        <v>0</v>
      </c>
      <c r="AG1142" s="50">
             </c>
      <c r="AH1142" s="51" t="n">
        <f>$Q1142*T1142</f>
        <v>0</v>
      </c>
      <c r="AI1142" s="51" t="n">
        <f>$Q1142*U1142</f>
        <v>0</v>
      </c>
      <c r="AJ1142" s="51" t="n">
        <f>$Q1142*V1142</f>
        <v>0</v>
      </c>
      <c r="AK1142" s="51" t="n">
        <f>$Q1142*W1142</f>
        <v>0</v>
      </c>
      <c r="AL1142" s="51" t="n">
        <f>$Q1142*X1142</f>
        <v>0</v>
      </c>
      <c r="AM1142" s="51" t="n">
        <f>$Q1142*Y1142</f>
        <v>0</v>
      </c>
      <c r="AN1142" s="51" t="n">
        <f>$Q1142*Z1142</f>
        <v>0</v>
      </c>
      <c r="AO1142" s="52" t="n">
        <f>$Q1142*AA1142</f>
        <v>0</v>
      </c>
      <c r="AP1142" s="52" t="n">
        <f>$Q1142*AB1142</f>
        <v>0</v>
      </c>
      <c r="AQ1142" s="52" t="n">
        <f>$Q1142*AC1142</f>
        <v>0</v>
      </c>
      <c r="AR1142" s="52" t="n">
        <f>$Q1142*AD1142</f>
        <v>0</v>
      </c>
      <c r="AS1142" s="52" t="n">
        <f>$Q1142*AE1142</f>
        <v>0</v>
      </c>
      <c r="AT1142" s="52" t="n">
        <f>SUM(AH1142:AS1142)</f>
        <v>0</v>
      </c>
      <c r="AU1142" s="53">
             </c>
      <c r="AV1142" s="54" t="n">
        <f>IF($M1142="人民币", $N1142*T1142*$BJ1142/1.13, $N1142*T1142*$BJ1142)</f>
        <v>0</v>
      </c>
      <c r="AW1142" s="54" t="n">
        <f>IF($M1142="人民币", $N1142*U1142*$BJ1142/1.13, $N1142*U1142*$BJ1142)</f>
        <v>0</v>
      </c>
      <c r="AX1142" s="54" t="n">
        <f>IF($M1142="人民币", $N1142*V1142*$BJ1142/1.13, $N1142*V1142*$BJ1142)</f>
        <v>0</v>
      </c>
      <c r="AY1142" s="54" t="n">
        <f>IF($M1142="人民币", $N1142*W1142*$BJ1142/1.13, $N1142*W1142*$BJ1142)</f>
        <v>0</v>
      </c>
      <c r="AZ1142" s="54" t="n">
        <f>IF($M1142="人民币", $N1142*X1142*$BJ1142/1.13, $N1142*X1142*$BJ1142)</f>
        <v>0</v>
      </c>
      <c r="BA1142" s="54" t="n">
        <f>IF($M1142="人民币", $N1142*Y1142*$BJ1142/1.13, $N1142*Y1142*$BJ1142)</f>
        <v>0</v>
      </c>
      <c r="BB1142" s="54" t="n">
        <f>IF($M1142="人民币", $N1142*Z1142*$BJ1142/1.13, $N1142*Z1142*$BJ1142)</f>
        <v>0</v>
      </c>
      <c r="BC1142" s="54" t="n">
        <f>IF($M1142="人民币", $N1142*AA1142*$BJ1142/1.13, $N1142*AA1142*$BJ1142)</f>
        <v>0</v>
      </c>
      <c r="BD1142" s="54" t="n">
        <f>IF($M1142="人民币", $N1142*AB1142*$BJ1142/1.13, $N1142*AB1142*$BJ1142)</f>
        <v>0</v>
      </c>
      <c r="BE1142" s="54" t="n">
        <f>IF($M1142="人民币", $N1142*AC1142*$BJ1142/1.13, $N1142*AC1142*$BJ1142)</f>
        <v>0</v>
      </c>
      <c r="BF1142" s="54" t="n">
        <f>IF($M1142="人民币", $N1142*AD1142*$BJ1142/1.13, $N1142*AD1142*$BJ1142)</f>
        <v>0</v>
      </c>
      <c r="BG1142" s="54" t="n">
        <f>IF($M1142="人民币", $N1142*AE1142*$BJ1142/1.13, $N1142*AE1142*$BJ1142)</f>
        <v>0</v>
      </c>
      <c r="BH1142" s="55" t="n">
        <f>SUM(AV1142:BG1142)</f>
        <v>0</v>
      </c>
      <c r="BI1142" s="56">
             </c>
      <c r="BJ1142" s="57" t="n">
        <v>1136</v>
      </c>
      <c r="BK1142" s="29" t="n">
        <f>IF(OR(D1142="", F1142="", J1142="", M1142=""), 1, 0)</f>
        <v>0</v>
      </c>
      <c r="BL1142" s="7">
             </c>
      <c r="BR1142" s="7">
             </c>
    </row>
    <row r="1143" x14ac:dyDescent="0.25">
      <c r="A1143" s="40" t="n">
        <f>ROW()-5</f>
        <v>1138</v>
      </c>
      <c r="B1143" s="41" t="s">
        <v>44</v>
      </c>
      <c r="C1143" s="42" t="s">
        <v>42</v>
      </c>
      <c r="D1143" s="43" t="s">
        <v>451</v>
      </c>
      <c r="E1143" s="42" t="s">
        <v>42</v>
      </c>
      <c r="F1143" s="43" t="s">
        <v>2055</v>
      </c>
      <c r="G1143" s="44" t="s">
        <v>44</v>
      </c>
      <c r="H1143" s="44" t="s">
        <v>44</v>
      </c>
      <c r="I1143" s="42" t="s">
        <v>42</v>
      </c>
      <c r="J1143" s="42" t="s">
        <v>42</v>
      </c>
      <c r="K1143" s="42" t="s">
        <v>42</v>
      </c>
      <c r="L1143" s="45" t="n">
        <f>AF1143</f>
        <v>0</v>
      </c>
      <c r="M1143" s="46" t="s">
        <v>46</v>
      </c>
      <c r="N1143" s="58" t="n">
        <v>11111</v>
      </c>
      <c r="O1143" s="47" t="n">
        <f>L1143*N1143*BJ1143</f>
        <v>0</v>
      </c>
      <c r="P1143" s="48" t="n">
        <f>BH1143</f>
        <v>0</v>
      </c>
      <c r="Q1143" s="45">
             </c>
      <c r="R1143" s="49" t="n">
        <f>L1143*Q1143</f>
        <v>0</v>
      </c>
      <c r="S1143" s="46" t="s">
        <f>IF(I1143="粉剂", "千克", IF(I1143="", "", "粒"))</f>
        <v>47</v>
      </c>
      <c r="T1143" s="49">
             </c>
      <c r="U1143" s="49">
             </c>
      <c r="V1143" s="49">
             </c>
      <c r="W1143" s="49">
             </c>
      <c r="X1143" s="49">
             </c>
      <c r="Y1143" s="49">
             </c>
      <c r="Z1143" s="49">
             </c>
      <c r="AA1143" s="49">
             </c>
      <c r="AB1143" s="49">
             </c>
      <c r="AC1143" s="49">
             </c>
      <c r="AD1143" s="49">
             </c>
      <c r="AE1143" s="49">
             </c>
      <c r="AF1143" s="45" t="n">
        <f>T1143+U1143+V1143+W1143+X1143+Y1143+Z1143+AA1143+AB1143+AC1143+AD1143+AE1143</f>
        <v>0</v>
      </c>
      <c r="AG1143" s="50">
             </c>
      <c r="AH1143" s="51" t="n">
        <f>$Q1143*T1143</f>
        <v>0</v>
      </c>
      <c r="AI1143" s="51" t="n">
        <f>$Q1143*U1143</f>
        <v>0</v>
      </c>
      <c r="AJ1143" s="51" t="n">
        <f>$Q1143*V1143</f>
        <v>0</v>
      </c>
      <c r="AK1143" s="51" t="n">
        <f>$Q1143*W1143</f>
        <v>0</v>
      </c>
      <c r="AL1143" s="51" t="n">
        <f>$Q1143*X1143</f>
        <v>0</v>
      </c>
      <c r="AM1143" s="51" t="n">
        <f>$Q1143*Y1143</f>
        <v>0</v>
      </c>
      <c r="AN1143" s="51" t="n">
        <f>$Q1143*Z1143</f>
        <v>0</v>
      </c>
      <c r="AO1143" s="52" t="n">
        <f>$Q1143*AA1143</f>
        <v>0</v>
      </c>
      <c r="AP1143" s="52" t="n">
        <f>$Q1143*AB1143</f>
        <v>0</v>
      </c>
      <c r="AQ1143" s="52" t="n">
        <f>$Q1143*AC1143</f>
        <v>0</v>
      </c>
      <c r="AR1143" s="52" t="n">
        <f>$Q1143*AD1143</f>
        <v>0</v>
      </c>
      <c r="AS1143" s="52" t="n">
        <f>$Q1143*AE1143</f>
        <v>0</v>
      </c>
      <c r="AT1143" s="52" t="n">
        <f>SUM(AH1143:AS1143)</f>
        <v>0</v>
      </c>
      <c r="AU1143" s="53">
             </c>
      <c r="AV1143" s="54" t="n">
        <f>IF($M1143="人民币", $N1143*T1143*$BJ1143/1.13, $N1143*T1143*$BJ1143)</f>
        <v>0</v>
      </c>
      <c r="AW1143" s="54" t="n">
        <f>IF($M1143="人民币", $N1143*U1143*$BJ1143/1.13, $N1143*U1143*$BJ1143)</f>
        <v>0</v>
      </c>
      <c r="AX1143" s="54" t="n">
        <f>IF($M1143="人民币", $N1143*V1143*$BJ1143/1.13, $N1143*V1143*$BJ1143)</f>
        <v>0</v>
      </c>
      <c r="AY1143" s="54" t="n">
        <f>IF($M1143="人民币", $N1143*W1143*$BJ1143/1.13, $N1143*W1143*$BJ1143)</f>
        <v>0</v>
      </c>
      <c r="AZ1143" s="54" t="n">
        <f>IF($M1143="人民币", $N1143*X1143*$BJ1143/1.13, $N1143*X1143*$BJ1143)</f>
        <v>0</v>
      </c>
      <c r="BA1143" s="54" t="n">
        <f>IF($M1143="人民币", $N1143*Y1143*$BJ1143/1.13, $N1143*Y1143*$BJ1143)</f>
        <v>0</v>
      </c>
      <c r="BB1143" s="54" t="n">
        <f>IF($M1143="人民币", $N1143*Z1143*$BJ1143/1.13, $N1143*Z1143*$BJ1143)</f>
        <v>0</v>
      </c>
      <c r="BC1143" s="54" t="n">
        <f>IF($M1143="人民币", $N1143*AA1143*$BJ1143/1.13, $N1143*AA1143*$BJ1143)</f>
        <v>0</v>
      </c>
      <c r="BD1143" s="54" t="n">
        <f>IF($M1143="人民币", $N1143*AB1143*$BJ1143/1.13, $N1143*AB1143*$BJ1143)</f>
        <v>0</v>
      </c>
      <c r="BE1143" s="54" t="n">
        <f>IF($M1143="人民币", $N1143*AC1143*$BJ1143/1.13, $N1143*AC1143*$BJ1143)</f>
        <v>0</v>
      </c>
      <c r="BF1143" s="54" t="n">
        <f>IF($M1143="人民币", $N1143*AD1143*$BJ1143/1.13, $N1143*AD1143*$BJ1143)</f>
        <v>0</v>
      </c>
      <c r="BG1143" s="54" t="n">
        <f>IF($M1143="人民币", $N1143*AE1143*$BJ1143/1.13, $N1143*AE1143*$BJ1143)</f>
        <v>0</v>
      </c>
      <c r="BH1143" s="55" t="n">
        <f>SUM(AV1143:BG1143)</f>
        <v>0</v>
      </c>
      <c r="BI1143" s="56">
             </c>
      <c r="BJ1143" s="57" t="n">
        <v>1137</v>
      </c>
      <c r="BK1143" s="29" t="n">
        <f>IF(OR(D1143="", F1143="", J1143="", M1143=""), 1, 0)</f>
        <v>0</v>
      </c>
      <c r="BL1143" s="7">
             </c>
      <c r="BR1143" s="7">
             </c>
    </row>
    <row r="1144" x14ac:dyDescent="0.25">
      <c r="A1144" s="40" t="n">
        <f>ROW()-5</f>
        <v>1139</v>
      </c>
      <c r="B1144" s="41" t="s">
        <v>44</v>
      </c>
      <c r="C1144" s="42" t="s">
        <v>42</v>
      </c>
      <c r="D1144" s="43" t="s">
        <v>454</v>
      </c>
      <c r="E1144" s="42" t="s">
        <v>42</v>
      </c>
      <c r="F1144" s="43" t="s">
        <v>2056</v>
      </c>
      <c r="G1144" s="44" t="s">
        <v>44</v>
      </c>
      <c r="H1144" s="44" t="s">
        <v>44</v>
      </c>
      <c r="I1144" s="42" t="s">
        <v>42</v>
      </c>
      <c r="J1144" s="42" t="s">
        <v>42</v>
      </c>
      <c r="K1144" s="42" t="s">
        <v>42</v>
      </c>
      <c r="L1144" s="45" t="n">
        <f>AF1144</f>
        <v>0</v>
      </c>
      <c r="M1144" s="46" t="s">
        <v>46</v>
      </c>
      <c r="N1144" s="58" t="n">
        <v>11111</v>
      </c>
      <c r="O1144" s="47" t="n">
        <f>L1144*N1144*BJ1144</f>
        <v>0</v>
      </c>
      <c r="P1144" s="48" t="n">
        <f>BH1144</f>
        <v>0</v>
      </c>
      <c r="Q1144" s="45">
             </c>
      <c r="R1144" s="49" t="n">
        <f>L1144*Q1144</f>
        <v>0</v>
      </c>
      <c r="S1144" s="46" t="s">
        <f>IF(I1144="粉剂", "千克", IF(I1144="", "", "粒"))</f>
        <v>47</v>
      </c>
      <c r="T1144" s="49">
             </c>
      <c r="U1144" s="49">
             </c>
      <c r="V1144" s="49">
             </c>
      <c r="W1144" s="49">
             </c>
      <c r="X1144" s="49">
             </c>
      <c r="Y1144" s="49">
             </c>
      <c r="Z1144" s="49">
             </c>
      <c r="AA1144" s="49">
             </c>
      <c r="AB1144" s="49">
             </c>
      <c r="AC1144" s="49">
             </c>
      <c r="AD1144" s="49">
             </c>
      <c r="AE1144" s="49">
             </c>
      <c r="AF1144" s="45" t="n">
        <f>T1144+U1144+V1144+W1144+X1144+Y1144+Z1144+AA1144+AB1144+AC1144+AD1144+AE1144</f>
        <v>0</v>
      </c>
      <c r="AG1144" s="50">
             </c>
      <c r="AH1144" s="51" t="n">
        <f>$Q1144*T1144</f>
        <v>0</v>
      </c>
      <c r="AI1144" s="51" t="n">
        <f>$Q1144*U1144</f>
        <v>0</v>
      </c>
      <c r="AJ1144" s="51" t="n">
        <f>$Q1144*V1144</f>
        <v>0</v>
      </c>
      <c r="AK1144" s="51" t="n">
        <f>$Q1144*W1144</f>
        <v>0</v>
      </c>
      <c r="AL1144" s="51" t="n">
        <f>$Q1144*X1144</f>
        <v>0</v>
      </c>
      <c r="AM1144" s="51" t="n">
        <f>$Q1144*Y1144</f>
        <v>0</v>
      </c>
      <c r="AN1144" s="51" t="n">
        <f>$Q1144*Z1144</f>
        <v>0</v>
      </c>
      <c r="AO1144" s="52" t="n">
        <f>$Q1144*AA1144</f>
        <v>0</v>
      </c>
      <c r="AP1144" s="52" t="n">
        <f>$Q1144*AB1144</f>
        <v>0</v>
      </c>
      <c r="AQ1144" s="52" t="n">
        <f>$Q1144*AC1144</f>
        <v>0</v>
      </c>
      <c r="AR1144" s="52" t="n">
        <f>$Q1144*AD1144</f>
        <v>0</v>
      </c>
      <c r="AS1144" s="52" t="n">
        <f>$Q1144*AE1144</f>
        <v>0</v>
      </c>
      <c r="AT1144" s="52" t="n">
        <f>SUM(AH1144:AS1144)</f>
        <v>0</v>
      </c>
      <c r="AU1144" s="53">
             </c>
      <c r="AV1144" s="54" t="n">
        <f>IF($M1144="人民币", $N1144*T1144*$BJ1144/1.13, $N1144*T1144*$BJ1144)</f>
        <v>0</v>
      </c>
      <c r="AW1144" s="54" t="n">
        <f>IF($M1144="人民币", $N1144*U1144*$BJ1144/1.13, $N1144*U1144*$BJ1144)</f>
        <v>0</v>
      </c>
      <c r="AX1144" s="54" t="n">
        <f>IF($M1144="人民币", $N1144*V1144*$BJ1144/1.13, $N1144*V1144*$BJ1144)</f>
        <v>0</v>
      </c>
      <c r="AY1144" s="54" t="n">
        <f>IF($M1144="人民币", $N1144*W1144*$BJ1144/1.13, $N1144*W1144*$BJ1144)</f>
        <v>0</v>
      </c>
      <c r="AZ1144" s="54" t="n">
        <f>IF($M1144="人民币", $N1144*X1144*$BJ1144/1.13, $N1144*X1144*$BJ1144)</f>
        <v>0</v>
      </c>
      <c r="BA1144" s="54" t="n">
        <f>IF($M1144="人民币", $N1144*Y1144*$BJ1144/1.13, $N1144*Y1144*$BJ1144)</f>
        <v>0</v>
      </c>
      <c r="BB1144" s="54" t="n">
        <f>IF($M1144="人民币", $N1144*Z1144*$BJ1144/1.13, $N1144*Z1144*$BJ1144)</f>
        <v>0</v>
      </c>
      <c r="BC1144" s="54" t="n">
        <f>IF($M1144="人民币", $N1144*AA1144*$BJ1144/1.13, $N1144*AA1144*$BJ1144)</f>
        <v>0</v>
      </c>
      <c r="BD1144" s="54" t="n">
        <f>IF($M1144="人民币", $N1144*AB1144*$BJ1144/1.13, $N1144*AB1144*$BJ1144)</f>
        <v>0</v>
      </c>
      <c r="BE1144" s="54" t="n">
        <f>IF($M1144="人民币", $N1144*AC1144*$BJ1144/1.13, $N1144*AC1144*$BJ1144)</f>
        <v>0</v>
      </c>
      <c r="BF1144" s="54" t="n">
        <f>IF($M1144="人民币", $N1144*AD1144*$BJ1144/1.13, $N1144*AD1144*$BJ1144)</f>
        <v>0</v>
      </c>
      <c r="BG1144" s="54" t="n">
        <f>IF($M1144="人民币", $N1144*AE1144*$BJ1144/1.13, $N1144*AE1144*$BJ1144)</f>
        <v>0</v>
      </c>
      <c r="BH1144" s="55" t="n">
        <f>SUM(AV1144:BG1144)</f>
        <v>0</v>
      </c>
      <c r="BI1144" s="56">
             </c>
      <c r="BJ1144" s="57" t="n">
        <v>1138</v>
      </c>
      <c r="BK1144" s="29" t="n">
        <f>IF(OR(D1144="", F1144="", J1144="", M1144=""), 1, 0)</f>
        <v>0</v>
      </c>
      <c r="BL1144" s="7">
             </c>
      <c r="BR1144" s="7">
             </c>
    </row>
    <row r="1145" x14ac:dyDescent="0.25">
      <c r="A1145" s="40" t="n">
        <f>ROW()-5</f>
        <v>1140</v>
      </c>
      <c r="B1145" s="41" t="s">
        <v>44</v>
      </c>
      <c r="C1145" s="42" t="s">
        <v>42</v>
      </c>
      <c r="D1145" s="43" t="s">
        <v>457</v>
      </c>
      <c r="E1145" s="42" t="s">
        <v>42</v>
      </c>
      <c r="F1145" s="43" t="s">
        <v>2057</v>
      </c>
      <c r="G1145" s="44" t="s">
        <v>44</v>
      </c>
      <c r="H1145" s="44" t="s">
        <v>44</v>
      </c>
      <c r="I1145" s="42" t="s">
        <v>42</v>
      </c>
      <c r="J1145" s="42" t="s">
        <v>42</v>
      </c>
      <c r="K1145" s="42" t="s">
        <v>42</v>
      </c>
      <c r="L1145" s="45" t="n">
        <f>AF1145</f>
        <v>0</v>
      </c>
      <c r="M1145" s="46" t="s">
        <v>46</v>
      </c>
      <c r="N1145" s="58" t="n">
        <v>11111</v>
      </c>
      <c r="O1145" s="47" t="n">
        <f>L1145*N1145*BJ1145</f>
        <v>0</v>
      </c>
      <c r="P1145" s="48" t="n">
        <f>BH1145</f>
        <v>0</v>
      </c>
      <c r="Q1145" s="45">
             </c>
      <c r="R1145" s="49" t="n">
        <f>L1145*Q1145</f>
        <v>0</v>
      </c>
      <c r="S1145" s="46" t="s">
        <f>IF(I1145="粉剂", "千克", IF(I1145="", "", "粒"))</f>
        <v>47</v>
      </c>
      <c r="T1145" s="49">
             </c>
      <c r="U1145" s="49">
             </c>
      <c r="V1145" s="49">
             </c>
      <c r="W1145" s="49">
             </c>
      <c r="X1145" s="49">
             </c>
      <c r="Y1145" s="49">
             </c>
      <c r="Z1145" s="49">
             </c>
      <c r="AA1145" s="49">
             </c>
      <c r="AB1145" s="49">
             </c>
      <c r="AC1145" s="49">
             </c>
      <c r="AD1145" s="49">
             </c>
      <c r="AE1145" s="49">
             </c>
      <c r="AF1145" s="45" t="n">
        <f>T1145+U1145+V1145+W1145+X1145+Y1145+Z1145+AA1145+AB1145+AC1145+AD1145+AE1145</f>
        <v>0</v>
      </c>
      <c r="AG1145" s="50">
             </c>
      <c r="AH1145" s="51" t="n">
        <f>$Q1145*T1145</f>
        <v>0</v>
      </c>
      <c r="AI1145" s="51" t="n">
        <f>$Q1145*U1145</f>
        <v>0</v>
      </c>
      <c r="AJ1145" s="51" t="n">
        <f>$Q1145*V1145</f>
        <v>0</v>
      </c>
      <c r="AK1145" s="51" t="n">
        <f>$Q1145*W1145</f>
        <v>0</v>
      </c>
      <c r="AL1145" s="51" t="n">
        <f>$Q1145*X1145</f>
        <v>0</v>
      </c>
      <c r="AM1145" s="51" t="n">
        <f>$Q1145*Y1145</f>
        <v>0</v>
      </c>
      <c r="AN1145" s="51" t="n">
        <f>$Q1145*Z1145</f>
        <v>0</v>
      </c>
      <c r="AO1145" s="52" t="n">
        <f>$Q1145*AA1145</f>
        <v>0</v>
      </c>
      <c r="AP1145" s="52" t="n">
        <f>$Q1145*AB1145</f>
        <v>0</v>
      </c>
      <c r="AQ1145" s="52" t="n">
        <f>$Q1145*AC1145</f>
        <v>0</v>
      </c>
      <c r="AR1145" s="52" t="n">
        <f>$Q1145*AD1145</f>
        <v>0</v>
      </c>
      <c r="AS1145" s="52" t="n">
        <f>$Q1145*AE1145</f>
        <v>0</v>
      </c>
      <c r="AT1145" s="52" t="n">
        <f>SUM(AH1145:AS1145)</f>
        <v>0</v>
      </c>
      <c r="AU1145" s="53">
             </c>
      <c r="AV1145" s="54" t="n">
        <f>IF($M1145="人民币", $N1145*T1145*$BJ1145/1.13, $N1145*T1145*$BJ1145)</f>
        <v>0</v>
      </c>
      <c r="AW1145" s="54" t="n">
        <f>IF($M1145="人民币", $N1145*U1145*$BJ1145/1.13, $N1145*U1145*$BJ1145)</f>
        <v>0</v>
      </c>
      <c r="AX1145" s="54" t="n">
        <f>IF($M1145="人民币", $N1145*V1145*$BJ1145/1.13, $N1145*V1145*$BJ1145)</f>
        <v>0</v>
      </c>
      <c r="AY1145" s="54" t="n">
        <f>IF($M1145="人民币", $N1145*W1145*$BJ1145/1.13, $N1145*W1145*$BJ1145)</f>
        <v>0</v>
      </c>
      <c r="AZ1145" s="54" t="n">
        <f>IF($M1145="人民币", $N1145*X1145*$BJ1145/1.13, $N1145*X1145*$BJ1145)</f>
        <v>0</v>
      </c>
      <c r="BA1145" s="54" t="n">
        <f>IF($M1145="人民币", $N1145*Y1145*$BJ1145/1.13, $N1145*Y1145*$BJ1145)</f>
        <v>0</v>
      </c>
      <c r="BB1145" s="54" t="n">
        <f>IF($M1145="人民币", $N1145*Z1145*$BJ1145/1.13, $N1145*Z1145*$BJ1145)</f>
        <v>0</v>
      </c>
      <c r="BC1145" s="54" t="n">
        <f>IF($M1145="人民币", $N1145*AA1145*$BJ1145/1.13, $N1145*AA1145*$BJ1145)</f>
        <v>0</v>
      </c>
      <c r="BD1145" s="54" t="n">
        <f>IF($M1145="人民币", $N1145*AB1145*$BJ1145/1.13, $N1145*AB1145*$BJ1145)</f>
        <v>0</v>
      </c>
      <c r="BE1145" s="54" t="n">
        <f>IF($M1145="人民币", $N1145*AC1145*$BJ1145/1.13, $N1145*AC1145*$BJ1145)</f>
        <v>0</v>
      </c>
      <c r="BF1145" s="54" t="n">
        <f>IF($M1145="人民币", $N1145*AD1145*$BJ1145/1.13, $N1145*AD1145*$BJ1145)</f>
        <v>0</v>
      </c>
      <c r="BG1145" s="54" t="n">
        <f>IF($M1145="人民币", $N1145*AE1145*$BJ1145/1.13, $N1145*AE1145*$BJ1145)</f>
        <v>0</v>
      </c>
      <c r="BH1145" s="55" t="n">
        <f>SUM(AV1145:BG1145)</f>
        <v>0</v>
      </c>
      <c r="BI1145" s="56">
             </c>
      <c r="BJ1145" s="57" t="n">
        <v>1139</v>
      </c>
      <c r="BK1145" s="29" t="n">
        <f>IF(OR(D1145="", F1145="", J1145="", M1145=""), 1, 0)</f>
        <v>0</v>
      </c>
      <c r="BL1145" s="7">
             </c>
      <c r="BR1145" s="7">
             </c>
    </row>
    <row r="1146" x14ac:dyDescent="0.25">
      <c r="A1146" s="40" t="n">
        <f>ROW()-5</f>
        <v>1141</v>
      </c>
      <c r="B1146" s="41" t="s">
        <v>44</v>
      </c>
      <c r="C1146" s="42" t="s">
        <v>42</v>
      </c>
      <c r="D1146" s="43" t="s">
        <v>460</v>
      </c>
      <c r="E1146" s="42" t="s">
        <v>42</v>
      </c>
      <c r="F1146" s="43" t="s">
        <v>2058</v>
      </c>
      <c r="G1146" s="44" t="s">
        <v>44</v>
      </c>
      <c r="H1146" s="44" t="s">
        <v>44</v>
      </c>
      <c r="I1146" s="42" t="s">
        <v>42</v>
      </c>
      <c r="J1146" s="42" t="s">
        <v>42</v>
      </c>
      <c r="K1146" s="42" t="s">
        <v>42</v>
      </c>
      <c r="L1146" s="45" t="n">
        <f>AF1146</f>
        <v>0</v>
      </c>
      <c r="M1146" s="46" t="s">
        <v>46</v>
      </c>
      <c r="N1146" s="58" t="n">
        <v>11111</v>
      </c>
      <c r="O1146" s="47" t="n">
        <f>L1146*N1146*BJ1146</f>
        <v>0</v>
      </c>
      <c r="P1146" s="48" t="n">
        <f>BH1146</f>
        <v>0</v>
      </c>
      <c r="Q1146" s="45">
             </c>
      <c r="R1146" s="49" t="n">
        <f>L1146*Q1146</f>
        <v>0</v>
      </c>
      <c r="S1146" s="46" t="s">
        <f>IF(I1146="粉剂", "千克", IF(I1146="", "", "粒"))</f>
        <v>47</v>
      </c>
      <c r="T1146" s="49">
             </c>
      <c r="U1146" s="49">
             </c>
      <c r="V1146" s="49">
             </c>
      <c r="W1146" s="49">
             </c>
      <c r="X1146" s="49">
             </c>
      <c r="Y1146" s="49">
             </c>
      <c r="Z1146" s="49">
             </c>
      <c r="AA1146" s="49">
             </c>
      <c r="AB1146" s="49">
             </c>
      <c r="AC1146" s="49">
             </c>
      <c r="AD1146" s="49">
             </c>
      <c r="AE1146" s="49">
             </c>
      <c r="AF1146" s="45" t="n">
        <f>T1146+U1146+V1146+W1146+X1146+Y1146+Z1146+AA1146+AB1146+AC1146+AD1146+AE1146</f>
        <v>0</v>
      </c>
      <c r="AG1146" s="50">
             </c>
      <c r="AH1146" s="51" t="n">
        <f>$Q1146*T1146</f>
        <v>0</v>
      </c>
      <c r="AI1146" s="51" t="n">
        <f>$Q1146*U1146</f>
        <v>0</v>
      </c>
      <c r="AJ1146" s="51" t="n">
        <f>$Q1146*V1146</f>
        <v>0</v>
      </c>
      <c r="AK1146" s="51" t="n">
        <f>$Q1146*W1146</f>
        <v>0</v>
      </c>
      <c r="AL1146" s="51" t="n">
        <f>$Q1146*X1146</f>
        <v>0</v>
      </c>
      <c r="AM1146" s="51" t="n">
        <f>$Q1146*Y1146</f>
        <v>0</v>
      </c>
      <c r="AN1146" s="51" t="n">
        <f>$Q1146*Z1146</f>
        <v>0</v>
      </c>
      <c r="AO1146" s="52" t="n">
        <f>$Q1146*AA1146</f>
        <v>0</v>
      </c>
      <c r="AP1146" s="52" t="n">
        <f>$Q1146*AB1146</f>
        <v>0</v>
      </c>
      <c r="AQ1146" s="52" t="n">
        <f>$Q1146*AC1146</f>
        <v>0</v>
      </c>
      <c r="AR1146" s="52" t="n">
        <f>$Q1146*AD1146</f>
        <v>0</v>
      </c>
      <c r="AS1146" s="52" t="n">
        <f>$Q1146*AE1146</f>
        <v>0</v>
      </c>
      <c r="AT1146" s="52" t="n">
        <f>SUM(AH1146:AS1146)</f>
        <v>0</v>
      </c>
      <c r="AU1146" s="53">
             </c>
      <c r="AV1146" s="54" t="n">
        <f>IF($M1146="人民币", $N1146*T1146*$BJ1146/1.13, $N1146*T1146*$BJ1146)</f>
        <v>0</v>
      </c>
      <c r="AW1146" s="54" t="n">
        <f>IF($M1146="人民币", $N1146*U1146*$BJ1146/1.13, $N1146*U1146*$BJ1146)</f>
        <v>0</v>
      </c>
      <c r="AX1146" s="54" t="n">
        <f>IF($M1146="人民币", $N1146*V1146*$BJ1146/1.13, $N1146*V1146*$BJ1146)</f>
        <v>0</v>
      </c>
      <c r="AY1146" s="54" t="n">
        <f>IF($M1146="人民币", $N1146*W1146*$BJ1146/1.13, $N1146*W1146*$BJ1146)</f>
        <v>0</v>
      </c>
      <c r="AZ1146" s="54" t="n">
        <f>IF($M1146="人民币", $N1146*X1146*$BJ1146/1.13, $N1146*X1146*$BJ1146)</f>
        <v>0</v>
      </c>
      <c r="BA1146" s="54" t="n">
        <f>IF($M1146="人民币", $N1146*Y1146*$BJ1146/1.13, $N1146*Y1146*$BJ1146)</f>
        <v>0</v>
      </c>
      <c r="BB1146" s="54" t="n">
        <f>IF($M1146="人民币", $N1146*Z1146*$BJ1146/1.13, $N1146*Z1146*$BJ1146)</f>
        <v>0</v>
      </c>
      <c r="BC1146" s="54" t="n">
        <f>IF($M1146="人民币", $N1146*AA1146*$BJ1146/1.13, $N1146*AA1146*$BJ1146)</f>
        <v>0</v>
      </c>
      <c r="BD1146" s="54" t="n">
        <f>IF($M1146="人民币", $N1146*AB1146*$BJ1146/1.13, $N1146*AB1146*$BJ1146)</f>
        <v>0</v>
      </c>
      <c r="BE1146" s="54" t="n">
        <f>IF($M1146="人民币", $N1146*AC1146*$BJ1146/1.13, $N1146*AC1146*$BJ1146)</f>
        <v>0</v>
      </c>
      <c r="BF1146" s="54" t="n">
        <f>IF($M1146="人民币", $N1146*AD1146*$BJ1146/1.13, $N1146*AD1146*$BJ1146)</f>
        <v>0</v>
      </c>
      <c r="BG1146" s="54" t="n">
        <f>IF($M1146="人民币", $N1146*AE1146*$BJ1146/1.13, $N1146*AE1146*$BJ1146)</f>
        <v>0</v>
      </c>
      <c r="BH1146" s="55" t="n">
        <f>SUM(AV1146:BG1146)</f>
        <v>0</v>
      </c>
      <c r="BI1146" s="56">
             </c>
      <c r="BJ1146" s="57" t="n">
        <v>1140</v>
      </c>
      <c r="BK1146" s="29" t="n">
        <f>IF(OR(D1146="", F1146="", J1146="", M1146=""), 1, 0)</f>
        <v>0</v>
      </c>
      <c r="BL1146" s="7">
             </c>
      <c r="BR1146" s="7">
             </c>
    </row>
    <row r="1147" x14ac:dyDescent="0.25">
      <c r="A1147" s="40" t="n">
        <f>ROW()-5</f>
        <v>1142</v>
      </c>
      <c r="B1147" s="41" t="s">
        <v>44</v>
      </c>
      <c r="C1147" s="42" t="s">
        <v>42</v>
      </c>
      <c r="D1147" s="43" t="s">
        <v>463</v>
      </c>
      <c r="E1147" s="42" t="s">
        <v>42</v>
      </c>
      <c r="F1147" s="43" t="s">
        <v>2059</v>
      </c>
      <c r="G1147" s="44" t="s">
        <v>44</v>
      </c>
      <c r="H1147" s="44" t="s">
        <v>44</v>
      </c>
      <c r="I1147" s="42" t="s">
        <v>42</v>
      </c>
      <c r="J1147" s="42" t="s">
        <v>42</v>
      </c>
      <c r="K1147" s="42" t="s">
        <v>42</v>
      </c>
      <c r="L1147" s="45" t="n">
        <f>AF1147</f>
        <v>0</v>
      </c>
      <c r="M1147" s="46" t="s">
        <v>46</v>
      </c>
      <c r="N1147" s="58" t="n">
        <v>11111</v>
      </c>
      <c r="O1147" s="47" t="n">
        <f>L1147*N1147*BJ1147</f>
        <v>0</v>
      </c>
      <c r="P1147" s="48" t="n">
        <f>BH1147</f>
        <v>0</v>
      </c>
      <c r="Q1147" s="45">
             </c>
      <c r="R1147" s="49" t="n">
        <f>L1147*Q1147</f>
        <v>0</v>
      </c>
      <c r="S1147" s="46" t="s">
        <f>IF(I1147="粉剂", "千克", IF(I1147="", "", "粒"))</f>
        <v>47</v>
      </c>
      <c r="T1147" s="49">
             </c>
      <c r="U1147" s="49">
             </c>
      <c r="V1147" s="49">
             </c>
      <c r="W1147" s="49">
             </c>
      <c r="X1147" s="49">
             </c>
      <c r="Y1147" s="49">
             </c>
      <c r="Z1147" s="49">
             </c>
      <c r="AA1147" s="49">
             </c>
      <c r="AB1147" s="49">
             </c>
      <c r="AC1147" s="49">
             </c>
      <c r="AD1147" s="49">
             </c>
      <c r="AE1147" s="49">
             </c>
      <c r="AF1147" s="45" t="n">
        <f>T1147+U1147+V1147+W1147+X1147+Y1147+Z1147+AA1147+AB1147+AC1147+AD1147+AE1147</f>
        <v>0</v>
      </c>
      <c r="AG1147" s="50">
             </c>
      <c r="AH1147" s="51" t="n">
        <f>$Q1147*T1147</f>
        <v>0</v>
      </c>
      <c r="AI1147" s="51" t="n">
        <f>$Q1147*U1147</f>
        <v>0</v>
      </c>
      <c r="AJ1147" s="51" t="n">
        <f>$Q1147*V1147</f>
        <v>0</v>
      </c>
      <c r="AK1147" s="51" t="n">
        <f>$Q1147*W1147</f>
        <v>0</v>
      </c>
      <c r="AL1147" s="51" t="n">
        <f>$Q1147*X1147</f>
        <v>0</v>
      </c>
      <c r="AM1147" s="51" t="n">
        <f>$Q1147*Y1147</f>
        <v>0</v>
      </c>
      <c r="AN1147" s="51" t="n">
        <f>$Q1147*Z1147</f>
        <v>0</v>
      </c>
      <c r="AO1147" s="52" t="n">
        <f>$Q1147*AA1147</f>
        <v>0</v>
      </c>
      <c r="AP1147" s="52" t="n">
        <f>$Q1147*AB1147</f>
        <v>0</v>
      </c>
      <c r="AQ1147" s="52" t="n">
        <f>$Q1147*AC1147</f>
        <v>0</v>
      </c>
      <c r="AR1147" s="52" t="n">
        <f>$Q1147*AD1147</f>
        <v>0</v>
      </c>
      <c r="AS1147" s="52" t="n">
        <f>$Q1147*AE1147</f>
        <v>0</v>
      </c>
      <c r="AT1147" s="52" t="n">
        <f>SUM(AH1147:AS1147)</f>
        <v>0</v>
      </c>
      <c r="AU1147" s="53">
             </c>
      <c r="AV1147" s="54" t="n">
        <f>IF($M1147="人民币", $N1147*T1147*$BJ1147/1.13, $N1147*T1147*$BJ1147)</f>
        <v>0</v>
      </c>
      <c r="AW1147" s="54" t="n">
        <f>IF($M1147="人民币", $N1147*U1147*$BJ1147/1.13, $N1147*U1147*$BJ1147)</f>
        <v>0</v>
      </c>
      <c r="AX1147" s="54" t="n">
        <f>IF($M1147="人民币", $N1147*V1147*$BJ1147/1.13, $N1147*V1147*$BJ1147)</f>
        <v>0</v>
      </c>
      <c r="AY1147" s="54" t="n">
        <f>IF($M1147="人民币", $N1147*W1147*$BJ1147/1.13, $N1147*W1147*$BJ1147)</f>
        <v>0</v>
      </c>
      <c r="AZ1147" s="54" t="n">
        <f>IF($M1147="人民币", $N1147*X1147*$BJ1147/1.13, $N1147*X1147*$BJ1147)</f>
        <v>0</v>
      </c>
      <c r="BA1147" s="54" t="n">
        <f>IF($M1147="人民币", $N1147*Y1147*$BJ1147/1.13, $N1147*Y1147*$BJ1147)</f>
        <v>0</v>
      </c>
      <c r="BB1147" s="54" t="n">
        <f>IF($M1147="人民币", $N1147*Z1147*$BJ1147/1.13, $N1147*Z1147*$BJ1147)</f>
        <v>0</v>
      </c>
      <c r="BC1147" s="54" t="n">
        <f>IF($M1147="人民币", $N1147*AA1147*$BJ1147/1.13, $N1147*AA1147*$BJ1147)</f>
        <v>0</v>
      </c>
      <c r="BD1147" s="54" t="n">
        <f>IF($M1147="人民币", $N1147*AB1147*$BJ1147/1.13, $N1147*AB1147*$BJ1147)</f>
        <v>0</v>
      </c>
      <c r="BE1147" s="54" t="n">
        <f>IF($M1147="人民币", $N1147*AC1147*$BJ1147/1.13, $N1147*AC1147*$BJ1147)</f>
        <v>0</v>
      </c>
      <c r="BF1147" s="54" t="n">
        <f>IF($M1147="人民币", $N1147*AD1147*$BJ1147/1.13, $N1147*AD1147*$BJ1147)</f>
        <v>0</v>
      </c>
      <c r="BG1147" s="54" t="n">
        <f>IF($M1147="人民币", $N1147*AE1147*$BJ1147/1.13, $N1147*AE1147*$BJ1147)</f>
        <v>0</v>
      </c>
      <c r="BH1147" s="55" t="n">
        <f>SUM(AV1147:BG1147)</f>
        <v>0</v>
      </c>
      <c r="BI1147" s="56">
             </c>
      <c r="BJ1147" s="57" t="n">
        <v>1141</v>
      </c>
      <c r="BK1147" s="29" t="n">
        <f>IF(OR(D1147="", F1147="", J1147="", M1147=""), 1, 0)</f>
        <v>0</v>
      </c>
      <c r="BL1147" s="7">
             </c>
      <c r="BR1147" s="7">
             </c>
    </row>
    <row r="1148" x14ac:dyDescent="0.25">
      <c r="A1148" s="40" t="n">
        <f>ROW()-5</f>
        <v>1143</v>
      </c>
      <c r="B1148" s="41" t="s">
        <v>44</v>
      </c>
      <c r="C1148" s="42" t="s">
        <v>42</v>
      </c>
      <c r="D1148" s="43" t="s">
        <v>466</v>
      </c>
      <c r="E1148" s="42" t="s">
        <v>42</v>
      </c>
      <c r="F1148" s="43" t="s">
        <v>2060</v>
      </c>
      <c r="G1148" s="44" t="s">
        <v>44</v>
      </c>
      <c r="H1148" s="44" t="s">
        <v>44</v>
      </c>
      <c r="I1148" s="42" t="s">
        <v>42</v>
      </c>
      <c r="J1148" s="42" t="s">
        <v>42</v>
      </c>
      <c r="K1148" s="42" t="s">
        <v>42</v>
      </c>
      <c r="L1148" s="45" t="n">
        <f>AF1148</f>
        <v>0</v>
      </c>
      <c r="M1148" s="46" t="s">
        <v>46</v>
      </c>
      <c r="N1148" s="58" t="n">
        <v>11111</v>
      </c>
      <c r="O1148" s="47" t="n">
        <f>L1148*N1148*BJ1148</f>
        <v>0</v>
      </c>
      <c r="P1148" s="48" t="n">
        <f>BH1148</f>
        <v>0</v>
      </c>
      <c r="Q1148" s="45">
             </c>
      <c r="R1148" s="49" t="n">
        <f>L1148*Q1148</f>
        <v>0</v>
      </c>
      <c r="S1148" s="46" t="s">
        <f>IF(I1148="粉剂", "千克", IF(I1148="", "", "粒"))</f>
        <v>47</v>
      </c>
      <c r="T1148" s="49">
             </c>
      <c r="U1148" s="49">
             </c>
      <c r="V1148" s="49">
             </c>
      <c r="W1148" s="49">
             </c>
      <c r="X1148" s="49">
             </c>
      <c r="Y1148" s="49">
             </c>
      <c r="Z1148" s="49">
             </c>
      <c r="AA1148" s="49">
             </c>
      <c r="AB1148" s="49">
             </c>
      <c r="AC1148" s="49">
             </c>
      <c r="AD1148" s="49">
             </c>
      <c r="AE1148" s="49">
             </c>
      <c r="AF1148" s="45" t="n">
        <f>T1148+U1148+V1148+W1148+X1148+Y1148+Z1148+AA1148+AB1148+AC1148+AD1148+AE1148</f>
        <v>0</v>
      </c>
      <c r="AG1148" s="50">
             </c>
      <c r="AH1148" s="51" t="n">
        <f>$Q1148*T1148</f>
        <v>0</v>
      </c>
      <c r="AI1148" s="51" t="n">
        <f>$Q1148*U1148</f>
        <v>0</v>
      </c>
      <c r="AJ1148" s="51" t="n">
        <f>$Q1148*V1148</f>
        <v>0</v>
      </c>
      <c r="AK1148" s="51" t="n">
        <f>$Q1148*W1148</f>
        <v>0</v>
      </c>
      <c r="AL1148" s="51" t="n">
        <f>$Q1148*X1148</f>
        <v>0</v>
      </c>
      <c r="AM1148" s="51" t="n">
        <f>$Q1148*Y1148</f>
        <v>0</v>
      </c>
      <c r="AN1148" s="51" t="n">
        <f>$Q1148*Z1148</f>
        <v>0</v>
      </c>
      <c r="AO1148" s="52" t="n">
        <f>$Q1148*AA1148</f>
        <v>0</v>
      </c>
      <c r="AP1148" s="52" t="n">
        <f>$Q1148*AB1148</f>
        <v>0</v>
      </c>
      <c r="AQ1148" s="52" t="n">
        <f>$Q1148*AC1148</f>
        <v>0</v>
      </c>
      <c r="AR1148" s="52" t="n">
        <f>$Q1148*AD1148</f>
        <v>0</v>
      </c>
      <c r="AS1148" s="52" t="n">
        <f>$Q1148*AE1148</f>
        <v>0</v>
      </c>
      <c r="AT1148" s="52" t="n">
        <f>SUM(AH1148:AS1148)</f>
        <v>0</v>
      </c>
      <c r="AU1148" s="53">
             </c>
      <c r="AV1148" s="54" t="n">
        <f>IF($M1148="人民币", $N1148*T1148*$BJ1148/1.13, $N1148*T1148*$BJ1148)</f>
        <v>0</v>
      </c>
      <c r="AW1148" s="54" t="n">
        <f>IF($M1148="人民币", $N1148*U1148*$BJ1148/1.13, $N1148*U1148*$BJ1148)</f>
        <v>0</v>
      </c>
      <c r="AX1148" s="54" t="n">
        <f>IF($M1148="人民币", $N1148*V1148*$BJ1148/1.13, $N1148*V1148*$BJ1148)</f>
        <v>0</v>
      </c>
      <c r="AY1148" s="54" t="n">
        <f>IF($M1148="人民币", $N1148*W1148*$BJ1148/1.13, $N1148*W1148*$BJ1148)</f>
        <v>0</v>
      </c>
      <c r="AZ1148" s="54" t="n">
        <f>IF($M1148="人民币", $N1148*X1148*$BJ1148/1.13, $N1148*X1148*$BJ1148)</f>
        <v>0</v>
      </c>
      <c r="BA1148" s="54" t="n">
        <f>IF($M1148="人民币", $N1148*Y1148*$BJ1148/1.13, $N1148*Y1148*$BJ1148)</f>
        <v>0</v>
      </c>
      <c r="BB1148" s="54" t="n">
        <f>IF($M1148="人民币", $N1148*Z1148*$BJ1148/1.13, $N1148*Z1148*$BJ1148)</f>
        <v>0</v>
      </c>
      <c r="BC1148" s="54" t="n">
        <f>IF($M1148="人民币", $N1148*AA1148*$BJ1148/1.13, $N1148*AA1148*$BJ1148)</f>
        <v>0</v>
      </c>
      <c r="BD1148" s="54" t="n">
        <f>IF($M1148="人民币", $N1148*AB1148*$BJ1148/1.13, $N1148*AB1148*$BJ1148)</f>
        <v>0</v>
      </c>
      <c r="BE1148" s="54" t="n">
        <f>IF($M1148="人民币", $N1148*AC1148*$BJ1148/1.13, $N1148*AC1148*$BJ1148)</f>
        <v>0</v>
      </c>
      <c r="BF1148" s="54" t="n">
        <f>IF($M1148="人民币", $N1148*AD1148*$BJ1148/1.13, $N1148*AD1148*$BJ1148)</f>
        <v>0</v>
      </c>
      <c r="BG1148" s="54" t="n">
        <f>IF($M1148="人民币", $N1148*AE1148*$BJ1148/1.13, $N1148*AE1148*$BJ1148)</f>
        <v>0</v>
      </c>
      <c r="BH1148" s="55" t="n">
        <f>SUM(AV1148:BG1148)</f>
        <v>0</v>
      </c>
      <c r="BI1148" s="56">
             </c>
      <c r="BJ1148" s="57" t="n">
        <v>1142</v>
      </c>
      <c r="BK1148" s="29" t="n">
        <f>IF(OR(D1148="", F1148="", J1148="", M1148=""), 1, 0)</f>
        <v>0</v>
      </c>
      <c r="BL1148" s="7">
             </c>
      <c r="BR1148" s="7">
             </c>
    </row>
    <row r="1149" x14ac:dyDescent="0.25">
      <c r="A1149" s="40" t="n">
        <f>ROW()-5</f>
        <v>1144</v>
      </c>
      <c r="B1149" s="41" t="s">
        <v>44</v>
      </c>
      <c r="C1149" s="42" t="s">
        <v>42</v>
      </c>
      <c r="D1149" s="43" t="s">
        <v>469</v>
      </c>
      <c r="E1149" s="42" t="s">
        <v>42</v>
      </c>
      <c r="F1149" s="43" t="s">
        <v>2061</v>
      </c>
      <c r="G1149" s="44" t="s">
        <v>44</v>
      </c>
      <c r="H1149" s="44" t="s">
        <v>44</v>
      </c>
      <c r="I1149" s="42" t="s">
        <v>42</v>
      </c>
      <c r="J1149" s="42" t="s">
        <v>42</v>
      </c>
      <c r="K1149" s="42" t="s">
        <v>42</v>
      </c>
      <c r="L1149" s="45" t="n">
        <f>AF1149</f>
        <v>0</v>
      </c>
      <c r="M1149" s="46" t="s">
        <v>46</v>
      </c>
      <c r="N1149" s="58" t="n">
        <v>11111</v>
      </c>
      <c r="O1149" s="47" t="n">
        <f>L1149*N1149*BJ1149</f>
        <v>0</v>
      </c>
      <c r="P1149" s="48" t="n">
        <f>BH1149</f>
        <v>0</v>
      </c>
      <c r="Q1149" s="45">
             </c>
      <c r="R1149" s="49" t="n">
        <f>L1149*Q1149</f>
        <v>0</v>
      </c>
      <c r="S1149" s="46" t="s">
        <f>IF(I1149="粉剂", "千克", IF(I1149="", "", "粒"))</f>
        <v>47</v>
      </c>
      <c r="T1149" s="49">
             </c>
      <c r="U1149" s="49">
             </c>
      <c r="V1149" s="49">
             </c>
      <c r="W1149" s="49">
             </c>
      <c r="X1149" s="49">
             </c>
      <c r="Y1149" s="49">
             </c>
      <c r="Z1149" s="49">
             </c>
      <c r="AA1149" s="49">
             </c>
      <c r="AB1149" s="49">
             </c>
      <c r="AC1149" s="49">
             </c>
      <c r="AD1149" s="49">
             </c>
      <c r="AE1149" s="49">
             </c>
      <c r="AF1149" s="45" t="n">
        <f>T1149+U1149+V1149+W1149+X1149+Y1149+Z1149+AA1149+AB1149+AC1149+AD1149+AE1149</f>
        <v>0</v>
      </c>
      <c r="AG1149" s="50">
             </c>
      <c r="AH1149" s="51" t="n">
        <f>$Q1149*T1149</f>
        <v>0</v>
      </c>
      <c r="AI1149" s="51" t="n">
        <f>$Q1149*U1149</f>
        <v>0</v>
      </c>
      <c r="AJ1149" s="51" t="n">
        <f>$Q1149*V1149</f>
        <v>0</v>
      </c>
      <c r="AK1149" s="51" t="n">
        <f>$Q1149*W1149</f>
        <v>0</v>
      </c>
      <c r="AL1149" s="51" t="n">
        <f>$Q1149*X1149</f>
        <v>0</v>
      </c>
      <c r="AM1149" s="51" t="n">
        <f>$Q1149*Y1149</f>
        <v>0</v>
      </c>
      <c r="AN1149" s="51" t="n">
        <f>$Q1149*Z1149</f>
        <v>0</v>
      </c>
      <c r="AO1149" s="52" t="n">
        <f>$Q1149*AA1149</f>
        <v>0</v>
      </c>
      <c r="AP1149" s="52" t="n">
        <f>$Q1149*AB1149</f>
        <v>0</v>
      </c>
      <c r="AQ1149" s="52" t="n">
        <f>$Q1149*AC1149</f>
        <v>0</v>
      </c>
      <c r="AR1149" s="52" t="n">
        <f>$Q1149*AD1149</f>
        <v>0</v>
      </c>
      <c r="AS1149" s="52" t="n">
        <f>$Q1149*AE1149</f>
        <v>0</v>
      </c>
      <c r="AT1149" s="52" t="n">
        <f>SUM(AH1149:AS1149)</f>
        <v>0</v>
      </c>
      <c r="AU1149" s="53">
             </c>
      <c r="AV1149" s="54" t="n">
        <f>IF($M1149="人民币", $N1149*T1149*$BJ1149/1.13, $N1149*T1149*$BJ1149)</f>
        <v>0</v>
      </c>
      <c r="AW1149" s="54" t="n">
        <f>IF($M1149="人民币", $N1149*U1149*$BJ1149/1.13, $N1149*U1149*$BJ1149)</f>
        <v>0</v>
      </c>
      <c r="AX1149" s="54" t="n">
        <f>IF($M1149="人民币", $N1149*V1149*$BJ1149/1.13, $N1149*V1149*$BJ1149)</f>
        <v>0</v>
      </c>
      <c r="AY1149" s="54" t="n">
        <f>IF($M1149="人民币", $N1149*W1149*$BJ1149/1.13, $N1149*W1149*$BJ1149)</f>
        <v>0</v>
      </c>
      <c r="AZ1149" s="54" t="n">
        <f>IF($M1149="人民币", $N1149*X1149*$BJ1149/1.13, $N1149*X1149*$BJ1149)</f>
        <v>0</v>
      </c>
      <c r="BA1149" s="54" t="n">
        <f>IF($M1149="人民币", $N1149*Y1149*$BJ1149/1.13, $N1149*Y1149*$BJ1149)</f>
        <v>0</v>
      </c>
      <c r="BB1149" s="54" t="n">
        <f>IF($M1149="人民币", $N1149*Z1149*$BJ1149/1.13, $N1149*Z1149*$BJ1149)</f>
        <v>0</v>
      </c>
      <c r="BC1149" s="54" t="n">
        <f>IF($M1149="人民币", $N1149*AA1149*$BJ1149/1.13, $N1149*AA1149*$BJ1149)</f>
        <v>0</v>
      </c>
      <c r="BD1149" s="54" t="n">
        <f>IF($M1149="人民币", $N1149*AB1149*$BJ1149/1.13, $N1149*AB1149*$BJ1149)</f>
        <v>0</v>
      </c>
      <c r="BE1149" s="54" t="n">
        <f>IF($M1149="人民币", $N1149*AC1149*$BJ1149/1.13, $N1149*AC1149*$BJ1149)</f>
        <v>0</v>
      </c>
      <c r="BF1149" s="54" t="n">
        <f>IF($M1149="人民币", $N1149*AD1149*$BJ1149/1.13, $N1149*AD1149*$BJ1149)</f>
        <v>0</v>
      </c>
      <c r="BG1149" s="54" t="n">
        <f>IF($M1149="人民币", $N1149*AE1149*$BJ1149/1.13, $N1149*AE1149*$BJ1149)</f>
        <v>0</v>
      </c>
      <c r="BH1149" s="55" t="n">
        <f>SUM(AV1149:BG1149)</f>
        <v>0</v>
      </c>
      <c r="BI1149" s="56">
             </c>
      <c r="BJ1149" s="57" t="n">
        <v>1143</v>
      </c>
      <c r="BK1149" s="29" t="n">
        <f>IF(OR(D1149="", F1149="", J1149="", M1149=""), 1, 0)</f>
        <v>0</v>
      </c>
      <c r="BL1149" s="7">
             </c>
      <c r="BR1149" s="7">
             </c>
    </row>
    <row r="1150" x14ac:dyDescent="0.25">
      <c r="A1150" s="40" t="n">
        <f>ROW()-5</f>
        <v>1145</v>
      </c>
      <c r="B1150" s="41" t="s">
        <v>44</v>
      </c>
      <c r="C1150" s="42" t="s">
        <v>42</v>
      </c>
      <c r="D1150" s="43" t="s">
        <v>472</v>
      </c>
      <c r="E1150" s="42" t="s">
        <v>42</v>
      </c>
      <c r="F1150" s="43" t="s">
        <v>2062</v>
      </c>
      <c r="G1150" s="44" t="s">
        <v>44</v>
      </c>
      <c r="H1150" s="44" t="s">
        <v>44</v>
      </c>
      <c r="I1150" s="42" t="s">
        <v>42</v>
      </c>
      <c r="J1150" s="42" t="s">
        <v>42</v>
      </c>
      <c r="K1150" s="42" t="s">
        <v>42</v>
      </c>
      <c r="L1150" s="45" t="n">
        <f>AF1150</f>
        <v>0</v>
      </c>
      <c r="M1150" s="46" t="s">
        <v>46</v>
      </c>
      <c r="N1150" s="58" t="n">
        <v>11111</v>
      </c>
      <c r="O1150" s="47" t="n">
        <f>L1150*N1150*BJ1150</f>
        <v>0</v>
      </c>
      <c r="P1150" s="48" t="n">
        <f>BH1150</f>
        <v>0</v>
      </c>
      <c r="Q1150" s="45">
             </c>
      <c r="R1150" s="49" t="n">
        <f>L1150*Q1150</f>
        <v>0</v>
      </c>
      <c r="S1150" s="46" t="s">
        <f>IF(I1150="粉剂", "千克", IF(I1150="", "", "粒"))</f>
        <v>47</v>
      </c>
      <c r="T1150" s="49">
             </c>
      <c r="U1150" s="49">
             </c>
      <c r="V1150" s="49">
             </c>
      <c r="W1150" s="49">
             </c>
      <c r="X1150" s="49">
             </c>
      <c r="Y1150" s="49">
             </c>
      <c r="Z1150" s="49">
             </c>
      <c r="AA1150" s="49">
             </c>
      <c r="AB1150" s="49">
             </c>
      <c r="AC1150" s="49">
             </c>
      <c r="AD1150" s="49">
             </c>
      <c r="AE1150" s="49">
             </c>
      <c r="AF1150" s="45" t="n">
        <f>T1150+U1150+V1150+W1150+X1150+Y1150+Z1150+AA1150+AB1150+AC1150+AD1150+AE1150</f>
        <v>0</v>
      </c>
      <c r="AG1150" s="50">
             </c>
      <c r="AH1150" s="51" t="n">
        <f>$Q1150*T1150</f>
        <v>0</v>
      </c>
      <c r="AI1150" s="51" t="n">
        <f>$Q1150*U1150</f>
        <v>0</v>
      </c>
      <c r="AJ1150" s="51" t="n">
        <f>$Q1150*V1150</f>
        <v>0</v>
      </c>
      <c r="AK1150" s="51" t="n">
        <f>$Q1150*W1150</f>
        <v>0</v>
      </c>
      <c r="AL1150" s="51" t="n">
        <f>$Q1150*X1150</f>
        <v>0</v>
      </c>
      <c r="AM1150" s="51" t="n">
        <f>$Q1150*Y1150</f>
        <v>0</v>
      </c>
      <c r="AN1150" s="51" t="n">
        <f>$Q1150*Z1150</f>
        <v>0</v>
      </c>
      <c r="AO1150" s="52" t="n">
        <f>$Q1150*AA1150</f>
        <v>0</v>
      </c>
      <c r="AP1150" s="52" t="n">
        <f>$Q1150*AB1150</f>
        <v>0</v>
      </c>
      <c r="AQ1150" s="52" t="n">
        <f>$Q1150*AC1150</f>
        <v>0</v>
      </c>
      <c r="AR1150" s="52" t="n">
        <f>$Q1150*AD1150</f>
        <v>0</v>
      </c>
      <c r="AS1150" s="52" t="n">
        <f>$Q1150*AE1150</f>
        <v>0</v>
      </c>
      <c r="AT1150" s="52" t="n">
        <f>SUM(AH1150:AS1150)</f>
        <v>0</v>
      </c>
      <c r="AU1150" s="53">
             </c>
      <c r="AV1150" s="54" t="n">
        <f>IF($M1150="人民币", $N1150*T1150*$BJ1150/1.13, $N1150*T1150*$BJ1150)</f>
        <v>0</v>
      </c>
      <c r="AW1150" s="54" t="n">
        <f>IF($M1150="人民币", $N1150*U1150*$BJ1150/1.13, $N1150*U1150*$BJ1150)</f>
        <v>0</v>
      </c>
      <c r="AX1150" s="54" t="n">
        <f>IF($M1150="人民币", $N1150*V1150*$BJ1150/1.13, $N1150*V1150*$BJ1150)</f>
        <v>0</v>
      </c>
      <c r="AY1150" s="54" t="n">
        <f>IF($M1150="人民币", $N1150*W1150*$BJ1150/1.13, $N1150*W1150*$BJ1150)</f>
        <v>0</v>
      </c>
      <c r="AZ1150" s="54" t="n">
        <f>IF($M1150="人民币", $N1150*X1150*$BJ1150/1.13, $N1150*X1150*$BJ1150)</f>
        <v>0</v>
      </c>
      <c r="BA1150" s="54" t="n">
        <f>IF($M1150="人民币", $N1150*Y1150*$BJ1150/1.13, $N1150*Y1150*$BJ1150)</f>
        <v>0</v>
      </c>
      <c r="BB1150" s="54" t="n">
        <f>IF($M1150="人民币", $N1150*Z1150*$BJ1150/1.13, $N1150*Z1150*$BJ1150)</f>
        <v>0</v>
      </c>
      <c r="BC1150" s="54" t="n">
        <f>IF($M1150="人民币", $N1150*AA1150*$BJ1150/1.13, $N1150*AA1150*$BJ1150)</f>
        <v>0</v>
      </c>
      <c r="BD1150" s="54" t="n">
        <f>IF($M1150="人民币", $N1150*AB1150*$BJ1150/1.13, $N1150*AB1150*$BJ1150)</f>
        <v>0</v>
      </c>
      <c r="BE1150" s="54" t="n">
        <f>IF($M1150="人民币", $N1150*AC1150*$BJ1150/1.13, $N1150*AC1150*$BJ1150)</f>
        <v>0</v>
      </c>
      <c r="BF1150" s="54" t="n">
        <f>IF($M1150="人民币", $N1150*AD1150*$BJ1150/1.13, $N1150*AD1150*$BJ1150)</f>
        <v>0</v>
      </c>
      <c r="BG1150" s="54" t="n">
        <f>IF($M1150="人民币", $N1150*AE1150*$BJ1150/1.13, $N1150*AE1150*$BJ1150)</f>
        <v>0</v>
      </c>
      <c r="BH1150" s="55" t="n">
        <f>SUM(AV1150:BG1150)</f>
        <v>0</v>
      </c>
      <c r="BI1150" s="56">
             </c>
      <c r="BJ1150" s="57" t="n">
        <v>1144</v>
      </c>
      <c r="BK1150" s="29" t="n">
        <f>IF(OR(D1150="", F1150="", J1150="", M1150=""), 1, 0)</f>
        <v>0</v>
      </c>
      <c r="BL1150" s="7">
             </c>
      <c r="BR1150" s="7">
             </c>
    </row>
    <row r="1151" x14ac:dyDescent="0.25">
      <c r="A1151" s="40" t="n">
        <f>ROW()-5</f>
        <v>1146</v>
      </c>
      <c r="B1151" s="41" t="s">
        <v>44</v>
      </c>
      <c r="C1151" s="42" t="s">
        <v>42</v>
      </c>
      <c r="D1151" s="43" t="s">
        <v>475</v>
      </c>
      <c r="E1151" s="42" t="s">
        <v>42</v>
      </c>
      <c r="F1151" s="43" t="s">
        <v>2063</v>
      </c>
      <c r="G1151" s="44" t="s">
        <v>44</v>
      </c>
      <c r="H1151" s="44" t="s">
        <v>44</v>
      </c>
      <c r="I1151" s="42" t="s">
        <v>42</v>
      </c>
      <c r="J1151" s="42" t="s">
        <v>42</v>
      </c>
      <c r="K1151" s="42" t="s">
        <v>42</v>
      </c>
      <c r="L1151" s="45" t="n">
        <f>AF1151</f>
        <v>0</v>
      </c>
      <c r="M1151" s="46" t="s">
        <v>46</v>
      </c>
      <c r="N1151" s="58" t="n">
        <v>11111</v>
      </c>
      <c r="O1151" s="47" t="n">
        <f>L1151*N1151*BJ1151</f>
        <v>0</v>
      </c>
      <c r="P1151" s="48" t="n">
        <f>BH1151</f>
        <v>0</v>
      </c>
      <c r="Q1151" s="45">
             </c>
      <c r="R1151" s="49" t="n">
        <f>L1151*Q1151</f>
        <v>0</v>
      </c>
      <c r="S1151" s="46" t="s">
        <f>IF(I1151="粉剂", "千克", IF(I1151="", "", "粒"))</f>
        <v>47</v>
      </c>
      <c r="T1151" s="49">
             </c>
      <c r="U1151" s="49">
             </c>
      <c r="V1151" s="49">
             </c>
      <c r="W1151" s="49">
             </c>
      <c r="X1151" s="49">
             </c>
      <c r="Y1151" s="49">
             </c>
      <c r="Z1151" s="49">
             </c>
      <c r="AA1151" s="49">
             </c>
      <c r="AB1151" s="49">
             </c>
      <c r="AC1151" s="49">
             </c>
      <c r="AD1151" s="49">
             </c>
      <c r="AE1151" s="49">
             </c>
      <c r="AF1151" s="45" t="n">
        <f>T1151+U1151+V1151+W1151+X1151+Y1151+Z1151+AA1151+AB1151+AC1151+AD1151+AE1151</f>
        <v>0</v>
      </c>
      <c r="AG1151" s="50">
             </c>
      <c r="AH1151" s="51" t="n">
        <f>$Q1151*T1151</f>
        <v>0</v>
      </c>
      <c r="AI1151" s="51" t="n">
        <f>$Q1151*U1151</f>
        <v>0</v>
      </c>
      <c r="AJ1151" s="51" t="n">
        <f>$Q1151*V1151</f>
        <v>0</v>
      </c>
      <c r="AK1151" s="51" t="n">
        <f>$Q1151*W1151</f>
        <v>0</v>
      </c>
      <c r="AL1151" s="51" t="n">
        <f>$Q1151*X1151</f>
        <v>0</v>
      </c>
      <c r="AM1151" s="51" t="n">
        <f>$Q1151*Y1151</f>
        <v>0</v>
      </c>
      <c r="AN1151" s="51" t="n">
        <f>$Q1151*Z1151</f>
        <v>0</v>
      </c>
      <c r="AO1151" s="52" t="n">
        <f>$Q1151*AA1151</f>
        <v>0</v>
      </c>
      <c r="AP1151" s="52" t="n">
        <f>$Q1151*AB1151</f>
        <v>0</v>
      </c>
      <c r="AQ1151" s="52" t="n">
        <f>$Q1151*AC1151</f>
        <v>0</v>
      </c>
      <c r="AR1151" s="52" t="n">
        <f>$Q1151*AD1151</f>
        <v>0</v>
      </c>
      <c r="AS1151" s="52" t="n">
        <f>$Q1151*AE1151</f>
        <v>0</v>
      </c>
      <c r="AT1151" s="52" t="n">
        <f>SUM(AH1151:AS1151)</f>
        <v>0</v>
      </c>
      <c r="AU1151" s="53">
             </c>
      <c r="AV1151" s="54" t="n">
        <f>IF($M1151="人民币", $N1151*T1151*$BJ1151/1.13, $N1151*T1151*$BJ1151)</f>
        <v>0</v>
      </c>
      <c r="AW1151" s="54" t="n">
        <f>IF($M1151="人民币", $N1151*U1151*$BJ1151/1.13, $N1151*U1151*$BJ1151)</f>
        <v>0</v>
      </c>
      <c r="AX1151" s="54" t="n">
        <f>IF($M1151="人民币", $N1151*V1151*$BJ1151/1.13, $N1151*V1151*$BJ1151)</f>
        <v>0</v>
      </c>
      <c r="AY1151" s="54" t="n">
        <f>IF($M1151="人民币", $N1151*W1151*$BJ1151/1.13, $N1151*W1151*$BJ1151)</f>
        <v>0</v>
      </c>
      <c r="AZ1151" s="54" t="n">
        <f>IF($M1151="人民币", $N1151*X1151*$BJ1151/1.13, $N1151*X1151*$BJ1151)</f>
        <v>0</v>
      </c>
      <c r="BA1151" s="54" t="n">
        <f>IF($M1151="人民币", $N1151*Y1151*$BJ1151/1.13, $N1151*Y1151*$BJ1151)</f>
        <v>0</v>
      </c>
      <c r="BB1151" s="54" t="n">
        <f>IF($M1151="人民币", $N1151*Z1151*$BJ1151/1.13, $N1151*Z1151*$BJ1151)</f>
        <v>0</v>
      </c>
      <c r="BC1151" s="54" t="n">
        <f>IF($M1151="人民币", $N1151*AA1151*$BJ1151/1.13, $N1151*AA1151*$BJ1151)</f>
        <v>0</v>
      </c>
      <c r="BD1151" s="54" t="n">
        <f>IF($M1151="人民币", $N1151*AB1151*$BJ1151/1.13, $N1151*AB1151*$BJ1151)</f>
        <v>0</v>
      </c>
      <c r="BE1151" s="54" t="n">
        <f>IF($M1151="人民币", $N1151*AC1151*$BJ1151/1.13, $N1151*AC1151*$BJ1151)</f>
        <v>0</v>
      </c>
      <c r="BF1151" s="54" t="n">
        <f>IF($M1151="人民币", $N1151*AD1151*$BJ1151/1.13, $N1151*AD1151*$BJ1151)</f>
        <v>0</v>
      </c>
      <c r="BG1151" s="54" t="n">
        <f>IF($M1151="人民币", $N1151*AE1151*$BJ1151/1.13, $N1151*AE1151*$BJ1151)</f>
        <v>0</v>
      </c>
      <c r="BH1151" s="55" t="n">
        <f>SUM(AV1151:BG1151)</f>
        <v>0</v>
      </c>
      <c r="BI1151" s="56">
             </c>
      <c r="BJ1151" s="57" t="n">
        <v>1145</v>
      </c>
      <c r="BK1151" s="29" t="n">
        <f>IF(OR(D1151="", F1151="", J1151="", M1151=""), 1, 0)</f>
        <v>0</v>
      </c>
      <c r="BL1151" s="7">
             </c>
      <c r="BR1151" s="7">
             </c>
    </row>
    <row r="1152" x14ac:dyDescent="0.25">
      <c r="A1152" s="40" t="n">
        <f>ROW()-5</f>
        <v>1147</v>
      </c>
      <c r="B1152" s="41" t="s">
        <v>44</v>
      </c>
      <c r="C1152" s="42" t="s">
        <v>42</v>
      </c>
      <c r="D1152" s="43" t="s">
        <v>478</v>
      </c>
      <c r="E1152" s="42" t="s">
        <v>42</v>
      </c>
      <c r="F1152" s="43" t="s">
        <v>2064</v>
      </c>
      <c r="G1152" s="44" t="s">
        <v>44</v>
      </c>
      <c r="H1152" s="44" t="s">
        <v>44</v>
      </c>
      <c r="I1152" s="42" t="s">
        <v>42</v>
      </c>
      <c r="J1152" s="42" t="s">
        <v>42</v>
      </c>
      <c r="K1152" s="42" t="s">
        <v>42</v>
      </c>
      <c r="L1152" s="45" t="n">
        <f>AF1152</f>
        <v>0</v>
      </c>
      <c r="M1152" s="46" t="s">
        <v>46</v>
      </c>
      <c r="N1152" s="58" t="n">
        <v>11111</v>
      </c>
      <c r="O1152" s="47" t="n">
        <f>L1152*N1152*BJ1152</f>
        <v>0</v>
      </c>
      <c r="P1152" s="48" t="n">
        <f>BH1152</f>
        <v>0</v>
      </c>
      <c r="Q1152" s="45">
             </c>
      <c r="R1152" s="49" t="n">
        <f>L1152*Q1152</f>
        <v>0</v>
      </c>
      <c r="S1152" s="46" t="s">
        <f>IF(I1152="粉剂", "千克", IF(I1152="", "", "粒"))</f>
        <v>47</v>
      </c>
      <c r="T1152" s="49">
             </c>
      <c r="U1152" s="49">
             </c>
      <c r="V1152" s="49">
             </c>
      <c r="W1152" s="49">
             </c>
      <c r="X1152" s="49">
             </c>
      <c r="Y1152" s="49">
             </c>
      <c r="Z1152" s="49">
             </c>
      <c r="AA1152" s="49">
             </c>
      <c r="AB1152" s="49">
             </c>
      <c r="AC1152" s="49">
             </c>
      <c r="AD1152" s="49">
             </c>
      <c r="AE1152" s="49">
             </c>
      <c r="AF1152" s="45" t="n">
        <f>T1152+U1152+V1152+W1152+X1152+Y1152+Z1152+AA1152+AB1152+AC1152+AD1152+AE1152</f>
        <v>0</v>
      </c>
      <c r="AG1152" s="50">
             </c>
      <c r="AH1152" s="51" t="n">
        <f>$Q1152*T1152</f>
        <v>0</v>
      </c>
      <c r="AI1152" s="51" t="n">
        <f>$Q1152*U1152</f>
        <v>0</v>
      </c>
      <c r="AJ1152" s="51" t="n">
        <f>$Q1152*V1152</f>
        <v>0</v>
      </c>
      <c r="AK1152" s="51" t="n">
        <f>$Q1152*W1152</f>
        <v>0</v>
      </c>
      <c r="AL1152" s="51" t="n">
        <f>$Q1152*X1152</f>
        <v>0</v>
      </c>
      <c r="AM1152" s="51" t="n">
        <f>$Q1152*Y1152</f>
        <v>0</v>
      </c>
      <c r="AN1152" s="51" t="n">
        <f>$Q1152*Z1152</f>
        <v>0</v>
      </c>
      <c r="AO1152" s="52" t="n">
        <f>$Q1152*AA1152</f>
        <v>0</v>
      </c>
      <c r="AP1152" s="52" t="n">
        <f>$Q1152*AB1152</f>
        <v>0</v>
      </c>
      <c r="AQ1152" s="52" t="n">
        <f>$Q1152*AC1152</f>
        <v>0</v>
      </c>
      <c r="AR1152" s="52" t="n">
        <f>$Q1152*AD1152</f>
        <v>0</v>
      </c>
      <c r="AS1152" s="52" t="n">
        <f>$Q1152*AE1152</f>
        <v>0</v>
      </c>
      <c r="AT1152" s="52" t="n">
        <f>SUM(AH1152:AS1152)</f>
        <v>0</v>
      </c>
      <c r="AU1152" s="53">
             </c>
      <c r="AV1152" s="54" t="n">
        <f>IF($M1152="人民币", $N1152*T1152*$BJ1152/1.13, $N1152*T1152*$BJ1152)</f>
        <v>0</v>
      </c>
      <c r="AW1152" s="54" t="n">
        <f>IF($M1152="人民币", $N1152*U1152*$BJ1152/1.13, $N1152*U1152*$BJ1152)</f>
        <v>0</v>
      </c>
      <c r="AX1152" s="54" t="n">
        <f>IF($M1152="人民币", $N1152*V1152*$BJ1152/1.13, $N1152*V1152*$BJ1152)</f>
        <v>0</v>
      </c>
      <c r="AY1152" s="54" t="n">
        <f>IF($M1152="人民币", $N1152*W1152*$BJ1152/1.13, $N1152*W1152*$BJ1152)</f>
        <v>0</v>
      </c>
      <c r="AZ1152" s="54" t="n">
        <f>IF($M1152="人民币", $N1152*X1152*$BJ1152/1.13, $N1152*X1152*$BJ1152)</f>
        <v>0</v>
      </c>
      <c r="BA1152" s="54" t="n">
        <f>IF($M1152="人民币", $N1152*Y1152*$BJ1152/1.13, $N1152*Y1152*$BJ1152)</f>
        <v>0</v>
      </c>
      <c r="BB1152" s="54" t="n">
        <f>IF($M1152="人民币", $N1152*Z1152*$BJ1152/1.13, $N1152*Z1152*$BJ1152)</f>
        <v>0</v>
      </c>
      <c r="BC1152" s="54" t="n">
        <f>IF($M1152="人民币", $N1152*AA1152*$BJ1152/1.13, $N1152*AA1152*$BJ1152)</f>
        <v>0</v>
      </c>
      <c r="BD1152" s="54" t="n">
        <f>IF($M1152="人民币", $N1152*AB1152*$BJ1152/1.13, $N1152*AB1152*$BJ1152)</f>
        <v>0</v>
      </c>
      <c r="BE1152" s="54" t="n">
        <f>IF($M1152="人民币", $N1152*AC1152*$BJ1152/1.13, $N1152*AC1152*$BJ1152)</f>
        <v>0</v>
      </c>
      <c r="BF1152" s="54" t="n">
        <f>IF($M1152="人民币", $N1152*AD1152*$BJ1152/1.13, $N1152*AD1152*$BJ1152)</f>
        <v>0</v>
      </c>
      <c r="BG1152" s="54" t="n">
        <f>IF($M1152="人民币", $N1152*AE1152*$BJ1152/1.13, $N1152*AE1152*$BJ1152)</f>
        <v>0</v>
      </c>
      <c r="BH1152" s="55" t="n">
        <f>SUM(AV1152:BG1152)</f>
        <v>0</v>
      </c>
      <c r="BI1152" s="56">
             </c>
      <c r="BJ1152" s="57" t="n">
        <v>1146</v>
      </c>
      <c r="BK1152" s="29" t="n">
        <f>IF(OR(D1152="", F1152="", J1152="", M1152=""), 1, 0)</f>
        <v>0</v>
      </c>
      <c r="BL1152" s="7">
             </c>
      <c r="BR1152" s="7">
             </c>
    </row>
    <row r="1153" x14ac:dyDescent="0.25">
      <c r="A1153" s="40" t="n">
        <f>ROW()-5</f>
        <v>1148</v>
      </c>
      <c r="B1153" s="41" t="s">
        <v>44</v>
      </c>
      <c r="C1153" s="42" t="s">
        <v>42</v>
      </c>
      <c r="D1153" s="43" t="s">
        <v>481</v>
      </c>
      <c r="E1153" s="42" t="s">
        <v>42</v>
      </c>
      <c r="F1153" s="43" t="s">
        <v>2065</v>
      </c>
      <c r="G1153" s="44" t="s">
        <v>44</v>
      </c>
      <c r="H1153" s="44" t="s">
        <v>44</v>
      </c>
      <c r="I1153" s="42" t="s">
        <v>42</v>
      </c>
      <c r="J1153" s="42" t="s">
        <v>42</v>
      </c>
      <c r="K1153" s="42" t="s">
        <v>42</v>
      </c>
      <c r="L1153" s="45" t="n">
        <f>AF1153</f>
        <v>0</v>
      </c>
      <c r="M1153" s="46" t="s">
        <v>46</v>
      </c>
      <c r="N1153" s="58" t="n">
        <v>11111</v>
      </c>
      <c r="O1153" s="47" t="n">
        <f>L1153*N1153*BJ1153</f>
        <v>0</v>
      </c>
      <c r="P1153" s="48" t="n">
        <f>BH1153</f>
        <v>0</v>
      </c>
      <c r="Q1153" s="45">
             </c>
      <c r="R1153" s="49" t="n">
        <f>L1153*Q1153</f>
        <v>0</v>
      </c>
      <c r="S1153" s="46" t="s">
        <f>IF(I1153="粉剂", "千克", IF(I1153="", "", "粒"))</f>
        <v>47</v>
      </c>
      <c r="T1153" s="49">
             </c>
      <c r="U1153" s="49">
             </c>
      <c r="V1153" s="49">
             </c>
      <c r="W1153" s="49">
             </c>
      <c r="X1153" s="49">
             </c>
      <c r="Y1153" s="49">
             </c>
      <c r="Z1153" s="49">
             </c>
      <c r="AA1153" s="49">
             </c>
      <c r="AB1153" s="49">
             </c>
      <c r="AC1153" s="49">
             </c>
      <c r="AD1153" s="49">
             </c>
      <c r="AE1153" s="49">
             </c>
      <c r="AF1153" s="45" t="n">
        <f>T1153+U1153+V1153+W1153+X1153+Y1153+Z1153+AA1153+AB1153+AC1153+AD1153+AE1153</f>
        <v>0</v>
      </c>
      <c r="AG1153" s="50">
             </c>
      <c r="AH1153" s="51" t="n">
        <f>$Q1153*T1153</f>
        <v>0</v>
      </c>
      <c r="AI1153" s="51" t="n">
        <f>$Q1153*U1153</f>
        <v>0</v>
      </c>
      <c r="AJ1153" s="51" t="n">
        <f>$Q1153*V1153</f>
        <v>0</v>
      </c>
      <c r="AK1153" s="51" t="n">
        <f>$Q1153*W1153</f>
        <v>0</v>
      </c>
      <c r="AL1153" s="51" t="n">
        <f>$Q1153*X1153</f>
        <v>0</v>
      </c>
      <c r="AM1153" s="51" t="n">
        <f>$Q1153*Y1153</f>
        <v>0</v>
      </c>
      <c r="AN1153" s="51" t="n">
        <f>$Q1153*Z1153</f>
        <v>0</v>
      </c>
      <c r="AO1153" s="52" t="n">
        <f>$Q1153*AA1153</f>
        <v>0</v>
      </c>
      <c r="AP1153" s="52" t="n">
        <f>$Q1153*AB1153</f>
        <v>0</v>
      </c>
      <c r="AQ1153" s="52" t="n">
        <f>$Q1153*AC1153</f>
        <v>0</v>
      </c>
      <c r="AR1153" s="52" t="n">
        <f>$Q1153*AD1153</f>
        <v>0</v>
      </c>
      <c r="AS1153" s="52" t="n">
        <f>$Q1153*AE1153</f>
        <v>0</v>
      </c>
      <c r="AT1153" s="52" t="n">
        <f>SUM(AH1153:AS1153)</f>
        <v>0</v>
      </c>
      <c r="AU1153" s="53">
             </c>
      <c r="AV1153" s="54" t="n">
        <f>IF($M1153="人民币", $N1153*T1153*$BJ1153/1.13, $N1153*T1153*$BJ1153)</f>
        <v>0</v>
      </c>
      <c r="AW1153" s="54" t="n">
        <f>IF($M1153="人民币", $N1153*U1153*$BJ1153/1.13, $N1153*U1153*$BJ1153)</f>
        <v>0</v>
      </c>
      <c r="AX1153" s="54" t="n">
        <f>IF($M1153="人民币", $N1153*V1153*$BJ1153/1.13, $N1153*V1153*$BJ1153)</f>
        <v>0</v>
      </c>
      <c r="AY1153" s="54" t="n">
        <f>IF($M1153="人民币", $N1153*W1153*$BJ1153/1.13, $N1153*W1153*$BJ1153)</f>
        <v>0</v>
      </c>
      <c r="AZ1153" s="54" t="n">
        <f>IF($M1153="人民币", $N1153*X1153*$BJ1153/1.13, $N1153*X1153*$BJ1153)</f>
        <v>0</v>
      </c>
      <c r="BA1153" s="54" t="n">
        <f>IF($M1153="人民币", $N1153*Y1153*$BJ1153/1.13, $N1153*Y1153*$BJ1153)</f>
        <v>0</v>
      </c>
      <c r="BB1153" s="54" t="n">
        <f>IF($M1153="人民币", $N1153*Z1153*$BJ1153/1.13, $N1153*Z1153*$BJ1153)</f>
        <v>0</v>
      </c>
      <c r="BC1153" s="54" t="n">
        <f>IF($M1153="人民币", $N1153*AA1153*$BJ1153/1.13, $N1153*AA1153*$BJ1153)</f>
        <v>0</v>
      </c>
      <c r="BD1153" s="54" t="n">
        <f>IF($M1153="人民币", $N1153*AB1153*$BJ1153/1.13, $N1153*AB1153*$BJ1153)</f>
        <v>0</v>
      </c>
      <c r="BE1153" s="54" t="n">
        <f>IF($M1153="人民币", $N1153*AC1153*$BJ1153/1.13, $N1153*AC1153*$BJ1153)</f>
        <v>0</v>
      </c>
      <c r="BF1153" s="54" t="n">
        <f>IF($M1153="人民币", $N1153*AD1153*$BJ1153/1.13, $N1153*AD1153*$BJ1153)</f>
        <v>0</v>
      </c>
      <c r="BG1153" s="54" t="n">
        <f>IF($M1153="人民币", $N1153*AE1153*$BJ1153/1.13, $N1153*AE1153*$BJ1153)</f>
        <v>0</v>
      </c>
      <c r="BH1153" s="55" t="n">
        <f>SUM(AV1153:BG1153)</f>
        <v>0</v>
      </c>
      <c r="BI1153" s="56">
             </c>
      <c r="BJ1153" s="57" t="n">
        <v>1147</v>
      </c>
      <c r="BK1153" s="29" t="n">
        <f>IF(OR(D1153="", F1153="", J1153="", M1153=""), 1, 0)</f>
        <v>0</v>
      </c>
      <c r="BL1153" s="7">
             </c>
      <c r="BR1153" s="7">
             </c>
    </row>
    <row r="1154" x14ac:dyDescent="0.25">
      <c r="A1154" s="40" t="n">
        <f>ROW()-5</f>
        <v>1149</v>
      </c>
      <c r="B1154" s="41" t="s">
        <v>44</v>
      </c>
      <c r="C1154" s="42" t="s">
        <v>42</v>
      </c>
      <c r="D1154" s="43" t="s">
        <v>484</v>
      </c>
      <c r="E1154" s="42" t="s">
        <v>42</v>
      </c>
      <c r="F1154" s="43" t="s">
        <v>2066</v>
      </c>
      <c r="G1154" s="44" t="s">
        <v>44</v>
      </c>
      <c r="H1154" s="44" t="s">
        <v>44</v>
      </c>
      <c r="I1154" s="42" t="s">
        <v>42</v>
      </c>
      <c r="J1154" s="42" t="s">
        <v>42</v>
      </c>
      <c r="K1154" s="42" t="s">
        <v>42</v>
      </c>
      <c r="L1154" s="45" t="n">
        <f>AF1154</f>
        <v>0</v>
      </c>
      <c r="M1154" s="46" t="s">
        <v>46</v>
      </c>
      <c r="N1154" s="58" t="n">
        <v>11111</v>
      </c>
      <c r="O1154" s="47" t="n">
        <f>L1154*N1154*BJ1154</f>
        <v>0</v>
      </c>
      <c r="P1154" s="48" t="n">
        <f>BH1154</f>
        <v>0</v>
      </c>
      <c r="Q1154" s="45">
             </c>
      <c r="R1154" s="49" t="n">
        <f>L1154*Q1154</f>
        <v>0</v>
      </c>
      <c r="S1154" s="46" t="s">
        <f>IF(I1154="粉剂", "千克", IF(I1154="", "", "粒"))</f>
        <v>47</v>
      </c>
      <c r="T1154" s="49">
             </c>
      <c r="U1154" s="49">
             </c>
      <c r="V1154" s="49">
             </c>
      <c r="W1154" s="49">
             </c>
      <c r="X1154" s="49">
             </c>
      <c r="Y1154" s="49">
             </c>
      <c r="Z1154" s="49">
             </c>
      <c r="AA1154" s="49">
             </c>
      <c r="AB1154" s="49">
             </c>
      <c r="AC1154" s="49">
             </c>
      <c r="AD1154" s="49">
             </c>
      <c r="AE1154" s="49">
             </c>
      <c r="AF1154" s="45" t="n">
        <f>T1154+U1154+V1154+W1154+X1154+Y1154+Z1154+AA1154+AB1154+AC1154+AD1154+AE1154</f>
        <v>0</v>
      </c>
      <c r="AG1154" s="50">
             </c>
      <c r="AH1154" s="51" t="n">
        <f>$Q1154*T1154</f>
        <v>0</v>
      </c>
      <c r="AI1154" s="51" t="n">
        <f>$Q1154*U1154</f>
        <v>0</v>
      </c>
      <c r="AJ1154" s="51" t="n">
        <f>$Q1154*V1154</f>
        <v>0</v>
      </c>
      <c r="AK1154" s="51" t="n">
        <f>$Q1154*W1154</f>
        <v>0</v>
      </c>
      <c r="AL1154" s="51" t="n">
        <f>$Q1154*X1154</f>
        <v>0</v>
      </c>
      <c r="AM1154" s="51" t="n">
        <f>$Q1154*Y1154</f>
        <v>0</v>
      </c>
      <c r="AN1154" s="51" t="n">
        <f>$Q1154*Z1154</f>
        <v>0</v>
      </c>
      <c r="AO1154" s="52" t="n">
        <f>$Q1154*AA1154</f>
        <v>0</v>
      </c>
      <c r="AP1154" s="52" t="n">
        <f>$Q1154*AB1154</f>
        <v>0</v>
      </c>
      <c r="AQ1154" s="52" t="n">
        <f>$Q1154*AC1154</f>
        <v>0</v>
      </c>
      <c r="AR1154" s="52" t="n">
        <f>$Q1154*AD1154</f>
        <v>0</v>
      </c>
      <c r="AS1154" s="52" t="n">
        <f>$Q1154*AE1154</f>
        <v>0</v>
      </c>
      <c r="AT1154" s="52" t="n">
        <f>SUM(AH1154:AS1154)</f>
        <v>0</v>
      </c>
      <c r="AU1154" s="53">
             </c>
      <c r="AV1154" s="54" t="n">
        <f>IF($M1154="人民币", $N1154*T1154*$BJ1154/1.13, $N1154*T1154*$BJ1154)</f>
        <v>0</v>
      </c>
      <c r="AW1154" s="54" t="n">
        <f>IF($M1154="人民币", $N1154*U1154*$BJ1154/1.13, $N1154*U1154*$BJ1154)</f>
        <v>0</v>
      </c>
      <c r="AX1154" s="54" t="n">
        <f>IF($M1154="人民币", $N1154*V1154*$BJ1154/1.13, $N1154*V1154*$BJ1154)</f>
        <v>0</v>
      </c>
      <c r="AY1154" s="54" t="n">
        <f>IF($M1154="人民币", $N1154*W1154*$BJ1154/1.13, $N1154*W1154*$BJ1154)</f>
        <v>0</v>
      </c>
      <c r="AZ1154" s="54" t="n">
        <f>IF($M1154="人民币", $N1154*X1154*$BJ1154/1.13, $N1154*X1154*$BJ1154)</f>
        <v>0</v>
      </c>
      <c r="BA1154" s="54" t="n">
        <f>IF($M1154="人民币", $N1154*Y1154*$BJ1154/1.13, $N1154*Y1154*$BJ1154)</f>
        <v>0</v>
      </c>
      <c r="BB1154" s="54" t="n">
        <f>IF($M1154="人民币", $N1154*Z1154*$BJ1154/1.13, $N1154*Z1154*$BJ1154)</f>
        <v>0</v>
      </c>
      <c r="BC1154" s="54" t="n">
        <f>IF($M1154="人民币", $N1154*AA1154*$BJ1154/1.13, $N1154*AA1154*$BJ1154)</f>
        <v>0</v>
      </c>
      <c r="BD1154" s="54" t="n">
        <f>IF($M1154="人民币", $N1154*AB1154*$BJ1154/1.13, $N1154*AB1154*$BJ1154)</f>
        <v>0</v>
      </c>
      <c r="BE1154" s="54" t="n">
        <f>IF($M1154="人民币", $N1154*AC1154*$BJ1154/1.13, $N1154*AC1154*$BJ1154)</f>
        <v>0</v>
      </c>
      <c r="BF1154" s="54" t="n">
        <f>IF($M1154="人民币", $N1154*AD1154*$BJ1154/1.13, $N1154*AD1154*$BJ1154)</f>
        <v>0</v>
      </c>
      <c r="BG1154" s="54" t="n">
        <f>IF($M1154="人民币", $N1154*AE1154*$BJ1154/1.13, $N1154*AE1154*$BJ1154)</f>
        <v>0</v>
      </c>
      <c r="BH1154" s="55" t="n">
        <f>SUM(AV1154:BG1154)</f>
        <v>0</v>
      </c>
      <c r="BI1154" s="56">
             </c>
      <c r="BJ1154" s="57" t="n">
        <v>1148</v>
      </c>
      <c r="BK1154" s="29" t="n">
        <f>IF(OR(D1154="", F1154="", J1154="", M1154=""), 1, 0)</f>
        <v>0</v>
      </c>
      <c r="BL1154" s="7">
             </c>
      <c r="BR1154" s="7">
             </c>
    </row>
    <row r="1155" x14ac:dyDescent="0.25">
      <c r="A1155" s="40" t="n">
        <f>ROW()-5</f>
        <v>1150</v>
      </c>
      <c r="B1155" s="41" t="s">
        <v>44</v>
      </c>
      <c r="C1155" s="42" t="s">
        <v>42</v>
      </c>
      <c r="D1155" s="43" t="s">
        <v>487</v>
      </c>
      <c r="E1155" s="42" t="s">
        <v>42</v>
      </c>
      <c r="F1155" s="43" t="s">
        <v>2067</v>
      </c>
      <c r="G1155" s="44" t="s">
        <v>44</v>
      </c>
      <c r="H1155" s="44" t="s">
        <v>44</v>
      </c>
      <c r="I1155" s="42" t="s">
        <v>42</v>
      </c>
      <c r="J1155" s="42" t="s">
        <v>42</v>
      </c>
      <c r="K1155" s="42" t="s">
        <v>42</v>
      </c>
      <c r="L1155" s="45" t="n">
        <f>AF1155</f>
        <v>0</v>
      </c>
      <c r="M1155" s="46" t="s">
        <v>46</v>
      </c>
      <c r="N1155" s="58" t="n">
        <v>11111</v>
      </c>
      <c r="O1155" s="47" t="n">
        <f>L1155*N1155*BJ1155</f>
        <v>0</v>
      </c>
      <c r="P1155" s="48" t="n">
        <f>BH1155</f>
        <v>0</v>
      </c>
      <c r="Q1155" s="45">
             </c>
      <c r="R1155" s="49" t="n">
        <f>L1155*Q1155</f>
        <v>0</v>
      </c>
      <c r="S1155" s="46" t="s">
        <f>IF(I1155="粉剂", "千克", IF(I1155="", "", "粒"))</f>
        <v>47</v>
      </c>
      <c r="T1155" s="49">
             </c>
      <c r="U1155" s="49">
             </c>
      <c r="V1155" s="49">
             </c>
      <c r="W1155" s="49">
             </c>
      <c r="X1155" s="49">
             </c>
      <c r="Y1155" s="49">
             </c>
      <c r="Z1155" s="49">
             </c>
      <c r="AA1155" s="49">
             </c>
      <c r="AB1155" s="49">
             </c>
      <c r="AC1155" s="49">
             </c>
      <c r="AD1155" s="49">
             </c>
      <c r="AE1155" s="49">
             </c>
      <c r="AF1155" s="45" t="n">
        <f>T1155+U1155+V1155+W1155+X1155+Y1155+Z1155+AA1155+AB1155+AC1155+AD1155+AE1155</f>
        <v>0</v>
      </c>
      <c r="AG1155" s="50">
             </c>
      <c r="AH1155" s="51" t="n">
        <f>$Q1155*T1155</f>
        <v>0</v>
      </c>
      <c r="AI1155" s="51" t="n">
        <f>$Q1155*U1155</f>
        <v>0</v>
      </c>
      <c r="AJ1155" s="51" t="n">
        <f>$Q1155*V1155</f>
        <v>0</v>
      </c>
      <c r="AK1155" s="51" t="n">
        <f>$Q1155*W1155</f>
        <v>0</v>
      </c>
      <c r="AL1155" s="51" t="n">
        <f>$Q1155*X1155</f>
        <v>0</v>
      </c>
      <c r="AM1155" s="51" t="n">
        <f>$Q1155*Y1155</f>
        <v>0</v>
      </c>
      <c r="AN1155" s="51" t="n">
        <f>$Q1155*Z1155</f>
        <v>0</v>
      </c>
      <c r="AO1155" s="52" t="n">
        <f>$Q1155*AA1155</f>
        <v>0</v>
      </c>
      <c r="AP1155" s="52" t="n">
        <f>$Q1155*AB1155</f>
        <v>0</v>
      </c>
      <c r="AQ1155" s="52" t="n">
        <f>$Q1155*AC1155</f>
        <v>0</v>
      </c>
      <c r="AR1155" s="52" t="n">
        <f>$Q1155*AD1155</f>
        <v>0</v>
      </c>
      <c r="AS1155" s="52" t="n">
        <f>$Q1155*AE1155</f>
        <v>0</v>
      </c>
      <c r="AT1155" s="52" t="n">
        <f>SUM(AH1155:AS1155)</f>
        <v>0</v>
      </c>
      <c r="AU1155" s="53">
             </c>
      <c r="AV1155" s="54" t="n">
        <f>IF($M1155="人民币", $N1155*T1155*$BJ1155/1.13, $N1155*T1155*$BJ1155)</f>
        <v>0</v>
      </c>
      <c r="AW1155" s="54" t="n">
        <f>IF($M1155="人民币", $N1155*U1155*$BJ1155/1.13, $N1155*U1155*$BJ1155)</f>
        <v>0</v>
      </c>
      <c r="AX1155" s="54" t="n">
        <f>IF($M1155="人民币", $N1155*V1155*$BJ1155/1.13, $N1155*V1155*$BJ1155)</f>
        <v>0</v>
      </c>
      <c r="AY1155" s="54" t="n">
        <f>IF($M1155="人民币", $N1155*W1155*$BJ1155/1.13, $N1155*W1155*$BJ1155)</f>
        <v>0</v>
      </c>
      <c r="AZ1155" s="54" t="n">
        <f>IF($M1155="人民币", $N1155*X1155*$BJ1155/1.13, $N1155*X1155*$BJ1155)</f>
        <v>0</v>
      </c>
      <c r="BA1155" s="54" t="n">
        <f>IF($M1155="人民币", $N1155*Y1155*$BJ1155/1.13, $N1155*Y1155*$BJ1155)</f>
        <v>0</v>
      </c>
      <c r="BB1155" s="54" t="n">
        <f>IF($M1155="人民币", $N1155*Z1155*$BJ1155/1.13, $N1155*Z1155*$BJ1155)</f>
        <v>0</v>
      </c>
      <c r="BC1155" s="54" t="n">
        <f>IF($M1155="人民币", $N1155*AA1155*$BJ1155/1.13, $N1155*AA1155*$BJ1155)</f>
        <v>0</v>
      </c>
      <c r="BD1155" s="54" t="n">
        <f>IF($M1155="人民币", $N1155*AB1155*$BJ1155/1.13, $N1155*AB1155*$BJ1155)</f>
        <v>0</v>
      </c>
      <c r="BE1155" s="54" t="n">
        <f>IF($M1155="人民币", $N1155*AC1155*$BJ1155/1.13, $N1155*AC1155*$BJ1155)</f>
        <v>0</v>
      </c>
      <c r="BF1155" s="54" t="n">
        <f>IF($M1155="人民币", $N1155*AD1155*$BJ1155/1.13, $N1155*AD1155*$BJ1155)</f>
        <v>0</v>
      </c>
      <c r="BG1155" s="54" t="n">
        <f>IF($M1155="人民币", $N1155*AE1155*$BJ1155/1.13, $N1155*AE1155*$BJ1155)</f>
        <v>0</v>
      </c>
      <c r="BH1155" s="55" t="n">
        <f>SUM(AV1155:BG1155)</f>
        <v>0</v>
      </c>
      <c r="BI1155" s="56">
             </c>
      <c r="BJ1155" s="57" t="n">
        <v>1149</v>
      </c>
      <c r="BK1155" s="29" t="n">
        <f>IF(OR(D1155="", F1155="", J1155="", M1155=""), 1, 0)</f>
        <v>0</v>
      </c>
      <c r="BL1155" s="7">
             </c>
      <c r="BR1155" s="7">
             </c>
    </row>
    <row r="1156" x14ac:dyDescent="0.25">
      <c r="A1156" s="40" t="n">
        <f>ROW()-5</f>
        <v>1151</v>
      </c>
      <c r="B1156" s="41" t="s">
        <v>44</v>
      </c>
      <c r="C1156" s="42" t="s">
        <v>42</v>
      </c>
      <c r="D1156" s="43" t="s">
        <v>490</v>
      </c>
      <c r="E1156" s="42" t="s">
        <v>42</v>
      </c>
      <c r="F1156" s="43" t="s">
        <v>2068</v>
      </c>
      <c r="G1156" s="44" t="s">
        <v>44</v>
      </c>
      <c r="H1156" s="44" t="s">
        <v>44</v>
      </c>
      <c r="I1156" s="42" t="s">
        <v>42</v>
      </c>
      <c r="J1156" s="42" t="s">
        <v>42</v>
      </c>
      <c r="K1156" s="42" t="s">
        <v>42</v>
      </c>
      <c r="L1156" s="45" t="n">
        <f>AF1156</f>
        <v>0</v>
      </c>
      <c r="M1156" s="46" t="s">
        <v>46</v>
      </c>
      <c r="N1156" s="58" t="n">
        <v>11111</v>
      </c>
      <c r="O1156" s="47" t="n">
        <f>L1156*N1156*BJ1156</f>
        <v>0</v>
      </c>
      <c r="P1156" s="48" t="n">
        <f>BH1156</f>
        <v>0</v>
      </c>
      <c r="Q1156" s="45">
             </c>
      <c r="R1156" s="49" t="n">
        <f>L1156*Q1156</f>
        <v>0</v>
      </c>
      <c r="S1156" s="46" t="s">
        <f>IF(I1156="粉剂", "千克", IF(I1156="", "", "粒"))</f>
        <v>47</v>
      </c>
      <c r="T1156" s="49">
             </c>
      <c r="U1156" s="49">
             </c>
      <c r="V1156" s="49">
             </c>
      <c r="W1156" s="49">
             </c>
      <c r="X1156" s="49">
             </c>
      <c r="Y1156" s="49">
             </c>
      <c r="Z1156" s="49">
             </c>
      <c r="AA1156" s="49">
             </c>
      <c r="AB1156" s="49">
             </c>
      <c r="AC1156" s="49">
             </c>
      <c r="AD1156" s="49">
             </c>
      <c r="AE1156" s="49">
             </c>
      <c r="AF1156" s="45" t="n">
        <f>T1156+U1156+V1156+W1156+X1156+Y1156+Z1156+AA1156+AB1156+AC1156+AD1156+AE1156</f>
        <v>0</v>
      </c>
      <c r="AG1156" s="50">
             </c>
      <c r="AH1156" s="51" t="n">
        <f>$Q1156*T1156</f>
        <v>0</v>
      </c>
      <c r="AI1156" s="51" t="n">
        <f>$Q1156*U1156</f>
        <v>0</v>
      </c>
      <c r="AJ1156" s="51" t="n">
        <f>$Q1156*V1156</f>
        <v>0</v>
      </c>
      <c r="AK1156" s="51" t="n">
        <f>$Q1156*W1156</f>
        <v>0</v>
      </c>
      <c r="AL1156" s="51" t="n">
        <f>$Q1156*X1156</f>
        <v>0</v>
      </c>
      <c r="AM1156" s="51" t="n">
        <f>$Q1156*Y1156</f>
        <v>0</v>
      </c>
      <c r="AN1156" s="51" t="n">
        <f>$Q1156*Z1156</f>
        <v>0</v>
      </c>
      <c r="AO1156" s="52" t="n">
        <f>$Q1156*AA1156</f>
        <v>0</v>
      </c>
      <c r="AP1156" s="52" t="n">
        <f>$Q1156*AB1156</f>
        <v>0</v>
      </c>
      <c r="AQ1156" s="52" t="n">
        <f>$Q1156*AC1156</f>
        <v>0</v>
      </c>
      <c r="AR1156" s="52" t="n">
        <f>$Q1156*AD1156</f>
        <v>0</v>
      </c>
      <c r="AS1156" s="52" t="n">
        <f>$Q1156*AE1156</f>
        <v>0</v>
      </c>
      <c r="AT1156" s="52" t="n">
        <f>SUM(AH1156:AS1156)</f>
        <v>0</v>
      </c>
      <c r="AU1156" s="53">
             </c>
      <c r="AV1156" s="54" t="n">
        <f>IF($M1156="人民币", $N1156*T1156*$BJ1156/1.13, $N1156*T1156*$BJ1156)</f>
        <v>0</v>
      </c>
      <c r="AW1156" s="54" t="n">
        <f>IF($M1156="人民币", $N1156*U1156*$BJ1156/1.13, $N1156*U1156*$BJ1156)</f>
        <v>0</v>
      </c>
      <c r="AX1156" s="54" t="n">
        <f>IF($M1156="人民币", $N1156*V1156*$BJ1156/1.13, $N1156*V1156*$BJ1156)</f>
        <v>0</v>
      </c>
      <c r="AY1156" s="54" t="n">
        <f>IF($M1156="人民币", $N1156*W1156*$BJ1156/1.13, $N1156*W1156*$BJ1156)</f>
        <v>0</v>
      </c>
      <c r="AZ1156" s="54" t="n">
        <f>IF($M1156="人民币", $N1156*X1156*$BJ1156/1.13, $N1156*X1156*$BJ1156)</f>
        <v>0</v>
      </c>
      <c r="BA1156" s="54" t="n">
        <f>IF($M1156="人民币", $N1156*Y1156*$BJ1156/1.13, $N1156*Y1156*$BJ1156)</f>
        <v>0</v>
      </c>
      <c r="BB1156" s="54" t="n">
        <f>IF($M1156="人民币", $N1156*Z1156*$BJ1156/1.13, $N1156*Z1156*$BJ1156)</f>
        <v>0</v>
      </c>
      <c r="BC1156" s="54" t="n">
        <f>IF($M1156="人民币", $N1156*AA1156*$BJ1156/1.13, $N1156*AA1156*$BJ1156)</f>
        <v>0</v>
      </c>
      <c r="BD1156" s="54" t="n">
        <f>IF($M1156="人民币", $N1156*AB1156*$BJ1156/1.13, $N1156*AB1156*$BJ1156)</f>
        <v>0</v>
      </c>
      <c r="BE1156" s="54" t="n">
        <f>IF($M1156="人民币", $N1156*AC1156*$BJ1156/1.13, $N1156*AC1156*$BJ1156)</f>
        <v>0</v>
      </c>
      <c r="BF1156" s="54" t="n">
        <f>IF($M1156="人民币", $N1156*AD1156*$BJ1156/1.13, $N1156*AD1156*$BJ1156)</f>
        <v>0</v>
      </c>
      <c r="BG1156" s="54" t="n">
        <f>IF($M1156="人民币", $N1156*AE1156*$BJ1156/1.13, $N1156*AE1156*$BJ1156)</f>
        <v>0</v>
      </c>
      <c r="BH1156" s="55" t="n">
        <f>SUM(AV1156:BG1156)</f>
        <v>0</v>
      </c>
      <c r="BI1156" s="56">
             </c>
      <c r="BJ1156" s="57" t="n">
        <v>1150</v>
      </c>
      <c r="BK1156" s="29" t="n">
        <f>IF(OR(D1156="", F1156="", J1156="", M1156=""), 1, 0)</f>
        <v>0</v>
      </c>
      <c r="BL1156" s="7">
             </c>
      <c r="BR1156" s="7">
             </c>
    </row>
    <row r="1157" x14ac:dyDescent="0.25">
      <c r="A1157" s="40" t="n">
        <f>ROW()-5</f>
        <v>1152</v>
      </c>
      <c r="B1157" s="41" t="s">
        <v>44</v>
      </c>
      <c r="C1157" s="42" t="s">
        <v>42</v>
      </c>
      <c r="D1157" s="43" t="s">
        <v>493</v>
      </c>
      <c r="E1157" s="42" t="s">
        <v>42</v>
      </c>
      <c r="F1157" s="43" t="s">
        <v>2069</v>
      </c>
      <c r="G1157" s="44" t="s">
        <v>44</v>
      </c>
      <c r="H1157" s="44" t="s">
        <v>44</v>
      </c>
      <c r="I1157" s="42" t="s">
        <v>42</v>
      </c>
      <c r="J1157" s="42" t="s">
        <v>42</v>
      </c>
      <c r="K1157" s="42" t="s">
        <v>42</v>
      </c>
      <c r="L1157" s="45" t="n">
        <f>AF1157</f>
        <v>0</v>
      </c>
      <c r="M1157" s="46" t="s">
        <v>46</v>
      </c>
      <c r="N1157" s="58" t="n">
        <v>11111</v>
      </c>
      <c r="O1157" s="47" t="n">
        <f>L1157*N1157*BJ1157</f>
        <v>0</v>
      </c>
      <c r="P1157" s="48" t="n">
        <f>BH1157</f>
        <v>0</v>
      </c>
      <c r="Q1157" s="45">
             </c>
      <c r="R1157" s="49" t="n">
        <f>L1157*Q1157</f>
        <v>0</v>
      </c>
      <c r="S1157" s="46" t="s">
        <f>IF(I1157="粉剂", "千克", IF(I1157="", "", "粒"))</f>
        <v>47</v>
      </c>
      <c r="T1157" s="49">
             </c>
      <c r="U1157" s="49">
             </c>
      <c r="V1157" s="49">
             </c>
      <c r="W1157" s="49">
             </c>
      <c r="X1157" s="49">
             </c>
      <c r="Y1157" s="49">
             </c>
      <c r="Z1157" s="49">
             </c>
      <c r="AA1157" s="49">
             </c>
      <c r="AB1157" s="49">
             </c>
      <c r="AC1157" s="49">
             </c>
      <c r="AD1157" s="49">
             </c>
      <c r="AE1157" s="49">
             </c>
      <c r="AF1157" s="45" t="n">
        <f>T1157+U1157+V1157+W1157+X1157+Y1157+Z1157+AA1157+AB1157+AC1157+AD1157+AE1157</f>
        <v>0</v>
      </c>
      <c r="AG1157" s="50">
             </c>
      <c r="AH1157" s="51" t="n">
        <f>$Q1157*T1157</f>
        <v>0</v>
      </c>
      <c r="AI1157" s="51" t="n">
        <f>$Q1157*U1157</f>
        <v>0</v>
      </c>
      <c r="AJ1157" s="51" t="n">
        <f>$Q1157*V1157</f>
        <v>0</v>
      </c>
      <c r="AK1157" s="51" t="n">
        <f>$Q1157*W1157</f>
        <v>0</v>
      </c>
      <c r="AL1157" s="51" t="n">
        <f>$Q1157*X1157</f>
        <v>0</v>
      </c>
      <c r="AM1157" s="51" t="n">
        <f>$Q1157*Y1157</f>
        <v>0</v>
      </c>
      <c r="AN1157" s="51" t="n">
        <f>$Q1157*Z1157</f>
        <v>0</v>
      </c>
      <c r="AO1157" s="52" t="n">
        <f>$Q1157*AA1157</f>
        <v>0</v>
      </c>
      <c r="AP1157" s="52" t="n">
        <f>$Q1157*AB1157</f>
        <v>0</v>
      </c>
      <c r="AQ1157" s="52" t="n">
        <f>$Q1157*AC1157</f>
        <v>0</v>
      </c>
      <c r="AR1157" s="52" t="n">
        <f>$Q1157*AD1157</f>
        <v>0</v>
      </c>
      <c r="AS1157" s="52" t="n">
        <f>$Q1157*AE1157</f>
        <v>0</v>
      </c>
      <c r="AT1157" s="52" t="n">
        <f>SUM(AH1157:AS1157)</f>
        <v>0</v>
      </c>
      <c r="AU1157" s="53">
             </c>
      <c r="AV1157" s="54" t="n">
        <f>IF($M1157="人民币", $N1157*T1157*$BJ1157/1.13, $N1157*T1157*$BJ1157)</f>
        <v>0</v>
      </c>
      <c r="AW1157" s="54" t="n">
        <f>IF($M1157="人民币", $N1157*U1157*$BJ1157/1.13, $N1157*U1157*$BJ1157)</f>
        <v>0</v>
      </c>
      <c r="AX1157" s="54" t="n">
        <f>IF($M1157="人民币", $N1157*V1157*$BJ1157/1.13, $N1157*V1157*$BJ1157)</f>
        <v>0</v>
      </c>
      <c r="AY1157" s="54" t="n">
        <f>IF($M1157="人民币", $N1157*W1157*$BJ1157/1.13, $N1157*W1157*$BJ1157)</f>
        <v>0</v>
      </c>
      <c r="AZ1157" s="54" t="n">
        <f>IF($M1157="人民币", $N1157*X1157*$BJ1157/1.13, $N1157*X1157*$BJ1157)</f>
        <v>0</v>
      </c>
      <c r="BA1157" s="54" t="n">
        <f>IF($M1157="人民币", $N1157*Y1157*$BJ1157/1.13, $N1157*Y1157*$BJ1157)</f>
        <v>0</v>
      </c>
      <c r="BB1157" s="54" t="n">
        <f>IF($M1157="人民币", $N1157*Z1157*$BJ1157/1.13, $N1157*Z1157*$BJ1157)</f>
        <v>0</v>
      </c>
      <c r="BC1157" s="54" t="n">
        <f>IF($M1157="人民币", $N1157*AA1157*$BJ1157/1.13, $N1157*AA1157*$BJ1157)</f>
        <v>0</v>
      </c>
      <c r="BD1157" s="54" t="n">
        <f>IF($M1157="人民币", $N1157*AB1157*$BJ1157/1.13, $N1157*AB1157*$BJ1157)</f>
        <v>0</v>
      </c>
      <c r="BE1157" s="54" t="n">
        <f>IF($M1157="人民币", $N1157*AC1157*$BJ1157/1.13, $N1157*AC1157*$BJ1157)</f>
        <v>0</v>
      </c>
      <c r="BF1157" s="54" t="n">
        <f>IF($M1157="人民币", $N1157*AD1157*$BJ1157/1.13, $N1157*AD1157*$BJ1157)</f>
        <v>0</v>
      </c>
      <c r="BG1157" s="54" t="n">
        <f>IF($M1157="人民币", $N1157*AE1157*$BJ1157/1.13, $N1157*AE1157*$BJ1157)</f>
        <v>0</v>
      </c>
      <c r="BH1157" s="55" t="n">
        <f>SUM(AV1157:BG1157)</f>
        <v>0</v>
      </c>
      <c r="BI1157" s="56">
             </c>
      <c r="BJ1157" s="57" t="n">
        <v>1151</v>
      </c>
      <c r="BK1157" s="29" t="n">
        <f>IF(OR(D1157="", F1157="", J1157="", M1157=""), 1, 0)</f>
        <v>0</v>
      </c>
      <c r="BL1157" s="7">
             </c>
      <c r="BR1157" s="7">
             </c>
    </row>
    <row r="1158" x14ac:dyDescent="0.25">
      <c r="A1158" s="40" t="n">
        <f>ROW()-5</f>
        <v>1153</v>
      </c>
      <c r="B1158" s="41" t="s">
        <v>44</v>
      </c>
      <c r="C1158" s="42" t="s">
        <v>42</v>
      </c>
      <c r="D1158" s="43" t="s">
        <v>495</v>
      </c>
      <c r="E1158" s="42" t="s">
        <v>42</v>
      </c>
      <c r="F1158" s="43" t="s">
        <v>2070</v>
      </c>
      <c r="G1158" s="44" t="s">
        <v>44</v>
      </c>
      <c r="H1158" s="44" t="s">
        <v>44</v>
      </c>
      <c r="I1158" s="42" t="s">
        <v>42</v>
      </c>
      <c r="J1158" s="42" t="s">
        <v>42</v>
      </c>
      <c r="K1158" s="42" t="s">
        <v>42</v>
      </c>
      <c r="L1158" s="45" t="n">
        <f>AF1158</f>
        <v>0</v>
      </c>
      <c r="M1158" s="46" t="s">
        <v>46</v>
      </c>
      <c r="N1158" s="58" t="n">
        <v>11111</v>
      </c>
      <c r="O1158" s="47" t="n">
        <f>L1158*N1158*BJ1158</f>
        <v>0</v>
      </c>
      <c r="P1158" s="48" t="n">
        <f>BH1158</f>
        <v>0</v>
      </c>
      <c r="Q1158" s="45">
             </c>
      <c r="R1158" s="49" t="n">
        <f>L1158*Q1158</f>
        <v>0</v>
      </c>
      <c r="S1158" s="46" t="s">
        <f>IF(I1158="粉剂", "千克", IF(I1158="", "", "粒"))</f>
        <v>47</v>
      </c>
      <c r="T1158" s="49">
             </c>
      <c r="U1158" s="49">
             </c>
      <c r="V1158" s="49">
             </c>
      <c r="W1158" s="49">
             </c>
      <c r="X1158" s="49">
             </c>
      <c r="Y1158" s="49">
             </c>
      <c r="Z1158" s="49">
             </c>
      <c r="AA1158" s="49">
             </c>
      <c r="AB1158" s="49">
             </c>
      <c r="AC1158" s="49">
             </c>
      <c r="AD1158" s="49">
             </c>
      <c r="AE1158" s="49">
             </c>
      <c r="AF1158" s="45" t="n">
        <f>T1158+U1158+V1158+W1158+X1158+Y1158+Z1158+AA1158+AB1158+AC1158+AD1158+AE1158</f>
        <v>0</v>
      </c>
      <c r="AG1158" s="50">
             </c>
      <c r="AH1158" s="51" t="n">
        <f>$Q1158*T1158</f>
        <v>0</v>
      </c>
      <c r="AI1158" s="51" t="n">
        <f>$Q1158*U1158</f>
        <v>0</v>
      </c>
      <c r="AJ1158" s="51" t="n">
        <f>$Q1158*V1158</f>
        <v>0</v>
      </c>
      <c r="AK1158" s="51" t="n">
        <f>$Q1158*W1158</f>
        <v>0</v>
      </c>
      <c r="AL1158" s="51" t="n">
        <f>$Q1158*X1158</f>
        <v>0</v>
      </c>
      <c r="AM1158" s="51" t="n">
        <f>$Q1158*Y1158</f>
        <v>0</v>
      </c>
      <c r="AN1158" s="51" t="n">
        <f>$Q1158*Z1158</f>
        <v>0</v>
      </c>
      <c r="AO1158" s="52" t="n">
        <f>$Q1158*AA1158</f>
        <v>0</v>
      </c>
      <c r="AP1158" s="52" t="n">
        <f>$Q1158*AB1158</f>
        <v>0</v>
      </c>
      <c r="AQ1158" s="52" t="n">
        <f>$Q1158*AC1158</f>
        <v>0</v>
      </c>
      <c r="AR1158" s="52" t="n">
        <f>$Q1158*AD1158</f>
        <v>0</v>
      </c>
      <c r="AS1158" s="52" t="n">
        <f>$Q1158*AE1158</f>
        <v>0</v>
      </c>
      <c r="AT1158" s="52" t="n">
        <f>SUM(AH1158:AS1158)</f>
        <v>0</v>
      </c>
      <c r="AU1158" s="53">
             </c>
      <c r="AV1158" s="54" t="n">
        <f>IF($M1158="人民币", $N1158*T1158*$BJ1158/1.13, $N1158*T1158*$BJ1158)</f>
        <v>0</v>
      </c>
      <c r="AW1158" s="54" t="n">
        <f>IF($M1158="人民币", $N1158*U1158*$BJ1158/1.13, $N1158*U1158*$BJ1158)</f>
        <v>0</v>
      </c>
      <c r="AX1158" s="54" t="n">
        <f>IF($M1158="人民币", $N1158*V1158*$BJ1158/1.13, $N1158*V1158*$BJ1158)</f>
        <v>0</v>
      </c>
      <c r="AY1158" s="54" t="n">
        <f>IF($M1158="人民币", $N1158*W1158*$BJ1158/1.13, $N1158*W1158*$BJ1158)</f>
        <v>0</v>
      </c>
      <c r="AZ1158" s="54" t="n">
        <f>IF($M1158="人民币", $N1158*X1158*$BJ1158/1.13, $N1158*X1158*$BJ1158)</f>
        <v>0</v>
      </c>
      <c r="BA1158" s="54" t="n">
        <f>IF($M1158="人民币", $N1158*Y1158*$BJ1158/1.13, $N1158*Y1158*$BJ1158)</f>
        <v>0</v>
      </c>
      <c r="BB1158" s="54" t="n">
        <f>IF($M1158="人民币", $N1158*Z1158*$BJ1158/1.13, $N1158*Z1158*$BJ1158)</f>
        <v>0</v>
      </c>
      <c r="BC1158" s="54" t="n">
        <f>IF($M1158="人民币", $N1158*AA1158*$BJ1158/1.13, $N1158*AA1158*$BJ1158)</f>
        <v>0</v>
      </c>
      <c r="BD1158" s="54" t="n">
        <f>IF($M1158="人民币", $N1158*AB1158*$BJ1158/1.13, $N1158*AB1158*$BJ1158)</f>
        <v>0</v>
      </c>
      <c r="BE1158" s="54" t="n">
        <f>IF($M1158="人民币", $N1158*AC1158*$BJ1158/1.13, $N1158*AC1158*$BJ1158)</f>
        <v>0</v>
      </c>
      <c r="BF1158" s="54" t="n">
        <f>IF($M1158="人民币", $N1158*AD1158*$BJ1158/1.13, $N1158*AD1158*$BJ1158)</f>
        <v>0</v>
      </c>
      <c r="BG1158" s="54" t="n">
        <f>IF($M1158="人民币", $N1158*AE1158*$BJ1158/1.13, $N1158*AE1158*$BJ1158)</f>
        <v>0</v>
      </c>
      <c r="BH1158" s="55" t="n">
        <f>SUM(AV1158:BG1158)</f>
        <v>0</v>
      </c>
      <c r="BI1158" s="56">
             </c>
      <c r="BJ1158" s="57" t="n">
        <v>1152</v>
      </c>
      <c r="BK1158" s="29" t="n">
        <f>IF(OR(D1158="", F1158="", J1158="", M1158=""), 1, 0)</f>
        <v>0</v>
      </c>
      <c r="BL1158" s="7">
             </c>
      <c r="BR1158" s="7">
             </c>
    </row>
    <row r="1159" x14ac:dyDescent="0.25">
      <c r="A1159" s="40" t="n">
        <f>ROW()-5</f>
        <v>1154</v>
      </c>
      <c r="B1159" s="41" t="s">
        <v>44</v>
      </c>
      <c r="C1159" s="42" t="s">
        <v>42</v>
      </c>
      <c r="D1159" s="43" t="s">
        <v>497</v>
      </c>
      <c r="E1159" s="42" t="s">
        <v>42</v>
      </c>
      <c r="F1159" s="43" t="s">
        <v>2071</v>
      </c>
      <c r="G1159" s="44" t="s">
        <v>44</v>
      </c>
      <c r="H1159" s="44" t="s">
        <v>44</v>
      </c>
      <c r="I1159" s="42" t="s">
        <v>42</v>
      </c>
      <c r="J1159" s="42" t="s">
        <v>42</v>
      </c>
      <c r="K1159" s="42" t="s">
        <v>42</v>
      </c>
      <c r="L1159" s="45" t="n">
        <f>AF1159</f>
        <v>0</v>
      </c>
      <c r="M1159" s="46" t="s">
        <v>46</v>
      </c>
      <c r="N1159" s="58" t="n">
        <v>11111</v>
      </c>
      <c r="O1159" s="47" t="n">
        <f>L1159*N1159*BJ1159</f>
        <v>0</v>
      </c>
      <c r="P1159" s="48" t="n">
        <f>BH1159</f>
        <v>0</v>
      </c>
      <c r="Q1159" s="45">
             </c>
      <c r="R1159" s="49" t="n">
        <f>L1159*Q1159</f>
        <v>0</v>
      </c>
      <c r="S1159" s="46" t="s">
        <f>IF(I1159="粉剂", "千克", IF(I1159="", "", "粒"))</f>
        <v>47</v>
      </c>
      <c r="T1159" s="49">
             </c>
      <c r="U1159" s="49">
             </c>
      <c r="V1159" s="49">
             </c>
      <c r="W1159" s="49">
             </c>
      <c r="X1159" s="49">
             </c>
      <c r="Y1159" s="49">
             </c>
      <c r="Z1159" s="49">
             </c>
      <c r="AA1159" s="49">
             </c>
      <c r="AB1159" s="49">
             </c>
      <c r="AC1159" s="49">
             </c>
      <c r="AD1159" s="49">
             </c>
      <c r="AE1159" s="49">
             </c>
      <c r="AF1159" s="45" t="n">
        <f>T1159+U1159+V1159+W1159+X1159+Y1159+Z1159+AA1159+AB1159+AC1159+AD1159+AE1159</f>
        <v>0</v>
      </c>
      <c r="AG1159" s="50">
             </c>
      <c r="AH1159" s="51" t="n">
        <f>$Q1159*T1159</f>
        <v>0</v>
      </c>
      <c r="AI1159" s="51" t="n">
        <f>$Q1159*U1159</f>
        <v>0</v>
      </c>
      <c r="AJ1159" s="51" t="n">
        <f>$Q1159*V1159</f>
        <v>0</v>
      </c>
      <c r="AK1159" s="51" t="n">
        <f>$Q1159*W1159</f>
        <v>0</v>
      </c>
      <c r="AL1159" s="51" t="n">
        <f>$Q1159*X1159</f>
        <v>0</v>
      </c>
      <c r="AM1159" s="51" t="n">
        <f>$Q1159*Y1159</f>
        <v>0</v>
      </c>
      <c r="AN1159" s="51" t="n">
        <f>$Q1159*Z1159</f>
        <v>0</v>
      </c>
      <c r="AO1159" s="52" t="n">
        <f>$Q1159*AA1159</f>
        <v>0</v>
      </c>
      <c r="AP1159" s="52" t="n">
        <f>$Q1159*AB1159</f>
        <v>0</v>
      </c>
      <c r="AQ1159" s="52" t="n">
        <f>$Q1159*AC1159</f>
        <v>0</v>
      </c>
      <c r="AR1159" s="52" t="n">
        <f>$Q1159*AD1159</f>
        <v>0</v>
      </c>
      <c r="AS1159" s="52" t="n">
        <f>$Q1159*AE1159</f>
        <v>0</v>
      </c>
      <c r="AT1159" s="52" t="n">
        <f>SUM(AH1159:AS1159)</f>
        <v>0</v>
      </c>
      <c r="AU1159" s="53">
             </c>
      <c r="AV1159" s="54" t="n">
        <f>IF($M1159="人民币", $N1159*T1159*$BJ1159/1.13, $N1159*T1159*$BJ1159)</f>
        <v>0</v>
      </c>
      <c r="AW1159" s="54" t="n">
        <f>IF($M1159="人民币", $N1159*U1159*$BJ1159/1.13, $N1159*U1159*$BJ1159)</f>
        <v>0</v>
      </c>
      <c r="AX1159" s="54" t="n">
        <f>IF($M1159="人民币", $N1159*V1159*$BJ1159/1.13, $N1159*V1159*$BJ1159)</f>
        <v>0</v>
      </c>
      <c r="AY1159" s="54" t="n">
        <f>IF($M1159="人民币", $N1159*W1159*$BJ1159/1.13, $N1159*W1159*$BJ1159)</f>
        <v>0</v>
      </c>
      <c r="AZ1159" s="54" t="n">
        <f>IF($M1159="人民币", $N1159*X1159*$BJ1159/1.13, $N1159*X1159*$BJ1159)</f>
        <v>0</v>
      </c>
      <c r="BA1159" s="54" t="n">
        <f>IF($M1159="人民币", $N1159*Y1159*$BJ1159/1.13, $N1159*Y1159*$BJ1159)</f>
        <v>0</v>
      </c>
      <c r="BB1159" s="54" t="n">
        <f>IF($M1159="人民币", $N1159*Z1159*$BJ1159/1.13, $N1159*Z1159*$BJ1159)</f>
        <v>0</v>
      </c>
      <c r="BC1159" s="54" t="n">
        <f>IF($M1159="人民币", $N1159*AA1159*$BJ1159/1.13, $N1159*AA1159*$BJ1159)</f>
        <v>0</v>
      </c>
      <c r="BD1159" s="54" t="n">
        <f>IF($M1159="人民币", $N1159*AB1159*$BJ1159/1.13, $N1159*AB1159*$BJ1159)</f>
        <v>0</v>
      </c>
      <c r="BE1159" s="54" t="n">
        <f>IF($M1159="人民币", $N1159*AC1159*$BJ1159/1.13, $N1159*AC1159*$BJ1159)</f>
        <v>0</v>
      </c>
      <c r="BF1159" s="54" t="n">
        <f>IF($M1159="人民币", $N1159*AD1159*$BJ1159/1.13, $N1159*AD1159*$BJ1159)</f>
        <v>0</v>
      </c>
      <c r="BG1159" s="54" t="n">
        <f>IF($M1159="人民币", $N1159*AE1159*$BJ1159/1.13, $N1159*AE1159*$BJ1159)</f>
        <v>0</v>
      </c>
      <c r="BH1159" s="55" t="n">
        <f>SUM(AV1159:BG1159)</f>
        <v>0</v>
      </c>
      <c r="BI1159" s="56">
             </c>
      <c r="BJ1159" s="57" t="n">
        <v>1153</v>
      </c>
      <c r="BK1159" s="29" t="n">
        <f>IF(OR(D1159="", F1159="", J1159="", M1159=""), 1, 0)</f>
        <v>0</v>
      </c>
      <c r="BL1159" s="7">
             </c>
      <c r="BR1159" s="7">
             </c>
    </row>
    <row r="1160" x14ac:dyDescent="0.25">
      <c r="A1160" s="40" t="n">
        <f>ROW()-5</f>
        <v>1155</v>
      </c>
      <c r="B1160" s="41" t="s">
        <v>44</v>
      </c>
      <c r="C1160" s="42" t="s">
        <v>42</v>
      </c>
      <c r="D1160" s="43" t="s">
        <v>499</v>
      </c>
      <c r="E1160" s="42" t="s">
        <v>42</v>
      </c>
      <c r="F1160" s="43" t="s">
        <v>2072</v>
      </c>
      <c r="G1160" s="44" t="s">
        <v>44</v>
      </c>
      <c r="H1160" s="44" t="s">
        <v>44</v>
      </c>
      <c r="I1160" s="42" t="s">
        <v>42</v>
      </c>
      <c r="J1160" s="42" t="s">
        <v>42</v>
      </c>
      <c r="K1160" s="42" t="s">
        <v>42</v>
      </c>
      <c r="L1160" s="45" t="n">
        <f>AF1160</f>
        <v>0</v>
      </c>
      <c r="M1160" s="46" t="s">
        <v>46</v>
      </c>
      <c r="N1160" s="58" t="n">
        <v>11111</v>
      </c>
      <c r="O1160" s="47" t="n">
        <f>L1160*N1160*BJ1160</f>
        <v>0</v>
      </c>
      <c r="P1160" s="48" t="n">
        <f>BH1160</f>
        <v>0</v>
      </c>
      <c r="Q1160" s="45">
             </c>
      <c r="R1160" s="49" t="n">
        <f>L1160*Q1160</f>
        <v>0</v>
      </c>
      <c r="S1160" s="46" t="s">
        <f>IF(I1160="粉剂", "千克", IF(I1160="", "", "粒"))</f>
        <v>47</v>
      </c>
      <c r="T1160" s="49">
             </c>
      <c r="U1160" s="49">
             </c>
      <c r="V1160" s="49">
             </c>
      <c r="W1160" s="49">
             </c>
      <c r="X1160" s="49">
             </c>
      <c r="Y1160" s="49">
             </c>
      <c r="Z1160" s="49">
             </c>
      <c r="AA1160" s="49">
             </c>
      <c r="AB1160" s="49">
             </c>
      <c r="AC1160" s="49">
             </c>
      <c r="AD1160" s="49">
             </c>
      <c r="AE1160" s="49">
             </c>
      <c r="AF1160" s="45" t="n">
        <f>T1160+U1160+V1160+W1160+X1160+Y1160+Z1160+AA1160+AB1160+AC1160+AD1160+AE1160</f>
        <v>0</v>
      </c>
      <c r="AG1160" s="50">
             </c>
      <c r="AH1160" s="51" t="n">
        <f>$Q1160*T1160</f>
        <v>0</v>
      </c>
      <c r="AI1160" s="51" t="n">
        <f>$Q1160*U1160</f>
        <v>0</v>
      </c>
      <c r="AJ1160" s="51" t="n">
        <f>$Q1160*V1160</f>
        <v>0</v>
      </c>
      <c r="AK1160" s="51" t="n">
        <f>$Q1160*W1160</f>
        <v>0</v>
      </c>
      <c r="AL1160" s="51" t="n">
        <f>$Q1160*X1160</f>
        <v>0</v>
      </c>
      <c r="AM1160" s="51" t="n">
        <f>$Q1160*Y1160</f>
        <v>0</v>
      </c>
      <c r="AN1160" s="51" t="n">
        <f>$Q1160*Z1160</f>
        <v>0</v>
      </c>
      <c r="AO1160" s="52" t="n">
        <f>$Q1160*AA1160</f>
        <v>0</v>
      </c>
      <c r="AP1160" s="52" t="n">
        <f>$Q1160*AB1160</f>
        <v>0</v>
      </c>
      <c r="AQ1160" s="52" t="n">
        <f>$Q1160*AC1160</f>
        <v>0</v>
      </c>
      <c r="AR1160" s="52" t="n">
        <f>$Q1160*AD1160</f>
        <v>0</v>
      </c>
      <c r="AS1160" s="52" t="n">
        <f>$Q1160*AE1160</f>
        <v>0</v>
      </c>
      <c r="AT1160" s="52" t="n">
        <f>SUM(AH1160:AS1160)</f>
        <v>0</v>
      </c>
      <c r="AU1160" s="53">
             </c>
      <c r="AV1160" s="54" t="n">
        <f>IF($M1160="人民币", $N1160*T1160*$BJ1160/1.13, $N1160*T1160*$BJ1160)</f>
        <v>0</v>
      </c>
      <c r="AW1160" s="54" t="n">
        <f>IF($M1160="人民币", $N1160*U1160*$BJ1160/1.13, $N1160*U1160*$BJ1160)</f>
        <v>0</v>
      </c>
      <c r="AX1160" s="54" t="n">
        <f>IF($M1160="人民币", $N1160*V1160*$BJ1160/1.13, $N1160*V1160*$BJ1160)</f>
        <v>0</v>
      </c>
      <c r="AY1160" s="54" t="n">
        <f>IF($M1160="人民币", $N1160*W1160*$BJ1160/1.13, $N1160*W1160*$BJ1160)</f>
        <v>0</v>
      </c>
      <c r="AZ1160" s="54" t="n">
        <f>IF($M1160="人民币", $N1160*X1160*$BJ1160/1.13, $N1160*X1160*$BJ1160)</f>
        <v>0</v>
      </c>
      <c r="BA1160" s="54" t="n">
        <f>IF($M1160="人民币", $N1160*Y1160*$BJ1160/1.13, $N1160*Y1160*$BJ1160)</f>
        <v>0</v>
      </c>
      <c r="BB1160" s="54" t="n">
        <f>IF($M1160="人民币", $N1160*Z1160*$BJ1160/1.13, $N1160*Z1160*$BJ1160)</f>
        <v>0</v>
      </c>
      <c r="BC1160" s="54" t="n">
        <f>IF($M1160="人民币", $N1160*AA1160*$BJ1160/1.13, $N1160*AA1160*$BJ1160)</f>
        <v>0</v>
      </c>
      <c r="BD1160" s="54" t="n">
        <f>IF($M1160="人民币", $N1160*AB1160*$BJ1160/1.13, $N1160*AB1160*$BJ1160)</f>
        <v>0</v>
      </c>
      <c r="BE1160" s="54" t="n">
        <f>IF($M1160="人民币", $N1160*AC1160*$BJ1160/1.13, $N1160*AC1160*$BJ1160)</f>
        <v>0</v>
      </c>
      <c r="BF1160" s="54" t="n">
        <f>IF($M1160="人民币", $N1160*AD1160*$BJ1160/1.13, $N1160*AD1160*$BJ1160)</f>
        <v>0</v>
      </c>
      <c r="BG1160" s="54" t="n">
        <f>IF($M1160="人民币", $N1160*AE1160*$BJ1160/1.13, $N1160*AE1160*$BJ1160)</f>
        <v>0</v>
      </c>
      <c r="BH1160" s="55" t="n">
        <f>SUM(AV1160:BG1160)</f>
        <v>0</v>
      </c>
      <c r="BI1160" s="56">
             </c>
      <c r="BJ1160" s="57" t="n">
        <v>1154</v>
      </c>
      <c r="BK1160" s="29" t="n">
        <f>IF(OR(D1160="", F1160="", J1160="", M1160=""), 1, 0)</f>
        <v>0</v>
      </c>
      <c r="BL1160" s="7">
             </c>
      <c r="BR1160" s="7">
             </c>
    </row>
    <row r="1161" x14ac:dyDescent="0.25">
      <c r="A1161" s="40" t="n">
        <f>ROW()-5</f>
        <v>1156</v>
      </c>
      <c r="B1161" s="41" t="s">
        <v>44</v>
      </c>
      <c r="C1161" s="42" t="s">
        <v>42</v>
      </c>
      <c r="D1161" s="43" t="s">
        <v>501</v>
      </c>
      <c r="E1161" s="42" t="s">
        <v>42</v>
      </c>
      <c r="F1161" s="43" t="s">
        <v>2073</v>
      </c>
      <c r="G1161" s="44" t="s">
        <v>44</v>
      </c>
      <c r="H1161" s="44" t="s">
        <v>44</v>
      </c>
      <c r="I1161" s="42" t="s">
        <v>42</v>
      </c>
      <c r="J1161" s="42" t="s">
        <v>42</v>
      </c>
      <c r="K1161" s="42" t="s">
        <v>42</v>
      </c>
      <c r="L1161" s="45" t="n">
        <f>AF1161</f>
        <v>0</v>
      </c>
      <c r="M1161" s="46" t="s">
        <v>46</v>
      </c>
      <c r="N1161" s="58" t="n">
        <v>11111</v>
      </c>
      <c r="O1161" s="47" t="n">
        <f>L1161*N1161*BJ1161</f>
        <v>0</v>
      </c>
      <c r="P1161" s="48" t="n">
        <f>BH1161</f>
        <v>0</v>
      </c>
      <c r="Q1161" s="45">
             </c>
      <c r="R1161" s="49" t="n">
        <f>L1161*Q1161</f>
        <v>0</v>
      </c>
      <c r="S1161" s="46" t="s">
        <f>IF(I1161="粉剂", "千克", IF(I1161="", "", "粒"))</f>
        <v>47</v>
      </c>
      <c r="T1161" s="49">
             </c>
      <c r="U1161" s="49">
             </c>
      <c r="V1161" s="49">
             </c>
      <c r="W1161" s="49">
             </c>
      <c r="X1161" s="49">
             </c>
      <c r="Y1161" s="49">
             </c>
      <c r="Z1161" s="49">
             </c>
      <c r="AA1161" s="49">
             </c>
      <c r="AB1161" s="49">
             </c>
      <c r="AC1161" s="49">
             </c>
      <c r="AD1161" s="49">
             </c>
      <c r="AE1161" s="49">
             </c>
      <c r="AF1161" s="45" t="n">
        <f>T1161+U1161+V1161+W1161+X1161+Y1161+Z1161+AA1161+AB1161+AC1161+AD1161+AE1161</f>
        <v>0</v>
      </c>
      <c r="AG1161" s="50">
             </c>
      <c r="AH1161" s="51" t="n">
        <f>$Q1161*T1161</f>
        <v>0</v>
      </c>
      <c r="AI1161" s="51" t="n">
        <f>$Q1161*U1161</f>
        <v>0</v>
      </c>
      <c r="AJ1161" s="51" t="n">
        <f>$Q1161*V1161</f>
        <v>0</v>
      </c>
      <c r="AK1161" s="51" t="n">
        <f>$Q1161*W1161</f>
        <v>0</v>
      </c>
      <c r="AL1161" s="51" t="n">
        <f>$Q1161*X1161</f>
        <v>0</v>
      </c>
      <c r="AM1161" s="51" t="n">
        <f>$Q1161*Y1161</f>
        <v>0</v>
      </c>
      <c r="AN1161" s="51" t="n">
        <f>$Q1161*Z1161</f>
        <v>0</v>
      </c>
      <c r="AO1161" s="52" t="n">
        <f>$Q1161*AA1161</f>
        <v>0</v>
      </c>
      <c r="AP1161" s="52" t="n">
        <f>$Q1161*AB1161</f>
        <v>0</v>
      </c>
      <c r="AQ1161" s="52" t="n">
        <f>$Q1161*AC1161</f>
        <v>0</v>
      </c>
      <c r="AR1161" s="52" t="n">
        <f>$Q1161*AD1161</f>
        <v>0</v>
      </c>
      <c r="AS1161" s="52" t="n">
        <f>$Q1161*AE1161</f>
        <v>0</v>
      </c>
      <c r="AT1161" s="52" t="n">
        <f>SUM(AH1161:AS1161)</f>
        <v>0</v>
      </c>
      <c r="AU1161" s="53">
             </c>
      <c r="AV1161" s="54" t="n">
        <f>IF($M1161="人民币", $N1161*T1161*$BJ1161/1.13, $N1161*T1161*$BJ1161)</f>
        <v>0</v>
      </c>
      <c r="AW1161" s="54" t="n">
        <f>IF($M1161="人民币", $N1161*U1161*$BJ1161/1.13, $N1161*U1161*$BJ1161)</f>
        <v>0</v>
      </c>
      <c r="AX1161" s="54" t="n">
        <f>IF($M1161="人民币", $N1161*V1161*$BJ1161/1.13, $N1161*V1161*$BJ1161)</f>
        <v>0</v>
      </c>
      <c r="AY1161" s="54" t="n">
        <f>IF($M1161="人民币", $N1161*W1161*$BJ1161/1.13, $N1161*W1161*$BJ1161)</f>
        <v>0</v>
      </c>
      <c r="AZ1161" s="54" t="n">
        <f>IF($M1161="人民币", $N1161*X1161*$BJ1161/1.13, $N1161*X1161*$BJ1161)</f>
        <v>0</v>
      </c>
      <c r="BA1161" s="54" t="n">
        <f>IF($M1161="人民币", $N1161*Y1161*$BJ1161/1.13, $N1161*Y1161*$BJ1161)</f>
        <v>0</v>
      </c>
      <c r="BB1161" s="54" t="n">
        <f>IF($M1161="人民币", $N1161*Z1161*$BJ1161/1.13, $N1161*Z1161*$BJ1161)</f>
        <v>0</v>
      </c>
      <c r="BC1161" s="54" t="n">
        <f>IF($M1161="人民币", $N1161*AA1161*$BJ1161/1.13, $N1161*AA1161*$BJ1161)</f>
        <v>0</v>
      </c>
      <c r="BD1161" s="54" t="n">
        <f>IF($M1161="人民币", $N1161*AB1161*$BJ1161/1.13, $N1161*AB1161*$BJ1161)</f>
        <v>0</v>
      </c>
      <c r="BE1161" s="54" t="n">
        <f>IF($M1161="人民币", $N1161*AC1161*$BJ1161/1.13, $N1161*AC1161*$BJ1161)</f>
        <v>0</v>
      </c>
      <c r="BF1161" s="54" t="n">
        <f>IF($M1161="人民币", $N1161*AD1161*$BJ1161/1.13, $N1161*AD1161*$BJ1161)</f>
        <v>0</v>
      </c>
      <c r="BG1161" s="54" t="n">
        <f>IF($M1161="人民币", $N1161*AE1161*$BJ1161/1.13, $N1161*AE1161*$BJ1161)</f>
        <v>0</v>
      </c>
      <c r="BH1161" s="55" t="n">
        <f>SUM(AV1161:BG1161)</f>
        <v>0</v>
      </c>
      <c r="BI1161" s="56">
             </c>
      <c r="BJ1161" s="57" t="n">
        <v>1155</v>
      </c>
      <c r="BK1161" s="29" t="n">
        <f>IF(OR(D1161="", F1161="", J1161="", M1161=""), 1, 0)</f>
        <v>0</v>
      </c>
      <c r="BL1161" s="7">
             </c>
      <c r="BR1161" s="7">
             </c>
    </row>
    <row r="1162" x14ac:dyDescent="0.25">
      <c r="A1162" s="40" t="n">
        <f>ROW()-5</f>
        <v>1157</v>
      </c>
      <c r="B1162" s="41" t="s">
        <v>44</v>
      </c>
      <c r="C1162" s="42" t="s">
        <v>42</v>
      </c>
      <c r="D1162" s="43" t="s">
        <v>503</v>
      </c>
      <c r="E1162" s="42" t="s">
        <v>42</v>
      </c>
      <c r="F1162" s="43" t="s">
        <v>2074</v>
      </c>
      <c r="G1162" s="44" t="s">
        <v>44</v>
      </c>
      <c r="H1162" s="44" t="s">
        <v>44</v>
      </c>
      <c r="I1162" s="42" t="s">
        <v>42</v>
      </c>
      <c r="J1162" s="42" t="s">
        <v>42</v>
      </c>
      <c r="K1162" s="42" t="s">
        <v>42</v>
      </c>
      <c r="L1162" s="45" t="n">
        <f>AF1162</f>
        <v>0</v>
      </c>
      <c r="M1162" s="46" t="s">
        <v>46</v>
      </c>
      <c r="N1162" s="58" t="n">
        <v>11111</v>
      </c>
      <c r="O1162" s="47" t="n">
        <f>L1162*N1162*BJ1162</f>
        <v>0</v>
      </c>
      <c r="P1162" s="48" t="n">
        <f>BH1162</f>
        <v>0</v>
      </c>
      <c r="Q1162" s="45">
             </c>
      <c r="R1162" s="49" t="n">
        <f>L1162*Q1162</f>
        <v>0</v>
      </c>
      <c r="S1162" s="46" t="s">
        <f>IF(I1162="粉剂", "千克", IF(I1162="", "", "粒"))</f>
        <v>47</v>
      </c>
      <c r="T1162" s="49">
             </c>
      <c r="U1162" s="49">
             </c>
      <c r="V1162" s="49">
             </c>
      <c r="W1162" s="49">
             </c>
      <c r="X1162" s="49">
             </c>
      <c r="Y1162" s="49">
             </c>
      <c r="Z1162" s="49">
             </c>
      <c r="AA1162" s="49">
             </c>
      <c r="AB1162" s="49">
             </c>
      <c r="AC1162" s="49">
             </c>
      <c r="AD1162" s="49">
             </c>
      <c r="AE1162" s="49">
             </c>
      <c r="AF1162" s="45" t="n">
        <f>T1162+U1162+V1162+W1162+X1162+Y1162+Z1162+AA1162+AB1162+AC1162+AD1162+AE1162</f>
        <v>0</v>
      </c>
      <c r="AG1162" s="50">
             </c>
      <c r="AH1162" s="51" t="n">
        <f>$Q1162*T1162</f>
        <v>0</v>
      </c>
      <c r="AI1162" s="51" t="n">
        <f>$Q1162*U1162</f>
        <v>0</v>
      </c>
      <c r="AJ1162" s="51" t="n">
        <f>$Q1162*V1162</f>
        <v>0</v>
      </c>
      <c r="AK1162" s="51" t="n">
        <f>$Q1162*W1162</f>
        <v>0</v>
      </c>
      <c r="AL1162" s="51" t="n">
        <f>$Q1162*X1162</f>
        <v>0</v>
      </c>
      <c r="AM1162" s="51" t="n">
        <f>$Q1162*Y1162</f>
        <v>0</v>
      </c>
      <c r="AN1162" s="51" t="n">
        <f>$Q1162*Z1162</f>
        <v>0</v>
      </c>
      <c r="AO1162" s="52" t="n">
        <f>$Q1162*AA1162</f>
        <v>0</v>
      </c>
      <c r="AP1162" s="52" t="n">
        <f>$Q1162*AB1162</f>
        <v>0</v>
      </c>
      <c r="AQ1162" s="52" t="n">
        <f>$Q1162*AC1162</f>
        <v>0</v>
      </c>
      <c r="AR1162" s="52" t="n">
        <f>$Q1162*AD1162</f>
        <v>0</v>
      </c>
      <c r="AS1162" s="52" t="n">
        <f>$Q1162*AE1162</f>
        <v>0</v>
      </c>
      <c r="AT1162" s="52" t="n">
        <f>SUM(AH1162:AS1162)</f>
        <v>0</v>
      </c>
      <c r="AU1162" s="53">
             </c>
      <c r="AV1162" s="54" t="n">
        <f>IF($M1162="人民币", $N1162*T1162*$BJ1162/1.13, $N1162*T1162*$BJ1162)</f>
        <v>0</v>
      </c>
      <c r="AW1162" s="54" t="n">
        <f>IF($M1162="人民币", $N1162*U1162*$BJ1162/1.13, $N1162*U1162*$BJ1162)</f>
        <v>0</v>
      </c>
      <c r="AX1162" s="54" t="n">
        <f>IF($M1162="人民币", $N1162*V1162*$BJ1162/1.13, $N1162*V1162*$BJ1162)</f>
        <v>0</v>
      </c>
      <c r="AY1162" s="54" t="n">
        <f>IF($M1162="人民币", $N1162*W1162*$BJ1162/1.13, $N1162*W1162*$BJ1162)</f>
        <v>0</v>
      </c>
      <c r="AZ1162" s="54" t="n">
        <f>IF($M1162="人民币", $N1162*X1162*$BJ1162/1.13, $N1162*X1162*$BJ1162)</f>
        <v>0</v>
      </c>
      <c r="BA1162" s="54" t="n">
        <f>IF($M1162="人民币", $N1162*Y1162*$BJ1162/1.13, $N1162*Y1162*$BJ1162)</f>
        <v>0</v>
      </c>
      <c r="BB1162" s="54" t="n">
        <f>IF($M1162="人民币", $N1162*Z1162*$BJ1162/1.13, $N1162*Z1162*$BJ1162)</f>
        <v>0</v>
      </c>
      <c r="BC1162" s="54" t="n">
        <f>IF($M1162="人民币", $N1162*AA1162*$BJ1162/1.13, $N1162*AA1162*$BJ1162)</f>
        <v>0</v>
      </c>
      <c r="BD1162" s="54" t="n">
        <f>IF($M1162="人民币", $N1162*AB1162*$BJ1162/1.13, $N1162*AB1162*$BJ1162)</f>
        <v>0</v>
      </c>
      <c r="BE1162" s="54" t="n">
        <f>IF($M1162="人民币", $N1162*AC1162*$BJ1162/1.13, $N1162*AC1162*$BJ1162)</f>
        <v>0</v>
      </c>
      <c r="BF1162" s="54" t="n">
        <f>IF($M1162="人民币", $N1162*AD1162*$BJ1162/1.13, $N1162*AD1162*$BJ1162)</f>
        <v>0</v>
      </c>
      <c r="BG1162" s="54" t="n">
        <f>IF($M1162="人民币", $N1162*AE1162*$BJ1162/1.13, $N1162*AE1162*$BJ1162)</f>
        <v>0</v>
      </c>
      <c r="BH1162" s="55" t="n">
        <f>SUM(AV1162:BG1162)</f>
        <v>0</v>
      </c>
      <c r="BI1162" s="56">
             </c>
      <c r="BJ1162" s="57" t="n">
        <v>1156</v>
      </c>
      <c r="BK1162" s="29" t="n">
        <f>IF(OR(D1162="", F1162="", J1162="", M1162=""), 1, 0)</f>
        <v>0</v>
      </c>
      <c r="BL1162" s="7">
             </c>
      <c r="BR1162" s="7">
             </c>
    </row>
    <row r="1163" x14ac:dyDescent="0.25">
      <c r="A1163" s="40" t="n">
        <f>ROW()-5</f>
        <v>1158</v>
      </c>
      <c r="B1163" s="41" t="s">
        <v>44</v>
      </c>
      <c r="C1163" s="42" t="s">
        <v>42</v>
      </c>
      <c r="D1163" s="43" t="s">
        <v>505</v>
      </c>
      <c r="E1163" s="42" t="s">
        <v>42</v>
      </c>
      <c r="F1163" s="43" t="s">
        <v>2075</v>
      </c>
      <c r="G1163" s="44" t="s">
        <v>44</v>
      </c>
      <c r="H1163" s="44" t="s">
        <v>44</v>
      </c>
      <c r="I1163" s="42" t="s">
        <v>42</v>
      </c>
      <c r="J1163" s="42" t="s">
        <v>42</v>
      </c>
      <c r="K1163" s="42" t="s">
        <v>42</v>
      </c>
      <c r="L1163" s="45" t="n">
        <f>AF1163</f>
        <v>0</v>
      </c>
      <c r="M1163" s="46" t="s">
        <v>46</v>
      </c>
      <c r="N1163" s="58" t="n">
        <v>11111</v>
      </c>
      <c r="O1163" s="47" t="n">
        <f>L1163*N1163*BJ1163</f>
        <v>0</v>
      </c>
      <c r="P1163" s="48" t="n">
        <f>BH1163</f>
        <v>0</v>
      </c>
      <c r="Q1163" s="45">
             </c>
      <c r="R1163" s="49" t="n">
        <f>L1163*Q1163</f>
        <v>0</v>
      </c>
      <c r="S1163" s="46" t="s">
        <f>IF(I1163="粉剂", "千克", IF(I1163="", "", "粒"))</f>
        <v>47</v>
      </c>
      <c r="T1163" s="49">
             </c>
      <c r="U1163" s="49">
             </c>
      <c r="V1163" s="49">
             </c>
      <c r="W1163" s="49">
             </c>
      <c r="X1163" s="49">
             </c>
      <c r="Y1163" s="49">
             </c>
      <c r="Z1163" s="49">
             </c>
      <c r="AA1163" s="49">
             </c>
      <c r="AB1163" s="49">
             </c>
      <c r="AC1163" s="49">
             </c>
      <c r="AD1163" s="49">
             </c>
      <c r="AE1163" s="49">
             </c>
      <c r="AF1163" s="45" t="n">
        <f>T1163+U1163+V1163+W1163+X1163+Y1163+Z1163+AA1163+AB1163+AC1163+AD1163+AE1163</f>
        <v>0</v>
      </c>
      <c r="AG1163" s="50">
             </c>
      <c r="AH1163" s="51" t="n">
        <f>$Q1163*T1163</f>
        <v>0</v>
      </c>
      <c r="AI1163" s="51" t="n">
        <f>$Q1163*U1163</f>
        <v>0</v>
      </c>
      <c r="AJ1163" s="51" t="n">
        <f>$Q1163*V1163</f>
        <v>0</v>
      </c>
      <c r="AK1163" s="51" t="n">
        <f>$Q1163*W1163</f>
        <v>0</v>
      </c>
      <c r="AL1163" s="51" t="n">
        <f>$Q1163*X1163</f>
        <v>0</v>
      </c>
      <c r="AM1163" s="51" t="n">
        <f>$Q1163*Y1163</f>
        <v>0</v>
      </c>
      <c r="AN1163" s="51" t="n">
        <f>$Q1163*Z1163</f>
        <v>0</v>
      </c>
      <c r="AO1163" s="52" t="n">
        <f>$Q1163*AA1163</f>
        <v>0</v>
      </c>
      <c r="AP1163" s="52" t="n">
        <f>$Q1163*AB1163</f>
        <v>0</v>
      </c>
      <c r="AQ1163" s="52" t="n">
        <f>$Q1163*AC1163</f>
        <v>0</v>
      </c>
      <c r="AR1163" s="52" t="n">
        <f>$Q1163*AD1163</f>
        <v>0</v>
      </c>
      <c r="AS1163" s="52" t="n">
        <f>$Q1163*AE1163</f>
        <v>0</v>
      </c>
      <c r="AT1163" s="52" t="n">
        <f>SUM(AH1163:AS1163)</f>
        <v>0</v>
      </c>
      <c r="AU1163" s="53">
             </c>
      <c r="AV1163" s="54" t="n">
        <f>IF($M1163="人民币", $N1163*T1163*$BJ1163/1.13, $N1163*T1163*$BJ1163)</f>
        <v>0</v>
      </c>
      <c r="AW1163" s="54" t="n">
        <f>IF($M1163="人民币", $N1163*U1163*$BJ1163/1.13, $N1163*U1163*$BJ1163)</f>
        <v>0</v>
      </c>
      <c r="AX1163" s="54" t="n">
        <f>IF($M1163="人民币", $N1163*V1163*$BJ1163/1.13, $N1163*V1163*$BJ1163)</f>
        <v>0</v>
      </c>
      <c r="AY1163" s="54" t="n">
        <f>IF($M1163="人民币", $N1163*W1163*$BJ1163/1.13, $N1163*W1163*$BJ1163)</f>
        <v>0</v>
      </c>
      <c r="AZ1163" s="54" t="n">
        <f>IF($M1163="人民币", $N1163*X1163*$BJ1163/1.13, $N1163*X1163*$BJ1163)</f>
        <v>0</v>
      </c>
      <c r="BA1163" s="54" t="n">
        <f>IF($M1163="人民币", $N1163*Y1163*$BJ1163/1.13, $N1163*Y1163*$BJ1163)</f>
        <v>0</v>
      </c>
      <c r="BB1163" s="54" t="n">
        <f>IF($M1163="人民币", $N1163*Z1163*$BJ1163/1.13, $N1163*Z1163*$BJ1163)</f>
        <v>0</v>
      </c>
      <c r="BC1163" s="54" t="n">
        <f>IF($M1163="人民币", $N1163*AA1163*$BJ1163/1.13, $N1163*AA1163*$BJ1163)</f>
        <v>0</v>
      </c>
      <c r="BD1163" s="54" t="n">
        <f>IF($M1163="人民币", $N1163*AB1163*$BJ1163/1.13, $N1163*AB1163*$BJ1163)</f>
        <v>0</v>
      </c>
      <c r="BE1163" s="54" t="n">
        <f>IF($M1163="人民币", $N1163*AC1163*$BJ1163/1.13, $N1163*AC1163*$BJ1163)</f>
        <v>0</v>
      </c>
      <c r="BF1163" s="54" t="n">
        <f>IF($M1163="人民币", $N1163*AD1163*$BJ1163/1.13, $N1163*AD1163*$BJ1163)</f>
        <v>0</v>
      </c>
      <c r="BG1163" s="54" t="n">
        <f>IF($M1163="人民币", $N1163*AE1163*$BJ1163/1.13, $N1163*AE1163*$BJ1163)</f>
        <v>0</v>
      </c>
      <c r="BH1163" s="55" t="n">
        <f>SUM(AV1163:BG1163)</f>
        <v>0</v>
      </c>
      <c r="BI1163" s="56">
             </c>
      <c r="BJ1163" s="57" t="n">
        <v>1157</v>
      </c>
      <c r="BK1163" s="29" t="n">
        <f>IF(OR(D1163="", F1163="", J1163="", M1163=""), 1, 0)</f>
        <v>0</v>
      </c>
      <c r="BL1163" s="7">
             </c>
      <c r="BR1163" s="7">
             </c>
    </row>
    <row r="1164" x14ac:dyDescent="0.25">
      <c r="A1164" s="40" t="n">
        <f>ROW()-5</f>
        <v>1159</v>
      </c>
      <c r="B1164" s="41" t="s">
        <v>44</v>
      </c>
      <c r="C1164" s="42" t="s">
        <v>42</v>
      </c>
      <c r="D1164" s="43" t="s">
        <v>507</v>
      </c>
      <c r="E1164" s="42" t="s">
        <v>42</v>
      </c>
      <c r="F1164" s="43" t="s">
        <v>2076</v>
      </c>
      <c r="G1164" s="44" t="s">
        <v>44</v>
      </c>
      <c r="H1164" s="44" t="s">
        <v>44</v>
      </c>
      <c r="I1164" s="42" t="s">
        <v>42</v>
      </c>
      <c r="J1164" s="42" t="s">
        <v>42</v>
      </c>
      <c r="K1164" s="42" t="s">
        <v>42</v>
      </c>
      <c r="L1164" s="45" t="n">
        <f>AF1164</f>
        <v>0</v>
      </c>
      <c r="M1164" s="46" t="s">
        <v>46</v>
      </c>
      <c r="N1164" s="58" t="n">
        <v>11111</v>
      </c>
      <c r="O1164" s="47" t="n">
        <f>L1164*N1164*BJ1164</f>
        <v>0</v>
      </c>
      <c r="P1164" s="48" t="n">
        <f>BH1164</f>
        <v>0</v>
      </c>
      <c r="Q1164" s="45">
             </c>
      <c r="R1164" s="49" t="n">
        <f>L1164*Q1164</f>
        <v>0</v>
      </c>
      <c r="S1164" s="46" t="s">
        <f>IF(I1164="粉剂", "千克", IF(I1164="", "", "粒"))</f>
        <v>47</v>
      </c>
      <c r="T1164" s="49">
             </c>
      <c r="U1164" s="49">
             </c>
      <c r="V1164" s="49">
             </c>
      <c r="W1164" s="49">
             </c>
      <c r="X1164" s="49">
             </c>
      <c r="Y1164" s="49">
             </c>
      <c r="Z1164" s="49">
             </c>
      <c r="AA1164" s="49">
             </c>
      <c r="AB1164" s="49">
             </c>
      <c r="AC1164" s="49">
             </c>
      <c r="AD1164" s="49">
             </c>
      <c r="AE1164" s="49">
             </c>
      <c r="AF1164" s="45" t="n">
        <f>T1164+U1164+V1164+W1164+X1164+Y1164+Z1164+AA1164+AB1164+AC1164+AD1164+AE1164</f>
        <v>0</v>
      </c>
      <c r="AG1164" s="50">
             </c>
      <c r="AH1164" s="51" t="n">
        <f>$Q1164*T1164</f>
        <v>0</v>
      </c>
      <c r="AI1164" s="51" t="n">
        <f>$Q1164*U1164</f>
        <v>0</v>
      </c>
      <c r="AJ1164" s="51" t="n">
        <f>$Q1164*V1164</f>
        <v>0</v>
      </c>
      <c r="AK1164" s="51" t="n">
        <f>$Q1164*W1164</f>
        <v>0</v>
      </c>
      <c r="AL1164" s="51" t="n">
        <f>$Q1164*X1164</f>
        <v>0</v>
      </c>
      <c r="AM1164" s="51" t="n">
        <f>$Q1164*Y1164</f>
        <v>0</v>
      </c>
      <c r="AN1164" s="51" t="n">
        <f>$Q1164*Z1164</f>
        <v>0</v>
      </c>
      <c r="AO1164" s="52" t="n">
        <f>$Q1164*AA1164</f>
        <v>0</v>
      </c>
      <c r="AP1164" s="52" t="n">
        <f>$Q1164*AB1164</f>
        <v>0</v>
      </c>
      <c r="AQ1164" s="52" t="n">
        <f>$Q1164*AC1164</f>
        <v>0</v>
      </c>
      <c r="AR1164" s="52" t="n">
        <f>$Q1164*AD1164</f>
        <v>0</v>
      </c>
      <c r="AS1164" s="52" t="n">
        <f>$Q1164*AE1164</f>
        <v>0</v>
      </c>
      <c r="AT1164" s="52" t="n">
        <f>SUM(AH1164:AS1164)</f>
        <v>0</v>
      </c>
      <c r="AU1164" s="53">
             </c>
      <c r="AV1164" s="54" t="n">
        <f>IF($M1164="人民币", $N1164*T1164*$BJ1164/1.13, $N1164*T1164*$BJ1164)</f>
        <v>0</v>
      </c>
      <c r="AW1164" s="54" t="n">
        <f>IF($M1164="人民币", $N1164*U1164*$BJ1164/1.13, $N1164*U1164*$BJ1164)</f>
        <v>0</v>
      </c>
      <c r="AX1164" s="54" t="n">
        <f>IF($M1164="人民币", $N1164*V1164*$BJ1164/1.13, $N1164*V1164*$BJ1164)</f>
        <v>0</v>
      </c>
      <c r="AY1164" s="54" t="n">
        <f>IF($M1164="人民币", $N1164*W1164*$BJ1164/1.13, $N1164*W1164*$BJ1164)</f>
        <v>0</v>
      </c>
      <c r="AZ1164" s="54" t="n">
        <f>IF($M1164="人民币", $N1164*X1164*$BJ1164/1.13, $N1164*X1164*$BJ1164)</f>
        <v>0</v>
      </c>
      <c r="BA1164" s="54" t="n">
        <f>IF($M1164="人民币", $N1164*Y1164*$BJ1164/1.13, $N1164*Y1164*$BJ1164)</f>
        <v>0</v>
      </c>
      <c r="BB1164" s="54" t="n">
        <f>IF($M1164="人民币", $N1164*Z1164*$BJ1164/1.13, $N1164*Z1164*$BJ1164)</f>
        <v>0</v>
      </c>
      <c r="BC1164" s="54" t="n">
        <f>IF($M1164="人民币", $N1164*AA1164*$BJ1164/1.13, $N1164*AA1164*$BJ1164)</f>
        <v>0</v>
      </c>
      <c r="BD1164" s="54" t="n">
        <f>IF($M1164="人民币", $N1164*AB1164*$BJ1164/1.13, $N1164*AB1164*$BJ1164)</f>
        <v>0</v>
      </c>
      <c r="BE1164" s="54" t="n">
        <f>IF($M1164="人民币", $N1164*AC1164*$BJ1164/1.13, $N1164*AC1164*$BJ1164)</f>
        <v>0</v>
      </c>
      <c r="BF1164" s="54" t="n">
        <f>IF($M1164="人民币", $N1164*AD1164*$BJ1164/1.13, $N1164*AD1164*$BJ1164)</f>
        <v>0</v>
      </c>
      <c r="BG1164" s="54" t="n">
        <f>IF($M1164="人民币", $N1164*AE1164*$BJ1164/1.13, $N1164*AE1164*$BJ1164)</f>
        <v>0</v>
      </c>
      <c r="BH1164" s="55" t="n">
        <f>SUM(AV1164:BG1164)</f>
        <v>0</v>
      </c>
      <c r="BI1164" s="56">
             </c>
      <c r="BJ1164" s="57" t="n">
        <v>1158</v>
      </c>
      <c r="BK1164" s="29" t="n">
        <f>IF(OR(D1164="", F1164="", J1164="", M1164=""), 1, 0)</f>
        <v>0</v>
      </c>
      <c r="BL1164" s="7">
             </c>
      <c r="BR1164" s="7">
             </c>
    </row>
    <row r="1165" x14ac:dyDescent="0.25">
      <c r="A1165" s="40" t="n">
        <f>ROW()-5</f>
        <v>1160</v>
      </c>
      <c r="B1165" s="41" t="s">
        <v>44</v>
      </c>
      <c r="C1165" s="42" t="s">
        <v>42</v>
      </c>
      <c r="D1165" s="43" t="s">
        <v>509</v>
      </c>
      <c r="E1165" s="42" t="s">
        <v>42</v>
      </c>
      <c r="F1165" s="43" t="s">
        <v>2077</v>
      </c>
      <c r="G1165" s="44" t="s">
        <v>44</v>
      </c>
      <c r="H1165" s="44" t="s">
        <v>44</v>
      </c>
      <c r="I1165" s="42" t="s">
        <v>42</v>
      </c>
      <c r="J1165" s="42" t="s">
        <v>42</v>
      </c>
      <c r="K1165" s="42" t="s">
        <v>42</v>
      </c>
      <c r="L1165" s="45" t="n">
        <f>AF1165</f>
        <v>0</v>
      </c>
      <c r="M1165" s="46" t="s">
        <v>46</v>
      </c>
      <c r="N1165" s="58" t="n">
        <v>11111</v>
      </c>
      <c r="O1165" s="47" t="n">
        <f>L1165*N1165*BJ1165</f>
        <v>0</v>
      </c>
      <c r="P1165" s="48" t="n">
        <f>BH1165</f>
        <v>0</v>
      </c>
      <c r="Q1165" s="45">
             </c>
      <c r="R1165" s="49" t="n">
        <f>L1165*Q1165</f>
        <v>0</v>
      </c>
      <c r="S1165" s="46" t="s">
        <f>IF(I1165="粉剂", "千克", IF(I1165="", "", "粒"))</f>
        <v>47</v>
      </c>
      <c r="T1165" s="49">
             </c>
      <c r="U1165" s="49">
             </c>
      <c r="V1165" s="49">
             </c>
      <c r="W1165" s="49">
             </c>
      <c r="X1165" s="49">
             </c>
      <c r="Y1165" s="49">
             </c>
      <c r="Z1165" s="49">
             </c>
      <c r="AA1165" s="49">
             </c>
      <c r="AB1165" s="49">
             </c>
      <c r="AC1165" s="49">
             </c>
      <c r="AD1165" s="49">
             </c>
      <c r="AE1165" s="49">
             </c>
      <c r="AF1165" s="45" t="n">
        <f>T1165+U1165+V1165+W1165+X1165+Y1165+Z1165+AA1165+AB1165+AC1165+AD1165+AE1165</f>
        <v>0</v>
      </c>
      <c r="AG1165" s="50">
             </c>
      <c r="AH1165" s="51" t="n">
        <f>$Q1165*T1165</f>
        <v>0</v>
      </c>
      <c r="AI1165" s="51" t="n">
        <f>$Q1165*U1165</f>
        <v>0</v>
      </c>
      <c r="AJ1165" s="51" t="n">
        <f>$Q1165*V1165</f>
        <v>0</v>
      </c>
      <c r="AK1165" s="51" t="n">
        <f>$Q1165*W1165</f>
        <v>0</v>
      </c>
      <c r="AL1165" s="51" t="n">
        <f>$Q1165*X1165</f>
        <v>0</v>
      </c>
      <c r="AM1165" s="51" t="n">
        <f>$Q1165*Y1165</f>
        <v>0</v>
      </c>
      <c r="AN1165" s="51" t="n">
        <f>$Q1165*Z1165</f>
        <v>0</v>
      </c>
      <c r="AO1165" s="52" t="n">
        <f>$Q1165*AA1165</f>
        <v>0</v>
      </c>
      <c r="AP1165" s="52" t="n">
        <f>$Q1165*AB1165</f>
        <v>0</v>
      </c>
      <c r="AQ1165" s="52" t="n">
        <f>$Q1165*AC1165</f>
        <v>0</v>
      </c>
      <c r="AR1165" s="52" t="n">
        <f>$Q1165*AD1165</f>
        <v>0</v>
      </c>
      <c r="AS1165" s="52" t="n">
        <f>$Q1165*AE1165</f>
        <v>0</v>
      </c>
      <c r="AT1165" s="52" t="n">
        <f>SUM(AH1165:AS1165)</f>
        <v>0</v>
      </c>
      <c r="AU1165" s="53">
             </c>
      <c r="AV1165" s="54" t="n">
        <f>IF($M1165="人民币", $N1165*T1165*$BJ1165/1.13, $N1165*T1165*$BJ1165)</f>
        <v>0</v>
      </c>
      <c r="AW1165" s="54" t="n">
        <f>IF($M1165="人民币", $N1165*U1165*$BJ1165/1.13, $N1165*U1165*$BJ1165)</f>
        <v>0</v>
      </c>
      <c r="AX1165" s="54" t="n">
        <f>IF($M1165="人民币", $N1165*V1165*$BJ1165/1.13, $N1165*V1165*$BJ1165)</f>
        <v>0</v>
      </c>
      <c r="AY1165" s="54" t="n">
        <f>IF($M1165="人民币", $N1165*W1165*$BJ1165/1.13, $N1165*W1165*$BJ1165)</f>
        <v>0</v>
      </c>
      <c r="AZ1165" s="54" t="n">
        <f>IF($M1165="人民币", $N1165*X1165*$BJ1165/1.13, $N1165*X1165*$BJ1165)</f>
        <v>0</v>
      </c>
      <c r="BA1165" s="54" t="n">
        <f>IF($M1165="人民币", $N1165*Y1165*$BJ1165/1.13, $N1165*Y1165*$BJ1165)</f>
        <v>0</v>
      </c>
      <c r="BB1165" s="54" t="n">
        <f>IF($M1165="人民币", $N1165*Z1165*$BJ1165/1.13, $N1165*Z1165*$BJ1165)</f>
        <v>0</v>
      </c>
      <c r="BC1165" s="54" t="n">
        <f>IF($M1165="人民币", $N1165*AA1165*$BJ1165/1.13, $N1165*AA1165*$BJ1165)</f>
        <v>0</v>
      </c>
      <c r="BD1165" s="54" t="n">
        <f>IF($M1165="人民币", $N1165*AB1165*$BJ1165/1.13, $N1165*AB1165*$BJ1165)</f>
        <v>0</v>
      </c>
      <c r="BE1165" s="54" t="n">
        <f>IF($M1165="人民币", $N1165*AC1165*$BJ1165/1.13, $N1165*AC1165*$BJ1165)</f>
        <v>0</v>
      </c>
      <c r="BF1165" s="54" t="n">
        <f>IF($M1165="人民币", $N1165*AD1165*$BJ1165/1.13, $N1165*AD1165*$BJ1165)</f>
        <v>0</v>
      </c>
      <c r="BG1165" s="54" t="n">
        <f>IF($M1165="人民币", $N1165*AE1165*$BJ1165/1.13, $N1165*AE1165*$BJ1165)</f>
        <v>0</v>
      </c>
      <c r="BH1165" s="55" t="n">
        <f>SUM(AV1165:BG1165)</f>
        <v>0</v>
      </c>
      <c r="BI1165" s="56">
             </c>
      <c r="BJ1165" s="57" t="n">
        <v>1159</v>
      </c>
      <c r="BK1165" s="29" t="n">
        <f>IF(OR(D1165="", F1165="", J1165="", M1165=""), 1, 0)</f>
        <v>0</v>
      </c>
      <c r="BL1165" s="7">
             </c>
      <c r="BR1165" s="7">
             </c>
    </row>
    <row r="1166" x14ac:dyDescent="0.25">
      <c r="A1166" s="40" t="n">
        <f>ROW()-5</f>
        <v>1161</v>
      </c>
      <c r="B1166" s="41" t="s">
        <v>44</v>
      </c>
      <c r="C1166" s="42" t="s">
        <v>42</v>
      </c>
      <c r="D1166" s="43" t="s">
        <v>511</v>
      </c>
      <c r="E1166" s="42" t="s">
        <v>42</v>
      </c>
      <c r="F1166" s="43" t="s">
        <v>2078</v>
      </c>
      <c r="G1166" s="44" t="s">
        <v>44</v>
      </c>
      <c r="H1166" s="44" t="s">
        <v>44</v>
      </c>
      <c r="I1166" s="42" t="s">
        <v>42</v>
      </c>
      <c r="J1166" s="42" t="s">
        <v>42</v>
      </c>
      <c r="K1166" s="42" t="s">
        <v>42</v>
      </c>
      <c r="L1166" s="45" t="n">
        <f>AF1166</f>
        <v>0</v>
      </c>
      <c r="M1166" s="46" t="s">
        <v>46</v>
      </c>
      <c r="N1166" s="58" t="n">
        <v>11111</v>
      </c>
      <c r="O1166" s="47" t="n">
        <f>L1166*N1166*BJ1166</f>
        <v>0</v>
      </c>
      <c r="P1166" s="48" t="n">
        <f>BH1166</f>
        <v>0</v>
      </c>
      <c r="Q1166" s="45">
             </c>
      <c r="R1166" s="49" t="n">
        <f>L1166*Q1166</f>
        <v>0</v>
      </c>
      <c r="S1166" s="46" t="s">
        <f>IF(I1166="粉剂", "千克", IF(I1166="", "", "粒"))</f>
        <v>47</v>
      </c>
      <c r="T1166" s="49">
             </c>
      <c r="U1166" s="49">
             </c>
      <c r="V1166" s="49">
             </c>
      <c r="W1166" s="49">
             </c>
      <c r="X1166" s="49">
             </c>
      <c r="Y1166" s="49">
             </c>
      <c r="Z1166" s="49">
             </c>
      <c r="AA1166" s="49">
             </c>
      <c r="AB1166" s="49">
             </c>
      <c r="AC1166" s="49">
             </c>
      <c r="AD1166" s="49">
             </c>
      <c r="AE1166" s="49">
             </c>
      <c r="AF1166" s="45" t="n">
        <f>T1166+U1166+V1166+W1166+X1166+Y1166+Z1166+AA1166+AB1166+AC1166+AD1166+AE1166</f>
        <v>0</v>
      </c>
      <c r="AG1166" s="50">
             </c>
      <c r="AH1166" s="51" t="n">
        <f>$Q1166*T1166</f>
        <v>0</v>
      </c>
      <c r="AI1166" s="51" t="n">
        <f>$Q1166*U1166</f>
        <v>0</v>
      </c>
      <c r="AJ1166" s="51" t="n">
        <f>$Q1166*V1166</f>
        <v>0</v>
      </c>
      <c r="AK1166" s="51" t="n">
        <f>$Q1166*W1166</f>
        <v>0</v>
      </c>
      <c r="AL1166" s="51" t="n">
        <f>$Q1166*X1166</f>
        <v>0</v>
      </c>
      <c r="AM1166" s="51" t="n">
        <f>$Q1166*Y1166</f>
        <v>0</v>
      </c>
      <c r="AN1166" s="51" t="n">
        <f>$Q1166*Z1166</f>
        <v>0</v>
      </c>
      <c r="AO1166" s="52" t="n">
        <f>$Q1166*AA1166</f>
        <v>0</v>
      </c>
      <c r="AP1166" s="52" t="n">
        <f>$Q1166*AB1166</f>
        <v>0</v>
      </c>
      <c r="AQ1166" s="52" t="n">
        <f>$Q1166*AC1166</f>
        <v>0</v>
      </c>
      <c r="AR1166" s="52" t="n">
        <f>$Q1166*AD1166</f>
        <v>0</v>
      </c>
      <c r="AS1166" s="52" t="n">
        <f>$Q1166*AE1166</f>
        <v>0</v>
      </c>
      <c r="AT1166" s="52" t="n">
        <f>SUM(AH1166:AS1166)</f>
        <v>0</v>
      </c>
      <c r="AU1166" s="53">
             </c>
      <c r="AV1166" s="54" t="n">
        <f>IF($M1166="人民币", $N1166*T1166*$BJ1166/1.13, $N1166*T1166*$BJ1166)</f>
        <v>0</v>
      </c>
      <c r="AW1166" s="54" t="n">
        <f>IF($M1166="人民币", $N1166*U1166*$BJ1166/1.13, $N1166*U1166*$BJ1166)</f>
        <v>0</v>
      </c>
      <c r="AX1166" s="54" t="n">
        <f>IF($M1166="人民币", $N1166*V1166*$BJ1166/1.13, $N1166*V1166*$BJ1166)</f>
        <v>0</v>
      </c>
      <c r="AY1166" s="54" t="n">
        <f>IF($M1166="人民币", $N1166*W1166*$BJ1166/1.13, $N1166*W1166*$BJ1166)</f>
        <v>0</v>
      </c>
      <c r="AZ1166" s="54" t="n">
        <f>IF($M1166="人民币", $N1166*X1166*$BJ1166/1.13, $N1166*X1166*$BJ1166)</f>
        <v>0</v>
      </c>
      <c r="BA1166" s="54" t="n">
        <f>IF($M1166="人民币", $N1166*Y1166*$BJ1166/1.13, $N1166*Y1166*$BJ1166)</f>
        <v>0</v>
      </c>
      <c r="BB1166" s="54" t="n">
        <f>IF($M1166="人民币", $N1166*Z1166*$BJ1166/1.13, $N1166*Z1166*$BJ1166)</f>
        <v>0</v>
      </c>
      <c r="BC1166" s="54" t="n">
        <f>IF($M1166="人民币", $N1166*AA1166*$BJ1166/1.13, $N1166*AA1166*$BJ1166)</f>
        <v>0</v>
      </c>
      <c r="BD1166" s="54" t="n">
        <f>IF($M1166="人民币", $N1166*AB1166*$BJ1166/1.13, $N1166*AB1166*$BJ1166)</f>
        <v>0</v>
      </c>
      <c r="BE1166" s="54" t="n">
        <f>IF($M1166="人民币", $N1166*AC1166*$BJ1166/1.13, $N1166*AC1166*$BJ1166)</f>
        <v>0</v>
      </c>
      <c r="BF1166" s="54" t="n">
        <f>IF($M1166="人民币", $N1166*AD1166*$BJ1166/1.13, $N1166*AD1166*$BJ1166)</f>
        <v>0</v>
      </c>
      <c r="BG1166" s="54" t="n">
        <f>IF($M1166="人民币", $N1166*AE1166*$BJ1166/1.13, $N1166*AE1166*$BJ1166)</f>
        <v>0</v>
      </c>
      <c r="BH1166" s="55" t="n">
        <f>SUM(AV1166:BG1166)</f>
        <v>0</v>
      </c>
      <c r="BI1166" s="56">
             </c>
      <c r="BJ1166" s="57" t="n">
        <v>1160</v>
      </c>
      <c r="BK1166" s="29" t="n">
        <f>IF(OR(D1166="", F1166="", J1166="", M1166=""), 1, 0)</f>
        <v>0</v>
      </c>
      <c r="BL1166" s="7">
             </c>
      <c r="BR1166" s="7">
             </c>
    </row>
    <row r="1167" x14ac:dyDescent="0.25">
      <c r="A1167" s="40" t="n">
        <f>ROW()-5</f>
        <v>1162</v>
      </c>
      <c r="B1167" s="41" t="s">
        <v>44</v>
      </c>
      <c r="C1167" s="42" t="s">
        <v>42</v>
      </c>
      <c r="D1167" s="43" t="s">
        <v>513</v>
      </c>
      <c r="E1167" s="42" t="s">
        <v>42</v>
      </c>
      <c r="F1167" s="43" t="s">
        <v>2079</v>
      </c>
      <c r="G1167" s="44" t="s">
        <v>44</v>
      </c>
      <c r="H1167" s="44" t="s">
        <v>44</v>
      </c>
      <c r="I1167" s="42" t="s">
        <v>42</v>
      </c>
      <c r="J1167" s="42" t="s">
        <v>42</v>
      </c>
      <c r="K1167" s="42" t="s">
        <v>42</v>
      </c>
      <c r="L1167" s="45" t="n">
        <f>AF1167</f>
        <v>0</v>
      </c>
      <c r="M1167" s="46" t="s">
        <v>46</v>
      </c>
      <c r="N1167" s="58" t="n">
        <v>11111</v>
      </c>
      <c r="O1167" s="47" t="n">
        <f>L1167*N1167*BJ1167</f>
        <v>0</v>
      </c>
      <c r="P1167" s="48" t="n">
        <f>BH1167</f>
        <v>0</v>
      </c>
      <c r="Q1167" s="45">
             </c>
      <c r="R1167" s="49" t="n">
        <f>L1167*Q1167</f>
        <v>0</v>
      </c>
      <c r="S1167" s="46" t="s">
        <f>IF(I1167="粉剂", "千克", IF(I1167="", "", "粒"))</f>
        <v>47</v>
      </c>
      <c r="T1167" s="49">
             </c>
      <c r="U1167" s="49">
             </c>
      <c r="V1167" s="49">
             </c>
      <c r="W1167" s="49">
             </c>
      <c r="X1167" s="49">
             </c>
      <c r="Y1167" s="49">
             </c>
      <c r="Z1167" s="49">
             </c>
      <c r="AA1167" s="49">
             </c>
      <c r="AB1167" s="49">
             </c>
      <c r="AC1167" s="49">
             </c>
      <c r="AD1167" s="49">
             </c>
      <c r="AE1167" s="49">
             </c>
      <c r="AF1167" s="45" t="n">
        <f>T1167+U1167+V1167+W1167+X1167+Y1167+Z1167+AA1167+AB1167+AC1167+AD1167+AE1167</f>
        <v>0</v>
      </c>
      <c r="AG1167" s="50">
             </c>
      <c r="AH1167" s="51" t="n">
        <f>$Q1167*T1167</f>
        <v>0</v>
      </c>
      <c r="AI1167" s="51" t="n">
        <f>$Q1167*U1167</f>
        <v>0</v>
      </c>
      <c r="AJ1167" s="51" t="n">
        <f>$Q1167*V1167</f>
        <v>0</v>
      </c>
      <c r="AK1167" s="51" t="n">
        <f>$Q1167*W1167</f>
        <v>0</v>
      </c>
      <c r="AL1167" s="51" t="n">
        <f>$Q1167*X1167</f>
        <v>0</v>
      </c>
      <c r="AM1167" s="51" t="n">
        <f>$Q1167*Y1167</f>
        <v>0</v>
      </c>
      <c r="AN1167" s="51" t="n">
        <f>$Q1167*Z1167</f>
        <v>0</v>
      </c>
      <c r="AO1167" s="52" t="n">
        <f>$Q1167*AA1167</f>
        <v>0</v>
      </c>
      <c r="AP1167" s="52" t="n">
        <f>$Q1167*AB1167</f>
        <v>0</v>
      </c>
      <c r="AQ1167" s="52" t="n">
        <f>$Q1167*AC1167</f>
        <v>0</v>
      </c>
      <c r="AR1167" s="52" t="n">
        <f>$Q1167*AD1167</f>
        <v>0</v>
      </c>
      <c r="AS1167" s="52" t="n">
        <f>$Q1167*AE1167</f>
        <v>0</v>
      </c>
      <c r="AT1167" s="52" t="n">
        <f>SUM(AH1167:AS1167)</f>
        <v>0</v>
      </c>
      <c r="AU1167" s="53">
             </c>
      <c r="AV1167" s="54" t="n">
        <f>IF($M1167="人民币", $N1167*T1167*$BJ1167/1.13, $N1167*T1167*$BJ1167)</f>
        <v>0</v>
      </c>
      <c r="AW1167" s="54" t="n">
        <f>IF($M1167="人民币", $N1167*U1167*$BJ1167/1.13, $N1167*U1167*$BJ1167)</f>
        <v>0</v>
      </c>
      <c r="AX1167" s="54" t="n">
        <f>IF($M1167="人民币", $N1167*V1167*$BJ1167/1.13, $N1167*V1167*$BJ1167)</f>
        <v>0</v>
      </c>
      <c r="AY1167" s="54" t="n">
        <f>IF($M1167="人民币", $N1167*W1167*$BJ1167/1.13, $N1167*W1167*$BJ1167)</f>
        <v>0</v>
      </c>
      <c r="AZ1167" s="54" t="n">
        <f>IF($M1167="人民币", $N1167*X1167*$BJ1167/1.13, $N1167*X1167*$BJ1167)</f>
        <v>0</v>
      </c>
      <c r="BA1167" s="54" t="n">
        <f>IF($M1167="人民币", $N1167*Y1167*$BJ1167/1.13, $N1167*Y1167*$BJ1167)</f>
        <v>0</v>
      </c>
      <c r="BB1167" s="54" t="n">
        <f>IF($M1167="人民币", $N1167*Z1167*$BJ1167/1.13, $N1167*Z1167*$BJ1167)</f>
        <v>0</v>
      </c>
      <c r="BC1167" s="54" t="n">
        <f>IF($M1167="人民币", $N1167*AA1167*$BJ1167/1.13, $N1167*AA1167*$BJ1167)</f>
        <v>0</v>
      </c>
      <c r="BD1167" s="54" t="n">
        <f>IF($M1167="人民币", $N1167*AB1167*$BJ1167/1.13, $N1167*AB1167*$BJ1167)</f>
        <v>0</v>
      </c>
      <c r="BE1167" s="54" t="n">
        <f>IF($M1167="人民币", $N1167*AC1167*$BJ1167/1.13, $N1167*AC1167*$BJ1167)</f>
        <v>0</v>
      </c>
      <c r="BF1167" s="54" t="n">
        <f>IF($M1167="人民币", $N1167*AD1167*$BJ1167/1.13, $N1167*AD1167*$BJ1167)</f>
        <v>0</v>
      </c>
      <c r="BG1167" s="54" t="n">
        <f>IF($M1167="人民币", $N1167*AE1167*$BJ1167/1.13, $N1167*AE1167*$BJ1167)</f>
        <v>0</v>
      </c>
      <c r="BH1167" s="55" t="n">
        <f>SUM(AV1167:BG1167)</f>
        <v>0</v>
      </c>
      <c r="BI1167" s="56">
             </c>
      <c r="BJ1167" s="57" t="n">
        <v>1161</v>
      </c>
      <c r="BK1167" s="29" t="n">
        <f>IF(OR(D1167="", F1167="", J1167="", M1167=""), 1, 0)</f>
        <v>0</v>
      </c>
      <c r="BL1167" s="7">
             </c>
      <c r="BR1167" s="7">
             </c>
    </row>
    <row r="1168" x14ac:dyDescent="0.25">
      <c r="A1168" s="40" t="n">
        <f>ROW()-5</f>
        <v>1163</v>
      </c>
      <c r="B1168" s="41" t="s">
        <v>44</v>
      </c>
      <c r="C1168" s="42" t="s">
        <v>42</v>
      </c>
      <c r="D1168" s="43" t="s">
        <v>515</v>
      </c>
      <c r="E1168" s="42" t="s">
        <v>42</v>
      </c>
      <c r="F1168" s="43" t="s">
        <v>2080</v>
      </c>
      <c r="G1168" s="44" t="s">
        <v>44</v>
      </c>
      <c r="H1168" s="44" t="s">
        <v>44</v>
      </c>
      <c r="I1168" s="42" t="s">
        <v>42</v>
      </c>
      <c r="J1168" s="42" t="s">
        <v>42</v>
      </c>
      <c r="K1168" s="42" t="s">
        <v>42</v>
      </c>
      <c r="L1168" s="45" t="n">
        <f>AF1168</f>
        <v>0</v>
      </c>
      <c r="M1168" s="46" t="s">
        <v>46</v>
      </c>
      <c r="N1168" s="58" t="n">
        <v>11111</v>
      </c>
      <c r="O1168" s="47" t="n">
        <f>L1168*N1168*BJ1168</f>
        <v>0</v>
      </c>
      <c r="P1168" s="48" t="n">
        <f>BH1168</f>
        <v>0</v>
      </c>
      <c r="Q1168" s="45">
             </c>
      <c r="R1168" s="49" t="n">
        <f>L1168*Q1168</f>
        <v>0</v>
      </c>
      <c r="S1168" s="46" t="s">
        <f>IF(I1168="粉剂", "千克", IF(I1168="", "", "粒"))</f>
        <v>47</v>
      </c>
      <c r="T1168" s="49">
             </c>
      <c r="U1168" s="49">
             </c>
      <c r="V1168" s="49">
             </c>
      <c r="W1168" s="49">
             </c>
      <c r="X1168" s="49">
             </c>
      <c r="Y1168" s="49">
             </c>
      <c r="Z1168" s="49">
             </c>
      <c r="AA1168" s="49">
             </c>
      <c r="AB1168" s="49">
             </c>
      <c r="AC1168" s="49">
             </c>
      <c r="AD1168" s="49">
             </c>
      <c r="AE1168" s="49">
             </c>
      <c r="AF1168" s="45" t="n">
        <f>T1168+U1168+V1168+W1168+X1168+Y1168+Z1168+AA1168+AB1168+AC1168+AD1168+AE1168</f>
        <v>0</v>
      </c>
      <c r="AG1168" s="50">
             </c>
      <c r="AH1168" s="51" t="n">
        <f>$Q1168*T1168</f>
        <v>0</v>
      </c>
      <c r="AI1168" s="51" t="n">
        <f>$Q1168*U1168</f>
        <v>0</v>
      </c>
      <c r="AJ1168" s="51" t="n">
        <f>$Q1168*V1168</f>
        <v>0</v>
      </c>
      <c r="AK1168" s="51" t="n">
        <f>$Q1168*W1168</f>
        <v>0</v>
      </c>
      <c r="AL1168" s="51" t="n">
        <f>$Q1168*X1168</f>
        <v>0</v>
      </c>
      <c r="AM1168" s="51" t="n">
        <f>$Q1168*Y1168</f>
        <v>0</v>
      </c>
      <c r="AN1168" s="51" t="n">
        <f>$Q1168*Z1168</f>
        <v>0</v>
      </c>
      <c r="AO1168" s="52" t="n">
        <f>$Q1168*AA1168</f>
        <v>0</v>
      </c>
      <c r="AP1168" s="52" t="n">
        <f>$Q1168*AB1168</f>
        <v>0</v>
      </c>
      <c r="AQ1168" s="52" t="n">
        <f>$Q1168*AC1168</f>
        <v>0</v>
      </c>
      <c r="AR1168" s="52" t="n">
        <f>$Q1168*AD1168</f>
        <v>0</v>
      </c>
      <c r="AS1168" s="52" t="n">
        <f>$Q1168*AE1168</f>
        <v>0</v>
      </c>
      <c r="AT1168" s="52" t="n">
        <f>SUM(AH1168:AS1168)</f>
        <v>0</v>
      </c>
      <c r="AU1168" s="53">
             </c>
      <c r="AV1168" s="54" t="n">
        <f>IF($M1168="人民币", $N1168*T1168*$BJ1168/1.13, $N1168*T1168*$BJ1168)</f>
        <v>0</v>
      </c>
      <c r="AW1168" s="54" t="n">
        <f>IF($M1168="人民币", $N1168*U1168*$BJ1168/1.13, $N1168*U1168*$BJ1168)</f>
        <v>0</v>
      </c>
      <c r="AX1168" s="54" t="n">
        <f>IF($M1168="人民币", $N1168*V1168*$BJ1168/1.13, $N1168*V1168*$BJ1168)</f>
        <v>0</v>
      </c>
      <c r="AY1168" s="54" t="n">
        <f>IF($M1168="人民币", $N1168*W1168*$BJ1168/1.13, $N1168*W1168*$BJ1168)</f>
        <v>0</v>
      </c>
      <c r="AZ1168" s="54" t="n">
        <f>IF($M1168="人民币", $N1168*X1168*$BJ1168/1.13, $N1168*X1168*$BJ1168)</f>
        <v>0</v>
      </c>
      <c r="BA1168" s="54" t="n">
        <f>IF($M1168="人民币", $N1168*Y1168*$BJ1168/1.13, $N1168*Y1168*$BJ1168)</f>
        <v>0</v>
      </c>
      <c r="BB1168" s="54" t="n">
        <f>IF($M1168="人民币", $N1168*Z1168*$BJ1168/1.13, $N1168*Z1168*$BJ1168)</f>
        <v>0</v>
      </c>
      <c r="BC1168" s="54" t="n">
        <f>IF($M1168="人民币", $N1168*AA1168*$BJ1168/1.13, $N1168*AA1168*$BJ1168)</f>
        <v>0</v>
      </c>
      <c r="BD1168" s="54" t="n">
        <f>IF($M1168="人民币", $N1168*AB1168*$BJ1168/1.13, $N1168*AB1168*$BJ1168)</f>
        <v>0</v>
      </c>
      <c r="BE1168" s="54" t="n">
        <f>IF($M1168="人民币", $N1168*AC1168*$BJ1168/1.13, $N1168*AC1168*$BJ1168)</f>
        <v>0</v>
      </c>
      <c r="BF1168" s="54" t="n">
        <f>IF($M1168="人民币", $N1168*AD1168*$BJ1168/1.13, $N1168*AD1168*$BJ1168)</f>
        <v>0</v>
      </c>
      <c r="BG1168" s="54" t="n">
        <f>IF($M1168="人民币", $N1168*AE1168*$BJ1168/1.13, $N1168*AE1168*$BJ1168)</f>
        <v>0</v>
      </c>
      <c r="BH1168" s="55" t="n">
        <f>SUM(AV1168:BG1168)</f>
        <v>0</v>
      </c>
      <c r="BI1168" s="56">
             </c>
      <c r="BJ1168" s="57" t="n">
        <v>1162</v>
      </c>
      <c r="BK1168" s="29" t="n">
        <f>IF(OR(D1168="", F1168="", J1168="", M1168=""), 1, 0)</f>
        <v>0</v>
      </c>
      <c r="BL1168" s="7">
             </c>
      <c r="BR1168" s="7">
             </c>
    </row>
    <row r="1169" x14ac:dyDescent="0.25">
      <c r="A1169" s="40" t="n">
        <f>ROW()-5</f>
        <v>1164</v>
      </c>
      <c r="B1169" s="41" t="s">
        <v>44</v>
      </c>
      <c r="C1169" s="42" t="s">
        <v>42</v>
      </c>
      <c r="D1169" s="43" t="s">
        <v>517</v>
      </c>
      <c r="E1169" s="42" t="s">
        <v>42</v>
      </c>
      <c r="F1169" s="43" t="s">
        <v>2081</v>
      </c>
      <c r="G1169" s="44" t="s">
        <v>44</v>
      </c>
      <c r="H1169" s="44" t="s">
        <v>44</v>
      </c>
      <c r="I1169" s="42" t="s">
        <v>42</v>
      </c>
      <c r="J1169" s="42" t="s">
        <v>42</v>
      </c>
      <c r="K1169" s="42" t="s">
        <v>42</v>
      </c>
      <c r="L1169" s="45" t="n">
        <f>AF1169</f>
        <v>0</v>
      </c>
      <c r="M1169" s="46" t="s">
        <v>46</v>
      </c>
      <c r="N1169" s="58" t="n">
        <v>11111</v>
      </c>
      <c r="O1169" s="47" t="n">
        <f>L1169*N1169*BJ1169</f>
        <v>0</v>
      </c>
      <c r="P1169" s="48" t="n">
        <f>BH1169</f>
        <v>0</v>
      </c>
      <c r="Q1169" s="45">
             </c>
      <c r="R1169" s="49" t="n">
        <f>L1169*Q1169</f>
        <v>0</v>
      </c>
      <c r="S1169" s="46" t="s">
        <f>IF(I1169="粉剂", "千克", IF(I1169="", "", "粒"))</f>
        <v>47</v>
      </c>
      <c r="T1169" s="49">
             </c>
      <c r="U1169" s="49">
             </c>
      <c r="V1169" s="49">
             </c>
      <c r="W1169" s="49">
             </c>
      <c r="X1169" s="49">
             </c>
      <c r="Y1169" s="49">
             </c>
      <c r="Z1169" s="49">
             </c>
      <c r="AA1169" s="49">
             </c>
      <c r="AB1169" s="49">
             </c>
      <c r="AC1169" s="49">
             </c>
      <c r="AD1169" s="49">
             </c>
      <c r="AE1169" s="49">
             </c>
      <c r="AF1169" s="45" t="n">
        <f>T1169+U1169+V1169+W1169+X1169+Y1169+Z1169+AA1169+AB1169+AC1169+AD1169+AE1169</f>
        <v>0</v>
      </c>
      <c r="AG1169" s="50">
             </c>
      <c r="AH1169" s="51" t="n">
        <f>$Q1169*T1169</f>
        <v>0</v>
      </c>
      <c r="AI1169" s="51" t="n">
        <f>$Q1169*U1169</f>
        <v>0</v>
      </c>
      <c r="AJ1169" s="51" t="n">
        <f>$Q1169*V1169</f>
        <v>0</v>
      </c>
      <c r="AK1169" s="51" t="n">
        <f>$Q1169*W1169</f>
        <v>0</v>
      </c>
      <c r="AL1169" s="51" t="n">
        <f>$Q1169*X1169</f>
        <v>0</v>
      </c>
      <c r="AM1169" s="51" t="n">
        <f>$Q1169*Y1169</f>
        <v>0</v>
      </c>
      <c r="AN1169" s="51" t="n">
        <f>$Q1169*Z1169</f>
        <v>0</v>
      </c>
      <c r="AO1169" s="52" t="n">
        <f>$Q1169*AA1169</f>
        <v>0</v>
      </c>
      <c r="AP1169" s="52" t="n">
        <f>$Q1169*AB1169</f>
        <v>0</v>
      </c>
      <c r="AQ1169" s="52" t="n">
        <f>$Q1169*AC1169</f>
        <v>0</v>
      </c>
      <c r="AR1169" s="52" t="n">
        <f>$Q1169*AD1169</f>
        <v>0</v>
      </c>
      <c r="AS1169" s="52" t="n">
        <f>$Q1169*AE1169</f>
        <v>0</v>
      </c>
      <c r="AT1169" s="52" t="n">
        <f>SUM(AH1169:AS1169)</f>
        <v>0</v>
      </c>
      <c r="AU1169" s="53">
             </c>
      <c r="AV1169" s="54" t="n">
        <f>IF($M1169="人民币", $N1169*T1169*$BJ1169/1.13, $N1169*T1169*$BJ1169)</f>
        <v>0</v>
      </c>
      <c r="AW1169" s="54" t="n">
        <f>IF($M1169="人民币", $N1169*U1169*$BJ1169/1.13, $N1169*U1169*$BJ1169)</f>
        <v>0</v>
      </c>
      <c r="AX1169" s="54" t="n">
        <f>IF($M1169="人民币", $N1169*V1169*$BJ1169/1.13, $N1169*V1169*$BJ1169)</f>
        <v>0</v>
      </c>
      <c r="AY1169" s="54" t="n">
        <f>IF($M1169="人民币", $N1169*W1169*$BJ1169/1.13, $N1169*W1169*$BJ1169)</f>
        <v>0</v>
      </c>
      <c r="AZ1169" s="54" t="n">
        <f>IF($M1169="人民币", $N1169*X1169*$BJ1169/1.13, $N1169*X1169*$BJ1169)</f>
        <v>0</v>
      </c>
      <c r="BA1169" s="54" t="n">
        <f>IF($M1169="人民币", $N1169*Y1169*$BJ1169/1.13, $N1169*Y1169*$BJ1169)</f>
        <v>0</v>
      </c>
      <c r="BB1169" s="54" t="n">
        <f>IF($M1169="人民币", $N1169*Z1169*$BJ1169/1.13, $N1169*Z1169*$BJ1169)</f>
        <v>0</v>
      </c>
      <c r="BC1169" s="54" t="n">
        <f>IF($M1169="人民币", $N1169*AA1169*$BJ1169/1.13, $N1169*AA1169*$BJ1169)</f>
        <v>0</v>
      </c>
      <c r="BD1169" s="54" t="n">
        <f>IF($M1169="人民币", $N1169*AB1169*$BJ1169/1.13, $N1169*AB1169*$BJ1169)</f>
        <v>0</v>
      </c>
      <c r="BE1169" s="54" t="n">
        <f>IF($M1169="人民币", $N1169*AC1169*$BJ1169/1.13, $N1169*AC1169*$BJ1169)</f>
        <v>0</v>
      </c>
      <c r="BF1169" s="54" t="n">
        <f>IF($M1169="人民币", $N1169*AD1169*$BJ1169/1.13, $N1169*AD1169*$BJ1169)</f>
        <v>0</v>
      </c>
      <c r="BG1169" s="54" t="n">
        <f>IF($M1169="人民币", $N1169*AE1169*$BJ1169/1.13, $N1169*AE1169*$BJ1169)</f>
        <v>0</v>
      </c>
      <c r="BH1169" s="55" t="n">
        <f>SUM(AV1169:BG1169)</f>
        <v>0</v>
      </c>
      <c r="BI1169" s="56">
             </c>
      <c r="BJ1169" s="57" t="n">
        <v>1163</v>
      </c>
      <c r="BK1169" s="29" t="n">
        <f>IF(OR(D1169="", F1169="", J1169="", M1169=""), 1, 0)</f>
        <v>0</v>
      </c>
      <c r="BL1169" s="7">
             </c>
      <c r="BR1169" s="7">
             </c>
    </row>
    <row r="1170" x14ac:dyDescent="0.25">
      <c r="A1170" s="40" t="n">
        <f>ROW()-5</f>
        <v>1165</v>
      </c>
      <c r="B1170" s="41" t="s">
        <v>44</v>
      </c>
      <c r="C1170" s="42" t="s">
        <v>42</v>
      </c>
      <c r="D1170" s="43" t="s">
        <v>519</v>
      </c>
      <c r="E1170" s="42" t="s">
        <v>42</v>
      </c>
      <c r="F1170" s="43" t="s">
        <v>2082</v>
      </c>
      <c r="G1170" s="44" t="s">
        <v>44</v>
      </c>
      <c r="H1170" s="44" t="s">
        <v>44</v>
      </c>
      <c r="I1170" s="42" t="s">
        <v>42</v>
      </c>
      <c r="J1170" s="42" t="s">
        <v>42</v>
      </c>
      <c r="K1170" s="42" t="s">
        <v>42</v>
      </c>
      <c r="L1170" s="45" t="n">
        <f>AF1170</f>
        <v>0</v>
      </c>
      <c r="M1170" s="46" t="s">
        <v>46</v>
      </c>
      <c r="N1170" s="58" t="n">
        <v>11111</v>
      </c>
      <c r="O1170" s="47" t="n">
        <f>L1170*N1170*BJ1170</f>
        <v>0</v>
      </c>
      <c r="P1170" s="48" t="n">
        <f>BH1170</f>
        <v>0</v>
      </c>
      <c r="Q1170" s="45">
             </c>
      <c r="R1170" s="49" t="n">
        <f>L1170*Q1170</f>
        <v>0</v>
      </c>
      <c r="S1170" s="46" t="s">
        <f>IF(I1170="粉剂", "千克", IF(I1170="", "", "粒"))</f>
        <v>47</v>
      </c>
      <c r="T1170" s="49">
             </c>
      <c r="U1170" s="49">
             </c>
      <c r="V1170" s="49">
             </c>
      <c r="W1170" s="49">
             </c>
      <c r="X1170" s="49">
             </c>
      <c r="Y1170" s="49">
             </c>
      <c r="Z1170" s="49">
             </c>
      <c r="AA1170" s="49">
             </c>
      <c r="AB1170" s="49">
             </c>
      <c r="AC1170" s="49">
             </c>
      <c r="AD1170" s="49">
             </c>
      <c r="AE1170" s="49">
             </c>
      <c r="AF1170" s="45" t="n">
        <f>T1170+U1170+V1170+W1170+X1170+Y1170+Z1170+AA1170+AB1170+AC1170+AD1170+AE1170</f>
        <v>0</v>
      </c>
      <c r="AG1170" s="50">
             </c>
      <c r="AH1170" s="51" t="n">
        <f>$Q1170*T1170</f>
        <v>0</v>
      </c>
      <c r="AI1170" s="51" t="n">
        <f>$Q1170*U1170</f>
        <v>0</v>
      </c>
      <c r="AJ1170" s="51" t="n">
        <f>$Q1170*V1170</f>
        <v>0</v>
      </c>
      <c r="AK1170" s="51" t="n">
        <f>$Q1170*W1170</f>
        <v>0</v>
      </c>
      <c r="AL1170" s="51" t="n">
        <f>$Q1170*X1170</f>
        <v>0</v>
      </c>
      <c r="AM1170" s="51" t="n">
        <f>$Q1170*Y1170</f>
        <v>0</v>
      </c>
      <c r="AN1170" s="51" t="n">
        <f>$Q1170*Z1170</f>
        <v>0</v>
      </c>
      <c r="AO1170" s="52" t="n">
        <f>$Q1170*AA1170</f>
        <v>0</v>
      </c>
      <c r="AP1170" s="52" t="n">
        <f>$Q1170*AB1170</f>
        <v>0</v>
      </c>
      <c r="AQ1170" s="52" t="n">
        <f>$Q1170*AC1170</f>
        <v>0</v>
      </c>
      <c r="AR1170" s="52" t="n">
        <f>$Q1170*AD1170</f>
        <v>0</v>
      </c>
      <c r="AS1170" s="52" t="n">
        <f>$Q1170*AE1170</f>
        <v>0</v>
      </c>
      <c r="AT1170" s="52" t="n">
        <f>SUM(AH1170:AS1170)</f>
        <v>0</v>
      </c>
      <c r="AU1170" s="53">
             </c>
      <c r="AV1170" s="54" t="n">
        <f>IF($M1170="人民币", $N1170*T1170*$BJ1170/1.13, $N1170*T1170*$BJ1170)</f>
        <v>0</v>
      </c>
      <c r="AW1170" s="54" t="n">
        <f>IF($M1170="人民币", $N1170*U1170*$BJ1170/1.13, $N1170*U1170*$BJ1170)</f>
        <v>0</v>
      </c>
      <c r="AX1170" s="54" t="n">
        <f>IF($M1170="人民币", $N1170*V1170*$BJ1170/1.13, $N1170*V1170*$BJ1170)</f>
        <v>0</v>
      </c>
      <c r="AY1170" s="54" t="n">
        <f>IF($M1170="人民币", $N1170*W1170*$BJ1170/1.13, $N1170*W1170*$BJ1170)</f>
        <v>0</v>
      </c>
      <c r="AZ1170" s="54" t="n">
        <f>IF($M1170="人民币", $N1170*X1170*$BJ1170/1.13, $N1170*X1170*$BJ1170)</f>
        <v>0</v>
      </c>
      <c r="BA1170" s="54" t="n">
        <f>IF($M1170="人民币", $N1170*Y1170*$BJ1170/1.13, $N1170*Y1170*$BJ1170)</f>
        <v>0</v>
      </c>
      <c r="BB1170" s="54" t="n">
        <f>IF($M1170="人民币", $N1170*Z1170*$BJ1170/1.13, $N1170*Z1170*$BJ1170)</f>
        <v>0</v>
      </c>
      <c r="BC1170" s="54" t="n">
        <f>IF($M1170="人民币", $N1170*AA1170*$BJ1170/1.13, $N1170*AA1170*$BJ1170)</f>
        <v>0</v>
      </c>
      <c r="BD1170" s="54" t="n">
        <f>IF($M1170="人民币", $N1170*AB1170*$BJ1170/1.13, $N1170*AB1170*$BJ1170)</f>
        <v>0</v>
      </c>
      <c r="BE1170" s="54" t="n">
        <f>IF($M1170="人民币", $N1170*AC1170*$BJ1170/1.13, $N1170*AC1170*$BJ1170)</f>
        <v>0</v>
      </c>
      <c r="BF1170" s="54" t="n">
        <f>IF($M1170="人民币", $N1170*AD1170*$BJ1170/1.13, $N1170*AD1170*$BJ1170)</f>
        <v>0</v>
      </c>
      <c r="BG1170" s="54" t="n">
        <f>IF($M1170="人民币", $N1170*AE1170*$BJ1170/1.13, $N1170*AE1170*$BJ1170)</f>
        <v>0</v>
      </c>
      <c r="BH1170" s="55" t="n">
        <f>SUM(AV1170:BG1170)</f>
        <v>0</v>
      </c>
      <c r="BI1170" s="56">
             </c>
      <c r="BJ1170" s="57" t="n">
        <v>1164</v>
      </c>
      <c r="BK1170" s="29" t="n">
        <f>IF(OR(D1170="", F1170="", J1170="", M1170=""), 1, 0)</f>
        <v>0</v>
      </c>
      <c r="BL1170" s="7">
             </c>
      <c r="BR1170" s="7">
             </c>
    </row>
    <row r="1171" x14ac:dyDescent="0.25">
      <c r="A1171" s="40" t="n">
        <f>ROW()-5</f>
        <v>1166</v>
      </c>
      <c r="B1171" s="41" t="s">
        <v>44</v>
      </c>
      <c r="C1171" s="42" t="s">
        <v>42</v>
      </c>
      <c r="D1171" s="43" t="s">
        <v>521</v>
      </c>
      <c r="E1171" s="42" t="s">
        <v>42</v>
      </c>
      <c r="F1171" s="43" t="s">
        <v>2083</v>
      </c>
      <c r="G1171" s="44" t="s">
        <v>44</v>
      </c>
      <c r="H1171" s="44" t="s">
        <v>44</v>
      </c>
      <c r="I1171" s="42" t="s">
        <v>42</v>
      </c>
      <c r="J1171" s="42" t="s">
        <v>42</v>
      </c>
      <c r="K1171" s="42" t="s">
        <v>42</v>
      </c>
      <c r="L1171" s="45" t="n">
        <f>AF1171</f>
        <v>0</v>
      </c>
      <c r="M1171" s="46" t="s">
        <v>46</v>
      </c>
      <c r="N1171" s="58" t="n">
        <v>11111</v>
      </c>
      <c r="O1171" s="47" t="n">
        <f>L1171*N1171*BJ1171</f>
        <v>0</v>
      </c>
      <c r="P1171" s="48" t="n">
        <f>BH1171</f>
        <v>0</v>
      </c>
      <c r="Q1171" s="45">
             </c>
      <c r="R1171" s="49" t="n">
        <f>L1171*Q1171</f>
        <v>0</v>
      </c>
      <c r="S1171" s="46" t="s">
        <f>IF(I1171="粉剂", "千克", IF(I1171="", "", "粒"))</f>
        <v>47</v>
      </c>
      <c r="T1171" s="49">
             </c>
      <c r="U1171" s="49">
             </c>
      <c r="V1171" s="49">
             </c>
      <c r="W1171" s="49">
             </c>
      <c r="X1171" s="49">
             </c>
      <c r="Y1171" s="49">
             </c>
      <c r="Z1171" s="49">
             </c>
      <c r="AA1171" s="49">
             </c>
      <c r="AB1171" s="49">
             </c>
      <c r="AC1171" s="49">
             </c>
      <c r="AD1171" s="49">
             </c>
      <c r="AE1171" s="49">
             </c>
      <c r="AF1171" s="45" t="n">
        <f>T1171+U1171+V1171+W1171+X1171+Y1171+Z1171+AA1171+AB1171+AC1171+AD1171+AE1171</f>
        <v>0</v>
      </c>
      <c r="AG1171" s="50">
             </c>
      <c r="AH1171" s="51" t="n">
        <f>$Q1171*T1171</f>
        <v>0</v>
      </c>
      <c r="AI1171" s="51" t="n">
        <f>$Q1171*U1171</f>
        <v>0</v>
      </c>
      <c r="AJ1171" s="51" t="n">
        <f>$Q1171*V1171</f>
        <v>0</v>
      </c>
      <c r="AK1171" s="51" t="n">
        <f>$Q1171*W1171</f>
        <v>0</v>
      </c>
      <c r="AL1171" s="51" t="n">
        <f>$Q1171*X1171</f>
        <v>0</v>
      </c>
      <c r="AM1171" s="51" t="n">
        <f>$Q1171*Y1171</f>
        <v>0</v>
      </c>
      <c r="AN1171" s="51" t="n">
        <f>$Q1171*Z1171</f>
        <v>0</v>
      </c>
      <c r="AO1171" s="52" t="n">
        <f>$Q1171*AA1171</f>
        <v>0</v>
      </c>
      <c r="AP1171" s="52" t="n">
        <f>$Q1171*AB1171</f>
        <v>0</v>
      </c>
      <c r="AQ1171" s="52" t="n">
        <f>$Q1171*AC1171</f>
        <v>0</v>
      </c>
      <c r="AR1171" s="52" t="n">
        <f>$Q1171*AD1171</f>
        <v>0</v>
      </c>
      <c r="AS1171" s="52" t="n">
        <f>$Q1171*AE1171</f>
        <v>0</v>
      </c>
      <c r="AT1171" s="52" t="n">
        <f>SUM(AH1171:AS1171)</f>
        <v>0</v>
      </c>
      <c r="AU1171" s="53">
             </c>
      <c r="AV1171" s="54" t="n">
        <f>IF($M1171="人民币", $N1171*T1171*$BJ1171/1.13, $N1171*T1171*$BJ1171)</f>
        <v>0</v>
      </c>
      <c r="AW1171" s="54" t="n">
        <f>IF($M1171="人民币", $N1171*U1171*$BJ1171/1.13, $N1171*U1171*$BJ1171)</f>
        <v>0</v>
      </c>
      <c r="AX1171" s="54" t="n">
        <f>IF($M1171="人民币", $N1171*V1171*$BJ1171/1.13, $N1171*V1171*$BJ1171)</f>
        <v>0</v>
      </c>
      <c r="AY1171" s="54" t="n">
        <f>IF($M1171="人民币", $N1171*W1171*$BJ1171/1.13, $N1171*W1171*$BJ1171)</f>
        <v>0</v>
      </c>
      <c r="AZ1171" s="54" t="n">
        <f>IF($M1171="人民币", $N1171*X1171*$BJ1171/1.13, $N1171*X1171*$BJ1171)</f>
        <v>0</v>
      </c>
      <c r="BA1171" s="54" t="n">
        <f>IF($M1171="人民币", $N1171*Y1171*$BJ1171/1.13, $N1171*Y1171*$BJ1171)</f>
        <v>0</v>
      </c>
      <c r="BB1171" s="54" t="n">
        <f>IF($M1171="人民币", $N1171*Z1171*$BJ1171/1.13, $N1171*Z1171*$BJ1171)</f>
        <v>0</v>
      </c>
      <c r="BC1171" s="54" t="n">
        <f>IF($M1171="人民币", $N1171*AA1171*$BJ1171/1.13, $N1171*AA1171*$BJ1171)</f>
        <v>0</v>
      </c>
      <c r="BD1171" s="54" t="n">
        <f>IF($M1171="人民币", $N1171*AB1171*$BJ1171/1.13, $N1171*AB1171*$BJ1171)</f>
        <v>0</v>
      </c>
      <c r="BE1171" s="54" t="n">
        <f>IF($M1171="人民币", $N1171*AC1171*$BJ1171/1.13, $N1171*AC1171*$BJ1171)</f>
        <v>0</v>
      </c>
      <c r="BF1171" s="54" t="n">
        <f>IF($M1171="人民币", $N1171*AD1171*$BJ1171/1.13, $N1171*AD1171*$BJ1171)</f>
        <v>0</v>
      </c>
      <c r="BG1171" s="54" t="n">
        <f>IF($M1171="人民币", $N1171*AE1171*$BJ1171/1.13, $N1171*AE1171*$BJ1171)</f>
        <v>0</v>
      </c>
      <c r="BH1171" s="55" t="n">
        <f>SUM(AV1171:BG1171)</f>
        <v>0</v>
      </c>
      <c r="BI1171" s="56">
             </c>
      <c r="BJ1171" s="57" t="n">
        <v>1165</v>
      </c>
      <c r="BK1171" s="29" t="n">
        <f>IF(OR(D1171="", F1171="", J1171="", M1171=""), 1, 0)</f>
        <v>0</v>
      </c>
      <c r="BL1171" s="7">
             </c>
      <c r="BR1171" s="7">
             </c>
    </row>
    <row r="1172" x14ac:dyDescent="0.25">
      <c r="A1172" s="40" t="n">
        <f>ROW()-5</f>
        <v>1167</v>
      </c>
      <c r="B1172" s="41" t="s">
        <v>44</v>
      </c>
      <c r="C1172" s="42" t="s">
        <v>42</v>
      </c>
      <c r="D1172" s="43" t="s">
        <v>523</v>
      </c>
      <c r="E1172" s="42" t="s">
        <v>42</v>
      </c>
      <c r="F1172" s="43" t="s">
        <v>2084</v>
      </c>
      <c r="G1172" s="44" t="s">
        <v>44</v>
      </c>
      <c r="H1172" s="44" t="s">
        <v>44</v>
      </c>
      <c r="I1172" s="42" t="s">
        <v>42</v>
      </c>
      <c r="J1172" s="42" t="s">
        <v>42</v>
      </c>
      <c r="K1172" s="42" t="s">
        <v>42</v>
      </c>
      <c r="L1172" s="45" t="n">
        <f>AF1172</f>
        <v>0</v>
      </c>
      <c r="M1172" s="46" t="s">
        <v>46</v>
      </c>
      <c r="N1172" s="58" t="n">
        <v>11111</v>
      </c>
      <c r="O1172" s="47" t="n">
        <f>L1172*N1172*BJ1172</f>
        <v>0</v>
      </c>
      <c r="P1172" s="48" t="n">
        <f>BH1172</f>
        <v>0</v>
      </c>
      <c r="Q1172" s="45">
             </c>
      <c r="R1172" s="49" t="n">
        <f>L1172*Q1172</f>
        <v>0</v>
      </c>
      <c r="S1172" s="46" t="s">
        <f>IF(I1172="粉剂", "千克", IF(I1172="", "", "粒"))</f>
        <v>47</v>
      </c>
      <c r="T1172" s="49">
             </c>
      <c r="U1172" s="49">
             </c>
      <c r="V1172" s="49">
             </c>
      <c r="W1172" s="49">
             </c>
      <c r="X1172" s="49">
             </c>
      <c r="Y1172" s="49">
             </c>
      <c r="Z1172" s="49">
             </c>
      <c r="AA1172" s="49">
             </c>
      <c r="AB1172" s="49">
             </c>
      <c r="AC1172" s="49">
             </c>
      <c r="AD1172" s="49">
             </c>
      <c r="AE1172" s="49">
             </c>
      <c r="AF1172" s="45" t="n">
        <f>T1172+U1172+V1172+W1172+X1172+Y1172+Z1172+AA1172+AB1172+AC1172+AD1172+AE1172</f>
        <v>0</v>
      </c>
      <c r="AG1172" s="50">
             </c>
      <c r="AH1172" s="51" t="n">
        <f>$Q1172*T1172</f>
        <v>0</v>
      </c>
      <c r="AI1172" s="51" t="n">
        <f>$Q1172*U1172</f>
        <v>0</v>
      </c>
      <c r="AJ1172" s="51" t="n">
        <f>$Q1172*V1172</f>
        <v>0</v>
      </c>
      <c r="AK1172" s="51" t="n">
        <f>$Q1172*W1172</f>
        <v>0</v>
      </c>
      <c r="AL1172" s="51" t="n">
        <f>$Q1172*X1172</f>
        <v>0</v>
      </c>
      <c r="AM1172" s="51" t="n">
        <f>$Q1172*Y1172</f>
        <v>0</v>
      </c>
      <c r="AN1172" s="51" t="n">
        <f>$Q1172*Z1172</f>
        <v>0</v>
      </c>
      <c r="AO1172" s="52" t="n">
        <f>$Q1172*AA1172</f>
        <v>0</v>
      </c>
      <c r="AP1172" s="52" t="n">
        <f>$Q1172*AB1172</f>
        <v>0</v>
      </c>
      <c r="AQ1172" s="52" t="n">
        <f>$Q1172*AC1172</f>
        <v>0</v>
      </c>
      <c r="AR1172" s="52" t="n">
        <f>$Q1172*AD1172</f>
        <v>0</v>
      </c>
      <c r="AS1172" s="52" t="n">
        <f>$Q1172*AE1172</f>
        <v>0</v>
      </c>
      <c r="AT1172" s="52" t="n">
        <f>SUM(AH1172:AS1172)</f>
        <v>0</v>
      </c>
      <c r="AU1172" s="53">
             </c>
      <c r="AV1172" s="54" t="n">
        <f>IF($M1172="人民币", $N1172*T1172*$BJ1172/1.13, $N1172*T1172*$BJ1172)</f>
        <v>0</v>
      </c>
      <c r="AW1172" s="54" t="n">
        <f>IF($M1172="人民币", $N1172*U1172*$BJ1172/1.13, $N1172*U1172*$BJ1172)</f>
        <v>0</v>
      </c>
      <c r="AX1172" s="54" t="n">
        <f>IF($M1172="人民币", $N1172*V1172*$BJ1172/1.13, $N1172*V1172*$BJ1172)</f>
        <v>0</v>
      </c>
      <c r="AY1172" s="54" t="n">
        <f>IF($M1172="人民币", $N1172*W1172*$BJ1172/1.13, $N1172*W1172*$BJ1172)</f>
        <v>0</v>
      </c>
      <c r="AZ1172" s="54" t="n">
        <f>IF($M1172="人民币", $N1172*X1172*$BJ1172/1.13, $N1172*X1172*$BJ1172)</f>
        <v>0</v>
      </c>
      <c r="BA1172" s="54" t="n">
        <f>IF($M1172="人民币", $N1172*Y1172*$BJ1172/1.13, $N1172*Y1172*$BJ1172)</f>
        <v>0</v>
      </c>
      <c r="BB1172" s="54" t="n">
        <f>IF($M1172="人民币", $N1172*Z1172*$BJ1172/1.13, $N1172*Z1172*$BJ1172)</f>
        <v>0</v>
      </c>
      <c r="BC1172" s="54" t="n">
        <f>IF($M1172="人民币", $N1172*AA1172*$BJ1172/1.13, $N1172*AA1172*$BJ1172)</f>
        <v>0</v>
      </c>
      <c r="BD1172" s="54" t="n">
        <f>IF($M1172="人民币", $N1172*AB1172*$BJ1172/1.13, $N1172*AB1172*$BJ1172)</f>
        <v>0</v>
      </c>
      <c r="BE1172" s="54" t="n">
        <f>IF($M1172="人民币", $N1172*AC1172*$BJ1172/1.13, $N1172*AC1172*$BJ1172)</f>
        <v>0</v>
      </c>
      <c r="BF1172" s="54" t="n">
        <f>IF($M1172="人民币", $N1172*AD1172*$BJ1172/1.13, $N1172*AD1172*$BJ1172)</f>
        <v>0</v>
      </c>
      <c r="BG1172" s="54" t="n">
        <f>IF($M1172="人民币", $N1172*AE1172*$BJ1172/1.13, $N1172*AE1172*$BJ1172)</f>
        <v>0</v>
      </c>
      <c r="BH1172" s="55" t="n">
        <f>SUM(AV1172:BG1172)</f>
        <v>0</v>
      </c>
      <c r="BI1172" s="56">
             </c>
      <c r="BJ1172" s="57" t="n">
        <v>1166</v>
      </c>
      <c r="BK1172" s="29" t="n">
        <f>IF(OR(D1172="", F1172="", J1172="", M1172=""), 1, 0)</f>
        <v>0</v>
      </c>
      <c r="BL1172" s="7">
             </c>
      <c r="BR1172" s="7">
             </c>
    </row>
    <row r="1173" x14ac:dyDescent="0.25">
      <c r="A1173" s="40" t="n">
        <f>ROW()-5</f>
        <v>1168</v>
      </c>
      <c r="B1173" s="41" t="s">
        <v>44</v>
      </c>
      <c r="C1173" s="42" t="s">
        <v>42</v>
      </c>
      <c r="D1173" s="43" t="s">
        <v>525</v>
      </c>
      <c r="E1173" s="42" t="s">
        <v>42</v>
      </c>
      <c r="F1173" s="43" t="s">
        <v>2085</v>
      </c>
      <c r="G1173" s="44" t="s">
        <v>44</v>
      </c>
      <c r="H1173" s="44" t="s">
        <v>44</v>
      </c>
      <c r="I1173" s="42" t="s">
        <v>42</v>
      </c>
      <c r="J1173" s="42" t="s">
        <v>42</v>
      </c>
      <c r="K1173" s="42" t="s">
        <v>42</v>
      </c>
      <c r="L1173" s="45" t="n">
        <f>AF1173</f>
        <v>0</v>
      </c>
      <c r="M1173" s="46" t="s">
        <v>46</v>
      </c>
      <c r="N1173" s="58" t="n">
        <v>11111</v>
      </c>
      <c r="O1173" s="47" t="n">
        <f>L1173*N1173*BJ1173</f>
        <v>0</v>
      </c>
      <c r="P1173" s="48" t="n">
        <f>BH1173</f>
        <v>0</v>
      </c>
      <c r="Q1173" s="45">
             </c>
      <c r="R1173" s="49" t="n">
        <f>L1173*Q1173</f>
        <v>0</v>
      </c>
      <c r="S1173" s="46" t="s">
        <f>IF(I1173="粉剂", "千克", IF(I1173="", "", "粒"))</f>
        <v>47</v>
      </c>
      <c r="T1173" s="49">
             </c>
      <c r="U1173" s="49">
             </c>
      <c r="V1173" s="49">
             </c>
      <c r="W1173" s="49">
             </c>
      <c r="X1173" s="49">
             </c>
      <c r="Y1173" s="49">
             </c>
      <c r="Z1173" s="49">
             </c>
      <c r="AA1173" s="49">
             </c>
      <c r="AB1173" s="49">
             </c>
      <c r="AC1173" s="49">
             </c>
      <c r="AD1173" s="49">
             </c>
      <c r="AE1173" s="49">
             </c>
      <c r="AF1173" s="45" t="n">
        <f>T1173+U1173+V1173+W1173+X1173+Y1173+Z1173+AA1173+AB1173+AC1173+AD1173+AE1173</f>
        <v>0</v>
      </c>
      <c r="AG1173" s="50">
             </c>
      <c r="AH1173" s="51" t="n">
        <f>$Q1173*T1173</f>
        <v>0</v>
      </c>
      <c r="AI1173" s="51" t="n">
        <f>$Q1173*U1173</f>
        <v>0</v>
      </c>
      <c r="AJ1173" s="51" t="n">
        <f>$Q1173*V1173</f>
        <v>0</v>
      </c>
      <c r="AK1173" s="51" t="n">
        <f>$Q1173*W1173</f>
        <v>0</v>
      </c>
      <c r="AL1173" s="51" t="n">
        <f>$Q1173*X1173</f>
        <v>0</v>
      </c>
      <c r="AM1173" s="51" t="n">
        <f>$Q1173*Y1173</f>
        <v>0</v>
      </c>
      <c r="AN1173" s="51" t="n">
        <f>$Q1173*Z1173</f>
        <v>0</v>
      </c>
      <c r="AO1173" s="52" t="n">
        <f>$Q1173*AA1173</f>
        <v>0</v>
      </c>
      <c r="AP1173" s="52" t="n">
        <f>$Q1173*AB1173</f>
        <v>0</v>
      </c>
      <c r="AQ1173" s="52" t="n">
        <f>$Q1173*AC1173</f>
        <v>0</v>
      </c>
      <c r="AR1173" s="52" t="n">
        <f>$Q1173*AD1173</f>
        <v>0</v>
      </c>
      <c r="AS1173" s="52" t="n">
        <f>$Q1173*AE1173</f>
        <v>0</v>
      </c>
      <c r="AT1173" s="52" t="n">
        <f>SUM(AH1173:AS1173)</f>
        <v>0</v>
      </c>
      <c r="AU1173" s="53">
             </c>
      <c r="AV1173" s="54" t="n">
        <f>IF($M1173="人民币", $N1173*T1173*$BJ1173/1.13, $N1173*T1173*$BJ1173)</f>
        <v>0</v>
      </c>
      <c r="AW1173" s="54" t="n">
        <f>IF($M1173="人民币", $N1173*U1173*$BJ1173/1.13, $N1173*U1173*$BJ1173)</f>
        <v>0</v>
      </c>
      <c r="AX1173" s="54" t="n">
        <f>IF($M1173="人民币", $N1173*V1173*$BJ1173/1.13, $N1173*V1173*$BJ1173)</f>
        <v>0</v>
      </c>
      <c r="AY1173" s="54" t="n">
        <f>IF($M1173="人民币", $N1173*W1173*$BJ1173/1.13, $N1173*W1173*$BJ1173)</f>
        <v>0</v>
      </c>
      <c r="AZ1173" s="54" t="n">
        <f>IF($M1173="人民币", $N1173*X1173*$BJ1173/1.13, $N1173*X1173*$BJ1173)</f>
        <v>0</v>
      </c>
      <c r="BA1173" s="54" t="n">
        <f>IF($M1173="人民币", $N1173*Y1173*$BJ1173/1.13, $N1173*Y1173*$BJ1173)</f>
        <v>0</v>
      </c>
      <c r="BB1173" s="54" t="n">
        <f>IF($M1173="人民币", $N1173*Z1173*$BJ1173/1.13, $N1173*Z1173*$BJ1173)</f>
        <v>0</v>
      </c>
      <c r="BC1173" s="54" t="n">
        <f>IF($M1173="人民币", $N1173*AA1173*$BJ1173/1.13, $N1173*AA1173*$BJ1173)</f>
        <v>0</v>
      </c>
      <c r="BD1173" s="54" t="n">
        <f>IF($M1173="人民币", $N1173*AB1173*$BJ1173/1.13, $N1173*AB1173*$BJ1173)</f>
        <v>0</v>
      </c>
      <c r="BE1173" s="54" t="n">
        <f>IF($M1173="人民币", $N1173*AC1173*$BJ1173/1.13, $N1173*AC1173*$BJ1173)</f>
        <v>0</v>
      </c>
      <c r="BF1173" s="54" t="n">
        <f>IF($M1173="人民币", $N1173*AD1173*$BJ1173/1.13, $N1173*AD1173*$BJ1173)</f>
        <v>0</v>
      </c>
      <c r="BG1173" s="54" t="n">
        <f>IF($M1173="人民币", $N1173*AE1173*$BJ1173/1.13, $N1173*AE1173*$BJ1173)</f>
        <v>0</v>
      </c>
      <c r="BH1173" s="55" t="n">
        <f>SUM(AV1173:BG1173)</f>
        <v>0</v>
      </c>
      <c r="BI1173" s="56">
             </c>
      <c r="BJ1173" s="57" t="n">
        <v>1167</v>
      </c>
      <c r="BK1173" s="29" t="n">
        <f>IF(OR(D1173="", F1173="", J1173="", M1173=""), 1, 0)</f>
        <v>0</v>
      </c>
      <c r="BL1173" s="7">
             </c>
      <c r="BR1173" s="7">
             </c>
    </row>
    <row r="1174" x14ac:dyDescent="0.25">
      <c r="A1174" s="40" t="n">
        <f>ROW()-5</f>
        <v>1169</v>
      </c>
      <c r="B1174" s="41" t="s">
        <v>44</v>
      </c>
      <c r="C1174" s="42" t="s">
        <v>42</v>
      </c>
      <c r="D1174" s="43" t="s">
        <v>527</v>
      </c>
      <c r="E1174" s="42" t="s">
        <v>42</v>
      </c>
      <c r="F1174" s="43" t="s">
        <v>2086</v>
      </c>
      <c r="G1174" s="44" t="s">
        <v>44</v>
      </c>
      <c r="H1174" s="44" t="s">
        <v>44</v>
      </c>
      <c r="I1174" s="42" t="s">
        <v>42</v>
      </c>
      <c r="J1174" s="42" t="s">
        <v>42</v>
      </c>
      <c r="K1174" s="42" t="s">
        <v>42</v>
      </c>
      <c r="L1174" s="45" t="n">
        <f>AF1174</f>
        <v>0</v>
      </c>
      <c r="M1174" s="46" t="s">
        <v>46</v>
      </c>
      <c r="N1174" s="58" t="n">
        <v>11111</v>
      </c>
      <c r="O1174" s="47" t="n">
        <f>L1174*N1174*BJ1174</f>
        <v>0</v>
      </c>
      <c r="P1174" s="48" t="n">
        <f>BH1174</f>
        <v>0</v>
      </c>
      <c r="Q1174" s="45">
             </c>
      <c r="R1174" s="49" t="n">
        <f>L1174*Q1174</f>
        <v>0</v>
      </c>
      <c r="S1174" s="46" t="s">
        <f>IF(I1174="粉剂", "千克", IF(I1174="", "", "粒"))</f>
        <v>47</v>
      </c>
      <c r="T1174" s="49">
             </c>
      <c r="U1174" s="49">
             </c>
      <c r="V1174" s="49">
             </c>
      <c r="W1174" s="49">
             </c>
      <c r="X1174" s="49">
             </c>
      <c r="Y1174" s="49">
             </c>
      <c r="Z1174" s="49">
             </c>
      <c r="AA1174" s="49">
             </c>
      <c r="AB1174" s="49">
             </c>
      <c r="AC1174" s="49">
             </c>
      <c r="AD1174" s="49">
             </c>
      <c r="AE1174" s="49">
             </c>
      <c r="AF1174" s="45" t="n">
        <f>T1174+U1174+V1174+W1174+X1174+Y1174+Z1174+AA1174+AB1174+AC1174+AD1174+AE1174</f>
        <v>0</v>
      </c>
      <c r="AG1174" s="50">
             </c>
      <c r="AH1174" s="51" t="n">
        <f>$Q1174*T1174</f>
        <v>0</v>
      </c>
      <c r="AI1174" s="51" t="n">
        <f>$Q1174*U1174</f>
        <v>0</v>
      </c>
      <c r="AJ1174" s="51" t="n">
        <f>$Q1174*V1174</f>
        <v>0</v>
      </c>
      <c r="AK1174" s="51" t="n">
        <f>$Q1174*W1174</f>
        <v>0</v>
      </c>
      <c r="AL1174" s="51" t="n">
        <f>$Q1174*X1174</f>
        <v>0</v>
      </c>
      <c r="AM1174" s="51" t="n">
        <f>$Q1174*Y1174</f>
        <v>0</v>
      </c>
      <c r="AN1174" s="51" t="n">
        <f>$Q1174*Z1174</f>
        <v>0</v>
      </c>
      <c r="AO1174" s="52" t="n">
        <f>$Q1174*AA1174</f>
        <v>0</v>
      </c>
      <c r="AP1174" s="52" t="n">
        <f>$Q1174*AB1174</f>
        <v>0</v>
      </c>
      <c r="AQ1174" s="52" t="n">
        <f>$Q1174*AC1174</f>
        <v>0</v>
      </c>
      <c r="AR1174" s="52" t="n">
        <f>$Q1174*AD1174</f>
        <v>0</v>
      </c>
      <c r="AS1174" s="52" t="n">
        <f>$Q1174*AE1174</f>
        <v>0</v>
      </c>
      <c r="AT1174" s="52" t="n">
        <f>SUM(AH1174:AS1174)</f>
        <v>0</v>
      </c>
      <c r="AU1174" s="53">
             </c>
      <c r="AV1174" s="54" t="n">
        <f>IF($M1174="人民币", $N1174*T1174*$BJ1174/1.13, $N1174*T1174*$BJ1174)</f>
        <v>0</v>
      </c>
      <c r="AW1174" s="54" t="n">
        <f>IF($M1174="人民币", $N1174*U1174*$BJ1174/1.13, $N1174*U1174*$BJ1174)</f>
        <v>0</v>
      </c>
      <c r="AX1174" s="54" t="n">
        <f>IF($M1174="人民币", $N1174*V1174*$BJ1174/1.13, $N1174*V1174*$BJ1174)</f>
        <v>0</v>
      </c>
      <c r="AY1174" s="54" t="n">
        <f>IF($M1174="人民币", $N1174*W1174*$BJ1174/1.13, $N1174*W1174*$BJ1174)</f>
        <v>0</v>
      </c>
      <c r="AZ1174" s="54" t="n">
        <f>IF($M1174="人民币", $N1174*X1174*$BJ1174/1.13, $N1174*X1174*$BJ1174)</f>
        <v>0</v>
      </c>
      <c r="BA1174" s="54" t="n">
        <f>IF($M1174="人民币", $N1174*Y1174*$BJ1174/1.13, $N1174*Y1174*$BJ1174)</f>
        <v>0</v>
      </c>
      <c r="BB1174" s="54" t="n">
        <f>IF($M1174="人民币", $N1174*Z1174*$BJ1174/1.13, $N1174*Z1174*$BJ1174)</f>
        <v>0</v>
      </c>
      <c r="BC1174" s="54" t="n">
        <f>IF($M1174="人民币", $N1174*AA1174*$BJ1174/1.13, $N1174*AA1174*$BJ1174)</f>
        <v>0</v>
      </c>
      <c r="BD1174" s="54" t="n">
        <f>IF($M1174="人民币", $N1174*AB1174*$BJ1174/1.13, $N1174*AB1174*$BJ1174)</f>
        <v>0</v>
      </c>
      <c r="BE1174" s="54" t="n">
        <f>IF($M1174="人民币", $N1174*AC1174*$BJ1174/1.13, $N1174*AC1174*$BJ1174)</f>
        <v>0</v>
      </c>
      <c r="BF1174" s="54" t="n">
        <f>IF($M1174="人民币", $N1174*AD1174*$BJ1174/1.13, $N1174*AD1174*$BJ1174)</f>
        <v>0</v>
      </c>
      <c r="BG1174" s="54" t="n">
        <f>IF($M1174="人民币", $N1174*AE1174*$BJ1174/1.13, $N1174*AE1174*$BJ1174)</f>
        <v>0</v>
      </c>
      <c r="BH1174" s="55" t="n">
        <f>SUM(AV1174:BG1174)</f>
        <v>0</v>
      </c>
      <c r="BI1174" s="56">
             </c>
      <c r="BJ1174" s="57" t="n">
        <v>1168</v>
      </c>
      <c r="BK1174" s="29" t="n">
        <f>IF(OR(D1174="", F1174="", J1174="", M1174=""), 1, 0)</f>
        <v>0</v>
      </c>
      <c r="BL1174" s="7">
             </c>
      <c r="BR1174" s="7">
             </c>
    </row>
    <row r="1175" x14ac:dyDescent="0.25">
      <c r="A1175" s="40" t="n">
        <f>ROW()-5</f>
        <v>1170</v>
      </c>
      <c r="B1175" s="41" t="s">
        <v>44</v>
      </c>
      <c r="C1175" s="42" t="s">
        <v>42</v>
      </c>
      <c r="D1175" s="43" t="s">
        <v>529</v>
      </c>
      <c r="E1175" s="42" t="s">
        <v>42</v>
      </c>
      <c r="F1175" s="43" t="s">
        <v>2087</v>
      </c>
      <c r="G1175" s="44" t="s">
        <v>44</v>
      </c>
      <c r="H1175" s="44" t="s">
        <v>44</v>
      </c>
      <c r="I1175" s="42" t="s">
        <v>42</v>
      </c>
      <c r="J1175" s="42" t="s">
        <v>42</v>
      </c>
      <c r="K1175" s="42" t="s">
        <v>42</v>
      </c>
      <c r="L1175" s="45" t="n">
        <f>AF1175</f>
        <v>0</v>
      </c>
      <c r="M1175" s="46" t="s">
        <v>46</v>
      </c>
      <c r="N1175" s="58" t="n">
        <v>11111</v>
      </c>
      <c r="O1175" s="47" t="n">
        <f>L1175*N1175*BJ1175</f>
        <v>0</v>
      </c>
      <c r="P1175" s="48" t="n">
        <f>BH1175</f>
        <v>0</v>
      </c>
      <c r="Q1175" s="45">
             </c>
      <c r="R1175" s="49" t="n">
        <f>L1175*Q1175</f>
        <v>0</v>
      </c>
      <c r="S1175" s="46" t="s">
        <f>IF(I1175="粉剂", "千克", IF(I1175="", "", "粒"))</f>
        <v>47</v>
      </c>
      <c r="T1175" s="49">
             </c>
      <c r="U1175" s="49">
             </c>
      <c r="V1175" s="49">
             </c>
      <c r="W1175" s="49">
             </c>
      <c r="X1175" s="49">
             </c>
      <c r="Y1175" s="49">
             </c>
      <c r="Z1175" s="49">
             </c>
      <c r="AA1175" s="49">
             </c>
      <c r="AB1175" s="49">
             </c>
      <c r="AC1175" s="49">
             </c>
      <c r="AD1175" s="49">
             </c>
      <c r="AE1175" s="49">
             </c>
      <c r="AF1175" s="45" t="n">
        <f>T1175+U1175+V1175+W1175+X1175+Y1175+Z1175+AA1175+AB1175+AC1175+AD1175+AE1175</f>
        <v>0</v>
      </c>
      <c r="AG1175" s="50">
             </c>
      <c r="AH1175" s="51" t="n">
        <f>$Q1175*T1175</f>
        <v>0</v>
      </c>
      <c r="AI1175" s="51" t="n">
        <f>$Q1175*U1175</f>
        <v>0</v>
      </c>
      <c r="AJ1175" s="51" t="n">
        <f>$Q1175*V1175</f>
        <v>0</v>
      </c>
      <c r="AK1175" s="51" t="n">
        <f>$Q1175*W1175</f>
        <v>0</v>
      </c>
      <c r="AL1175" s="51" t="n">
        <f>$Q1175*X1175</f>
        <v>0</v>
      </c>
      <c r="AM1175" s="51" t="n">
        <f>$Q1175*Y1175</f>
        <v>0</v>
      </c>
      <c r="AN1175" s="51" t="n">
        <f>$Q1175*Z1175</f>
        <v>0</v>
      </c>
      <c r="AO1175" s="52" t="n">
        <f>$Q1175*AA1175</f>
        <v>0</v>
      </c>
      <c r="AP1175" s="52" t="n">
        <f>$Q1175*AB1175</f>
        <v>0</v>
      </c>
      <c r="AQ1175" s="52" t="n">
        <f>$Q1175*AC1175</f>
        <v>0</v>
      </c>
      <c r="AR1175" s="52" t="n">
        <f>$Q1175*AD1175</f>
        <v>0</v>
      </c>
      <c r="AS1175" s="52" t="n">
        <f>$Q1175*AE1175</f>
        <v>0</v>
      </c>
      <c r="AT1175" s="52" t="n">
        <f>SUM(AH1175:AS1175)</f>
        <v>0</v>
      </c>
      <c r="AU1175" s="53">
             </c>
      <c r="AV1175" s="54" t="n">
        <f>IF($M1175="人民币", $N1175*T1175*$BJ1175/1.13, $N1175*T1175*$BJ1175)</f>
        <v>0</v>
      </c>
      <c r="AW1175" s="54" t="n">
        <f>IF($M1175="人民币", $N1175*U1175*$BJ1175/1.13, $N1175*U1175*$BJ1175)</f>
        <v>0</v>
      </c>
      <c r="AX1175" s="54" t="n">
        <f>IF($M1175="人民币", $N1175*V1175*$BJ1175/1.13, $N1175*V1175*$BJ1175)</f>
        <v>0</v>
      </c>
      <c r="AY1175" s="54" t="n">
        <f>IF($M1175="人民币", $N1175*W1175*$BJ1175/1.13, $N1175*W1175*$BJ1175)</f>
        <v>0</v>
      </c>
      <c r="AZ1175" s="54" t="n">
        <f>IF($M1175="人民币", $N1175*X1175*$BJ1175/1.13, $N1175*X1175*$BJ1175)</f>
        <v>0</v>
      </c>
      <c r="BA1175" s="54" t="n">
        <f>IF($M1175="人民币", $N1175*Y1175*$BJ1175/1.13, $N1175*Y1175*$BJ1175)</f>
        <v>0</v>
      </c>
      <c r="BB1175" s="54" t="n">
        <f>IF($M1175="人民币", $N1175*Z1175*$BJ1175/1.13, $N1175*Z1175*$BJ1175)</f>
        <v>0</v>
      </c>
      <c r="BC1175" s="54" t="n">
        <f>IF($M1175="人民币", $N1175*AA1175*$BJ1175/1.13, $N1175*AA1175*$BJ1175)</f>
        <v>0</v>
      </c>
      <c r="BD1175" s="54" t="n">
        <f>IF($M1175="人民币", $N1175*AB1175*$BJ1175/1.13, $N1175*AB1175*$BJ1175)</f>
        <v>0</v>
      </c>
      <c r="BE1175" s="54" t="n">
        <f>IF($M1175="人民币", $N1175*AC1175*$BJ1175/1.13, $N1175*AC1175*$BJ1175)</f>
        <v>0</v>
      </c>
      <c r="BF1175" s="54" t="n">
        <f>IF($M1175="人民币", $N1175*AD1175*$BJ1175/1.13, $N1175*AD1175*$BJ1175)</f>
        <v>0</v>
      </c>
      <c r="BG1175" s="54" t="n">
        <f>IF($M1175="人民币", $N1175*AE1175*$BJ1175/1.13, $N1175*AE1175*$BJ1175)</f>
        <v>0</v>
      </c>
      <c r="BH1175" s="55" t="n">
        <f>SUM(AV1175:BG1175)</f>
        <v>0</v>
      </c>
      <c r="BI1175" s="56">
             </c>
      <c r="BJ1175" s="57" t="n">
        <v>1169</v>
      </c>
      <c r="BK1175" s="29" t="n">
        <f>IF(OR(D1175="", F1175="", J1175="", M1175=""), 1, 0)</f>
        <v>0</v>
      </c>
      <c r="BL1175" s="7">
             </c>
      <c r="BR1175" s="7">
             </c>
    </row>
    <row r="1176" x14ac:dyDescent="0.25">
      <c r="A1176" s="40" t="n">
        <f>ROW()-5</f>
        <v>1171</v>
      </c>
      <c r="B1176" s="41" t="s">
        <v>44</v>
      </c>
      <c r="C1176" s="42" t="s">
        <v>42</v>
      </c>
      <c r="D1176" s="43" t="s">
        <v>531</v>
      </c>
      <c r="E1176" s="42" t="s">
        <v>42</v>
      </c>
      <c r="F1176" s="43" t="s">
        <v>2088</v>
      </c>
      <c r="G1176" s="44" t="s">
        <v>44</v>
      </c>
      <c r="H1176" s="44" t="s">
        <v>44</v>
      </c>
      <c r="I1176" s="42" t="s">
        <v>42</v>
      </c>
      <c r="J1176" s="42" t="s">
        <v>42</v>
      </c>
      <c r="K1176" s="42" t="s">
        <v>42</v>
      </c>
      <c r="L1176" s="45" t="n">
        <f>AF1176</f>
        <v>0</v>
      </c>
      <c r="M1176" s="46" t="s">
        <v>46</v>
      </c>
      <c r="N1176" s="58" t="n">
        <v>11111</v>
      </c>
      <c r="O1176" s="47" t="n">
        <f>L1176*N1176*BJ1176</f>
        <v>0</v>
      </c>
      <c r="P1176" s="48" t="n">
        <f>BH1176</f>
        <v>0</v>
      </c>
      <c r="Q1176" s="45">
             </c>
      <c r="R1176" s="49" t="n">
        <f>L1176*Q1176</f>
        <v>0</v>
      </c>
      <c r="S1176" s="46" t="s">
        <f>IF(I1176="粉剂", "千克", IF(I1176="", "", "粒"))</f>
        <v>47</v>
      </c>
      <c r="T1176" s="49">
             </c>
      <c r="U1176" s="49">
             </c>
      <c r="V1176" s="49">
             </c>
      <c r="W1176" s="49">
             </c>
      <c r="X1176" s="49">
             </c>
      <c r="Y1176" s="49">
             </c>
      <c r="Z1176" s="49">
             </c>
      <c r="AA1176" s="49">
             </c>
      <c r="AB1176" s="49">
             </c>
      <c r="AC1176" s="49">
             </c>
      <c r="AD1176" s="49">
             </c>
      <c r="AE1176" s="49">
             </c>
      <c r="AF1176" s="45" t="n">
        <f>T1176+U1176+V1176+W1176+X1176+Y1176+Z1176+AA1176+AB1176+AC1176+AD1176+AE1176</f>
        <v>0</v>
      </c>
      <c r="AG1176" s="50">
             </c>
      <c r="AH1176" s="51" t="n">
        <f>$Q1176*T1176</f>
        <v>0</v>
      </c>
      <c r="AI1176" s="51" t="n">
        <f>$Q1176*U1176</f>
        <v>0</v>
      </c>
      <c r="AJ1176" s="51" t="n">
        <f>$Q1176*V1176</f>
        <v>0</v>
      </c>
      <c r="AK1176" s="51" t="n">
        <f>$Q1176*W1176</f>
        <v>0</v>
      </c>
      <c r="AL1176" s="51" t="n">
        <f>$Q1176*X1176</f>
        <v>0</v>
      </c>
      <c r="AM1176" s="51" t="n">
        <f>$Q1176*Y1176</f>
        <v>0</v>
      </c>
      <c r="AN1176" s="51" t="n">
        <f>$Q1176*Z1176</f>
        <v>0</v>
      </c>
      <c r="AO1176" s="52" t="n">
        <f>$Q1176*AA1176</f>
        <v>0</v>
      </c>
      <c r="AP1176" s="52" t="n">
        <f>$Q1176*AB1176</f>
        <v>0</v>
      </c>
      <c r="AQ1176" s="52" t="n">
        <f>$Q1176*AC1176</f>
        <v>0</v>
      </c>
      <c r="AR1176" s="52" t="n">
        <f>$Q1176*AD1176</f>
        <v>0</v>
      </c>
      <c r="AS1176" s="52" t="n">
        <f>$Q1176*AE1176</f>
        <v>0</v>
      </c>
      <c r="AT1176" s="52" t="n">
        <f>SUM(AH1176:AS1176)</f>
        <v>0</v>
      </c>
      <c r="AU1176" s="53">
             </c>
      <c r="AV1176" s="54" t="n">
        <f>IF($M1176="人民币", $N1176*T1176*$BJ1176/1.13, $N1176*T1176*$BJ1176)</f>
        <v>0</v>
      </c>
      <c r="AW1176" s="54" t="n">
        <f>IF($M1176="人民币", $N1176*U1176*$BJ1176/1.13, $N1176*U1176*$BJ1176)</f>
        <v>0</v>
      </c>
      <c r="AX1176" s="54" t="n">
        <f>IF($M1176="人民币", $N1176*V1176*$BJ1176/1.13, $N1176*V1176*$BJ1176)</f>
        <v>0</v>
      </c>
      <c r="AY1176" s="54" t="n">
        <f>IF($M1176="人民币", $N1176*W1176*$BJ1176/1.13, $N1176*W1176*$BJ1176)</f>
        <v>0</v>
      </c>
      <c r="AZ1176" s="54" t="n">
        <f>IF($M1176="人民币", $N1176*X1176*$BJ1176/1.13, $N1176*X1176*$BJ1176)</f>
        <v>0</v>
      </c>
      <c r="BA1176" s="54" t="n">
        <f>IF($M1176="人民币", $N1176*Y1176*$BJ1176/1.13, $N1176*Y1176*$BJ1176)</f>
        <v>0</v>
      </c>
      <c r="BB1176" s="54" t="n">
        <f>IF($M1176="人民币", $N1176*Z1176*$BJ1176/1.13, $N1176*Z1176*$BJ1176)</f>
        <v>0</v>
      </c>
      <c r="BC1176" s="54" t="n">
        <f>IF($M1176="人民币", $N1176*AA1176*$BJ1176/1.13, $N1176*AA1176*$BJ1176)</f>
        <v>0</v>
      </c>
      <c r="BD1176" s="54" t="n">
        <f>IF($M1176="人民币", $N1176*AB1176*$BJ1176/1.13, $N1176*AB1176*$BJ1176)</f>
        <v>0</v>
      </c>
      <c r="BE1176" s="54" t="n">
        <f>IF($M1176="人民币", $N1176*AC1176*$BJ1176/1.13, $N1176*AC1176*$BJ1176)</f>
        <v>0</v>
      </c>
      <c r="BF1176" s="54" t="n">
        <f>IF($M1176="人民币", $N1176*AD1176*$BJ1176/1.13, $N1176*AD1176*$BJ1176)</f>
        <v>0</v>
      </c>
      <c r="BG1176" s="54" t="n">
        <f>IF($M1176="人民币", $N1176*AE1176*$BJ1176/1.13, $N1176*AE1176*$BJ1176)</f>
        <v>0</v>
      </c>
      <c r="BH1176" s="55" t="n">
        <f>SUM(AV1176:BG1176)</f>
        <v>0</v>
      </c>
      <c r="BI1176" s="56">
             </c>
      <c r="BJ1176" s="57" t="n">
        <v>1170</v>
      </c>
      <c r="BK1176" s="29" t="n">
        <f>IF(OR(D1176="", F1176="", J1176="", M1176=""), 1, 0)</f>
        <v>0</v>
      </c>
      <c r="BL1176" s="7">
             </c>
      <c r="BR1176" s="7">
             </c>
    </row>
    <row r="1177" x14ac:dyDescent="0.25">
      <c r="A1177" s="40" t="n">
        <f>ROW()-5</f>
        <v>1172</v>
      </c>
      <c r="B1177" s="41" t="s">
        <v>44</v>
      </c>
      <c r="C1177" s="42" t="s">
        <v>42</v>
      </c>
      <c r="D1177" s="43" t="s">
        <v>533</v>
      </c>
      <c r="E1177" s="42" t="s">
        <v>42</v>
      </c>
      <c r="F1177" s="43" t="s">
        <v>2089</v>
      </c>
      <c r="G1177" s="44" t="s">
        <v>44</v>
      </c>
      <c r="H1177" s="44" t="s">
        <v>44</v>
      </c>
      <c r="I1177" s="42" t="s">
        <v>42</v>
      </c>
      <c r="J1177" s="42" t="s">
        <v>42</v>
      </c>
      <c r="K1177" s="42" t="s">
        <v>42</v>
      </c>
      <c r="L1177" s="45" t="n">
        <f>AF1177</f>
        <v>0</v>
      </c>
      <c r="M1177" s="46" t="s">
        <v>46</v>
      </c>
      <c r="N1177" s="58" t="n">
        <v>11111</v>
      </c>
      <c r="O1177" s="47" t="n">
        <f>L1177*N1177*BJ1177</f>
        <v>0</v>
      </c>
      <c r="P1177" s="48" t="n">
        <f>BH1177</f>
        <v>0</v>
      </c>
      <c r="Q1177" s="45">
             </c>
      <c r="R1177" s="49" t="n">
        <f>L1177*Q1177</f>
        <v>0</v>
      </c>
      <c r="S1177" s="46" t="s">
        <f>IF(I1177="粉剂", "千克", IF(I1177="", "", "粒"))</f>
        <v>47</v>
      </c>
      <c r="T1177" s="49">
             </c>
      <c r="U1177" s="49">
             </c>
      <c r="V1177" s="49">
             </c>
      <c r="W1177" s="49">
             </c>
      <c r="X1177" s="49">
             </c>
      <c r="Y1177" s="49">
             </c>
      <c r="Z1177" s="49">
             </c>
      <c r="AA1177" s="49">
             </c>
      <c r="AB1177" s="49">
             </c>
      <c r="AC1177" s="49">
             </c>
      <c r="AD1177" s="49">
             </c>
      <c r="AE1177" s="49">
             </c>
      <c r="AF1177" s="45" t="n">
        <f>T1177+U1177+V1177+W1177+X1177+Y1177+Z1177+AA1177+AB1177+AC1177+AD1177+AE1177</f>
        <v>0</v>
      </c>
      <c r="AG1177" s="50">
             </c>
      <c r="AH1177" s="51" t="n">
        <f>$Q1177*T1177</f>
        <v>0</v>
      </c>
      <c r="AI1177" s="51" t="n">
        <f>$Q1177*U1177</f>
        <v>0</v>
      </c>
      <c r="AJ1177" s="51" t="n">
        <f>$Q1177*V1177</f>
        <v>0</v>
      </c>
      <c r="AK1177" s="51" t="n">
        <f>$Q1177*W1177</f>
        <v>0</v>
      </c>
      <c r="AL1177" s="51" t="n">
        <f>$Q1177*X1177</f>
        <v>0</v>
      </c>
      <c r="AM1177" s="51" t="n">
        <f>$Q1177*Y1177</f>
        <v>0</v>
      </c>
      <c r="AN1177" s="51" t="n">
        <f>$Q1177*Z1177</f>
        <v>0</v>
      </c>
      <c r="AO1177" s="52" t="n">
        <f>$Q1177*AA1177</f>
        <v>0</v>
      </c>
      <c r="AP1177" s="52" t="n">
        <f>$Q1177*AB1177</f>
        <v>0</v>
      </c>
      <c r="AQ1177" s="52" t="n">
        <f>$Q1177*AC1177</f>
        <v>0</v>
      </c>
      <c r="AR1177" s="52" t="n">
        <f>$Q1177*AD1177</f>
        <v>0</v>
      </c>
      <c r="AS1177" s="52" t="n">
        <f>$Q1177*AE1177</f>
        <v>0</v>
      </c>
      <c r="AT1177" s="52" t="n">
        <f>SUM(AH1177:AS1177)</f>
        <v>0</v>
      </c>
      <c r="AU1177" s="53">
             </c>
      <c r="AV1177" s="54" t="n">
        <f>IF($M1177="人民币", $N1177*T1177*$BJ1177/1.13, $N1177*T1177*$BJ1177)</f>
        <v>0</v>
      </c>
      <c r="AW1177" s="54" t="n">
        <f>IF($M1177="人民币", $N1177*U1177*$BJ1177/1.13, $N1177*U1177*$BJ1177)</f>
        <v>0</v>
      </c>
      <c r="AX1177" s="54" t="n">
        <f>IF($M1177="人民币", $N1177*V1177*$BJ1177/1.13, $N1177*V1177*$BJ1177)</f>
        <v>0</v>
      </c>
      <c r="AY1177" s="54" t="n">
        <f>IF($M1177="人民币", $N1177*W1177*$BJ1177/1.13, $N1177*W1177*$BJ1177)</f>
        <v>0</v>
      </c>
      <c r="AZ1177" s="54" t="n">
        <f>IF($M1177="人民币", $N1177*X1177*$BJ1177/1.13, $N1177*X1177*$BJ1177)</f>
        <v>0</v>
      </c>
      <c r="BA1177" s="54" t="n">
        <f>IF($M1177="人民币", $N1177*Y1177*$BJ1177/1.13, $N1177*Y1177*$BJ1177)</f>
        <v>0</v>
      </c>
      <c r="BB1177" s="54" t="n">
        <f>IF($M1177="人民币", $N1177*Z1177*$BJ1177/1.13, $N1177*Z1177*$BJ1177)</f>
        <v>0</v>
      </c>
      <c r="BC1177" s="54" t="n">
        <f>IF($M1177="人民币", $N1177*AA1177*$BJ1177/1.13, $N1177*AA1177*$BJ1177)</f>
        <v>0</v>
      </c>
      <c r="BD1177" s="54" t="n">
        <f>IF($M1177="人民币", $N1177*AB1177*$BJ1177/1.13, $N1177*AB1177*$BJ1177)</f>
        <v>0</v>
      </c>
      <c r="BE1177" s="54" t="n">
        <f>IF($M1177="人民币", $N1177*AC1177*$BJ1177/1.13, $N1177*AC1177*$BJ1177)</f>
        <v>0</v>
      </c>
      <c r="BF1177" s="54" t="n">
        <f>IF($M1177="人民币", $N1177*AD1177*$BJ1177/1.13, $N1177*AD1177*$BJ1177)</f>
        <v>0</v>
      </c>
      <c r="BG1177" s="54" t="n">
        <f>IF($M1177="人民币", $N1177*AE1177*$BJ1177/1.13, $N1177*AE1177*$BJ1177)</f>
        <v>0</v>
      </c>
      <c r="BH1177" s="55" t="n">
        <f>SUM(AV1177:BG1177)</f>
        <v>0</v>
      </c>
      <c r="BI1177" s="56">
             </c>
      <c r="BJ1177" s="57" t="n">
        <v>1171</v>
      </c>
      <c r="BK1177" s="29" t="n">
        <f>IF(OR(D1177="", F1177="", J1177="", M1177=""), 1, 0)</f>
        <v>0</v>
      </c>
      <c r="BL1177" s="7">
             </c>
      <c r="BR1177" s="7">
             </c>
    </row>
    <row r="1178" x14ac:dyDescent="0.25">
      <c r="A1178" s="40" t="n">
        <f>ROW()-5</f>
        <v>1173</v>
      </c>
      <c r="B1178" s="41" t="s">
        <v>44</v>
      </c>
      <c r="C1178" s="42" t="s">
        <v>42</v>
      </c>
      <c r="D1178" s="43" t="s">
        <v>535</v>
      </c>
      <c r="E1178" s="42" t="s">
        <v>42</v>
      </c>
      <c r="F1178" s="43" t="s">
        <v>2090</v>
      </c>
      <c r="G1178" s="44" t="s">
        <v>44</v>
      </c>
      <c r="H1178" s="44" t="s">
        <v>44</v>
      </c>
      <c r="I1178" s="42" t="s">
        <v>42</v>
      </c>
      <c r="J1178" s="42" t="s">
        <v>42</v>
      </c>
      <c r="K1178" s="42" t="s">
        <v>42</v>
      </c>
      <c r="L1178" s="45" t="n">
        <f>AF1178</f>
        <v>0</v>
      </c>
      <c r="M1178" s="46" t="s">
        <v>46</v>
      </c>
      <c r="N1178" s="58" t="n">
        <v>11111</v>
      </c>
      <c r="O1178" s="47" t="n">
        <f>L1178*N1178*BJ1178</f>
        <v>0</v>
      </c>
      <c r="P1178" s="48" t="n">
        <f>BH1178</f>
        <v>0</v>
      </c>
      <c r="Q1178" s="45">
             </c>
      <c r="R1178" s="49" t="n">
        <f>L1178*Q1178</f>
        <v>0</v>
      </c>
      <c r="S1178" s="46" t="s">
        <f>IF(I1178="粉剂", "千克", IF(I1178="", "", "粒"))</f>
        <v>47</v>
      </c>
      <c r="T1178" s="49">
             </c>
      <c r="U1178" s="49">
             </c>
      <c r="V1178" s="49">
             </c>
      <c r="W1178" s="49">
             </c>
      <c r="X1178" s="49">
             </c>
      <c r="Y1178" s="49">
             </c>
      <c r="Z1178" s="49">
             </c>
      <c r="AA1178" s="49">
             </c>
      <c r="AB1178" s="49">
             </c>
      <c r="AC1178" s="49">
             </c>
      <c r="AD1178" s="49">
             </c>
      <c r="AE1178" s="49">
             </c>
      <c r="AF1178" s="45" t="n">
        <f>T1178+U1178+V1178+W1178+X1178+Y1178+Z1178+AA1178+AB1178+AC1178+AD1178+AE1178</f>
        <v>0</v>
      </c>
      <c r="AG1178" s="50">
             </c>
      <c r="AH1178" s="51" t="n">
        <f>$Q1178*T1178</f>
        <v>0</v>
      </c>
      <c r="AI1178" s="51" t="n">
        <f>$Q1178*U1178</f>
        <v>0</v>
      </c>
      <c r="AJ1178" s="51" t="n">
        <f>$Q1178*V1178</f>
        <v>0</v>
      </c>
      <c r="AK1178" s="51" t="n">
        <f>$Q1178*W1178</f>
        <v>0</v>
      </c>
      <c r="AL1178" s="51" t="n">
        <f>$Q1178*X1178</f>
        <v>0</v>
      </c>
      <c r="AM1178" s="51" t="n">
        <f>$Q1178*Y1178</f>
        <v>0</v>
      </c>
      <c r="AN1178" s="51" t="n">
        <f>$Q1178*Z1178</f>
        <v>0</v>
      </c>
      <c r="AO1178" s="52" t="n">
        <f>$Q1178*AA1178</f>
        <v>0</v>
      </c>
      <c r="AP1178" s="52" t="n">
        <f>$Q1178*AB1178</f>
        <v>0</v>
      </c>
      <c r="AQ1178" s="52" t="n">
        <f>$Q1178*AC1178</f>
        <v>0</v>
      </c>
      <c r="AR1178" s="52" t="n">
        <f>$Q1178*AD1178</f>
        <v>0</v>
      </c>
      <c r="AS1178" s="52" t="n">
        <f>$Q1178*AE1178</f>
        <v>0</v>
      </c>
      <c r="AT1178" s="52" t="n">
        <f>SUM(AH1178:AS1178)</f>
        <v>0</v>
      </c>
      <c r="AU1178" s="53">
             </c>
      <c r="AV1178" s="54" t="n">
        <f>IF($M1178="人民币", $N1178*T1178*$BJ1178/1.13, $N1178*T1178*$BJ1178)</f>
        <v>0</v>
      </c>
      <c r="AW1178" s="54" t="n">
        <f>IF($M1178="人民币", $N1178*U1178*$BJ1178/1.13, $N1178*U1178*$BJ1178)</f>
        <v>0</v>
      </c>
      <c r="AX1178" s="54" t="n">
        <f>IF($M1178="人民币", $N1178*V1178*$BJ1178/1.13, $N1178*V1178*$BJ1178)</f>
        <v>0</v>
      </c>
      <c r="AY1178" s="54" t="n">
        <f>IF($M1178="人民币", $N1178*W1178*$BJ1178/1.13, $N1178*W1178*$BJ1178)</f>
        <v>0</v>
      </c>
      <c r="AZ1178" s="54" t="n">
        <f>IF($M1178="人民币", $N1178*X1178*$BJ1178/1.13, $N1178*X1178*$BJ1178)</f>
        <v>0</v>
      </c>
      <c r="BA1178" s="54" t="n">
        <f>IF($M1178="人民币", $N1178*Y1178*$BJ1178/1.13, $N1178*Y1178*$BJ1178)</f>
        <v>0</v>
      </c>
      <c r="BB1178" s="54" t="n">
        <f>IF($M1178="人民币", $N1178*Z1178*$BJ1178/1.13, $N1178*Z1178*$BJ1178)</f>
        <v>0</v>
      </c>
      <c r="BC1178" s="54" t="n">
        <f>IF($M1178="人民币", $N1178*AA1178*$BJ1178/1.13, $N1178*AA1178*$BJ1178)</f>
        <v>0</v>
      </c>
      <c r="BD1178" s="54" t="n">
        <f>IF($M1178="人民币", $N1178*AB1178*$BJ1178/1.13, $N1178*AB1178*$BJ1178)</f>
        <v>0</v>
      </c>
      <c r="BE1178" s="54" t="n">
        <f>IF($M1178="人民币", $N1178*AC1178*$BJ1178/1.13, $N1178*AC1178*$BJ1178)</f>
        <v>0</v>
      </c>
      <c r="BF1178" s="54" t="n">
        <f>IF($M1178="人民币", $N1178*AD1178*$BJ1178/1.13, $N1178*AD1178*$BJ1178)</f>
        <v>0</v>
      </c>
      <c r="BG1178" s="54" t="n">
        <f>IF($M1178="人民币", $N1178*AE1178*$BJ1178/1.13, $N1178*AE1178*$BJ1178)</f>
        <v>0</v>
      </c>
      <c r="BH1178" s="55" t="n">
        <f>SUM(AV1178:BG1178)</f>
        <v>0</v>
      </c>
      <c r="BI1178" s="56">
             </c>
      <c r="BJ1178" s="57" t="n">
        <v>1172</v>
      </c>
      <c r="BK1178" s="29" t="n">
        <f>IF(OR(D1178="", F1178="", J1178="", M1178=""), 1, 0)</f>
        <v>0</v>
      </c>
      <c r="BL1178" s="7">
             </c>
      <c r="BR1178" s="7">
             </c>
    </row>
    <row r="1179" x14ac:dyDescent="0.25">
      <c r="A1179" s="40" t="n">
        <f>ROW()-5</f>
        <v>1174</v>
      </c>
      <c r="B1179" s="41" t="s">
        <v>44</v>
      </c>
      <c r="C1179" s="42" t="s">
        <v>42</v>
      </c>
      <c r="D1179" s="43" t="s">
        <v>537</v>
      </c>
      <c r="E1179" s="42" t="s">
        <v>42</v>
      </c>
      <c r="F1179" s="43" t="s">
        <v>2091</v>
      </c>
      <c r="G1179" s="44" t="s">
        <v>44</v>
      </c>
      <c r="H1179" s="44" t="s">
        <v>44</v>
      </c>
      <c r="I1179" s="42" t="s">
        <v>42</v>
      </c>
      <c r="J1179" s="42" t="s">
        <v>42</v>
      </c>
      <c r="K1179" s="42" t="s">
        <v>42</v>
      </c>
      <c r="L1179" s="45" t="n">
        <f>AF1179</f>
        <v>0</v>
      </c>
      <c r="M1179" s="46" t="s">
        <v>46</v>
      </c>
      <c r="N1179" s="58" t="n">
        <v>11111</v>
      </c>
      <c r="O1179" s="47" t="n">
        <f>L1179*N1179*BJ1179</f>
        <v>0</v>
      </c>
      <c r="P1179" s="48" t="n">
        <f>BH1179</f>
        <v>0</v>
      </c>
      <c r="Q1179" s="45">
             </c>
      <c r="R1179" s="49" t="n">
        <f>L1179*Q1179</f>
        <v>0</v>
      </c>
      <c r="S1179" s="46" t="s">
        <f>IF(I1179="粉剂", "千克", IF(I1179="", "", "粒"))</f>
        <v>47</v>
      </c>
      <c r="T1179" s="49">
             </c>
      <c r="U1179" s="49">
             </c>
      <c r="V1179" s="49">
             </c>
      <c r="W1179" s="49">
             </c>
      <c r="X1179" s="49">
             </c>
      <c r="Y1179" s="49">
             </c>
      <c r="Z1179" s="49">
             </c>
      <c r="AA1179" s="49">
             </c>
      <c r="AB1179" s="49">
             </c>
      <c r="AC1179" s="49">
             </c>
      <c r="AD1179" s="49">
             </c>
      <c r="AE1179" s="49">
             </c>
      <c r="AF1179" s="45" t="n">
        <f>T1179+U1179+V1179+W1179+X1179+Y1179+Z1179+AA1179+AB1179+AC1179+AD1179+AE1179</f>
        <v>0</v>
      </c>
      <c r="AG1179" s="50">
             </c>
      <c r="AH1179" s="51" t="n">
        <f>$Q1179*T1179</f>
        <v>0</v>
      </c>
      <c r="AI1179" s="51" t="n">
        <f>$Q1179*U1179</f>
        <v>0</v>
      </c>
      <c r="AJ1179" s="51" t="n">
        <f>$Q1179*V1179</f>
        <v>0</v>
      </c>
      <c r="AK1179" s="51" t="n">
        <f>$Q1179*W1179</f>
        <v>0</v>
      </c>
      <c r="AL1179" s="51" t="n">
        <f>$Q1179*X1179</f>
        <v>0</v>
      </c>
      <c r="AM1179" s="51" t="n">
        <f>$Q1179*Y1179</f>
        <v>0</v>
      </c>
      <c r="AN1179" s="51" t="n">
        <f>$Q1179*Z1179</f>
        <v>0</v>
      </c>
      <c r="AO1179" s="52" t="n">
        <f>$Q1179*AA1179</f>
        <v>0</v>
      </c>
      <c r="AP1179" s="52" t="n">
        <f>$Q1179*AB1179</f>
        <v>0</v>
      </c>
      <c r="AQ1179" s="52" t="n">
        <f>$Q1179*AC1179</f>
        <v>0</v>
      </c>
      <c r="AR1179" s="52" t="n">
        <f>$Q1179*AD1179</f>
        <v>0</v>
      </c>
      <c r="AS1179" s="52" t="n">
        <f>$Q1179*AE1179</f>
        <v>0</v>
      </c>
      <c r="AT1179" s="52" t="n">
        <f>SUM(AH1179:AS1179)</f>
        <v>0</v>
      </c>
      <c r="AU1179" s="53">
             </c>
      <c r="AV1179" s="54" t="n">
        <f>IF($M1179="人民币", $N1179*T1179*$BJ1179/1.13, $N1179*T1179*$BJ1179)</f>
        <v>0</v>
      </c>
      <c r="AW1179" s="54" t="n">
        <f>IF($M1179="人民币", $N1179*U1179*$BJ1179/1.13, $N1179*U1179*$BJ1179)</f>
        <v>0</v>
      </c>
      <c r="AX1179" s="54" t="n">
        <f>IF($M1179="人民币", $N1179*V1179*$BJ1179/1.13, $N1179*V1179*$BJ1179)</f>
        <v>0</v>
      </c>
      <c r="AY1179" s="54" t="n">
        <f>IF($M1179="人民币", $N1179*W1179*$BJ1179/1.13, $N1179*W1179*$BJ1179)</f>
        <v>0</v>
      </c>
      <c r="AZ1179" s="54" t="n">
        <f>IF($M1179="人民币", $N1179*X1179*$BJ1179/1.13, $N1179*X1179*$BJ1179)</f>
        <v>0</v>
      </c>
      <c r="BA1179" s="54" t="n">
        <f>IF($M1179="人民币", $N1179*Y1179*$BJ1179/1.13, $N1179*Y1179*$BJ1179)</f>
        <v>0</v>
      </c>
      <c r="BB1179" s="54" t="n">
        <f>IF($M1179="人民币", $N1179*Z1179*$BJ1179/1.13, $N1179*Z1179*$BJ1179)</f>
        <v>0</v>
      </c>
      <c r="BC1179" s="54" t="n">
        <f>IF($M1179="人民币", $N1179*AA1179*$BJ1179/1.13, $N1179*AA1179*$BJ1179)</f>
        <v>0</v>
      </c>
      <c r="BD1179" s="54" t="n">
        <f>IF($M1179="人民币", $N1179*AB1179*$BJ1179/1.13, $N1179*AB1179*$BJ1179)</f>
        <v>0</v>
      </c>
      <c r="BE1179" s="54" t="n">
        <f>IF($M1179="人民币", $N1179*AC1179*$BJ1179/1.13, $N1179*AC1179*$BJ1179)</f>
        <v>0</v>
      </c>
      <c r="BF1179" s="54" t="n">
        <f>IF($M1179="人民币", $N1179*AD1179*$BJ1179/1.13, $N1179*AD1179*$BJ1179)</f>
        <v>0</v>
      </c>
      <c r="BG1179" s="54" t="n">
        <f>IF($M1179="人民币", $N1179*AE1179*$BJ1179/1.13, $N1179*AE1179*$BJ1179)</f>
        <v>0</v>
      </c>
      <c r="BH1179" s="55" t="n">
        <f>SUM(AV1179:BG1179)</f>
        <v>0</v>
      </c>
      <c r="BI1179" s="56">
             </c>
      <c r="BJ1179" s="57" t="n">
        <v>1173</v>
      </c>
      <c r="BK1179" s="29" t="n">
        <f>IF(OR(D1179="", F1179="", J1179="", M1179=""), 1, 0)</f>
        <v>0</v>
      </c>
      <c r="BL1179" s="7">
             </c>
      <c r="BR1179" s="7">
             </c>
    </row>
    <row r="1180" x14ac:dyDescent="0.25">
      <c r="A1180" s="40" t="n">
        <f>ROW()-5</f>
        <v>1175</v>
      </c>
      <c r="B1180" s="41" t="s">
        <v>44</v>
      </c>
      <c r="C1180" s="42" t="s">
        <v>42</v>
      </c>
      <c r="D1180" s="43" t="s">
        <v>539</v>
      </c>
      <c r="E1180" s="42" t="s">
        <v>42</v>
      </c>
      <c r="F1180" s="43" t="s">
        <v>2092</v>
      </c>
      <c r="G1180" s="44" t="s">
        <v>44</v>
      </c>
      <c r="H1180" s="44" t="s">
        <v>44</v>
      </c>
      <c r="I1180" s="42" t="s">
        <v>42</v>
      </c>
      <c r="J1180" s="42" t="s">
        <v>42</v>
      </c>
      <c r="K1180" s="42" t="s">
        <v>42</v>
      </c>
      <c r="L1180" s="45" t="n">
        <f>AF1180</f>
        <v>0</v>
      </c>
      <c r="M1180" s="46" t="s">
        <v>46</v>
      </c>
      <c r="N1180" s="58" t="n">
        <v>11111</v>
      </c>
      <c r="O1180" s="47" t="n">
        <f>L1180*N1180*BJ1180</f>
        <v>0</v>
      </c>
      <c r="P1180" s="48" t="n">
        <f>BH1180</f>
        <v>0</v>
      </c>
      <c r="Q1180" s="45">
             </c>
      <c r="R1180" s="49" t="n">
        <f>L1180*Q1180</f>
        <v>0</v>
      </c>
      <c r="S1180" s="46" t="s">
        <f>IF(I1180="粉剂", "千克", IF(I1180="", "", "粒"))</f>
        <v>47</v>
      </c>
      <c r="T1180" s="49">
             </c>
      <c r="U1180" s="49">
             </c>
      <c r="V1180" s="49">
             </c>
      <c r="W1180" s="49">
             </c>
      <c r="X1180" s="49">
             </c>
      <c r="Y1180" s="49">
             </c>
      <c r="Z1180" s="49">
             </c>
      <c r="AA1180" s="49">
             </c>
      <c r="AB1180" s="49">
             </c>
      <c r="AC1180" s="49">
             </c>
      <c r="AD1180" s="49">
             </c>
      <c r="AE1180" s="49">
             </c>
      <c r="AF1180" s="45" t="n">
        <f>T1180+U1180+V1180+W1180+X1180+Y1180+Z1180+AA1180+AB1180+AC1180+AD1180+AE1180</f>
        <v>0</v>
      </c>
      <c r="AG1180" s="50">
             </c>
      <c r="AH1180" s="51" t="n">
        <f>$Q1180*T1180</f>
        <v>0</v>
      </c>
      <c r="AI1180" s="51" t="n">
        <f>$Q1180*U1180</f>
        <v>0</v>
      </c>
      <c r="AJ1180" s="51" t="n">
        <f>$Q1180*V1180</f>
        <v>0</v>
      </c>
      <c r="AK1180" s="51" t="n">
        <f>$Q1180*W1180</f>
        <v>0</v>
      </c>
      <c r="AL1180" s="51" t="n">
        <f>$Q1180*X1180</f>
        <v>0</v>
      </c>
      <c r="AM1180" s="51" t="n">
        <f>$Q1180*Y1180</f>
        <v>0</v>
      </c>
      <c r="AN1180" s="51" t="n">
        <f>$Q1180*Z1180</f>
        <v>0</v>
      </c>
      <c r="AO1180" s="52" t="n">
        <f>$Q1180*AA1180</f>
        <v>0</v>
      </c>
      <c r="AP1180" s="52" t="n">
        <f>$Q1180*AB1180</f>
        <v>0</v>
      </c>
      <c r="AQ1180" s="52" t="n">
        <f>$Q1180*AC1180</f>
        <v>0</v>
      </c>
      <c r="AR1180" s="52" t="n">
        <f>$Q1180*AD1180</f>
        <v>0</v>
      </c>
      <c r="AS1180" s="52" t="n">
        <f>$Q1180*AE1180</f>
        <v>0</v>
      </c>
      <c r="AT1180" s="52" t="n">
        <f>SUM(AH1180:AS1180)</f>
        <v>0</v>
      </c>
      <c r="AU1180" s="53">
             </c>
      <c r="AV1180" s="54" t="n">
        <f>IF($M1180="人民币", $N1180*T1180*$BJ1180/1.13, $N1180*T1180*$BJ1180)</f>
        <v>0</v>
      </c>
      <c r="AW1180" s="54" t="n">
        <f>IF($M1180="人民币", $N1180*U1180*$BJ1180/1.13, $N1180*U1180*$BJ1180)</f>
        <v>0</v>
      </c>
      <c r="AX1180" s="54" t="n">
        <f>IF($M1180="人民币", $N1180*V1180*$BJ1180/1.13, $N1180*V1180*$BJ1180)</f>
        <v>0</v>
      </c>
      <c r="AY1180" s="54" t="n">
        <f>IF($M1180="人民币", $N1180*W1180*$BJ1180/1.13, $N1180*W1180*$BJ1180)</f>
        <v>0</v>
      </c>
      <c r="AZ1180" s="54" t="n">
        <f>IF($M1180="人民币", $N1180*X1180*$BJ1180/1.13, $N1180*X1180*$BJ1180)</f>
        <v>0</v>
      </c>
      <c r="BA1180" s="54" t="n">
        <f>IF($M1180="人民币", $N1180*Y1180*$BJ1180/1.13, $N1180*Y1180*$BJ1180)</f>
        <v>0</v>
      </c>
      <c r="BB1180" s="54" t="n">
        <f>IF($M1180="人民币", $N1180*Z1180*$BJ1180/1.13, $N1180*Z1180*$BJ1180)</f>
        <v>0</v>
      </c>
      <c r="BC1180" s="54" t="n">
        <f>IF($M1180="人民币", $N1180*AA1180*$BJ1180/1.13, $N1180*AA1180*$BJ1180)</f>
        <v>0</v>
      </c>
      <c r="BD1180" s="54" t="n">
        <f>IF($M1180="人民币", $N1180*AB1180*$BJ1180/1.13, $N1180*AB1180*$BJ1180)</f>
        <v>0</v>
      </c>
      <c r="BE1180" s="54" t="n">
        <f>IF($M1180="人民币", $N1180*AC1180*$BJ1180/1.13, $N1180*AC1180*$BJ1180)</f>
        <v>0</v>
      </c>
      <c r="BF1180" s="54" t="n">
        <f>IF($M1180="人民币", $N1180*AD1180*$BJ1180/1.13, $N1180*AD1180*$BJ1180)</f>
        <v>0</v>
      </c>
      <c r="BG1180" s="54" t="n">
        <f>IF($M1180="人民币", $N1180*AE1180*$BJ1180/1.13, $N1180*AE1180*$BJ1180)</f>
        <v>0</v>
      </c>
      <c r="BH1180" s="55" t="n">
        <f>SUM(AV1180:BG1180)</f>
        <v>0</v>
      </c>
      <c r="BI1180" s="56">
             </c>
      <c r="BJ1180" s="57" t="n">
        <v>1174</v>
      </c>
      <c r="BK1180" s="29" t="n">
        <f>IF(OR(D1180="", F1180="", J1180="", M1180=""), 1, 0)</f>
        <v>0</v>
      </c>
      <c r="BL1180" s="7">
             </c>
      <c r="BR1180" s="7">
             </c>
    </row>
    <row r="1181" x14ac:dyDescent="0.25">
      <c r="A1181" s="40" t="n">
        <f>ROW()-5</f>
        <v>1176</v>
      </c>
      <c r="B1181" s="41" t="s">
        <v>44</v>
      </c>
      <c r="C1181" s="42" t="s">
        <v>42</v>
      </c>
      <c r="D1181" s="43" t="s">
        <v>541</v>
      </c>
      <c r="E1181" s="42" t="s">
        <v>42</v>
      </c>
      <c r="F1181" s="43" t="s">
        <v>2093</v>
      </c>
      <c r="G1181" s="44" t="s">
        <v>44</v>
      </c>
      <c r="H1181" s="44" t="s">
        <v>44</v>
      </c>
      <c r="I1181" s="42" t="s">
        <v>42</v>
      </c>
      <c r="J1181" s="42" t="s">
        <v>42</v>
      </c>
      <c r="K1181" s="42" t="s">
        <v>42</v>
      </c>
      <c r="L1181" s="45" t="n">
        <f>AF1181</f>
        <v>0</v>
      </c>
      <c r="M1181" s="46" t="s">
        <v>46</v>
      </c>
      <c r="N1181" s="58" t="n">
        <v>11111</v>
      </c>
      <c r="O1181" s="47" t="n">
        <f>L1181*N1181*BJ1181</f>
        <v>0</v>
      </c>
      <c r="P1181" s="48" t="n">
        <f>BH1181</f>
        <v>0</v>
      </c>
      <c r="Q1181" s="45">
             </c>
      <c r="R1181" s="49" t="n">
        <f>L1181*Q1181</f>
        <v>0</v>
      </c>
      <c r="S1181" s="46" t="s">
        <f>IF(I1181="粉剂", "千克", IF(I1181="", "", "粒"))</f>
        <v>47</v>
      </c>
      <c r="T1181" s="49">
             </c>
      <c r="U1181" s="49">
             </c>
      <c r="V1181" s="49">
             </c>
      <c r="W1181" s="49">
             </c>
      <c r="X1181" s="49">
             </c>
      <c r="Y1181" s="49">
             </c>
      <c r="Z1181" s="49">
             </c>
      <c r="AA1181" s="49">
             </c>
      <c r="AB1181" s="49">
             </c>
      <c r="AC1181" s="49">
             </c>
      <c r="AD1181" s="49">
             </c>
      <c r="AE1181" s="49">
             </c>
      <c r="AF1181" s="45" t="n">
        <f>T1181+U1181+V1181+W1181+X1181+Y1181+Z1181+AA1181+AB1181+AC1181+AD1181+AE1181</f>
        <v>0</v>
      </c>
      <c r="AG1181" s="50">
             </c>
      <c r="AH1181" s="51" t="n">
        <f>$Q1181*T1181</f>
        <v>0</v>
      </c>
      <c r="AI1181" s="51" t="n">
        <f>$Q1181*U1181</f>
        <v>0</v>
      </c>
      <c r="AJ1181" s="51" t="n">
        <f>$Q1181*V1181</f>
        <v>0</v>
      </c>
      <c r="AK1181" s="51" t="n">
        <f>$Q1181*W1181</f>
        <v>0</v>
      </c>
      <c r="AL1181" s="51" t="n">
        <f>$Q1181*X1181</f>
        <v>0</v>
      </c>
      <c r="AM1181" s="51" t="n">
        <f>$Q1181*Y1181</f>
        <v>0</v>
      </c>
      <c r="AN1181" s="51" t="n">
        <f>$Q1181*Z1181</f>
        <v>0</v>
      </c>
      <c r="AO1181" s="52" t="n">
        <f>$Q1181*AA1181</f>
        <v>0</v>
      </c>
      <c r="AP1181" s="52" t="n">
        <f>$Q1181*AB1181</f>
        <v>0</v>
      </c>
      <c r="AQ1181" s="52" t="n">
        <f>$Q1181*AC1181</f>
        <v>0</v>
      </c>
      <c r="AR1181" s="52" t="n">
        <f>$Q1181*AD1181</f>
        <v>0</v>
      </c>
      <c r="AS1181" s="52" t="n">
        <f>$Q1181*AE1181</f>
        <v>0</v>
      </c>
      <c r="AT1181" s="52" t="n">
        <f>SUM(AH1181:AS1181)</f>
        <v>0</v>
      </c>
      <c r="AU1181" s="53">
             </c>
      <c r="AV1181" s="54" t="n">
        <f>IF($M1181="人民币", $N1181*T1181*$BJ1181/1.13, $N1181*T1181*$BJ1181)</f>
        <v>0</v>
      </c>
      <c r="AW1181" s="54" t="n">
        <f>IF($M1181="人民币", $N1181*U1181*$BJ1181/1.13, $N1181*U1181*$BJ1181)</f>
        <v>0</v>
      </c>
      <c r="AX1181" s="54" t="n">
        <f>IF($M1181="人民币", $N1181*V1181*$BJ1181/1.13, $N1181*V1181*$BJ1181)</f>
        <v>0</v>
      </c>
      <c r="AY1181" s="54" t="n">
        <f>IF($M1181="人民币", $N1181*W1181*$BJ1181/1.13, $N1181*W1181*$BJ1181)</f>
        <v>0</v>
      </c>
      <c r="AZ1181" s="54" t="n">
        <f>IF($M1181="人民币", $N1181*X1181*$BJ1181/1.13, $N1181*X1181*$BJ1181)</f>
        <v>0</v>
      </c>
      <c r="BA1181" s="54" t="n">
        <f>IF($M1181="人民币", $N1181*Y1181*$BJ1181/1.13, $N1181*Y1181*$BJ1181)</f>
        <v>0</v>
      </c>
      <c r="BB1181" s="54" t="n">
        <f>IF($M1181="人民币", $N1181*Z1181*$BJ1181/1.13, $N1181*Z1181*$BJ1181)</f>
        <v>0</v>
      </c>
      <c r="BC1181" s="54" t="n">
        <f>IF($M1181="人民币", $N1181*AA1181*$BJ1181/1.13, $N1181*AA1181*$BJ1181)</f>
        <v>0</v>
      </c>
      <c r="BD1181" s="54" t="n">
        <f>IF($M1181="人民币", $N1181*AB1181*$BJ1181/1.13, $N1181*AB1181*$BJ1181)</f>
        <v>0</v>
      </c>
      <c r="BE1181" s="54" t="n">
        <f>IF($M1181="人民币", $N1181*AC1181*$BJ1181/1.13, $N1181*AC1181*$BJ1181)</f>
        <v>0</v>
      </c>
      <c r="BF1181" s="54" t="n">
        <f>IF($M1181="人民币", $N1181*AD1181*$BJ1181/1.13, $N1181*AD1181*$BJ1181)</f>
        <v>0</v>
      </c>
      <c r="BG1181" s="54" t="n">
        <f>IF($M1181="人民币", $N1181*AE1181*$BJ1181/1.13, $N1181*AE1181*$BJ1181)</f>
        <v>0</v>
      </c>
      <c r="BH1181" s="55" t="n">
        <f>SUM(AV1181:BG1181)</f>
        <v>0</v>
      </c>
      <c r="BI1181" s="56">
             </c>
      <c r="BJ1181" s="57" t="n">
        <v>1175</v>
      </c>
      <c r="BK1181" s="29" t="n">
        <f>IF(OR(D1181="", F1181="", J1181="", M1181=""), 1, 0)</f>
        <v>0</v>
      </c>
      <c r="BL1181" s="7">
             </c>
      <c r="BR1181" s="7">
             </c>
    </row>
    <row r="1182" x14ac:dyDescent="0.25">
      <c r="A1182" s="40" t="n">
        <f>ROW()-5</f>
        <v>1177</v>
      </c>
      <c r="B1182" s="41" t="s">
        <v>44</v>
      </c>
      <c r="C1182" s="42" t="s">
        <v>42</v>
      </c>
      <c r="D1182" s="43" t="s">
        <v>543</v>
      </c>
      <c r="E1182" s="42" t="s">
        <v>42</v>
      </c>
      <c r="F1182" s="43" t="s">
        <v>2094</v>
      </c>
      <c r="G1182" s="44" t="s">
        <v>44</v>
      </c>
      <c r="H1182" s="44" t="s">
        <v>44</v>
      </c>
      <c r="I1182" s="42" t="s">
        <v>42</v>
      </c>
      <c r="J1182" s="42" t="s">
        <v>42</v>
      </c>
      <c r="K1182" s="42" t="s">
        <v>42</v>
      </c>
      <c r="L1182" s="45" t="n">
        <f>AF1182</f>
        <v>0</v>
      </c>
      <c r="M1182" s="46" t="s">
        <v>46</v>
      </c>
      <c r="N1182" s="58" t="n">
        <v>11111</v>
      </c>
      <c r="O1182" s="47" t="n">
        <f>L1182*N1182*BJ1182</f>
        <v>0</v>
      </c>
      <c r="P1182" s="48" t="n">
        <f>BH1182</f>
        <v>0</v>
      </c>
      <c r="Q1182" s="45">
             </c>
      <c r="R1182" s="49" t="n">
        <f>L1182*Q1182</f>
        <v>0</v>
      </c>
      <c r="S1182" s="46" t="s">
        <f>IF(I1182="粉剂", "千克", IF(I1182="", "", "粒"))</f>
        <v>47</v>
      </c>
      <c r="T1182" s="49">
             </c>
      <c r="U1182" s="49">
             </c>
      <c r="V1182" s="49">
             </c>
      <c r="W1182" s="49">
             </c>
      <c r="X1182" s="49">
             </c>
      <c r="Y1182" s="49">
             </c>
      <c r="Z1182" s="49">
             </c>
      <c r="AA1182" s="49">
             </c>
      <c r="AB1182" s="49">
             </c>
      <c r="AC1182" s="49">
             </c>
      <c r="AD1182" s="49">
             </c>
      <c r="AE1182" s="49">
             </c>
      <c r="AF1182" s="45" t="n">
        <f>T1182+U1182+V1182+W1182+X1182+Y1182+Z1182+AA1182+AB1182+AC1182+AD1182+AE1182</f>
        <v>0</v>
      </c>
      <c r="AG1182" s="50">
             </c>
      <c r="AH1182" s="51" t="n">
        <f>$Q1182*T1182</f>
        <v>0</v>
      </c>
      <c r="AI1182" s="51" t="n">
        <f>$Q1182*U1182</f>
        <v>0</v>
      </c>
      <c r="AJ1182" s="51" t="n">
        <f>$Q1182*V1182</f>
        <v>0</v>
      </c>
      <c r="AK1182" s="51" t="n">
        <f>$Q1182*W1182</f>
        <v>0</v>
      </c>
      <c r="AL1182" s="51" t="n">
        <f>$Q1182*X1182</f>
        <v>0</v>
      </c>
      <c r="AM1182" s="51" t="n">
        <f>$Q1182*Y1182</f>
        <v>0</v>
      </c>
      <c r="AN1182" s="51" t="n">
        <f>$Q1182*Z1182</f>
        <v>0</v>
      </c>
      <c r="AO1182" s="52" t="n">
        <f>$Q1182*AA1182</f>
        <v>0</v>
      </c>
      <c r="AP1182" s="52" t="n">
        <f>$Q1182*AB1182</f>
        <v>0</v>
      </c>
      <c r="AQ1182" s="52" t="n">
        <f>$Q1182*AC1182</f>
        <v>0</v>
      </c>
      <c r="AR1182" s="52" t="n">
        <f>$Q1182*AD1182</f>
        <v>0</v>
      </c>
      <c r="AS1182" s="52" t="n">
        <f>$Q1182*AE1182</f>
        <v>0</v>
      </c>
      <c r="AT1182" s="52" t="n">
        <f>SUM(AH1182:AS1182)</f>
        <v>0</v>
      </c>
      <c r="AU1182" s="53">
             </c>
      <c r="AV1182" s="54" t="n">
        <f>IF($M1182="人民币", $N1182*T1182*$BJ1182/1.13, $N1182*T1182*$BJ1182)</f>
        <v>0</v>
      </c>
      <c r="AW1182" s="54" t="n">
        <f>IF($M1182="人民币", $N1182*U1182*$BJ1182/1.13, $N1182*U1182*$BJ1182)</f>
        <v>0</v>
      </c>
      <c r="AX1182" s="54" t="n">
        <f>IF($M1182="人民币", $N1182*V1182*$BJ1182/1.13, $N1182*V1182*$BJ1182)</f>
        <v>0</v>
      </c>
      <c r="AY1182" s="54" t="n">
        <f>IF($M1182="人民币", $N1182*W1182*$BJ1182/1.13, $N1182*W1182*$BJ1182)</f>
        <v>0</v>
      </c>
      <c r="AZ1182" s="54" t="n">
        <f>IF($M1182="人民币", $N1182*X1182*$BJ1182/1.13, $N1182*X1182*$BJ1182)</f>
        <v>0</v>
      </c>
      <c r="BA1182" s="54" t="n">
        <f>IF($M1182="人民币", $N1182*Y1182*$BJ1182/1.13, $N1182*Y1182*$BJ1182)</f>
        <v>0</v>
      </c>
      <c r="BB1182" s="54" t="n">
        <f>IF($M1182="人民币", $N1182*Z1182*$BJ1182/1.13, $N1182*Z1182*$BJ1182)</f>
        <v>0</v>
      </c>
      <c r="BC1182" s="54" t="n">
        <f>IF($M1182="人民币", $N1182*AA1182*$BJ1182/1.13, $N1182*AA1182*$BJ1182)</f>
        <v>0</v>
      </c>
      <c r="BD1182" s="54" t="n">
        <f>IF($M1182="人民币", $N1182*AB1182*$BJ1182/1.13, $N1182*AB1182*$BJ1182)</f>
        <v>0</v>
      </c>
      <c r="BE1182" s="54" t="n">
        <f>IF($M1182="人民币", $N1182*AC1182*$BJ1182/1.13, $N1182*AC1182*$BJ1182)</f>
        <v>0</v>
      </c>
      <c r="BF1182" s="54" t="n">
        <f>IF($M1182="人民币", $N1182*AD1182*$BJ1182/1.13, $N1182*AD1182*$BJ1182)</f>
        <v>0</v>
      </c>
      <c r="BG1182" s="54" t="n">
        <f>IF($M1182="人民币", $N1182*AE1182*$BJ1182/1.13, $N1182*AE1182*$BJ1182)</f>
        <v>0</v>
      </c>
      <c r="BH1182" s="55" t="n">
        <f>SUM(AV1182:BG1182)</f>
        <v>0</v>
      </c>
      <c r="BI1182" s="56">
             </c>
      <c r="BJ1182" s="57" t="n">
        <v>1176</v>
      </c>
      <c r="BK1182" s="29" t="n">
        <f>IF(OR(D1182="", F1182="", J1182="", M1182=""), 1, 0)</f>
        <v>0</v>
      </c>
      <c r="BL1182" s="7">
             </c>
      <c r="BR1182" s="7">
             </c>
    </row>
    <row r="1183" x14ac:dyDescent="0.25">
      <c r="A1183" s="40" t="n">
        <f>ROW()-5</f>
        <v>1178</v>
      </c>
      <c r="B1183" s="41" t="s">
        <v>44</v>
      </c>
      <c r="C1183" s="42" t="s">
        <v>42</v>
      </c>
      <c r="D1183" s="43" t="s">
        <v>545</v>
      </c>
      <c r="E1183" s="42" t="s">
        <v>42</v>
      </c>
      <c r="F1183" s="43" t="s">
        <v>2095</v>
      </c>
      <c r="G1183" s="44" t="s">
        <v>44</v>
      </c>
      <c r="H1183" s="44" t="s">
        <v>44</v>
      </c>
      <c r="I1183" s="42" t="s">
        <v>42</v>
      </c>
      <c r="J1183" s="42" t="s">
        <v>42</v>
      </c>
      <c r="K1183" s="42" t="s">
        <v>42</v>
      </c>
      <c r="L1183" s="45" t="n">
        <f>AF1183</f>
        <v>0</v>
      </c>
      <c r="M1183" s="46" t="s">
        <v>46</v>
      </c>
      <c r="N1183" s="58" t="n">
        <v>11111</v>
      </c>
      <c r="O1183" s="47" t="n">
        <f>L1183*N1183*BJ1183</f>
        <v>0</v>
      </c>
      <c r="P1183" s="48" t="n">
        <f>BH1183</f>
        <v>0</v>
      </c>
      <c r="Q1183" s="45">
             </c>
      <c r="R1183" s="49" t="n">
        <f>L1183*Q1183</f>
        <v>0</v>
      </c>
      <c r="S1183" s="46" t="s">
        <f>IF(I1183="粉剂", "千克", IF(I1183="", "", "粒"))</f>
        <v>47</v>
      </c>
      <c r="T1183" s="49">
             </c>
      <c r="U1183" s="49">
             </c>
      <c r="V1183" s="49">
             </c>
      <c r="W1183" s="49">
             </c>
      <c r="X1183" s="49">
             </c>
      <c r="Y1183" s="49">
             </c>
      <c r="Z1183" s="49">
             </c>
      <c r="AA1183" s="49">
             </c>
      <c r="AB1183" s="49">
             </c>
      <c r="AC1183" s="49">
             </c>
      <c r="AD1183" s="49">
             </c>
      <c r="AE1183" s="49">
             </c>
      <c r="AF1183" s="45" t="n">
        <f>T1183+U1183+V1183+W1183+X1183+Y1183+Z1183+AA1183+AB1183+AC1183+AD1183+AE1183</f>
        <v>0</v>
      </c>
      <c r="AG1183" s="50">
             </c>
      <c r="AH1183" s="51" t="n">
        <f>$Q1183*T1183</f>
        <v>0</v>
      </c>
      <c r="AI1183" s="51" t="n">
        <f>$Q1183*U1183</f>
        <v>0</v>
      </c>
      <c r="AJ1183" s="51" t="n">
        <f>$Q1183*V1183</f>
        <v>0</v>
      </c>
      <c r="AK1183" s="51" t="n">
        <f>$Q1183*W1183</f>
        <v>0</v>
      </c>
      <c r="AL1183" s="51" t="n">
        <f>$Q1183*X1183</f>
        <v>0</v>
      </c>
      <c r="AM1183" s="51" t="n">
        <f>$Q1183*Y1183</f>
        <v>0</v>
      </c>
      <c r="AN1183" s="51" t="n">
        <f>$Q1183*Z1183</f>
        <v>0</v>
      </c>
      <c r="AO1183" s="52" t="n">
        <f>$Q1183*AA1183</f>
        <v>0</v>
      </c>
      <c r="AP1183" s="52" t="n">
        <f>$Q1183*AB1183</f>
        <v>0</v>
      </c>
      <c r="AQ1183" s="52" t="n">
        <f>$Q1183*AC1183</f>
        <v>0</v>
      </c>
      <c r="AR1183" s="52" t="n">
        <f>$Q1183*AD1183</f>
        <v>0</v>
      </c>
      <c r="AS1183" s="52" t="n">
        <f>$Q1183*AE1183</f>
        <v>0</v>
      </c>
      <c r="AT1183" s="52" t="n">
        <f>SUM(AH1183:AS1183)</f>
        <v>0</v>
      </c>
      <c r="AU1183" s="53">
             </c>
      <c r="AV1183" s="54" t="n">
        <f>IF($M1183="人民币", $N1183*T1183*$BJ1183/1.13, $N1183*T1183*$BJ1183)</f>
        <v>0</v>
      </c>
      <c r="AW1183" s="54" t="n">
        <f>IF($M1183="人民币", $N1183*U1183*$BJ1183/1.13, $N1183*U1183*$BJ1183)</f>
        <v>0</v>
      </c>
      <c r="AX1183" s="54" t="n">
        <f>IF($M1183="人民币", $N1183*V1183*$BJ1183/1.13, $N1183*V1183*$BJ1183)</f>
        <v>0</v>
      </c>
      <c r="AY1183" s="54" t="n">
        <f>IF($M1183="人民币", $N1183*W1183*$BJ1183/1.13, $N1183*W1183*$BJ1183)</f>
        <v>0</v>
      </c>
      <c r="AZ1183" s="54" t="n">
        <f>IF($M1183="人民币", $N1183*X1183*$BJ1183/1.13, $N1183*X1183*$BJ1183)</f>
        <v>0</v>
      </c>
      <c r="BA1183" s="54" t="n">
        <f>IF($M1183="人民币", $N1183*Y1183*$BJ1183/1.13, $N1183*Y1183*$BJ1183)</f>
        <v>0</v>
      </c>
      <c r="BB1183" s="54" t="n">
        <f>IF($M1183="人民币", $N1183*Z1183*$BJ1183/1.13, $N1183*Z1183*$BJ1183)</f>
        <v>0</v>
      </c>
      <c r="BC1183" s="54" t="n">
        <f>IF($M1183="人民币", $N1183*AA1183*$BJ1183/1.13, $N1183*AA1183*$BJ1183)</f>
        <v>0</v>
      </c>
      <c r="BD1183" s="54" t="n">
        <f>IF($M1183="人民币", $N1183*AB1183*$BJ1183/1.13, $N1183*AB1183*$BJ1183)</f>
        <v>0</v>
      </c>
      <c r="BE1183" s="54" t="n">
        <f>IF($M1183="人民币", $N1183*AC1183*$BJ1183/1.13, $N1183*AC1183*$BJ1183)</f>
        <v>0</v>
      </c>
      <c r="BF1183" s="54" t="n">
        <f>IF($M1183="人民币", $N1183*AD1183*$BJ1183/1.13, $N1183*AD1183*$BJ1183)</f>
        <v>0</v>
      </c>
      <c r="BG1183" s="54" t="n">
        <f>IF($M1183="人民币", $N1183*AE1183*$BJ1183/1.13, $N1183*AE1183*$BJ1183)</f>
        <v>0</v>
      </c>
      <c r="BH1183" s="55" t="n">
        <f>SUM(AV1183:BG1183)</f>
        <v>0</v>
      </c>
      <c r="BI1183" s="56">
             </c>
      <c r="BJ1183" s="57" t="n">
        <v>1177</v>
      </c>
      <c r="BK1183" s="29" t="n">
        <f>IF(OR(D1183="", F1183="", J1183="", M1183=""), 1, 0)</f>
        <v>0</v>
      </c>
      <c r="BL1183" s="7">
             </c>
      <c r="BR1183" s="7">
             </c>
    </row>
    <row r="1184" x14ac:dyDescent="0.25">
      <c r="A1184" s="40" t="n">
        <f>ROW()-5</f>
        <v>1179</v>
      </c>
      <c r="B1184" s="41" t="s">
        <v>44</v>
      </c>
      <c r="C1184" s="42" t="s">
        <v>42</v>
      </c>
      <c r="D1184" s="43" t="s">
        <v>547</v>
      </c>
      <c r="E1184" s="42" t="s">
        <v>42</v>
      </c>
      <c r="F1184" s="43" t="s">
        <v>2096</v>
      </c>
      <c r="G1184" s="44" t="s">
        <v>44</v>
      </c>
      <c r="H1184" s="44" t="s">
        <v>44</v>
      </c>
      <c r="I1184" s="42" t="s">
        <v>42</v>
      </c>
      <c r="J1184" s="42" t="s">
        <v>42</v>
      </c>
      <c r="K1184" s="42" t="s">
        <v>42</v>
      </c>
      <c r="L1184" s="45" t="n">
        <f>AF1184</f>
        <v>0</v>
      </c>
      <c r="M1184" s="46" t="s">
        <v>46</v>
      </c>
      <c r="N1184" s="58" t="n">
        <v>11111</v>
      </c>
      <c r="O1184" s="47" t="n">
        <f>L1184*N1184*BJ1184</f>
        <v>0</v>
      </c>
      <c r="P1184" s="48" t="n">
        <f>BH1184</f>
        <v>0</v>
      </c>
      <c r="Q1184" s="45">
             </c>
      <c r="R1184" s="49" t="n">
        <f>L1184*Q1184</f>
        <v>0</v>
      </c>
      <c r="S1184" s="46" t="s">
        <f>IF(I1184="粉剂", "千克", IF(I1184="", "", "粒"))</f>
        <v>47</v>
      </c>
      <c r="T1184" s="49">
             </c>
      <c r="U1184" s="49">
             </c>
      <c r="V1184" s="49">
             </c>
      <c r="W1184" s="49">
             </c>
      <c r="X1184" s="49">
             </c>
      <c r="Y1184" s="49">
             </c>
      <c r="Z1184" s="49">
             </c>
      <c r="AA1184" s="49">
             </c>
      <c r="AB1184" s="49">
             </c>
      <c r="AC1184" s="49">
             </c>
      <c r="AD1184" s="49">
             </c>
      <c r="AE1184" s="49">
             </c>
      <c r="AF1184" s="45" t="n">
        <f>T1184+U1184+V1184+W1184+X1184+Y1184+Z1184+AA1184+AB1184+AC1184+AD1184+AE1184</f>
        <v>0</v>
      </c>
      <c r="AG1184" s="50">
             </c>
      <c r="AH1184" s="51" t="n">
        <f>$Q1184*T1184</f>
        <v>0</v>
      </c>
      <c r="AI1184" s="51" t="n">
        <f>$Q1184*U1184</f>
        <v>0</v>
      </c>
      <c r="AJ1184" s="51" t="n">
        <f>$Q1184*V1184</f>
        <v>0</v>
      </c>
      <c r="AK1184" s="51" t="n">
        <f>$Q1184*W1184</f>
        <v>0</v>
      </c>
      <c r="AL1184" s="51" t="n">
        <f>$Q1184*X1184</f>
        <v>0</v>
      </c>
      <c r="AM1184" s="51" t="n">
        <f>$Q1184*Y1184</f>
        <v>0</v>
      </c>
      <c r="AN1184" s="51" t="n">
        <f>$Q1184*Z1184</f>
        <v>0</v>
      </c>
      <c r="AO1184" s="52" t="n">
        <f>$Q1184*AA1184</f>
        <v>0</v>
      </c>
      <c r="AP1184" s="52" t="n">
        <f>$Q1184*AB1184</f>
        <v>0</v>
      </c>
      <c r="AQ1184" s="52" t="n">
        <f>$Q1184*AC1184</f>
        <v>0</v>
      </c>
      <c r="AR1184" s="52" t="n">
        <f>$Q1184*AD1184</f>
        <v>0</v>
      </c>
      <c r="AS1184" s="52" t="n">
        <f>$Q1184*AE1184</f>
        <v>0</v>
      </c>
      <c r="AT1184" s="52" t="n">
        <f>SUM(AH1184:AS1184)</f>
        <v>0</v>
      </c>
      <c r="AU1184" s="53">
             </c>
      <c r="AV1184" s="54" t="n">
        <f>IF($M1184="人民币", $N1184*T1184*$BJ1184/1.13, $N1184*T1184*$BJ1184)</f>
        <v>0</v>
      </c>
      <c r="AW1184" s="54" t="n">
        <f>IF($M1184="人民币", $N1184*U1184*$BJ1184/1.13, $N1184*U1184*$BJ1184)</f>
        <v>0</v>
      </c>
      <c r="AX1184" s="54" t="n">
        <f>IF($M1184="人民币", $N1184*V1184*$BJ1184/1.13, $N1184*V1184*$BJ1184)</f>
        <v>0</v>
      </c>
      <c r="AY1184" s="54" t="n">
        <f>IF($M1184="人民币", $N1184*W1184*$BJ1184/1.13, $N1184*W1184*$BJ1184)</f>
        <v>0</v>
      </c>
      <c r="AZ1184" s="54" t="n">
        <f>IF($M1184="人民币", $N1184*X1184*$BJ1184/1.13, $N1184*X1184*$BJ1184)</f>
        <v>0</v>
      </c>
      <c r="BA1184" s="54" t="n">
        <f>IF($M1184="人民币", $N1184*Y1184*$BJ1184/1.13, $N1184*Y1184*$BJ1184)</f>
        <v>0</v>
      </c>
      <c r="BB1184" s="54" t="n">
        <f>IF($M1184="人民币", $N1184*Z1184*$BJ1184/1.13, $N1184*Z1184*$BJ1184)</f>
        <v>0</v>
      </c>
      <c r="BC1184" s="54" t="n">
        <f>IF($M1184="人民币", $N1184*AA1184*$BJ1184/1.13, $N1184*AA1184*$BJ1184)</f>
        <v>0</v>
      </c>
      <c r="BD1184" s="54" t="n">
        <f>IF($M1184="人民币", $N1184*AB1184*$BJ1184/1.13, $N1184*AB1184*$BJ1184)</f>
        <v>0</v>
      </c>
      <c r="BE1184" s="54" t="n">
        <f>IF($M1184="人民币", $N1184*AC1184*$BJ1184/1.13, $N1184*AC1184*$BJ1184)</f>
        <v>0</v>
      </c>
      <c r="BF1184" s="54" t="n">
        <f>IF($M1184="人民币", $N1184*AD1184*$BJ1184/1.13, $N1184*AD1184*$BJ1184)</f>
        <v>0</v>
      </c>
      <c r="BG1184" s="54" t="n">
        <f>IF($M1184="人民币", $N1184*AE1184*$BJ1184/1.13, $N1184*AE1184*$BJ1184)</f>
        <v>0</v>
      </c>
      <c r="BH1184" s="55" t="n">
        <f>SUM(AV1184:BG1184)</f>
        <v>0</v>
      </c>
      <c r="BI1184" s="56">
             </c>
      <c r="BJ1184" s="57" t="n">
        <v>1178</v>
      </c>
      <c r="BK1184" s="29" t="n">
        <f>IF(OR(D1184="", F1184="", J1184="", M1184=""), 1, 0)</f>
        <v>0</v>
      </c>
      <c r="BL1184" s="7">
             </c>
      <c r="BR1184" s="7">
             </c>
    </row>
    <row r="1185" x14ac:dyDescent="0.25">
      <c r="A1185" s="40" t="n">
        <f>ROW()-5</f>
        <v>1180</v>
      </c>
      <c r="B1185" s="41" t="s">
        <v>44</v>
      </c>
      <c r="C1185" s="42" t="s">
        <v>42</v>
      </c>
      <c r="D1185" s="43" t="s">
        <v>549</v>
      </c>
      <c r="E1185" s="42" t="s">
        <v>42</v>
      </c>
      <c r="F1185" s="43" t="s">
        <v>2097</v>
      </c>
      <c r="G1185" s="44" t="s">
        <v>44</v>
      </c>
      <c r="H1185" s="44" t="s">
        <v>44</v>
      </c>
      <c r="I1185" s="42" t="s">
        <v>42</v>
      </c>
      <c r="J1185" s="42" t="s">
        <v>42</v>
      </c>
      <c r="K1185" s="42" t="s">
        <v>42</v>
      </c>
      <c r="L1185" s="45" t="n">
        <f>AF1185</f>
        <v>0</v>
      </c>
      <c r="M1185" s="46" t="s">
        <v>46</v>
      </c>
      <c r="N1185" s="58" t="n">
        <v>11111</v>
      </c>
      <c r="O1185" s="47" t="n">
        <f>L1185*N1185*BJ1185</f>
        <v>0</v>
      </c>
      <c r="P1185" s="48" t="n">
        <f>BH1185</f>
        <v>0</v>
      </c>
      <c r="Q1185" s="45">
             </c>
      <c r="R1185" s="49" t="n">
        <f>L1185*Q1185</f>
        <v>0</v>
      </c>
      <c r="S1185" s="46" t="s">
        <f>IF(I1185="粉剂", "千克", IF(I1185="", "", "粒"))</f>
        <v>47</v>
      </c>
      <c r="T1185" s="49">
             </c>
      <c r="U1185" s="49">
             </c>
      <c r="V1185" s="49">
             </c>
      <c r="W1185" s="49">
             </c>
      <c r="X1185" s="49">
             </c>
      <c r="Y1185" s="49">
             </c>
      <c r="Z1185" s="49">
             </c>
      <c r="AA1185" s="49">
             </c>
      <c r="AB1185" s="49">
             </c>
      <c r="AC1185" s="49">
             </c>
      <c r="AD1185" s="49">
             </c>
      <c r="AE1185" s="49">
             </c>
      <c r="AF1185" s="45" t="n">
        <f>T1185+U1185+V1185+W1185+X1185+Y1185+Z1185+AA1185+AB1185+AC1185+AD1185+AE1185</f>
        <v>0</v>
      </c>
      <c r="AG1185" s="50">
             </c>
      <c r="AH1185" s="51" t="n">
        <f>$Q1185*T1185</f>
        <v>0</v>
      </c>
      <c r="AI1185" s="51" t="n">
        <f>$Q1185*U1185</f>
        <v>0</v>
      </c>
      <c r="AJ1185" s="51" t="n">
        <f>$Q1185*V1185</f>
        <v>0</v>
      </c>
      <c r="AK1185" s="51" t="n">
        <f>$Q1185*W1185</f>
        <v>0</v>
      </c>
      <c r="AL1185" s="51" t="n">
        <f>$Q1185*X1185</f>
        <v>0</v>
      </c>
      <c r="AM1185" s="51" t="n">
        <f>$Q1185*Y1185</f>
        <v>0</v>
      </c>
      <c r="AN1185" s="51" t="n">
        <f>$Q1185*Z1185</f>
        <v>0</v>
      </c>
      <c r="AO1185" s="52" t="n">
        <f>$Q1185*AA1185</f>
        <v>0</v>
      </c>
      <c r="AP1185" s="52" t="n">
        <f>$Q1185*AB1185</f>
        <v>0</v>
      </c>
      <c r="AQ1185" s="52" t="n">
        <f>$Q1185*AC1185</f>
        <v>0</v>
      </c>
      <c r="AR1185" s="52" t="n">
        <f>$Q1185*AD1185</f>
        <v>0</v>
      </c>
      <c r="AS1185" s="52" t="n">
        <f>$Q1185*AE1185</f>
        <v>0</v>
      </c>
      <c r="AT1185" s="52" t="n">
        <f>SUM(AH1185:AS1185)</f>
        <v>0</v>
      </c>
      <c r="AU1185" s="53">
             </c>
      <c r="AV1185" s="54" t="n">
        <f>IF($M1185="人民币", $N1185*T1185*$BJ1185/1.13, $N1185*T1185*$BJ1185)</f>
        <v>0</v>
      </c>
      <c r="AW1185" s="54" t="n">
        <f>IF($M1185="人民币", $N1185*U1185*$BJ1185/1.13, $N1185*U1185*$BJ1185)</f>
        <v>0</v>
      </c>
      <c r="AX1185" s="54" t="n">
        <f>IF($M1185="人民币", $N1185*V1185*$BJ1185/1.13, $N1185*V1185*$BJ1185)</f>
        <v>0</v>
      </c>
      <c r="AY1185" s="54" t="n">
        <f>IF($M1185="人民币", $N1185*W1185*$BJ1185/1.13, $N1185*W1185*$BJ1185)</f>
        <v>0</v>
      </c>
      <c r="AZ1185" s="54" t="n">
        <f>IF($M1185="人民币", $N1185*X1185*$BJ1185/1.13, $N1185*X1185*$BJ1185)</f>
        <v>0</v>
      </c>
      <c r="BA1185" s="54" t="n">
        <f>IF($M1185="人民币", $N1185*Y1185*$BJ1185/1.13, $N1185*Y1185*$BJ1185)</f>
        <v>0</v>
      </c>
      <c r="BB1185" s="54" t="n">
        <f>IF($M1185="人民币", $N1185*Z1185*$BJ1185/1.13, $N1185*Z1185*$BJ1185)</f>
        <v>0</v>
      </c>
      <c r="BC1185" s="54" t="n">
        <f>IF($M1185="人民币", $N1185*AA1185*$BJ1185/1.13, $N1185*AA1185*$BJ1185)</f>
        <v>0</v>
      </c>
      <c r="BD1185" s="54" t="n">
        <f>IF($M1185="人民币", $N1185*AB1185*$BJ1185/1.13, $N1185*AB1185*$BJ1185)</f>
        <v>0</v>
      </c>
      <c r="BE1185" s="54" t="n">
        <f>IF($M1185="人民币", $N1185*AC1185*$BJ1185/1.13, $N1185*AC1185*$BJ1185)</f>
        <v>0</v>
      </c>
      <c r="BF1185" s="54" t="n">
        <f>IF($M1185="人民币", $N1185*AD1185*$BJ1185/1.13, $N1185*AD1185*$BJ1185)</f>
        <v>0</v>
      </c>
      <c r="BG1185" s="54" t="n">
        <f>IF($M1185="人民币", $N1185*AE1185*$BJ1185/1.13, $N1185*AE1185*$BJ1185)</f>
        <v>0</v>
      </c>
      <c r="BH1185" s="55" t="n">
        <f>SUM(AV1185:BG1185)</f>
        <v>0</v>
      </c>
      <c r="BI1185" s="56">
             </c>
      <c r="BJ1185" s="57" t="n">
        <v>1179</v>
      </c>
      <c r="BK1185" s="29" t="n">
        <f>IF(OR(D1185="", F1185="", J1185="", M1185=""), 1, 0)</f>
        <v>0</v>
      </c>
      <c r="BL1185" s="7">
             </c>
      <c r="BR1185" s="7">
             </c>
    </row>
    <row r="1186" x14ac:dyDescent="0.25">
      <c r="A1186" s="40" t="n">
        <f>ROW()-5</f>
        <v>1181</v>
      </c>
      <c r="B1186" s="41" t="s">
        <v>44</v>
      </c>
      <c r="C1186" s="42" t="s">
        <v>42</v>
      </c>
      <c r="D1186" s="43" t="s">
        <v>551</v>
      </c>
      <c r="E1186" s="42" t="s">
        <v>42</v>
      </c>
      <c r="F1186" s="43" t="s">
        <v>2098</v>
      </c>
      <c r="G1186" s="44" t="s">
        <v>44</v>
      </c>
      <c r="H1186" s="44" t="s">
        <v>44</v>
      </c>
      <c r="I1186" s="42" t="s">
        <v>42</v>
      </c>
      <c r="J1186" s="42" t="s">
        <v>42</v>
      </c>
      <c r="K1186" s="42" t="s">
        <v>42</v>
      </c>
      <c r="L1186" s="45" t="n">
        <f>AF1186</f>
        <v>0</v>
      </c>
      <c r="M1186" s="46" t="s">
        <v>46</v>
      </c>
      <c r="N1186" s="58" t="n">
        <v>11111</v>
      </c>
      <c r="O1186" s="47" t="n">
        <f>L1186*N1186*BJ1186</f>
        <v>0</v>
      </c>
      <c r="P1186" s="48" t="n">
        <f>BH1186</f>
        <v>0</v>
      </c>
      <c r="Q1186" s="45">
             </c>
      <c r="R1186" s="49" t="n">
        <f>L1186*Q1186</f>
        <v>0</v>
      </c>
      <c r="S1186" s="46" t="s">
        <f>IF(I1186="粉剂", "千克", IF(I1186="", "", "粒"))</f>
        <v>47</v>
      </c>
      <c r="T1186" s="49">
             </c>
      <c r="U1186" s="49">
             </c>
      <c r="V1186" s="49">
             </c>
      <c r="W1186" s="49">
             </c>
      <c r="X1186" s="49">
             </c>
      <c r="Y1186" s="49">
             </c>
      <c r="Z1186" s="49">
             </c>
      <c r="AA1186" s="49">
             </c>
      <c r="AB1186" s="49">
             </c>
      <c r="AC1186" s="49">
             </c>
      <c r="AD1186" s="49">
             </c>
      <c r="AE1186" s="49">
             </c>
      <c r="AF1186" s="45" t="n">
        <f>T1186+U1186+V1186+W1186+X1186+Y1186+Z1186+AA1186+AB1186+AC1186+AD1186+AE1186</f>
        <v>0</v>
      </c>
      <c r="AG1186" s="50">
             </c>
      <c r="AH1186" s="51" t="n">
        <f>$Q1186*T1186</f>
        <v>0</v>
      </c>
      <c r="AI1186" s="51" t="n">
        <f>$Q1186*U1186</f>
        <v>0</v>
      </c>
      <c r="AJ1186" s="51" t="n">
        <f>$Q1186*V1186</f>
        <v>0</v>
      </c>
      <c r="AK1186" s="51" t="n">
        <f>$Q1186*W1186</f>
        <v>0</v>
      </c>
      <c r="AL1186" s="51" t="n">
        <f>$Q1186*X1186</f>
        <v>0</v>
      </c>
      <c r="AM1186" s="51" t="n">
        <f>$Q1186*Y1186</f>
        <v>0</v>
      </c>
      <c r="AN1186" s="51" t="n">
        <f>$Q1186*Z1186</f>
        <v>0</v>
      </c>
      <c r="AO1186" s="52" t="n">
        <f>$Q1186*AA1186</f>
        <v>0</v>
      </c>
      <c r="AP1186" s="52" t="n">
        <f>$Q1186*AB1186</f>
        <v>0</v>
      </c>
      <c r="AQ1186" s="52" t="n">
        <f>$Q1186*AC1186</f>
        <v>0</v>
      </c>
      <c r="AR1186" s="52" t="n">
        <f>$Q1186*AD1186</f>
        <v>0</v>
      </c>
      <c r="AS1186" s="52" t="n">
        <f>$Q1186*AE1186</f>
        <v>0</v>
      </c>
      <c r="AT1186" s="52" t="n">
        <f>SUM(AH1186:AS1186)</f>
        <v>0</v>
      </c>
      <c r="AU1186" s="53">
             </c>
      <c r="AV1186" s="54" t="n">
        <f>IF($M1186="人民币", $N1186*T1186*$BJ1186/1.13, $N1186*T1186*$BJ1186)</f>
        <v>0</v>
      </c>
      <c r="AW1186" s="54" t="n">
        <f>IF($M1186="人民币", $N1186*U1186*$BJ1186/1.13, $N1186*U1186*$BJ1186)</f>
        <v>0</v>
      </c>
      <c r="AX1186" s="54" t="n">
        <f>IF($M1186="人民币", $N1186*V1186*$BJ1186/1.13, $N1186*V1186*$BJ1186)</f>
        <v>0</v>
      </c>
      <c r="AY1186" s="54" t="n">
        <f>IF($M1186="人民币", $N1186*W1186*$BJ1186/1.13, $N1186*W1186*$BJ1186)</f>
        <v>0</v>
      </c>
      <c r="AZ1186" s="54" t="n">
        <f>IF($M1186="人民币", $N1186*X1186*$BJ1186/1.13, $N1186*X1186*$BJ1186)</f>
        <v>0</v>
      </c>
      <c r="BA1186" s="54" t="n">
        <f>IF($M1186="人民币", $N1186*Y1186*$BJ1186/1.13, $N1186*Y1186*$BJ1186)</f>
        <v>0</v>
      </c>
      <c r="BB1186" s="54" t="n">
        <f>IF($M1186="人民币", $N1186*Z1186*$BJ1186/1.13, $N1186*Z1186*$BJ1186)</f>
        <v>0</v>
      </c>
      <c r="BC1186" s="54" t="n">
        <f>IF($M1186="人民币", $N1186*AA1186*$BJ1186/1.13, $N1186*AA1186*$BJ1186)</f>
        <v>0</v>
      </c>
      <c r="BD1186" s="54" t="n">
        <f>IF($M1186="人民币", $N1186*AB1186*$BJ1186/1.13, $N1186*AB1186*$BJ1186)</f>
        <v>0</v>
      </c>
      <c r="BE1186" s="54" t="n">
        <f>IF($M1186="人民币", $N1186*AC1186*$BJ1186/1.13, $N1186*AC1186*$BJ1186)</f>
        <v>0</v>
      </c>
      <c r="BF1186" s="54" t="n">
        <f>IF($M1186="人民币", $N1186*AD1186*$BJ1186/1.13, $N1186*AD1186*$BJ1186)</f>
        <v>0</v>
      </c>
      <c r="BG1186" s="54" t="n">
        <f>IF($M1186="人民币", $N1186*AE1186*$BJ1186/1.13, $N1186*AE1186*$BJ1186)</f>
        <v>0</v>
      </c>
      <c r="BH1186" s="55" t="n">
        <f>SUM(AV1186:BG1186)</f>
        <v>0</v>
      </c>
      <c r="BI1186" s="56">
             </c>
      <c r="BJ1186" s="57" t="n">
        <v>1180</v>
      </c>
      <c r="BK1186" s="29" t="n">
        <f>IF(OR(D1186="", F1186="", J1186="", M1186=""), 1, 0)</f>
        <v>0</v>
      </c>
      <c r="BL1186" s="7">
             </c>
      <c r="BR1186" s="7">
             </c>
    </row>
    <row r="1187" x14ac:dyDescent="0.25">
      <c r="A1187" s="40" t="n">
        <f>ROW()-5</f>
        <v>1182</v>
      </c>
      <c r="B1187" s="41" t="s">
        <v>44</v>
      </c>
      <c r="C1187" s="42" t="s">
        <v>42</v>
      </c>
      <c r="D1187" s="43" t="s">
        <v>553</v>
      </c>
      <c r="E1187" s="42" t="s">
        <v>42</v>
      </c>
      <c r="F1187" s="43" t="s">
        <v>2099</v>
      </c>
      <c r="G1187" s="44" t="s">
        <v>44</v>
      </c>
      <c r="H1187" s="44" t="s">
        <v>44</v>
      </c>
      <c r="I1187" s="42" t="s">
        <v>42</v>
      </c>
      <c r="J1187" s="42" t="s">
        <v>42</v>
      </c>
      <c r="K1187" s="42" t="s">
        <v>42</v>
      </c>
      <c r="L1187" s="45" t="n">
        <f>AF1187</f>
        <v>0</v>
      </c>
      <c r="M1187" s="46" t="s">
        <v>46</v>
      </c>
      <c r="N1187" s="58" t="n">
        <v>11111</v>
      </c>
      <c r="O1187" s="47" t="n">
        <f>L1187*N1187*BJ1187</f>
        <v>0</v>
      </c>
      <c r="P1187" s="48" t="n">
        <f>BH1187</f>
        <v>0</v>
      </c>
      <c r="Q1187" s="45">
             </c>
      <c r="R1187" s="49" t="n">
        <f>L1187*Q1187</f>
        <v>0</v>
      </c>
      <c r="S1187" s="46" t="s">
        <f>IF(I1187="粉剂", "千克", IF(I1187="", "", "粒"))</f>
        <v>47</v>
      </c>
      <c r="T1187" s="49">
             </c>
      <c r="U1187" s="49">
             </c>
      <c r="V1187" s="49">
             </c>
      <c r="W1187" s="49">
             </c>
      <c r="X1187" s="49">
             </c>
      <c r="Y1187" s="49">
             </c>
      <c r="Z1187" s="49">
             </c>
      <c r="AA1187" s="49">
             </c>
      <c r="AB1187" s="49">
             </c>
      <c r="AC1187" s="49">
             </c>
      <c r="AD1187" s="49">
             </c>
      <c r="AE1187" s="49">
             </c>
      <c r="AF1187" s="45" t="n">
        <f>T1187+U1187+V1187+W1187+X1187+Y1187+Z1187+AA1187+AB1187+AC1187+AD1187+AE1187</f>
        <v>0</v>
      </c>
      <c r="AG1187" s="50">
             </c>
      <c r="AH1187" s="51" t="n">
        <f>$Q1187*T1187</f>
        <v>0</v>
      </c>
      <c r="AI1187" s="51" t="n">
        <f>$Q1187*U1187</f>
        <v>0</v>
      </c>
      <c r="AJ1187" s="51" t="n">
        <f>$Q1187*V1187</f>
        <v>0</v>
      </c>
      <c r="AK1187" s="51" t="n">
        <f>$Q1187*W1187</f>
        <v>0</v>
      </c>
      <c r="AL1187" s="51" t="n">
        <f>$Q1187*X1187</f>
        <v>0</v>
      </c>
      <c r="AM1187" s="51" t="n">
        <f>$Q1187*Y1187</f>
        <v>0</v>
      </c>
      <c r="AN1187" s="51" t="n">
        <f>$Q1187*Z1187</f>
        <v>0</v>
      </c>
      <c r="AO1187" s="52" t="n">
        <f>$Q1187*AA1187</f>
        <v>0</v>
      </c>
      <c r="AP1187" s="52" t="n">
        <f>$Q1187*AB1187</f>
        <v>0</v>
      </c>
      <c r="AQ1187" s="52" t="n">
        <f>$Q1187*AC1187</f>
        <v>0</v>
      </c>
      <c r="AR1187" s="52" t="n">
        <f>$Q1187*AD1187</f>
        <v>0</v>
      </c>
      <c r="AS1187" s="52" t="n">
        <f>$Q1187*AE1187</f>
        <v>0</v>
      </c>
      <c r="AT1187" s="52" t="n">
        <f>SUM(AH1187:AS1187)</f>
        <v>0</v>
      </c>
      <c r="AU1187" s="53">
             </c>
      <c r="AV1187" s="54" t="n">
        <f>IF($M1187="人民币", $N1187*T1187*$BJ1187/1.13, $N1187*T1187*$BJ1187)</f>
        <v>0</v>
      </c>
      <c r="AW1187" s="54" t="n">
        <f>IF($M1187="人民币", $N1187*U1187*$BJ1187/1.13, $N1187*U1187*$BJ1187)</f>
        <v>0</v>
      </c>
      <c r="AX1187" s="54" t="n">
        <f>IF($M1187="人民币", $N1187*V1187*$BJ1187/1.13, $N1187*V1187*$BJ1187)</f>
        <v>0</v>
      </c>
      <c r="AY1187" s="54" t="n">
        <f>IF($M1187="人民币", $N1187*W1187*$BJ1187/1.13, $N1187*W1187*$BJ1187)</f>
        <v>0</v>
      </c>
      <c r="AZ1187" s="54" t="n">
        <f>IF($M1187="人民币", $N1187*X1187*$BJ1187/1.13, $N1187*X1187*$BJ1187)</f>
        <v>0</v>
      </c>
      <c r="BA1187" s="54" t="n">
        <f>IF($M1187="人民币", $N1187*Y1187*$BJ1187/1.13, $N1187*Y1187*$BJ1187)</f>
        <v>0</v>
      </c>
      <c r="BB1187" s="54" t="n">
        <f>IF($M1187="人民币", $N1187*Z1187*$BJ1187/1.13, $N1187*Z1187*$BJ1187)</f>
        <v>0</v>
      </c>
      <c r="BC1187" s="54" t="n">
        <f>IF($M1187="人民币", $N1187*AA1187*$BJ1187/1.13, $N1187*AA1187*$BJ1187)</f>
        <v>0</v>
      </c>
      <c r="BD1187" s="54" t="n">
        <f>IF($M1187="人民币", $N1187*AB1187*$BJ1187/1.13, $N1187*AB1187*$BJ1187)</f>
        <v>0</v>
      </c>
      <c r="BE1187" s="54" t="n">
        <f>IF($M1187="人民币", $N1187*AC1187*$BJ1187/1.13, $N1187*AC1187*$BJ1187)</f>
        <v>0</v>
      </c>
      <c r="BF1187" s="54" t="n">
        <f>IF($M1187="人民币", $N1187*AD1187*$BJ1187/1.13, $N1187*AD1187*$BJ1187)</f>
        <v>0</v>
      </c>
      <c r="BG1187" s="54" t="n">
        <f>IF($M1187="人民币", $N1187*AE1187*$BJ1187/1.13, $N1187*AE1187*$BJ1187)</f>
        <v>0</v>
      </c>
      <c r="BH1187" s="55" t="n">
        <f>SUM(AV1187:BG1187)</f>
        <v>0</v>
      </c>
      <c r="BI1187" s="56">
             </c>
      <c r="BJ1187" s="57" t="n">
        <v>1181</v>
      </c>
      <c r="BK1187" s="29" t="n">
        <f>IF(OR(D1187="", F1187="", J1187="", M1187=""), 1, 0)</f>
        <v>0</v>
      </c>
      <c r="BL1187" s="7">
             </c>
      <c r="BR1187" s="7">
             </c>
    </row>
    <row r="1188" x14ac:dyDescent="0.25">
      <c r="A1188" s="40" t="n">
        <f>ROW()-5</f>
        <v>1183</v>
      </c>
      <c r="B1188" s="41" t="s">
        <v>44</v>
      </c>
      <c r="C1188" s="42" t="s">
        <v>42</v>
      </c>
      <c r="D1188" s="43" t="s">
        <v>555</v>
      </c>
      <c r="E1188" s="42" t="s">
        <v>42</v>
      </c>
      <c r="F1188" s="43" t="s">
        <v>2100</v>
      </c>
      <c r="G1188" s="44" t="s">
        <v>44</v>
      </c>
      <c r="H1188" s="44" t="s">
        <v>44</v>
      </c>
      <c r="I1188" s="42" t="s">
        <v>42</v>
      </c>
      <c r="J1188" s="42" t="s">
        <v>42</v>
      </c>
      <c r="K1188" s="42" t="s">
        <v>42</v>
      </c>
      <c r="L1188" s="45" t="n">
        <f>AF1188</f>
        <v>0</v>
      </c>
      <c r="M1188" s="46" t="s">
        <v>46</v>
      </c>
      <c r="N1188" s="58" t="n">
        <v>11111</v>
      </c>
      <c r="O1188" s="47" t="n">
        <f>L1188*N1188*BJ1188</f>
        <v>0</v>
      </c>
      <c r="P1188" s="48" t="n">
        <f>BH1188</f>
        <v>0</v>
      </c>
      <c r="Q1188" s="45">
             </c>
      <c r="R1188" s="49" t="n">
        <f>L1188*Q1188</f>
        <v>0</v>
      </c>
      <c r="S1188" s="46" t="s">
        <f>IF(I1188="粉剂", "千克", IF(I1188="", "", "粒"))</f>
        <v>47</v>
      </c>
      <c r="T1188" s="49">
             </c>
      <c r="U1188" s="49">
             </c>
      <c r="V1188" s="49">
             </c>
      <c r="W1188" s="49">
             </c>
      <c r="X1188" s="49">
             </c>
      <c r="Y1188" s="49">
             </c>
      <c r="Z1188" s="49">
             </c>
      <c r="AA1188" s="49">
             </c>
      <c r="AB1188" s="49">
             </c>
      <c r="AC1188" s="49">
             </c>
      <c r="AD1188" s="49">
             </c>
      <c r="AE1188" s="49">
             </c>
      <c r="AF1188" s="45" t="n">
        <f>T1188+U1188+V1188+W1188+X1188+Y1188+Z1188+AA1188+AB1188+AC1188+AD1188+AE1188</f>
        <v>0</v>
      </c>
      <c r="AG1188" s="50">
             </c>
      <c r="AH1188" s="51" t="n">
        <f>$Q1188*T1188</f>
        <v>0</v>
      </c>
      <c r="AI1188" s="51" t="n">
        <f>$Q1188*U1188</f>
        <v>0</v>
      </c>
      <c r="AJ1188" s="51" t="n">
        <f>$Q1188*V1188</f>
        <v>0</v>
      </c>
      <c r="AK1188" s="51" t="n">
        <f>$Q1188*W1188</f>
        <v>0</v>
      </c>
      <c r="AL1188" s="51" t="n">
        <f>$Q1188*X1188</f>
        <v>0</v>
      </c>
      <c r="AM1188" s="51" t="n">
        <f>$Q1188*Y1188</f>
        <v>0</v>
      </c>
      <c r="AN1188" s="51" t="n">
        <f>$Q1188*Z1188</f>
        <v>0</v>
      </c>
      <c r="AO1188" s="52" t="n">
        <f>$Q1188*AA1188</f>
        <v>0</v>
      </c>
      <c r="AP1188" s="52" t="n">
        <f>$Q1188*AB1188</f>
        <v>0</v>
      </c>
      <c r="AQ1188" s="52" t="n">
        <f>$Q1188*AC1188</f>
        <v>0</v>
      </c>
      <c r="AR1188" s="52" t="n">
        <f>$Q1188*AD1188</f>
        <v>0</v>
      </c>
      <c r="AS1188" s="52" t="n">
        <f>$Q1188*AE1188</f>
        <v>0</v>
      </c>
      <c r="AT1188" s="52" t="n">
        <f>SUM(AH1188:AS1188)</f>
        <v>0</v>
      </c>
      <c r="AU1188" s="53">
             </c>
      <c r="AV1188" s="54" t="n">
        <f>IF($M1188="人民币", $N1188*T1188*$BJ1188/1.13, $N1188*T1188*$BJ1188)</f>
        <v>0</v>
      </c>
      <c r="AW1188" s="54" t="n">
        <f>IF($M1188="人民币", $N1188*U1188*$BJ1188/1.13, $N1188*U1188*$BJ1188)</f>
        <v>0</v>
      </c>
      <c r="AX1188" s="54" t="n">
        <f>IF($M1188="人民币", $N1188*V1188*$BJ1188/1.13, $N1188*V1188*$BJ1188)</f>
        <v>0</v>
      </c>
      <c r="AY1188" s="54" t="n">
        <f>IF($M1188="人民币", $N1188*W1188*$BJ1188/1.13, $N1188*W1188*$BJ1188)</f>
        <v>0</v>
      </c>
      <c r="AZ1188" s="54" t="n">
        <f>IF($M1188="人民币", $N1188*X1188*$BJ1188/1.13, $N1188*X1188*$BJ1188)</f>
        <v>0</v>
      </c>
      <c r="BA1188" s="54" t="n">
        <f>IF($M1188="人民币", $N1188*Y1188*$BJ1188/1.13, $N1188*Y1188*$BJ1188)</f>
        <v>0</v>
      </c>
      <c r="BB1188" s="54" t="n">
        <f>IF($M1188="人民币", $N1188*Z1188*$BJ1188/1.13, $N1188*Z1188*$BJ1188)</f>
        <v>0</v>
      </c>
      <c r="BC1188" s="54" t="n">
        <f>IF($M1188="人民币", $N1188*AA1188*$BJ1188/1.13, $N1188*AA1188*$BJ1188)</f>
        <v>0</v>
      </c>
      <c r="BD1188" s="54" t="n">
        <f>IF($M1188="人民币", $N1188*AB1188*$BJ1188/1.13, $N1188*AB1188*$BJ1188)</f>
        <v>0</v>
      </c>
      <c r="BE1188" s="54" t="n">
        <f>IF($M1188="人民币", $N1188*AC1188*$BJ1188/1.13, $N1188*AC1188*$BJ1188)</f>
        <v>0</v>
      </c>
      <c r="BF1188" s="54" t="n">
        <f>IF($M1188="人民币", $N1188*AD1188*$BJ1188/1.13, $N1188*AD1188*$BJ1188)</f>
        <v>0</v>
      </c>
      <c r="BG1188" s="54" t="n">
        <f>IF($M1188="人民币", $N1188*AE1188*$BJ1188/1.13, $N1188*AE1188*$BJ1188)</f>
        <v>0</v>
      </c>
      <c r="BH1188" s="55" t="n">
        <f>SUM(AV1188:BG1188)</f>
        <v>0</v>
      </c>
      <c r="BI1188" s="56">
             </c>
      <c r="BJ1188" s="57" t="n">
        <v>1182</v>
      </c>
      <c r="BK1188" s="29" t="n">
        <f>IF(OR(D1188="", F1188="", J1188="", M1188=""), 1, 0)</f>
        <v>0</v>
      </c>
      <c r="BL1188" s="7">
             </c>
      <c r="BR1188" s="7">
             </c>
    </row>
    <row r="1189" x14ac:dyDescent="0.25">
      <c r="A1189" s="40" t="n">
        <f>ROW()-5</f>
        <v>1184</v>
      </c>
      <c r="B1189" s="41" t="s">
        <v>44</v>
      </c>
      <c r="C1189" s="42" t="s">
        <v>42</v>
      </c>
      <c r="D1189" s="43" t="s">
        <v>557</v>
      </c>
      <c r="E1189" s="42" t="s">
        <v>42</v>
      </c>
      <c r="F1189" s="43" t="s">
        <v>2101</v>
      </c>
      <c r="G1189" s="44" t="s">
        <v>44</v>
      </c>
      <c r="H1189" s="44" t="s">
        <v>44</v>
      </c>
      <c r="I1189" s="42" t="s">
        <v>42</v>
      </c>
      <c r="J1189" s="42" t="s">
        <v>42</v>
      </c>
      <c r="K1189" s="42" t="s">
        <v>42</v>
      </c>
      <c r="L1189" s="45" t="n">
        <f>AF1189</f>
        <v>0</v>
      </c>
      <c r="M1189" s="46" t="s">
        <v>46</v>
      </c>
      <c r="N1189" s="58" t="n">
        <v>11111</v>
      </c>
      <c r="O1189" s="47" t="n">
        <f>L1189*N1189*BJ1189</f>
        <v>0</v>
      </c>
      <c r="P1189" s="48" t="n">
        <f>BH1189</f>
        <v>0</v>
      </c>
      <c r="Q1189" s="45">
             </c>
      <c r="R1189" s="49" t="n">
        <f>L1189*Q1189</f>
        <v>0</v>
      </c>
      <c r="S1189" s="46" t="s">
        <f>IF(I1189="粉剂", "千克", IF(I1189="", "", "粒"))</f>
        <v>47</v>
      </c>
      <c r="T1189" s="49">
             </c>
      <c r="U1189" s="49">
             </c>
      <c r="V1189" s="49">
             </c>
      <c r="W1189" s="49">
             </c>
      <c r="X1189" s="49">
             </c>
      <c r="Y1189" s="49">
             </c>
      <c r="Z1189" s="49">
             </c>
      <c r="AA1189" s="49">
             </c>
      <c r="AB1189" s="49">
             </c>
      <c r="AC1189" s="49">
             </c>
      <c r="AD1189" s="49">
             </c>
      <c r="AE1189" s="49">
             </c>
      <c r="AF1189" s="45" t="n">
        <f>T1189+U1189+V1189+W1189+X1189+Y1189+Z1189+AA1189+AB1189+AC1189+AD1189+AE1189</f>
        <v>0</v>
      </c>
      <c r="AG1189" s="50">
             </c>
      <c r="AH1189" s="51" t="n">
        <f>$Q1189*T1189</f>
        <v>0</v>
      </c>
      <c r="AI1189" s="51" t="n">
        <f>$Q1189*U1189</f>
        <v>0</v>
      </c>
      <c r="AJ1189" s="51" t="n">
        <f>$Q1189*V1189</f>
        <v>0</v>
      </c>
      <c r="AK1189" s="51" t="n">
        <f>$Q1189*W1189</f>
        <v>0</v>
      </c>
      <c r="AL1189" s="51" t="n">
        <f>$Q1189*X1189</f>
        <v>0</v>
      </c>
      <c r="AM1189" s="51" t="n">
        <f>$Q1189*Y1189</f>
        <v>0</v>
      </c>
      <c r="AN1189" s="51" t="n">
        <f>$Q1189*Z1189</f>
        <v>0</v>
      </c>
      <c r="AO1189" s="52" t="n">
        <f>$Q1189*AA1189</f>
        <v>0</v>
      </c>
      <c r="AP1189" s="52" t="n">
        <f>$Q1189*AB1189</f>
        <v>0</v>
      </c>
      <c r="AQ1189" s="52" t="n">
        <f>$Q1189*AC1189</f>
        <v>0</v>
      </c>
      <c r="AR1189" s="52" t="n">
        <f>$Q1189*AD1189</f>
        <v>0</v>
      </c>
      <c r="AS1189" s="52" t="n">
        <f>$Q1189*AE1189</f>
        <v>0</v>
      </c>
      <c r="AT1189" s="52" t="n">
        <f>SUM(AH1189:AS1189)</f>
        <v>0</v>
      </c>
      <c r="AU1189" s="53">
             </c>
      <c r="AV1189" s="54" t="n">
        <f>IF($M1189="人民币", $N1189*T1189*$BJ1189/1.13, $N1189*T1189*$BJ1189)</f>
        <v>0</v>
      </c>
      <c r="AW1189" s="54" t="n">
        <f>IF($M1189="人民币", $N1189*U1189*$BJ1189/1.13, $N1189*U1189*$BJ1189)</f>
        <v>0</v>
      </c>
      <c r="AX1189" s="54" t="n">
        <f>IF($M1189="人民币", $N1189*V1189*$BJ1189/1.13, $N1189*V1189*$BJ1189)</f>
        <v>0</v>
      </c>
      <c r="AY1189" s="54" t="n">
        <f>IF($M1189="人民币", $N1189*W1189*$BJ1189/1.13, $N1189*W1189*$BJ1189)</f>
        <v>0</v>
      </c>
      <c r="AZ1189" s="54" t="n">
        <f>IF($M1189="人民币", $N1189*X1189*$BJ1189/1.13, $N1189*X1189*$BJ1189)</f>
        <v>0</v>
      </c>
      <c r="BA1189" s="54" t="n">
        <f>IF($M1189="人民币", $N1189*Y1189*$BJ1189/1.13, $N1189*Y1189*$BJ1189)</f>
        <v>0</v>
      </c>
      <c r="BB1189" s="54" t="n">
        <f>IF($M1189="人民币", $N1189*Z1189*$BJ1189/1.13, $N1189*Z1189*$BJ1189)</f>
        <v>0</v>
      </c>
      <c r="BC1189" s="54" t="n">
        <f>IF($M1189="人民币", $N1189*AA1189*$BJ1189/1.13, $N1189*AA1189*$BJ1189)</f>
        <v>0</v>
      </c>
      <c r="BD1189" s="54" t="n">
        <f>IF($M1189="人民币", $N1189*AB1189*$BJ1189/1.13, $N1189*AB1189*$BJ1189)</f>
        <v>0</v>
      </c>
      <c r="BE1189" s="54" t="n">
        <f>IF($M1189="人民币", $N1189*AC1189*$BJ1189/1.13, $N1189*AC1189*$BJ1189)</f>
        <v>0</v>
      </c>
      <c r="BF1189" s="54" t="n">
        <f>IF($M1189="人民币", $N1189*AD1189*$BJ1189/1.13, $N1189*AD1189*$BJ1189)</f>
        <v>0</v>
      </c>
      <c r="BG1189" s="54" t="n">
        <f>IF($M1189="人民币", $N1189*AE1189*$BJ1189/1.13, $N1189*AE1189*$BJ1189)</f>
        <v>0</v>
      </c>
      <c r="BH1189" s="55" t="n">
        <f>SUM(AV1189:BG1189)</f>
        <v>0</v>
      </c>
      <c r="BI1189" s="56">
             </c>
      <c r="BJ1189" s="57" t="n">
        <v>1183</v>
      </c>
      <c r="BK1189" s="29" t="n">
        <f>IF(OR(D1189="", F1189="", J1189="", M1189=""), 1, 0)</f>
        <v>0</v>
      </c>
      <c r="BL1189" s="7">
             </c>
      <c r="BR1189" s="7">
             </c>
    </row>
    <row r="1190" x14ac:dyDescent="0.25">
      <c r="A1190" s="40" t="n">
        <f>ROW()-5</f>
        <v>1185</v>
      </c>
      <c r="B1190" s="41" t="s">
        <v>44</v>
      </c>
      <c r="C1190" s="42" t="s">
        <v>42</v>
      </c>
      <c r="D1190" s="43" t="s">
        <v>559</v>
      </c>
      <c r="E1190" s="42" t="s">
        <v>42</v>
      </c>
      <c r="F1190" s="43" t="s">
        <v>2102</v>
      </c>
      <c r="G1190" s="44" t="s">
        <v>44</v>
      </c>
      <c r="H1190" s="44" t="s">
        <v>44</v>
      </c>
      <c r="I1190" s="42" t="s">
        <v>42</v>
      </c>
      <c r="J1190" s="42" t="s">
        <v>42</v>
      </c>
      <c r="K1190" s="42" t="s">
        <v>42</v>
      </c>
      <c r="L1190" s="45" t="n">
        <f>AF1190</f>
        <v>0</v>
      </c>
      <c r="M1190" s="46" t="s">
        <v>46</v>
      </c>
      <c r="N1190" s="58" t="n">
        <v>11111</v>
      </c>
      <c r="O1190" s="47" t="n">
        <f>L1190*N1190*BJ1190</f>
        <v>0</v>
      </c>
      <c r="P1190" s="48" t="n">
        <f>BH1190</f>
        <v>0</v>
      </c>
      <c r="Q1190" s="45">
             </c>
      <c r="R1190" s="49" t="n">
        <f>L1190*Q1190</f>
        <v>0</v>
      </c>
      <c r="S1190" s="46" t="s">
        <f>IF(I1190="粉剂", "千克", IF(I1190="", "", "粒"))</f>
        <v>47</v>
      </c>
      <c r="T1190" s="49">
             </c>
      <c r="U1190" s="49">
             </c>
      <c r="V1190" s="49">
             </c>
      <c r="W1190" s="49">
             </c>
      <c r="X1190" s="49">
             </c>
      <c r="Y1190" s="49">
             </c>
      <c r="Z1190" s="49">
             </c>
      <c r="AA1190" s="49">
             </c>
      <c r="AB1190" s="49">
             </c>
      <c r="AC1190" s="49">
             </c>
      <c r="AD1190" s="49">
             </c>
      <c r="AE1190" s="49">
             </c>
      <c r="AF1190" s="45" t="n">
        <f>T1190+U1190+V1190+W1190+X1190+Y1190+Z1190+AA1190+AB1190+AC1190+AD1190+AE1190</f>
        <v>0</v>
      </c>
      <c r="AG1190" s="50">
             </c>
      <c r="AH1190" s="51" t="n">
        <f>$Q1190*T1190</f>
        <v>0</v>
      </c>
      <c r="AI1190" s="51" t="n">
        <f>$Q1190*U1190</f>
        <v>0</v>
      </c>
      <c r="AJ1190" s="51" t="n">
        <f>$Q1190*V1190</f>
        <v>0</v>
      </c>
      <c r="AK1190" s="51" t="n">
        <f>$Q1190*W1190</f>
        <v>0</v>
      </c>
      <c r="AL1190" s="51" t="n">
        <f>$Q1190*X1190</f>
        <v>0</v>
      </c>
      <c r="AM1190" s="51" t="n">
        <f>$Q1190*Y1190</f>
        <v>0</v>
      </c>
      <c r="AN1190" s="51" t="n">
        <f>$Q1190*Z1190</f>
        <v>0</v>
      </c>
      <c r="AO1190" s="52" t="n">
        <f>$Q1190*AA1190</f>
        <v>0</v>
      </c>
      <c r="AP1190" s="52" t="n">
        <f>$Q1190*AB1190</f>
        <v>0</v>
      </c>
      <c r="AQ1190" s="52" t="n">
        <f>$Q1190*AC1190</f>
        <v>0</v>
      </c>
      <c r="AR1190" s="52" t="n">
        <f>$Q1190*AD1190</f>
        <v>0</v>
      </c>
      <c r="AS1190" s="52" t="n">
        <f>$Q1190*AE1190</f>
        <v>0</v>
      </c>
      <c r="AT1190" s="52" t="n">
        <f>SUM(AH1190:AS1190)</f>
        <v>0</v>
      </c>
      <c r="AU1190" s="53">
             </c>
      <c r="AV1190" s="54" t="n">
        <f>IF($M1190="人民币", $N1190*T1190*$BJ1190/1.13, $N1190*T1190*$BJ1190)</f>
        <v>0</v>
      </c>
      <c r="AW1190" s="54" t="n">
        <f>IF($M1190="人民币", $N1190*U1190*$BJ1190/1.13, $N1190*U1190*$BJ1190)</f>
        <v>0</v>
      </c>
      <c r="AX1190" s="54" t="n">
        <f>IF($M1190="人民币", $N1190*V1190*$BJ1190/1.13, $N1190*V1190*$BJ1190)</f>
        <v>0</v>
      </c>
      <c r="AY1190" s="54" t="n">
        <f>IF($M1190="人民币", $N1190*W1190*$BJ1190/1.13, $N1190*W1190*$BJ1190)</f>
        <v>0</v>
      </c>
      <c r="AZ1190" s="54" t="n">
        <f>IF($M1190="人民币", $N1190*X1190*$BJ1190/1.13, $N1190*X1190*$BJ1190)</f>
        <v>0</v>
      </c>
      <c r="BA1190" s="54" t="n">
        <f>IF($M1190="人民币", $N1190*Y1190*$BJ1190/1.13, $N1190*Y1190*$BJ1190)</f>
        <v>0</v>
      </c>
      <c r="BB1190" s="54" t="n">
        <f>IF($M1190="人民币", $N1190*Z1190*$BJ1190/1.13, $N1190*Z1190*$BJ1190)</f>
        <v>0</v>
      </c>
      <c r="BC1190" s="54" t="n">
        <f>IF($M1190="人民币", $N1190*AA1190*$BJ1190/1.13, $N1190*AA1190*$BJ1190)</f>
        <v>0</v>
      </c>
      <c r="BD1190" s="54" t="n">
        <f>IF($M1190="人民币", $N1190*AB1190*$BJ1190/1.13, $N1190*AB1190*$BJ1190)</f>
        <v>0</v>
      </c>
      <c r="BE1190" s="54" t="n">
        <f>IF($M1190="人民币", $N1190*AC1190*$BJ1190/1.13, $N1190*AC1190*$BJ1190)</f>
        <v>0</v>
      </c>
      <c r="BF1190" s="54" t="n">
        <f>IF($M1190="人民币", $N1190*AD1190*$BJ1190/1.13, $N1190*AD1190*$BJ1190)</f>
        <v>0</v>
      </c>
      <c r="BG1190" s="54" t="n">
        <f>IF($M1190="人民币", $N1190*AE1190*$BJ1190/1.13, $N1190*AE1190*$BJ1190)</f>
        <v>0</v>
      </c>
      <c r="BH1190" s="55" t="n">
        <f>SUM(AV1190:BG1190)</f>
        <v>0</v>
      </c>
      <c r="BI1190" s="56">
             </c>
      <c r="BJ1190" s="57" t="n">
        <v>1184</v>
      </c>
      <c r="BK1190" s="29" t="n">
        <f>IF(OR(D1190="", F1190="", J1190="", M1190=""), 1, 0)</f>
        <v>0</v>
      </c>
      <c r="BL1190" s="7">
             </c>
      <c r="BR1190" s="7">
             </c>
    </row>
    <row r="1191" x14ac:dyDescent="0.25">
      <c r="A1191" s="40" t="n">
        <f>ROW()-5</f>
        <v>1186</v>
      </c>
      <c r="B1191" s="41" t="s">
        <v>44</v>
      </c>
      <c r="C1191" s="42" t="s">
        <v>42</v>
      </c>
      <c r="D1191" s="43" t="s">
        <v>561</v>
      </c>
      <c r="E1191" s="42" t="s">
        <v>42</v>
      </c>
      <c r="F1191" s="43" t="s">
        <v>2103</v>
      </c>
      <c r="G1191" s="44" t="s">
        <v>44</v>
      </c>
      <c r="H1191" s="44" t="s">
        <v>44</v>
      </c>
      <c r="I1191" s="42" t="s">
        <v>42</v>
      </c>
      <c r="J1191" s="42" t="s">
        <v>42</v>
      </c>
      <c r="K1191" s="42" t="s">
        <v>42</v>
      </c>
      <c r="L1191" s="45" t="n">
        <f>AF1191</f>
        <v>0</v>
      </c>
      <c r="M1191" s="46" t="s">
        <v>46</v>
      </c>
      <c r="N1191" s="58" t="n">
        <v>11111</v>
      </c>
      <c r="O1191" s="47" t="n">
        <f>L1191*N1191*BJ1191</f>
        <v>0</v>
      </c>
      <c r="P1191" s="48" t="n">
        <f>BH1191</f>
        <v>0</v>
      </c>
      <c r="Q1191" s="45">
             </c>
      <c r="R1191" s="49" t="n">
        <f>L1191*Q1191</f>
        <v>0</v>
      </c>
      <c r="S1191" s="46" t="s">
        <f>IF(I1191="粉剂", "千克", IF(I1191="", "", "粒"))</f>
        <v>47</v>
      </c>
      <c r="T1191" s="49">
             </c>
      <c r="U1191" s="49">
             </c>
      <c r="V1191" s="49">
             </c>
      <c r="W1191" s="49">
             </c>
      <c r="X1191" s="49">
             </c>
      <c r="Y1191" s="49">
             </c>
      <c r="Z1191" s="49">
             </c>
      <c r="AA1191" s="49">
             </c>
      <c r="AB1191" s="49">
             </c>
      <c r="AC1191" s="49">
             </c>
      <c r="AD1191" s="49">
             </c>
      <c r="AE1191" s="49">
             </c>
      <c r="AF1191" s="45" t="n">
        <f>T1191+U1191+V1191+W1191+X1191+Y1191+Z1191+AA1191+AB1191+AC1191+AD1191+AE1191</f>
        <v>0</v>
      </c>
      <c r="AG1191" s="50">
             </c>
      <c r="AH1191" s="51" t="n">
        <f>$Q1191*T1191</f>
        <v>0</v>
      </c>
      <c r="AI1191" s="51" t="n">
        <f>$Q1191*U1191</f>
        <v>0</v>
      </c>
      <c r="AJ1191" s="51" t="n">
        <f>$Q1191*V1191</f>
        <v>0</v>
      </c>
      <c r="AK1191" s="51" t="n">
        <f>$Q1191*W1191</f>
        <v>0</v>
      </c>
      <c r="AL1191" s="51" t="n">
        <f>$Q1191*X1191</f>
        <v>0</v>
      </c>
      <c r="AM1191" s="51" t="n">
        <f>$Q1191*Y1191</f>
        <v>0</v>
      </c>
      <c r="AN1191" s="51" t="n">
        <f>$Q1191*Z1191</f>
        <v>0</v>
      </c>
      <c r="AO1191" s="52" t="n">
        <f>$Q1191*AA1191</f>
        <v>0</v>
      </c>
      <c r="AP1191" s="52" t="n">
        <f>$Q1191*AB1191</f>
        <v>0</v>
      </c>
      <c r="AQ1191" s="52" t="n">
        <f>$Q1191*AC1191</f>
        <v>0</v>
      </c>
      <c r="AR1191" s="52" t="n">
        <f>$Q1191*AD1191</f>
        <v>0</v>
      </c>
      <c r="AS1191" s="52" t="n">
        <f>$Q1191*AE1191</f>
        <v>0</v>
      </c>
      <c r="AT1191" s="52" t="n">
        <f>SUM(AH1191:AS1191)</f>
        <v>0</v>
      </c>
      <c r="AU1191" s="53">
             </c>
      <c r="AV1191" s="54" t="n">
        <f>IF($M1191="人民币", $N1191*T1191*$BJ1191/1.13, $N1191*T1191*$BJ1191)</f>
        <v>0</v>
      </c>
      <c r="AW1191" s="54" t="n">
        <f>IF($M1191="人民币", $N1191*U1191*$BJ1191/1.13, $N1191*U1191*$BJ1191)</f>
        <v>0</v>
      </c>
      <c r="AX1191" s="54" t="n">
        <f>IF($M1191="人民币", $N1191*V1191*$BJ1191/1.13, $N1191*V1191*$BJ1191)</f>
        <v>0</v>
      </c>
      <c r="AY1191" s="54" t="n">
        <f>IF($M1191="人民币", $N1191*W1191*$BJ1191/1.13, $N1191*W1191*$BJ1191)</f>
        <v>0</v>
      </c>
      <c r="AZ1191" s="54" t="n">
        <f>IF($M1191="人民币", $N1191*X1191*$BJ1191/1.13, $N1191*X1191*$BJ1191)</f>
        <v>0</v>
      </c>
      <c r="BA1191" s="54" t="n">
        <f>IF($M1191="人民币", $N1191*Y1191*$BJ1191/1.13, $N1191*Y1191*$BJ1191)</f>
        <v>0</v>
      </c>
      <c r="BB1191" s="54" t="n">
        <f>IF($M1191="人民币", $N1191*Z1191*$BJ1191/1.13, $N1191*Z1191*$BJ1191)</f>
        <v>0</v>
      </c>
      <c r="BC1191" s="54" t="n">
        <f>IF($M1191="人民币", $N1191*AA1191*$BJ1191/1.13, $N1191*AA1191*$BJ1191)</f>
        <v>0</v>
      </c>
      <c r="BD1191" s="54" t="n">
        <f>IF($M1191="人民币", $N1191*AB1191*$BJ1191/1.13, $N1191*AB1191*$BJ1191)</f>
        <v>0</v>
      </c>
      <c r="BE1191" s="54" t="n">
        <f>IF($M1191="人民币", $N1191*AC1191*$BJ1191/1.13, $N1191*AC1191*$BJ1191)</f>
        <v>0</v>
      </c>
      <c r="BF1191" s="54" t="n">
        <f>IF($M1191="人民币", $N1191*AD1191*$BJ1191/1.13, $N1191*AD1191*$BJ1191)</f>
        <v>0</v>
      </c>
      <c r="BG1191" s="54" t="n">
        <f>IF($M1191="人民币", $N1191*AE1191*$BJ1191/1.13, $N1191*AE1191*$BJ1191)</f>
        <v>0</v>
      </c>
      <c r="BH1191" s="55" t="n">
        <f>SUM(AV1191:BG1191)</f>
        <v>0</v>
      </c>
      <c r="BI1191" s="56">
             </c>
      <c r="BJ1191" s="57" t="n">
        <v>1185</v>
      </c>
      <c r="BK1191" s="29" t="n">
        <f>IF(OR(D1191="", F1191="", J1191="", M1191=""), 1, 0)</f>
        <v>0</v>
      </c>
      <c r="BL1191" s="7">
             </c>
      <c r="BR1191" s="7">
             </c>
    </row>
    <row r="1192" x14ac:dyDescent="0.25">
      <c r="A1192" s="40" t="n">
        <f>ROW()-5</f>
        <v>1187</v>
      </c>
      <c r="B1192" s="41" t="s">
        <v>44</v>
      </c>
      <c r="C1192" s="42" t="s">
        <v>42</v>
      </c>
      <c r="D1192" s="43" t="s">
        <v>563</v>
      </c>
      <c r="E1192" s="42" t="s">
        <v>42</v>
      </c>
      <c r="F1192" s="43" t="s">
        <v>2104</v>
      </c>
      <c r="G1192" s="44" t="s">
        <v>44</v>
      </c>
      <c r="H1192" s="44" t="s">
        <v>44</v>
      </c>
      <c r="I1192" s="42" t="s">
        <v>42</v>
      </c>
      <c r="J1192" s="42" t="s">
        <v>42</v>
      </c>
      <c r="K1192" s="42" t="s">
        <v>42</v>
      </c>
      <c r="L1192" s="45" t="n">
        <f>AF1192</f>
        <v>0</v>
      </c>
      <c r="M1192" s="46" t="s">
        <v>46</v>
      </c>
      <c r="N1192" s="58" t="n">
        <v>11111</v>
      </c>
      <c r="O1192" s="47" t="n">
        <f>L1192*N1192*BJ1192</f>
        <v>0</v>
      </c>
      <c r="P1192" s="48" t="n">
        <f>BH1192</f>
        <v>0</v>
      </c>
      <c r="Q1192" s="45">
             </c>
      <c r="R1192" s="49" t="n">
        <f>L1192*Q1192</f>
        <v>0</v>
      </c>
      <c r="S1192" s="46" t="s">
        <f>IF(I1192="粉剂", "千克", IF(I1192="", "", "粒"))</f>
        <v>47</v>
      </c>
      <c r="T1192" s="49">
             </c>
      <c r="U1192" s="49">
             </c>
      <c r="V1192" s="49">
             </c>
      <c r="W1192" s="49">
             </c>
      <c r="X1192" s="49">
             </c>
      <c r="Y1192" s="49">
             </c>
      <c r="Z1192" s="49">
             </c>
      <c r="AA1192" s="49">
             </c>
      <c r="AB1192" s="49">
             </c>
      <c r="AC1192" s="49">
             </c>
      <c r="AD1192" s="49">
             </c>
      <c r="AE1192" s="49">
             </c>
      <c r="AF1192" s="45" t="n">
        <f>T1192+U1192+V1192+W1192+X1192+Y1192+Z1192+AA1192+AB1192+AC1192+AD1192+AE1192</f>
        <v>0</v>
      </c>
      <c r="AG1192" s="50">
             </c>
      <c r="AH1192" s="51" t="n">
        <f>$Q1192*T1192</f>
        <v>0</v>
      </c>
      <c r="AI1192" s="51" t="n">
        <f>$Q1192*U1192</f>
        <v>0</v>
      </c>
      <c r="AJ1192" s="51" t="n">
        <f>$Q1192*V1192</f>
        <v>0</v>
      </c>
      <c r="AK1192" s="51" t="n">
        <f>$Q1192*W1192</f>
        <v>0</v>
      </c>
      <c r="AL1192" s="51" t="n">
        <f>$Q1192*X1192</f>
        <v>0</v>
      </c>
      <c r="AM1192" s="51" t="n">
        <f>$Q1192*Y1192</f>
        <v>0</v>
      </c>
      <c r="AN1192" s="51" t="n">
        <f>$Q1192*Z1192</f>
        <v>0</v>
      </c>
      <c r="AO1192" s="52" t="n">
        <f>$Q1192*AA1192</f>
        <v>0</v>
      </c>
      <c r="AP1192" s="52" t="n">
        <f>$Q1192*AB1192</f>
        <v>0</v>
      </c>
      <c r="AQ1192" s="52" t="n">
        <f>$Q1192*AC1192</f>
        <v>0</v>
      </c>
      <c r="AR1192" s="52" t="n">
        <f>$Q1192*AD1192</f>
        <v>0</v>
      </c>
      <c r="AS1192" s="52" t="n">
        <f>$Q1192*AE1192</f>
        <v>0</v>
      </c>
      <c r="AT1192" s="52" t="n">
        <f>SUM(AH1192:AS1192)</f>
        <v>0</v>
      </c>
      <c r="AU1192" s="53">
             </c>
      <c r="AV1192" s="54" t="n">
        <f>IF($M1192="人民币", $N1192*T1192*$BJ1192/1.13, $N1192*T1192*$BJ1192)</f>
        <v>0</v>
      </c>
      <c r="AW1192" s="54" t="n">
        <f>IF($M1192="人民币", $N1192*U1192*$BJ1192/1.13, $N1192*U1192*$BJ1192)</f>
        <v>0</v>
      </c>
      <c r="AX1192" s="54" t="n">
        <f>IF($M1192="人民币", $N1192*V1192*$BJ1192/1.13, $N1192*V1192*$BJ1192)</f>
        <v>0</v>
      </c>
      <c r="AY1192" s="54" t="n">
        <f>IF($M1192="人民币", $N1192*W1192*$BJ1192/1.13, $N1192*W1192*$BJ1192)</f>
        <v>0</v>
      </c>
      <c r="AZ1192" s="54" t="n">
        <f>IF($M1192="人民币", $N1192*X1192*$BJ1192/1.13, $N1192*X1192*$BJ1192)</f>
        <v>0</v>
      </c>
      <c r="BA1192" s="54" t="n">
        <f>IF($M1192="人民币", $N1192*Y1192*$BJ1192/1.13, $N1192*Y1192*$BJ1192)</f>
        <v>0</v>
      </c>
      <c r="BB1192" s="54" t="n">
        <f>IF($M1192="人民币", $N1192*Z1192*$BJ1192/1.13, $N1192*Z1192*$BJ1192)</f>
        <v>0</v>
      </c>
      <c r="BC1192" s="54" t="n">
        <f>IF($M1192="人民币", $N1192*AA1192*$BJ1192/1.13, $N1192*AA1192*$BJ1192)</f>
        <v>0</v>
      </c>
      <c r="BD1192" s="54" t="n">
        <f>IF($M1192="人民币", $N1192*AB1192*$BJ1192/1.13, $N1192*AB1192*$BJ1192)</f>
        <v>0</v>
      </c>
      <c r="BE1192" s="54" t="n">
        <f>IF($M1192="人民币", $N1192*AC1192*$BJ1192/1.13, $N1192*AC1192*$BJ1192)</f>
        <v>0</v>
      </c>
      <c r="BF1192" s="54" t="n">
        <f>IF($M1192="人民币", $N1192*AD1192*$BJ1192/1.13, $N1192*AD1192*$BJ1192)</f>
        <v>0</v>
      </c>
      <c r="BG1192" s="54" t="n">
        <f>IF($M1192="人民币", $N1192*AE1192*$BJ1192/1.13, $N1192*AE1192*$BJ1192)</f>
        <v>0</v>
      </c>
      <c r="BH1192" s="55" t="n">
        <f>SUM(AV1192:BG1192)</f>
        <v>0</v>
      </c>
      <c r="BI1192" s="56">
             </c>
      <c r="BJ1192" s="57" t="n">
        <v>1186</v>
      </c>
      <c r="BK1192" s="29" t="n">
        <f>IF(OR(D1192="", F1192="", J1192="", M1192=""), 1, 0)</f>
        <v>0</v>
      </c>
      <c r="BL1192" s="7">
             </c>
      <c r="BR1192" s="7">
             </c>
    </row>
    <row r="1193" x14ac:dyDescent="0.25">
      <c r="A1193" s="40" t="n">
        <f>ROW()-5</f>
        <v>1188</v>
      </c>
      <c r="B1193" s="41" t="s">
        <v>44</v>
      </c>
      <c r="C1193" s="42" t="s">
        <v>42</v>
      </c>
      <c r="D1193" s="43" t="s">
        <v>565</v>
      </c>
      <c r="E1193" s="42" t="s">
        <v>42</v>
      </c>
      <c r="F1193" s="43" t="s">
        <v>2105</v>
      </c>
      <c r="G1193" s="44" t="s">
        <v>44</v>
      </c>
      <c r="H1193" s="44" t="s">
        <v>44</v>
      </c>
      <c r="I1193" s="42" t="s">
        <v>42</v>
      </c>
      <c r="J1193" s="42" t="s">
        <v>42</v>
      </c>
      <c r="K1193" s="42" t="s">
        <v>42</v>
      </c>
      <c r="L1193" s="45" t="n">
        <f>AF1193</f>
        <v>0</v>
      </c>
      <c r="M1193" s="46" t="s">
        <v>46</v>
      </c>
      <c r="N1193" s="58" t="n">
        <v>11111</v>
      </c>
      <c r="O1193" s="47" t="n">
        <f>L1193*N1193*BJ1193</f>
        <v>0</v>
      </c>
      <c r="P1193" s="48" t="n">
        <f>BH1193</f>
        <v>0</v>
      </c>
      <c r="Q1193" s="45">
             </c>
      <c r="R1193" s="49" t="n">
        <f>L1193*Q1193</f>
        <v>0</v>
      </c>
      <c r="S1193" s="46" t="s">
        <f>IF(I1193="粉剂", "千克", IF(I1193="", "", "粒"))</f>
        <v>47</v>
      </c>
      <c r="T1193" s="49">
             </c>
      <c r="U1193" s="49">
             </c>
      <c r="V1193" s="49">
             </c>
      <c r="W1193" s="49">
             </c>
      <c r="X1193" s="49">
             </c>
      <c r="Y1193" s="49">
             </c>
      <c r="Z1193" s="49">
             </c>
      <c r="AA1193" s="49">
             </c>
      <c r="AB1193" s="49">
             </c>
      <c r="AC1193" s="49">
             </c>
      <c r="AD1193" s="49">
             </c>
      <c r="AE1193" s="49">
             </c>
      <c r="AF1193" s="45" t="n">
        <f>T1193+U1193+V1193+W1193+X1193+Y1193+Z1193+AA1193+AB1193+AC1193+AD1193+AE1193</f>
        <v>0</v>
      </c>
      <c r="AG1193" s="50">
             </c>
      <c r="AH1193" s="51" t="n">
        <f>$Q1193*T1193</f>
        <v>0</v>
      </c>
      <c r="AI1193" s="51" t="n">
        <f>$Q1193*U1193</f>
        <v>0</v>
      </c>
      <c r="AJ1193" s="51" t="n">
        <f>$Q1193*V1193</f>
        <v>0</v>
      </c>
      <c r="AK1193" s="51" t="n">
        <f>$Q1193*W1193</f>
        <v>0</v>
      </c>
      <c r="AL1193" s="51" t="n">
        <f>$Q1193*X1193</f>
        <v>0</v>
      </c>
      <c r="AM1193" s="51" t="n">
        <f>$Q1193*Y1193</f>
        <v>0</v>
      </c>
      <c r="AN1193" s="51" t="n">
        <f>$Q1193*Z1193</f>
        <v>0</v>
      </c>
      <c r="AO1193" s="52" t="n">
        <f>$Q1193*AA1193</f>
        <v>0</v>
      </c>
      <c r="AP1193" s="52" t="n">
        <f>$Q1193*AB1193</f>
        <v>0</v>
      </c>
      <c r="AQ1193" s="52" t="n">
        <f>$Q1193*AC1193</f>
        <v>0</v>
      </c>
      <c r="AR1193" s="52" t="n">
        <f>$Q1193*AD1193</f>
        <v>0</v>
      </c>
      <c r="AS1193" s="52" t="n">
        <f>$Q1193*AE1193</f>
        <v>0</v>
      </c>
      <c r="AT1193" s="52" t="n">
        <f>SUM(AH1193:AS1193)</f>
        <v>0</v>
      </c>
      <c r="AU1193" s="53">
             </c>
      <c r="AV1193" s="54" t="n">
        <f>IF($M1193="人民币", $N1193*T1193*$BJ1193/1.13, $N1193*T1193*$BJ1193)</f>
        <v>0</v>
      </c>
      <c r="AW1193" s="54" t="n">
        <f>IF($M1193="人民币", $N1193*U1193*$BJ1193/1.13, $N1193*U1193*$BJ1193)</f>
        <v>0</v>
      </c>
      <c r="AX1193" s="54" t="n">
        <f>IF($M1193="人民币", $N1193*V1193*$BJ1193/1.13, $N1193*V1193*$BJ1193)</f>
        <v>0</v>
      </c>
      <c r="AY1193" s="54" t="n">
        <f>IF($M1193="人民币", $N1193*W1193*$BJ1193/1.13, $N1193*W1193*$BJ1193)</f>
        <v>0</v>
      </c>
      <c r="AZ1193" s="54" t="n">
        <f>IF($M1193="人民币", $N1193*X1193*$BJ1193/1.13, $N1193*X1193*$BJ1193)</f>
        <v>0</v>
      </c>
      <c r="BA1193" s="54" t="n">
        <f>IF($M1193="人民币", $N1193*Y1193*$BJ1193/1.13, $N1193*Y1193*$BJ1193)</f>
        <v>0</v>
      </c>
      <c r="BB1193" s="54" t="n">
        <f>IF($M1193="人民币", $N1193*Z1193*$BJ1193/1.13, $N1193*Z1193*$BJ1193)</f>
        <v>0</v>
      </c>
      <c r="BC1193" s="54" t="n">
        <f>IF($M1193="人民币", $N1193*AA1193*$BJ1193/1.13, $N1193*AA1193*$BJ1193)</f>
        <v>0</v>
      </c>
      <c r="BD1193" s="54" t="n">
        <f>IF($M1193="人民币", $N1193*AB1193*$BJ1193/1.13, $N1193*AB1193*$BJ1193)</f>
        <v>0</v>
      </c>
      <c r="BE1193" s="54" t="n">
        <f>IF($M1193="人民币", $N1193*AC1193*$BJ1193/1.13, $N1193*AC1193*$BJ1193)</f>
        <v>0</v>
      </c>
      <c r="BF1193" s="54" t="n">
        <f>IF($M1193="人民币", $N1193*AD1193*$BJ1193/1.13, $N1193*AD1193*$BJ1193)</f>
        <v>0</v>
      </c>
      <c r="BG1193" s="54" t="n">
        <f>IF($M1193="人民币", $N1193*AE1193*$BJ1193/1.13, $N1193*AE1193*$BJ1193)</f>
        <v>0</v>
      </c>
      <c r="BH1193" s="55" t="n">
        <f>SUM(AV1193:BG1193)</f>
        <v>0</v>
      </c>
      <c r="BI1193" s="56">
             </c>
      <c r="BJ1193" s="57" t="n">
        <v>1187</v>
      </c>
      <c r="BK1193" s="29" t="n">
        <f>IF(OR(D1193="", F1193="", J1193="", M1193=""), 1, 0)</f>
        <v>0</v>
      </c>
      <c r="BL1193" s="7">
             </c>
      <c r="BR1193" s="7">
             </c>
    </row>
    <row r="1194" x14ac:dyDescent="0.25">
      <c r="A1194" s="40" t="n">
        <f>ROW()-5</f>
        <v>1189</v>
      </c>
      <c r="B1194" s="41" t="s">
        <v>44</v>
      </c>
      <c r="C1194" s="42" t="s">
        <v>42</v>
      </c>
      <c r="D1194" s="43" t="s">
        <v>567</v>
      </c>
      <c r="E1194" s="42" t="s">
        <v>42</v>
      </c>
      <c r="F1194" s="43" t="s">
        <v>2106</v>
      </c>
      <c r="G1194" s="44" t="s">
        <v>44</v>
      </c>
      <c r="H1194" s="44" t="s">
        <v>44</v>
      </c>
      <c r="I1194" s="42" t="s">
        <v>42</v>
      </c>
      <c r="J1194" s="42" t="s">
        <v>42</v>
      </c>
      <c r="K1194" s="42" t="s">
        <v>42</v>
      </c>
      <c r="L1194" s="45" t="n">
        <f>AF1194</f>
        <v>0</v>
      </c>
      <c r="M1194" s="46" t="s">
        <v>46</v>
      </c>
      <c r="N1194" s="58" t="n">
        <v>11111</v>
      </c>
      <c r="O1194" s="47" t="n">
        <f>L1194*N1194*BJ1194</f>
        <v>0</v>
      </c>
      <c r="P1194" s="48" t="n">
        <f>BH1194</f>
        <v>0</v>
      </c>
      <c r="Q1194" s="45">
             </c>
      <c r="R1194" s="49" t="n">
        <f>L1194*Q1194</f>
        <v>0</v>
      </c>
      <c r="S1194" s="46" t="s">
        <f>IF(I1194="粉剂", "千克", IF(I1194="", "", "粒"))</f>
        <v>47</v>
      </c>
      <c r="T1194" s="49">
             </c>
      <c r="U1194" s="49">
             </c>
      <c r="V1194" s="49">
             </c>
      <c r="W1194" s="49">
             </c>
      <c r="X1194" s="49">
             </c>
      <c r="Y1194" s="49">
             </c>
      <c r="Z1194" s="49">
             </c>
      <c r="AA1194" s="49">
             </c>
      <c r="AB1194" s="49">
             </c>
      <c r="AC1194" s="49">
             </c>
      <c r="AD1194" s="49">
             </c>
      <c r="AE1194" s="49">
             </c>
      <c r="AF1194" s="45" t="n">
        <f>T1194+U1194+V1194+W1194+X1194+Y1194+Z1194+AA1194+AB1194+AC1194+AD1194+AE1194</f>
        <v>0</v>
      </c>
      <c r="AG1194" s="50">
             </c>
      <c r="AH1194" s="51" t="n">
        <f>$Q1194*T1194</f>
        <v>0</v>
      </c>
      <c r="AI1194" s="51" t="n">
        <f>$Q1194*U1194</f>
        <v>0</v>
      </c>
      <c r="AJ1194" s="51" t="n">
        <f>$Q1194*V1194</f>
        <v>0</v>
      </c>
      <c r="AK1194" s="51" t="n">
        <f>$Q1194*W1194</f>
        <v>0</v>
      </c>
      <c r="AL1194" s="51" t="n">
        <f>$Q1194*X1194</f>
        <v>0</v>
      </c>
      <c r="AM1194" s="51" t="n">
        <f>$Q1194*Y1194</f>
        <v>0</v>
      </c>
      <c r="AN1194" s="51" t="n">
        <f>$Q1194*Z1194</f>
        <v>0</v>
      </c>
      <c r="AO1194" s="52" t="n">
        <f>$Q1194*AA1194</f>
        <v>0</v>
      </c>
      <c r="AP1194" s="52" t="n">
        <f>$Q1194*AB1194</f>
        <v>0</v>
      </c>
      <c r="AQ1194" s="52" t="n">
        <f>$Q1194*AC1194</f>
        <v>0</v>
      </c>
      <c r="AR1194" s="52" t="n">
        <f>$Q1194*AD1194</f>
        <v>0</v>
      </c>
      <c r="AS1194" s="52" t="n">
        <f>$Q1194*AE1194</f>
        <v>0</v>
      </c>
      <c r="AT1194" s="52" t="n">
        <f>SUM(AH1194:AS1194)</f>
        <v>0</v>
      </c>
      <c r="AU1194" s="53">
             </c>
      <c r="AV1194" s="54" t="n">
        <f>IF($M1194="人民币", $N1194*T1194*$BJ1194/1.13, $N1194*T1194*$BJ1194)</f>
        <v>0</v>
      </c>
      <c r="AW1194" s="54" t="n">
        <f>IF($M1194="人民币", $N1194*U1194*$BJ1194/1.13, $N1194*U1194*$BJ1194)</f>
        <v>0</v>
      </c>
      <c r="AX1194" s="54" t="n">
        <f>IF($M1194="人民币", $N1194*V1194*$BJ1194/1.13, $N1194*V1194*$BJ1194)</f>
        <v>0</v>
      </c>
      <c r="AY1194" s="54" t="n">
        <f>IF($M1194="人民币", $N1194*W1194*$BJ1194/1.13, $N1194*W1194*$BJ1194)</f>
        <v>0</v>
      </c>
      <c r="AZ1194" s="54" t="n">
        <f>IF($M1194="人民币", $N1194*X1194*$BJ1194/1.13, $N1194*X1194*$BJ1194)</f>
        <v>0</v>
      </c>
      <c r="BA1194" s="54" t="n">
        <f>IF($M1194="人民币", $N1194*Y1194*$BJ1194/1.13, $N1194*Y1194*$BJ1194)</f>
        <v>0</v>
      </c>
      <c r="BB1194" s="54" t="n">
        <f>IF($M1194="人民币", $N1194*Z1194*$BJ1194/1.13, $N1194*Z1194*$BJ1194)</f>
        <v>0</v>
      </c>
      <c r="BC1194" s="54" t="n">
        <f>IF($M1194="人民币", $N1194*AA1194*$BJ1194/1.13, $N1194*AA1194*$BJ1194)</f>
        <v>0</v>
      </c>
      <c r="BD1194" s="54" t="n">
        <f>IF($M1194="人民币", $N1194*AB1194*$BJ1194/1.13, $N1194*AB1194*$BJ1194)</f>
        <v>0</v>
      </c>
      <c r="BE1194" s="54" t="n">
        <f>IF($M1194="人民币", $N1194*AC1194*$BJ1194/1.13, $N1194*AC1194*$BJ1194)</f>
        <v>0</v>
      </c>
      <c r="BF1194" s="54" t="n">
        <f>IF($M1194="人民币", $N1194*AD1194*$BJ1194/1.13, $N1194*AD1194*$BJ1194)</f>
        <v>0</v>
      </c>
      <c r="BG1194" s="54" t="n">
        <f>IF($M1194="人民币", $N1194*AE1194*$BJ1194/1.13, $N1194*AE1194*$BJ1194)</f>
        <v>0</v>
      </c>
      <c r="BH1194" s="55" t="n">
        <f>SUM(AV1194:BG1194)</f>
        <v>0</v>
      </c>
      <c r="BI1194" s="56">
             </c>
      <c r="BJ1194" s="57" t="n">
        <v>1188</v>
      </c>
      <c r="BK1194" s="29" t="n">
        <f>IF(OR(D1194="", F1194="", J1194="", M1194=""), 1, 0)</f>
        <v>0</v>
      </c>
      <c r="BL1194" s="7">
             </c>
      <c r="BR1194" s="7">
             </c>
    </row>
    <row r="1195" x14ac:dyDescent="0.25">
      <c r="A1195" s="40" t="n">
        <f>ROW()-5</f>
        <v>1190</v>
      </c>
      <c r="B1195" s="41" t="s">
        <v>44</v>
      </c>
      <c r="C1195" s="42" t="s">
        <v>42</v>
      </c>
      <c r="D1195" s="43" t="s">
        <v>569</v>
      </c>
      <c r="E1195" s="42" t="s">
        <v>42</v>
      </c>
      <c r="F1195" s="43" t="s">
        <v>2107</v>
      </c>
      <c r="G1195" s="44" t="s">
        <v>44</v>
      </c>
      <c r="H1195" s="44" t="s">
        <v>44</v>
      </c>
      <c r="I1195" s="42" t="s">
        <v>42</v>
      </c>
      <c r="J1195" s="42" t="s">
        <v>42</v>
      </c>
      <c r="K1195" s="42" t="s">
        <v>42</v>
      </c>
      <c r="L1195" s="45" t="n">
        <f>AF1195</f>
        <v>0</v>
      </c>
      <c r="M1195" s="46" t="s">
        <v>46</v>
      </c>
      <c r="N1195" s="58" t="n">
        <v>11111</v>
      </c>
      <c r="O1195" s="47" t="n">
        <f>L1195*N1195*BJ1195</f>
        <v>0</v>
      </c>
      <c r="P1195" s="48" t="n">
        <f>BH1195</f>
        <v>0</v>
      </c>
      <c r="Q1195" s="45">
             </c>
      <c r="R1195" s="49" t="n">
        <f>L1195*Q1195</f>
        <v>0</v>
      </c>
      <c r="S1195" s="46" t="s">
        <f>IF(I1195="粉剂", "千克", IF(I1195="", "", "粒"))</f>
        <v>47</v>
      </c>
      <c r="T1195" s="49">
             </c>
      <c r="U1195" s="49">
             </c>
      <c r="V1195" s="49">
             </c>
      <c r="W1195" s="49">
             </c>
      <c r="X1195" s="49">
             </c>
      <c r="Y1195" s="49">
             </c>
      <c r="Z1195" s="49">
             </c>
      <c r="AA1195" s="49">
             </c>
      <c r="AB1195" s="49">
             </c>
      <c r="AC1195" s="49">
             </c>
      <c r="AD1195" s="49">
             </c>
      <c r="AE1195" s="49">
             </c>
      <c r="AF1195" s="45" t="n">
        <f>T1195+U1195+V1195+W1195+X1195+Y1195+Z1195+AA1195+AB1195+AC1195+AD1195+AE1195</f>
        <v>0</v>
      </c>
      <c r="AG1195" s="50">
             </c>
      <c r="AH1195" s="51" t="n">
        <f>$Q1195*T1195</f>
        <v>0</v>
      </c>
      <c r="AI1195" s="51" t="n">
        <f>$Q1195*U1195</f>
        <v>0</v>
      </c>
      <c r="AJ1195" s="51" t="n">
        <f>$Q1195*V1195</f>
        <v>0</v>
      </c>
      <c r="AK1195" s="51" t="n">
        <f>$Q1195*W1195</f>
        <v>0</v>
      </c>
      <c r="AL1195" s="51" t="n">
        <f>$Q1195*X1195</f>
        <v>0</v>
      </c>
      <c r="AM1195" s="51" t="n">
        <f>$Q1195*Y1195</f>
        <v>0</v>
      </c>
      <c r="AN1195" s="51" t="n">
        <f>$Q1195*Z1195</f>
        <v>0</v>
      </c>
      <c r="AO1195" s="52" t="n">
        <f>$Q1195*AA1195</f>
        <v>0</v>
      </c>
      <c r="AP1195" s="52" t="n">
        <f>$Q1195*AB1195</f>
        <v>0</v>
      </c>
      <c r="AQ1195" s="52" t="n">
        <f>$Q1195*AC1195</f>
        <v>0</v>
      </c>
      <c r="AR1195" s="52" t="n">
        <f>$Q1195*AD1195</f>
        <v>0</v>
      </c>
      <c r="AS1195" s="52" t="n">
        <f>$Q1195*AE1195</f>
        <v>0</v>
      </c>
      <c r="AT1195" s="52" t="n">
        <f>SUM(AH1195:AS1195)</f>
        <v>0</v>
      </c>
      <c r="AU1195" s="53">
             </c>
      <c r="AV1195" s="54" t="n">
        <f>IF($M1195="人民币", $N1195*T1195*$BJ1195/1.13, $N1195*T1195*$BJ1195)</f>
        <v>0</v>
      </c>
      <c r="AW1195" s="54" t="n">
        <f>IF($M1195="人民币", $N1195*U1195*$BJ1195/1.13, $N1195*U1195*$BJ1195)</f>
        <v>0</v>
      </c>
      <c r="AX1195" s="54" t="n">
        <f>IF($M1195="人民币", $N1195*V1195*$BJ1195/1.13, $N1195*V1195*$BJ1195)</f>
        <v>0</v>
      </c>
      <c r="AY1195" s="54" t="n">
        <f>IF($M1195="人民币", $N1195*W1195*$BJ1195/1.13, $N1195*W1195*$BJ1195)</f>
        <v>0</v>
      </c>
      <c r="AZ1195" s="54" t="n">
        <f>IF($M1195="人民币", $N1195*X1195*$BJ1195/1.13, $N1195*X1195*$BJ1195)</f>
        <v>0</v>
      </c>
      <c r="BA1195" s="54" t="n">
        <f>IF($M1195="人民币", $N1195*Y1195*$BJ1195/1.13, $N1195*Y1195*$BJ1195)</f>
        <v>0</v>
      </c>
      <c r="BB1195" s="54" t="n">
        <f>IF($M1195="人民币", $N1195*Z1195*$BJ1195/1.13, $N1195*Z1195*$BJ1195)</f>
        <v>0</v>
      </c>
      <c r="BC1195" s="54" t="n">
        <f>IF($M1195="人民币", $N1195*AA1195*$BJ1195/1.13, $N1195*AA1195*$BJ1195)</f>
        <v>0</v>
      </c>
      <c r="BD1195" s="54" t="n">
        <f>IF($M1195="人民币", $N1195*AB1195*$BJ1195/1.13, $N1195*AB1195*$BJ1195)</f>
        <v>0</v>
      </c>
      <c r="BE1195" s="54" t="n">
        <f>IF($M1195="人民币", $N1195*AC1195*$BJ1195/1.13, $N1195*AC1195*$BJ1195)</f>
        <v>0</v>
      </c>
      <c r="BF1195" s="54" t="n">
        <f>IF($M1195="人民币", $N1195*AD1195*$BJ1195/1.13, $N1195*AD1195*$BJ1195)</f>
        <v>0</v>
      </c>
      <c r="BG1195" s="54" t="n">
        <f>IF($M1195="人民币", $N1195*AE1195*$BJ1195/1.13, $N1195*AE1195*$BJ1195)</f>
        <v>0</v>
      </c>
      <c r="BH1195" s="55" t="n">
        <f>SUM(AV1195:BG1195)</f>
        <v>0</v>
      </c>
      <c r="BI1195" s="56">
             </c>
      <c r="BJ1195" s="57" t="n">
        <v>1189</v>
      </c>
      <c r="BK1195" s="29" t="n">
        <f>IF(OR(D1195="", F1195="", J1195="", M1195=""), 1, 0)</f>
        <v>0</v>
      </c>
      <c r="BL1195" s="7">
             </c>
      <c r="BR1195" s="7">
             </c>
    </row>
    <row r="1196" x14ac:dyDescent="0.25">
      <c r="A1196" s="40" t="n">
        <f>ROW()-5</f>
        <v>1191</v>
      </c>
      <c r="B1196" s="41" t="s">
        <v>44</v>
      </c>
      <c r="C1196" s="42" t="s">
        <v>42</v>
      </c>
      <c r="D1196" s="43" t="s">
        <v>571</v>
      </c>
      <c r="E1196" s="42" t="s">
        <v>42</v>
      </c>
      <c r="F1196" s="43" t="s">
        <v>2108</v>
      </c>
      <c r="G1196" s="44" t="s">
        <v>44</v>
      </c>
      <c r="H1196" s="44" t="s">
        <v>44</v>
      </c>
      <c r="I1196" s="42" t="s">
        <v>42</v>
      </c>
      <c r="J1196" s="42" t="s">
        <v>42</v>
      </c>
      <c r="K1196" s="42" t="s">
        <v>42</v>
      </c>
      <c r="L1196" s="45" t="n">
        <f>AF1196</f>
        <v>0</v>
      </c>
      <c r="M1196" s="46" t="s">
        <v>46</v>
      </c>
      <c r="N1196" s="58" t="n">
        <v>11111</v>
      </c>
      <c r="O1196" s="47" t="n">
        <f>L1196*N1196*BJ1196</f>
        <v>0</v>
      </c>
      <c r="P1196" s="48" t="n">
        <f>BH1196</f>
        <v>0</v>
      </c>
      <c r="Q1196" s="45">
             </c>
      <c r="R1196" s="49" t="n">
        <f>L1196*Q1196</f>
        <v>0</v>
      </c>
      <c r="S1196" s="46" t="s">
        <f>IF(I1196="粉剂", "千克", IF(I1196="", "", "粒"))</f>
        <v>47</v>
      </c>
      <c r="T1196" s="49">
             </c>
      <c r="U1196" s="49">
             </c>
      <c r="V1196" s="49">
             </c>
      <c r="W1196" s="49">
             </c>
      <c r="X1196" s="49">
             </c>
      <c r="Y1196" s="49">
             </c>
      <c r="Z1196" s="49">
             </c>
      <c r="AA1196" s="49">
             </c>
      <c r="AB1196" s="49">
             </c>
      <c r="AC1196" s="49">
             </c>
      <c r="AD1196" s="49">
             </c>
      <c r="AE1196" s="49">
             </c>
      <c r="AF1196" s="45" t="n">
        <f>T1196+U1196+V1196+W1196+X1196+Y1196+Z1196+AA1196+AB1196+AC1196+AD1196+AE1196</f>
        <v>0</v>
      </c>
      <c r="AG1196" s="50">
             </c>
      <c r="AH1196" s="51" t="n">
        <f>$Q1196*T1196</f>
        <v>0</v>
      </c>
      <c r="AI1196" s="51" t="n">
        <f>$Q1196*U1196</f>
        <v>0</v>
      </c>
      <c r="AJ1196" s="51" t="n">
        <f>$Q1196*V1196</f>
        <v>0</v>
      </c>
      <c r="AK1196" s="51" t="n">
        <f>$Q1196*W1196</f>
        <v>0</v>
      </c>
      <c r="AL1196" s="51" t="n">
        <f>$Q1196*X1196</f>
        <v>0</v>
      </c>
      <c r="AM1196" s="51" t="n">
        <f>$Q1196*Y1196</f>
        <v>0</v>
      </c>
      <c r="AN1196" s="51" t="n">
        <f>$Q1196*Z1196</f>
        <v>0</v>
      </c>
      <c r="AO1196" s="52" t="n">
        <f>$Q1196*AA1196</f>
        <v>0</v>
      </c>
      <c r="AP1196" s="52" t="n">
        <f>$Q1196*AB1196</f>
        <v>0</v>
      </c>
      <c r="AQ1196" s="52" t="n">
        <f>$Q1196*AC1196</f>
        <v>0</v>
      </c>
      <c r="AR1196" s="52" t="n">
        <f>$Q1196*AD1196</f>
        <v>0</v>
      </c>
      <c r="AS1196" s="52" t="n">
        <f>$Q1196*AE1196</f>
        <v>0</v>
      </c>
      <c r="AT1196" s="52" t="n">
        <f>SUM(AH1196:AS1196)</f>
        <v>0</v>
      </c>
      <c r="AU1196" s="53">
             </c>
      <c r="AV1196" s="54" t="n">
        <f>IF($M1196="人民币", $N1196*T1196*$BJ1196/1.13, $N1196*T1196*$BJ1196)</f>
        <v>0</v>
      </c>
      <c r="AW1196" s="54" t="n">
        <f>IF($M1196="人民币", $N1196*U1196*$BJ1196/1.13, $N1196*U1196*$BJ1196)</f>
        <v>0</v>
      </c>
      <c r="AX1196" s="54" t="n">
        <f>IF($M1196="人民币", $N1196*V1196*$BJ1196/1.13, $N1196*V1196*$BJ1196)</f>
        <v>0</v>
      </c>
      <c r="AY1196" s="54" t="n">
        <f>IF($M1196="人民币", $N1196*W1196*$BJ1196/1.13, $N1196*W1196*$BJ1196)</f>
        <v>0</v>
      </c>
      <c r="AZ1196" s="54" t="n">
        <f>IF($M1196="人民币", $N1196*X1196*$BJ1196/1.13, $N1196*X1196*$BJ1196)</f>
        <v>0</v>
      </c>
      <c r="BA1196" s="54" t="n">
        <f>IF($M1196="人民币", $N1196*Y1196*$BJ1196/1.13, $N1196*Y1196*$BJ1196)</f>
        <v>0</v>
      </c>
      <c r="BB1196" s="54" t="n">
        <f>IF($M1196="人民币", $N1196*Z1196*$BJ1196/1.13, $N1196*Z1196*$BJ1196)</f>
        <v>0</v>
      </c>
      <c r="BC1196" s="54" t="n">
        <f>IF($M1196="人民币", $N1196*AA1196*$BJ1196/1.13, $N1196*AA1196*$BJ1196)</f>
        <v>0</v>
      </c>
      <c r="BD1196" s="54" t="n">
        <f>IF($M1196="人民币", $N1196*AB1196*$BJ1196/1.13, $N1196*AB1196*$BJ1196)</f>
        <v>0</v>
      </c>
      <c r="BE1196" s="54" t="n">
        <f>IF($M1196="人民币", $N1196*AC1196*$BJ1196/1.13, $N1196*AC1196*$BJ1196)</f>
        <v>0</v>
      </c>
      <c r="BF1196" s="54" t="n">
        <f>IF($M1196="人民币", $N1196*AD1196*$BJ1196/1.13, $N1196*AD1196*$BJ1196)</f>
        <v>0</v>
      </c>
      <c r="BG1196" s="54" t="n">
        <f>IF($M1196="人民币", $N1196*AE1196*$BJ1196/1.13, $N1196*AE1196*$BJ1196)</f>
        <v>0</v>
      </c>
      <c r="BH1196" s="55" t="n">
        <f>SUM(AV1196:BG1196)</f>
        <v>0</v>
      </c>
      <c r="BI1196" s="56">
             </c>
      <c r="BJ1196" s="57" t="n">
        <v>1190</v>
      </c>
      <c r="BK1196" s="29" t="n">
        <f>IF(OR(D1196="", F1196="", J1196="", M1196=""), 1, 0)</f>
        <v>0</v>
      </c>
      <c r="BL1196" s="7">
             </c>
      <c r="BR1196" s="7">
             </c>
    </row>
    <row r="1197" x14ac:dyDescent="0.25">
      <c r="A1197" s="40" t="n">
        <f>ROW()-5</f>
        <v>1192</v>
      </c>
      <c r="B1197" s="41" t="s">
        <v>44</v>
      </c>
      <c r="C1197" s="42" t="s">
        <v>42</v>
      </c>
      <c r="D1197" s="43" t="s">
        <v>573</v>
      </c>
      <c r="E1197" s="42" t="s">
        <v>42</v>
      </c>
      <c r="F1197" s="43" t="s">
        <v>2109</v>
      </c>
      <c r="G1197" s="44" t="s">
        <v>44</v>
      </c>
      <c r="H1197" s="44" t="s">
        <v>44</v>
      </c>
      <c r="I1197" s="42" t="s">
        <v>42</v>
      </c>
      <c r="J1197" s="42" t="s">
        <v>42</v>
      </c>
      <c r="K1197" s="42" t="s">
        <v>42</v>
      </c>
      <c r="L1197" s="45" t="n">
        <f>AF1197</f>
        <v>0</v>
      </c>
      <c r="M1197" s="46" t="s">
        <v>46</v>
      </c>
      <c r="N1197" s="58" t="n">
        <v>11111</v>
      </c>
      <c r="O1197" s="47" t="n">
        <f>L1197*N1197*BJ1197</f>
        <v>0</v>
      </c>
      <c r="P1197" s="48" t="n">
        <f>BH1197</f>
        <v>0</v>
      </c>
      <c r="Q1197" s="45">
             </c>
      <c r="R1197" s="49" t="n">
        <f>L1197*Q1197</f>
        <v>0</v>
      </c>
      <c r="S1197" s="46" t="s">
        <f>IF(I1197="粉剂", "千克", IF(I1197="", "", "粒"))</f>
        <v>47</v>
      </c>
      <c r="T1197" s="49">
             </c>
      <c r="U1197" s="49">
             </c>
      <c r="V1197" s="49">
             </c>
      <c r="W1197" s="49">
             </c>
      <c r="X1197" s="49">
             </c>
      <c r="Y1197" s="49">
             </c>
      <c r="Z1197" s="49">
             </c>
      <c r="AA1197" s="49">
             </c>
      <c r="AB1197" s="49">
             </c>
      <c r="AC1197" s="49">
             </c>
      <c r="AD1197" s="49">
             </c>
      <c r="AE1197" s="49">
             </c>
      <c r="AF1197" s="45" t="n">
        <f>T1197+U1197+V1197+W1197+X1197+Y1197+Z1197+AA1197+AB1197+AC1197+AD1197+AE1197</f>
        <v>0</v>
      </c>
      <c r="AG1197" s="50">
             </c>
      <c r="AH1197" s="51" t="n">
        <f>$Q1197*T1197</f>
        <v>0</v>
      </c>
      <c r="AI1197" s="51" t="n">
        <f>$Q1197*U1197</f>
        <v>0</v>
      </c>
      <c r="AJ1197" s="51" t="n">
        <f>$Q1197*V1197</f>
        <v>0</v>
      </c>
      <c r="AK1197" s="51" t="n">
        <f>$Q1197*W1197</f>
        <v>0</v>
      </c>
      <c r="AL1197" s="51" t="n">
        <f>$Q1197*X1197</f>
        <v>0</v>
      </c>
      <c r="AM1197" s="51" t="n">
        <f>$Q1197*Y1197</f>
        <v>0</v>
      </c>
      <c r="AN1197" s="51" t="n">
        <f>$Q1197*Z1197</f>
        <v>0</v>
      </c>
      <c r="AO1197" s="52" t="n">
        <f>$Q1197*AA1197</f>
        <v>0</v>
      </c>
      <c r="AP1197" s="52" t="n">
        <f>$Q1197*AB1197</f>
        <v>0</v>
      </c>
      <c r="AQ1197" s="52" t="n">
        <f>$Q1197*AC1197</f>
        <v>0</v>
      </c>
      <c r="AR1197" s="52" t="n">
        <f>$Q1197*AD1197</f>
        <v>0</v>
      </c>
      <c r="AS1197" s="52" t="n">
        <f>$Q1197*AE1197</f>
        <v>0</v>
      </c>
      <c r="AT1197" s="52" t="n">
        <f>SUM(AH1197:AS1197)</f>
        <v>0</v>
      </c>
      <c r="AU1197" s="53">
             </c>
      <c r="AV1197" s="54" t="n">
        <f>IF($M1197="人民币", $N1197*T1197*$BJ1197/1.13, $N1197*T1197*$BJ1197)</f>
        <v>0</v>
      </c>
      <c r="AW1197" s="54" t="n">
        <f>IF($M1197="人民币", $N1197*U1197*$BJ1197/1.13, $N1197*U1197*$BJ1197)</f>
        <v>0</v>
      </c>
      <c r="AX1197" s="54" t="n">
        <f>IF($M1197="人民币", $N1197*V1197*$BJ1197/1.13, $N1197*V1197*$BJ1197)</f>
        <v>0</v>
      </c>
      <c r="AY1197" s="54" t="n">
        <f>IF($M1197="人民币", $N1197*W1197*$BJ1197/1.13, $N1197*W1197*$BJ1197)</f>
        <v>0</v>
      </c>
      <c r="AZ1197" s="54" t="n">
        <f>IF($M1197="人民币", $N1197*X1197*$BJ1197/1.13, $N1197*X1197*$BJ1197)</f>
        <v>0</v>
      </c>
      <c r="BA1197" s="54" t="n">
        <f>IF($M1197="人民币", $N1197*Y1197*$BJ1197/1.13, $N1197*Y1197*$BJ1197)</f>
        <v>0</v>
      </c>
      <c r="BB1197" s="54" t="n">
        <f>IF($M1197="人民币", $N1197*Z1197*$BJ1197/1.13, $N1197*Z1197*$BJ1197)</f>
        <v>0</v>
      </c>
      <c r="BC1197" s="54" t="n">
        <f>IF($M1197="人民币", $N1197*AA1197*$BJ1197/1.13, $N1197*AA1197*$BJ1197)</f>
        <v>0</v>
      </c>
      <c r="BD1197" s="54" t="n">
        <f>IF($M1197="人民币", $N1197*AB1197*$BJ1197/1.13, $N1197*AB1197*$BJ1197)</f>
        <v>0</v>
      </c>
      <c r="BE1197" s="54" t="n">
        <f>IF($M1197="人民币", $N1197*AC1197*$BJ1197/1.13, $N1197*AC1197*$BJ1197)</f>
        <v>0</v>
      </c>
      <c r="BF1197" s="54" t="n">
        <f>IF($M1197="人民币", $N1197*AD1197*$BJ1197/1.13, $N1197*AD1197*$BJ1197)</f>
        <v>0</v>
      </c>
      <c r="BG1197" s="54" t="n">
        <f>IF($M1197="人民币", $N1197*AE1197*$BJ1197/1.13, $N1197*AE1197*$BJ1197)</f>
        <v>0</v>
      </c>
      <c r="BH1197" s="55" t="n">
        <f>SUM(AV1197:BG1197)</f>
        <v>0</v>
      </c>
      <c r="BI1197" s="56">
             </c>
      <c r="BJ1197" s="57" t="n">
        <v>1191</v>
      </c>
      <c r="BK1197" s="29" t="n">
        <f>IF(OR(D1197="", F1197="", J1197="", M1197=""), 1, 0)</f>
        <v>0</v>
      </c>
      <c r="BL1197" s="7">
             </c>
      <c r="BR1197" s="7">
             </c>
    </row>
    <row r="1198" x14ac:dyDescent="0.25">
      <c r="A1198" s="40" t="n">
        <f>ROW()-5</f>
        <v>1193</v>
      </c>
      <c r="B1198" s="41" t="s">
        <v>44</v>
      </c>
      <c r="C1198" s="42" t="s">
        <v>42</v>
      </c>
      <c r="D1198" s="43" t="s">
        <v>575</v>
      </c>
      <c r="E1198" s="42" t="s">
        <v>42</v>
      </c>
      <c r="F1198" s="43" t="s">
        <v>2110</v>
      </c>
      <c r="G1198" s="44" t="s">
        <v>44</v>
      </c>
      <c r="H1198" s="44" t="s">
        <v>44</v>
      </c>
      <c r="I1198" s="42" t="s">
        <v>42</v>
      </c>
      <c r="J1198" s="42" t="s">
        <v>42</v>
      </c>
      <c r="K1198" s="42" t="s">
        <v>42</v>
      </c>
      <c r="L1198" s="45" t="n">
        <f>AF1198</f>
        <v>0</v>
      </c>
      <c r="M1198" s="46" t="s">
        <v>46</v>
      </c>
      <c r="N1198" s="58" t="n">
        <v>11111</v>
      </c>
      <c r="O1198" s="47" t="n">
        <f>L1198*N1198*BJ1198</f>
        <v>0</v>
      </c>
      <c r="P1198" s="48" t="n">
        <f>BH1198</f>
        <v>0</v>
      </c>
      <c r="Q1198" s="45">
             </c>
      <c r="R1198" s="49" t="n">
        <f>L1198*Q1198</f>
        <v>0</v>
      </c>
      <c r="S1198" s="46" t="s">
        <f>IF(I1198="粉剂", "千克", IF(I1198="", "", "粒"))</f>
        <v>47</v>
      </c>
      <c r="T1198" s="49">
             </c>
      <c r="U1198" s="49">
             </c>
      <c r="V1198" s="49">
             </c>
      <c r="W1198" s="49">
             </c>
      <c r="X1198" s="49">
             </c>
      <c r="Y1198" s="49">
             </c>
      <c r="Z1198" s="49">
             </c>
      <c r="AA1198" s="49">
             </c>
      <c r="AB1198" s="49">
             </c>
      <c r="AC1198" s="49">
             </c>
      <c r="AD1198" s="49">
             </c>
      <c r="AE1198" s="49">
             </c>
      <c r="AF1198" s="45" t="n">
        <f>T1198+U1198+V1198+W1198+X1198+Y1198+Z1198+AA1198+AB1198+AC1198+AD1198+AE1198</f>
        <v>0</v>
      </c>
      <c r="AG1198" s="50">
             </c>
      <c r="AH1198" s="51" t="n">
        <f>$Q1198*T1198</f>
        <v>0</v>
      </c>
      <c r="AI1198" s="51" t="n">
        <f>$Q1198*U1198</f>
        <v>0</v>
      </c>
      <c r="AJ1198" s="51" t="n">
        <f>$Q1198*V1198</f>
        <v>0</v>
      </c>
      <c r="AK1198" s="51" t="n">
        <f>$Q1198*W1198</f>
        <v>0</v>
      </c>
      <c r="AL1198" s="51" t="n">
        <f>$Q1198*X1198</f>
        <v>0</v>
      </c>
      <c r="AM1198" s="51" t="n">
        <f>$Q1198*Y1198</f>
        <v>0</v>
      </c>
      <c r="AN1198" s="51" t="n">
        <f>$Q1198*Z1198</f>
        <v>0</v>
      </c>
      <c r="AO1198" s="52" t="n">
        <f>$Q1198*AA1198</f>
        <v>0</v>
      </c>
      <c r="AP1198" s="52" t="n">
        <f>$Q1198*AB1198</f>
        <v>0</v>
      </c>
      <c r="AQ1198" s="52" t="n">
        <f>$Q1198*AC1198</f>
        <v>0</v>
      </c>
      <c r="AR1198" s="52" t="n">
        <f>$Q1198*AD1198</f>
        <v>0</v>
      </c>
      <c r="AS1198" s="52" t="n">
        <f>$Q1198*AE1198</f>
        <v>0</v>
      </c>
      <c r="AT1198" s="52" t="n">
        <f>SUM(AH1198:AS1198)</f>
        <v>0</v>
      </c>
      <c r="AU1198" s="53">
             </c>
      <c r="AV1198" s="54" t="n">
        <f>IF($M1198="人民币", $N1198*T1198*$BJ1198/1.13, $N1198*T1198*$BJ1198)</f>
        <v>0</v>
      </c>
      <c r="AW1198" s="54" t="n">
        <f>IF($M1198="人民币", $N1198*U1198*$BJ1198/1.13, $N1198*U1198*$BJ1198)</f>
        <v>0</v>
      </c>
      <c r="AX1198" s="54" t="n">
        <f>IF($M1198="人民币", $N1198*V1198*$BJ1198/1.13, $N1198*V1198*$BJ1198)</f>
        <v>0</v>
      </c>
      <c r="AY1198" s="54" t="n">
        <f>IF($M1198="人民币", $N1198*W1198*$BJ1198/1.13, $N1198*W1198*$BJ1198)</f>
        <v>0</v>
      </c>
      <c r="AZ1198" s="54" t="n">
        <f>IF($M1198="人民币", $N1198*X1198*$BJ1198/1.13, $N1198*X1198*$BJ1198)</f>
        <v>0</v>
      </c>
      <c r="BA1198" s="54" t="n">
        <f>IF($M1198="人民币", $N1198*Y1198*$BJ1198/1.13, $N1198*Y1198*$BJ1198)</f>
        <v>0</v>
      </c>
      <c r="BB1198" s="54" t="n">
        <f>IF($M1198="人民币", $N1198*Z1198*$BJ1198/1.13, $N1198*Z1198*$BJ1198)</f>
        <v>0</v>
      </c>
      <c r="BC1198" s="54" t="n">
        <f>IF($M1198="人民币", $N1198*AA1198*$BJ1198/1.13, $N1198*AA1198*$BJ1198)</f>
        <v>0</v>
      </c>
      <c r="BD1198" s="54" t="n">
        <f>IF($M1198="人民币", $N1198*AB1198*$BJ1198/1.13, $N1198*AB1198*$BJ1198)</f>
        <v>0</v>
      </c>
      <c r="BE1198" s="54" t="n">
        <f>IF($M1198="人民币", $N1198*AC1198*$BJ1198/1.13, $N1198*AC1198*$BJ1198)</f>
        <v>0</v>
      </c>
      <c r="BF1198" s="54" t="n">
        <f>IF($M1198="人民币", $N1198*AD1198*$BJ1198/1.13, $N1198*AD1198*$BJ1198)</f>
        <v>0</v>
      </c>
      <c r="BG1198" s="54" t="n">
        <f>IF($M1198="人民币", $N1198*AE1198*$BJ1198/1.13, $N1198*AE1198*$BJ1198)</f>
        <v>0</v>
      </c>
      <c r="BH1198" s="55" t="n">
        <f>SUM(AV1198:BG1198)</f>
        <v>0</v>
      </c>
      <c r="BI1198" s="56">
             </c>
      <c r="BJ1198" s="57" t="n">
        <v>1192</v>
      </c>
      <c r="BK1198" s="29" t="n">
        <f>IF(OR(D1198="", F1198="", J1198="", M1198=""), 1, 0)</f>
        <v>0</v>
      </c>
      <c r="BL1198" s="7">
             </c>
      <c r="BR1198" s="7">
             </c>
    </row>
    <row r="1199" x14ac:dyDescent="0.25">
      <c r="A1199" s="40" t="n">
        <f>ROW()-5</f>
        <v>1194</v>
      </c>
      <c r="B1199" s="41" t="s">
        <v>44</v>
      </c>
      <c r="C1199" s="42" t="s">
        <v>42</v>
      </c>
      <c r="D1199" s="43" t="s">
        <v>577</v>
      </c>
      <c r="E1199" s="42" t="s">
        <v>42</v>
      </c>
      <c r="F1199" s="43" t="s">
        <v>2111</v>
      </c>
      <c r="G1199" s="44" t="s">
        <v>44</v>
      </c>
      <c r="H1199" s="44" t="s">
        <v>44</v>
      </c>
      <c r="I1199" s="42" t="s">
        <v>42</v>
      </c>
      <c r="J1199" s="42" t="s">
        <v>42</v>
      </c>
      <c r="K1199" s="42" t="s">
        <v>42</v>
      </c>
      <c r="L1199" s="45" t="n">
        <f>AF1199</f>
        <v>0</v>
      </c>
      <c r="M1199" s="46" t="s">
        <v>46</v>
      </c>
      <c r="N1199" s="58" t="n">
        <v>11111</v>
      </c>
      <c r="O1199" s="47" t="n">
        <f>L1199*N1199*BJ1199</f>
        <v>0</v>
      </c>
      <c r="P1199" s="48" t="n">
        <f>BH1199</f>
        <v>0</v>
      </c>
      <c r="Q1199" s="45">
             </c>
      <c r="R1199" s="49" t="n">
        <f>L1199*Q1199</f>
        <v>0</v>
      </c>
      <c r="S1199" s="46" t="s">
        <f>IF(I1199="粉剂", "千克", IF(I1199="", "", "粒"))</f>
        <v>47</v>
      </c>
      <c r="T1199" s="49">
             </c>
      <c r="U1199" s="49">
             </c>
      <c r="V1199" s="49">
             </c>
      <c r="W1199" s="49">
             </c>
      <c r="X1199" s="49">
             </c>
      <c r="Y1199" s="49">
             </c>
      <c r="Z1199" s="49">
             </c>
      <c r="AA1199" s="49">
             </c>
      <c r="AB1199" s="49">
             </c>
      <c r="AC1199" s="49">
             </c>
      <c r="AD1199" s="49">
             </c>
      <c r="AE1199" s="49">
             </c>
      <c r="AF1199" s="45" t="n">
        <f>T1199+U1199+V1199+W1199+X1199+Y1199+Z1199+AA1199+AB1199+AC1199+AD1199+AE1199</f>
        <v>0</v>
      </c>
      <c r="AG1199" s="50">
             </c>
      <c r="AH1199" s="51" t="n">
        <f>$Q1199*T1199</f>
        <v>0</v>
      </c>
      <c r="AI1199" s="51" t="n">
        <f>$Q1199*U1199</f>
        <v>0</v>
      </c>
      <c r="AJ1199" s="51" t="n">
        <f>$Q1199*V1199</f>
        <v>0</v>
      </c>
      <c r="AK1199" s="51" t="n">
        <f>$Q1199*W1199</f>
        <v>0</v>
      </c>
      <c r="AL1199" s="51" t="n">
        <f>$Q1199*X1199</f>
        <v>0</v>
      </c>
      <c r="AM1199" s="51" t="n">
        <f>$Q1199*Y1199</f>
        <v>0</v>
      </c>
      <c r="AN1199" s="51" t="n">
        <f>$Q1199*Z1199</f>
        <v>0</v>
      </c>
      <c r="AO1199" s="52" t="n">
        <f>$Q1199*AA1199</f>
        <v>0</v>
      </c>
      <c r="AP1199" s="52" t="n">
        <f>$Q1199*AB1199</f>
        <v>0</v>
      </c>
      <c r="AQ1199" s="52" t="n">
        <f>$Q1199*AC1199</f>
        <v>0</v>
      </c>
      <c r="AR1199" s="52" t="n">
        <f>$Q1199*AD1199</f>
        <v>0</v>
      </c>
      <c r="AS1199" s="52" t="n">
        <f>$Q1199*AE1199</f>
        <v>0</v>
      </c>
      <c r="AT1199" s="52" t="n">
        <f>SUM(AH1199:AS1199)</f>
        <v>0</v>
      </c>
      <c r="AU1199" s="53">
             </c>
      <c r="AV1199" s="54" t="n">
        <f>IF($M1199="人民币", $N1199*T1199*$BJ1199/1.13, $N1199*T1199*$BJ1199)</f>
        <v>0</v>
      </c>
      <c r="AW1199" s="54" t="n">
        <f>IF($M1199="人民币", $N1199*U1199*$BJ1199/1.13, $N1199*U1199*$BJ1199)</f>
        <v>0</v>
      </c>
      <c r="AX1199" s="54" t="n">
        <f>IF($M1199="人民币", $N1199*V1199*$BJ1199/1.13, $N1199*V1199*$BJ1199)</f>
        <v>0</v>
      </c>
      <c r="AY1199" s="54" t="n">
        <f>IF($M1199="人民币", $N1199*W1199*$BJ1199/1.13, $N1199*W1199*$BJ1199)</f>
        <v>0</v>
      </c>
      <c r="AZ1199" s="54" t="n">
        <f>IF($M1199="人民币", $N1199*X1199*$BJ1199/1.13, $N1199*X1199*$BJ1199)</f>
        <v>0</v>
      </c>
      <c r="BA1199" s="54" t="n">
        <f>IF($M1199="人民币", $N1199*Y1199*$BJ1199/1.13, $N1199*Y1199*$BJ1199)</f>
        <v>0</v>
      </c>
      <c r="BB1199" s="54" t="n">
        <f>IF($M1199="人民币", $N1199*Z1199*$BJ1199/1.13, $N1199*Z1199*$BJ1199)</f>
        <v>0</v>
      </c>
      <c r="BC1199" s="54" t="n">
        <f>IF($M1199="人民币", $N1199*AA1199*$BJ1199/1.13, $N1199*AA1199*$BJ1199)</f>
        <v>0</v>
      </c>
      <c r="BD1199" s="54" t="n">
        <f>IF($M1199="人民币", $N1199*AB1199*$BJ1199/1.13, $N1199*AB1199*$BJ1199)</f>
        <v>0</v>
      </c>
      <c r="BE1199" s="54" t="n">
        <f>IF($M1199="人民币", $N1199*AC1199*$BJ1199/1.13, $N1199*AC1199*$BJ1199)</f>
        <v>0</v>
      </c>
      <c r="BF1199" s="54" t="n">
        <f>IF($M1199="人民币", $N1199*AD1199*$BJ1199/1.13, $N1199*AD1199*$BJ1199)</f>
        <v>0</v>
      </c>
      <c r="BG1199" s="54" t="n">
        <f>IF($M1199="人民币", $N1199*AE1199*$BJ1199/1.13, $N1199*AE1199*$BJ1199)</f>
        <v>0</v>
      </c>
      <c r="BH1199" s="55" t="n">
        <f>SUM(AV1199:BG1199)</f>
        <v>0</v>
      </c>
      <c r="BI1199" s="56">
             </c>
      <c r="BJ1199" s="57" t="n">
        <v>1193</v>
      </c>
      <c r="BK1199" s="29" t="n">
        <f>IF(OR(D1199="", F1199="", J1199="", M1199=""), 1, 0)</f>
        <v>0</v>
      </c>
      <c r="BL1199" s="7">
             </c>
      <c r="BR1199" s="7">
             </c>
    </row>
    <row r="1200" x14ac:dyDescent="0.25">
      <c r="A1200" s="40" t="n">
        <f>ROW()-5</f>
        <v>1195</v>
      </c>
      <c r="B1200" s="41" t="s">
        <v>44</v>
      </c>
      <c r="C1200" s="42" t="s">
        <v>42</v>
      </c>
      <c r="D1200" s="43" t="s">
        <v>579</v>
      </c>
      <c r="E1200" s="42" t="s">
        <v>42</v>
      </c>
      <c r="F1200" s="43" t="s">
        <v>2112</v>
      </c>
      <c r="G1200" s="44" t="s">
        <v>44</v>
      </c>
      <c r="H1200" s="44" t="s">
        <v>44</v>
      </c>
      <c r="I1200" s="42" t="s">
        <v>42</v>
      </c>
      <c r="J1200" s="42" t="s">
        <v>42</v>
      </c>
      <c r="K1200" s="42" t="s">
        <v>42</v>
      </c>
      <c r="L1200" s="45" t="n">
        <f>AF1200</f>
        <v>0</v>
      </c>
      <c r="M1200" s="46" t="s">
        <v>46</v>
      </c>
      <c r="N1200" s="58" t="n">
        <v>11111</v>
      </c>
      <c r="O1200" s="47" t="n">
        <f>L1200*N1200*BJ1200</f>
        <v>0</v>
      </c>
      <c r="P1200" s="48" t="n">
        <f>BH1200</f>
        <v>0</v>
      </c>
      <c r="Q1200" s="45">
             </c>
      <c r="R1200" s="49" t="n">
        <f>L1200*Q1200</f>
        <v>0</v>
      </c>
      <c r="S1200" s="46" t="s">
        <f>IF(I1200="粉剂", "千克", IF(I1200="", "", "粒"))</f>
        <v>47</v>
      </c>
      <c r="T1200" s="49">
             </c>
      <c r="U1200" s="49">
             </c>
      <c r="V1200" s="49">
             </c>
      <c r="W1200" s="49">
             </c>
      <c r="X1200" s="49">
             </c>
      <c r="Y1200" s="49">
             </c>
      <c r="Z1200" s="49">
             </c>
      <c r="AA1200" s="49">
             </c>
      <c r="AB1200" s="49">
             </c>
      <c r="AC1200" s="49">
             </c>
      <c r="AD1200" s="49">
             </c>
      <c r="AE1200" s="49">
             </c>
      <c r="AF1200" s="45" t="n">
        <f>T1200+U1200+V1200+W1200+X1200+Y1200+Z1200+AA1200+AB1200+AC1200+AD1200+AE1200</f>
        <v>0</v>
      </c>
      <c r="AG1200" s="50">
             </c>
      <c r="AH1200" s="51" t="n">
        <f>$Q1200*T1200</f>
        <v>0</v>
      </c>
      <c r="AI1200" s="51" t="n">
        <f>$Q1200*U1200</f>
        <v>0</v>
      </c>
      <c r="AJ1200" s="51" t="n">
        <f>$Q1200*V1200</f>
        <v>0</v>
      </c>
      <c r="AK1200" s="51" t="n">
        <f>$Q1200*W1200</f>
        <v>0</v>
      </c>
      <c r="AL1200" s="51" t="n">
        <f>$Q1200*X1200</f>
        <v>0</v>
      </c>
      <c r="AM1200" s="51" t="n">
        <f>$Q1200*Y1200</f>
        <v>0</v>
      </c>
      <c r="AN1200" s="51" t="n">
        <f>$Q1200*Z1200</f>
        <v>0</v>
      </c>
      <c r="AO1200" s="52" t="n">
        <f>$Q1200*AA1200</f>
        <v>0</v>
      </c>
      <c r="AP1200" s="52" t="n">
        <f>$Q1200*AB1200</f>
        <v>0</v>
      </c>
      <c r="AQ1200" s="52" t="n">
        <f>$Q1200*AC1200</f>
        <v>0</v>
      </c>
      <c r="AR1200" s="52" t="n">
        <f>$Q1200*AD1200</f>
        <v>0</v>
      </c>
      <c r="AS1200" s="52" t="n">
        <f>$Q1200*AE1200</f>
        <v>0</v>
      </c>
      <c r="AT1200" s="52" t="n">
        <f>SUM(AH1200:AS1200)</f>
        <v>0</v>
      </c>
      <c r="AU1200" s="53">
             </c>
      <c r="AV1200" s="54" t="n">
        <f>IF($M1200="人民币", $N1200*T1200*$BJ1200/1.13, $N1200*T1200*$BJ1200)</f>
        <v>0</v>
      </c>
      <c r="AW1200" s="54" t="n">
        <f>IF($M1200="人民币", $N1200*U1200*$BJ1200/1.13, $N1200*U1200*$BJ1200)</f>
        <v>0</v>
      </c>
      <c r="AX1200" s="54" t="n">
        <f>IF($M1200="人民币", $N1200*V1200*$BJ1200/1.13, $N1200*V1200*$BJ1200)</f>
        <v>0</v>
      </c>
      <c r="AY1200" s="54" t="n">
        <f>IF($M1200="人民币", $N1200*W1200*$BJ1200/1.13, $N1200*W1200*$BJ1200)</f>
        <v>0</v>
      </c>
      <c r="AZ1200" s="54" t="n">
        <f>IF($M1200="人民币", $N1200*X1200*$BJ1200/1.13, $N1200*X1200*$BJ1200)</f>
        <v>0</v>
      </c>
      <c r="BA1200" s="54" t="n">
        <f>IF($M1200="人民币", $N1200*Y1200*$BJ1200/1.13, $N1200*Y1200*$BJ1200)</f>
        <v>0</v>
      </c>
      <c r="BB1200" s="54" t="n">
        <f>IF($M1200="人民币", $N1200*Z1200*$BJ1200/1.13, $N1200*Z1200*$BJ1200)</f>
        <v>0</v>
      </c>
      <c r="BC1200" s="54" t="n">
        <f>IF($M1200="人民币", $N1200*AA1200*$BJ1200/1.13, $N1200*AA1200*$BJ1200)</f>
        <v>0</v>
      </c>
      <c r="BD1200" s="54" t="n">
        <f>IF($M1200="人民币", $N1200*AB1200*$BJ1200/1.13, $N1200*AB1200*$BJ1200)</f>
        <v>0</v>
      </c>
      <c r="BE1200" s="54" t="n">
        <f>IF($M1200="人民币", $N1200*AC1200*$BJ1200/1.13, $N1200*AC1200*$BJ1200)</f>
        <v>0</v>
      </c>
      <c r="BF1200" s="54" t="n">
        <f>IF($M1200="人民币", $N1200*AD1200*$BJ1200/1.13, $N1200*AD1200*$BJ1200)</f>
        <v>0</v>
      </c>
      <c r="BG1200" s="54" t="n">
        <f>IF($M1200="人民币", $N1200*AE1200*$BJ1200/1.13, $N1200*AE1200*$BJ1200)</f>
        <v>0</v>
      </c>
      <c r="BH1200" s="55" t="n">
        <f>SUM(AV1200:BG1200)</f>
        <v>0</v>
      </c>
      <c r="BI1200" s="56">
             </c>
      <c r="BJ1200" s="57" t="n">
        <v>1194</v>
      </c>
      <c r="BK1200" s="29" t="n">
        <f>IF(OR(D1200="", F1200="", J1200="", M1200=""), 1, 0)</f>
        <v>0</v>
      </c>
      <c r="BL1200" s="7">
             </c>
      <c r="BR1200" s="7">
             </c>
    </row>
    <row r="1201" x14ac:dyDescent="0.25">
      <c r="A1201" s="40" t="n">
        <f>ROW()-5</f>
        <v>1196</v>
      </c>
      <c r="B1201" s="41" t="s">
        <v>44</v>
      </c>
      <c r="C1201" s="42" t="s">
        <v>42</v>
      </c>
      <c r="D1201" s="43" t="s">
        <v>581</v>
      </c>
      <c r="E1201" s="42" t="s">
        <v>42</v>
      </c>
      <c r="F1201" s="43" t="s">
        <v>2113</v>
      </c>
      <c r="G1201" s="44" t="s">
        <v>44</v>
      </c>
      <c r="H1201" s="44" t="s">
        <v>44</v>
      </c>
      <c r="I1201" s="42" t="s">
        <v>42</v>
      </c>
      <c r="J1201" s="42" t="s">
        <v>42</v>
      </c>
      <c r="K1201" s="42" t="s">
        <v>42</v>
      </c>
      <c r="L1201" s="45" t="n">
        <f>AF1201</f>
        <v>0</v>
      </c>
      <c r="M1201" s="46" t="s">
        <v>46</v>
      </c>
      <c r="N1201" s="58" t="n">
        <v>11111</v>
      </c>
      <c r="O1201" s="47" t="n">
        <f>L1201*N1201*BJ1201</f>
        <v>0</v>
      </c>
      <c r="P1201" s="48" t="n">
        <f>BH1201</f>
        <v>0</v>
      </c>
      <c r="Q1201" s="45">
             </c>
      <c r="R1201" s="49" t="n">
        <f>L1201*Q1201</f>
        <v>0</v>
      </c>
      <c r="S1201" s="46" t="s">
        <f>IF(I1201="粉剂", "千克", IF(I1201="", "", "粒"))</f>
        <v>47</v>
      </c>
      <c r="T1201" s="49">
             </c>
      <c r="U1201" s="49">
             </c>
      <c r="V1201" s="49">
             </c>
      <c r="W1201" s="49">
             </c>
      <c r="X1201" s="49">
             </c>
      <c r="Y1201" s="49">
             </c>
      <c r="Z1201" s="49">
             </c>
      <c r="AA1201" s="49">
             </c>
      <c r="AB1201" s="49">
             </c>
      <c r="AC1201" s="49">
             </c>
      <c r="AD1201" s="49">
             </c>
      <c r="AE1201" s="49">
             </c>
      <c r="AF1201" s="45" t="n">
        <f>T1201+U1201+V1201+W1201+X1201+Y1201+Z1201+AA1201+AB1201+AC1201+AD1201+AE1201</f>
        <v>0</v>
      </c>
      <c r="AG1201" s="50">
             </c>
      <c r="AH1201" s="51" t="n">
        <f>$Q1201*T1201</f>
        <v>0</v>
      </c>
      <c r="AI1201" s="51" t="n">
        <f>$Q1201*U1201</f>
        <v>0</v>
      </c>
      <c r="AJ1201" s="51" t="n">
        <f>$Q1201*V1201</f>
        <v>0</v>
      </c>
      <c r="AK1201" s="51" t="n">
        <f>$Q1201*W1201</f>
        <v>0</v>
      </c>
      <c r="AL1201" s="51" t="n">
        <f>$Q1201*X1201</f>
        <v>0</v>
      </c>
      <c r="AM1201" s="51" t="n">
        <f>$Q1201*Y1201</f>
        <v>0</v>
      </c>
      <c r="AN1201" s="51" t="n">
        <f>$Q1201*Z1201</f>
        <v>0</v>
      </c>
      <c r="AO1201" s="52" t="n">
        <f>$Q1201*AA1201</f>
        <v>0</v>
      </c>
      <c r="AP1201" s="52" t="n">
        <f>$Q1201*AB1201</f>
        <v>0</v>
      </c>
      <c r="AQ1201" s="52" t="n">
        <f>$Q1201*AC1201</f>
        <v>0</v>
      </c>
      <c r="AR1201" s="52" t="n">
        <f>$Q1201*AD1201</f>
        <v>0</v>
      </c>
      <c r="AS1201" s="52" t="n">
        <f>$Q1201*AE1201</f>
        <v>0</v>
      </c>
      <c r="AT1201" s="52" t="n">
        <f>SUM(AH1201:AS1201)</f>
        <v>0</v>
      </c>
      <c r="AU1201" s="53">
             </c>
      <c r="AV1201" s="54" t="n">
        <f>IF($M1201="人民币", $N1201*T1201*$BJ1201/1.13, $N1201*T1201*$BJ1201)</f>
        <v>0</v>
      </c>
      <c r="AW1201" s="54" t="n">
        <f>IF($M1201="人民币", $N1201*U1201*$BJ1201/1.13, $N1201*U1201*$BJ1201)</f>
        <v>0</v>
      </c>
      <c r="AX1201" s="54" t="n">
        <f>IF($M1201="人民币", $N1201*V1201*$BJ1201/1.13, $N1201*V1201*$BJ1201)</f>
        <v>0</v>
      </c>
      <c r="AY1201" s="54" t="n">
        <f>IF($M1201="人民币", $N1201*W1201*$BJ1201/1.13, $N1201*W1201*$BJ1201)</f>
        <v>0</v>
      </c>
      <c r="AZ1201" s="54" t="n">
        <f>IF($M1201="人民币", $N1201*X1201*$BJ1201/1.13, $N1201*X1201*$BJ1201)</f>
        <v>0</v>
      </c>
      <c r="BA1201" s="54" t="n">
        <f>IF($M1201="人民币", $N1201*Y1201*$BJ1201/1.13, $N1201*Y1201*$BJ1201)</f>
        <v>0</v>
      </c>
      <c r="BB1201" s="54" t="n">
        <f>IF($M1201="人民币", $N1201*Z1201*$BJ1201/1.13, $N1201*Z1201*$BJ1201)</f>
        <v>0</v>
      </c>
      <c r="BC1201" s="54" t="n">
        <f>IF($M1201="人民币", $N1201*AA1201*$BJ1201/1.13, $N1201*AA1201*$BJ1201)</f>
        <v>0</v>
      </c>
      <c r="BD1201" s="54" t="n">
        <f>IF($M1201="人民币", $N1201*AB1201*$BJ1201/1.13, $N1201*AB1201*$BJ1201)</f>
        <v>0</v>
      </c>
      <c r="BE1201" s="54" t="n">
        <f>IF($M1201="人民币", $N1201*AC1201*$BJ1201/1.13, $N1201*AC1201*$BJ1201)</f>
        <v>0</v>
      </c>
      <c r="BF1201" s="54" t="n">
        <f>IF($M1201="人民币", $N1201*AD1201*$BJ1201/1.13, $N1201*AD1201*$BJ1201)</f>
        <v>0</v>
      </c>
      <c r="BG1201" s="54" t="n">
        <f>IF($M1201="人民币", $N1201*AE1201*$BJ1201/1.13, $N1201*AE1201*$BJ1201)</f>
        <v>0</v>
      </c>
      <c r="BH1201" s="55" t="n">
        <f>SUM(AV1201:BG1201)</f>
        <v>0</v>
      </c>
      <c r="BI1201" s="56">
             </c>
      <c r="BJ1201" s="57" t="n">
        <v>1195</v>
      </c>
      <c r="BK1201" s="29" t="n">
        <f>IF(OR(D1201="", F1201="", J1201="", M1201=""), 1, 0)</f>
        <v>0</v>
      </c>
      <c r="BL1201" s="7">
             </c>
      <c r="BR1201" s="7">
             </c>
    </row>
    <row r="1202" x14ac:dyDescent="0.25">
      <c r="A1202" s="40" t="n">
        <f>ROW()-5</f>
        <v>1197</v>
      </c>
      <c r="B1202" s="41" t="s">
        <v>44</v>
      </c>
      <c r="C1202" s="42" t="s">
        <v>42</v>
      </c>
      <c r="D1202" s="43" t="s">
        <v>583</v>
      </c>
      <c r="E1202" s="42" t="s">
        <v>42</v>
      </c>
      <c r="F1202" s="43" t="s">
        <v>2114</v>
      </c>
      <c r="G1202" s="44" t="s">
        <v>44</v>
      </c>
      <c r="H1202" s="44" t="s">
        <v>44</v>
      </c>
      <c r="I1202" s="42" t="s">
        <v>42</v>
      </c>
      <c r="J1202" s="42" t="s">
        <v>42</v>
      </c>
      <c r="K1202" s="42" t="s">
        <v>42</v>
      </c>
      <c r="L1202" s="45" t="n">
        <f>AF1202</f>
        <v>0</v>
      </c>
      <c r="M1202" s="46" t="s">
        <v>46</v>
      </c>
      <c r="N1202" s="58" t="n">
        <v>11111</v>
      </c>
      <c r="O1202" s="47" t="n">
        <f>L1202*N1202*BJ1202</f>
        <v>0</v>
      </c>
      <c r="P1202" s="48" t="n">
        <f>BH1202</f>
        <v>0</v>
      </c>
      <c r="Q1202" s="45">
             </c>
      <c r="R1202" s="49" t="n">
        <f>L1202*Q1202</f>
        <v>0</v>
      </c>
      <c r="S1202" s="46" t="s">
        <f>IF(I1202="粉剂", "千克", IF(I1202="", "", "粒"))</f>
        <v>47</v>
      </c>
      <c r="T1202" s="49">
             </c>
      <c r="U1202" s="49">
             </c>
      <c r="V1202" s="49">
             </c>
      <c r="W1202" s="49">
             </c>
      <c r="X1202" s="49">
             </c>
      <c r="Y1202" s="49">
             </c>
      <c r="Z1202" s="49">
             </c>
      <c r="AA1202" s="49">
             </c>
      <c r="AB1202" s="49">
             </c>
      <c r="AC1202" s="49">
             </c>
      <c r="AD1202" s="49">
             </c>
      <c r="AE1202" s="49">
             </c>
      <c r="AF1202" s="45" t="n">
        <f>T1202+U1202+V1202+W1202+X1202+Y1202+Z1202+AA1202+AB1202+AC1202+AD1202+AE1202</f>
        <v>0</v>
      </c>
      <c r="AG1202" s="50">
             </c>
      <c r="AH1202" s="51" t="n">
        <f>$Q1202*T1202</f>
        <v>0</v>
      </c>
      <c r="AI1202" s="51" t="n">
        <f>$Q1202*U1202</f>
        <v>0</v>
      </c>
      <c r="AJ1202" s="51" t="n">
        <f>$Q1202*V1202</f>
        <v>0</v>
      </c>
      <c r="AK1202" s="51" t="n">
        <f>$Q1202*W1202</f>
        <v>0</v>
      </c>
      <c r="AL1202" s="51" t="n">
        <f>$Q1202*X1202</f>
        <v>0</v>
      </c>
      <c r="AM1202" s="51" t="n">
        <f>$Q1202*Y1202</f>
        <v>0</v>
      </c>
      <c r="AN1202" s="51" t="n">
        <f>$Q1202*Z1202</f>
        <v>0</v>
      </c>
      <c r="AO1202" s="52" t="n">
        <f>$Q1202*AA1202</f>
        <v>0</v>
      </c>
      <c r="AP1202" s="52" t="n">
        <f>$Q1202*AB1202</f>
        <v>0</v>
      </c>
      <c r="AQ1202" s="52" t="n">
        <f>$Q1202*AC1202</f>
        <v>0</v>
      </c>
      <c r="AR1202" s="52" t="n">
        <f>$Q1202*AD1202</f>
        <v>0</v>
      </c>
      <c r="AS1202" s="52" t="n">
        <f>$Q1202*AE1202</f>
        <v>0</v>
      </c>
      <c r="AT1202" s="52" t="n">
        <f>SUM(AH1202:AS1202)</f>
        <v>0</v>
      </c>
      <c r="AU1202" s="53">
             </c>
      <c r="AV1202" s="54" t="n">
        <f>IF($M1202="人民币", $N1202*T1202*$BJ1202/1.13, $N1202*T1202*$BJ1202)</f>
        <v>0</v>
      </c>
      <c r="AW1202" s="54" t="n">
        <f>IF($M1202="人民币", $N1202*U1202*$BJ1202/1.13, $N1202*U1202*$BJ1202)</f>
        <v>0</v>
      </c>
      <c r="AX1202" s="54" t="n">
        <f>IF($M1202="人民币", $N1202*V1202*$BJ1202/1.13, $N1202*V1202*$BJ1202)</f>
        <v>0</v>
      </c>
      <c r="AY1202" s="54" t="n">
        <f>IF($M1202="人民币", $N1202*W1202*$BJ1202/1.13, $N1202*W1202*$BJ1202)</f>
        <v>0</v>
      </c>
      <c r="AZ1202" s="54" t="n">
        <f>IF($M1202="人民币", $N1202*X1202*$BJ1202/1.13, $N1202*X1202*$BJ1202)</f>
        <v>0</v>
      </c>
      <c r="BA1202" s="54" t="n">
        <f>IF($M1202="人民币", $N1202*Y1202*$BJ1202/1.13, $N1202*Y1202*$BJ1202)</f>
        <v>0</v>
      </c>
      <c r="BB1202" s="54" t="n">
        <f>IF($M1202="人民币", $N1202*Z1202*$BJ1202/1.13, $N1202*Z1202*$BJ1202)</f>
        <v>0</v>
      </c>
      <c r="BC1202" s="54" t="n">
        <f>IF($M1202="人民币", $N1202*AA1202*$BJ1202/1.13, $N1202*AA1202*$BJ1202)</f>
        <v>0</v>
      </c>
      <c r="BD1202" s="54" t="n">
        <f>IF($M1202="人民币", $N1202*AB1202*$BJ1202/1.13, $N1202*AB1202*$BJ1202)</f>
        <v>0</v>
      </c>
      <c r="BE1202" s="54" t="n">
        <f>IF($M1202="人民币", $N1202*AC1202*$BJ1202/1.13, $N1202*AC1202*$BJ1202)</f>
        <v>0</v>
      </c>
      <c r="BF1202" s="54" t="n">
        <f>IF($M1202="人民币", $N1202*AD1202*$BJ1202/1.13, $N1202*AD1202*$BJ1202)</f>
        <v>0</v>
      </c>
      <c r="BG1202" s="54" t="n">
        <f>IF($M1202="人民币", $N1202*AE1202*$BJ1202/1.13, $N1202*AE1202*$BJ1202)</f>
        <v>0</v>
      </c>
      <c r="BH1202" s="55" t="n">
        <f>SUM(AV1202:BG1202)</f>
        <v>0</v>
      </c>
      <c r="BI1202" s="56">
             </c>
      <c r="BJ1202" s="57" t="n">
        <v>1196</v>
      </c>
      <c r="BK1202" s="29" t="n">
        <f>IF(OR(D1202="", F1202="", J1202="", M1202=""), 1, 0)</f>
        <v>0</v>
      </c>
      <c r="BL1202" s="7">
             </c>
      <c r="BR1202" s="7">
             </c>
    </row>
    <row r="1203" x14ac:dyDescent="0.25">
      <c r="A1203" s="40" t="n">
        <f>ROW()-5</f>
        <v>1198</v>
      </c>
      <c r="B1203" s="41" t="s">
        <v>44</v>
      </c>
      <c r="C1203" s="42" t="s">
        <v>42</v>
      </c>
      <c r="D1203" s="43" t="s">
        <v>585</v>
      </c>
      <c r="E1203" s="42" t="s">
        <v>42</v>
      </c>
      <c r="F1203" s="43" t="s">
        <v>2115</v>
      </c>
      <c r="G1203" s="44" t="s">
        <v>44</v>
      </c>
      <c r="H1203" s="44" t="s">
        <v>44</v>
      </c>
      <c r="I1203" s="42" t="s">
        <v>42</v>
      </c>
      <c r="J1203" s="42" t="s">
        <v>42</v>
      </c>
      <c r="K1203" s="42" t="s">
        <v>42</v>
      </c>
      <c r="L1203" s="45" t="n">
        <f>AF1203</f>
        <v>0</v>
      </c>
      <c r="M1203" s="46" t="s">
        <v>46</v>
      </c>
      <c r="N1203" s="58" t="n">
        <v>11111</v>
      </c>
      <c r="O1203" s="47" t="n">
        <f>L1203*N1203*BJ1203</f>
        <v>0</v>
      </c>
      <c r="P1203" s="48" t="n">
        <f>BH1203</f>
        <v>0</v>
      </c>
      <c r="Q1203" s="45">
             </c>
      <c r="R1203" s="49" t="n">
        <f>L1203*Q1203</f>
        <v>0</v>
      </c>
      <c r="S1203" s="46" t="s">
        <f>IF(I1203="粉剂", "千克", IF(I1203="", "", "粒"))</f>
        <v>47</v>
      </c>
      <c r="T1203" s="49">
             </c>
      <c r="U1203" s="49">
             </c>
      <c r="V1203" s="49">
             </c>
      <c r="W1203" s="49">
             </c>
      <c r="X1203" s="49">
             </c>
      <c r="Y1203" s="49">
             </c>
      <c r="Z1203" s="49">
             </c>
      <c r="AA1203" s="49">
             </c>
      <c r="AB1203" s="49">
             </c>
      <c r="AC1203" s="49">
             </c>
      <c r="AD1203" s="49">
             </c>
      <c r="AE1203" s="49">
             </c>
      <c r="AF1203" s="45" t="n">
        <f>T1203+U1203+V1203+W1203+X1203+Y1203+Z1203+AA1203+AB1203+AC1203+AD1203+AE1203</f>
        <v>0</v>
      </c>
      <c r="AG1203" s="50">
             </c>
      <c r="AH1203" s="51" t="n">
        <f>$Q1203*T1203</f>
        <v>0</v>
      </c>
      <c r="AI1203" s="51" t="n">
        <f>$Q1203*U1203</f>
        <v>0</v>
      </c>
      <c r="AJ1203" s="51" t="n">
        <f>$Q1203*V1203</f>
        <v>0</v>
      </c>
      <c r="AK1203" s="51" t="n">
        <f>$Q1203*W1203</f>
        <v>0</v>
      </c>
      <c r="AL1203" s="51" t="n">
        <f>$Q1203*X1203</f>
        <v>0</v>
      </c>
      <c r="AM1203" s="51" t="n">
        <f>$Q1203*Y1203</f>
        <v>0</v>
      </c>
      <c r="AN1203" s="51" t="n">
        <f>$Q1203*Z1203</f>
        <v>0</v>
      </c>
      <c r="AO1203" s="52" t="n">
        <f>$Q1203*AA1203</f>
        <v>0</v>
      </c>
      <c r="AP1203" s="52" t="n">
        <f>$Q1203*AB1203</f>
        <v>0</v>
      </c>
      <c r="AQ1203" s="52" t="n">
        <f>$Q1203*AC1203</f>
        <v>0</v>
      </c>
      <c r="AR1203" s="52" t="n">
        <f>$Q1203*AD1203</f>
        <v>0</v>
      </c>
      <c r="AS1203" s="52" t="n">
        <f>$Q1203*AE1203</f>
        <v>0</v>
      </c>
      <c r="AT1203" s="52" t="n">
        <f>SUM(AH1203:AS1203)</f>
        <v>0</v>
      </c>
      <c r="AU1203" s="53">
             </c>
      <c r="AV1203" s="54" t="n">
        <f>IF($M1203="人民币", $N1203*T1203*$BJ1203/1.13, $N1203*T1203*$BJ1203)</f>
        <v>0</v>
      </c>
      <c r="AW1203" s="54" t="n">
        <f>IF($M1203="人民币", $N1203*U1203*$BJ1203/1.13, $N1203*U1203*$BJ1203)</f>
        <v>0</v>
      </c>
      <c r="AX1203" s="54" t="n">
        <f>IF($M1203="人民币", $N1203*V1203*$BJ1203/1.13, $N1203*V1203*$BJ1203)</f>
        <v>0</v>
      </c>
      <c r="AY1203" s="54" t="n">
        <f>IF($M1203="人民币", $N1203*W1203*$BJ1203/1.13, $N1203*W1203*$BJ1203)</f>
        <v>0</v>
      </c>
      <c r="AZ1203" s="54" t="n">
        <f>IF($M1203="人民币", $N1203*X1203*$BJ1203/1.13, $N1203*X1203*$BJ1203)</f>
        <v>0</v>
      </c>
      <c r="BA1203" s="54" t="n">
        <f>IF($M1203="人民币", $N1203*Y1203*$BJ1203/1.13, $N1203*Y1203*$BJ1203)</f>
        <v>0</v>
      </c>
      <c r="BB1203" s="54" t="n">
        <f>IF($M1203="人民币", $N1203*Z1203*$BJ1203/1.13, $N1203*Z1203*$BJ1203)</f>
        <v>0</v>
      </c>
      <c r="BC1203" s="54" t="n">
        <f>IF($M1203="人民币", $N1203*AA1203*$BJ1203/1.13, $N1203*AA1203*$BJ1203)</f>
        <v>0</v>
      </c>
      <c r="BD1203" s="54" t="n">
        <f>IF($M1203="人民币", $N1203*AB1203*$BJ1203/1.13, $N1203*AB1203*$BJ1203)</f>
        <v>0</v>
      </c>
      <c r="BE1203" s="54" t="n">
        <f>IF($M1203="人民币", $N1203*AC1203*$BJ1203/1.13, $N1203*AC1203*$BJ1203)</f>
        <v>0</v>
      </c>
      <c r="BF1203" s="54" t="n">
        <f>IF($M1203="人民币", $N1203*AD1203*$BJ1203/1.13, $N1203*AD1203*$BJ1203)</f>
        <v>0</v>
      </c>
      <c r="BG1203" s="54" t="n">
        <f>IF($M1203="人民币", $N1203*AE1203*$BJ1203/1.13, $N1203*AE1203*$BJ1203)</f>
        <v>0</v>
      </c>
      <c r="BH1203" s="55" t="n">
        <f>SUM(AV1203:BG1203)</f>
        <v>0</v>
      </c>
      <c r="BI1203" s="56">
             </c>
      <c r="BJ1203" s="57" t="n">
        <v>1197</v>
      </c>
      <c r="BK1203" s="29" t="n">
        <f>IF(OR(D1203="", F1203="", J1203="", M1203=""), 1, 0)</f>
        <v>0</v>
      </c>
      <c r="BL1203" s="7">
             </c>
      <c r="BR1203" s="7">
             </c>
    </row>
    <row r="1204" x14ac:dyDescent="0.25">
      <c r="A1204" s="40" t="n">
        <f>ROW()-5</f>
        <v>1199</v>
      </c>
      <c r="B1204" s="41" t="s">
        <v>44</v>
      </c>
      <c r="C1204" s="42" t="s">
        <v>42</v>
      </c>
      <c r="D1204" s="43" t="s">
        <v>587</v>
      </c>
      <c r="E1204" s="42" t="s">
        <v>42</v>
      </c>
      <c r="F1204" s="43" t="s">
        <v>2116</v>
      </c>
      <c r="G1204" s="44" t="s">
        <v>44</v>
      </c>
      <c r="H1204" s="44" t="s">
        <v>44</v>
      </c>
      <c r="I1204" s="42" t="s">
        <v>42</v>
      </c>
      <c r="J1204" s="42" t="s">
        <v>42</v>
      </c>
      <c r="K1204" s="42" t="s">
        <v>42</v>
      </c>
      <c r="L1204" s="45" t="n">
        <f>AF1204</f>
        <v>0</v>
      </c>
      <c r="M1204" s="46" t="s">
        <v>46</v>
      </c>
      <c r="N1204" s="58" t="n">
        <v>11111</v>
      </c>
      <c r="O1204" s="47" t="n">
        <f>L1204*N1204*BJ1204</f>
        <v>0</v>
      </c>
      <c r="P1204" s="48" t="n">
        <f>BH1204</f>
        <v>0</v>
      </c>
      <c r="Q1204" s="45">
             </c>
      <c r="R1204" s="49" t="n">
        <f>L1204*Q1204</f>
        <v>0</v>
      </c>
      <c r="S1204" s="46" t="s">
        <f>IF(I1204="粉剂", "千克", IF(I1204="", "", "粒"))</f>
        <v>47</v>
      </c>
      <c r="T1204" s="49">
             </c>
      <c r="U1204" s="49">
             </c>
      <c r="V1204" s="49">
             </c>
      <c r="W1204" s="49">
             </c>
      <c r="X1204" s="49">
             </c>
      <c r="Y1204" s="49">
             </c>
      <c r="Z1204" s="49">
             </c>
      <c r="AA1204" s="49">
             </c>
      <c r="AB1204" s="49">
             </c>
      <c r="AC1204" s="49">
             </c>
      <c r="AD1204" s="49">
             </c>
      <c r="AE1204" s="49">
             </c>
      <c r="AF1204" s="45" t="n">
        <f>T1204+U1204+V1204+W1204+X1204+Y1204+Z1204+AA1204+AB1204+AC1204+AD1204+AE1204</f>
        <v>0</v>
      </c>
      <c r="AG1204" s="50">
             </c>
      <c r="AH1204" s="51" t="n">
        <f>$Q1204*T1204</f>
        <v>0</v>
      </c>
      <c r="AI1204" s="51" t="n">
        <f>$Q1204*U1204</f>
        <v>0</v>
      </c>
      <c r="AJ1204" s="51" t="n">
        <f>$Q1204*V1204</f>
        <v>0</v>
      </c>
      <c r="AK1204" s="51" t="n">
        <f>$Q1204*W1204</f>
        <v>0</v>
      </c>
      <c r="AL1204" s="51" t="n">
        <f>$Q1204*X1204</f>
        <v>0</v>
      </c>
      <c r="AM1204" s="51" t="n">
        <f>$Q1204*Y1204</f>
        <v>0</v>
      </c>
      <c r="AN1204" s="51" t="n">
        <f>$Q1204*Z1204</f>
        <v>0</v>
      </c>
      <c r="AO1204" s="52" t="n">
        <f>$Q1204*AA1204</f>
        <v>0</v>
      </c>
      <c r="AP1204" s="52" t="n">
        <f>$Q1204*AB1204</f>
        <v>0</v>
      </c>
      <c r="AQ1204" s="52" t="n">
        <f>$Q1204*AC1204</f>
        <v>0</v>
      </c>
      <c r="AR1204" s="52" t="n">
        <f>$Q1204*AD1204</f>
        <v>0</v>
      </c>
      <c r="AS1204" s="52" t="n">
        <f>$Q1204*AE1204</f>
        <v>0</v>
      </c>
      <c r="AT1204" s="52" t="n">
        <f>SUM(AH1204:AS1204)</f>
        <v>0</v>
      </c>
      <c r="AU1204" s="53">
             </c>
      <c r="AV1204" s="54" t="n">
        <f>IF($M1204="人民币", $N1204*T1204*$BJ1204/1.13, $N1204*T1204*$BJ1204)</f>
        <v>0</v>
      </c>
      <c r="AW1204" s="54" t="n">
        <f>IF($M1204="人民币", $N1204*U1204*$BJ1204/1.13, $N1204*U1204*$BJ1204)</f>
        <v>0</v>
      </c>
      <c r="AX1204" s="54" t="n">
        <f>IF($M1204="人民币", $N1204*V1204*$BJ1204/1.13, $N1204*V1204*$BJ1204)</f>
        <v>0</v>
      </c>
      <c r="AY1204" s="54" t="n">
        <f>IF($M1204="人民币", $N1204*W1204*$BJ1204/1.13, $N1204*W1204*$BJ1204)</f>
        <v>0</v>
      </c>
      <c r="AZ1204" s="54" t="n">
        <f>IF($M1204="人民币", $N1204*X1204*$BJ1204/1.13, $N1204*X1204*$BJ1204)</f>
        <v>0</v>
      </c>
      <c r="BA1204" s="54" t="n">
        <f>IF($M1204="人民币", $N1204*Y1204*$BJ1204/1.13, $N1204*Y1204*$BJ1204)</f>
        <v>0</v>
      </c>
      <c r="BB1204" s="54" t="n">
        <f>IF($M1204="人民币", $N1204*Z1204*$BJ1204/1.13, $N1204*Z1204*$BJ1204)</f>
        <v>0</v>
      </c>
      <c r="BC1204" s="54" t="n">
        <f>IF($M1204="人民币", $N1204*AA1204*$BJ1204/1.13, $N1204*AA1204*$BJ1204)</f>
        <v>0</v>
      </c>
      <c r="BD1204" s="54" t="n">
        <f>IF($M1204="人民币", $N1204*AB1204*$BJ1204/1.13, $N1204*AB1204*$BJ1204)</f>
        <v>0</v>
      </c>
      <c r="BE1204" s="54" t="n">
        <f>IF($M1204="人民币", $N1204*AC1204*$BJ1204/1.13, $N1204*AC1204*$BJ1204)</f>
        <v>0</v>
      </c>
      <c r="BF1204" s="54" t="n">
        <f>IF($M1204="人民币", $N1204*AD1204*$BJ1204/1.13, $N1204*AD1204*$BJ1204)</f>
        <v>0</v>
      </c>
      <c r="BG1204" s="54" t="n">
        <f>IF($M1204="人民币", $N1204*AE1204*$BJ1204/1.13, $N1204*AE1204*$BJ1204)</f>
        <v>0</v>
      </c>
      <c r="BH1204" s="55" t="n">
        <f>SUM(AV1204:BG1204)</f>
        <v>0</v>
      </c>
      <c r="BI1204" s="56">
             </c>
      <c r="BJ1204" s="57" t="n">
        <v>1198</v>
      </c>
      <c r="BK1204" s="29" t="n">
        <f>IF(OR(D1204="", F1204="", J1204="", M1204=""), 1, 0)</f>
        <v>0</v>
      </c>
      <c r="BL1204" s="7">
             </c>
      <c r="BR1204" s="7">
             </c>
    </row>
    <row r="1205" x14ac:dyDescent="0.25">
      <c r="A1205" s="40" t="n">
        <f>ROW()-5</f>
        <v>1200</v>
      </c>
      <c r="B1205" s="41" t="s">
        <v>44</v>
      </c>
      <c r="C1205" s="42" t="s">
        <v>42</v>
      </c>
      <c r="D1205" s="43" t="s">
        <v>589</v>
      </c>
      <c r="E1205" s="42" t="s">
        <v>42</v>
      </c>
      <c r="F1205" s="43" t="s">
        <v>2117</v>
      </c>
      <c r="G1205" s="44" t="s">
        <v>44</v>
      </c>
      <c r="H1205" s="44" t="s">
        <v>44</v>
      </c>
      <c r="I1205" s="42" t="s">
        <v>42</v>
      </c>
      <c r="J1205" s="42" t="s">
        <v>42</v>
      </c>
      <c r="K1205" s="42" t="s">
        <v>42</v>
      </c>
      <c r="L1205" s="45" t="n">
        <f>AF1205</f>
        <v>0</v>
      </c>
      <c r="M1205" s="46" t="s">
        <v>46</v>
      </c>
      <c r="N1205" s="58" t="n">
        <v>11111</v>
      </c>
      <c r="O1205" s="47" t="n">
        <f>L1205*N1205*BJ1205</f>
        <v>0</v>
      </c>
      <c r="P1205" s="48" t="n">
        <f>BH1205</f>
        <v>0</v>
      </c>
      <c r="Q1205" s="45">
             </c>
      <c r="R1205" s="49" t="n">
        <f>L1205*Q1205</f>
        <v>0</v>
      </c>
      <c r="S1205" s="46" t="s">
        <f>IF(I1205="粉剂", "千克", IF(I1205="", "", "粒"))</f>
        <v>47</v>
      </c>
      <c r="T1205" s="49">
             </c>
      <c r="U1205" s="49">
             </c>
      <c r="V1205" s="49">
             </c>
      <c r="W1205" s="49">
             </c>
      <c r="X1205" s="49">
             </c>
      <c r="Y1205" s="49">
             </c>
      <c r="Z1205" s="49">
             </c>
      <c r="AA1205" s="49">
             </c>
      <c r="AB1205" s="49">
             </c>
      <c r="AC1205" s="49">
             </c>
      <c r="AD1205" s="49">
             </c>
      <c r="AE1205" s="49">
             </c>
      <c r="AF1205" s="45" t="n">
        <f>T1205+U1205+V1205+W1205+X1205+Y1205+Z1205+AA1205+AB1205+AC1205+AD1205+AE1205</f>
        <v>0</v>
      </c>
      <c r="AG1205" s="50">
             </c>
      <c r="AH1205" s="51" t="n">
        <f>$Q1205*T1205</f>
        <v>0</v>
      </c>
      <c r="AI1205" s="51" t="n">
        <f>$Q1205*U1205</f>
        <v>0</v>
      </c>
      <c r="AJ1205" s="51" t="n">
        <f>$Q1205*V1205</f>
        <v>0</v>
      </c>
      <c r="AK1205" s="51" t="n">
        <f>$Q1205*W1205</f>
        <v>0</v>
      </c>
      <c r="AL1205" s="51" t="n">
        <f>$Q1205*X1205</f>
        <v>0</v>
      </c>
      <c r="AM1205" s="51" t="n">
        <f>$Q1205*Y1205</f>
        <v>0</v>
      </c>
      <c r="AN1205" s="51" t="n">
        <f>$Q1205*Z1205</f>
        <v>0</v>
      </c>
      <c r="AO1205" s="52" t="n">
        <f>$Q1205*AA1205</f>
        <v>0</v>
      </c>
      <c r="AP1205" s="52" t="n">
        <f>$Q1205*AB1205</f>
        <v>0</v>
      </c>
      <c r="AQ1205" s="52" t="n">
        <f>$Q1205*AC1205</f>
        <v>0</v>
      </c>
      <c r="AR1205" s="52" t="n">
        <f>$Q1205*AD1205</f>
        <v>0</v>
      </c>
      <c r="AS1205" s="52" t="n">
        <f>$Q1205*AE1205</f>
        <v>0</v>
      </c>
      <c r="AT1205" s="52" t="n">
        <f>SUM(AH1205:AS1205)</f>
        <v>0</v>
      </c>
      <c r="AU1205" s="53">
             </c>
      <c r="AV1205" s="54" t="n">
        <f>IF($M1205="人民币", $N1205*T1205*$BJ1205/1.13, $N1205*T1205*$BJ1205)</f>
        <v>0</v>
      </c>
      <c r="AW1205" s="54" t="n">
        <f>IF($M1205="人民币", $N1205*U1205*$BJ1205/1.13, $N1205*U1205*$BJ1205)</f>
        <v>0</v>
      </c>
      <c r="AX1205" s="54" t="n">
        <f>IF($M1205="人民币", $N1205*V1205*$BJ1205/1.13, $N1205*V1205*$BJ1205)</f>
        <v>0</v>
      </c>
      <c r="AY1205" s="54" t="n">
        <f>IF($M1205="人民币", $N1205*W1205*$BJ1205/1.13, $N1205*W1205*$BJ1205)</f>
        <v>0</v>
      </c>
      <c r="AZ1205" s="54" t="n">
        <f>IF($M1205="人民币", $N1205*X1205*$BJ1205/1.13, $N1205*X1205*$BJ1205)</f>
        <v>0</v>
      </c>
      <c r="BA1205" s="54" t="n">
        <f>IF($M1205="人民币", $N1205*Y1205*$BJ1205/1.13, $N1205*Y1205*$BJ1205)</f>
        <v>0</v>
      </c>
      <c r="BB1205" s="54" t="n">
        <f>IF($M1205="人民币", $N1205*Z1205*$BJ1205/1.13, $N1205*Z1205*$BJ1205)</f>
        <v>0</v>
      </c>
      <c r="BC1205" s="54" t="n">
        <f>IF($M1205="人民币", $N1205*AA1205*$BJ1205/1.13, $N1205*AA1205*$BJ1205)</f>
        <v>0</v>
      </c>
      <c r="BD1205" s="54" t="n">
        <f>IF($M1205="人民币", $N1205*AB1205*$BJ1205/1.13, $N1205*AB1205*$BJ1205)</f>
        <v>0</v>
      </c>
      <c r="BE1205" s="54" t="n">
        <f>IF($M1205="人民币", $N1205*AC1205*$BJ1205/1.13, $N1205*AC1205*$BJ1205)</f>
        <v>0</v>
      </c>
      <c r="BF1205" s="54" t="n">
        <f>IF($M1205="人民币", $N1205*AD1205*$BJ1205/1.13, $N1205*AD1205*$BJ1205)</f>
        <v>0</v>
      </c>
      <c r="BG1205" s="54" t="n">
        <f>IF($M1205="人民币", $N1205*AE1205*$BJ1205/1.13, $N1205*AE1205*$BJ1205)</f>
        <v>0</v>
      </c>
      <c r="BH1205" s="55" t="n">
        <f>SUM(AV1205:BG1205)</f>
        <v>0</v>
      </c>
      <c r="BI1205" s="56">
             </c>
      <c r="BJ1205" s="57" t="n">
        <v>1199</v>
      </c>
      <c r="BK1205" s="29" t="n">
        <f>IF(OR(D1205="", F1205="", J1205="", M1205=""), 1, 0)</f>
        <v>0</v>
      </c>
      <c r="BL1205" s="7">
             </c>
      <c r="BR1205" s="7">
             </c>
    </row>
    <row r="1206" x14ac:dyDescent="0.25">
      <c r="A1206" s="40" t="n">
        <f>ROW()-5</f>
        <v>1201</v>
      </c>
      <c r="B1206" s="41" t="s">
        <v>44</v>
      </c>
      <c r="C1206" s="42" t="s">
        <v>42</v>
      </c>
      <c r="D1206" s="43" t="s">
        <v>591</v>
      </c>
      <c r="E1206" s="42" t="s">
        <v>42</v>
      </c>
      <c r="F1206" s="43" t="s">
        <v>2118</v>
      </c>
      <c r="G1206" s="44" t="s">
        <v>44</v>
      </c>
      <c r="H1206" s="44" t="s">
        <v>44</v>
      </c>
      <c r="I1206" s="42" t="s">
        <v>42</v>
      </c>
      <c r="J1206" s="42" t="s">
        <v>42</v>
      </c>
      <c r="K1206" s="42" t="s">
        <v>42</v>
      </c>
      <c r="L1206" s="45" t="n">
        <f>AF1206</f>
        <v>0</v>
      </c>
      <c r="M1206" s="46" t="s">
        <v>46</v>
      </c>
      <c r="N1206" s="58" t="n">
        <v>11111</v>
      </c>
      <c r="O1206" s="47" t="n">
        <f>L1206*N1206*BJ1206</f>
        <v>0</v>
      </c>
      <c r="P1206" s="48" t="n">
        <f>BH1206</f>
        <v>0</v>
      </c>
      <c r="Q1206" s="45">
             </c>
      <c r="R1206" s="49" t="n">
        <f>L1206*Q1206</f>
        <v>0</v>
      </c>
      <c r="S1206" s="46" t="s">
        <f>IF(I1206="粉剂", "千克", IF(I1206="", "", "粒"))</f>
        <v>47</v>
      </c>
      <c r="T1206" s="49">
             </c>
      <c r="U1206" s="49">
             </c>
      <c r="V1206" s="49">
             </c>
      <c r="W1206" s="49">
             </c>
      <c r="X1206" s="49">
             </c>
      <c r="Y1206" s="49">
             </c>
      <c r="Z1206" s="49">
             </c>
      <c r="AA1206" s="49">
             </c>
      <c r="AB1206" s="49">
             </c>
      <c r="AC1206" s="49">
             </c>
      <c r="AD1206" s="49">
             </c>
      <c r="AE1206" s="49">
             </c>
      <c r="AF1206" s="45" t="n">
        <f>T1206+U1206+V1206+W1206+X1206+Y1206+Z1206+AA1206+AB1206+AC1206+AD1206+AE1206</f>
        <v>0</v>
      </c>
      <c r="AG1206" s="50">
             </c>
      <c r="AH1206" s="51" t="n">
        <f>$Q1206*T1206</f>
        <v>0</v>
      </c>
      <c r="AI1206" s="51" t="n">
        <f>$Q1206*U1206</f>
        <v>0</v>
      </c>
      <c r="AJ1206" s="51" t="n">
        <f>$Q1206*V1206</f>
        <v>0</v>
      </c>
      <c r="AK1206" s="51" t="n">
        <f>$Q1206*W1206</f>
        <v>0</v>
      </c>
      <c r="AL1206" s="51" t="n">
        <f>$Q1206*X1206</f>
        <v>0</v>
      </c>
      <c r="AM1206" s="51" t="n">
        <f>$Q1206*Y1206</f>
        <v>0</v>
      </c>
      <c r="AN1206" s="51" t="n">
        <f>$Q1206*Z1206</f>
        <v>0</v>
      </c>
      <c r="AO1206" s="52" t="n">
        <f>$Q1206*AA1206</f>
        <v>0</v>
      </c>
      <c r="AP1206" s="52" t="n">
        <f>$Q1206*AB1206</f>
        <v>0</v>
      </c>
      <c r="AQ1206" s="52" t="n">
        <f>$Q1206*AC1206</f>
        <v>0</v>
      </c>
      <c r="AR1206" s="52" t="n">
        <f>$Q1206*AD1206</f>
        <v>0</v>
      </c>
      <c r="AS1206" s="52" t="n">
        <f>$Q1206*AE1206</f>
        <v>0</v>
      </c>
      <c r="AT1206" s="52" t="n">
        <f>SUM(AH1206:AS1206)</f>
        <v>0</v>
      </c>
      <c r="AU1206" s="53">
             </c>
      <c r="AV1206" s="54" t="n">
        <f>IF($M1206="人民币", $N1206*T1206*$BJ1206/1.13, $N1206*T1206*$BJ1206)</f>
        <v>0</v>
      </c>
      <c r="AW1206" s="54" t="n">
        <f>IF($M1206="人民币", $N1206*U1206*$BJ1206/1.13, $N1206*U1206*$BJ1206)</f>
        <v>0</v>
      </c>
      <c r="AX1206" s="54" t="n">
        <f>IF($M1206="人民币", $N1206*V1206*$BJ1206/1.13, $N1206*V1206*$BJ1206)</f>
        <v>0</v>
      </c>
      <c r="AY1206" s="54" t="n">
        <f>IF($M1206="人民币", $N1206*W1206*$BJ1206/1.13, $N1206*W1206*$BJ1206)</f>
        <v>0</v>
      </c>
      <c r="AZ1206" s="54" t="n">
        <f>IF($M1206="人民币", $N1206*X1206*$BJ1206/1.13, $N1206*X1206*$BJ1206)</f>
        <v>0</v>
      </c>
      <c r="BA1206" s="54" t="n">
        <f>IF($M1206="人民币", $N1206*Y1206*$BJ1206/1.13, $N1206*Y1206*$BJ1206)</f>
        <v>0</v>
      </c>
      <c r="BB1206" s="54" t="n">
        <f>IF($M1206="人民币", $N1206*Z1206*$BJ1206/1.13, $N1206*Z1206*$BJ1206)</f>
        <v>0</v>
      </c>
      <c r="BC1206" s="54" t="n">
        <f>IF($M1206="人民币", $N1206*AA1206*$BJ1206/1.13, $N1206*AA1206*$BJ1206)</f>
        <v>0</v>
      </c>
      <c r="BD1206" s="54" t="n">
        <f>IF($M1206="人民币", $N1206*AB1206*$BJ1206/1.13, $N1206*AB1206*$BJ1206)</f>
        <v>0</v>
      </c>
      <c r="BE1206" s="54" t="n">
        <f>IF($M1206="人民币", $N1206*AC1206*$BJ1206/1.13, $N1206*AC1206*$BJ1206)</f>
        <v>0</v>
      </c>
      <c r="BF1206" s="54" t="n">
        <f>IF($M1206="人民币", $N1206*AD1206*$BJ1206/1.13, $N1206*AD1206*$BJ1206)</f>
        <v>0</v>
      </c>
      <c r="BG1206" s="54" t="n">
        <f>IF($M1206="人民币", $N1206*AE1206*$BJ1206/1.13, $N1206*AE1206*$BJ1206)</f>
        <v>0</v>
      </c>
      <c r="BH1206" s="55" t="n">
        <f>SUM(AV1206:BG1206)</f>
        <v>0</v>
      </c>
      <c r="BI1206" s="56">
             </c>
      <c r="BJ1206" s="57" t="n">
        <v>1200</v>
      </c>
      <c r="BK1206" s="29" t="n">
        <f>IF(OR(D1206="", F1206="", J1206="", M1206=""), 1, 0)</f>
        <v>0</v>
      </c>
      <c r="BL1206" s="7">
             </c>
      <c r="BR1206" s="7">
             </c>
    </row>
    <row r="1207" x14ac:dyDescent="0.25">
      <c r="A1207" s="40" t="n">
        <f>ROW()-5</f>
        <v>1202</v>
      </c>
      <c r="B1207" s="41" t="s">
        <v>44</v>
      </c>
      <c r="C1207" s="42" t="s">
        <v>42</v>
      </c>
      <c r="D1207" s="43" t="s">
        <v>593</v>
      </c>
      <c r="E1207" s="42" t="s">
        <v>42</v>
      </c>
      <c r="F1207" s="43" t="s">
        <v>2119</v>
      </c>
      <c r="G1207" s="44" t="s">
        <v>44</v>
      </c>
      <c r="H1207" s="44" t="s">
        <v>44</v>
      </c>
      <c r="I1207" s="42" t="s">
        <v>42</v>
      </c>
      <c r="J1207" s="42" t="s">
        <v>42</v>
      </c>
      <c r="K1207" s="42" t="s">
        <v>42</v>
      </c>
      <c r="L1207" s="45" t="n">
        <f>AF1207</f>
        <v>0</v>
      </c>
      <c r="M1207" s="46" t="s">
        <v>46</v>
      </c>
      <c r="N1207" s="58" t="n">
        <v>11111</v>
      </c>
      <c r="O1207" s="47" t="n">
        <f>L1207*N1207*BJ1207</f>
        <v>0</v>
      </c>
      <c r="P1207" s="48" t="n">
        <f>BH1207</f>
        <v>0</v>
      </c>
      <c r="Q1207" s="45">
             </c>
      <c r="R1207" s="49" t="n">
        <f>L1207*Q1207</f>
        <v>0</v>
      </c>
      <c r="S1207" s="46" t="s">
        <f>IF(I1207="粉剂", "千克", IF(I1207="", "", "粒"))</f>
        <v>47</v>
      </c>
      <c r="T1207" s="49">
             </c>
      <c r="U1207" s="49">
             </c>
      <c r="V1207" s="49">
             </c>
      <c r="W1207" s="49">
             </c>
      <c r="X1207" s="49">
             </c>
      <c r="Y1207" s="49">
             </c>
      <c r="Z1207" s="49">
             </c>
      <c r="AA1207" s="49">
             </c>
      <c r="AB1207" s="49">
             </c>
      <c r="AC1207" s="49">
             </c>
      <c r="AD1207" s="49">
             </c>
      <c r="AE1207" s="49">
             </c>
      <c r="AF1207" s="45" t="n">
        <f>T1207+U1207+V1207+W1207+X1207+Y1207+Z1207+AA1207+AB1207+AC1207+AD1207+AE1207</f>
        <v>0</v>
      </c>
      <c r="AG1207" s="50">
             </c>
      <c r="AH1207" s="51" t="n">
        <f>$Q1207*T1207</f>
        <v>0</v>
      </c>
      <c r="AI1207" s="51" t="n">
        <f>$Q1207*U1207</f>
        <v>0</v>
      </c>
      <c r="AJ1207" s="51" t="n">
        <f>$Q1207*V1207</f>
        <v>0</v>
      </c>
      <c r="AK1207" s="51" t="n">
        <f>$Q1207*W1207</f>
        <v>0</v>
      </c>
      <c r="AL1207" s="51" t="n">
        <f>$Q1207*X1207</f>
        <v>0</v>
      </c>
      <c r="AM1207" s="51" t="n">
        <f>$Q1207*Y1207</f>
        <v>0</v>
      </c>
      <c r="AN1207" s="51" t="n">
        <f>$Q1207*Z1207</f>
        <v>0</v>
      </c>
      <c r="AO1207" s="52" t="n">
        <f>$Q1207*AA1207</f>
        <v>0</v>
      </c>
      <c r="AP1207" s="52" t="n">
        <f>$Q1207*AB1207</f>
        <v>0</v>
      </c>
      <c r="AQ1207" s="52" t="n">
        <f>$Q1207*AC1207</f>
        <v>0</v>
      </c>
      <c r="AR1207" s="52" t="n">
        <f>$Q1207*AD1207</f>
        <v>0</v>
      </c>
      <c r="AS1207" s="52" t="n">
        <f>$Q1207*AE1207</f>
        <v>0</v>
      </c>
      <c r="AT1207" s="52" t="n">
        <f>SUM(AH1207:AS1207)</f>
        <v>0</v>
      </c>
      <c r="AU1207" s="53">
             </c>
      <c r="AV1207" s="54" t="n">
        <f>IF($M1207="人民币", $N1207*T1207*$BJ1207/1.13, $N1207*T1207*$BJ1207)</f>
        <v>0</v>
      </c>
      <c r="AW1207" s="54" t="n">
        <f>IF($M1207="人民币", $N1207*U1207*$BJ1207/1.13, $N1207*U1207*$BJ1207)</f>
        <v>0</v>
      </c>
      <c r="AX1207" s="54" t="n">
        <f>IF($M1207="人民币", $N1207*V1207*$BJ1207/1.13, $N1207*V1207*$BJ1207)</f>
        <v>0</v>
      </c>
      <c r="AY1207" s="54" t="n">
        <f>IF($M1207="人民币", $N1207*W1207*$BJ1207/1.13, $N1207*W1207*$BJ1207)</f>
        <v>0</v>
      </c>
      <c r="AZ1207" s="54" t="n">
        <f>IF($M1207="人民币", $N1207*X1207*$BJ1207/1.13, $N1207*X1207*$BJ1207)</f>
        <v>0</v>
      </c>
      <c r="BA1207" s="54" t="n">
        <f>IF($M1207="人民币", $N1207*Y1207*$BJ1207/1.13, $N1207*Y1207*$BJ1207)</f>
        <v>0</v>
      </c>
      <c r="BB1207" s="54" t="n">
        <f>IF($M1207="人民币", $N1207*Z1207*$BJ1207/1.13, $N1207*Z1207*$BJ1207)</f>
        <v>0</v>
      </c>
      <c r="BC1207" s="54" t="n">
        <f>IF($M1207="人民币", $N1207*AA1207*$BJ1207/1.13, $N1207*AA1207*$BJ1207)</f>
        <v>0</v>
      </c>
      <c r="BD1207" s="54" t="n">
        <f>IF($M1207="人民币", $N1207*AB1207*$BJ1207/1.13, $N1207*AB1207*$BJ1207)</f>
        <v>0</v>
      </c>
      <c r="BE1207" s="54" t="n">
        <f>IF($M1207="人民币", $N1207*AC1207*$BJ1207/1.13, $N1207*AC1207*$BJ1207)</f>
        <v>0</v>
      </c>
      <c r="BF1207" s="54" t="n">
        <f>IF($M1207="人民币", $N1207*AD1207*$BJ1207/1.13, $N1207*AD1207*$BJ1207)</f>
        <v>0</v>
      </c>
      <c r="BG1207" s="54" t="n">
        <f>IF($M1207="人民币", $N1207*AE1207*$BJ1207/1.13, $N1207*AE1207*$BJ1207)</f>
        <v>0</v>
      </c>
      <c r="BH1207" s="55" t="n">
        <f>SUM(AV1207:BG1207)</f>
        <v>0</v>
      </c>
      <c r="BI1207" s="56">
             </c>
      <c r="BJ1207" s="57" t="n">
        <v>1201</v>
      </c>
      <c r="BK1207" s="29" t="n">
        <f>IF(OR(D1207="", F1207="", J1207="", M1207=""), 1, 0)</f>
        <v>0</v>
      </c>
      <c r="BL1207" s="7">
             </c>
      <c r="BR1207" s="7">
             </c>
    </row>
    <row r="1208" x14ac:dyDescent="0.25">
      <c r="A1208" s="40" t="n">
        <f>ROW()-5</f>
        <v>1203</v>
      </c>
      <c r="B1208" s="41" t="s">
        <v>44</v>
      </c>
      <c r="C1208" s="42" t="s">
        <v>42</v>
      </c>
      <c r="D1208" s="43" t="s">
        <v>595</v>
      </c>
      <c r="E1208" s="42" t="s">
        <v>42</v>
      </c>
      <c r="F1208" s="43" t="s">
        <v>2120</v>
      </c>
      <c r="G1208" s="44" t="s">
        <v>44</v>
      </c>
      <c r="H1208" s="44" t="s">
        <v>44</v>
      </c>
      <c r="I1208" s="42" t="s">
        <v>42</v>
      </c>
      <c r="J1208" s="42" t="s">
        <v>42</v>
      </c>
      <c r="K1208" s="42" t="s">
        <v>42</v>
      </c>
      <c r="L1208" s="45" t="n">
        <f>AF1208</f>
        <v>0</v>
      </c>
      <c r="M1208" s="46" t="s">
        <v>46</v>
      </c>
      <c r="N1208" s="58" t="n">
        <v>11111</v>
      </c>
      <c r="O1208" s="47" t="n">
        <f>L1208*N1208*BJ1208</f>
        <v>0</v>
      </c>
      <c r="P1208" s="48" t="n">
        <f>BH1208</f>
        <v>0</v>
      </c>
      <c r="Q1208" s="45">
             </c>
      <c r="R1208" s="49" t="n">
        <f>L1208*Q1208</f>
        <v>0</v>
      </c>
      <c r="S1208" s="46" t="s">
        <f>IF(I1208="粉剂", "千克", IF(I1208="", "", "粒"))</f>
        <v>47</v>
      </c>
      <c r="T1208" s="49">
             </c>
      <c r="U1208" s="49">
             </c>
      <c r="V1208" s="49">
             </c>
      <c r="W1208" s="49">
             </c>
      <c r="X1208" s="49">
             </c>
      <c r="Y1208" s="49">
             </c>
      <c r="Z1208" s="49">
             </c>
      <c r="AA1208" s="49">
             </c>
      <c r="AB1208" s="49">
             </c>
      <c r="AC1208" s="49">
             </c>
      <c r="AD1208" s="49">
             </c>
      <c r="AE1208" s="49">
             </c>
      <c r="AF1208" s="45" t="n">
        <f>T1208+U1208+V1208+W1208+X1208+Y1208+Z1208+AA1208+AB1208+AC1208+AD1208+AE1208</f>
        <v>0</v>
      </c>
      <c r="AG1208" s="50">
             </c>
      <c r="AH1208" s="51" t="n">
        <f>$Q1208*T1208</f>
        <v>0</v>
      </c>
      <c r="AI1208" s="51" t="n">
        <f>$Q1208*U1208</f>
        <v>0</v>
      </c>
      <c r="AJ1208" s="51" t="n">
        <f>$Q1208*V1208</f>
        <v>0</v>
      </c>
      <c r="AK1208" s="51" t="n">
        <f>$Q1208*W1208</f>
        <v>0</v>
      </c>
      <c r="AL1208" s="51" t="n">
        <f>$Q1208*X1208</f>
        <v>0</v>
      </c>
      <c r="AM1208" s="51" t="n">
        <f>$Q1208*Y1208</f>
        <v>0</v>
      </c>
      <c r="AN1208" s="51" t="n">
        <f>$Q1208*Z1208</f>
        <v>0</v>
      </c>
      <c r="AO1208" s="52" t="n">
        <f>$Q1208*AA1208</f>
        <v>0</v>
      </c>
      <c r="AP1208" s="52" t="n">
        <f>$Q1208*AB1208</f>
        <v>0</v>
      </c>
      <c r="AQ1208" s="52" t="n">
        <f>$Q1208*AC1208</f>
        <v>0</v>
      </c>
      <c r="AR1208" s="52" t="n">
        <f>$Q1208*AD1208</f>
        <v>0</v>
      </c>
      <c r="AS1208" s="52" t="n">
        <f>$Q1208*AE1208</f>
        <v>0</v>
      </c>
      <c r="AT1208" s="52" t="n">
        <f>SUM(AH1208:AS1208)</f>
        <v>0</v>
      </c>
      <c r="AU1208" s="53">
             </c>
      <c r="AV1208" s="54" t="n">
        <f>IF($M1208="人民币", $N1208*T1208*$BJ1208/1.13, $N1208*T1208*$BJ1208)</f>
        <v>0</v>
      </c>
      <c r="AW1208" s="54" t="n">
        <f>IF($M1208="人民币", $N1208*U1208*$BJ1208/1.13, $N1208*U1208*$BJ1208)</f>
        <v>0</v>
      </c>
      <c r="AX1208" s="54" t="n">
        <f>IF($M1208="人民币", $N1208*V1208*$BJ1208/1.13, $N1208*V1208*$BJ1208)</f>
        <v>0</v>
      </c>
      <c r="AY1208" s="54" t="n">
        <f>IF($M1208="人民币", $N1208*W1208*$BJ1208/1.13, $N1208*W1208*$BJ1208)</f>
        <v>0</v>
      </c>
      <c r="AZ1208" s="54" t="n">
        <f>IF($M1208="人民币", $N1208*X1208*$BJ1208/1.13, $N1208*X1208*$BJ1208)</f>
        <v>0</v>
      </c>
      <c r="BA1208" s="54" t="n">
        <f>IF($M1208="人民币", $N1208*Y1208*$BJ1208/1.13, $N1208*Y1208*$BJ1208)</f>
        <v>0</v>
      </c>
      <c r="BB1208" s="54" t="n">
        <f>IF($M1208="人民币", $N1208*Z1208*$BJ1208/1.13, $N1208*Z1208*$BJ1208)</f>
        <v>0</v>
      </c>
      <c r="BC1208" s="54" t="n">
        <f>IF($M1208="人民币", $N1208*AA1208*$BJ1208/1.13, $N1208*AA1208*$BJ1208)</f>
        <v>0</v>
      </c>
      <c r="BD1208" s="54" t="n">
        <f>IF($M1208="人民币", $N1208*AB1208*$BJ1208/1.13, $N1208*AB1208*$BJ1208)</f>
        <v>0</v>
      </c>
      <c r="BE1208" s="54" t="n">
        <f>IF($M1208="人民币", $N1208*AC1208*$BJ1208/1.13, $N1208*AC1208*$BJ1208)</f>
        <v>0</v>
      </c>
      <c r="BF1208" s="54" t="n">
        <f>IF($M1208="人民币", $N1208*AD1208*$BJ1208/1.13, $N1208*AD1208*$BJ1208)</f>
        <v>0</v>
      </c>
      <c r="BG1208" s="54" t="n">
        <f>IF($M1208="人民币", $N1208*AE1208*$BJ1208/1.13, $N1208*AE1208*$BJ1208)</f>
        <v>0</v>
      </c>
      <c r="BH1208" s="55" t="n">
        <f>SUM(AV1208:BG1208)</f>
        <v>0</v>
      </c>
      <c r="BI1208" s="56">
             </c>
      <c r="BJ1208" s="57" t="n">
        <v>1202</v>
      </c>
      <c r="BK1208" s="29" t="n">
        <f>IF(OR(D1208="", F1208="", J1208="", M1208=""), 1, 0)</f>
        <v>0</v>
      </c>
      <c r="BL1208" s="7">
             </c>
      <c r="BR1208" s="7">
             </c>
    </row>
    <row r="1209" x14ac:dyDescent="0.25">
      <c r="A1209" s="40" t="n">
        <f>ROW()-5</f>
        <v>1204</v>
      </c>
      <c r="B1209" s="41" t="s">
        <v>44</v>
      </c>
      <c r="C1209" s="42" t="s">
        <v>42</v>
      </c>
      <c r="D1209" s="43" t="s">
        <v>597</v>
      </c>
      <c r="E1209" s="42" t="s">
        <v>42</v>
      </c>
      <c r="F1209" s="43" t="s">
        <v>2121</v>
      </c>
      <c r="G1209" s="44" t="s">
        <v>44</v>
      </c>
      <c r="H1209" s="44" t="s">
        <v>44</v>
      </c>
      <c r="I1209" s="42" t="s">
        <v>42</v>
      </c>
      <c r="J1209" s="42" t="s">
        <v>42</v>
      </c>
      <c r="K1209" s="42" t="s">
        <v>42</v>
      </c>
      <c r="L1209" s="45" t="n">
        <f>AF1209</f>
        <v>0</v>
      </c>
      <c r="M1209" s="46" t="s">
        <v>46</v>
      </c>
      <c r="N1209" s="58" t="n">
        <v>11111</v>
      </c>
      <c r="O1209" s="47" t="n">
        <f>L1209*N1209*BJ1209</f>
        <v>0</v>
      </c>
      <c r="P1209" s="48" t="n">
        <f>BH1209</f>
        <v>0</v>
      </c>
      <c r="Q1209" s="45">
             </c>
      <c r="R1209" s="49" t="n">
        <f>L1209*Q1209</f>
        <v>0</v>
      </c>
      <c r="S1209" s="46" t="s">
        <f>IF(I1209="粉剂", "千克", IF(I1209="", "", "粒"))</f>
        <v>47</v>
      </c>
      <c r="T1209" s="49">
             </c>
      <c r="U1209" s="49">
             </c>
      <c r="V1209" s="49">
             </c>
      <c r="W1209" s="49">
             </c>
      <c r="X1209" s="49">
             </c>
      <c r="Y1209" s="49">
             </c>
      <c r="Z1209" s="49">
             </c>
      <c r="AA1209" s="49">
             </c>
      <c r="AB1209" s="49">
             </c>
      <c r="AC1209" s="49">
             </c>
      <c r="AD1209" s="49">
             </c>
      <c r="AE1209" s="49">
             </c>
      <c r="AF1209" s="45" t="n">
        <f>T1209+U1209+V1209+W1209+X1209+Y1209+Z1209+AA1209+AB1209+AC1209+AD1209+AE1209</f>
        <v>0</v>
      </c>
      <c r="AG1209" s="50">
             </c>
      <c r="AH1209" s="51" t="n">
        <f>$Q1209*T1209</f>
        <v>0</v>
      </c>
      <c r="AI1209" s="51" t="n">
        <f>$Q1209*U1209</f>
        <v>0</v>
      </c>
      <c r="AJ1209" s="51" t="n">
        <f>$Q1209*V1209</f>
        <v>0</v>
      </c>
      <c r="AK1209" s="51" t="n">
        <f>$Q1209*W1209</f>
        <v>0</v>
      </c>
      <c r="AL1209" s="51" t="n">
        <f>$Q1209*X1209</f>
        <v>0</v>
      </c>
      <c r="AM1209" s="51" t="n">
        <f>$Q1209*Y1209</f>
        <v>0</v>
      </c>
      <c r="AN1209" s="51" t="n">
        <f>$Q1209*Z1209</f>
        <v>0</v>
      </c>
      <c r="AO1209" s="52" t="n">
        <f>$Q1209*AA1209</f>
        <v>0</v>
      </c>
      <c r="AP1209" s="52" t="n">
        <f>$Q1209*AB1209</f>
        <v>0</v>
      </c>
      <c r="AQ1209" s="52" t="n">
        <f>$Q1209*AC1209</f>
        <v>0</v>
      </c>
      <c r="AR1209" s="52" t="n">
        <f>$Q1209*AD1209</f>
        <v>0</v>
      </c>
      <c r="AS1209" s="52" t="n">
        <f>$Q1209*AE1209</f>
        <v>0</v>
      </c>
      <c r="AT1209" s="52" t="n">
        <f>SUM(AH1209:AS1209)</f>
        <v>0</v>
      </c>
      <c r="AU1209" s="53">
             </c>
      <c r="AV1209" s="54" t="n">
        <f>IF($M1209="人民币", $N1209*T1209*$BJ1209/1.13, $N1209*T1209*$BJ1209)</f>
        <v>0</v>
      </c>
      <c r="AW1209" s="54" t="n">
        <f>IF($M1209="人民币", $N1209*U1209*$BJ1209/1.13, $N1209*U1209*$BJ1209)</f>
        <v>0</v>
      </c>
      <c r="AX1209" s="54" t="n">
        <f>IF($M1209="人民币", $N1209*V1209*$BJ1209/1.13, $N1209*V1209*$BJ1209)</f>
        <v>0</v>
      </c>
      <c r="AY1209" s="54" t="n">
        <f>IF($M1209="人民币", $N1209*W1209*$BJ1209/1.13, $N1209*W1209*$BJ1209)</f>
        <v>0</v>
      </c>
      <c r="AZ1209" s="54" t="n">
        <f>IF($M1209="人民币", $N1209*X1209*$BJ1209/1.13, $N1209*X1209*$BJ1209)</f>
        <v>0</v>
      </c>
      <c r="BA1209" s="54" t="n">
        <f>IF($M1209="人民币", $N1209*Y1209*$BJ1209/1.13, $N1209*Y1209*$BJ1209)</f>
        <v>0</v>
      </c>
      <c r="BB1209" s="54" t="n">
        <f>IF($M1209="人民币", $N1209*Z1209*$BJ1209/1.13, $N1209*Z1209*$BJ1209)</f>
        <v>0</v>
      </c>
      <c r="BC1209" s="54" t="n">
        <f>IF($M1209="人民币", $N1209*AA1209*$BJ1209/1.13, $N1209*AA1209*$BJ1209)</f>
        <v>0</v>
      </c>
      <c r="BD1209" s="54" t="n">
        <f>IF($M1209="人民币", $N1209*AB1209*$BJ1209/1.13, $N1209*AB1209*$BJ1209)</f>
        <v>0</v>
      </c>
      <c r="BE1209" s="54" t="n">
        <f>IF($M1209="人民币", $N1209*AC1209*$BJ1209/1.13, $N1209*AC1209*$BJ1209)</f>
        <v>0</v>
      </c>
      <c r="BF1209" s="54" t="n">
        <f>IF($M1209="人民币", $N1209*AD1209*$BJ1209/1.13, $N1209*AD1209*$BJ1209)</f>
        <v>0</v>
      </c>
      <c r="BG1209" s="54" t="n">
        <f>IF($M1209="人民币", $N1209*AE1209*$BJ1209/1.13, $N1209*AE1209*$BJ1209)</f>
        <v>0</v>
      </c>
      <c r="BH1209" s="55" t="n">
        <f>SUM(AV1209:BG1209)</f>
        <v>0</v>
      </c>
      <c r="BI1209" s="56">
             </c>
      <c r="BJ1209" s="57" t="n">
        <v>1203</v>
      </c>
      <c r="BK1209" s="29" t="n">
        <f>IF(OR(D1209="", F1209="", J1209="", M1209=""), 1, 0)</f>
        <v>0</v>
      </c>
      <c r="BL1209" s="7">
             </c>
      <c r="BR1209" s="7">
             </c>
    </row>
    <row r="1210" x14ac:dyDescent="0.25">
      <c r="A1210" s="40" t="n">
        <f>ROW()-5</f>
        <v>1205</v>
      </c>
      <c r="B1210" s="41" t="s">
        <v>44</v>
      </c>
      <c r="C1210" s="42" t="s">
        <v>42</v>
      </c>
      <c r="D1210" s="43" t="s">
        <v>599</v>
      </c>
      <c r="E1210" s="42" t="s">
        <v>42</v>
      </c>
      <c r="F1210" s="43" t="s">
        <v>2122</v>
      </c>
      <c r="G1210" s="44" t="s">
        <v>44</v>
      </c>
      <c r="H1210" s="44" t="s">
        <v>44</v>
      </c>
      <c r="I1210" s="42" t="s">
        <v>42</v>
      </c>
      <c r="J1210" s="42" t="s">
        <v>42</v>
      </c>
      <c r="K1210" s="42" t="s">
        <v>42</v>
      </c>
      <c r="L1210" s="45" t="n">
        <f>AF1210</f>
        <v>0</v>
      </c>
      <c r="M1210" s="46" t="s">
        <v>46</v>
      </c>
      <c r="N1210" s="58" t="n">
        <v>11111</v>
      </c>
      <c r="O1210" s="47" t="n">
        <f>L1210*N1210*BJ1210</f>
        <v>0</v>
      </c>
      <c r="P1210" s="48" t="n">
        <f>BH1210</f>
        <v>0</v>
      </c>
      <c r="Q1210" s="45">
             </c>
      <c r="R1210" s="49" t="n">
        <f>L1210*Q1210</f>
        <v>0</v>
      </c>
      <c r="S1210" s="46" t="s">
        <f>IF(I1210="粉剂", "千克", IF(I1210="", "", "粒"))</f>
        <v>47</v>
      </c>
      <c r="T1210" s="49">
             </c>
      <c r="U1210" s="49">
             </c>
      <c r="V1210" s="49">
             </c>
      <c r="W1210" s="49">
             </c>
      <c r="X1210" s="49">
             </c>
      <c r="Y1210" s="49">
             </c>
      <c r="Z1210" s="49">
             </c>
      <c r="AA1210" s="49">
             </c>
      <c r="AB1210" s="49">
             </c>
      <c r="AC1210" s="49">
             </c>
      <c r="AD1210" s="49">
             </c>
      <c r="AE1210" s="49">
             </c>
      <c r="AF1210" s="45" t="n">
        <f>T1210+U1210+V1210+W1210+X1210+Y1210+Z1210+AA1210+AB1210+AC1210+AD1210+AE1210</f>
        <v>0</v>
      </c>
      <c r="AG1210" s="50">
             </c>
      <c r="AH1210" s="51" t="n">
        <f>$Q1210*T1210</f>
        <v>0</v>
      </c>
      <c r="AI1210" s="51" t="n">
        <f>$Q1210*U1210</f>
        <v>0</v>
      </c>
      <c r="AJ1210" s="51" t="n">
        <f>$Q1210*V1210</f>
        <v>0</v>
      </c>
      <c r="AK1210" s="51" t="n">
        <f>$Q1210*W1210</f>
        <v>0</v>
      </c>
      <c r="AL1210" s="51" t="n">
        <f>$Q1210*X1210</f>
        <v>0</v>
      </c>
      <c r="AM1210" s="51" t="n">
        <f>$Q1210*Y1210</f>
        <v>0</v>
      </c>
      <c r="AN1210" s="51" t="n">
        <f>$Q1210*Z1210</f>
        <v>0</v>
      </c>
      <c r="AO1210" s="52" t="n">
        <f>$Q1210*AA1210</f>
        <v>0</v>
      </c>
      <c r="AP1210" s="52" t="n">
        <f>$Q1210*AB1210</f>
        <v>0</v>
      </c>
      <c r="AQ1210" s="52" t="n">
        <f>$Q1210*AC1210</f>
        <v>0</v>
      </c>
      <c r="AR1210" s="52" t="n">
        <f>$Q1210*AD1210</f>
        <v>0</v>
      </c>
      <c r="AS1210" s="52" t="n">
        <f>$Q1210*AE1210</f>
        <v>0</v>
      </c>
      <c r="AT1210" s="52" t="n">
        <f>SUM(AH1210:AS1210)</f>
        <v>0</v>
      </c>
      <c r="AU1210" s="53">
             </c>
      <c r="AV1210" s="54" t="n">
        <f>IF($M1210="人民币", $N1210*T1210*$BJ1210/1.13, $N1210*T1210*$BJ1210)</f>
        <v>0</v>
      </c>
      <c r="AW1210" s="54" t="n">
        <f>IF($M1210="人民币", $N1210*U1210*$BJ1210/1.13, $N1210*U1210*$BJ1210)</f>
        <v>0</v>
      </c>
      <c r="AX1210" s="54" t="n">
        <f>IF($M1210="人民币", $N1210*V1210*$BJ1210/1.13, $N1210*V1210*$BJ1210)</f>
        <v>0</v>
      </c>
      <c r="AY1210" s="54" t="n">
        <f>IF($M1210="人民币", $N1210*W1210*$BJ1210/1.13, $N1210*W1210*$BJ1210)</f>
        <v>0</v>
      </c>
      <c r="AZ1210" s="54" t="n">
        <f>IF($M1210="人民币", $N1210*X1210*$BJ1210/1.13, $N1210*X1210*$BJ1210)</f>
        <v>0</v>
      </c>
      <c r="BA1210" s="54" t="n">
        <f>IF($M1210="人民币", $N1210*Y1210*$BJ1210/1.13, $N1210*Y1210*$BJ1210)</f>
        <v>0</v>
      </c>
      <c r="BB1210" s="54" t="n">
        <f>IF($M1210="人民币", $N1210*Z1210*$BJ1210/1.13, $N1210*Z1210*$BJ1210)</f>
        <v>0</v>
      </c>
      <c r="BC1210" s="54" t="n">
        <f>IF($M1210="人民币", $N1210*AA1210*$BJ1210/1.13, $N1210*AA1210*$BJ1210)</f>
        <v>0</v>
      </c>
      <c r="BD1210" s="54" t="n">
        <f>IF($M1210="人民币", $N1210*AB1210*$BJ1210/1.13, $N1210*AB1210*$BJ1210)</f>
        <v>0</v>
      </c>
      <c r="BE1210" s="54" t="n">
        <f>IF($M1210="人民币", $N1210*AC1210*$BJ1210/1.13, $N1210*AC1210*$BJ1210)</f>
        <v>0</v>
      </c>
      <c r="BF1210" s="54" t="n">
        <f>IF($M1210="人民币", $N1210*AD1210*$BJ1210/1.13, $N1210*AD1210*$BJ1210)</f>
        <v>0</v>
      </c>
      <c r="BG1210" s="54" t="n">
        <f>IF($M1210="人民币", $N1210*AE1210*$BJ1210/1.13, $N1210*AE1210*$BJ1210)</f>
        <v>0</v>
      </c>
      <c r="BH1210" s="55" t="n">
        <f>SUM(AV1210:BG1210)</f>
        <v>0</v>
      </c>
      <c r="BI1210" s="56">
             </c>
      <c r="BJ1210" s="57" t="n">
        <v>1204</v>
      </c>
      <c r="BK1210" s="29" t="n">
        <f>IF(OR(D1210="", F1210="", J1210="", M1210=""), 1, 0)</f>
        <v>0</v>
      </c>
      <c r="BL1210" s="7">
             </c>
      <c r="BR1210" s="7">
             </c>
    </row>
    <row r="1211" x14ac:dyDescent="0.25">
      <c r="A1211" s="40" t="n">
        <f>ROW()-5</f>
        <v>1206</v>
      </c>
      <c r="B1211" s="41" t="s">
        <v>44</v>
      </c>
      <c r="C1211" s="42" t="s">
        <v>42</v>
      </c>
      <c r="D1211" s="43" t="s">
        <v>601</v>
      </c>
      <c r="E1211" s="42" t="s">
        <v>42</v>
      </c>
      <c r="F1211" s="43" t="s">
        <v>2123</v>
      </c>
      <c r="G1211" s="44" t="s">
        <v>44</v>
      </c>
      <c r="H1211" s="44" t="s">
        <v>44</v>
      </c>
      <c r="I1211" s="42" t="s">
        <v>42</v>
      </c>
      <c r="J1211" s="42" t="s">
        <v>42</v>
      </c>
      <c r="K1211" s="42" t="s">
        <v>42</v>
      </c>
      <c r="L1211" s="45" t="n">
        <f>AF1211</f>
        <v>0</v>
      </c>
      <c r="M1211" s="46" t="s">
        <v>46</v>
      </c>
      <c r="N1211" s="58" t="n">
        <v>11111</v>
      </c>
      <c r="O1211" s="47" t="n">
        <f>L1211*N1211*BJ1211</f>
        <v>0</v>
      </c>
      <c r="P1211" s="48" t="n">
        <f>BH1211</f>
        <v>0</v>
      </c>
      <c r="Q1211" s="45">
             </c>
      <c r="R1211" s="49" t="n">
        <f>L1211*Q1211</f>
        <v>0</v>
      </c>
      <c r="S1211" s="46" t="s">
        <f>IF(I1211="粉剂", "千克", IF(I1211="", "", "粒"))</f>
        <v>47</v>
      </c>
      <c r="T1211" s="49">
             </c>
      <c r="U1211" s="49">
             </c>
      <c r="V1211" s="49">
             </c>
      <c r="W1211" s="49">
             </c>
      <c r="X1211" s="49">
             </c>
      <c r="Y1211" s="49">
             </c>
      <c r="Z1211" s="49">
             </c>
      <c r="AA1211" s="49">
             </c>
      <c r="AB1211" s="49">
             </c>
      <c r="AC1211" s="49">
             </c>
      <c r="AD1211" s="49">
             </c>
      <c r="AE1211" s="49">
             </c>
      <c r="AF1211" s="45" t="n">
        <f>T1211+U1211+V1211+W1211+X1211+Y1211+Z1211+AA1211+AB1211+AC1211+AD1211+AE1211</f>
        <v>0</v>
      </c>
      <c r="AG1211" s="50">
             </c>
      <c r="AH1211" s="51" t="n">
        <f>$Q1211*T1211</f>
        <v>0</v>
      </c>
      <c r="AI1211" s="51" t="n">
        <f>$Q1211*U1211</f>
        <v>0</v>
      </c>
      <c r="AJ1211" s="51" t="n">
        <f>$Q1211*V1211</f>
        <v>0</v>
      </c>
      <c r="AK1211" s="51" t="n">
        <f>$Q1211*W1211</f>
        <v>0</v>
      </c>
      <c r="AL1211" s="51" t="n">
        <f>$Q1211*X1211</f>
        <v>0</v>
      </c>
      <c r="AM1211" s="51" t="n">
        <f>$Q1211*Y1211</f>
        <v>0</v>
      </c>
      <c r="AN1211" s="51" t="n">
        <f>$Q1211*Z1211</f>
        <v>0</v>
      </c>
      <c r="AO1211" s="52" t="n">
        <f>$Q1211*AA1211</f>
        <v>0</v>
      </c>
      <c r="AP1211" s="52" t="n">
        <f>$Q1211*AB1211</f>
        <v>0</v>
      </c>
      <c r="AQ1211" s="52" t="n">
        <f>$Q1211*AC1211</f>
        <v>0</v>
      </c>
      <c r="AR1211" s="52" t="n">
        <f>$Q1211*AD1211</f>
        <v>0</v>
      </c>
      <c r="AS1211" s="52" t="n">
        <f>$Q1211*AE1211</f>
        <v>0</v>
      </c>
      <c r="AT1211" s="52" t="n">
        <f>SUM(AH1211:AS1211)</f>
        <v>0</v>
      </c>
      <c r="AU1211" s="53">
             </c>
      <c r="AV1211" s="54" t="n">
        <f>IF($M1211="人民币", $N1211*T1211*$BJ1211/1.13, $N1211*T1211*$BJ1211)</f>
        <v>0</v>
      </c>
      <c r="AW1211" s="54" t="n">
        <f>IF($M1211="人民币", $N1211*U1211*$BJ1211/1.13, $N1211*U1211*$BJ1211)</f>
        <v>0</v>
      </c>
      <c r="AX1211" s="54" t="n">
        <f>IF($M1211="人民币", $N1211*V1211*$BJ1211/1.13, $N1211*V1211*$BJ1211)</f>
        <v>0</v>
      </c>
      <c r="AY1211" s="54" t="n">
        <f>IF($M1211="人民币", $N1211*W1211*$BJ1211/1.13, $N1211*W1211*$BJ1211)</f>
        <v>0</v>
      </c>
      <c r="AZ1211" s="54" t="n">
        <f>IF($M1211="人民币", $N1211*X1211*$BJ1211/1.13, $N1211*X1211*$BJ1211)</f>
        <v>0</v>
      </c>
      <c r="BA1211" s="54" t="n">
        <f>IF($M1211="人民币", $N1211*Y1211*$BJ1211/1.13, $N1211*Y1211*$BJ1211)</f>
        <v>0</v>
      </c>
      <c r="BB1211" s="54" t="n">
        <f>IF($M1211="人民币", $N1211*Z1211*$BJ1211/1.13, $N1211*Z1211*$BJ1211)</f>
        <v>0</v>
      </c>
      <c r="BC1211" s="54" t="n">
        <f>IF($M1211="人民币", $N1211*AA1211*$BJ1211/1.13, $N1211*AA1211*$BJ1211)</f>
        <v>0</v>
      </c>
      <c r="BD1211" s="54" t="n">
        <f>IF($M1211="人民币", $N1211*AB1211*$BJ1211/1.13, $N1211*AB1211*$BJ1211)</f>
        <v>0</v>
      </c>
      <c r="BE1211" s="54" t="n">
        <f>IF($M1211="人民币", $N1211*AC1211*$BJ1211/1.13, $N1211*AC1211*$BJ1211)</f>
        <v>0</v>
      </c>
      <c r="BF1211" s="54" t="n">
        <f>IF($M1211="人民币", $N1211*AD1211*$BJ1211/1.13, $N1211*AD1211*$BJ1211)</f>
        <v>0</v>
      </c>
      <c r="BG1211" s="54" t="n">
        <f>IF($M1211="人民币", $N1211*AE1211*$BJ1211/1.13, $N1211*AE1211*$BJ1211)</f>
        <v>0</v>
      </c>
      <c r="BH1211" s="55" t="n">
        <f>SUM(AV1211:BG1211)</f>
        <v>0</v>
      </c>
      <c r="BI1211" s="56">
             </c>
      <c r="BJ1211" s="57" t="n">
        <v>1205</v>
      </c>
      <c r="BK1211" s="29" t="n">
        <f>IF(OR(D1211="", F1211="", J1211="", M1211=""), 1, 0)</f>
        <v>0</v>
      </c>
      <c r="BL1211" s="7">
             </c>
      <c r="BR1211" s="7">
             </c>
    </row>
    <row r="1212" x14ac:dyDescent="0.25">
      <c r="A1212" s="40" t="n">
        <f>ROW()-5</f>
        <v>1207</v>
      </c>
      <c r="B1212" s="41" t="s">
        <v>44</v>
      </c>
      <c r="C1212" s="42" t="s">
        <v>42</v>
      </c>
      <c r="D1212" s="43" t="s">
        <v>603</v>
      </c>
      <c r="E1212" s="42" t="s">
        <v>42</v>
      </c>
      <c r="F1212" s="43" t="s">
        <v>2124</v>
      </c>
      <c r="G1212" s="44" t="s">
        <v>44</v>
      </c>
      <c r="H1212" s="44" t="s">
        <v>44</v>
      </c>
      <c r="I1212" s="42" t="s">
        <v>42</v>
      </c>
      <c r="J1212" s="42" t="s">
        <v>42</v>
      </c>
      <c r="K1212" s="42" t="s">
        <v>42</v>
      </c>
      <c r="L1212" s="45" t="n">
        <f>AF1212</f>
        <v>0</v>
      </c>
      <c r="M1212" s="46" t="s">
        <v>46</v>
      </c>
      <c r="N1212" s="58" t="n">
        <v>11111</v>
      </c>
      <c r="O1212" s="47" t="n">
        <f>L1212*N1212*BJ1212</f>
        <v>0</v>
      </c>
      <c r="P1212" s="48" t="n">
        <f>BH1212</f>
        <v>0</v>
      </c>
      <c r="Q1212" s="45">
             </c>
      <c r="R1212" s="49" t="n">
        <f>L1212*Q1212</f>
        <v>0</v>
      </c>
      <c r="S1212" s="46" t="s">
        <f>IF(I1212="粉剂", "千克", IF(I1212="", "", "粒"))</f>
        <v>47</v>
      </c>
      <c r="T1212" s="49">
             </c>
      <c r="U1212" s="49">
             </c>
      <c r="V1212" s="49">
             </c>
      <c r="W1212" s="49">
             </c>
      <c r="X1212" s="49">
             </c>
      <c r="Y1212" s="49">
             </c>
      <c r="Z1212" s="49">
             </c>
      <c r="AA1212" s="49">
             </c>
      <c r="AB1212" s="49">
             </c>
      <c r="AC1212" s="49">
             </c>
      <c r="AD1212" s="49">
             </c>
      <c r="AE1212" s="49">
             </c>
      <c r="AF1212" s="45" t="n">
        <f>T1212+U1212+V1212+W1212+X1212+Y1212+Z1212+AA1212+AB1212+AC1212+AD1212+AE1212</f>
        <v>0</v>
      </c>
      <c r="AG1212" s="50">
             </c>
      <c r="AH1212" s="51" t="n">
        <f>$Q1212*T1212</f>
        <v>0</v>
      </c>
      <c r="AI1212" s="51" t="n">
        <f>$Q1212*U1212</f>
        <v>0</v>
      </c>
      <c r="AJ1212" s="51" t="n">
        <f>$Q1212*V1212</f>
        <v>0</v>
      </c>
      <c r="AK1212" s="51" t="n">
        <f>$Q1212*W1212</f>
        <v>0</v>
      </c>
      <c r="AL1212" s="51" t="n">
        <f>$Q1212*X1212</f>
        <v>0</v>
      </c>
      <c r="AM1212" s="51" t="n">
        <f>$Q1212*Y1212</f>
        <v>0</v>
      </c>
      <c r="AN1212" s="51" t="n">
        <f>$Q1212*Z1212</f>
        <v>0</v>
      </c>
      <c r="AO1212" s="52" t="n">
        <f>$Q1212*AA1212</f>
        <v>0</v>
      </c>
      <c r="AP1212" s="52" t="n">
        <f>$Q1212*AB1212</f>
        <v>0</v>
      </c>
      <c r="AQ1212" s="52" t="n">
        <f>$Q1212*AC1212</f>
        <v>0</v>
      </c>
      <c r="AR1212" s="52" t="n">
        <f>$Q1212*AD1212</f>
        <v>0</v>
      </c>
      <c r="AS1212" s="52" t="n">
        <f>$Q1212*AE1212</f>
        <v>0</v>
      </c>
      <c r="AT1212" s="52" t="n">
        <f>SUM(AH1212:AS1212)</f>
        <v>0</v>
      </c>
      <c r="AU1212" s="53">
             </c>
      <c r="AV1212" s="54" t="n">
        <f>IF($M1212="人民币", $N1212*T1212*$BJ1212/1.13, $N1212*T1212*$BJ1212)</f>
        <v>0</v>
      </c>
      <c r="AW1212" s="54" t="n">
        <f>IF($M1212="人民币", $N1212*U1212*$BJ1212/1.13, $N1212*U1212*$BJ1212)</f>
        <v>0</v>
      </c>
      <c r="AX1212" s="54" t="n">
        <f>IF($M1212="人民币", $N1212*V1212*$BJ1212/1.13, $N1212*V1212*$BJ1212)</f>
        <v>0</v>
      </c>
      <c r="AY1212" s="54" t="n">
        <f>IF($M1212="人民币", $N1212*W1212*$BJ1212/1.13, $N1212*W1212*$BJ1212)</f>
        <v>0</v>
      </c>
      <c r="AZ1212" s="54" t="n">
        <f>IF($M1212="人民币", $N1212*X1212*$BJ1212/1.13, $N1212*X1212*$BJ1212)</f>
        <v>0</v>
      </c>
      <c r="BA1212" s="54" t="n">
        <f>IF($M1212="人民币", $N1212*Y1212*$BJ1212/1.13, $N1212*Y1212*$BJ1212)</f>
        <v>0</v>
      </c>
      <c r="BB1212" s="54" t="n">
        <f>IF($M1212="人民币", $N1212*Z1212*$BJ1212/1.13, $N1212*Z1212*$BJ1212)</f>
        <v>0</v>
      </c>
      <c r="BC1212" s="54" t="n">
        <f>IF($M1212="人民币", $N1212*AA1212*$BJ1212/1.13, $N1212*AA1212*$BJ1212)</f>
        <v>0</v>
      </c>
      <c r="BD1212" s="54" t="n">
        <f>IF($M1212="人民币", $N1212*AB1212*$BJ1212/1.13, $N1212*AB1212*$BJ1212)</f>
        <v>0</v>
      </c>
      <c r="BE1212" s="54" t="n">
        <f>IF($M1212="人民币", $N1212*AC1212*$BJ1212/1.13, $N1212*AC1212*$BJ1212)</f>
        <v>0</v>
      </c>
      <c r="BF1212" s="54" t="n">
        <f>IF($M1212="人民币", $N1212*AD1212*$BJ1212/1.13, $N1212*AD1212*$BJ1212)</f>
        <v>0</v>
      </c>
      <c r="BG1212" s="54" t="n">
        <f>IF($M1212="人民币", $N1212*AE1212*$BJ1212/1.13, $N1212*AE1212*$BJ1212)</f>
        <v>0</v>
      </c>
      <c r="BH1212" s="55" t="n">
        <f>SUM(AV1212:BG1212)</f>
        <v>0</v>
      </c>
      <c r="BI1212" s="56">
             </c>
      <c r="BJ1212" s="57" t="n">
        <v>1206</v>
      </c>
      <c r="BK1212" s="29" t="n">
        <f>IF(OR(D1212="", F1212="", J1212="", M1212=""), 1, 0)</f>
        <v>0</v>
      </c>
      <c r="BL1212" s="7">
             </c>
      <c r="BR1212" s="7">
             </c>
    </row>
    <row r="1213" x14ac:dyDescent="0.25">
      <c r="A1213" s="40" t="n">
        <f>ROW()-5</f>
        <v>1208</v>
      </c>
      <c r="B1213" s="41" t="s">
        <v>44</v>
      </c>
      <c r="C1213" s="42" t="s">
        <v>42</v>
      </c>
      <c r="D1213" s="43" t="s">
        <v>605</v>
      </c>
      <c r="E1213" s="42" t="s">
        <v>42</v>
      </c>
      <c r="F1213" s="43" t="s">
        <v>2125</v>
      </c>
      <c r="G1213" s="44" t="s">
        <v>44</v>
      </c>
      <c r="H1213" s="44" t="s">
        <v>44</v>
      </c>
      <c r="I1213" s="42" t="s">
        <v>42</v>
      </c>
      <c r="J1213" s="42" t="s">
        <v>42</v>
      </c>
      <c r="K1213" s="42" t="s">
        <v>42</v>
      </c>
      <c r="L1213" s="45" t="n">
        <f>AF1213</f>
        <v>0</v>
      </c>
      <c r="M1213" s="46" t="s">
        <v>46</v>
      </c>
      <c r="N1213" s="58" t="n">
        <v>11111</v>
      </c>
      <c r="O1213" s="47" t="n">
        <f>L1213*N1213*BJ1213</f>
        <v>0</v>
      </c>
      <c r="P1213" s="48" t="n">
        <f>BH1213</f>
        <v>0</v>
      </c>
      <c r="Q1213" s="45">
             </c>
      <c r="R1213" s="49" t="n">
        <f>L1213*Q1213</f>
        <v>0</v>
      </c>
      <c r="S1213" s="46" t="s">
        <f>IF(I1213="粉剂", "千克", IF(I1213="", "", "粒"))</f>
        <v>47</v>
      </c>
      <c r="T1213" s="49">
             </c>
      <c r="U1213" s="49">
             </c>
      <c r="V1213" s="49">
             </c>
      <c r="W1213" s="49">
             </c>
      <c r="X1213" s="49">
             </c>
      <c r="Y1213" s="49">
             </c>
      <c r="Z1213" s="49">
             </c>
      <c r="AA1213" s="49">
             </c>
      <c r="AB1213" s="49">
             </c>
      <c r="AC1213" s="49">
             </c>
      <c r="AD1213" s="49">
             </c>
      <c r="AE1213" s="49">
             </c>
      <c r="AF1213" s="45" t="n">
        <f>T1213+U1213+V1213+W1213+X1213+Y1213+Z1213+AA1213+AB1213+AC1213+AD1213+AE1213</f>
        <v>0</v>
      </c>
      <c r="AG1213" s="50">
             </c>
      <c r="AH1213" s="51" t="n">
        <f>$Q1213*T1213</f>
        <v>0</v>
      </c>
      <c r="AI1213" s="51" t="n">
        <f>$Q1213*U1213</f>
        <v>0</v>
      </c>
      <c r="AJ1213" s="51" t="n">
        <f>$Q1213*V1213</f>
        <v>0</v>
      </c>
      <c r="AK1213" s="51" t="n">
        <f>$Q1213*W1213</f>
        <v>0</v>
      </c>
      <c r="AL1213" s="51" t="n">
        <f>$Q1213*X1213</f>
        <v>0</v>
      </c>
      <c r="AM1213" s="51" t="n">
        <f>$Q1213*Y1213</f>
        <v>0</v>
      </c>
      <c r="AN1213" s="51" t="n">
        <f>$Q1213*Z1213</f>
        <v>0</v>
      </c>
      <c r="AO1213" s="52" t="n">
        <f>$Q1213*AA1213</f>
        <v>0</v>
      </c>
      <c r="AP1213" s="52" t="n">
        <f>$Q1213*AB1213</f>
        <v>0</v>
      </c>
      <c r="AQ1213" s="52" t="n">
        <f>$Q1213*AC1213</f>
        <v>0</v>
      </c>
      <c r="AR1213" s="52" t="n">
        <f>$Q1213*AD1213</f>
        <v>0</v>
      </c>
      <c r="AS1213" s="52" t="n">
        <f>$Q1213*AE1213</f>
        <v>0</v>
      </c>
      <c r="AT1213" s="52" t="n">
        <f>SUM(AH1213:AS1213)</f>
        <v>0</v>
      </c>
      <c r="AU1213" s="53">
             </c>
      <c r="AV1213" s="54" t="n">
        <f>IF($M1213="人民币", $N1213*T1213*$BJ1213/1.13, $N1213*T1213*$BJ1213)</f>
        <v>0</v>
      </c>
      <c r="AW1213" s="54" t="n">
        <f>IF($M1213="人民币", $N1213*U1213*$BJ1213/1.13, $N1213*U1213*$BJ1213)</f>
        <v>0</v>
      </c>
      <c r="AX1213" s="54" t="n">
        <f>IF($M1213="人民币", $N1213*V1213*$BJ1213/1.13, $N1213*V1213*$BJ1213)</f>
        <v>0</v>
      </c>
      <c r="AY1213" s="54" t="n">
        <f>IF($M1213="人民币", $N1213*W1213*$BJ1213/1.13, $N1213*W1213*$BJ1213)</f>
        <v>0</v>
      </c>
      <c r="AZ1213" s="54" t="n">
        <f>IF($M1213="人民币", $N1213*X1213*$BJ1213/1.13, $N1213*X1213*$BJ1213)</f>
        <v>0</v>
      </c>
      <c r="BA1213" s="54" t="n">
        <f>IF($M1213="人民币", $N1213*Y1213*$BJ1213/1.13, $N1213*Y1213*$BJ1213)</f>
        <v>0</v>
      </c>
      <c r="BB1213" s="54" t="n">
        <f>IF($M1213="人民币", $N1213*Z1213*$BJ1213/1.13, $N1213*Z1213*$BJ1213)</f>
        <v>0</v>
      </c>
      <c r="BC1213" s="54" t="n">
        <f>IF($M1213="人民币", $N1213*AA1213*$BJ1213/1.13, $N1213*AA1213*$BJ1213)</f>
        <v>0</v>
      </c>
      <c r="BD1213" s="54" t="n">
        <f>IF($M1213="人民币", $N1213*AB1213*$BJ1213/1.13, $N1213*AB1213*$BJ1213)</f>
        <v>0</v>
      </c>
      <c r="BE1213" s="54" t="n">
        <f>IF($M1213="人民币", $N1213*AC1213*$BJ1213/1.13, $N1213*AC1213*$BJ1213)</f>
        <v>0</v>
      </c>
      <c r="BF1213" s="54" t="n">
        <f>IF($M1213="人民币", $N1213*AD1213*$BJ1213/1.13, $N1213*AD1213*$BJ1213)</f>
        <v>0</v>
      </c>
      <c r="BG1213" s="54" t="n">
        <f>IF($M1213="人民币", $N1213*AE1213*$BJ1213/1.13, $N1213*AE1213*$BJ1213)</f>
        <v>0</v>
      </c>
      <c r="BH1213" s="55" t="n">
        <f>SUM(AV1213:BG1213)</f>
        <v>0</v>
      </c>
      <c r="BI1213" s="56">
             </c>
      <c r="BJ1213" s="57" t="n">
        <v>1207</v>
      </c>
      <c r="BK1213" s="29" t="n">
        <f>IF(OR(D1213="", F1213="", J1213="", M1213=""), 1, 0)</f>
        <v>0</v>
      </c>
      <c r="BL1213" s="7">
             </c>
      <c r="BR1213" s="7">
             </c>
    </row>
    <row r="1214" x14ac:dyDescent="0.25">
      <c r="A1214" s="40" t="n">
        <f>ROW()-5</f>
        <v>1209</v>
      </c>
      <c r="B1214" s="41" t="s">
        <v>44</v>
      </c>
      <c r="C1214" s="42" t="s">
        <v>42</v>
      </c>
      <c r="D1214" s="43" t="s">
        <v>607</v>
      </c>
      <c r="E1214" s="42" t="s">
        <v>42</v>
      </c>
      <c r="F1214" s="43" t="s">
        <v>2126</v>
      </c>
      <c r="G1214" s="44" t="s">
        <v>44</v>
      </c>
      <c r="H1214" s="44" t="s">
        <v>44</v>
      </c>
      <c r="I1214" s="42" t="s">
        <v>42</v>
      </c>
      <c r="J1214" s="42" t="s">
        <v>42</v>
      </c>
      <c r="K1214" s="42" t="s">
        <v>42</v>
      </c>
      <c r="L1214" s="45" t="n">
        <f>AF1214</f>
        <v>0</v>
      </c>
      <c r="M1214" s="46" t="s">
        <v>46</v>
      </c>
      <c r="N1214" s="58" t="n">
        <v>11111</v>
      </c>
      <c r="O1214" s="47" t="n">
        <f>L1214*N1214*BJ1214</f>
        <v>0</v>
      </c>
      <c r="P1214" s="48" t="n">
        <f>BH1214</f>
        <v>0</v>
      </c>
      <c r="Q1214" s="45">
             </c>
      <c r="R1214" s="49" t="n">
        <f>L1214*Q1214</f>
        <v>0</v>
      </c>
      <c r="S1214" s="46" t="s">
        <f>IF(I1214="粉剂", "千克", IF(I1214="", "", "粒"))</f>
        <v>47</v>
      </c>
      <c r="T1214" s="49">
             </c>
      <c r="U1214" s="49">
             </c>
      <c r="V1214" s="49">
             </c>
      <c r="W1214" s="49">
             </c>
      <c r="X1214" s="49">
             </c>
      <c r="Y1214" s="49">
             </c>
      <c r="Z1214" s="49">
             </c>
      <c r="AA1214" s="49">
             </c>
      <c r="AB1214" s="49">
             </c>
      <c r="AC1214" s="49">
             </c>
      <c r="AD1214" s="49">
             </c>
      <c r="AE1214" s="49">
             </c>
      <c r="AF1214" s="45" t="n">
        <f>T1214+U1214+V1214+W1214+X1214+Y1214+Z1214+AA1214+AB1214+AC1214+AD1214+AE1214</f>
        <v>0</v>
      </c>
      <c r="AG1214" s="50">
             </c>
      <c r="AH1214" s="51" t="n">
        <f>$Q1214*T1214</f>
        <v>0</v>
      </c>
      <c r="AI1214" s="51" t="n">
        <f>$Q1214*U1214</f>
        <v>0</v>
      </c>
      <c r="AJ1214" s="51" t="n">
        <f>$Q1214*V1214</f>
        <v>0</v>
      </c>
      <c r="AK1214" s="51" t="n">
        <f>$Q1214*W1214</f>
        <v>0</v>
      </c>
      <c r="AL1214" s="51" t="n">
        <f>$Q1214*X1214</f>
        <v>0</v>
      </c>
      <c r="AM1214" s="51" t="n">
        <f>$Q1214*Y1214</f>
        <v>0</v>
      </c>
      <c r="AN1214" s="51" t="n">
        <f>$Q1214*Z1214</f>
        <v>0</v>
      </c>
      <c r="AO1214" s="52" t="n">
        <f>$Q1214*AA1214</f>
        <v>0</v>
      </c>
      <c r="AP1214" s="52" t="n">
        <f>$Q1214*AB1214</f>
        <v>0</v>
      </c>
      <c r="AQ1214" s="52" t="n">
        <f>$Q1214*AC1214</f>
        <v>0</v>
      </c>
      <c r="AR1214" s="52" t="n">
        <f>$Q1214*AD1214</f>
        <v>0</v>
      </c>
      <c r="AS1214" s="52" t="n">
        <f>$Q1214*AE1214</f>
        <v>0</v>
      </c>
      <c r="AT1214" s="52" t="n">
        <f>SUM(AH1214:AS1214)</f>
        <v>0</v>
      </c>
      <c r="AU1214" s="53">
             </c>
      <c r="AV1214" s="54" t="n">
        <f>IF($M1214="人民币", $N1214*T1214*$BJ1214/1.13, $N1214*T1214*$BJ1214)</f>
        <v>0</v>
      </c>
      <c r="AW1214" s="54" t="n">
        <f>IF($M1214="人民币", $N1214*U1214*$BJ1214/1.13, $N1214*U1214*$BJ1214)</f>
        <v>0</v>
      </c>
      <c r="AX1214" s="54" t="n">
        <f>IF($M1214="人民币", $N1214*V1214*$BJ1214/1.13, $N1214*V1214*$BJ1214)</f>
        <v>0</v>
      </c>
      <c r="AY1214" s="54" t="n">
        <f>IF($M1214="人民币", $N1214*W1214*$BJ1214/1.13, $N1214*W1214*$BJ1214)</f>
        <v>0</v>
      </c>
      <c r="AZ1214" s="54" t="n">
        <f>IF($M1214="人民币", $N1214*X1214*$BJ1214/1.13, $N1214*X1214*$BJ1214)</f>
        <v>0</v>
      </c>
      <c r="BA1214" s="54" t="n">
        <f>IF($M1214="人民币", $N1214*Y1214*$BJ1214/1.13, $N1214*Y1214*$BJ1214)</f>
        <v>0</v>
      </c>
      <c r="BB1214" s="54" t="n">
        <f>IF($M1214="人民币", $N1214*Z1214*$BJ1214/1.13, $N1214*Z1214*$BJ1214)</f>
        <v>0</v>
      </c>
      <c r="BC1214" s="54" t="n">
        <f>IF($M1214="人民币", $N1214*AA1214*$BJ1214/1.13, $N1214*AA1214*$BJ1214)</f>
        <v>0</v>
      </c>
      <c r="BD1214" s="54" t="n">
        <f>IF($M1214="人民币", $N1214*AB1214*$BJ1214/1.13, $N1214*AB1214*$BJ1214)</f>
        <v>0</v>
      </c>
      <c r="BE1214" s="54" t="n">
        <f>IF($M1214="人民币", $N1214*AC1214*$BJ1214/1.13, $N1214*AC1214*$BJ1214)</f>
        <v>0</v>
      </c>
      <c r="BF1214" s="54" t="n">
        <f>IF($M1214="人民币", $N1214*AD1214*$BJ1214/1.13, $N1214*AD1214*$BJ1214)</f>
        <v>0</v>
      </c>
      <c r="BG1214" s="54" t="n">
        <f>IF($M1214="人民币", $N1214*AE1214*$BJ1214/1.13, $N1214*AE1214*$BJ1214)</f>
        <v>0</v>
      </c>
      <c r="BH1214" s="55" t="n">
        <f>SUM(AV1214:BG1214)</f>
        <v>0</v>
      </c>
      <c r="BI1214" s="56">
             </c>
      <c r="BJ1214" s="57" t="n">
        <v>1208</v>
      </c>
      <c r="BK1214" s="29" t="n">
        <f>IF(OR(D1214="", F1214="", J1214="", M1214=""), 1, 0)</f>
        <v>0</v>
      </c>
      <c r="BL1214" s="7">
             </c>
      <c r="BR1214" s="7">
             </c>
    </row>
    <row r="1215" x14ac:dyDescent="0.25">
      <c r="A1215" s="40" t="n">
        <f>ROW()-5</f>
        <v>1210</v>
      </c>
      <c r="B1215" s="41" t="s">
        <v>44</v>
      </c>
      <c r="C1215" s="42" t="s">
        <v>42</v>
      </c>
      <c r="D1215" s="43" t="s">
        <v>609</v>
      </c>
      <c r="E1215" s="42" t="s">
        <v>42</v>
      </c>
      <c r="F1215" s="43" t="s">
        <v>2127</v>
      </c>
      <c r="G1215" s="44" t="s">
        <v>44</v>
      </c>
      <c r="H1215" s="44" t="s">
        <v>44</v>
      </c>
      <c r="I1215" s="42" t="s">
        <v>42</v>
      </c>
      <c r="J1215" s="42" t="s">
        <v>42</v>
      </c>
      <c r="K1215" s="42" t="s">
        <v>42</v>
      </c>
      <c r="L1215" s="45" t="n">
        <f>AF1215</f>
        <v>0</v>
      </c>
      <c r="M1215" s="46" t="s">
        <v>46</v>
      </c>
      <c r="N1215" s="58" t="n">
        <v>11111</v>
      </c>
      <c r="O1215" s="47" t="n">
        <f>L1215*N1215*BJ1215</f>
        <v>0</v>
      </c>
      <c r="P1215" s="48" t="n">
        <f>BH1215</f>
        <v>0</v>
      </c>
      <c r="Q1215" s="45">
             </c>
      <c r="R1215" s="49" t="n">
        <f>L1215*Q1215</f>
        <v>0</v>
      </c>
      <c r="S1215" s="46" t="s">
        <f>IF(I1215="粉剂", "千克", IF(I1215="", "", "粒"))</f>
        <v>47</v>
      </c>
      <c r="T1215" s="49">
             </c>
      <c r="U1215" s="49">
             </c>
      <c r="V1215" s="49">
             </c>
      <c r="W1215" s="49">
             </c>
      <c r="X1215" s="49">
             </c>
      <c r="Y1215" s="49">
             </c>
      <c r="Z1215" s="49">
             </c>
      <c r="AA1215" s="49">
             </c>
      <c r="AB1215" s="49">
             </c>
      <c r="AC1215" s="49">
             </c>
      <c r="AD1215" s="49">
             </c>
      <c r="AE1215" s="49">
             </c>
      <c r="AF1215" s="45" t="n">
        <f>T1215+U1215+V1215+W1215+X1215+Y1215+Z1215+AA1215+AB1215+AC1215+AD1215+AE1215</f>
        <v>0</v>
      </c>
      <c r="AG1215" s="50">
             </c>
      <c r="AH1215" s="51" t="n">
        <f>$Q1215*T1215</f>
        <v>0</v>
      </c>
      <c r="AI1215" s="51" t="n">
        <f>$Q1215*U1215</f>
        <v>0</v>
      </c>
      <c r="AJ1215" s="51" t="n">
        <f>$Q1215*V1215</f>
        <v>0</v>
      </c>
      <c r="AK1215" s="51" t="n">
        <f>$Q1215*W1215</f>
        <v>0</v>
      </c>
      <c r="AL1215" s="51" t="n">
        <f>$Q1215*X1215</f>
        <v>0</v>
      </c>
      <c r="AM1215" s="51" t="n">
        <f>$Q1215*Y1215</f>
        <v>0</v>
      </c>
      <c r="AN1215" s="51" t="n">
        <f>$Q1215*Z1215</f>
        <v>0</v>
      </c>
      <c r="AO1215" s="52" t="n">
        <f>$Q1215*AA1215</f>
        <v>0</v>
      </c>
      <c r="AP1215" s="52" t="n">
        <f>$Q1215*AB1215</f>
        <v>0</v>
      </c>
      <c r="AQ1215" s="52" t="n">
        <f>$Q1215*AC1215</f>
        <v>0</v>
      </c>
      <c r="AR1215" s="52" t="n">
        <f>$Q1215*AD1215</f>
        <v>0</v>
      </c>
      <c r="AS1215" s="52" t="n">
        <f>$Q1215*AE1215</f>
        <v>0</v>
      </c>
      <c r="AT1215" s="52" t="n">
        <f>SUM(AH1215:AS1215)</f>
        <v>0</v>
      </c>
      <c r="AU1215" s="53">
             </c>
      <c r="AV1215" s="54" t="n">
        <f>IF($M1215="人民币", $N1215*T1215*$BJ1215/1.13, $N1215*T1215*$BJ1215)</f>
        <v>0</v>
      </c>
      <c r="AW1215" s="54" t="n">
        <f>IF($M1215="人民币", $N1215*U1215*$BJ1215/1.13, $N1215*U1215*$BJ1215)</f>
        <v>0</v>
      </c>
      <c r="AX1215" s="54" t="n">
        <f>IF($M1215="人民币", $N1215*V1215*$BJ1215/1.13, $N1215*V1215*$BJ1215)</f>
        <v>0</v>
      </c>
      <c r="AY1215" s="54" t="n">
        <f>IF($M1215="人民币", $N1215*W1215*$BJ1215/1.13, $N1215*W1215*$BJ1215)</f>
        <v>0</v>
      </c>
      <c r="AZ1215" s="54" t="n">
        <f>IF($M1215="人民币", $N1215*X1215*$BJ1215/1.13, $N1215*X1215*$BJ1215)</f>
        <v>0</v>
      </c>
      <c r="BA1215" s="54" t="n">
        <f>IF($M1215="人民币", $N1215*Y1215*$BJ1215/1.13, $N1215*Y1215*$BJ1215)</f>
        <v>0</v>
      </c>
      <c r="BB1215" s="54" t="n">
        <f>IF($M1215="人民币", $N1215*Z1215*$BJ1215/1.13, $N1215*Z1215*$BJ1215)</f>
        <v>0</v>
      </c>
      <c r="BC1215" s="54" t="n">
        <f>IF($M1215="人民币", $N1215*AA1215*$BJ1215/1.13, $N1215*AA1215*$BJ1215)</f>
        <v>0</v>
      </c>
      <c r="BD1215" s="54" t="n">
        <f>IF($M1215="人民币", $N1215*AB1215*$BJ1215/1.13, $N1215*AB1215*$BJ1215)</f>
        <v>0</v>
      </c>
      <c r="BE1215" s="54" t="n">
        <f>IF($M1215="人民币", $N1215*AC1215*$BJ1215/1.13, $N1215*AC1215*$BJ1215)</f>
        <v>0</v>
      </c>
      <c r="BF1215" s="54" t="n">
        <f>IF($M1215="人民币", $N1215*AD1215*$BJ1215/1.13, $N1215*AD1215*$BJ1215)</f>
        <v>0</v>
      </c>
      <c r="BG1215" s="54" t="n">
        <f>IF($M1215="人民币", $N1215*AE1215*$BJ1215/1.13, $N1215*AE1215*$BJ1215)</f>
        <v>0</v>
      </c>
      <c r="BH1215" s="55" t="n">
        <f>SUM(AV1215:BG1215)</f>
        <v>0</v>
      </c>
      <c r="BI1215" s="56">
             </c>
      <c r="BJ1215" s="57" t="n">
        <v>1209</v>
      </c>
      <c r="BK1215" s="29" t="n">
        <f>IF(OR(D1215="", F1215="", J1215="", M1215=""), 1, 0)</f>
        <v>0</v>
      </c>
      <c r="BL1215" s="7">
             </c>
      <c r="BR1215" s="7">
             </c>
    </row>
    <row r="1216" x14ac:dyDescent="0.25">
      <c r="A1216" s="40" t="n">
        <f>ROW()-5</f>
        <v>1211</v>
      </c>
      <c r="B1216" s="41" t="s">
        <v>44</v>
      </c>
      <c r="C1216" s="42" t="s">
        <v>42</v>
      </c>
      <c r="D1216" s="43" t="s">
        <v>611</v>
      </c>
      <c r="E1216" s="42" t="s">
        <v>42</v>
      </c>
      <c r="F1216" s="43" t="s">
        <v>2128</v>
      </c>
      <c r="G1216" s="44" t="s">
        <v>44</v>
      </c>
      <c r="H1216" s="44" t="s">
        <v>44</v>
      </c>
      <c r="I1216" s="42" t="s">
        <v>42</v>
      </c>
      <c r="J1216" s="42" t="s">
        <v>42</v>
      </c>
      <c r="K1216" s="42" t="s">
        <v>42</v>
      </c>
      <c r="L1216" s="45" t="n">
        <f>AF1216</f>
        <v>0</v>
      </c>
      <c r="M1216" s="46" t="s">
        <v>46</v>
      </c>
      <c r="N1216" s="58" t="n">
        <v>11111</v>
      </c>
      <c r="O1216" s="47" t="n">
        <f>L1216*N1216*BJ1216</f>
        <v>0</v>
      </c>
      <c r="P1216" s="48" t="n">
        <f>BH1216</f>
        <v>0</v>
      </c>
      <c r="Q1216" s="45">
             </c>
      <c r="R1216" s="49" t="n">
        <f>L1216*Q1216</f>
        <v>0</v>
      </c>
      <c r="S1216" s="46" t="s">
        <f>IF(I1216="粉剂", "千克", IF(I1216="", "", "粒"))</f>
        <v>47</v>
      </c>
      <c r="T1216" s="49">
             </c>
      <c r="U1216" s="49">
             </c>
      <c r="V1216" s="49">
             </c>
      <c r="W1216" s="49">
             </c>
      <c r="X1216" s="49">
             </c>
      <c r="Y1216" s="49">
             </c>
      <c r="Z1216" s="49">
             </c>
      <c r="AA1216" s="49">
             </c>
      <c r="AB1216" s="49">
             </c>
      <c r="AC1216" s="49">
             </c>
      <c r="AD1216" s="49">
             </c>
      <c r="AE1216" s="49">
             </c>
      <c r="AF1216" s="45" t="n">
        <f>T1216+U1216+V1216+W1216+X1216+Y1216+Z1216+AA1216+AB1216+AC1216+AD1216+AE1216</f>
        <v>0</v>
      </c>
      <c r="AG1216" s="50">
             </c>
      <c r="AH1216" s="51" t="n">
        <f>$Q1216*T1216</f>
        <v>0</v>
      </c>
      <c r="AI1216" s="51" t="n">
        <f>$Q1216*U1216</f>
        <v>0</v>
      </c>
      <c r="AJ1216" s="51" t="n">
        <f>$Q1216*V1216</f>
        <v>0</v>
      </c>
      <c r="AK1216" s="51" t="n">
        <f>$Q1216*W1216</f>
        <v>0</v>
      </c>
      <c r="AL1216" s="51" t="n">
        <f>$Q1216*X1216</f>
        <v>0</v>
      </c>
      <c r="AM1216" s="51" t="n">
        <f>$Q1216*Y1216</f>
        <v>0</v>
      </c>
      <c r="AN1216" s="51" t="n">
        <f>$Q1216*Z1216</f>
        <v>0</v>
      </c>
      <c r="AO1216" s="52" t="n">
        <f>$Q1216*AA1216</f>
        <v>0</v>
      </c>
      <c r="AP1216" s="52" t="n">
        <f>$Q1216*AB1216</f>
        <v>0</v>
      </c>
      <c r="AQ1216" s="52" t="n">
        <f>$Q1216*AC1216</f>
        <v>0</v>
      </c>
      <c r="AR1216" s="52" t="n">
        <f>$Q1216*AD1216</f>
        <v>0</v>
      </c>
      <c r="AS1216" s="52" t="n">
        <f>$Q1216*AE1216</f>
        <v>0</v>
      </c>
      <c r="AT1216" s="52" t="n">
        <f>SUM(AH1216:AS1216)</f>
        <v>0</v>
      </c>
      <c r="AU1216" s="53">
             </c>
      <c r="AV1216" s="54" t="n">
        <f>IF($M1216="人民币", $N1216*T1216*$BJ1216/1.13, $N1216*T1216*$BJ1216)</f>
        <v>0</v>
      </c>
      <c r="AW1216" s="54" t="n">
        <f>IF($M1216="人民币", $N1216*U1216*$BJ1216/1.13, $N1216*U1216*$BJ1216)</f>
        <v>0</v>
      </c>
      <c r="AX1216" s="54" t="n">
        <f>IF($M1216="人民币", $N1216*V1216*$BJ1216/1.13, $N1216*V1216*$BJ1216)</f>
        <v>0</v>
      </c>
      <c r="AY1216" s="54" t="n">
        <f>IF($M1216="人民币", $N1216*W1216*$BJ1216/1.13, $N1216*W1216*$BJ1216)</f>
        <v>0</v>
      </c>
      <c r="AZ1216" s="54" t="n">
        <f>IF($M1216="人民币", $N1216*X1216*$BJ1216/1.13, $N1216*X1216*$BJ1216)</f>
        <v>0</v>
      </c>
      <c r="BA1216" s="54" t="n">
        <f>IF($M1216="人民币", $N1216*Y1216*$BJ1216/1.13, $N1216*Y1216*$BJ1216)</f>
        <v>0</v>
      </c>
      <c r="BB1216" s="54" t="n">
        <f>IF($M1216="人民币", $N1216*Z1216*$BJ1216/1.13, $N1216*Z1216*$BJ1216)</f>
        <v>0</v>
      </c>
      <c r="BC1216" s="54" t="n">
        <f>IF($M1216="人民币", $N1216*AA1216*$BJ1216/1.13, $N1216*AA1216*$BJ1216)</f>
        <v>0</v>
      </c>
      <c r="BD1216" s="54" t="n">
        <f>IF($M1216="人民币", $N1216*AB1216*$BJ1216/1.13, $N1216*AB1216*$BJ1216)</f>
        <v>0</v>
      </c>
      <c r="BE1216" s="54" t="n">
        <f>IF($M1216="人民币", $N1216*AC1216*$BJ1216/1.13, $N1216*AC1216*$BJ1216)</f>
        <v>0</v>
      </c>
      <c r="BF1216" s="54" t="n">
        <f>IF($M1216="人民币", $N1216*AD1216*$BJ1216/1.13, $N1216*AD1216*$BJ1216)</f>
        <v>0</v>
      </c>
      <c r="BG1216" s="54" t="n">
        <f>IF($M1216="人民币", $N1216*AE1216*$BJ1216/1.13, $N1216*AE1216*$BJ1216)</f>
        <v>0</v>
      </c>
      <c r="BH1216" s="55" t="n">
        <f>SUM(AV1216:BG1216)</f>
        <v>0</v>
      </c>
      <c r="BI1216" s="56">
             </c>
      <c r="BJ1216" s="57" t="n">
        <v>1210</v>
      </c>
      <c r="BK1216" s="29" t="n">
        <f>IF(OR(D1216="", F1216="", J1216="", M1216=""), 1, 0)</f>
        <v>0</v>
      </c>
      <c r="BL1216" s="7">
             </c>
      <c r="BR1216" s="7">
             </c>
    </row>
    <row r="1217" x14ac:dyDescent="0.25">
      <c r="A1217" s="40" t="n">
        <f>ROW()-5</f>
        <v>1212</v>
      </c>
      <c r="B1217" s="41" t="s">
        <v>44</v>
      </c>
      <c r="C1217" s="42" t="s">
        <v>42</v>
      </c>
      <c r="D1217" s="43" t="s">
        <v>613</v>
      </c>
      <c r="E1217" s="42" t="s">
        <v>42</v>
      </c>
      <c r="F1217" s="43" t="s">
        <v>2129</v>
      </c>
      <c r="G1217" s="44" t="s">
        <v>44</v>
      </c>
      <c r="H1217" s="44" t="s">
        <v>44</v>
      </c>
      <c r="I1217" s="42" t="s">
        <v>42</v>
      </c>
      <c r="J1217" s="42" t="s">
        <v>42</v>
      </c>
      <c r="K1217" s="42" t="s">
        <v>42</v>
      </c>
      <c r="L1217" s="45" t="n">
        <f>AF1217</f>
        <v>0</v>
      </c>
      <c r="M1217" s="46" t="s">
        <v>46</v>
      </c>
      <c r="N1217" s="58" t="n">
        <v>11111</v>
      </c>
      <c r="O1217" s="47" t="n">
        <f>L1217*N1217*BJ1217</f>
        <v>0</v>
      </c>
      <c r="P1217" s="48" t="n">
        <f>BH1217</f>
        <v>0</v>
      </c>
      <c r="Q1217" s="45">
             </c>
      <c r="R1217" s="49" t="n">
        <f>L1217*Q1217</f>
        <v>0</v>
      </c>
      <c r="S1217" s="46" t="s">
        <f>IF(I1217="粉剂", "千克", IF(I1217="", "", "粒"))</f>
        <v>47</v>
      </c>
      <c r="T1217" s="49">
             </c>
      <c r="U1217" s="49">
             </c>
      <c r="V1217" s="49">
             </c>
      <c r="W1217" s="49">
             </c>
      <c r="X1217" s="49">
             </c>
      <c r="Y1217" s="49">
             </c>
      <c r="Z1217" s="49">
             </c>
      <c r="AA1217" s="49">
             </c>
      <c r="AB1217" s="49">
             </c>
      <c r="AC1217" s="49">
             </c>
      <c r="AD1217" s="49">
             </c>
      <c r="AE1217" s="49">
             </c>
      <c r="AF1217" s="45" t="n">
        <f>T1217+U1217+V1217+W1217+X1217+Y1217+Z1217+AA1217+AB1217+AC1217+AD1217+AE1217</f>
        <v>0</v>
      </c>
      <c r="AG1217" s="50">
             </c>
      <c r="AH1217" s="51" t="n">
        <f>$Q1217*T1217</f>
        <v>0</v>
      </c>
      <c r="AI1217" s="51" t="n">
        <f>$Q1217*U1217</f>
        <v>0</v>
      </c>
      <c r="AJ1217" s="51" t="n">
        <f>$Q1217*V1217</f>
        <v>0</v>
      </c>
      <c r="AK1217" s="51" t="n">
        <f>$Q1217*W1217</f>
        <v>0</v>
      </c>
      <c r="AL1217" s="51" t="n">
        <f>$Q1217*X1217</f>
        <v>0</v>
      </c>
      <c r="AM1217" s="51" t="n">
        <f>$Q1217*Y1217</f>
        <v>0</v>
      </c>
      <c r="AN1217" s="51" t="n">
        <f>$Q1217*Z1217</f>
        <v>0</v>
      </c>
      <c r="AO1217" s="52" t="n">
        <f>$Q1217*AA1217</f>
        <v>0</v>
      </c>
      <c r="AP1217" s="52" t="n">
        <f>$Q1217*AB1217</f>
        <v>0</v>
      </c>
      <c r="AQ1217" s="52" t="n">
        <f>$Q1217*AC1217</f>
        <v>0</v>
      </c>
      <c r="AR1217" s="52" t="n">
        <f>$Q1217*AD1217</f>
        <v>0</v>
      </c>
      <c r="AS1217" s="52" t="n">
        <f>$Q1217*AE1217</f>
        <v>0</v>
      </c>
      <c r="AT1217" s="52" t="n">
        <f>SUM(AH1217:AS1217)</f>
        <v>0</v>
      </c>
      <c r="AU1217" s="53">
             </c>
      <c r="AV1217" s="54" t="n">
        <f>IF($M1217="人民币", $N1217*T1217*$BJ1217/1.13, $N1217*T1217*$BJ1217)</f>
        <v>0</v>
      </c>
      <c r="AW1217" s="54" t="n">
        <f>IF($M1217="人民币", $N1217*U1217*$BJ1217/1.13, $N1217*U1217*$BJ1217)</f>
        <v>0</v>
      </c>
      <c r="AX1217" s="54" t="n">
        <f>IF($M1217="人民币", $N1217*V1217*$BJ1217/1.13, $N1217*V1217*$BJ1217)</f>
        <v>0</v>
      </c>
      <c r="AY1217" s="54" t="n">
        <f>IF($M1217="人民币", $N1217*W1217*$BJ1217/1.13, $N1217*W1217*$BJ1217)</f>
        <v>0</v>
      </c>
      <c r="AZ1217" s="54" t="n">
        <f>IF($M1217="人民币", $N1217*X1217*$BJ1217/1.13, $N1217*X1217*$BJ1217)</f>
        <v>0</v>
      </c>
      <c r="BA1217" s="54" t="n">
        <f>IF($M1217="人民币", $N1217*Y1217*$BJ1217/1.13, $N1217*Y1217*$BJ1217)</f>
        <v>0</v>
      </c>
      <c r="BB1217" s="54" t="n">
        <f>IF($M1217="人民币", $N1217*Z1217*$BJ1217/1.13, $N1217*Z1217*$BJ1217)</f>
        <v>0</v>
      </c>
      <c r="BC1217" s="54" t="n">
        <f>IF($M1217="人民币", $N1217*AA1217*$BJ1217/1.13, $N1217*AA1217*$BJ1217)</f>
        <v>0</v>
      </c>
      <c r="BD1217" s="54" t="n">
        <f>IF($M1217="人民币", $N1217*AB1217*$BJ1217/1.13, $N1217*AB1217*$BJ1217)</f>
        <v>0</v>
      </c>
      <c r="BE1217" s="54" t="n">
        <f>IF($M1217="人民币", $N1217*AC1217*$BJ1217/1.13, $N1217*AC1217*$BJ1217)</f>
        <v>0</v>
      </c>
      <c r="BF1217" s="54" t="n">
        <f>IF($M1217="人民币", $N1217*AD1217*$BJ1217/1.13, $N1217*AD1217*$BJ1217)</f>
        <v>0</v>
      </c>
      <c r="BG1217" s="54" t="n">
        <f>IF($M1217="人民币", $N1217*AE1217*$BJ1217/1.13, $N1217*AE1217*$BJ1217)</f>
        <v>0</v>
      </c>
      <c r="BH1217" s="55" t="n">
        <f>SUM(AV1217:BG1217)</f>
        <v>0</v>
      </c>
      <c r="BI1217" s="56">
             </c>
      <c r="BJ1217" s="57" t="n">
        <v>1211</v>
      </c>
      <c r="BK1217" s="29" t="n">
        <f>IF(OR(D1217="", F1217="", J1217="", M1217=""), 1, 0)</f>
        <v>0</v>
      </c>
      <c r="BL1217" s="7">
             </c>
      <c r="BR1217" s="7">
             </c>
    </row>
    <row r="1218" x14ac:dyDescent="0.25">
      <c r="A1218" s="40" t="n">
        <f>ROW()-5</f>
        <v>1213</v>
      </c>
      <c r="B1218" s="41" t="s">
        <v>44</v>
      </c>
      <c r="C1218" s="42" t="s">
        <v>42</v>
      </c>
      <c r="D1218" s="43" t="s">
        <v>615</v>
      </c>
      <c r="E1218" s="42" t="s">
        <v>42</v>
      </c>
      <c r="F1218" s="43" t="s">
        <v>2130</v>
      </c>
      <c r="G1218" s="44" t="s">
        <v>44</v>
      </c>
      <c r="H1218" s="44" t="s">
        <v>44</v>
      </c>
      <c r="I1218" s="42" t="s">
        <v>42</v>
      </c>
      <c r="J1218" s="42" t="s">
        <v>42</v>
      </c>
      <c r="K1218" s="42" t="s">
        <v>42</v>
      </c>
      <c r="L1218" s="45" t="n">
        <f>AF1218</f>
        <v>0</v>
      </c>
      <c r="M1218" s="46" t="s">
        <v>46</v>
      </c>
      <c r="N1218" s="58" t="n">
        <v>11111</v>
      </c>
      <c r="O1218" s="47" t="n">
        <f>L1218*N1218*BJ1218</f>
        <v>0</v>
      </c>
      <c r="P1218" s="48" t="n">
        <f>BH1218</f>
        <v>0</v>
      </c>
      <c r="Q1218" s="45">
             </c>
      <c r="R1218" s="49" t="n">
        <f>L1218*Q1218</f>
        <v>0</v>
      </c>
      <c r="S1218" s="46" t="s">
        <f>IF(I1218="粉剂", "千克", IF(I1218="", "", "粒"))</f>
        <v>47</v>
      </c>
      <c r="T1218" s="49">
             </c>
      <c r="U1218" s="49">
             </c>
      <c r="V1218" s="49">
             </c>
      <c r="W1218" s="49">
             </c>
      <c r="X1218" s="49">
             </c>
      <c r="Y1218" s="49">
             </c>
      <c r="Z1218" s="49">
             </c>
      <c r="AA1218" s="49">
             </c>
      <c r="AB1218" s="49">
             </c>
      <c r="AC1218" s="49">
             </c>
      <c r="AD1218" s="49">
             </c>
      <c r="AE1218" s="49">
             </c>
      <c r="AF1218" s="45" t="n">
        <f>T1218+U1218+V1218+W1218+X1218+Y1218+Z1218+AA1218+AB1218+AC1218+AD1218+AE1218</f>
        <v>0</v>
      </c>
      <c r="AG1218" s="50">
             </c>
      <c r="AH1218" s="51" t="n">
        <f>$Q1218*T1218</f>
        <v>0</v>
      </c>
      <c r="AI1218" s="51" t="n">
        <f>$Q1218*U1218</f>
        <v>0</v>
      </c>
      <c r="AJ1218" s="51" t="n">
        <f>$Q1218*V1218</f>
        <v>0</v>
      </c>
      <c r="AK1218" s="51" t="n">
        <f>$Q1218*W1218</f>
        <v>0</v>
      </c>
      <c r="AL1218" s="51" t="n">
        <f>$Q1218*X1218</f>
        <v>0</v>
      </c>
      <c r="AM1218" s="51" t="n">
        <f>$Q1218*Y1218</f>
        <v>0</v>
      </c>
      <c r="AN1218" s="51" t="n">
        <f>$Q1218*Z1218</f>
        <v>0</v>
      </c>
      <c r="AO1218" s="52" t="n">
        <f>$Q1218*AA1218</f>
        <v>0</v>
      </c>
      <c r="AP1218" s="52" t="n">
        <f>$Q1218*AB1218</f>
        <v>0</v>
      </c>
      <c r="AQ1218" s="52" t="n">
        <f>$Q1218*AC1218</f>
        <v>0</v>
      </c>
      <c r="AR1218" s="52" t="n">
        <f>$Q1218*AD1218</f>
        <v>0</v>
      </c>
      <c r="AS1218" s="52" t="n">
        <f>$Q1218*AE1218</f>
        <v>0</v>
      </c>
      <c r="AT1218" s="52" t="n">
        <f>SUM(AH1218:AS1218)</f>
        <v>0</v>
      </c>
      <c r="AU1218" s="53">
             </c>
      <c r="AV1218" s="54" t="n">
        <f>IF($M1218="人民币", $N1218*T1218*$BJ1218/1.13, $N1218*T1218*$BJ1218)</f>
        <v>0</v>
      </c>
      <c r="AW1218" s="54" t="n">
        <f>IF($M1218="人民币", $N1218*U1218*$BJ1218/1.13, $N1218*U1218*$BJ1218)</f>
        <v>0</v>
      </c>
      <c r="AX1218" s="54" t="n">
        <f>IF($M1218="人民币", $N1218*V1218*$BJ1218/1.13, $N1218*V1218*$BJ1218)</f>
        <v>0</v>
      </c>
      <c r="AY1218" s="54" t="n">
        <f>IF($M1218="人民币", $N1218*W1218*$BJ1218/1.13, $N1218*W1218*$BJ1218)</f>
        <v>0</v>
      </c>
      <c r="AZ1218" s="54" t="n">
        <f>IF($M1218="人民币", $N1218*X1218*$BJ1218/1.13, $N1218*X1218*$BJ1218)</f>
        <v>0</v>
      </c>
      <c r="BA1218" s="54" t="n">
        <f>IF($M1218="人民币", $N1218*Y1218*$BJ1218/1.13, $N1218*Y1218*$BJ1218)</f>
        <v>0</v>
      </c>
      <c r="BB1218" s="54" t="n">
        <f>IF($M1218="人民币", $N1218*Z1218*$BJ1218/1.13, $N1218*Z1218*$BJ1218)</f>
        <v>0</v>
      </c>
      <c r="BC1218" s="54" t="n">
        <f>IF($M1218="人民币", $N1218*AA1218*$BJ1218/1.13, $N1218*AA1218*$BJ1218)</f>
        <v>0</v>
      </c>
      <c r="BD1218" s="54" t="n">
        <f>IF($M1218="人民币", $N1218*AB1218*$BJ1218/1.13, $N1218*AB1218*$BJ1218)</f>
        <v>0</v>
      </c>
      <c r="BE1218" s="54" t="n">
        <f>IF($M1218="人民币", $N1218*AC1218*$BJ1218/1.13, $N1218*AC1218*$BJ1218)</f>
        <v>0</v>
      </c>
      <c r="BF1218" s="54" t="n">
        <f>IF($M1218="人民币", $N1218*AD1218*$BJ1218/1.13, $N1218*AD1218*$BJ1218)</f>
        <v>0</v>
      </c>
      <c r="BG1218" s="54" t="n">
        <f>IF($M1218="人民币", $N1218*AE1218*$BJ1218/1.13, $N1218*AE1218*$BJ1218)</f>
        <v>0</v>
      </c>
      <c r="BH1218" s="55" t="n">
        <f>SUM(AV1218:BG1218)</f>
        <v>0</v>
      </c>
      <c r="BI1218" s="56">
             </c>
      <c r="BJ1218" s="57" t="n">
        <v>1212</v>
      </c>
      <c r="BK1218" s="29" t="n">
        <f>IF(OR(D1218="", F1218="", J1218="", M1218=""), 1, 0)</f>
        <v>0</v>
      </c>
      <c r="BL1218" s="7">
             </c>
      <c r="BR1218" s="7">
             </c>
    </row>
    <row r="1219" x14ac:dyDescent="0.25">
      <c r="A1219" s="40" t="n">
        <f>ROW()-5</f>
        <v>1214</v>
      </c>
      <c r="B1219" s="41" t="s">
        <v>44</v>
      </c>
      <c r="C1219" s="42" t="s">
        <v>42</v>
      </c>
      <c r="D1219" s="43" t="s">
        <v>617</v>
      </c>
      <c r="E1219" s="42" t="s">
        <v>42</v>
      </c>
      <c r="F1219" s="43" t="s">
        <v>2131</v>
      </c>
      <c r="G1219" s="44" t="s">
        <v>44</v>
      </c>
      <c r="H1219" s="44" t="s">
        <v>44</v>
      </c>
      <c r="I1219" s="42" t="s">
        <v>42</v>
      </c>
      <c r="J1219" s="42" t="s">
        <v>42</v>
      </c>
      <c r="K1219" s="42" t="s">
        <v>42</v>
      </c>
      <c r="L1219" s="45" t="n">
        <f>AF1219</f>
        <v>0</v>
      </c>
      <c r="M1219" s="46" t="s">
        <v>46</v>
      </c>
      <c r="N1219" s="58" t="n">
        <v>11111</v>
      </c>
      <c r="O1219" s="47" t="n">
        <f>L1219*N1219*BJ1219</f>
        <v>0</v>
      </c>
      <c r="P1219" s="48" t="n">
        <f>BH1219</f>
        <v>0</v>
      </c>
      <c r="Q1219" s="45">
             </c>
      <c r="R1219" s="49" t="n">
        <f>L1219*Q1219</f>
        <v>0</v>
      </c>
      <c r="S1219" s="46" t="s">
        <f>IF(I1219="粉剂", "千克", IF(I1219="", "", "粒"))</f>
        <v>47</v>
      </c>
      <c r="T1219" s="49">
             </c>
      <c r="U1219" s="49">
             </c>
      <c r="V1219" s="49">
             </c>
      <c r="W1219" s="49">
             </c>
      <c r="X1219" s="49">
             </c>
      <c r="Y1219" s="49">
             </c>
      <c r="Z1219" s="49">
             </c>
      <c r="AA1219" s="49">
             </c>
      <c r="AB1219" s="49">
             </c>
      <c r="AC1219" s="49">
             </c>
      <c r="AD1219" s="49">
             </c>
      <c r="AE1219" s="49">
             </c>
      <c r="AF1219" s="45" t="n">
        <f>T1219+U1219+V1219+W1219+X1219+Y1219+Z1219+AA1219+AB1219+AC1219+AD1219+AE1219</f>
        <v>0</v>
      </c>
      <c r="AG1219" s="50">
             </c>
      <c r="AH1219" s="51" t="n">
        <f>$Q1219*T1219</f>
        <v>0</v>
      </c>
      <c r="AI1219" s="51" t="n">
        <f>$Q1219*U1219</f>
        <v>0</v>
      </c>
      <c r="AJ1219" s="51" t="n">
        <f>$Q1219*V1219</f>
        <v>0</v>
      </c>
      <c r="AK1219" s="51" t="n">
        <f>$Q1219*W1219</f>
        <v>0</v>
      </c>
      <c r="AL1219" s="51" t="n">
        <f>$Q1219*X1219</f>
        <v>0</v>
      </c>
      <c r="AM1219" s="51" t="n">
        <f>$Q1219*Y1219</f>
        <v>0</v>
      </c>
      <c r="AN1219" s="51" t="n">
        <f>$Q1219*Z1219</f>
        <v>0</v>
      </c>
      <c r="AO1219" s="52" t="n">
        <f>$Q1219*AA1219</f>
        <v>0</v>
      </c>
      <c r="AP1219" s="52" t="n">
        <f>$Q1219*AB1219</f>
        <v>0</v>
      </c>
      <c r="AQ1219" s="52" t="n">
        <f>$Q1219*AC1219</f>
        <v>0</v>
      </c>
      <c r="AR1219" s="52" t="n">
        <f>$Q1219*AD1219</f>
        <v>0</v>
      </c>
      <c r="AS1219" s="52" t="n">
        <f>$Q1219*AE1219</f>
        <v>0</v>
      </c>
      <c r="AT1219" s="52" t="n">
        <f>SUM(AH1219:AS1219)</f>
        <v>0</v>
      </c>
      <c r="AU1219" s="53">
             </c>
      <c r="AV1219" s="54" t="n">
        <f>IF($M1219="人民币", $N1219*T1219*$BJ1219/1.13, $N1219*T1219*$BJ1219)</f>
        <v>0</v>
      </c>
      <c r="AW1219" s="54" t="n">
        <f>IF($M1219="人民币", $N1219*U1219*$BJ1219/1.13, $N1219*U1219*$BJ1219)</f>
        <v>0</v>
      </c>
      <c r="AX1219" s="54" t="n">
        <f>IF($M1219="人民币", $N1219*V1219*$BJ1219/1.13, $N1219*V1219*$BJ1219)</f>
        <v>0</v>
      </c>
      <c r="AY1219" s="54" t="n">
        <f>IF($M1219="人民币", $N1219*W1219*$BJ1219/1.13, $N1219*W1219*$BJ1219)</f>
        <v>0</v>
      </c>
      <c r="AZ1219" s="54" t="n">
        <f>IF($M1219="人民币", $N1219*X1219*$BJ1219/1.13, $N1219*X1219*$BJ1219)</f>
        <v>0</v>
      </c>
      <c r="BA1219" s="54" t="n">
        <f>IF($M1219="人民币", $N1219*Y1219*$BJ1219/1.13, $N1219*Y1219*$BJ1219)</f>
        <v>0</v>
      </c>
      <c r="BB1219" s="54" t="n">
        <f>IF($M1219="人民币", $N1219*Z1219*$BJ1219/1.13, $N1219*Z1219*$BJ1219)</f>
        <v>0</v>
      </c>
      <c r="BC1219" s="54" t="n">
        <f>IF($M1219="人民币", $N1219*AA1219*$BJ1219/1.13, $N1219*AA1219*$BJ1219)</f>
        <v>0</v>
      </c>
      <c r="BD1219" s="54" t="n">
        <f>IF($M1219="人民币", $N1219*AB1219*$BJ1219/1.13, $N1219*AB1219*$BJ1219)</f>
        <v>0</v>
      </c>
      <c r="BE1219" s="54" t="n">
        <f>IF($M1219="人民币", $N1219*AC1219*$BJ1219/1.13, $N1219*AC1219*$BJ1219)</f>
        <v>0</v>
      </c>
      <c r="BF1219" s="54" t="n">
        <f>IF($M1219="人民币", $N1219*AD1219*$BJ1219/1.13, $N1219*AD1219*$BJ1219)</f>
        <v>0</v>
      </c>
      <c r="BG1219" s="54" t="n">
        <f>IF($M1219="人民币", $N1219*AE1219*$BJ1219/1.13, $N1219*AE1219*$BJ1219)</f>
        <v>0</v>
      </c>
      <c r="BH1219" s="55" t="n">
        <f>SUM(AV1219:BG1219)</f>
        <v>0</v>
      </c>
      <c r="BI1219" s="56">
             </c>
      <c r="BJ1219" s="57" t="n">
        <v>1213</v>
      </c>
      <c r="BK1219" s="29" t="n">
        <f>IF(OR(D1219="", F1219="", J1219="", M1219=""), 1, 0)</f>
        <v>0</v>
      </c>
      <c r="BL1219" s="7">
             </c>
      <c r="BR1219" s="7">
             </c>
    </row>
    <row r="1220" x14ac:dyDescent="0.25">
      <c r="A1220" s="40" t="n">
        <f>ROW()-5</f>
        <v>1215</v>
      </c>
      <c r="B1220" s="41" t="s">
        <v>44</v>
      </c>
      <c r="C1220" s="42" t="s">
        <v>42</v>
      </c>
      <c r="D1220" s="43" t="s">
        <v>619</v>
      </c>
      <c r="E1220" s="42" t="s">
        <v>42</v>
      </c>
      <c r="F1220" s="43" t="s">
        <v>2132</v>
      </c>
      <c r="G1220" s="44" t="s">
        <v>44</v>
      </c>
      <c r="H1220" s="44" t="s">
        <v>44</v>
      </c>
      <c r="I1220" s="42" t="s">
        <v>42</v>
      </c>
      <c r="J1220" s="42" t="s">
        <v>42</v>
      </c>
      <c r="K1220" s="42" t="s">
        <v>42</v>
      </c>
      <c r="L1220" s="45" t="n">
        <f>AF1220</f>
        <v>0</v>
      </c>
      <c r="M1220" s="46" t="s">
        <v>46</v>
      </c>
      <c r="N1220" s="58" t="n">
        <v>11111</v>
      </c>
      <c r="O1220" s="47" t="n">
        <f>L1220*N1220*BJ1220</f>
        <v>0</v>
      </c>
      <c r="P1220" s="48" t="n">
        <f>BH1220</f>
        <v>0</v>
      </c>
      <c r="Q1220" s="45">
             </c>
      <c r="R1220" s="49" t="n">
        <f>L1220*Q1220</f>
        <v>0</v>
      </c>
      <c r="S1220" s="46" t="s">
        <f>IF(I1220="粉剂", "千克", IF(I1220="", "", "粒"))</f>
        <v>47</v>
      </c>
      <c r="T1220" s="49">
             </c>
      <c r="U1220" s="49">
             </c>
      <c r="V1220" s="49">
             </c>
      <c r="W1220" s="49">
             </c>
      <c r="X1220" s="49">
             </c>
      <c r="Y1220" s="49">
             </c>
      <c r="Z1220" s="49">
             </c>
      <c r="AA1220" s="49">
             </c>
      <c r="AB1220" s="49">
             </c>
      <c r="AC1220" s="49">
             </c>
      <c r="AD1220" s="49">
             </c>
      <c r="AE1220" s="49">
             </c>
      <c r="AF1220" s="45" t="n">
        <f>T1220+U1220+V1220+W1220+X1220+Y1220+Z1220+AA1220+AB1220+AC1220+AD1220+AE1220</f>
        <v>0</v>
      </c>
      <c r="AG1220" s="50">
             </c>
      <c r="AH1220" s="51" t="n">
        <f>$Q1220*T1220</f>
        <v>0</v>
      </c>
      <c r="AI1220" s="51" t="n">
        <f>$Q1220*U1220</f>
        <v>0</v>
      </c>
      <c r="AJ1220" s="51" t="n">
        <f>$Q1220*V1220</f>
        <v>0</v>
      </c>
      <c r="AK1220" s="51" t="n">
        <f>$Q1220*W1220</f>
        <v>0</v>
      </c>
      <c r="AL1220" s="51" t="n">
        <f>$Q1220*X1220</f>
        <v>0</v>
      </c>
      <c r="AM1220" s="51" t="n">
        <f>$Q1220*Y1220</f>
        <v>0</v>
      </c>
      <c r="AN1220" s="51" t="n">
        <f>$Q1220*Z1220</f>
        <v>0</v>
      </c>
      <c r="AO1220" s="52" t="n">
        <f>$Q1220*AA1220</f>
        <v>0</v>
      </c>
      <c r="AP1220" s="52" t="n">
        <f>$Q1220*AB1220</f>
        <v>0</v>
      </c>
      <c r="AQ1220" s="52" t="n">
        <f>$Q1220*AC1220</f>
        <v>0</v>
      </c>
      <c r="AR1220" s="52" t="n">
        <f>$Q1220*AD1220</f>
        <v>0</v>
      </c>
      <c r="AS1220" s="52" t="n">
        <f>$Q1220*AE1220</f>
        <v>0</v>
      </c>
      <c r="AT1220" s="52" t="n">
        <f>SUM(AH1220:AS1220)</f>
        <v>0</v>
      </c>
      <c r="AU1220" s="53">
             </c>
      <c r="AV1220" s="54" t="n">
        <f>IF($M1220="人民币", $N1220*T1220*$BJ1220/1.13, $N1220*T1220*$BJ1220)</f>
        <v>0</v>
      </c>
      <c r="AW1220" s="54" t="n">
        <f>IF($M1220="人民币", $N1220*U1220*$BJ1220/1.13, $N1220*U1220*$BJ1220)</f>
        <v>0</v>
      </c>
      <c r="AX1220" s="54" t="n">
        <f>IF($M1220="人民币", $N1220*V1220*$BJ1220/1.13, $N1220*V1220*$BJ1220)</f>
        <v>0</v>
      </c>
      <c r="AY1220" s="54" t="n">
        <f>IF($M1220="人民币", $N1220*W1220*$BJ1220/1.13, $N1220*W1220*$BJ1220)</f>
        <v>0</v>
      </c>
      <c r="AZ1220" s="54" t="n">
        <f>IF($M1220="人民币", $N1220*X1220*$BJ1220/1.13, $N1220*X1220*$BJ1220)</f>
        <v>0</v>
      </c>
      <c r="BA1220" s="54" t="n">
        <f>IF($M1220="人民币", $N1220*Y1220*$BJ1220/1.13, $N1220*Y1220*$BJ1220)</f>
        <v>0</v>
      </c>
      <c r="BB1220" s="54" t="n">
        <f>IF($M1220="人民币", $N1220*Z1220*$BJ1220/1.13, $N1220*Z1220*$BJ1220)</f>
        <v>0</v>
      </c>
      <c r="BC1220" s="54" t="n">
        <f>IF($M1220="人民币", $N1220*AA1220*$BJ1220/1.13, $N1220*AA1220*$BJ1220)</f>
        <v>0</v>
      </c>
      <c r="BD1220" s="54" t="n">
        <f>IF($M1220="人民币", $N1220*AB1220*$BJ1220/1.13, $N1220*AB1220*$BJ1220)</f>
        <v>0</v>
      </c>
      <c r="BE1220" s="54" t="n">
        <f>IF($M1220="人民币", $N1220*AC1220*$BJ1220/1.13, $N1220*AC1220*$BJ1220)</f>
        <v>0</v>
      </c>
      <c r="BF1220" s="54" t="n">
        <f>IF($M1220="人民币", $N1220*AD1220*$BJ1220/1.13, $N1220*AD1220*$BJ1220)</f>
        <v>0</v>
      </c>
      <c r="BG1220" s="54" t="n">
        <f>IF($M1220="人民币", $N1220*AE1220*$BJ1220/1.13, $N1220*AE1220*$BJ1220)</f>
        <v>0</v>
      </c>
      <c r="BH1220" s="55" t="n">
        <f>SUM(AV1220:BG1220)</f>
        <v>0</v>
      </c>
      <c r="BI1220" s="56">
             </c>
      <c r="BJ1220" s="57" t="n">
        <v>1214</v>
      </c>
      <c r="BK1220" s="29" t="n">
        <f>IF(OR(D1220="", F1220="", J1220="", M1220=""), 1, 0)</f>
        <v>0</v>
      </c>
      <c r="BL1220" s="7">
             </c>
      <c r="BR1220" s="7">
             </c>
    </row>
    <row r="1221" x14ac:dyDescent="0.25">
      <c r="A1221" s="40" t="n">
        <f>ROW()-5</f>
        <v>1216</v>
      </c>
      <c r="B1221" s="41" t="s">
        <v>44</v>
      </c>
      <c r="C1221" s="42" t="s">
        <v>42</v>
      </c>
      <c r="D1221" s="43" t="s">
        <v>621</v>
      </c>
      <c r="E1221" s="42" t="s">
        <v>42</v>
      </c>
      <c r="F1221" s="43" t="s">
        <v>2133</v>
      </c>
      <c r="G1221" s="44" t="s">
        <v>44</v>
      </c>
      <c r="H1221" s="44" t="s">
        <v>44</v>
      </c>
      <c r="I1221" s="42" t="s">
        <v>42</v>
      </c>
      <c r="J1221" s="42" t="s">
        <v>42</v>
      </c>
      <c r="K1221" s="42" t="s">
        <v>42</v>
      </c>
      <c r="L1221" s="45" t="n">
        <f>AF1221</f>
        <v>0</v>
      </c>
      <c r="M1221" s="46" t="s">
        <v>46</v>
      </c>
      <c r="N1221" s="58" t="n">
        <v>11111</v>
      </c>
      <c r="O1221" s="47" t="n">
        <f>L1221*N1221*BJ1221</f>
        <v>0</v>
      </c>
      <c r="P1221" s="48" t="n">
        <f>BH1221</f>
        <v>0</v>
      </c>
      <c r="Q1221" s="45">
             </c>
      <c r="R1221" s="49" t="n">
        <f>L1221*Q1221</f>
        <v>0</v>
      </c>
      <c r="S1221" s="46" t="s">
        <f>IF(I1221="粉剂", "千克", IF(I1221="", "", "粒"))</f>
        <v>47</v>
      </c>
      <c r="T1221" s="49">
             </c>
      <c r="U1221" s="49">
             </c>
      <c r="V1221" s="49">
             </c>
      <c r="W1221" s="49">
             </c>
      <c r="X1221" s="49">
             </c>
      <c r="Y1221" s="49">
             </c>
      <c r="Z1221" s="49">
             </c>
      <c r="AA1221" s="49">
             </c>
      <c r="AB1221" s="49">
             </c>
      <c r="AC1221" s="49">
             </c>
      <c r="AD1221" s="49">
             </c>
      <c r="AE1221" s="49">
             </c>
      <c r="AF1221" s="45" t="n">
        <f>T1221+U1221+V1221+W1221+X1221+Y1221+Z1221+AA1221+AB1221+AC1221+AD1221+AE1221</f>
        <v>0</v>
      </c>
      <c r="AG1221" s="50">
             </c>
      <c r="AH1221" s="51" t="n">
        <f>$Q1221*T1221</f>
        <v>0</v>
      </c>
      <c r="AI1221" s="51" t="n">
        <f>$Q1221*U1221</f>
        <v>0</v>
      </c>
      <c r="AJ1221" s="51" t="n">
        <f>$Q1221*V1221</f>
        <v>0</v>
      </c>
      <c r="AK1221" s="51" t="n">
        <f>$Q1221*W1221</f>
        <v>0</v>
      </c>
      <c r="AL1221" s="51" t="n">
        <f>$Q1221*X1221</f>
        <v>0</v>
      </c>
      <c r="AM1221" s="51" t="n">
        <f>$Q1221*Y1221</f>
        <v>0</v>
      </c>
      <c r="AN1221" s="51" t="n">
        <f>$Q1221*Z1221</f>
        <v>0</v>
      </c>
      <c r="AO1221" s="52" t="n">
        <f>$Q1221*AA1221</f>
        <v>0</v>
      </c>
      <c r="AP1221" s="52" t="n">
        <f>$Q1221*AB1221</f>
        <v>0</v>
      </c>
      <c r="AQ1221" s="52" t="n">
        <f>$Q1221*AC1221</f>
        <v>0</v>
      </c>
      <c r="AR1221" s="52" t="n">
        <f>$Q1221*AD1221</f>
        <v>0</v>
      </c>
      <c r="AS1221" s="52" t="n">
        <f>$Q1221*AE1221</f>
        <v>0</v>
      </c>
      <c r="AT1221" s="52" t="n">
        <f>SUM(AH1221:AS1221)</f>
        <v>0</v>
      </c>
      <c r="AU1221" s="53">
             </c>
      <c r="AV1221" s="54" t="n">
        <f>IF($M1221="人民币", $N1221*T1221*$BJ1221/1.13, $N1221*T1221*$BJ1221)</f>
        <v>0</v>
      </c>
      <c r="AW1221" s="54" t="n">
        <f>IF($M1221="人民币", $N1221*U1221*$BJ1221/1.13, $N1221*U1221*$BJ1221)</f>
        <v>0</v>
      </c>
      <c r="AX1221" s="54" t="n">
        <f>IF($M1221="人民币", $N1221*V1221*$BJ1221/1.13, $N1221*V1221*$BJ1221)</f>
        <v>0</v>
      </c>
      <c r="AY1221" s="54" t="n">
        <f>IF($M1221="人民币", $N1221*W1221*$BJ1221/1.13, $N1221*W1221*$BJ1221)</f>
        <v>0</v>
      </c>
      <c r="AZ1221" s="54" t="n">
        <f>IF($M1221="人民币", $N1221*X1221*$BJ1221/1.13, $N1221*X1221*$BJ1221)</f>
        <v>0</v>
      </c>
      <c r="BA1221" s="54" t="n">
        <f>IF($M1221="人民币", $N1221*Y1221*$BJ1221/1.13, $N1221*Y1221*$BJ1221)</f>
        <v>0</v>
      </c>
      <c r="BB1221" s="54" t="n">
        <f>IF($M1221="人民币", $N1221*Z1221*$BJ1221/1.13, $N1221*Z1221*$BJ1221)</f>
        <v>0</v>
      </c>
      <c r="BC1221" s="54" t="n">
        <f>IF($M1221="人民币", $N1221*AA1221*$BJ1221/1.13, $N1221*AA1221*$BJ1221)</f>
        <v>0</v>
      </c>
      <c r="BD1221" s="54" t="n">
        <f>IF($M1221="人民币", $N1221*AB1221*$BJ1221/1.13, $N1221*AB1221*$BJ1221)</f>
        <v>0</v>
      </c>
      <c r="BE1221" s="54" t="n">
        <f>IF($M1221="人民币", $N1221*AC1221*$BJ1221/1.13, $N1221*AC1221*$BJ1221)</f>
        <v>0</v>
      </c>
      <c r="BF1221" s="54" t="n">
        <f>IF($M1221="人民币", $N1221*AD1221*$BJ1221/1.13, $N1221*AD1221*$BJ1221)</f>
        <v>0</v>
      </c>
      <c r="BG1221" s="54" t="n">
        <f>IF($M1221="人民币", $N1221*AE1221*$BJ1221/1.13, $N1221*AE1221*$BJ1221)</f>
        <v>0</v>
      </c>
      <c r="BH1221" s="55" t="n">
        <f>SUM(AV1221:BG1221)</f>
        <v>0</v>
      </c>
      <c r="BI1221" s="56">
             </c>
      <c r="BJ1221" s="57" t="n">
        <v>1215</v>
      </c>
      <c r="BK1221" s="29" t="n">
        <f>IF(OR(D1221="", F1221="", J1221="", M1221=""), 1, 0)</f>
        <v>0</v>
      </c>
      <c r="BL1221" s="7">
             </c>
      <c r="BR1221" s="7">
             </c>
    </row>
    <row r="1222" x14ac:dyDescent="0.25">
      <c r="A1222" s="40" t="n">
        <f>ROW()-5</f>
        <v>1217</v>
      </c>
      <c r="B1222" s="41" t="s">
        <v>44</v>
      </c>
      <c r="C1222" s="42" t="s">
        <v>42</v>
      </c>
      <c r="D1222" s="43" t="s">
        <v>623</v>
      </c>
      <c r="E1222" s="42" t="s">
        <v>42</v>
      </c>
      <c r="F1222" s="43" t="s">
        <v>2134</v>
      </c>
      <c r="G1222" s="44" t="s">
        <v>44</v>
      </c>
      <c r="H1222" s="44" t="s">
        <v>44</v>
      </c>
      <c r="I1222" s="42" t="s">
        <v>42</v>
      </c>
      <c r="J1222" s="42" t="s">
        <v>42</v>
      </c>
      <c r="K1222" s="42" t="s">
        <v>42</v>
      </c>
      <c r="L1222" s="45" t="n">
        <f>AF1222</f>
        <v>0</v>
      </c>
      <c r="M1222" s="46" t="s">
        <v>46</v>
      </c>
      <c r="N1222" s="58" t="n">
        <v>11111</v>
      </c>
      <c r="O1222" s="47" t="n">
        <f>L1222*N1222*BJ1222</f>
        <v>0</v>
      </c>
      <c r="P1222" s="48" t="n">
        <f>BH1222</f>
        <v>0</v>
      </c>
      <c r="Q1222" s="45">
             </c>
      <c r="R1222" s="49" t="n">
        <f>L1222*Q1222</f>
        <v>0</v>
      </c>
      <c r="S1222" s="46" t="s">
        <f>IF(I1222="粉剂", "千克", IF(I1222="", "", "粒"))</f>
        <v>47</v>
      </c>
      <c r="T1222" s="49">
             </c>
      <c r="U1222" s="49">
             </c>
      <c r="V1222" s="49">
             </c>
      <c r="W1222" s="49">
             </c>
      <c r="X1222" s="49">
             </c>
      <c r="Y1222" s="49">
             </c>
      <c r="Z1222" s="49">
             </c>
      <c r="AA1222" s="49">
             </c>
      <c r="AB1222" s="49">
             </c>
      <c r="AC1222" s="49">
             </c>
      <c r="AD1222" s="49">
             </c>
      <c r="AE1222" s="49">
             </c>
      <c r="AF1222" s="45" t="n">
        <f>T1222+U1222+V1222+W1222+X1222+Y1222+Z1222+AA1222+AB1222+AC1222+AD1222+AE1222</f>
        <v>0</v>
      </c>
      <c r="AG1222" s="50">
             </c>
      <c r="AH1222" s="51" t="n">
        <f>$Q1222*T1222</f>
        <v>0</v>
      </c>
      <c r="AI1222" s="51" t="n">
        <f>$Q1222*U1222</f>
        <v>0</v>
      </c>
      <c r="AJ1222" s="51" t="n">
        <f>$Q1222*V1222</f>
        <v>0</v>
      </c>
      <c r="AK1222" s="51" t="n">
        <f>$Q1222*W1222</f>
        <v>0</v>
      </c>
      <c r="AL1222" s="51" t="n">
        <f>$Q1222*X1222</f>
        <v>0</v>
      </c>
      <c r="AM1222" s="51" t="n">
        <f>$Q1222*Y1222</f>
        <v>0</v>
      </c>
      <c r="AN1222" s="51" t="n">
        <f>$Q1222*Z1222</f>
        <v>0</v>
      </c>
      <c r="AO1222" s="52" t="n">
        <f>$Q1222*AA1222</f>
        <v>0</v>
      </c>
      <c r="AP1222" s="52" t="n">
        <f>$Q1222*AB1222</f>
        <v>0</v>
      </c>
      <c r="AQ1222" s="52" t="n">
        <f>$Q1222*AC1222</f>
        <v>0</v>
      </c>
      <c r="AR1222" s="52" t="n">
        <f>$Q1222*AD1222</f>
        <v>0</v>
      </c>
      <c r="AS1222" s="52" t="n">
        <f>$Q1222*AE1222</f>
        <v>0</v>
      </c>
      <c r="AT1222" s="52" t="n">
        <f>SUM(AH1222:AS1222)</f>
        <v>0</v>
      </c>
      <c r="AU1222" s="53">
             </c>
      <c r="AV1222" s="54" t="n">
        <f>IF($M1222="人民币", $N1222*T1222*$BJ1222/1.13, $N1222*T1222*$BJ1222)</f>
        <v>0</v>
      </c>
      <c r="AW1222" s="54" t="n">
        <f>IF($M1222="人民币", $N1222*U1222*$BJ1222/1.13, $N1222*U1222*$BJ1222)</f>
        <v>0</v>
      </c>
      <c r="AX1222" s="54" t="n">
        <f>IF($M1222="人民币", $N1222*V1222*$BJ1222/1.13, $N1222*V1222*$BJ1222)</f>
        <v>0</v>
      </c>
      <c r="AY1222" s="54" t="n">
        <f>IF($M1222="人民币", $N1222*W1222*$BJ1222/1.13, $N1222*W1222*$BJ1222)</f>
        <v>0</v>
      </c>
      <c r="AZ1222" s="54" t="n">
        <f>IF($M1222="人民币", $N1222*X1222*$BJ1222/1.13, $N1222*X1222*$BJ1222)</f>
        <v>0</v>
      </c>
      <c r="BA1222" s="54" t="n">
        <f>IF($M1222="人民币", $N1222*Y1222*$BJ1222/1.13, $N1222*Y1222*$BJ1222)</f>
        <v>0</v>
      </c>
      <c r="BB1222" s="54" t="n">
        <f>IF($M1222="人民币", $N1222*Z1222*$BJ1222/1.13, $N1222*Z1222*$BJ1222)</f>
        <v>0</v>
      </c>
      <c r="BC1222" s="54" t="n">
        <f>IF($M1222="人民币", $N1222*AA1222*$BJ1222/1.13, $N1222*AA1222*$BJ1222)</f>
        <v>0</v>
      </c>
      <c r="BD1222" s="54" t="n">
        <f>IF($M1222="人民币", $N1222*AB1222*$BJ1222/1.13, $N1222*AB1222*$BJ1222)</f>
        <v>0</v>
      </c>
      <c r="BE1222" s="54" t="n">
        <f>IF($M1222="人民币", $N1222*AC1222*$BJ1222/1.13, $N1222*AC1222*$BJ1222)</f>
        <v>0</v>
      </c>
      <c r="BF1222" s="54" t="n">
        <f>IF($M1222="人民币", $N1222*AD1222*$BJ1222/1.13, $N1222*AD1222*$BJ1222)</f>
        <v>0</v>
      </c>
      <c r="BG1222" s="54" t="n">
        <f>IF($M1222="人民币", $N1222*AE1222*$BJ1222/1.13, $N1222*AE1222*$BJ1222)</f>
        <v>0</v>
      </c>
      <c r="BH1222" s="55" t="n">
        <f>SUM(AV1222:BG1222)</f>
        <v>0</v>
      </c>
      <c r="BI1222" s="56">
             </c>
      <c r="BJ1222" s="57" t="n">
        <v>1216</v>
      </c>
      <c r="BK1222" s="29" t="n">
        <f>IF(OR(D1222="", F1222="", J1222="", M1222=""), 1, 0)</f>
        <v>0</v>
      </c>
      <c r="BL1222" s="7">
             </c>
      <c r="BR1222" s="7">
             </c>
    </row>
    <row r="1223" x14ac:dyDescent="0.25">
      <c r="A1223" s="40" t="n">
        <f>ROW()-5</f>
        <v>1218</v>
      </c>
      <c r="B1223" s="41" t="s">
        <v>44</v>
      </c>
      <c r="C1223" s="42" t="s">
        <v>42</v>
      </c>
      <c r="D1223" s="43" t="s">
        <v>625</v>
      </c>
      <c r="E1223" s="42" t="s">
        <v>42</v>
      </c>
      <c r="F1223" s="43" t="s">
        <v>2135</v>
      </c>
      <c r="G1223" s="44" t="s">
        <v>2135</v>
      </c>
      <c r="H1223" s="44" t="s">
        <v>2136</v>
      </c>
      <c r="I1223" s="42" t="s">
        <v>42</v>
      </c>
      <c r="J1223" s="42" t="s">
        <v>42</v>
      </c>
      <c r="K1223" s="42" t="s">
        <v>42</v>
      </c>
      <c r="L1223" s="45" t="n">
        <f>AF1223</f>
        <v>0</v>
      </c>
      <c r="M1223" s="46" t="s">
        <v>46</v>
      </c>
      <c r="N1223" s="58" t="n">
        <v>11111</v>
      </c>
      <c r="O1223" s="47" t="n">
        <f>L1223*N1223*BJ1223</f>
        <v>0</v>
      </c>
      <c r="P1223" s="48" t="n">
        <f>BH1223</f>
        <v>0</v>
      </c>
      <c r="Q1223" s="45">
             </c>
      <c r="R1223" s="49" t="n">
        <f>L1223*Q1223</f>
        <v>0</v>
      </c>
      <c r="S1223" s="46" t="s">
        <f>IF(I1223="粉剂", "千克", IF(I1223="", "", "粒"))</f>
        <v>47</v>
      </c>
      <c r="T1223" s="49">
             </c>
      <c r="U1223" s="49">
             </c>
      <c r="V1223" s="49">
             </c>
      <c r="W1223" s="49">
             </c>
      <c r="X1223" s="49">
             </c>
      <c r="Y1223" s="49">
             </c>
      <c r="Z1223" s="49">
             </c>
      <c r="AA1223" s="49">
             </c>
      <c r="AB1223" s="49">
             </c>
      <c r="AC1223" s="49">
             </c>
      <c r="AD1223" s="49">
             </c>
      <c r="AE1223" s="49">
             </c>
      <c r="AF1223" s="45" t="n">
        <f>T1223+U1223+V1223+W1223+X1223+Y1223+Z1223+AA1223+AB1223+AC1223+AD1223+AE1223</f>
        <v>0</v>
      </c>
      <c r="AG1223" s="50">
             </c>
      <c r="AH1223" s="51" t="n">
        <f>$Q1223*T1223</f>
        <v>0</v>
      </c>
      <c r="AI1223" s="51" t="n">
        <f>$Q1223*U1223</f>
        <v>0</v>
      </c>
      <c r="AJ1223" s="51" t="n">
        <f>$Q1223*V1223</f>
        <v>0</v>
      </c>
      <c r="AK1223" s="51" t="n">
        <f>$Q1223*W1223</f>
        <v>0</v>
      </c>
      <c r="AL1223" s="51" t="n">
        <f>$Q1223*X1223</f>
        <v>0</v>
      </c>
      <c r="AM1223" s="51" t="n">
        <f>$Q1223*Y1223</f>
        <v>0</v>
      </c>
      <c r="AN1223" s="51" t="n">
        <f>$Q1223*Z1223</f>
        <v>0</v>
      </c>
      <c r="AO1223" s="52" t="n">
        <f>$Q1223*AA1223</f>
        <v>0</v>
      </c>
      <c r="AP1223" s="52" t="n">
        <f>$Q1223*AB1223</f>
        <v>0</v>
      </c>
      <c r="AQ1223" s="52" t="n">
        <f>$Q1223*AC1223</f>
        <v>0</v>
      </c>
      <c r="AR1223" s="52" t="n">
        <f>$Q1223*AD1223</f>
        <v>0</v>
      </c>
      <c r="AS1223" s="52" t="n">
        <f>$Q1223*AE1223</f>
        <v>0</v>
      </c>
      <c r="AT1223" s="52" t="n">
        <f>SUM(AH1223:AS1223)</f>
        <v>0</v>
      </c>
      <c r="AU1223" s="53">
             </c>
      <c r="AV1223" s="54" t="n">
        <f>IF($M1223="人民币", $N1223*T1223*$BJ1223/1.13, $N1223*T1223*$BJ1223)</f>
        <v>0</v>
      </c>
      <c r="AW1223" s="54" t="n">
        <f>IF($M1223="人民币", $N1223*U1223*$BJ1223/1.13, $N1223*U1223*$BJ1223)</f>
        <v>0</v>
      </c>
      <c r="AX1223" s="54" t="n">
        <f>IF($M1223="人民币", $N1223*V1223*$BJ1223/1.13, $N1223*V1223*$BJ1223)</f>
        <v>0</v>
      </c>
      <c r="AY1223" s="54" t="n">
        <f>IF($M1223="人民币", $N1223*W1223*$BJ1223/1.13, $N1223*W1223*$BJ1223)</f>
        <v>0</v>
      </c>
      <c r="AZ1223" s="54" t="n">
        <f>IF($M1223="人民币", $N1223*X1223*$BJ1223/1.13, $N1223*X1223*$BJ1223)</f>
        <v>0</v>
      </c>
      <c r="BA1223" s="54" t="n">
        <f>IF($M1223="人民币", $N1223*Y1223*$BJ1223/1.13, $N1223*Y1223*$BJ1223)</f>
        <v>0</v>
      </c>
      <c r="BB1223" s="54" t="n">
        <f>IF($M1223="人民币", $N1223*Z1223*$BJ1223/1.13, $N1223*Z1223*$BJ1223)</f>
        <v>0</v>
      </c>
      <c r="BC1223" s="54" t="n">
        <f>IF($M1223="人民币", $N1223*AA1223*$BJ1223/1.13, $N1223*AA1223*$BJ1223)</f>
        <v>0</v>
      </c>
      <c r="BD1223" s="54" t="n">
        <f>IF($M1223="人民币", $N1223*AB1223*$BJ1223/1.13, $N1223*AB1223*$BJ1223)</f>
        <v>0</v>
      </c>
      <c r="BE1223" s="54" t="n">
        <f>IF($M1223="人民币", $N1223*AC1223*$BJ1223/1.13, $N1223*AC1223*$BJ1223)</f>
        <v>0</v>
      </c>
      <c r="BF1223" s="54" t="n">
        <f>IF($M1223="人民币", $N1223*AD1223*$BJ1223/1.13, $N1223*AD1223*$BJ1223)</f>
        <v>0</v>
      </c>
      <c r="BG1223" s="54" t="n">
        <f>IF($M1223="人民币", $N1223*AE1223*$BJ1223/1.13, $N1223*AE1223*$BJ1223)</f>
        <v>0</v>
      </c>
      <c r="BH1223" s="55" t="n">
        <f>SUM(AV1223:BG1223)</f>
        <v>0</v>
      </c>
      <c r="BI1223" s="56">
             </c>
      <c r="BJ1223" s="57" t="n">
        <v>1217</v>
      </c>
      <c r="BK1223" s="29" t="n">
        <f>IF(OR(D1223="", F1223="", J1223="", M1223=""), 1, 0)</f>
        <v>0</v>
      </c>
      <c r="BL1223" s="7">
             </c>
      <c r="BR1223" s="7">
             </c>
    </row>
    <row r="1224" x14ac:dyDescent="0.25">
      <c r="A1224" s="40" t="n">
        <f>ROW()-5</f>
        <v>1219</v>
      </c>
      <c r="B1224" s="41" t="s">
        <v>44</v>
      </c>
      <c r="C1224" s="42" t="s">
        <v>42</v>
      </c>
      <c r="D1224" s="43" t="s">
        <v>627</v>
      </c>
      <c r="E1224" s="42" t="s">
        <v>42</v>
      </c>
      <c r="F1224" s="43" t="s">
        <v>2137</v>
      </c>
      <c r="G1224" s="44" t="s">
        <v>44</v>
      </c>
      <c r="H1224" s="44" t="s">
        <v>44</v>
      </c>
      <c r="I1224" s="42" t="s">
        <v>42</v>
      </c>
      <c r="J1224" s="42" t="s">
        <v>42</v>
      </c>
      <c r="K1224" s="42" t="s">
        <v>42</v>
      </c>
      <c r="L1224" s="45" t="n">
        <f>AF1224</f>
        <v>0</v>
      </c>
      <c r="M1224" s="46" t="s">
        <v>46</v>
      </c>
      <c r="N1224" s="58" t="n">
        <v>11111</v>
      </c>
      <c r="O1224" s="47" t="n">
        <f>L1224*N1224*BJ1224</f>
        <v>0</v>
      </c>
      <c r="P1224" s="48" t="n">
        <f>BH1224</f>
        <v>0</v>
      </c>
      <c r="Q1224" s="45">
             </c>
      <c r="R1224" s="49" t="n">
        <f>L1224*Q1224</f>
        <v>0</v>
      </c>
      <c r="S1224" s="46" t="s">
        <f>IF(I1224="粉剂", "千克", IF(I1224="", "", "粒"))</f>
        <v>47</v>
      </c>
      <c r="T1224" s="49">
             </c>
      <c r="U1224" s="49">
             </c>
      <c r="V1224" s="49">
             </c>
      <c r="W1224" s="49">
             </c>
      <c r="X1224" s="49">
             </c>
      <c r="Y1224" s="49">
             </c>
      <c r="Z1224" s="49">
             </c>
      <c r="AA1224" s="49">
             </c>
      <c r="AB1224" s="49">
             </c>
      <c r="AC1224" s="49">
             </c>
      <c r="AD1224" s="49">
             </c>
      <c r="AE1224" s="49">
             </c>
      <c r="AF1224" s="45" t="n">
        <f>T1224+U1224+V1224+W1224+X1224+Y1224+Z1224+AA1224+AB1224+AC1224+AD1224+AE1224</f>
        <v>0</v>
      </c>
      <c r="AG1224" s="50">
             </c>
      <c r="AH1224" s="51" t="n">
        <f>$Q1224*T1224</f>
        <v>0</v>
      </c>
      <c r="AI1224" s="51" t="n">
        <f>$Q1224*U1224</f>
        <v>0</v>
      </c>
      <c r="AJ1224" s="51" t="n">
        <f>$Q1224*V1224</f>
        <v>0</v>
      </c>
      <c r="AK1224" s="51" t="n">
        <f>$Q1224*W1224</f>
        <v>0</v>
      </c>
      <c r="AL1224" s="51" t="n">
        <f>$Q1224*X1224</f>
        <v>0</v>
      </c>
      <c r="AM1224" s="51" t="n">
        <f>$Q1224*Y1224</f>
        <v>0</v>
      </c>
      <c r="AN1224" s="51" t="n">
        <f>$Q1224*Z1224</f>
        <v>0</v>
      </c>
      <c r="AO1224" s="52" t="n">
        <f>$Q1224*AA1224</f>
        <v>0</v>
      </c>
      <c r="AP1224" s="52" t="n">
        <f>$Q1224*AB1224</f>
        <v>0</v>
      </c>
      <c r="AQ1224" s="52" t="n">
        <f>$Q1224*AC1224</f>
        <v>0</v>
      </c>
      <c r="AR1224" s="52" t="n">
        <f>$Q1224*AD1224</f>
        <v>0</v>
      </c>
      <c r="AS1224" s="52" t="n">
        <f>$Q1224*AE1224</f>
        <v>0</v>
      </c>
      <c r="AT1224" s="52" t="n">
        <f>SUM(AH1224:AS1224)</f>
        <v>0</v>
      </c>
      <c r="AU1224" s="53">
             </c>
      <c r="AV1224" s="54" t="n">
        <f>IF($M1224="人民币", $N1224*T1224*$BJ1224/1.13, $N1224*T1224*$BJ1224)</f>
        <v>0</v>
      </c>
      <c r="AW1224" s="54" t="n">
        <f>IF($M1224="人民币", $N1224*U1224*$BJ1224/1.13, $N1224*U1224*$BJ1224)</f>
        <v>0</v>
      </c>
      <c r="AX1224" s="54" t="n">
        <f>IF($M1224="人民币", $N1224*V1224*$BJ1224/1.13, $N1224*V1224*$BJ1224)</f>
        <v>0</v>
      </c>
      <c r="AY1224" s="54" t="n">
        <f>IF($M1224="人民币", $N1224*W1224*$BJ1224/1.13, $N1224*W1224*$BJ1224)</f>
        <v>0</v>
      </c>
      <c r="AZ1224" s="54" t="n">
        <f>IF($M1224="人民币", $N1224*X1224*$BJ1224/1.13, $N1224*X1224*$BJ1224)</f>
        <v>0</v>
      </c>
      <c r="BA1224" s="54" t="n">
        <f>IF($M1224="人民币", $N1224*Y1224*$BJ1224/1.13, $N1224*Y1224*$BJ1224)</f>
        <v>0</v>
      </c>
      <c r="BB1224" s="54" t="n">
        <f>IF($M1224="人民币", $N1224*Z1224*$BJ1224/1.13, $N1224*Z1224*$BJ1224)</f>
        <v>0</v>
      </c>
      <c r="BC1224" s="54" t="n">
        <f>IF($M1224="人民币", $N1224*AA1224*$BJ1224/1.13, $N1224*AA1224*$BJ1224)</f>
        <v>0</v>
      </c>
      <c r="BD1224" s="54" t="n">
        <f>IF($M1224="人民币", $N1224*AB1224*$BJ1224/1.13, $N1224*AB1224*$BJ1224)</f>
        <v>0</v>
      </c>
      <c r="BE1224" s="54" t="n">
        <f>IF($M1224="人民币", $N1224*AC1224*$BJ1224/1.13, $N1224*AC1224*$BJ1224)</f>
        <v>0</v>
      </c>
      <c r="BF1224" s="54" t="n">
        <f>IF($M1224="人民币", $N1224*AD1224*$BJ1224/1.13, $N1224*AD1224*$BJ1224)</f>
        <v>0</v>
      </c>
      <c r="BG1224" s="54" t="n">
        <f>IF($M1224="人民币", $N1224*AE1224*$BJ1224/1.13, $N1224*AE1224*$BJ1224)</f>
        <v>0</v>
      </c>
      <c r="BH1224" s="55" t="n">
        <f>SUM(AV1224:BG1224)</f>
        <v>0</v>
      </c>
      <c r="BI1224" s="56">
             </c>
      <c r="BJ1224" s="57" t="n">
        <v>1218</v>
      </c>
      <c r="BK1224" s="29" t="n">
        <f>IF(OR(D1224="", F1224="", J1224="", M1224=""), 1, 0)</f>
        <v>0</v>
      </c>
      <c r="BL1224" s="7">
             </c>
      <c r="BR1224" s="7">
             </c>
    </row>
    <row r="1225" x14ac:dyDescent="0.25">
      <c r="A1225" s="40" t="n">
        <f>ROW()-5</f>
        <v>1220</v>
      </c>
      <c r="B1225" s="41" t="s">
        <v>44</v>
      </c>
      <c r="C1225" s="42" t="s">
        <v>42</v>
      </c>
      <c r="D1225" s="43" t="s">
        <v>629</v>
      </c>
      <c r="E1225" s="42" t="s">
        <v>42</v>
      </c>
      <c r="F1225" s="43" t="s">
        <v>2138</v>
      </c>
      <c r="G1225" s="44" t="s">
        <v>44</v>
      </c>
      <c r="H1225" s="44" t="s">
        <v>44</v>
      </c>
      <c r="I1225" s="42" t="s">
        <v>42</v>
      </c>
      <c r="J1225" s="42" t="s">
        <v>42</v>
      </c>
      <c r="K1225" s="42" t="s">
        <v>42</v>
      </c>
      <c r="L1225" s="45" t="n">
        <f>AF1225</f>
        <v>0</v>
      </c>
      <c r="M1225" s="46" t="s">
        <v>46</v>
      </c>
      <c r="N1225" s="58" t="n">
        <v>11111</v>
      </c>
      <c r="O1225" s="47" t="n">
        <f>L1225*N1225*BJ1225</f>
        <v>0</v>
      </c>
      <c r="P1225" s="48" t="n">
        <f>BH1225</f>
        <v>0</v>
      </c>
      <c r="Q1225" s="45">
             </c>
      <c r="R1225" s="49" t="n">
        <f>L1225*Q1225</f>
        <v>0</v>
      </c>
      <c r="S1225" s="46" t="s">
        <f>IF(I1225="粉剂", "千克", IF(I1225="", "", "粒"))</f>
        <v>47</v>
      </c>
      <c r="T1225" s="49">
             </c>
      <c r="U1225" s="49">
             </c>
      <c r="V1225" s="49">
             </c>
      <c r="W1225" s="49">
             </c>
      <c r="X1225" s="49">
             </c>
      <c r="Y1225" s="49">
             </c>
      <c r="Z1225" s="49">
             </c>
      <c r="AA1225" s="49">
             </c>
      <c r="AB1225" s="49">
             </c>
      <c r="AC1225" s="49">
             </c>
      <c r="AD1225" s="49">
             </c>
      <c r="AE1225" s="49">
             </c>
      <c r="AF1225" s="45" t="n">
        <f>T1225+U1225+V1225+W1225+X1225+Y1225+Z1225+AA1225+AB1225+AC1225+AD1225+AE1225</f>
        <v>0</v>
      </c>
      <c r="AG1225" s="50">
             </c>
      <c r="AH1225" s="51" t="n">
        <f>$Q1225*T1225</f>
        <v>0</v>
      </c>
      <c r="AI1225" s="51" t="n">
        <f>$Q1225*U1225</f>
        <v>0</v>
      </c>
      <c r="AJ1225" s="51" t="n">
        <f>$Q1225*V1225</f>
        <v>0</v>
      </c>
      <c r="AK1225" s="51" t="n">
        <f>$Q1225*W1225</f>
        <v>0</v>
      </c>
      <c r="AL1225" s="51" t="n">
        <f>$Q1225*X1225</f>
        <v>0</v>
      </c>
      <c r="AM1225" s="51" t="n">
        <f>$Q1225*Y1225</f>
        <v>0</v>
      </c>
      <c r="AN1225" s="51" t="n">
        <f>$Q1225*Z1225</f>
        <v>0</v>
      </c>
      <c r="AO1225" s="52" t="n">
        <f>$Q1225*AA1225</f>
        <v>0</v>
      </c>
      <c r="AP1225" s="52" t="n">
        <f>$Q1225*AB1225</f>
        <v>0</v>
      </c>
      <c r="AQ1225" s="52" t="n">
        <f>$Q1225*AC1225</f>
        <v>0</v>
      </c>
      <c r="AR1225" s="52" t="n">
        <f>$Q1225*AD1225</f>
        <v>0</v>
      </c>
      <c r="AS1225" s="52" t="n">
        <f>$Q1225*AE1225</f>
        <v>0</v>
      </c>
      <c r="AT1225" s="52" t="n">
        <f>SUM(AH1225:AS1225)</f>
        <v>0</v>
      </c>
      <c r="AU1225" s="53">
             </c>
      <c r="AV1225" s="54" t="n">
        <f>IF($M1225="人民币", $N1225*T1225*$BJ1225/1.13, $N1225*T1225*$BJ1225)</f>
        <v>0</v>
      </c>
      <c r="AW1225" s="54" t="n">
        <f>IF($M1225="人民币", $N1225*U1225*$BJ1225/1.13, $N1225*U1225*$BJ1225)</f>
        <v>0</v>
      </c>
      <c r="AX1225" s="54" t="n">
        <f>IF($M1225="人民币", $N1225*V1225*$BJ1225/1.13, $N1225*V1225*$BJ1225)</f>
        <v>0</v>
      </c>
      <c r="AY1225" s="54" t="n">
        <f>IF($M1225="人民币", $N1225*W1225*$BJ1225/1.13, $N1225*W1225*$BJ1225)</f>
        <v>0</v>
      </c>
      <c r="AZ1225" s="54" t="n">
        <f>IF($M1225="人民币", $N1225*X1225*$BJ1225/1.13, $N1225*X1225*$BJ1225)</f>
        <v>0</v>
      </c>
      <c r="BA1225" s="54" t="n">
        <f>IF($M1225="人民币", $N1225*Y1225*$BJ1225/1.13, $N1225*Y1225*$BJ1225)</f>
        <v>0</v>
      </c>
      <c r="BB1225" s="54" t="n">
        <f>IF($M1225="人民币", $N1225*Z1225*$BJ1225/1.13, $N1225*Z1225*$BJ1225)</f>
        <v>0</v>
      </c>
      <c r="BC1225" s="54" t="n">
        <f>IF($M1225="人民币", $N1225*AA1225*$BJ1225/1.13, $N1225*AA1225*$BJ1225)</f>
        <v>0</v>
      </c>
      <c r="BD1225" s="54" t="n">
        <f>IF($M1225="人民币", $N1225*AB1225*$BJ1225/1.13, $N1225*AB1225*$BJ1225)</f>
        <v>0</v>
      </c>
      <c r="BE1225" s="54" t="n">
        <f>IF($M1225="人民币", $N1225*AC1225*$BJ1225/1.13, $N1225*AC1225*$BJ1225)</f>
        <v>0</v>
      </c>
      <c r="BF1225" s="54" t="n">
        <f>IF($M1225="人民币", $N1225*AD1225*$BJ1225/1.13, $N1225*AD1225*$BJ1225)</f>
        <v>0</v>
      </c>
      <c r="BG1225" s="54" t="n">
        <f>IF($M1225="人民币", $N1225*AE1225*$BJ1225/1.13, $N1225*AE1225*$BJ1225)</f>
        <v>0</v>
      </c>
      <c r="BH1225" s="55" t="n">
        <f>SUM(AV1225:BG1225)</f>
        <v>0</v>
      </c>
      <c r="BI1225" s="56">
             </c>
      <c r="BJ1225" s="57" t="n">
        <v>1219</v>
      </c>
      <c r="BK1225" s="29" t="n">
        <f>IF(OR(D1225="", F1225="", J1225="", M1225=""), 1, 0)</f>
        <v>0</v>
      </c>
      <c r="BL1225" s="7">
             </c>
      <c r="BR1225" s="7">
             </c>
    </row>
    <row r="1226" x14ac:dyDescent="0.25">
      <c r="A1226" s="40" t="n">
        <f>ROW()-5</f>
        <v>1221</v>
      </c>
      <c r="B1226" s="41" t="s">
        <v>44</v>
      </c>
      <c r="C1226" s="42" t="s">
        <v>42</v>
      </c>
      <c r="D1226" s="43" t="s">
        <v>631</v>
      </c>
      <c r="E1226" s="42" t="s">
        <v>42</v>
      </c>
      <c r="F1226" s="43" t="s">
        <v>2139</v>
      </c>
      <c r="G1226" s="44" t="s">
        <v>2139</v>
      </c>
      <c r="H1226" s="44" t="s">
        <v>2140</v>
      </c>
      <c r="I1226" s="42" t="s">
        <v>42</v>
      </c>
      <c r="J1226" s="42" t="s">
        <v>42</v>
      </c>
      <c r="K1226" s="42" t="s">
        <v>42</v>
      </c>
      <c r="L1226" s="45" t="n">
        <f>AF1226</f>
        <v>0</v>
      </c>
      <c r="M1226" s="46" t="s">
        <v>46</v>
      </c>
      <c r="N1226" s="58" t="n">
        <v>11111</v>
      </c>
      <c r="O1226" s="47" t="n">
        <f>L1226*N1226*BJ1226</f>
        <v>0</v>
      </c>
      <c r="P1226" s="48" t="n">
        <f>BH1226</f>
        <v>0</v>
      </c>
      <c r="Q1226" s="45">
             </c>
      <c r="R1226" s="49" t="n">
        <f>L1226*Q1226</f>
        <v>0</v>
      </c>
      <c r="S1226" s="46" t="s">
        <f>IF(I1226="粉剂", "千克", IF(I1226="", "", "粒"))</f>
        <v>47</v>
      </c>
      <c r="T1226" s="49">
             </c>
      <c r="U1226" s="49">
             </c>
      <c r="V1226" s="49">
             </c>
      <c r="W1226" s="49">
             </c>
      <c r="X1226" s="49">
             </c>
      <c r="Y1226" s="49">
             </c>
      <c r="Z1226" s="49">
             </c>
      <c r="AA1226" s="49">
             </c>
      <c r="AB1226" s="49">
             </c>
      <c r="AC1226" s="49">
             </c>
      <c r="AD1226" s="49">
             </c>
      <c r="AE1226" s="49">
             </c>
      <c r="AF1226" s="45" t="n">
        <f>T1226+U1226+V1226+W1226+X1226+Y1226+Z1226+AA1226+AB1226+AC1226+AD1226+AE1226</f>
        <v>0</v>
      </c>
      <c r="AG1226" s="50">
             </c>
      <c r="AH1226" s="51" t="n">
        <f>$Q1226*T1226</f>
        <v>0</v>
      </c>
      <c r="AI1226" s="51" t="n">
        <f>$Q1226*U1226</f>
        <v>0</v>
      </c>
      <c r="AJ1226" s="51" t="n">
        <f>$Q1226*V1226</f>
        <v>0</v>
      </c>
      <c r="AK1226" s="51" t="n">
        <f>$Q1226*W1226</f>
        <v>0</v>
      </c>
      <c r="AL1226" s="51" t="n">
        <f>$Q1226*X1226</f>
        <v>0</v>
      </c>
      <c r="AM1226" s="51" t="n">
        <f>$Q1226*Y1226</f>
        <v>0</v>
      </c>
      <c r="AN1226" s="51" t="n">
        <f>$Q1226*Z1226</f>
        <v>0</v>
      </c>
      <c r="AO1226" s="52" t="n">
        <f>$Q1226*AA1226</f>
        <v>0</v>
      </c>
      <c r="AP1226" s="52" t="n">
        <f>$Q1226*AB1226</f>
        <v>0</v>
      </c>
      <c r="AQ1226" s="52" t="n">
        <f>$Q1226*AC1226</f>
        <v>0</v>
      </c>
      <c r="AR1226" s="52" t="n">
        <f>$Q1226*AD1226</f>
        <v>0</v>
      </c>
      <c r="AS1226" s="52" t="n">
        <f>$Q1226*AE1226</f>
        <v>0</v>
      </c>
      <c r="AT1226" s="52" t="n">
        <f>SUM(AH1226:AS1226)</f>
        <v>0</v>
      </c>
      <c r="AU1226" s="53">
             </c>
      <c r="AV1226" s="54" t="n">
        <f>IF($M1226="人民币", $N1226*T1226*$BJ1226/1.13, $N1226*T1226*$BJ1226)</f>
        <v>0</v>
      </c>
      <c r="AW1226" s="54" t="n">
        <f>IF($M1226="人民币", $N1226*U1226*$BJ1226/1.13, $N1226*U1226*$BJ1226)</f>
        <v>0</v>
      </c>
      <c r="AX1226" s="54" t="n">
        <f>IF($M1226="人民币", $N1226*V1226*$BJ1226/1.13, $N1226*V1226*$BJ1226)</f>
        <v>0</v>
      </c>
      <c r="AY1226" s="54" t="n">
        <f>IF($M1226="人民币", $N1226*W1226*$BJ1226/1.13, $N1226*W1226*$BJ1226)</f>
        <v>0</v>
      </c>
      <c r="AZ1226" s="54" t="n">
        <f>IF($M1226="人民币", $N1226*X1226*$BJ1226/1.13, $N1226*X1226*$BJ1226)</f>
        <v>0</v>
      </c>
      <c r="BA1226" s="54" t="n">
        <f>IF($M1226="人民币", $N1226*Y1226*$BJ1226/1.13, $N1226*Y1226*$BJ1226)</f>
        <v>0</v>
      </c>
      <c r="BB1226" s="54" t="n">
        <f>IF($M1226="人民币", $N1226*Z1226*$BJ1226/1.13, $N1226*Z1226*$BJ1226)</f>
        <v>0</v>
      </c>
      <c r="BC1226" s="54" t="n">
        <f>IF($M1226="人民币", $N1226*AA1226*$BJ1226/1.13, $N1226*AA1226*$BJ1226)</f>
        <v>0</v>
      </c>
      <c r="BD1226" s="54" t="n">
        <f>IF($M1226="人民币", $N1226*AB1226*$BJ1226/1.13, $N1226*AB1226*$BJ1226)</f>
        <v>0</v>
      </c>
      <c r="BE1226" s="54" t="n">
        <f>IF($M1226="人民币", $N1226*AC1226*$BJ1226/1.13, $N1226*AC1226*$BJ1226)</f>
        <v>0</v>
      </c>
      <c r="BF1226" s="54" t="n">
        <f>IF($M1226="人民币", $N1226*AD1226*$BJ1226/1.13, $N1226*AD1226*$BJ1226)</f>
        <v>0</v>
      </c>
      <c r="BG1226" s="54" t="n">
        <f>IF($M1226="人民币", $N1226*AE1226*$BJ1226/1.13, $N1226*AE1226*$BJ1226)</f>
        <v>0</v>
      </c>
      <c r="BH1226" s="55" t="n">
        <f>SUM(AV1226:BG1226)</f>
        <v>0</v>
      </c>
      <c r="BI1226" s="56">
             </c>
      <c r="BJ1226" s="57" t="n">
        <v>1220</v>
      </c>
      <c r="BK1226" s="29" t="n">
        <f>IF(OR(D1226="", F1226="", J1226="", M1226=""), 1, 0)</f>
        <v>0</v>
      </c>
      <c r="BL1226" s="7">
             </c>
      <c r="BR1226" s="7">
             </c>
    </row>
    <row r="1227" x14ac:dyDescent="0.25">
      <c r="A1227" s="40" t="n">
        <f>ROW()-5</f>
        <v>1222</v>
      </c>
      <c r="B1227" s="41" t="s">
        <v>44</v>
      </c>
      <c r="C1227" s="42" t="s">
        <v>42</v>
      </c>
      <c r="D1227" s="43" t="s">
        <v>633</v>
      </c>
      <c r="E1227" s="42" t="s">
        <v>42</v>
      </c>
      <c r="F1227" s="43" t="s">
        <v>2141</v>
      </c>
      <c r="G1227" s="44" t="s">
        <v>44</v>
      </c>
      <c r="H1227" s="44" t="s">
        <v>44</v>
      </c>
      <c r="I1227" s="42" t="s">
        <v>42</v>
      </c>
      <c r="J1227" s="42" t="s">
        <v>42</v>
      </c>
      <c r="K1227" s="42" t="s">
        <v>42</v>
      </c>
      <c r="L1227" s="45" t="n">
        <f>AF1227</f>
        <v>0</v>
      </c>
      <c r="M1227" s="46" t="s">
        <v>46</v>
      </c>
      <c r="N1227" s="58" t="n">
        <v>11111</v>
      </c>
      <c r="O1227" s="47" t="n">
        <f>L1227*N1227*BJ1227</f>
        <v>0</v>
      </c>
      <c r="P1227" s="48" t="n">
        <f>BH1227</f>
        <v>0</v>
      </c>
      <c r="Q1227" s="45">
             </c>
      <c r="R1227" s="49" t="n">
        <f>L1227*Q1227</f>
        <v>0</v>
      </c>
      <c r="S1227" s="46" t="s">
        <f>IF(I1227="粉剂", "千克", IF(I1227="", "", "粒"))</f>
        <v>47</v>
      </c>
      <c r="T1227" s="49">
             </c>
      <c r="U1227" s="49">
             </c>
      <c r="V1227" s="49">
             </c>
      <c r="W1227" s="49">
             </c>
      <c r="X1227" s="49">
             </c>
      <c r="Y1227" s="49">
             </c>
      <c r="Z1227" s="49">
             </c>
      <c r="AA1227" s="49">
             </c>
      <c r="AB1227" s="49">
             </c>
      <c r="AC1227" s="49">
             </c>
      <c r="AD1227" s="49">
             </c>
      <c r="AE1227" s="49">
             </c>
      <c r="AF1227" s="45" t="n">
        <f>T1227+U1227+V1227+W1227+X1227+Y1227+Z1227+AA1227+AB1227+AC1227+AD1227+AE1227</f>
        <v>0</v>
      </c>
      <c r="AG1227" s="50">
             </c>
      <c r="AH1227" s="51" t="n">
        <f>$Q1227*T1227</f>
        <v>0</v>
      </c>
      <c r="AI1227" s="51" t="n">
        <f>$Q1227*U1227</f>
        <v>0</v>
      </c>
      <c r="AJ1227" s="51" t="n">
        <f>$Q1227*V1227</f>
        <v>0</v>
      </c>
      <c r="AK1227" s="51" t="n">
        <f>$Q1227*W1227</f>
        <v>0</v>
      </c>
      <c r="AL1227" s="51" t="n">
        <f>$Q1227*X1227</f>
        <v>0</v>
      </c>
      <c r="AM1227" s="51" t="n">
        <f>$Q1227*Y1227</f>
        <v>0</v>
      </c>
      <c r="AN1227" s="51" t="n">
        <f>$Q1227*Z1227</f>
        <v>0</v>
      </c>
      <c r="AO1227" s="52" t="n">
        <f>$Q1227*AA1227</f>
        <v>0</v>
      </c>
      <c r="AP1227" s="52" t="n">
        <f>$Q1227*AB1227</f>
        <v>0</v>
      </c>
      <c r="AQ1227" s="52" t="n">
        <f>$Q1227*AC1227</f>
        <v>0</v>
      </c>
      <c r="AR1227" s="52" t="n">
        <f>$Q1227*AD1227</f>
        <v>0</v>
      </c>
      <c r="AS1227" s="52" t="n">
        <f>$Q1227*AE1227</f>
        <v>0</v>
      </c>
      <c r="AT1227" s="52" t="n">
        <f>SUM(AH1227:AS1227)</f>
        <v>0</v>
      </c>
      <c r="AU1227" s="53">
             </c>
      <c r="AV1227" s="54" t="n">
        <f>IF($M1227="人民币", $N1227*T1227*$BJ1227/1.13, $N1227*T1227*$BJ1227)</f>
        <v>0</v>
      </c>
      <c r="AW1227" s="54" t="n">
        <f>IF($M1227="人民币", $N1227*U1227*$BJ1227/1.13, $N1227*U1227*$BJ1227)</f>
        <v>0</v>
      </c>
      <c r="AX1227" s="54" t="n">
        <f>IF($M1227="人民币", $N1227*V1227*$BJ1227/1.13, $N1227*V1227*$BJ1227)</f>
        <v>0</v>
      </c>
      <c r="AY1227" s="54" t="n">
        <f>IF($M1227="人民币", $N1227*W1227*$BJ1227/1.13, $N1227*W1227*$BJ1227)</f>
        <v>0</v>
      </c>
      <c r="AZ1227" s="54" t="n">
        <f>IF($M1227="人民币", $N1227*X1227*$BJ1227/1.13, $N1227*X1227*$BJ1227)</f>
        <v>0</v>
      </c>
      <c r="BA1227" s="54" t="n">
        <f>IF($M1227="人民币", $N1227*Y1227*$BJ1227/1.13, $N1227*Y1227*$BJ1227)</f>
        <v>0</v>
      </c>
      <c r="BB1227" s="54" t="n">
        <f>IF($M1227="人民币", $N1227*Z1227*$BJ1227/1.13, $N1227*Z1227*$BJ1227)</f>
        <v>0</v>
      </c>
      <c r="BC1227" s="54" t="n">
        <f>IF($M1227="人民币", $N1227*AA1227*$BJ1227/1.13, $N1227*AA1227*$BJ1227)</f>
        <v>0</v>
      </c>
      <c r="BD1227" s="54" t="n">
        <f>IF($M1227="人民币", $N1227*AB1227*$BJ1227/1.13, $N1227*AB1227*$BJ1227)</f>
        <v>0</v>
      </c>
      <c r="BE1227" s="54" t="n">
        <f>IF($M1227="人民币", $N1227*AC1227*$BJ1227/1.13, $N1227*AC1227*$BJ1227)</f>
        <v>0</v>
      </c>
      <c r="BF1227" s="54" t="n">
        <f>IF($M1227="人民币", $N1227*AD1227*$BJ1227/1.13, $N1227*AD1227*$BJ1227)</f>
        <v>0</v>
      </c>
      <c r="BG1227" s="54" t="n">
        <f>IF($M1227="人民币", $N1227*AE1227*$BJ1227/1.13, $N1227*AE1227*$BJ1227)</f>
        <v>0</v>
      </c>
      <c r="BH1227" s="55" t="n">
        <f>SUM(AV1227:BG1227)</f>
        <v>0</v>
      </c>
      <c r="BI1227" s="56">
             </c>
      <c r="BJ1227" s="57" t="n">
        <v>1221</v>
      </c>
      <c r="BK1227" s="29" t="n">
        <f>IF(OR(D1227="", F1227="", J1227="", M1227=""), 1, 0)</f>
        <v>0</v>
      </c>
      <c r="BL1227" s="7">
             </c>
      <c r="BR1227" s="7">
             </c>
    </row>
    <row r="1228" x14ac:dyDescent="0.25">
      <c r="A1228" s="40" t="n">
        <f>ROW()-5</f>
        <v>1223</v>
      </c>
      <c r="B1228" s="41" t="s">
        <v>44</v>
      </c>
      <c r="C1228" s="42" t="s">
        <v>42</v>
      </c>
      <c r="D1228" s="43" t="s">
        <v>635</v>
      </c>
      <c r="E1228" s="42" t="s">
        <v>42</v>
      </c>
      <c r="F1228" s="43" t="s">
        <v>2142</v>
      </c>
      <c r="G1228" s="44" t="s">
        <v>44</v>
      </c>
      <c r="H1228" s="44" t="s">
        <v>44</v>
      </c>
      <c r="I1228" s="42" t="s">
        <v>42</v>
      </c>
      <c r="J1228" s="42" t="s">
        <v>42</v>
      </c>
      <c r="K1228" s="42" t="s">
        <v>42</v>
      </c>
      <c r="L1228" s="45" t="n">
        <f>AF1228</f>
        <v>0</v>
      </c>
      <c r="M1228" s="46" t="s">
        <v>46</v>
      </c>
      <c r="N1228" s="58" t="n">
        <v>11111</v>
      </c>
      <c r="O1228" s="47" t="n">
        <f>L1228*N1228*BJ1228</f>
        <v>0</v>
      </c>
      <c r="P1228" s="48" t="n">
        <f>BH1228</f>
        <v>0</v>
      </c>
      <c r="Q1228" s="45">
             </c>
      <c r="R1228" s="49" t="n">
        <f>L1228*Q1228</f>
        <v>0</v>
      </c>
      <c r="S1228" s="46" t="s">
        <f>IF(I1228="粉剂", "千克", IF(I1228="", "", "粒"))</f>
        <v>47</v>
      </c>
      <c r="T1228" s="49">
             </c>
      <c r="U1228" s="49">
             </c>
      <c r="V1228" s="49">
             </c>
      <c r="W1228" s="49">
             </c>
      <c r="X1228" s="49">
             </c>
      <c r="Y1228" s="49">
             </c>
      <c r="Z1228" s="49">
             </c>
      <c r="AA1228" s="49">
             </c>
      <c r="AB1228" s="49">
             </c>
      <c r="AC1228" s="49">
             </c>
      <c r="AD1228" s="49">
             </c>
      <c r="AE1228" s="49">
             </c>
      <c r="AF1228" s="45" t="n">
        <f>T1228+U1228+V1228+W1228+X1228+Y1228+Z1228+AA1228+AB1228+AC1228+AD1228+AE1228</f>
        <v>0</v>
      </c>
      <c r="AG1228" s="50">
             </c>
      <c r="AH1228" s="51" t="n">
        <f>$Q1228*T1228</f>
        <v>0</v>
      </c>
      <c r="AI1228" s="51" t="n">
        <f>$Q1228*U1228</f>
        <v>0</v>
      </c>
      <c r="AJ1228" s="51" t="n">
        <f>$Q1228*V1228</f>
        <v>0</v>
      </c>
      <c r="AK1228" s="51" t="n">
        <f>$Q1228*W1228</f>
        <v>0</v>
      </c>
      <c r="AL1228" s="51" t="n">
        <f>$Q1228*X1228</f>
        <v>0</v>
      </c>
      <c r="AM1228" s="51" t="n">
        <f>$Q1228*Y1228</f>
        <v>0</v>
      </c>
      <c r="AN1228" s="51" t="n">
        <f>$Q1228*Z1228</f>
        <v>0</v>
      </c>
      <c r="AO1228" s="52" t="n">
        <f>$Q1228*AA1228</f>
        <v>0</v>
      </c>
      <c r="AP1228" s="52" t="n">
        <f>$Q1228*AB1228</f>
        <v>0</v>
      </c>
      <c r="AQ1228" s="52" t="n">
        <f>$Q1228*AC1228</f>
        <v>0</v>
      </c>
      <c r="AR1228" s="52" t="n">
        <f>$Q1228*AD1228</f>
        <v>0</v>
      </c>
      <c r="AS1228" s="52" t="n">
        <f>$Q1228*AE1228</f>
        <v>0</v>
      </c>
      <c r="AT1228" s="52" t="n">
        <f>SUM(AH1228:AS1228)</f>
        <v>0</v>
      </c>
      <c r="AU1228" s="53">
             </c>
      <c r="AV1228" s="54" t="n">
        <f>IF($M1228="人民币", $N1228*T1228*$BJ1228/1.13, $N1228*T1228*$BJ1228)</f>
        <v>0</v>
      </c>
      <c r="AW1228" s="54" t="n">
        <f>IF($M1228="人民币", $N1228*U1228*$BJ1228/1.13, $N1228*U1228*$BJ1228)</f>
        <v>0</v>
      </c>
      <c r="AX1228" s="54" t="n">
        <f>IF($M1228="人民币", $N1228*V1228*$BJ1228/1.13, $N1228*V1228*$BJ1228)</f>
        <v>0</v>
      </c>
      <c r="AY1228" s="54" t="n">
        <f>IF($M1228="人民币", $N1228*W1228*$BJ1228/1.13, $N1228*W1228*$BJ1228)</f>
        <v>0</v>
      </c>
      <c r="AZ1228" s="54" t="n">
        <f>IF($M1228="人民币", $N1228*X1228*$BJ1228/1.13, $N1228*X1228*$BJ1228)</f>
        <v>0</v>
      </c>
      <c r="BA1228" s="54" t="n">
        <f>IF($M1228="人民币", $N1228*Y1228*$BJ1228/1.13, $N1228*Y1228*$BJ1228)</f>
        <v>0</v>
      </c>
      <c r="BB1228" s="54" t="n">
        <f>IF($M1228="人民币", $N1228*Z1228*$BJ1228/1.13, $N1228*Z1228*$BJ1228)</f>
        <v>0</v>
      </c>
      <c r="BC1228" s="54" t="n">
        <f>IF($M1228="人民币", $N1228*AA1228*$BJ1228/1.13, $N1228*AA1228*$BJ1228)</f>
        <v>0</v>
      </c>
      <c r="BD1228" s="54" t="n">
        <f>IF($M1228="人民币", $N1228*AB1228*$BJ1228/1.13, $N1228*AB1228*$BJ1228)</f>
        <v>0</v>
      </c>
      <c r="BE1228" s="54" t="n">
        <f>IF($M1228="人民币", $N1228*AC1228*$BJ1228/1.13, $N1228*AC1228*$BJ1228)</f>
        <v>0</v>
      </c>
      <c r="BF1228" s="54" t="n">
        <f>IF($M1228="人民币", $N1228*AD1228*$BJ1228/1.13, $N1228*AD1228*$BJ1228)</f>
        <v>0</v>
      </c>
      <c r="BG1228" s="54" t="n">
        <f>IF($M1228="人民币", $N1228*AE1228*$BJ1228/1.13, $N1228*AE1228*$BJ1228)</f>
        <v>0</v>
      </c>
      <c r="BH1228" s="55" t="n">
        <f>SUM(AV1228:BG1228)</f>
        <v>0</v>
      </c>
      <c r="BI1228" s="56">
             </c>
      <c r="BJ1228" s="57" t="n">
        <v>1222</v>
      </c>
      <c r="BK1228" s="29" t="n">
        <f>IF(OR(D1228="", F1228="", J1228="", M1228=""), 1, 0)</f>
        <v>0</v>
      </c>
      <c r="BL1228" s="7">
             </c>
      <c r="BR1228" s="7">
             </c>
    </row>
    <row r="1229" x14ac:dyDescent="0.25">
      <c r="A1229" s="40" t="n">
        <f>ROW()-5</f>
        <v>1224</v>
      </c>
      <c r="B1229" s="41" t="s">
        <v>44</v>
      </c>
      <c r="C1229" s="42" t="s">
        <v>42</v>
      </c>
      <c r="D1229" s="43" t="s">
        <v>637</v>
      </c>
      <c r="E1229" s="42" t="s">
        <v>42</v>
      </c>
      <c r="F1229" s="43" t="s">
        <v>2143</v>
      </c>
      <c r="G1229" s="44" t="s">
        <v>44</v>
      </c>
      <c r="H1229" s="44" t="s">
        <v>2144</v>
      </c>
      <c r="I1229" s="42" t="s">
        <v>42</v>
      </c>
      <c r="J1229" s="42" t="s">
        <v>42</v>
      </c>
      <c r="K1229" s="42" t="s">
        <v>42</v>
      </c>
      <c r="L1229" s="45" t="n">
        <f>AF1229</f>
        <v>0</v>
      </c>
      <c r="M1229" s="46" t="s">
        <v>46</v>
      </c>
      <c r="N1229" s="58" t="n">
        <v>11111</v>
      </c>
      <c r="O1229" s="47" t="n">
        <f>L1229*N1229*BJ1229</f>
        <v>0</v>
      </c>
      <c r="P1229" s="48" t="n">
        <f>BH1229</f>
        <v>0</v>
      </c>
      <c r="Q1229" s="45">
             </c>
      <c r="R1229" s="49" t="n">
        <f>L1229*Q1229</f>
        <v>0</v>
      </c>
      <c r="S1229" s="46" t="s">
        <f>IF(I1229="粉剂", "千克", IF(I1229="", "", "粒"))</f>
        <v>47</v>
      </c>
      <c r="T1229" s="49">
             </c>
      <c r="U1229" s="49">
             </c>
      <c r="V1229" s="49">
             </c>
      <c r="W1229" s="49">
             </c>
      <c r="X1229" s="49">
             </c>
      <c r="Y1229" s="49">
             </c>
      <c r="Z1229" s="49">
             </c>
      <c r="AA1229" s="49">
             </c>
      <c r="AB1229" s="49">
             </c>
      <c r="AC1229" s="49">
             </c>
      <c r="AD1229" s="49">
             </c>
      <c r="AE1229" s="49">
             </c>
      <c r="AF1229" s="45" t="n">
        <f>T1229+U1229+V1229+W1229+X1229+Y1229+Z1229+AA1229+AB1229+AC1229+AD1229+AE1229</f>
        <v>0</v>
      </c>
      <c r="AG1229" s="50">
             </c>
      <c r="AH1229" s="51" t="n">
        <f>$Q1229*T1229</f>
        <v>0</v>
      </c>
      <c r="AI1229" s="51" t="n">
        <f>$Q1229*U1229</f>
        <v>0</v>
      </c>
      <c r="AJ1229" s="51" t="n">
        <f>$Q1229*V1229</f>
        <v>0</v>
      </c>
      <c r="AK1229" s="51" t="n">
        <f>$Q1229*W1229</f>
        <v>0</v>
      </c>
      <c r="AL1229" s="51" t="n">
        <f>$Q1229*X1229</f>
        <v>0</v>
      </c>
      <c r="AM1229" s="51" t="n">
        <f>$Q1229*Y1229</f>
        <v>0</v>
      </c>
      <c r="AN1229" s="51" t="n">
        <f>$Q1229*Z1229</f>
        <v>0</v>
      </c>
      <c r="AO1229" s="52" t="n">
        <f>$Q1229*AA1229</f>
        <v>0</v>
      </c>
      <c r="AP1229" s="52" t="n">
        <f>$Q1229*AB1229</f>
        <v>0</v>
      </c>
      <c r="AQ1229" s="52" t="n">
        <f>$Q1229*AC1229</f>
        <v>0</v>
      </c>
      <c r="AR1229" s="52" t="n">
        <f>$Q1229*AD1229</f>
        <v>0</v>
      </c>
      <c r="AS1229" s="52" t="n">
        <f>$Q1229*AE1229</f>
        <v>0</v>
      </c>
      <c r="AT1229" s="52" t="n">
        <f>SUM(AH1229:AS1229)</f>
        <v>0</v>
      </c>
      <c r="AU1229" s="53">
             </c>
      <c r="AV1229" s="54" t="n">
        <f>IF($M1229="人民币", $N1229*T1229*$BJ1229/1.13, $N1229*T1229*$BJ1229)</f>
        <v>0</v>
      </c>
      <c r="AW1229" s="54" t="n">
        <f>IF($M1229="人民币", $N1229*U1229*$BJ1229/1.13, $N1229*U1229*$BJ1229)</f>
        <v>0</v>
      </c>
      <c r="AX1229" s="54" t="n">
        <f>IF($M1229="人民币", $N1229*V1229*$BJ1229/1.13, $N1229*V1229*$BJ1229)</f>
        <v>0</v>
      </c>
      <c r="AY1229" s="54" t="n">
        <f>IF($M1229="人民币", $N1229*W1229*$BJ1229/1.13, $N1229*W1229*$BJ1229)</f>
        <v>0</v>
      </c>
      <c r="AZ1229" s="54" t="n">
        <f>IF($M1229="人民币", $N1229*X1229*$BJ1229/1.13, $N1229*X1229*$BJ1229)</f>
        <v>0</v>
      </c>
      <c r="BA1229" s="54" t="n">
        <f>IF($M1229="人民币", $N1229*Y1229*$BJ1229/1.13, $N1229*Y1229*$BJ1229)</f>
        <v>0</v>
      </c>
      <c r="BB1229" s="54" t="n">
        <f>IF($M1229="人民币", $N1229*Z1229*$BJ1229/1.13, $N1229*Z1229*$BJ1229)</f>
        <v>0</v>
      </c>
      <c r="BC1229" s="54" t="n">
        <f>IF($M1229="人民币", $N1229*AA1229*$BJ1229/1.13, $N1229*AA1229*$BJ1229)</f>
        <v>0</v>
      </c>
      <c r="BD1229" s="54" t="n">
        <f>IF($M1229="人民币", $N1229*AB1229*$BJ1229/1.13, $N1229*AB1229*$BJ1229)</f>
        <v>0</v>
      </c>
      <c r="BE1229" s="54" t="n">
        <f>IF($M1229="人民币", $N1229*AC1229*$BJ1229/1.13, $N1229*AC1229*$BJ1229)</f>
        <v>0</v>
      </c>
      <c r="BF1229" s="54" t="n">
        <f>IF($M1229="人民币", $N1229*AD1229*$BJ1229/1.13, $N1229*AD1229*$BJ1229)</f>
        <v>0</v>
      </c>
      <c r="BG1229" s="54" t="n">
        <f>IF($M1229="人民币", $N1229*AE1229*$BJ1229/1.13, $N1229*AE1229*$BJ1229)</f>
        <v>0</v>
      </c>
      <c r="BH1229" s="55" t="n">
        <f>SUM(AV1229:BG1229)</f>
        <v>0</v>
      </c>
      <c r="BI1229" s="56">
             </c>
      <c r="BJ1229" s="57" t="n">
        <v>1223</v>
      </c>
      <c r="BK1229" s="29" t="n">
        <f>IF(OR(D1229="", F1229="", J1229="", M1229=""), 1, 0)</f>
        <v>0</v>
      </c>
      <c r="BL1229" s="7">
             </c>
      <c r="BR1229" s="7">
             </c>
    </row>
    <row r="1230" x14ac:dyDescent="0.25">
      <c r="A1230" s="40" t="n">
        <f>ROW()-5</f>
        <v>1225</v>
      </c>
      <c r="B1230" s="41" t="s">
        <v>44</v>
      </c>
      <c r="C1230" s="42" t="s">
        <v>42</v>
      </c>
      <c r="D1230" s="43" t="s">
        <v>639</v>
      </c>
      <c r="E1230" s="42" t="s">
        <v>42</v>
      </c>
      <c r="F1230" s="43" t="s">
        <v>2145</v>
      </c>
      <c r="G1230" s="44" t="s">
        <v>2145</v>
      </c>
      <c r="H1230" s="44" t="s">
        <v>2146</v>
      </c>
      <c r="I1230" s="42" t="s">
        <v>42</v>
      </c>
      <c r="J1230" s="42" t="s">
        <v>42</v>
      </c>
      <c r="K1230" s="42" t="s">
        <v>42</v>
      </c>
      <c r="L1230" s="45" t="n">
        <f>AF1230</f>
        <v>0</v>
      </c>
      <c r="M1230" s="46" t="s">
        <v>46</v>
      </c>
      <c r="N1230" s="58" t="n">
        <v>11111</v>
      </c>
      <c r="O1230" s="47" t="n">
        <f>L1230*N1230*BJ1230</f>
        <v>0</v>
      </c>
      <c r="P1230" s="48" t="n">
        <f>BH1230</f>
        <v>0</v>
      </c>
      <c r="Q1230" s="45">
             </c>
      <c r="R1230" s="49" t="n">
        <f>L1230*Q1230</f>
        <v>0</v>
      </c>
      <c r="S1230" s="46" t="s">
        <f>IF(I1230="粉剂", "千克", IF(I1230="", "", "粒"))</f>
        <v>47</v>
      </c>
      <c r="T1230" s="49">
             </c>
      <c r="U1230" s="49">
             </c>
      <c r="V1230" s="49">
             </c>
      <c r="W1230" s="49">
             </c>
      <c r="X1230" s="49">
             </c>
      <c r="Y1230" s="49">
             </c>
      <c r="Z1230" s="49">
             </c>
      <c r="AA1230" s="49">
             </c>
      <c r="AB1230" s="49">
             </c>
      <c r="AC1230" s="49">
             </c>
      <c r="AD1230" s="49">
             </c>
      <c r="AE1230" s="49">
             </c>
      <c r="AF1230" s="45" t="n">
        <f>T1230+U1230+V1230+W1230+X1230+Y1230+Z1230+AA1230+AB1230+AC1230+AD1230+AE1230</f>
        <v>0</v>
      </c>
      <c r="AG1230" s="50">
             </c>
      <c r="AH1230" s="51" t="n">
        <f>$Q1230*T1230</f>
        <v>0</v>
      </c>
      <c r="AI1230" s="51" t="n">
        <f>$Q1230*U1230</f>
        <v>0</v>
      </c>
      <c r="AJ1230" s="51" t="n">
        <f>$Q1230*V1230</f>
        <v>0</v>
      </c>
      <c r="AK1230" s="51" t="n">
        <f>$Q1230*W1230</f>
        <v>0</v>
      </c>
      <c r="AL1230" s="51" t="n">
        <f>$Q1230*X1230</f>
        <v>0</v>
      </c>
      <c r="AM1230" s="51" t="n">
        <f>$Q1230*Y1230</f>
        <v>0</v>
      </c>
      <c r="AN1230" s="51" t="n">
        <f>$Q1230*Z1230</f>
        <v>0</v>
      </c>
      <c r="AO1230" s="52" t="n">
        <f>$Q1230*AA1230</f>
        <v>0</v>
      </c>
      <c r="AP1230" s="52" t="n">
        <f>$Q1230*AB1230</f>
        <v>0</v>
      </c>
      <c r="AQ1230" s="52" t="n">
        <f>$Q1230*AC1230</f>
        <v>0</v>
      </c>
      <c r="AR1230" s="52" t="n">
        <f>$Q1230*AD1230</f>
        <v>0</v>
      </c>
      <c r="AS1230" s="52" t="n">
        <f>$Q1230*AE1230</f>
        <v>0</v>
      </c>
      <c r="AT1230" s="52" t="n">
        <f>SUM(AH1230:AS1230)</f>
        <v>0</v>
      </c>
      <c r="AU1230" s="53">
             </c>
      <c r="AV1230" s="54" t="n">
        <f>IF($M1230="人民币", $N1230*T1230*$BJ1230/1.13, $N1230*T1230*$BJ1230)</f>
        <v>0</v>
      </c>
      <c r="AW1230" s="54" t="n">
        <f>IF($M1230="人民币", $N1230*U1230*$BJ1230/1.13, $N1230*U1230*$BJ1230)</f>
        <v>0</v>
      </c>
      <c r="AX1230" s="54" t="n">
        <f>IF($M1230="人民币", $N1230*V1230*$BJ1230/1.13, $N1230*V1230*$BJ1230)</f>
        <v>0</v>
      </c>
      <c r="AY1230" s="54" t="n">
        <f>IF($M1230="人民币", $N1230*W1230*$BJ1230/1.13, $N1230*W1230*$BJ1230)</f>
        <v>0</v>
      </c>
      <c r="AZ1230" s="54" t="n">
        <f>IF($M1230="人民币", $N1230*X1230*$BJ1230/1.13, $N1230*X1230*$BJ1230)</f>
        <v>0</v>
      </c>
      <c r="BA1230" s="54" t="n">
        <f>IF($M1230="人民币", $N1230*Y1230*$BJ1230/1.13, $N1230*Y1230*$BJ1230)</f>
        <v>0</v>
      </c>
      <c r="BB1230" s="54" t="n">
        <f>IF($M1230="人民币", $N1230*Z1230*$BJ1230/1.13, $N1230*Z1230*$BJ1230)</f>
        <v>0</v>
      </c>
      <c r="BC1230" s="54" t="n">
        <f>IF($M1230="人民币", $N1230*AA1230*$BJ1230/1.13, $N1230*AA1230*$BJ1230)</f>
        <v>0</v>
      </c>
      <c r="BD1230" s="54" t="n">
        <f>IF($M1230="人民币", $N1230*AB1230*$BJ1230/1.13, $N1230*AB1230*$BJ1230)</f>
        <v>0</v>
      </c>
      <c r="BE1230" s="54" t="n">
        <f>IF($M1230="人民币", $N1230*AC1230*$BJ1230/1.13, $N1230*AC1230*$BJ1230)</f>
        <v>0</v>
      </c>
      <c r="BF1230" s="54" t="n">
        <f>IF($M1230="人民币", $N1230*AD1230*$BJ1230/1.13, $N1230*AD1230*$BJ1230)</f>
        <v>0</v>
      </c>
      <c r="BG1230" s="54" t="n">
        <f>IF($M1230="人民币", $N1230*AE1230*$BJ1230/1.13, $N1230*AE1230*$BJ1230)</f>
        <v>0</v>
      </c>
      <c r="BH1230" s="55" t="n">
        <f>SUM(AV1230:BG1230)</f>
        <v>0</v>
      </c>
      <c r="BI1230" s="56">
             </c>
      <c r="BJ1230" s="57" t="n">
        <v>1224</v>
      </c>
      <c r="BK1230" s="29" t="n">
        <f>IF(OR(D1230="", F1230="", J1230="", M1230=""), 1, 0)</f>
        <v>0</v>
      </c>
      <c r="BL1230" s="7">
             </c>
      <c r="BR1230" s="7">
             </c>
    </row>
    <row r="1231" x14ac:dyDescent="0.25">
      <c r="A1231" s="40" t="n">
        <f>ROW()-5</f>
        <v>1226</v>
      </c>
      <c r="B1231" s="41" t="s">
        <v>44</v>
      </c>
      <c r="C1231" s="42" t="s">
        <v>42</v>
      </c>
      <c r="D1231" s="43" t="s">
        <v>641</v>
      </c>
      <c r="E1231" s="42" t="s">
        <v>42</v>
      </c>
      <c r="F1231" s="43" t="s">
        <v>2147</v>
      </c>
      <c r="G1231" s="44" t="s">
        <v>44</v>
      </c>
      <c r="H1231" s="44" t="s">
        <v>44</v>
      </c>
      <c r="I1231" s="42" t="s">
        <v>42</v>
      </c>
      <c r="J1231" s="42" t="s">
        <v>42</v>
      </c>
      <c r="K1231" s="42" t="s">
        <v>42</v>
      </c>
      <c r="L1231" s="45" t="n">
        <f>AF1231</f>
        <v>0</v>
      </c>
      <c r="M1231" s="46" t="s">
        <v>46</v>
      </c>
      <c r="N1231" s="58" t="n">
        <v>11111</v>
      </c>
      <c r="O1231" s="47" t="n">
        <f>L1231*N1231*BJ1231</f>
        <v>0</v>
      </c>
      <c r="P1231" s="48" t="n">
        <f>BH1231</f>
        <v>0</v>
      </c>
      <c r="Q1231" s="45">
             </c>
      <c r="R1231" s="49" t="n">
        <f>L1231*Q1231</f>
        <v>0</v>
      </c>
      <c r="S1231" s="46" t="s">
        <f>IF(I1231="粉剂", "千克", IF(I1231="", "", "粒"))</f>
        <v>47</v>
      </c>
      <c r="T1231" s="49">
             </c>
      <c r="U1231" s="49">
             </c>
      <c r="V1231" s="49">
             </c>
      <c r="W1231" s="49">
             </c>
      <c r="X1231" s="49">
             </c>
      <c r="Y1231" s="49">
             </c>
      <c r="Z1231" s="49">
             </c>
      <c r="AA1231" s="49">
             </c>
      <c r="AB1231" s="49">
             </c>
      <c r="AC1231" s="49">
             </c>
      <c r="AD1231" s="49">
             </c>
      <c r="AE1231" s="49">
             </c>
      <c r="AF1231" s="45" t="n">
        <f>T1231+U1231+V1231+W1231+X1231+Y1231+Z1231+AA1231+AB1231+AC1231+AD1231+AE1231</f>
        <v>0</v>
      </c>
      <c r="AG1231" s="50">
             </c>
      <c r="AH1231" s="51" t="n">
        <f>$Q1231*T1231</f>
        <v>0</v>
      </c>
      <c r="AI1231" s="51" t="n">
        <f>$Q1231*U1231</f>
        <v>0</v>
      </c>
      <c r="AJ1231" s="51" t="n">
        <f>$Q1231*V1231</f>
        <v>0</v>
      </c>
      <c r="AK1231" s="51" t="n">
        <f>$Q1231*W1231</f>
        <v>0</v>
      </c>
      <c r="AL1231" s="51" t="n">
        <f>$Q1231*X1231</f>
        <v>0</v>
      </c>
      <c r="AM1231" s="51" t="n">
        <f>$Q1231*Y1231</f>
        <v>0</v>
      </c>
      <c r="AN1231" s="51" t="n">
        <f>$Q1231*Z1231</f>
        <v>0</v>
      </c>
      <c r="AO1231" s="52" t="n">
        <f>$Q1231*AA1231</f>
        <v>0</v>
      </c>
      <c r="AP1231" s="52" t="n">
        <f>$Q1231*AB1231</f>
        <v>0</v>
      </c>
      <c r="AQ1231" s="52" t="n">
        <f>$Q1231*AC1231</f>
        <v>0</v>
      </c>
      <c r="AR1231" s="52" t="n">
        <f>$Q1231*AD1231</f>
        <v>0</v>
      </c>
      <c r="AS1231" s="52" t="n">
        <f>$Q1231*AE1231</f>
        <v>0</v>
      </c>
      <c r="AT1231" s="52" t="n">
        <f>SUM(AH1231:AS1231)</f>
        <v>0</v>
      </c>
      <c r="AU1231" s="53">
             </c>
      <c r="AV1231" s="54" t="n">
        <f>IF($M1231="人民币", $N1231*T1231*$BJ1231/1.13, $N1231*T1231*$BJ1231)</f>
        <v>0</v>
      </c>
      <c r="AW1231" s="54" t="n">
        <f>IF($M1231="人民币", $N1231*U1231*$BJ1231/1.13, $N1231*U1231*$BJ1231)</f>
        <v>0</v>
      </c>
      <c r="AX1231" s="54" t="n">
        <f>IF($M1231="人民币", $N1231*V1231*$BJ1231/1.13, $N1231*V1231*$BJ1231)</f>
        <v>0</v>
      </c>
      <c r="AY1231" s="54" t="n">
        <f>IF($M1231="人民币", $N1231*W1231*$BJ1231/1.13, $N1231*W1231*$BJ1231)</f>
        <v>0</v>
      </c>
      <c r="AZ1231" s="54" t="n">
        <f>IF($M1231="人民币", $N1231*X1231*$BJ1231/1.13, $N1231*X1231*$BJ1231)</f>
        <v>0</v>
      </c>
      <c r="BA1231" s="54" t="n">
        <f>IF($M1231="人民币", $N1231*Y1231*$BJ1231/1.13, $N1231*Y1231*$BJ1231)</f>
        <v>0</v>
      </c>
      <c r="BB1231" s="54" t="n">
        <f>IF($M1231="人民币", $N1231*Z1231*$BJ1231/1.13, $N1231*Z1231*$BJ1231)</f>
        <v>0</v>
      </c>
      <c r="BC1231" s="54" t="n">
        <f>IF($M1231="人民币", $N1231*AA1231*$BJ1231/1.13, $N1231*AA1231*$BJ1231)</f>
        <v>0</v>
      </c>
      <c r="BD1231" s="54" t="n">
        <f>IF($M1231="人民币", $N1231*AB1231*$BJ1231/1.13, $N1231*AB1231*$BJ1231)</f>
        <v>0</v>
      </c>
      <c r="BE1231" s="54" t="n">
        <f>IF($M1231="人民币", $N1231*AC1231*$BJ1231/1.13, $N1231*AC1231*$BJ1231)</f>
        <v>0</v>
      </c>
      <c r="BF1231" s="54" t="n">
        <f>IF($M1231="人民币", $N1231*AD1231*$BJ1231/1.13, $N1231*AD1231*$BJ1231)</f>
        <v>0</v>
      </c>
      <c r="BG1231" s="54" t="n">
        <f>IF($M1231="人民币", $N1231*AE1231*$BJ1231/1.13, $N1231*AE1231*$BJ1231)</f>
        <v>0</v>
      </c>
      <c r="BH1231" s="55" t="n">
        <f>SUM(AV1231:BG1231)</f>
        <v>0</v>
      </c>
      <c r="BI1231" s="56">
             </c>
      <c r="BJ1231" s="57" t="n">
        <v>1225</v>
      </c>
      <c r="BK1231" s="29" t="n">
        <f>IF(OR(D1231="", F1231="", J1231="", M1231=""), 1, 0)</f>
        <v>0</v>
      </c>
      <c r="BL1231" s="7">
             </c>
      <c r="BR1231" s="7">
             </c>
    </row>
    <row r="1232" x14ac:dyDescent="0.25">
      <c r="A1232" s="40" t="n">
        <f>ROW()-5</f>
        <v>1227</v>
      </c>
      <c r="B1232" s="41" t="s">
        <v>44</v>
      </c>
      <c r="C1232" s="42" t="s">
        <v>42</v>
      </c>
      <c r="D1232" s="43" t="s">
        <v>643</v>
      </c>
      <c r="E1232" s="42" t="s">
        <v>42</v>
      </c>
      <c r="F1232" s="43" t="s">
        <v>2148</v>
      </c>
      <c r="G1232" s="44" t="s">
        <v>2148</v>
      </c>
      <c r="H1232" s="44" t="s">
        <v>2149</v>
      </c>
      <c r="I1232" s="42" t="s">
        <v>42</v>
      </c>
      <c r="J1232" s="42" t="s">
        <v>42</v>
      </c>
      <c r="K1232" s="42" t="s">
        <v>42</v>
      </c>
      <c r="L1232" s="45" t="n">
        <f>AF1232</f>
        <v>0</v>
      </c>
      <c r="M1232" s="46" t="s">
        <v>46</v>
      </c>
      <c r="N1232" s="58" t="n">
        <v>11111</v>
      </c>
      <c r="O1232" s="47" t="n">
        <f>L1232*N1232*BJ1232</f>
        <v>0</v>
      </c>
      <c r="P1232" s="48" t="n">
        <f>BH1232</f>
        <v>0</v>
      </c>
      <c r="Q1232" s="45">
             </c>
      <c r="R1232" s="49" t="n">
        <f>L1232*Q1232</f>
        <v>0</v>
      </c>
      <c r="S1232" s="46" t="s">
        <f>IF(I1232="粉剂", "千克", IF(I1232="", "", "粒"))</f>
        <v>47</v>
      </c>
      <c r="T1232" s="49">
             </c>
      <c r="U1232" s="49">
             </c>
      <c r="V1232" s="49">
             </c>
      <c r="W1232" s="49">
             </c>
      <c r="X1232" s="49">
             </c>
      <c r="Y1232" s="49">
             </c>
      <c r="Z1232" s="49">
             </c>
      <c r="AA1232" s="49">
             </c>
      <c r="AB1232" s="49">
             </c>
      <c r="AC1232" s="49">
             </c>
      <c r="AD1232" s="49">
             </c>
      <c r="AE1232" s="49">
             </c>
      <c r="AF1232" s="45" t="n">
        <f>T1232+U1232+V1232+W1232+X1232+Y1232+Z1232+AA1232+AB1232+AC1232+AD1232+AE1232</f>
        <v>0</v>
      </c>
      <c r="AG1232" s="50">
             </c>
      <c r="AH1232" s="51" t="n">
        <f>$Q1232*T1232</f>
        <v>0</v>
      </c>
      <c r="AI1232" s="51" t="n">
        <f>$Q1232*U1232</f>
        <v>0</v>
      </c>
      <c r="AJ1232" s="51" t="n">
        <f>$Q1232*V1232</f>
        <v>0</v>
      </c>
      <c r="AK1232" s="51" t="n">
        <f>$Q1232*W1232</f>
        <v>0</v>
      </c>
      <c r="AL1232" s="51" t="n">
        <f>$Q1232*X1232</f>
        <v>0</v>
      </c>
      <c r="AM1232" s="51" t="n">
        <f>$Q1232*Y1232</f>
        <v>0</v>
      </c>
      <c r="AN1232" s="51" t="n">
        <f>$Q1232*Z1232</f>
        <v>0</v>
      </c>
      <c r="AO1232" s="52" t="n">
        <f>$Q1232*AA1232</f>
        <v>0</v>
      </c>
      <c r="AP1232" s="52" t="n">
        <f>$Q1232*AB1232</f>
        <v>0</v>
      </c>
      <c r="AQ1232" s="52" t="n">
        <f>$Q1232*AC1232</f>
        <v>0</v>
      </c>
      <c r="AR1232" s="52" t="n">
        <f>$Q1232*AD1232</f>
        <v>0</v>
      </c>
      <c r="AS1232" s="52" t="n">
        <f>$Q1232*AE1232</f>
        <v>0</v>
      </c>
      <c r="AT1232" s="52" t="n">
        <f>SUM(AH1232:AS1232)</f>
        <v>0</v>
      </c>
      <c r="AU1232" s="53">
             </c>
      <c r="AV1232" s="54" t="n">
        <f>IF($M1232="人民币", $N1232*T1232*$BJ1232/1.13, $N1232*T1232*$BJ1232)</f>
        <v>0</v>
      </c>
      <c r="AW1232" s="54" t="n">
        <f>IF($M1232="人民币", $N1232*U1232*$BJ1232/1.13, $N1232*U1232*$BJ1232)</f>
        <v>0</v>
      </c>
      <c r="AX1232" s="54" t="n">
        <f>IF($M1232="人民币", $N1232*V1232*$BJ1232/1.13, $N1232*V1232*$BJ1232)</f>
        <v>0</v>
      </c>
      <c r="AY1232" s="54" t="n">
        <f>IF($M1232="人民币", $N1232*W1232*$BJ1232/1.13, $N1232*W1232*$BJ1232)</f>
        <v>0</v>
      </c>
      <c r="AZ1232" s="54" t="n">
        <f>IF($M1232="人民币", $N1232*X1232*$BJ1232/1.13, $N1232*X1232*$BJ1232)</f>
        <v>0</v>
      </c>
      <c r="BA1232" s="54" t="n">
        <f>IF($M1232="人民币", $N1232*Y1232*$BJ1232/1.13, $N1232*Y1232*$BJ1232)</f>
        <v>0</v>
      </c>
      <c r="BB1232" s="54" t="n">
        <f>IF($M1232="人民币", $N1232*Z1232*$BJ1232/1.13, $N1232*Z1232*$BJ1232)</f>
        <v>0</v>
      </c>
      <c r="BC1232" s="54" t="n">
        <f>IF($M1232="人民币", $N1232*AA1232*$BJ1232/1.13, $N1232*AA1232*$BJ1232)</f>
        <v>0</v>
      </c>
      <c r="BD1232" s="54" t="n">
        <f>IF($M1232="人民币", $N1232*AB1232*$BJ1232/1.13, $N1232*AB1232*$BJ1232)</f>
        <v>0</v>
      </c>
      <c r="BE1232" s="54" t="n">
        <f>IF($M1232="人民币", $N1232*AC1232*$BJ1232/1.13, $N1232*AC1232*$BJ1232)</f>
        <v>0</v>
      </c>
      <c r="BF1232" s="54" t="n">
        <f>IF($M1232="人民币", $N1232*AD1232*$BJ1232/1.13, $N1232*AD1232*$BJ1232)</f>
        <v>0</v>
      </c>
      <c r="BG1232" s="54" t="n">
        <f>IF($M1232="人民币", $N1232*AE1232*$BJ1232/1.13, $N1232*AE1232*$BJ1232)</f>
        <v>0</v>
      </c>
      <c r="BH1232" s="55" t="n">
        <f>SUM(AV1232:BG1232)</f>
        <v>0</v>
      </c>
      <c r="BI1232" s="56">
             </c>
      <c r="BJ1232" s="57" t="n">
        <v>1226</v>
      </c>
      <c r="BK1232" s="29" t="n">
        <f>IF(OR(D1232="", F1232="", J1232="", M1232=""), 1, 0)</f>
        <v>0</v>
      </c>
      <c r="BL1232" s="7">
             </c>
      <c r="BR1232" s="7">
             </c>
    </row>
    <row r="1233" x14ac:dyDescent="0.25">
      <c r="A1233" s="40" t="n">
        <f>ROW()-5</f>
        <v>1228</v>
      </c>
      <c r="B1233" s="41" t="s">
        <v>44</v>
      </c>
      <c r="C1233" s="42" t="s">
        <v>42</v>
      </c>
      <c r="D1233" s="43" t="s">
        <v>645</v>
      </c>
      <c r="E1233" s="42" t="s">
        <v>42</v>
      </c>
      <c r="F1233" s="43" t="s">
        <v>2150</v>
      </c>
      <c r="G1233" s="44" t="s">
        <v>44</v>
      </c>
      <c r="H1233" s="44" t="s">
        <v>2151</v>
      </c>
      <c r="I1233" s="42" t="s">
        <v>42</v>
      </c>
      <c r="J1233" s="42" t="s">
        <v>42</v>
      </c>
      <c r="K1233" s="42" t="s">
        <v>42</v>
      </c>
      <c r="L1233" s="45" t="n">
        <f>AF1233</f>
        <v>0</v>
      </c>
      <c r="M1233" s="46" t="s">
        <v>46</v>
      </c>
      <c r="N1233" s="58" t="n">
        <v>11111</v>
      </c>
      <c r="O1233" s="47" t="n">
        <f>L1233*N1233*BJ1233</f>
        <v>0</v>
      </c>
      <c r="P1233" s="48" t="n">
        <f>BH1233</f>
        <v>0</v>
      </c>
      <c r="Q1233" s="45">
             </c>
      <c r="R1233" s="49" t="n">
        <f>L1233*Q1233</f>
        <v>0</v>
      </c>
      <c r="S1233" s="46" t="s">
        <f>IF(I1233="粉剂", "千克", IF(I1233="", "", "粒"))</f>
        <v>47</v>
      </c>
      <c r="T1233" s="49">
             </c>
      <c r="U1233" s="49">
             </c>
      <c r="V1233" s="49">
             </c>
      <c r="W1233" s="49">
             </c>
      <c r="X1233" s="49">
             </c>
      <c r="Y1233" s="49">
             </c>
      <c r="Z1233" s="49">
             </c>
      <c r="AA1233" s="49">
             </c>
      <c r="AB1233" s="49">
             </c>
      <c r="AC1233" s="49">
             </c>
      <c r="AD1233" s="49">
             </c>
      <c r="AE1233" s="49">
             </c>
      <c r="AF1233" s="45" t="n">
        <f>T1233+U1233+V1233+W1233+X1233+Y1233+Z1233+AA1233+AB1233+AC1233+AD1233+AE1233</f>
        <v>0</v>
      </c>
      <c r="AG1233" s="50">
             </c>
      <c r="AH1233" s="51" t="n">
        <f>$Q1233*T1233</f>
        <v>0</v>
      </c>
      <c r="AI1233" s="51" t="n">
        <f>$Q1233*U1233</f>
        <v>0</v>
      </c>
      <c r="AJ1233" s="51" t="n">
        <f>$Q1233*V1233</f>
        <v>0</v>
      </c>
      <c r="AK1233" s="51" t="n">
        <f>$Q1233*W1233</f>
        <v>0</v>
      </c>
      <c r="AL1233" s="51" t="n">
        <f>$Q1233*X1233</f>
        <v>0</v>
      </c>
      <c r="AM1233" s="51" t="n">
        <f>$Q1233*Y1233</f>
        <v>0</v>
      </c>
      <c r="AN1233" s="51" t="n">
        <f>$Q1233*Z1233</f>
        <v>0</v>
      </c>
      <c r="AO1233" s="52" t="n">
        <f>$Q1233*AA1233</f>
        <v>0</v>
      </c>
      <c r="AP1233" s="52" t="n">
        <f>$Q1233*AB1233</f>
        <v>0</v>
      </c>
      <c r="AQ1233" s="52" t="n">
        <f>$Q1233*AC1233</f>
        <v>0</v>
      </c>
      <c r="AR1233" s="52" t="n">
        <f>$Q1233*AD1233</f>
        <v>0</v>
      </c>
      <c r="AS1233" s="52" t="n">
        <f>$Q1233*AE1233</f>
        <v>0</v>
      </c>
      <c r="AT1233" s="52" t="n">
        <f>SUM(AH1233:AS1233)</f>
        <v>0</v>
      </c>
      <c r="AU1233" s="53">
             </c>
      <c r="AV1233" s="54" t="n">
        <f>IF($M1233="人民币", $N1233*T1233*$BJ1233/1.13, $N1233*T1233*$BJ1233)</f>
        <v>0</v>
      </c>
      <c r="AW1233" s="54" t="n">
        <f>IF($M1233="人民币", $N1233*U1233*$BJ1233/1.13, $N1233*U1233*$BJ1233)</f>
        <v>0</v>
      </c>
      <c r="AX1233" s="54" t="n">
        <f>IF($M1233="人民币", $N1233*V1233*$BJ1233/1.13, $N1233*V1233*$BJ1233)</f>
        <v>0</v>
      </c>
      <c r="AY1233" s="54" t="n">
        <f>IF($M1233="人民币", $N1233*W1233*$BJ1233/1.13, $N1233*W1233*$BJ1233)</f>
        <v>0</v>
      </c>
      <c r="AZ1233" s="54" t="n">
        <f>IF($M1233="人民币", $N1233*X1233*$BJ1233/1.13, $N1233*X1233*$BJ1233)</f>
        <v>0</v>
      </c>
      <c r="BA1233" s="54" t="n">
        <f>IF($M1233="人民币", $N1233*Y1233*$BJ1233/1.13, $N1233*Y1233*$BJ1233)</f>
        <v>0</v>
      </c>
      <c r="BB1233" s="54" t="n">
        <f>IF($M1233="人民币", $N1233*Z1233*$BJ1233/1.13, $N1233*Z1233*$BJ1233)</f>
        <v>0</v>
      </c>
      <c r="BC1233" s="54" t="n">
        <f>IF($M1233="人民币", $N1233*AA1233*$BJ1233/1.13, $N1233*AA1233*$BJ1233)</f>
        <v>0</v>
      </c>
      <c r="BD1233" s="54" t="n">
        <f>IF($M1233="人民币", $N1233*AB1233*$BJ1233/1.13, $N1233*AB1233*$BJ1233)</f>
        <v>0</v>
      </c>
      <c r="BE1233" s="54" t="n">
        <f>IF($M1233="人民币", $N1233*AC1233*$BJ1233/1.13, $N1233*AC1233*$BJ1233)</f>
        <v>0</v>
      </c>
      <c r="BF1233" s="54" t="n">
        <f>IF($M1233="人民币", $N1233*AD1233*$BJ1233/1.13, $N1233*AD1233*$BJ1233)</f>
        <v>0</v>
      </c>
      <c r="BG1233" s="54" t="n">
        <f>IF($M1233="人民币", $N1233*AE1233*$BJ1233/1.13, $N1233*AE1233*$BJ1233)</f>
        <v>0</v>
      </c>
      <c r="BH1233" s="55" t="n">
        <f>SUM(AV1233:BG1233)</f>
        <v>0</v>
      </c>
      <c r="BI1233" s="56">
             </c>
      <c r="BJ1233" s="57" t="n">
        <v>1227</v>
      </c>
      <c r="BK1233" s="29" t="n">
        <f>IF(OR(D1233="", F1233="", J1233="", M1233=""), 1, 0)</f>
        <v>0</v>
      </c>
      <c r="BL1233" s="7">
             </c>
      <c r="BR1233" s="7">
             </c>
    </row>
    <row r="1234" x14ac:dyDescent="0.25">
      <c r="A1234" s="40" t="n">
        <f>ROW()-5</f>
        <v>1229</v>
      </c>
      <c r="B1234" s="41" t="s">
        <v>44</v>
      </c>
      <c r="C1234" s="42" t="s">
        <v>42</v>
      </c>
      <c r="D1234" s="43" t="s">
        <v>647</v>
      </c>
      <c r="E1234" s="42" t="s">
        <v>42</v>
      </c>
      <c r="F1234" s="43" t="s">
        <v>2152</v>
      </c>
      <c r="G1234" s="44" t="s">
        <v>44</v>
      </c>
      <c r="H1234" s="44" t="s">
        <v>44</v>
      </c>
      <c r="I1234" s="42" t="s">
        <v>42</v>
      </c>
      <c r="J1234" s="42" t="s">
        <v>42</v>
      </c>
      <c r="K1234" s="42" t="s">
        <v>42</v>
      </c>
      <c r="L1234" s="45" t="n">
        <f>AF1234</f>
        <v>0</v>
      </c>
      <c r="M1234" s="46" t="s">
        <v>46</v>
      </c>
      <c r="N1234" s="58" t="n">
        <v>11111</v>
      </c>
      <c r="O1234" s="47" t="n">
        <f>L1234*N1234*BJ1234</f>
        <v>0</v>
      </c>
      <c r="P1234" s="48" t="n">
        <f>BH1234</f>
        <v>0</v>
      </c>
      <c r="Q1234" s="45">
             </c>
      <c r="R1234" s="49" t="n">
        <f>L1234*Q1234</f>
        <v>0</v>
      </c>
      <c r="S1234" s="46" t="s">
        <f>IF(I1234="粉剂", "千克", IF(I1234="", "", "粒"))</f>
        <v>47</v>
      </c>
      <c r="T1234" s="49">
             </c>
      <c r="U1234" s="49">
             </c>
      <c r="V1234" s="49">
             </c>
      <c r="W1234" s="49">
             </c>
      <c r="X1234" s="49">
             </c>
      <c r="Y1234" s="49">
             </c>
      <c r="Z1234" s="49">
             </c>
      <c r="AA1234" s="49">
             </c>
      <c r="AB1234" s="49">
             </c>
      <c r="AC1234" s="49">
             </c>
      <c r="AD1234" s="49">
             </c>
      <c r="AE1234" s="49">
             </c>
      <c r="AF1234" s="45" t="n">
        <f>T1234+U1234+V1234+W1234+X1234+Y1234+Z1234+AA1234+AB1234+AC1234+AD1234+AE1234</f>
        <v>0</v>
      </c>
      <c r="AG1234" s="50">
             </c>
      <c r="AH1234" s="51" t="n">
        <f>$Q1234*T1234</f>
        <v>0</v>
      </c>
      <c r="AI1234" s="51" t="n">
        <f>$Q1234*U1234</f>
        <v>0</v>
      </c>
      <c r="AJ1234" s="51" t="n">
        <f>$Q1234*V1234</f>
        <v>0</v>
      </c>
      <c r="AK1234" s="51" t="n">
        <f>$Q1234*W1234</f>
        <v>0</v>
      </c>
      <c r="AL1234" s="51" t="n">
        <f>$Q1234*X1234</f>
        <v>0</v>
      </c>
      <c r="AM1234" s="51" t="n">
        <f>$Q1234*Y1234</f>
        <v>0</v>
      </c>
      <c r="AN1234" s="51" t="n">
        <f>$Q1234*Z1234</f>
        <v>0</v>
      </c>
      <c r="AO1234" s="52" t="n">
        <f>$Q1234*AA1234</f>
        <v>0</v>
      </c>
      <c r="AP1234" s="52" t="n">
        <f>$Q1234*AB1234</f>
        <v>0</v>
      </c>
      <c r="AQ1234" s="52" t="n">
        <f>$Q1234*AC1234</f>
        <v>0</v>
      </c>
      <c r="AR1234" s="52" t="n">
        <f>$Q1234*AD1234</f>
        <v>0</v>
      </c>
      <c r="AS1234" s="52" t="n">
        <f>$Q1234*AE1234</f>
        <v>0</v>
      </c>
      <c r="AT1234" s="52" t="n">
        <f>SUM(AH1234:AS1234)</f>
        <v>0</v>
      </c>
      <c r="AU1234" s="53">
             </c>
      <c r="AV1234" s="54" t="n">
        <f>IF($M1234="人民币", $N1234*T1234*$BJ1234/1.13, $N1234*T1234*$BJ1234)</f>
        <v>0</v>
      </c>
      <c r="AW1234" s="54" t="n">
        <f>IF($M1234="人民币", $N1234*U1234*$BJ1234/1.13, $N1234*U1234*$BJ1234)</f>
        <v>0</v>
      </c>
      <c r="AX1234" s="54" t="n">
        <f>IF($M1234="人民币", $N1234*V1234*$BJ1234/1.13, $N1234*V1234*$BJ1234)</f>
        <v>0</v>
      </c>
      <c r="AY1234" s="54" t="n">
        <f>IF($M1234="人民币", $N1234*W1234*$BJ1234/1.13, $N1234*W1234*$BJ1234)</f>
        <v>0</v>
      </c>
      <c r="AZ1234" s="54" t="n">
        <f>IF($M1234="人民币", $N1234*X1234*$BJ1234/1.13, $N1234*X1234*$BJ1234)</f>
        <v>0</v>
      </c>
      <c r="BA1234" s="54" t="n">
        <f>IF($M1234="人民币", $N1234*Y1234*$BJ1234/1.13, $N1234*Y1234*$BJ1234)</f>
        <v>0</v>
      </c>
      <c r="BB1234" s="54" t="n">
        <f>IF($M1234="人民币", $N1234*Z1234*$BJ1234/1.13, $N1234*Z1234*$BJ1234)</f>
        <v>0</v>
      </c>
      <c r="BC1234" s="54" t="n">
        <f>IF($M1234="人民币", $N1234*AA1234*$BJ1234/1.13, $N1234*AA1234*$BJ1234)</f>
        <v>0</v>
      </c>
      <c r="BD1234" s="54" t="n">
        <f>IF($M1234="人民币", $N1234*AB1234*$BJ1234/1.13, $N1234*AB1234*$BJ1234)</f>
        <v>0</v>
      </c>
      <c r="BE1234" s="54" t="n">
        <f>IF($M1234="人民币", $N1234*AC1234*$BJ1234/1.13, $N1234*AC1234*$BJ1234)</f>
        <v>0</v>
      </c>
      <c r="BF1234" s="54" t="n">
        <f>IF($M1234="人民币", $N1234*AD1234*$BJ1234/1.13, $N1234*AD1234*$BJ1234)</f>
        <v>0</v>
      </c>
      <c r="BG1234" s="54" t="n">
        <f>IF($M1234="人民币", $N1234*AE1234*$BJ1234/1.13, $N1234*AE1234*$BJ1234)</f>
        <v>0</v>
      </c>
      <c r="BH1234" s="55" t="n">
        <f>SUM(AV1234:BG1234)</f>
        <v>0</v>
      </c>
      <c r="BI1234" s="56">
             </c>
      <c r="BJ1234" s="57" t="n">
        <v>1228</v>
      </c>
      <c r="BK1234" s="29" t="n">
        <f>IF(OR(D1234="", F1234="", J1234="", M1234=""), 1, 0)</f>
        <v>0</v>
      </c>
      <c r="BL1234" s="7">
             </c>
      <c r="BR1234" s="7">
             </c>
    </row>
    <row r="1235" x14ac:dyDescent="0.25">
      <c r="A1235" s="40" t="n">
        <f>ROW()-5</f>
        <v>1230</v>
      </c>
      <c r="B1235" s="41" t="s">
        <v>44</v>
      </c>
      <c r="C1235" s="42" t="s">
        <v>42</v>
      </c>
      <c r="D1235" s="43" t="s">
        <v>649</v>
      </c>
      <c r="E1235" s="42" t="s">
        <v>42</v>
      </c>
      <c r="F1235" s="43" t="s">
        <v>2153</v>
      </c>
      <c r="G1235" s="44" t="s">
        <v>2153</v>
      </c>
      <c r="H1235" s="44" t="s">
        <v>2154</v>
      </c>
      <c r="I1235" s="42" t="s">
        <v>42</v>
      </c>
      <c r="J1235" s="42" t="s">
        <v>42</v>
      </c>
      <c r="K1235" s="42" t="s">
        <v>42</v>
      </c>
      <c r="L1235" s="45" t="n">
        <f>AF1235</f>
        <v>0</v>
      </c>
      <c r="M1235" s="46" t="s">
        <v>46</v>
      </c>
      <c r="N1235" s="58" t="n">
        <v>11111</v>
      </c>
      <c r="O1235" s="47" t="n">
        <f>L1235*N1235*BJ1235</f>
        <v>0</v>
      </c>
      <c r="P1235" s="48" t="n">
        <f>BH1235</f>
        <v>0</v>
      </c>
      <c r="Q1235" s="45">
             </c>
      <c r="R1235" s="49" t="n">
        <f>L1235*Q1235</f>
        <v>0</v>
      </c>
      <c r="S1235" s="46" t="s">
        <f>IF(I1235="粉剂", "千克", IF(I1235="", "", "粒"))</f>
        <v>47</v>
      </c>
      <c r="T1235" s="49">
             </c>
      <c r="U1235" s="49">
             </c>
      <c r="V1235" s="49">
             </c>
      <c r="W1235" s="49">
             </c>
      <c r="X1235" s="49">
             </c>
      <c r="Y1235" s="49">
             </c>
      <c r="Z1235" s="49">
             </c>
      <c r="AA1235" s="49">
             </c>
      <c r="AB1235" s="49">
             </c>
      <c r="AC1235" s="49">
             </c>
      <c r="AD1235" s="49">
             </c>
      <c r="AE1235" s="49">
             </c>
      <c r="AF1235" s="45" t="n">
        <f>T1235+U1235+V1235+W1235+X1235+Y1235+Z1235+AA1235+AB1235+AC1235+AD1235+AE1235</f>
        <v>0</v>
      </c>
      <c r="AG1235" s="50">
             </c>
      <c r="AH1235" s="51" t="n">
        <f>$Q1235*T1235</f>
        <v>0</v>
      </c>
      <c r="AI1235" s="51" t="n">
        <f>$Q1235*U1235</f>
        <v>0</v>
      </c>
      <c r="AJ1235" s="51" t="n">
        <f>$Q1235*V1235</f>
        <v>0</v>
      </c>
      <c r="AK1235" s="51" t="n">
        <f>$Q1235*W1235</f>
        <v>0</v>
      </c>
      <c r="AL1235" s="51" t="n">
        <f>$Q1235*X1235</f>
        <v>0</v>
      </c>
      <c r="AM1235" s="51" t="n">
        <f>$Q1235*Y1235</f>
        <v>0</v>
      </c>
      <c r="AN1235" s="51" t="n">
        <f>$Q1235*Z1235</f>
        <v>0</v>
      </c>
      <c r="AO1235" s="52" t="n">
        <f>$Q1235*AA1235</f>
        <v>0</v>
      </c>
      <c r="AP1235" s="52" t="n">
        <f>$Q1235*AB1235</f>
        <v>0</v>
      </c>
      <c r="AQ1235" s="52" t="n">
        <f>$Q1235*AC1235</f>
        <v>0</v>
      </c>
      <c r="AR1235" s="52" t="n">
        <f>$Q1235*AD1235</f>
        <v>0</v>
      </c>
      <c r="AS1235" s="52" t="n">
        <f>$Q1235*AE1235</f>
        <v>0</v>
      </c>
      <c r="AT1235" s="52" t="n">
        <f>SUM(AH1235:AS1235)</f>
        <v>0</v>
      </c>
      <c r="AU1235" s="53">
             </c>
      <c r="AV1235" s="54" t="n">
        <f>IF($M1235="人民币", $N1235*T1235*$BJ1235/1.13, $N1235*T1235*$BJ1235)</f>
        <v>0</v>
      </c>
      <c r="AW1235" s="54" t="n">
        <f>IF($M1235="人民币", $N1235*U1235*$BJ1235/1.13, $N1235*U1235*$BJ1235)</f>
        <v>0</v>
      </c>
      <c r="AX1235" s="54" t="n">
        <f>IF($M1235="人民币", $N1235*V1235*$BJ1235/1.13, $N1235*V1235*$BJ1235)</f>
        <v>0</v>
      </c>
      <c r="AY1235" s="54" t="n">
        <f>IF($M1235="人民币", $N1235*W1235*$BJ1235/1.13, $N1235*W1235*$BJ1235)</f>
        <v>0</v>
      </c>
      <c r="AZ1235" s="54" t="n">
        <f>IF($M1235="人民币", $N1235*X1235*$BJ1235/1.13, $N1235*X1235*$BJ1235)</f>
        <v>0</v>
      </c>
      <c r="BA1235" s="54" t="n">
        <f>IF($M1235="人民币", $N1235*Y1235*$BJ1235/1.13, $N1235*Y1235*$BJ1235)</f>
        <v>0</v>
      </c>
      <c r="BB1235" s="54" t="n">
        <f>IF($M1235="人民币", $N1235*Z1235*$BJ1235/1.13, $N1235*Z1235*$BJ1235)</f>
        <v>0</v>
      </c>
      <c r="BC1235" s="54" t="n">
        <f>IF($M1235="人民币", $N1235*AA1235*$BJ1235/1.13, $N1235*AA1235*$BJ1235)</f>
        <v>0</v>
      </c>
      <c r="BD1235" s="54" t="n">
        <f>IF($M1235="人民币", $N1235*AB1235*$BJ1235/1.13, $N1235*AB1235*$BJ1235)</f>
        <v>0</v>
      </c>
      <c r="BE1235" s="54" t="n">
        <f>IF($M1235="人民币", $N1235*AC1235*$BJ1235/1.13, $N1235*AC1235*$BJ1235)</f>
        <v>0</v>
      </c>
      <c r="BF1235" s="54" t="n">
        <f>IF($M1235="人民币", $N1235*AD1235*$BJ1235/1.13, $N1235*AD1235*$BJ1235)</f>
        <v>0</v>
      </c>
      <c r="BG1235" s="54" t="n">
        <f>IF($M1235="人民币", $N1235*AE1235*$BJ1235/1.13, $N1235*AE1235*$BJ1235)</f>
        <v>0</v>
      </c>
      <c r="BH1235" s="55" t="n">
        <f>SUM(AV1235:BG1235)</f>
        <v>0</v>
      </c>
      <c r="BI1235" s="56">
             </c>
      <c r="BJ1235" s="57" t="n">
        <v>1229</v>
      </c>
      <c r="BK1235" s="29" t="n">
        <f>IF(OR(D1235="", F1235="", J1235="", M1235=""), 1, 0)</f>
        <v>0</v>
      </c>
      <c r="BL1235" s="7">
             </c>
      <c r="BR1235" s="7">
             </c>
    </row>
    <row r="1236" x14ac:dyDescent="0.25">
      <c r="A1236" s="40" t="n">
        <f>ROW()-5</f>
        <v>1231</v>
      </c>
      <c r="B1236" s="41" t="s">
        <v>44</v>
      </c>
      <c r="C1236" s="42" t="s">
        <v>42</v>
      </c>
      <c r="D1236" s="43" t="s">
        <v>651</v>
      </c>
      <c r="E1236" s="42" t="s">
        <v>42</v>
      </c>
      <c r="F1236" s="43" t="s">
        <v>2155</v>
      </c>
      <c r="G1236" s="44" t="s">
        <v>44</v>
      </c>
      <c r="H1236" s="44" t="s">
        <v>2156</v>
      </c>
      <c r="I1236" s="42" t="s">
        <v>42</v>
      </c>
      <c r="J1236" s="42" t="s">
        <v>42</v>
      </c>
      <c r="K1236" s="42" t="s">
        <v>42</v>
      </c>
      <c r="L1236" s="45" t="n">
        <f>AF1236</f>
        <v>0</v>
      </c>
      <c r="M1236" s="46" t="s">
        <v>46</v>
      </c>
      <c r="N1236" s="58" t="n">
        <v>11111</v>
      </c>
      <c r="O1236" s="47" t="n">
        <f>L1236*N1236*BJ1236</f>
        <v>0</v>
      </c>
      <c r="P1236" s="48" t="n">
        <f>BH1236</f>
        <v>0</v>
      </c>
      <c r="Q1236" s="45">
             </c>
      <c r="R1236" s="49" t="n">
        <f>L1236*Q1236</f>
        <v>0</v>
      </c>
      <c r="S1236" s="46" t="s">
        <f>IF(I1236="粉剂", "千克", IF(I1236="", "", "粒"))</f>
        <v>47</v>
      </c>
      <c r="T1236" s="49">
             </c>
      <c r="U1236" s="49">
             </c>
      <c r="V1236" s="49">
             </c>
      <c r="W1236" s="49">
             </c>
      <c r="X1236" s="49">
             </c>
      <c r="Y1236" s="49">
             </c>
      <c r="Z1236" s="49">
             </c>
      <c r="AA1236" s="49">
             </c>
      <c r="AB1236" s="49">
             </c>
      <c r="AC1236" s="49">
             </c>
      <c r="AD1236" s="49">
             </c>
      <c r="AE1236" s="49">
             </c>
      <c r="AF1236" s="45" t="n">
        <f>T1236+U1236+V1236+W1236+X1236+Y1236+Z1236+AA1236+AB1236+AC1236+AD1236+AE1236</f>
        <v>0</v>
      </c>
      <c r="AG1236" s="50">
             </c>
      <c r="AH1236" s="51" t="n">
        <f>$Q1236*T1236</f>
        <v>0</v>
      </c>
      <c r="AI1236" s="51" t="n">
        <f>$Q1236*U1236</f>
        <v>0</v>
      </c>
      <c r="AJ1236" s="51" t="n">
        <f>$Q1236*V1236</f>
        <v>0</v>
      </c>
      <c r="AK1236" s="51" t="n">
        <f>$Q1236*W1236</f>
        <v>0</v>
      </c>
      <c r="AL1236" s="51" t="n">
        <f>$Q1236*X1236</f>
        <v>0</v>
      </c>
      <c r="AM1236" s="51" t="n">
        <f>$Q1236*Y1236</f>
        <v>0</v>
      </c>
      <c r="AN1236" s="51" t="n">
        <f>$Q1236*Z1236</f>
        <v>0</v>
      </c>
      <c r="AO1236" s="52" t="n">
        <f>$Q1236*AA1236</f>
        <v>0</v>
      </c>
      <c r="AP1236" s="52" t="n">
        <f>$Q1236*AB1236</f>
        <v>0</v>
      </c>
      <c r="AQ1236" s="52" t="n">
        <f>$Q1236*AC1236</f>
        <v>0</v>
      </c>
      <c r="AR1236" s="52" t="n">
        <f>$Q1236*AD1236</f>
        <v>0</v>
      </c>
      <c r="AS1236" s="52" t="n">
        <f>$Q1236*AE1236</f>
        <v>0</v>
      </c>
      <c r="AT1236" s="52" t="n">
        <f>SUM(AH1236:AS1236)</f>
        <v>0</v>
      </c>
      <c r="AU1236" s="53">
             </c>
      <c r="AV1236" s="54" t="n">
        <f>IF($M1236="人民币", $N1236*T1236*$BJ1236/1.13, $N1236*T1236*$BJ1236)</f>
        <v>0</v>
      </c>
      <c r="AW1236" s="54" t="n">
        <f>IF($M1236="人民币", $N1236*U1236*$BJ1236/1.13, $N1236*U1236*$BJ1236)</f>
        <v>0</v>
      </c>
      <c r="AX1236" s="54" t="n">
        <f>IF($M1236="人民币", $N1236*V1236*$BJ1236/1.13, $N1236*V1236*$BJ1236)</f>
        <v>0</v>
      </c>
      <c r="AY1236" s="54" t="n">
        <f>IF($M1236="人民币", $N1236*W1236*$BJ1236/1.13, $N1236*W1236*$BJ1236)</f>
        <v>0</v>
      </c>
      <c r="AZ1236" s="54" t="n">
        <f>IF($M1236="人民币", $N1236*X1236*$BJ1236/1.13, $N1236*X1236*$BJ1236)</f>
        <v>0</v>
      </c>
      <c r="BA1236" s="54" t="n">
        <f>IF($M1236="人民币", $N1236*Y1236*$BJ1236/1.13, $N1236*Y1236*$BJ1236)</f>
        <v>0</v>
      </c>
      <c r="BB1236" s="54" t="n">
        <f>IF($M1236="人民币", $N1236*Z1236*$BJ1236/1.13, $N1236*Z1236*$BJ1236)</f>
        <v>0</v>
      </c>
      <c r="BC1236" s="54" t="n">
        <f>IF($M1236="人民币", $N1236*AA1236*$BJ1236/1.13, $N1236*AA1236*$BJ1236)</f>
        <v>0</v>
      </c>
      <c r="BD1236" s="54" t="n">
        <f>IF($M1236="人民币", $N1236*AB1236*$BJ1236/1.13, $N1236*AB1236*$BJ1236)</f>
        <v>0</v>
      </c>
      <c r="BE1236" s="54" t="n">
        <f>IF($M1236="人民币", $N1236*AC1236*$BJ1236/1.13, $N1236*AC1236*$BJ1236)</f>
        <v>0</v>
      </c>
      <c r="BF1236" s="54" t="n">
        <f>IF($M1236="人民币", $N1236*AD1236*$BJ1236/1.13, $N1236*AD1236*$BJ1236)</f>
        <v>0</v>
      </c>
      <c r="BG1236" s="54" t="n">
        <f>IF($M1236="人民币", $N1236*AE1236*$BJ1236/1.13, $N1236*AE1236*$BJ1236)</f>
        <v>0</v>
      </c>
      <c r="BH1236" s="55" t="n">
        <f>SUM(AV1236:BG1236)</f>
        <v>0</v>
      </c>
      <c r="BI1236" s="56">
             </c>
      <c r="BJ1236" s="57" t="n">
        <v>1230</v>
      </c>
      <c r="BK1236" s="29" t="n">
        <f>IF(OR(D1236="", F1236="", J1236="", M1236=""), 1, 0)</f>
        <v>0</v>
      </c>
      <c r="BL1236" s="7">
             </c>
      <c r="BR1236" s="7">
             </c>
    </row>
    <row r="1237" x14ac:dyDescent="0.25">
      <c r="A1237" s="40" t="n">
        <f>ROW()-5</f>
        <v>1232</v>
      </c>
      <c r="B1237" s="41" t="s">
        <v>44</v>
      </c>
      <c r="C1237" s="42" t="s">
        <v>42</v>
      </c>
      <c r="D1237" s="43" t="s">
        <v>653</v>
      </c>
      <c r="E1237" s="42" t="s">
        <v>42</v>
      </c>
      <c r="F1237" s="43" t="s">
        <v>2157</v>
      </c>
      <c r="G1237" s="44" t="s">
        <v>44</v>
      </c>
      <c r="H1237" s="44" t="s">
        <v>44</v>
      </c>
      <c r="I1237" s="42" t="s">
        <v>42</v>
      </c>
      <c r="J1237" s="42" t="s">
        <v>42</v>
      </c>
      <c r="K1237" s="42" t="s">
        <v>42</v>
      </c>
      <c r="L1237" s="45" t="n">
        <f>AF1237</f>
        <v>0</v>
      </c>
      <c r="M1237" s="46" t="s">
        <v>46</v>
      </c>
      <c r="N1237" s="58" t="n">
        <v>11111</v>
      </c>
      <c r="O1237" s="47" t="n">
        <f>L1237*N1237*BJ1237</f>
        <v>0</v>
      </c>
      <c r="P1237" s="48" t="n">
        <f>BH1237</f>
        <v>0</v>
      </c>
      <c r="Q1237" s="45">
             </c>
      <c r="R1237" s="49" t="n">
        <f>L1237*Q1237</f>
        <v>0</v>
      </c>
      <c r="S1237" s="46" t="s">
        <f>IF(I1237="粉剂", "千克", IF(I1237="", "", "粒"))</f>
        <v>47</v>
      </c>
      <c r="T1237" s="49">
             </c>
      <c r="U1237" s="49">
             </c>
      <c r="V1237" s="49">
             </c>
      <c r="W1237" s="49">
             </c>
      <c r="X1237" s="49">
             </c>
      <c r="Y1237" s="49">
             </c>
      <c r="Z1237" s="49">
             </c>
      <c r="AA1237" s="49">
             </c>
      <c r="AB1237" s="49">
             </c>
      <c r="AC1237" s="49">
             </c>
      <c r="AD1237" s="49">
             </c>
      <c r="AE1237" s="49">
             </c>
      <c r="AF1237" s="45" t="n">
        <f>T1237+U1237+V1237+W1237+X1237+Y1237+Z1237+AA1237+AB1237+AC1237+AD1237+AE1237</f>
        <v>0</v>
      </c>
      <c r="AG1237" s="50">
             </c>
      <c r="AH1237" s="51" t="n">
        <f>$Q1237*T1237</f>
        <v>0</v>
      </c>
      <c r="AI1237" s="51" t="n">
        <f>$Q1237*U1237</f>
        <v>0</v>
      </c>
      <c r="AJ1237" s="51" t="n">
        <f>$Q1237*V1237</f>
        <v>0</v>
      </c>
      <c r="AK1237" s="51" t="n">
        <f>$Q1237*W1237</f>
        <v>0</v>
      </c>
      <c r="AL1237" s="51" t="n">
        <f>$Q1237*X1237</f>
        <v>0</v>
      </c>
      <c r="AM1237" s="51" t="n">
        <f>$Q1237*Y1237</f>
        <v>0</v>
      </c>
      <c r="AN1237" s="51" t="n">
        <f>$Q1237*Z1237</f>
        <v>0</v>
      </c>
      <c r="AO1237" s="52" t="n">
        <f>$Q1237*AA1237</f>
        <v>0</v>
      </c>
      <c r="AP1237" s="52" t="n">
        <f>$Q1237*AB1237</f>
        <v>0</v>
      </c>
      <c r="AQ1237" s="52" t="n">
        <f>$Q1237*AC1237</f>
        <v>0</v>
      </c>
      <c r="AR1237" s="52" t="n">
        <f>$Q1237*AD1237</f>
        <v>0</v>
      </c>
      <c r="AS1237" s="52" t="n">
        <f>$Q1237*AE1237</f>
        <v>0</v>
      </c>
      <c r="AT1237" s="52" t="n">
        <f>SUM(AH1237:AS1237)</f>
        <v>0</v>
      </c>
      <c r="AU1237" s="53">
             </c>
      <c r="AV1237" s="54" t="n">
        <f>IF($M1237="人民币", $N1237*T1237*$BJ1237/1.13, $N1237*T1237*$BJ1237)</f>
        <v>0</v>
      </c>
      <c r="AW1237" s="54" t="n">
        <f>IF($M1237="人民币", $N1237*U1237*$BJ1237/1.13, $N1237*U1237*$BJ1237)</f>
        <v>0</v>
      </c>
      <c r="AX1237" s="54" t="n">
        <f>IF($M1237="人民币", $N1237*V1237*$BJ1237/1.13, $N1237*V1237*$BJ1237)</f>
        <v>0</v>
      </c>
      <c r="AY1237" s="54" t="n">
        <f>IF($M1237="人民币", $N1237*W1237*$BJ1237/1.13, $N1237*W1237*$BJ1237)</f>
        <v>0</v>
      </c>
      <c r="AZ1237" s="54" t="n">
        <f>IF($M1237="人民币", $N1237*X1237*$BJ1237/1.13, $N1237*X1237*$BJ1237)</f>
        <v>0</v>
      </c>
      <c r="BA1237" s="54" t="n">
        <f>IF($M1237="人民币", $N1237*Y1237*$BJ1237/1.13, $N1237*Y1237*$BJ1237)</f>
        <v>0</v>
      </c>
      <c r="BB1237" s="54" t="n">
        <f>IF($M1237="人民币", $N1237*Z1237*$BJ1237/1.13, $N1237*Z1237*$BJ1237)</f>
        <v>0</v>
      </c>
      <c r="BC1237" s="54" t="n">
        <f>IF($M1237="人民币", $N1237*AA1237*$BJ1237/1.13, $N1237*AA1237*$BJ1237)</f>
        <v>0</v>
      </c>
      <c r="BD1237" s="54" t="n">
        <f>IF($M1237="人民币", $N1237*AB1237*$BJ1237/1.13, $N1237*AB1237*$BJ1237)</f>
        <v>0</v>
      </c>
      <c r="BE1237" s="54" t="n">
        <f>IF($M1237="人民币", $N1237*AC1237*$BJ1237/1.13, $N1237*AC1237*$BJ1237)</f>
        <v>0</v>
      </c>
      <c r="BF1237" s="54" t="n">
        <f>IF($M1237="人民币", $N1237*AD1237*$BJ1237/1.13, $N1237*AD1237*$BJ1237)</f>
        <v>0</v>
      </c>
      <c r="BG1237" s="54" t="n">
        <f>IF($M1237="人民币", $N1237*AE1237*$BJ1237/1.13, $N1237*AE1237*$BJ1237)</f>
        <v>0</v>
      </c>
      <c r="BH1237" s="55" t="n">
        <f>SUM(AV1237:BG1237)</f>
        <v>0</v>
      </c>
      <c r="BI1237" s="56">
             </c>
      <c r="BJ1237" s="57" t="n">
        <v>1231</v>
      </c>
      <c r="BK1237" s="29" t="n">
        <f>IF(OR(D1237="", F1237="", J1237="", M1237=""), 1, 0)</f>
        <v>0</v>
      </c>
      <c r="BL1237" s="7">
             </c>
      <c r="BR1237" s="7">
             </c>
    </row>
    <row r="1238" x14ac:dyDescent="0.25">
      <c r="A1238" s="40" t="n">
        <f>ROW()-5</f>
        <v>1233</v>
      </c>
      <c r="B1238" s="41" t="s">
        <v>44</v>
      </c>
      <c r="C1238" s="42" t="s">
        <v>42</v>
      </c>
      <c r="D1238" s="43" t="s">
        <v>655</v>
      </c>
      <c r="E1238" s="42" t="s">
        <v>42</v>
      </c>
      <c r="F1238" s="43" t="s">
        <v>2158</v>
      </c>
      <c r="G1238" s="44" t="s">
        <v>44</v>
      </c>
      <c r="H1238" s="44" t="s">
        <v>44</v>
      </c>
      <c r="I1238" s="42" t="s">
        <v>42</v>
      </c>
      <c r="J1238" s="42" t="s">
        <v>42</v>
      </c>
      <c r="K1238" s="42" t="s">
        <v>42</v>
      </c>
      <c r="L1238" s="45" t="n">
        <f>AF1238</f>
        <v>0</v>
      </c>
      <c r="M1238" s="46" t="s">
        <v>46</v>
      </c>
      <c r="N1238" s="58" t="n">
        <v>11111</v>
      </c>
      <c r="O1238" s="47" t="n">
        <f>L1238*N1238*BJ1238</f>
        <v>0</v>
      </c>
      <c r="P1238" s="48" t="n">
        <f>BH1238</f>
        <v>0</v>
      </c>
      <c r="Q1238" s="45">
             </c>
      <c r="R1238" s="49" t="n">
        <f>L1238*Q1238</f>
        <v>0</v>
      </c>
      <c r="S1238" s="46" t="s">
        <f>IF(I1238="粉剂", "千克", IF(I1238="", "", "粒"))</f>
        <v>47</v>
      </c>
      <c r="T1238" s="49">
             </c>
      <c r="U1238" s="49">
             </c>
      <c r="V1238" s="49">
             </c>
      <c r="W1238" s="49">
             </c>
      <c r="X1238" s="49">
             </c>
      <c r="Y1238" s="49">
             </c>
      <c r="Z1238" s="49">
             </c>
      <c r="AA1238" s="49">
             </c>
      <c r="AB1238" s="49">
             </c>
      <c r="AC1238" s="49">
             </c>
      <c r="AD1238" s="49">
             </c>
      <c r="AE1238" s="49">
             </c>
      <c r="AF1238" s="45" t="n">
        <f>T1238+U1238+V1238+W1238+X1238+Y1238+Z1238+AA1238+AB1238+AC1238+AD1238+AE1238</f>
        <v>0</v>
      </c>
      <c r="AG1238" s="50">
             </c>
      <c r="AH1238" s="51" t="n">
        <f>$Q1238*T1238</f>
        <v>0</v>
      </c>
      <c r="AI1238" s="51" t="n">
        <f>$Q1238*U1238</f>
        <v>0</v>
      </c>
      <c r="AJ1238" s="51" t="n">
        <f>$Q1238*V1238</f>
        <v>0</v>
      </c>
      <c r="AK1238" s="51" t="n">
        <f>$Q1238*W1238</f>
        <v>0</v>
      </c>
      <c r="AL1238" s="51" t="n">
        <f>$Q1238*X1238</f>
        <v>0</v>
      </c>
      <c r="AM1238" s="51" t="n">
        <f>$Q1238*Y1238</f>
        <v>0</v>
      </c>
      <c r="AN1238" s="51" t="n">
        <f>$Q1238*Z1238</f>
        <v>0</v>
      </c>
      <c r="AO1238" s="52" t="n">
        <f>$Q1238*AA1238</f>
        <v>0</v>
      </c>
      <c r="AP1238" s="52" t="n">
        <f>$Q1238*AB1238</f>
        <v>0</v>
      </c>
      <c r="AQ1238" s="52" t="n">
        <f>$Q1238*AC1238</f>
        <v>0</v>
      </c>
      <c r="AR1238" s="52" t="n">
        <f>$Q1238*AD1238</f>
        <v>0</v>
      </c>
      <c r="AS1238" s="52" t="n">
        <f>$Q1238*AE1238</f>
        <v>0</v>
      </c>
      <c r="AT1238" s="52" t="n">
        <f>SUM(AH1238:AS1238)</f>
        <v>0</v>
      </c>
      <c r="AU1238" s="53">
             </c>
      <c r="AV1238" s="54" t="n">
        <f>IF($M1238="人民币", $N1238*T1238*$BJ1238/1.13, $N1238*T1238*$BJ1238)</f>
        <v>0</v>
      </c>
      <c r="AW1238" s="54" t="n">
        <f>IF($M1238="人民币", $N1238*U1238*$BJ1238/1.13, $N1238*U1238*$BJ1238)</f>
        <v>0</v>
      </c>
      <c r="AX1238" s="54" t="n">
        <f>IF($M1238="人民币", $N1238*V1238*$BJ1238/1.13, $N1238*V1238*$BJ1238)</f>
        <v>0</v>
      </c>
      <c r="AY1238" s="54" t="n">
        <f>IF($M1238="人民币", $N1238*W1238*$BJ1238/1.13, $N1238*W1238*$BJ1238)</f>
        <v>0</v>
      </c>
      <c r="AZ1238" s="54" t="n">
        <f>IF($M1238="人民币", $N1238*X1238*$BJ1238/1.13, $N1238*X1238*$BJ1238)</f>
        <v>0</v>
      </c>
      <c r="BA1238" s="54" t="n">
        <f>IF($M1238="人民币", $N1238*Y1238*$BJ1238/1.13, $N1238*Y1238*$BJ1238)</f>
        <v>0</v>
      </c>
      <c r="BB1238" s="54" t="n">
        <f>IF($M1238="人民币", $N1238*Z1238*$BJ1238/1.13, $N1238*Z1238*$BJ1238)</f>
        <v>0</v>
      </c>
      <c r="BC1238" s="54" t="n">
        <f>IF($M1238="人民币", $N1238*AA1238*$BJ1238/1.13, $N1238*AA1238*$BJ1238)</f>
        <v>0</v>
      </c>
      <c r="BD1238" s="54" t="n">
        <f>IF($M1238="人民币", $N1238*AB1238*$BJ1238/1.13, $N1238*AB1238*$BJ1238)</f>
        <v>0</v>
      </c>
      <c r="BE1238" s="54" t="n">
        <f>IF($M1238="人民币", $N1238*AC1238*$BJ1238/1.13, $N1238*AC1238*$BJ1238)</f>
        <v>0</v>
      </c>
      <c r="BF1238" s="54" t="n">
        <f>IF($M1238="人民币", $N1238*AD1238*$BJ1238/1.13, $N1238*AD1238*$BJ1238)</f>
        <v>0</v>
      </c>
      <c r="BG1238" s="54" t="n">
        <f>IF($M1238="人民币", $N1238*AE1238*$BJ1238/1.13, $N1238*AE1238*$BJ1238)</f>
        <v>0</v>
      </c>
      <c r="BH1238" s="55" t="n">
        <f>SUM(AV1238:BG1238)</f>
        <v>0</v>
      </c>
      <c r="BI1238" s="56">
             </c>
      <c r="BJ1238" s="57" t="n">
        <v>1232</v>
      </c>
      <c r="BK1238" s="29" t="n">
        <f>IF(OR(D1238="", F1238="", J1238="", M1238=""), 1, 0)</f>
        <v>0</v>
      </c>
      <c r="BL1238" s="7">
             </c>
      <c r="BR1238" s="7">
             </c>
    </row>
    <row r="1239" x14ac:dyDescent="0.25">
      <c r="A1239" s="40" t="n">
        <f>ROW()-5</f>
        <v>1234</v>
      </c>
      <c r="B1239" s="41" t="s">
        <v>44</v>
      </c>
      <c r="C1239" s="42" t="s">
        <v>42</v>
      </c>
      <c r="D1239" s="43" t="s">
        <v>657</v>
      </c>
      <c r="E1239" s="42" t="s">
        <v>42</v>
      </c>
      <c r="F1239" s="43" t="s">
        <v>2159</v>
      </c>
      <c r="G1239" s="44" t="s">
        <v>2159</v>
      </c>
      <c r="H1239" s="44" t="s">
        <v>2160</v>
      </c>
      <c r="I1239" s="42" t="s">
        <v>42</v>
      </c>
      <c r="J1239" s="42" t="s">
        <v>42</v>
      </c>
      <c r="K1239" s="42" t="s">
        <v>42</v>
      </c>
      <c r="L1239" s="45" t="n">
        <f>AF1239</f>
        <v>0</v>
      </c>
      <c r="M1239" s="46" t="s">
        <v>46</v>
      </c>
      <c r="N1239" s="58" t="n">
        <v>11111</v>
      </c>
      <c r="O1239" s="47" t="n">
        <f>L1239*N1239*BJ1239</f>
        <v>0</v>
      </c>
      <c r="P1239" s="48" t="n">
        <f>BH1239</f>
        <v>0</v>
      </c>
      <c r="Q1239" s="45">
             </c>
      <c r="R1239" s="49" t="n">
        <f>L1239*Q1239</f>
        <v>0</v>
      </c>
      <c r="S1239" s="46" t="s">
        <f>IF(I1239="粉剂", "千克", IF(I1239="", "", "粒"))</f>
        <v>47</v>
      </c>
      <c r="T1239" s="49">
             </c>
      <c r="U1239" s="49">
             </c>
      <c r="V1239" s="49">
             </c>
      <c r="W1239" s="49">
             </c>
      <c r="X1239" s="49">
             </c>
      <c r="Y1239" s="49">
             </c>
      <c r="Z1239" s="49">
             </c>
      <c r="AA1239" s="49">
             </c>
      <c r="AB1239" s="49">
             </c>
      <c r="AC1239" s="49">
             </c>
      <c r="AD1239" s="49">
             </c>
      <c r="AE1239" s="49">
             </c>
      <c r="AF1239" s="45" t="n">
        <f>T1239+U1239+V1239+W1239+X1239+Y1239+Z1239+AA1239+AB1239+AC1239+AD1239+AE1239</f>
        <v>0</v>
      </c>
      <c r="AG1239" s="50">
             </c>
      <c r="AH1239" s="51" t="n">
        <f>$Q1239*T1239</f>
        <v>0</v>
      </c>
      <c r="AI1239" s="51" t="n">
        <f>$Q1239*U1239</f>
        <v>0</v>
      </c>
      <c r="AJ1239" s="51" t="n">
        <f>$Q1239*V1239</f>
        <v>0</v>
      </c>
      <c r="AK1239" s="51" t="n">
        <f>$Q1239*W1239</f>
        <v>0</v>
      </c>
      <c r="AL1239" s="51" t="n">
        <f>$Q1239*X1239</f>
        <v>0</v>
      </c>
      <c r="AM1239" s="51" t="n">
        <f>$Q1239*Y1239</f>
        <v>0</v>
      </c>
      <c r="AN1239" s="51" t="n">
        <f>$Q1239*Z1239</f>
        <v>0</v>
      </c>
      <c r="AO1239" s="52" t="n">
        <f>$Q1239*AA1239</f>
        <v>0</v>
      </c>
      <c r="AP1239" s="52" t="n">
        <f>$Q1239*AB1239</f>
        <v>0</v>
      </c>
      <c r="AQ1239" s="52" t="n">
        <f>$Q1239*AC1239</f>
        <v>0</v>
      </c>
      <c r="AR1239" s="52" t="n">
        <f>$Q1239*AD1239</f>
        <v>0</v>
      </c>
      <c r="AS1239" s="52" t="n">
        <f>$Q1239*AE1239</f>
        <v>0</v>
      </c>
      <c r="AT1239" s="52" t="n">
        <f>SUM(AH1239:AS1239)</f>
        <v>0</v>
      </c>
      <c r="AU1239" s="53">
             </c>
      <c r="AV1239" s="54" t="n">
        <f>IF($M1239="人民币", $N1239*T1239*$BJ1239/1.13, $N1239*T1239*$BJ1239)</f>
        <v>0</v>
      </c>
      <c r="AW1239" s="54" t="n">
        <f>IF($M1239="人民币", $N1239*U1239*$BJ1239/1.13, $N1239*U1239*$BJ1239)</f>
        <v>0</v>
      </c>
      <c r="AX1239" s="54" t="n">
        <f>IF($M1239="人民币", $N1239*V1239*$BJ1239/1.13, $N1239*V1239*$BJ1239)</f>
        <v>0</v>
      </c>
      <c r="AY1239" s="54" t="n">
        <f>IF($M1239="人民币", $N1239*W1239*$BJ1239/1.13, $N1239*W1239*$BJ1239)</f>
        <v>0</v>
      </c>
      <c r="AZ1239" s="54" t="n">
        <f>IF($M1239="人民币", $N1239*X1239*$BJ1239/1.13, $N1239*X1239*$BJ1239)</f>
        <v>0</v>
      </c>
      <c r="BA1239" s="54" t="n">
        <f>IF($M1239="人民币", $N1239*Y1239*$BJ1239/1.13, $N1239*Y1239*$BJ1239)</f>
        <v>0</v>
      </c>
      <c r="BB1239" s="54" t="n">
        <f>IF($M1239="人民币", $N1239*Z1239*$BJ1239/1.13, $N1239*Z1239*$BJ1239)</f>
        <v>0</v>
      </c>
      <c r="BC1239" s="54" t="n">
        <f>IF($M1239="人民币", $N1239*AA1239*$BJ1239/1.13, $N1239*AA1239*$BJ1239)</f>
        <v>0</v>
      </c>
      <c r="BD1239" s="54" t="n">
        <f>IF($M1239="人民币", $N1239*AB1239*$BJ1239/1.13, $N1239*AB1239*$BJ1239)</f>
        <v>0</v>
      </c>
      <c r="BE1239" s="54" t="n">
        <f>IF($M1239="人民币", $N1239*AC1239*$BJ1239/1.13, $N1239*AC1239*$BJ1239)</f>
        <v>0</v>
      </c>
      <c r="BF1239" s="54" t="n">
        <f>IF($M1239="人民币", $N1239*AD1239*$BJ1239/1.13, $N1239*AD1239*$BJ1239)</f>
        <v>0</v>
      </c>
      <c r="BG1239" s="54" t="n">
        <f>IF($M1239="人民币", $N1239*AE1239*$BJ1239/1.13, $N1239*AE1239*$BJ1239)</f>
        <v>0</v>
      </c>
      <c r="BH1239" s="55" t="n">
        <f>SUM(AV1239:BG1239)</f>
        <v>0</v>
      </c>
      <c r="BI1239" s="56">
             </c>
      <c r="BJ1239" s="57" t="n">
        <v>1233</v>
      </c>
      <c r="BK1239" s="29" t="n">
        <f>IF(OR(D1239="", F1239="", J1239="", M1239=""), 1, 0)</f>
        <v>0</v>
      </c>
      <c r="BL1239" s="7">
             </c>
      <c r="BR1239" s="7">
             </c>
    </row>
    <row r="1240" x14ac:dyDescent="0.25">
      <c r="A1240" s="40" t="n">
        <f>ROW()-5</f>
        <v>1235</v>
      </c>
      <c r="B1240" s="41" t="s">
        <v>44</v>
      </c>
      <c r="C1240" s="42" t="s">
        <v>42</v>
      </c>
      <c r="D1240" s="43" t="s">
        <v>659</v>
      </c>
      <c r="E1240" s="42" t="s">
        <v>42</v>
      </c>
      <c r="F1240" s="43" t="s">
        <v>2161</v>
      </c>
      <c r="G1240" s="44" t="s">
        <v>44</v>
      </c>
      <c r="H1240" s="44" t="s">
        <v>44</v>
      </c>
      <c r="I1240" s="42" t="s">
        <v>42</v>
      </c>
      <c r="J1240" s="42" t="s">
        <v>42</v>
      </c>
      <c r="K1240" s="42" t="s">
        <v>42</v>
      </c>
      <c r="L1240" s="45" t="n">
        <f>AF1240</f>
        <v>0</v>
      </c>
      <c r="M1240" s="46" t="s">
        <v>46</v>
      </c>
      <c r="N1240" s="58" t="n">
        <v>11111</v>
      </c>
      <c r="O1240" s="47" t="n">
        <f>L1240*N1240*BJ1240</f>
        <v>0</v>
      </c>
      <c r="P1240" s="48" t="n">
        <f>BH1240</f>
        <v>0</v>
      </c>
      <c r="Q1240" s="45">
             </c>
      <c r="R1240" s="49" t="n">
        <f>L1240*Q1240</f>
        <v>0</v>
      </c>
      <c r="S1240" s="46" t="s">
        <f>IF(I1240="粉剂", "千克", IF(I1240="", "", "粒"))</f>
        <v>47</v>
      </c>
      <c r="T1240" s="49">
             </c>
      <c r="U1240" s="49">
             </c>
      <c r="V1240" s="49">
             </c>
      <c r="W1240" s="49">
             </c>
      <c r="X1240" s="49">
             </c>
      <c r="Y1240" s="49">
             </c>
      <c r="Z1240" s="49">
             </c>
      <c r="AA1240" s="49">
             </c>
      <c r="AB1240" s="49">
             </c>
      <c r="AC1240" s="49">
             </c>
      <c r="AD1240" s="49">
             </c>
      <c r="AE1240" s="49">
             </c>
      <c r="AF1240" s="45" t="n">
        <f>T1240+U1240+V1240+W1240+X1240+Y1240+Z1240+AA1240+AB1240+AC1240+AD1240+AE1240</f>
        <v>0</v>
      </c>
      <c r="AG1240" s="50">
             </c>
      <c r="AH1240" s="51" t="n">
        <f>$Q1240*T1240</f>
        <v>0</v>
      </c>
      <c r="AI1240" s="51" t="n">
        <f>$Q1240*U1240</f>
        <v>0</v>
      </c>
      <c r="AJ1240" s="51" t="n">
        <f>$Q1240*V1240</f>
        <v>0</v>
      </c>
      <c r="AK1240" s="51" t="n">
        <f>$Q1240*W1240</f>
        <v>0</v>
      </c>
      <c r="AL1240" s="51" t="n">
        <f>$Q1240*X1240</f>
        <v>0</v>
      </c>
      <c r="AM1240" s="51" t="n">
        <f>$Q1240*Y1240</f>
        <v>0</v>
      </c>
      <c r="AN1240" s="51" t="n">
        <f>$Q1240*Z1240</f>
        <v>0</v>
      </c>
      <c r="AO1240" s="52" t="n">
        <f>$Q1240*AA1240</f>
        <v>0</v>
      </c>
      <c r="AP1240" s="52" t="n">
        <f>$Q1240*AB1240</f>
        <v>0</v>
      </c>
      <c r="AQ1240" s="52" t="n">
        <f>$Q1240*AC1240</f>
        <v>0</v>
      </c>
      <c r="AR1240" s="52" t="n">
        <f>$Q1240*AD1240</f>
        <v>0</v>
      </c>
      <c r="AS1240" s="52" t="n">
        <f>$Q1240*AE1240</f>
        <v>0</v>
      </c>
      <c r="AT1240" s="52" t="n">
        <f>SUM(AH1240:AS1240)</f>
        <v>0</v>
      </c>
      <c r="AU1240" s="53">
             </c>
      <c r="AV1240" s="54" t="n">
        <f>IF($M1240="人民币", $N1240*T1240*$BJ1240/1.13, $N1240*T1240*$BJ1240)</f>
        <v>0</v>
      </c>
      <c r="AW1240" s="54" t="n">
        <f>IF($M1240="人民币", $N1240*U1240*$BJ1240/1.13, $N1240*U1240*$BJ1240)</f>
        <v>0</v>
      </c>
      <c r="AX1240" s="54" t="n">
        <f>IF($M1240="人民币", $N1240*V1240*$BJ1240/1.13, $N1240*V1240*$BJ1240)</f>
        <v>0</v>
      </c>
      <c r="AY1240" s="54" t="n">
        <f>IF($M1240="人民币", $N1240*W1240*$BJ1240/1.13, $N1240*W1240*$BJ1240)</f>
        <v>0</v>
      </c>
      <c r="AZ1240" s="54" t="n">
        <f>IF($M1240="人民币", $N1240*X1240*$BJ1240/1.13, $N1240*X1240*$BJ1240)</f>
        <v>0</v>
      </c>
      <c r="BA1240" s="54" t="n">
        <f>IF($M1240="人民币", $N1240*Y1240*$BJ1240/1.13, $N1240*Y1240*$BJ1240)</f>
        <v>0</v>
      </c>
      <c r="BB1240" s="54" t="n">
        <f>IF($M1240="人民币", $N1240*Z1240*$BJ1240/1.13, $N1240*Z1240*$BJ1240)</f>
        <v>0</v>
      </c>
      <c r="BC1240" s="54" t="n">
        <f>IF($M1240="人民币", $N1240*AA1240*$BJ1240/1.13, $N1240*AA1240*$BJ1240)</f>
        <v>0</v>
      </c>
      <c r="BD1240" s="54" t="n">
        <f>IF($M1240="人民币", $N1240*AB1240*$BJ1240/1.13, $N1240*AB1240*$BJ1240)</f>
        <v>0</v>
      </c>
      <c r="BE1240" s="54" t="n">
        <f>IF($M1240="人民币", $N1240*AC1240*$BJ1240/1.13, $N1240*AC1240*$BJ1240)</f>
        <v>0</v>
      </c>
      <c r="BF1240" s="54" t="n">
        <f>IF($M1240="人民币", $N1240*AD1240*$BJ1240/1.13, $N1240*AD1240*$BJ1240)</f>
        <v>0</v>
      </c>
      <c r="BG1240" s="54" t="n">
        <f>IF($M1240="人民币", $N1240*AE1240*$BJ1240/1.13, $N1240*AE1240*$BJ1240)</f>
        <v>0</v>
      </c>
      <c r="BH1240" s="55" t="n">
        <f>SUM(AV1240:BG1240)</f>
        <v>0</v>
      </c>
      <c r="BI1240" s="56">
             </c>
      <c r="BJ1240" s="57" t="n">
        <v>1234</v>
      </c>
      <c r="BK1240" s="29" t="n">
        <f>IF(OR(D1240="", F1240="", J1240="", M1240=""), 1, 0)</f>
        <v>0</v>
      </c>
      <c r="BL1240" s="7">
             </c>
      <c r="BR1240" s="7">
             </c>
    </row>
    <row r="1241" x14ac:dyDescent="0.25">
      <c r="A1241" s="40" t="n">
        <f>ROW()-5</f>
        <v>1236</v>
      </c>
      <c r="B1241" s="41" t="s">
        <v>44</v>
      </c>
      <c r="C1241" s="42" t="s">
        <v>42</v>
      </c>
      <c r="D1241" s="43" t="s">
        <v>661</v>
      </c>
      <c r="E1241" s="42" t="s">
        <v>42</v>
      </c>
      <c r="F1241" s="43" t="s">
        <v>2162</v>
      </c>
      <c r="G1241" s="44" t="s">
        <v>44</v>
      </c>
      <c r="H1241" s="44" t="s">
        <v>44</v>
      </c>
      <c r="I1241" s="42" t="s">
        <v>42</v>
      </c>
      <c r="J1241" s="42" t="s">
        <v>42</v>
      </c>
      <c r="K1241" s="42" t="s">
        <v>42</v>
      </c>
      <c r="L1241" s="45" t="n">
        <f>AF1241</f>
        <v>0</v>
      </c>
      <c r="M1241" s="46" t="s">
        <v>46</v>
      </c>
      <c r="N1241" s="58" t="n">
        <v>11111</v>
      </c>
      <c r="O1241" s="47" t="n">
        <f>L1241*N1241*BJ1241</f>
        <v>0</v>
      </c>
      <c r="P1241" s="48" t="n">
        <f>BH1241</f>
        <v>0</v>
      </c>
      <c r="Q1241" s="45">
             </c>
      <c r="R1241" s="49" t="n">
        <f>L1241*Q1241</f>
        <v>0</v>
      </c>
      <c r="S1241" s="46" t="s">
        <f>IF(I1241="粉剂", "千克", IF(I1241="", "", "粒"))</f>
        <v>47</v>
      </c>
      <c r="T1241" s="49">
             </c>
      <c r="U1241" s="49">
             </c>
      <c r="V1241" s="49">
             </c>
      <c r="W1241" s="49">
             </c>
      <c r="X1241" s="49">
             </c>
      <c r="Y1241" s="49">
             </c>
      <c r="Z1241" s="49">
             </c>
      <c r="AA1241" s="49">
             </c>
      <c r="AB1241" s="49">
             </c>
      <c r="AC1241" s="49">
             </c>
      <c r="AD1241" s="49">
             </c>
      <c r="AE1241" s="49">
             </c>
      <c r="AF1241" s="45" t="n">
        <f>T1241+U1241+V1241+W1241+X1241+Y1241+Z1241+AA1241+AB1241+AC1241+AD1241+AE1241</f>
        <v>0</v>
      </c>
      <c r="AG1241" s="50">
             </c>
      <c r="AH1241" s="51" t="n">
        <f>$Q1241*T1241</f>
        <v>0</v>
      </c>
      <c r="AI1241" s="51" t="n">
        <f>$Q1241*U1241</f>
        <v>0</v>
      </c>
      <c r="AJ1241" s="51" t="n">
        <f>$Q1241*V1241</f>
        <v>0</v>
      </c>
      <c r="AK1241" s="51" t="n">
        <f>$Q1241*W1241</f>
        <v>0</v>
      </c>
      <c r="AL1241" s="51" t="n">
        <f>$Q1241*X1241</f>
        <v>0</v>
      </c>
      <c r="AM1241" s="51" t="n">
        <f>$Q1241*Y1241</f>
        <v>0</v>
      </c>
      <c r="AN1241" s="51" t="n">
        <f>$Q1241*Z1241</f>
        <v>0</v>
      </c>
      <c r="AO1241" s="52" t="n">
        <f>$Q1241*AA1241</f>
        <v>0</v>
      </c>
      <c r="AP1241" s="52" t="n">
        <f>$Q1241*AB1241</f>
        <v>0</v>
      </c>
      <c r="AQ1241" s="52" t="n">
        <f>$Q1241*AC1241</f>
        <v>0</v>
      </c>
      <c r="AR1241" s="52" t="n">
        <f>$Q1241*AD1241</f>
        <v>0</v>
      </c>
      <c r="AS1241" s="52" t="n">
        <f>$Q1241*AE1241</f>
        <v>0</v>
      </c>
      <c r="AT1241" s="52" t="n">
        <f>SUM(AH1241:AS1241)</f>
        <v>0</v>
      </c>
      <c r="AU1241" s="53">
             </c>
      <c r="AV1241" s="54" t="n">
        <f>IF($M1241="人民币", $N1241*T1241*$BJ1241/1.13, $N1241*T1241*$BJ1241)</f>
        <v>0</v>
      </c>
      <c r="AW1241" s="54" t="n">
        <f>IF($M1241="人民币", $N1241*U1241*$BJ1241/1.13, $N1241*U1241*$BJ1241)</f>
        <v>0</v>
      </c>
      <c r="AX1241" s="54" t="n">
        <f>IF($M1241="人民币", $N1241*V1241*$BJ1241/1.13, $N1241*V1241*$BJ1241)</f>
        <v>0</v>
      </c>
      <c r="AY1241" s="54" t="n">
        <f>IF($M1241="人民币", $N1241*W1241*$BJ1241/1.13, $N1241*W1241*$BJ1241)</f>
        <v>0</v>
      </c>
      <c r="AZ1241" s="54" t="n">
        <f>IF($M1241="人民币", $N1241*X1241*$BJ1241/1.13, $N1241*X1241*$BJ1241)</f>
        <v>0</v>
      </c>
      <c r="BA1241" s="54" t="n">
        <f>IF($M1241="人民币", $N1241*Y1241*$BJ1241/1.13, $N1241*Y1241*$BJ1241)</f>
        <v>0</v>
      </c>
      <c r="BB1241" s="54" t="n">
        <f>IF($M1241="人民币", $N1241*Z1241*$BJ1241/1.13, $N1241*Z1241*$BJ1241)</f>
        <v>0</v>
      </c>
      <c r="BC1241" s="54" t="n">
        <f>IF($M1241="人民币", $N1241*AA1241*$BJ1241/1.13, $N1241*AA1241*$BJ1241)</f>
        <v>0</v>
      </c>
      <c r="BD1241" s="54" t="n">
        <f>IF($M1241="人民币", $N1241*AB1241*$BJ1241/1.13, $N1241*AB1241*$BJ1241)</f>
        <v>0</v>
      </c>
      <c r="BE1241" s="54" t="n">
        <f>IF($M1241="人民币", $N1241*AC1241*$BJ1241/1.13, $N1241*AC1241*$BJ1241)</f>
        <v>0</v>
      </c>
      <c r="BF1241" s="54" t="n">
        <f>IF($M1241="人民币", $N1241*AD1241*$BJ1241/1.13, $N1241*AD1241*$BJ1241)</f>
        <v>0</v>
      </c>
      <c r="BG1241" s="54" t="n">
        <f>IF($M1241="人民币", $N1241*AE1241*$BJ1241/1.13, $N1241*AE1241*$BJ1241)</f>
        <v>0</v>
      </c>
      <c r="BH1241" s="55" t="n">
        <f>SUM(AV1241:BG1241)</f>
        <v>0</v>
      </c>
      <c r="BI1241" s="56">
             </c>
      <c r="BJ1241" s="57" t="n">
        <v>1235</v>
      </c>
      <c r="BK1241" s="29" t="n">
        <f>IF(OR(D1241="", F1241="", J1241="", M1241=""), 1, 0)</f>
        <v>0</v>
      </c>
      <c r="BL1241" s="7">
             </c>
      <c r="BR1241" s="7">
             </c>
    </row>
    <row r="1242" x14ac:dyDescent="0.25">
      <c r="A1242" s="40" t="n">
        <f>ROW()-5</f>
        <v>1237</v>
      </c>
      <c r="B1242" s="41" t="s">
        <v>44</v>
      </c>
      <c r="C1242" s="42" t="s">
        <v>42</v>
      </c>
      <c r="D1242" s="43" t="s">
        <v>663</v>
      </c>
      <c r="E1242" s="42" t="s">
        <v>42</v>
      </c>
      <c r="F1242" s="43" t="s">
        <v>2163</v>
      </c>
      <c r="G1242" s="44" t="s">
        <v>2163</v>
      </c>
      <c r="H1242" s="44" t="s">
        <v>2164</v>
      </c>
      <c r="I1242" s="42" t="s">
        <v>42</v>
      </c>
      <c r="J1242" s="42" t="s">
        <v>42</v>
      </c>
      <c r="K1242" s="42" t="s">
        <v>42</v>
      </c>
      <c r="L1242" s="45" t="n">
        <f>AF1242</f>
        <v>0</v>
      </c>
      <c r="M1242" s="46" t="s">
        <v>46</v>
      </c>
      <c r="N1242" s="58" t="n">
        <v>11111</v>
      </c>
      <c r="O1242" s="47" t="n">
        <f>L1242*N1242*BJ1242</f>
        <v>0</v>
      </c>
      <c r="P1242" s="48" t="n">
        <f>BH1242</f>
        <v>0</v>
      </c>
      <c r="Q1242" s="45">
             </c>
      <c r="R1242" s="49" t="n">
        <f>L1242*Q1242</f>
        <v>0</v>
      </c>
      <c r="S1242" s="46" t="s">
        <f>IF(I1242="粉剂", "千克", IF(I1242="", "", "粒"))</f>
        <v>47</v>
      </c>
      <c r="T1242" s="49">
             </c>
      <c r="U1242" s="49">
             </c>
      <c r="V1242" s="49">
             </c>
      <c r="W1242" s="49">
             </c>
      <c r="X1242" s="49">
             </c>
      <c r="Y1242" s="49">
             </c>
      <c r="Z1242" s="49">
             </c>
      <c r="AA1242" s="49">
             </c>
      <c r="AB1242" s="49">
             </c>
      <c r="AC1242" s="49">
             </c>
      <c r="AD1242" s="49">
             </c>
      <c r="AE1242" s="49">
             </c>
      <c r="AF1242" s="45" t="n">
        <f>T1242+U1242+V1242+W1242+X1242+Y1242+Z1242+AA1242+AB1242+AC1242+AD1242+AE1242</f>
        <v>0</v>
      </c>
      <c r="AG1242" s="50">
             </c>
      <c r="AH1242" s="51" t="n">
        <f>$Q1242*T1242</f>
        <v>0</v>
      </c>
      <c r="AI1242" s="51" t="n">
        <f>$Q1242*U1242</f>
        <v>0</v>
      </c>
      <c r="AJ1242" s="51" t="n">
        <f>$Q1242*V1242</f>
        <v>0</v>
      </c>
      <c r="AK1242" s="51" t="n">
        <f>$Q1242*W1242</f>
        <v>0</v>
      </c>
      <c r="AL1242" s="51" t="n">
        <f>$Q1242*X1242</f>
        <v>0</v>
      </c>
      <c r="AM1242" s="51" t="n">
        <f>$Q1242*Y1242</f>
        <v>0</v>
      </c>
      <c r="AN1242" s="51" t="n">
        <f>$Q1242*Z1242</f>
        <v>0</v>
      </c>
      <c r="AO1242" s="52" t="n">
        <f>$Q1242*AA1242</f>
        <v>0</v>
      </c>
      <c r="AP1242" s="52" t="n">
        <f>$Q1242*AB1242</f>
        <v>0</v>
      </c>
      <c r="AQ1242" s="52" t="n">
        <f>$Q1242*AC1242</f>
        <v>0</v>
      </c>
      <c r="AR1242" s="52" t="n">
        <f>$Q1242*AD1242</f>
        <v>0</v>
      </c>
      <c r="AS1242" s="52" t="n">
        <f>$Q1242*AE1242</f>
        <v>0</v>
      </c>
      <c r="AT1242" s="52" t="n">
        <f>SUM(AH1242:AS1242)</f>
        <v>0</v>
      </c>
      <c r="AU1242" s="53">
             </c>
      <c r="AV1242" s="54" t="n">
        <f>IF($M1242="人民币", $N1242*T1242*$BJ1242/1.13, $N1242*T1242*$BJ1242)</f>
        <v>0</v>
      </c>
      <c r="AW1242" s="54" t="n">
        <f>IF($M1242="人民币", $N1242*U1242*$BJ1242/1.13, $N1242*U1242*$BJ1242)</f>
        <v>0</v>
      </c>
      <c r="AX1242" s="54" t="n">
        <f>IF($M1242="人民币", $N1242*V1242*$BJ1242/1.13, $N1242*V1242*$BJ1242)</f>
        <v>0</v>
      </c>
      <c r="AY1242" s="54" t="n">
        <f>IF($M1242="人民币", $N1242*W1242*$BJ1242/1.13, $N1242*W1242*$BJ1242)</f>
        <v>0</v>
      </c>
      <c r="AZ1242" s="54" t="n">
        <f>IF($M1242="人民币", $N1242*X1242*$BJ1242/1.13, $N1242*X1242*$BJ1242)</f>
        <v>0</v>
      </c>
      <c r="BA1242" s="54" t="n">
        <f>IF($M1242="人民币", $N1242*Y1242*$BJ1242/1.13, $N1242*Y1242*$BJ1242)</f>
        <v>0</v>
      </c>
      <c r="BB1242" s="54" t="n">
        <f>IF($M1242="人民币", $N1242*Z1242*$BJ1242/1.13, $N1242*Z1242*$BJ1242)</f>
        <v>0</v>
      </c>
      <c r="BC1242" s="54" t="n">
        <f>IF($M1242="人民币", $N1242*AA1242*$BJ1242/1.13, $N1242*AA1242*$BJ1242)</f>
        <v>0</v>
      </c>
      <c r="BD1242" s="54" t="n">
        <f>IF($M1242="人民币", $N1242*AB1242*$BJ1242/1.13, $N1242*AB1242*$BJ1242)</f>
        <v>0</v>
      </c>
      <c r="BE1242" s="54" t="n">
        <f>IF($M1242="人民币", $N1242*AC1242*$BJ1242/1.13, $N1242*AC1242*$BJ1242)</f>
        <v>0</v>
      </c>
      <c r="BF1242" s="54" t="n">
        <f>IF($M1242="人民币", $N1242*AD1242*$BJ1242/1.13, $N1242*AD1242*$BJ1242)</f>
        <v>0</v>
      </c>
      <c r="BG1242" s="54" t="n">
        <f>IF($M1242="人民币", $N1242*AE1242*$BJ1242/1.13, $N1242*AE1242*$BJ1242)</f>
        <v>0</v>
      </c>
      <c r="BH1242" s="55" t="n">
        <f>SUM(AV1242:BG1242)</f>
        <v>0</v>
      </c>
      <c r="BI1242" s="56">
             </c>
      <c r="BJ1242" s="57" t="n">
        <v>1236</v>
      </c>
      <c r="BK1242" s="29" t="n">
        <f>IF(OR(D1242="", F1242="", J1242="", M1242=""), 1, 0)</f>
        <v>0</v>
      </c>
      <c r="BL1242" s="7">
             </c>
      <c r="BR1242" s="7">
             </c>
    </row>
    <row r="1243" x14ac:dyDescent="0.25">
      <c r="A1243" s="40" t="n">
        <f>ROW()-5</f>
        <v>1238</v>
      </c>
      <c r="B1243" s="41" t="s">
        <v>44</v>
      </c>
      <c r="C1243" s="42" t="s">
        <v>42</v>
      </c>
      <c r="D1243" s="43" t="s">
        <v>665</v>
      </c>
      <c r="E1243" s="42" t="s">
        <v>42</v>
      </c>
      <c r="F1243" s="43" t="s">
        <v>2165</v>
      </c>
      <c r="G1243" s="44" t="s">
        <v>44</v>
      </c>
      <c r="H1243" s="44" t="s">
        <v>44</v>
      </c>
      <c r="I1243" s="42" t="s">
        <v>42</v>
      </c>
      <c r="J1243" s="42" t="s">
        <v>42</v>
      </c>
      <c r="K1243" s="42" t="s">
        <v>42</v>
      </c>
      <c r="L1243" s="45" t="n">
        <f>AF1243</f>
        <v>0</v>
      </c>
      <c r="M1243" s="46" t="s">
        <v>46</v>
      </c>
      <c r="N1243" s="58" t="n">
        <v>11111</v>
      </c>
      <c r="O1243" s="47" t="n">
        <f>L1243*N1243*BJ1243</f>
        <v>0</v>
      </c>
      <c r="P1243" s="48" t="n">
        <f>BH1243</f>
        <v>0</v>
      </c>
      <c r="Q1243" s="45">
             </c>
      <c r="R1243" s="49" t="n">
        <f>L1243*Q1243</f>
        <v>0</v>
      </c>
      <c r="S1243" s="46" t="s">
        <f>IF(I1243="粉剂", "千克", IF(I1243="", "", "粒"))</f>
        <v>47</v>
      </c>
      <c r="T1243" s="49">
             </c>
      <c r="U1243" s="49">
             </c>
      <c r="V1243" s="49">
             </c>
      <c r="W1243" s="49">
             </c>
      <c r="X1243" s="49">
             </c>
      <c r="Y1243" s="49">
             </c>
      <c r="Z1243" s="49">
             </c>
      <c r="AA1243" s="49">
             </c>
      <c r="AB1243" s="49">
             </c>
      <c r="AC1243" s="49">
             </c>
      <c r="AD1243" s="49">
             </c>
      <c r="AE1243" s="49">
             </c>
      <c r="AF1243" s="45" t="n">
        <f>T1243+U1243+V1243+W1243+X1243+Y1243+Z1243+AA1243+AB1243+AC1243+AD1243+AE1243</f>
        <v>0</v>
      </c>
      <c r="AG1243" s="50">
             </c>
      <c r="AH1243" s="51" t="n">
        <f>$Q1243*T1243</f>
        <v>0</v>
      </c>
      <c r="AI1243" s="51" t="n">
        <f>$Q1243*U1243</f>
        <v>0</v>
      </c>
      <c r="AJ1243" s="51" t="n">
        <f>$Q1243*V1243</f>
        <v>0</v>
      </c>
      <c r="AK1243" s="51" t="n">
        <f>$Q1243*W1243</f>
        <v>0</v>
      </c>
      <c r="AL1243" s="51" t="n">
        <f>$Q1243*X1243</f>
        <v>0</v>
      </c>
      <c r="AM1243" s="51" t="n">
        <f>$Q1243*Y1243</f>
        <v>0</v>
      </c>
      <c r="AN1243" s="51" t="n">
        <f>$Q1243*Z1243</f>
        <v>0</v>
      </c>
      <c r="AO1243" s="52" t="n">
        <f>$Q1243*AA1243</f>
        <v>0</v>
      </c>
      <c r="AP1243" s="52" t="n">
        <f>$Q1243*AB1243</f>
        <v>0</v>
      </c>
      <c r="AQ1243" s="52" t="n">
        <f>$Q1243*AC1243</f>
        <v>0</v>
      </c>
      <c r="AR1243" s="52" t="n">
        <f>$Q1243*AD1243</f>
        <v>0</v>
      </c>
      <c r="AS1243" s="52" t="n">
        <f>$Q1243*AE1243</f>
        <v>0</v>
      </c>
      <c r="AT1243" s="52" t="n">
        <f>SUM(AH1243:AS1243)</f>
        <v>0</v>
      </c>
      <c r="AU1243" s="53">
             </c>
      <c r="AV1243" s="54" t="n">
        <f>IF($M1243="人民币", $N1243*T1243*$BJ1243/1.13, $N1243*T1243*$BJ1243)</f>
        <v>0</v>
      </c>
      <c r="AW1243" s="54" t="n">
        <f>IF($M1243="人民币", $N1243*U1243*$BJ1243/1.13, $N1243*U1243*$BJ1243)</f>
        <v>0</v>
      </c>
      <c r="AX1243" s="54" t="n">
        <f>IF($M1243="人民币", $N1243*V1243*$BJ1243/1.13, $N1243*V1243*$BJ1243)</f>
        <v>0</v>
      </c>
      <c r="AY1243" s="54" t="n">
        <f>IF($M1243="人民币", $N1243*W1243*$BJ1243/1.13, $N1243*W1243*$BJ1243)</f>
        <v>0</v>
      </c>
      <c r="AZ1243" s="54" t="n">
        <f>IF($M1243="人民币", $N1243*X1243*$BJ1243/1.13, $N1243*X1243*$BJ1243)</f>
        <v>0</v>
      </c>
      <c r="BA1243" s="54" t="n">
        <f>IF($M1243="人民币", $N1243*Y1243*$BJ1243/1.13, $N1243*Y1243*$BJ1243)</f>
        <v>0</v>
      </c>
      <c r="BB1243" s="54" t="n">
        <f>IF($M1243="人民币", $N1243*Z1243*$BJ1243/1.13, $N1243*Z1243*$BJ1243)</f>
        <v>0</v>
      </c>
      <c r="BC1243" s="54" t="n">
        <f>IF($M1243="人民币", $N1243*AA1243*$BJ1243/1.13, $N1243*AA1243*$BJ1243)</f>
        <v>0</v>
      </c>
      <c r="BD1243" s="54" t="n">
        <f>IF($M1243="人民币", $N1243*AB1243*$BJ1243/1.13, $N1243*AB1243*$BJ1243)</f>
        <v>0</v>
      </c>
      <c r="BE1243" s="54" t="n">
        <f>IF($M1243="人民币", $N1243*AC1243*$BJ1243/1.13, $N1243*AC1243*$BJ1243)</f>
        <v>0</v>
      </c>
      <c r="BF1243" s="54" t="n">
        <f>IF($M1243="人民币", $N1243*AD1243*$BJ1243/1.13, $N1243*AD1243*$BJ1243)</f>
        <v>0</v>
      </c>
      <c r="BG1243" s="54" t="n">
        <f>IF($M1243="人民币", $N1243*AE1243*$BJ1243/1.13, $N1243*AE1243*$BJ1243)</f>
        <v>0</v>
      </c>
      <c r="BH1243" s="55" t="n">
        <f>SUM(AV1243:BG1243)</f>
        <v>0</v>
      </c>
      <c r="BI1243" s="56">
             </c>
      <c r="BJ1243" s="57" t="n">
        <v>1237</v>
      </c>
      <c r="BK1243" s="29" t="n">
        <f>IF(OR(D1243="", F1243="", J1243="", M1243=""), 1, 0)</f>
        <v>0</v>
      </c>
      <c r="BL1243" s="7">
             </c>
      <c r="BR1243" s="7">
             </c>
    </row>
    <row r="1244" x14ac:dyDescent="0.25">
      <c r="A1244" s="40" t="n">
        <f>ROW()-5</f>
        <v>1239</v>
      </c>
      <c r="B1244" s="41" t="s">
        <v>44</v>
      </c>
      <c r="C1244" s="42" t="s">
        <v>42</v>
      </c>
      <c r="D1244" s="43" t="s">
        <v>667</v>
      </c>
      <c r="E1244" s="42" t="s">
        <v>42</v>
      </c>
      <c r="F1244" s="43" t="s">
        <v>2166</v>
      </c>
      <c r="G1244" s="44" t="s">
        <v>44</v>
      </c>
      <c r="H1244" s="44" t="s">
        <v>44</v>
      </c>
      <c r="I1244" s="42" t="s">
        <v>42</v>
      </c>
      <c r="J1244" s="42" t="s">
        <v>42</v>
      </c>
      <c r="K1244" s="42" t="s">
        <v>42</v>
      </c>
      <c r="L1244" s="45" t="n">
        <f>AF1244</f>
        <v>0</v>
      </c>
      <c r="M1244" s="46" t="s">
        <v>46</v>
      </c>
      <c r="N1244" s="58" t="n">
        <v>11111</v>
      </c>
      <c r="O1244" s="47" t="n">
        <f>L1244*N1244*BJ1244</f>
        <v>0</v>
      </c>
      <c r="P1244" s="48" t="n">
        <f>BH1244</f>
        <v>0</v>
      </c>
      <c r="Q1244" s="45">
             </c>
      <c r="R1244" s="49" t="n">
        <f>L1244*Q1244</f>
        <v>0</v>
      </c>
      <c r="S1244" s="46" t="s">
        <f>IF(I1244="粉剂", "千克", IF(I1244="", "", "粒"))</f>
        <v>47</v>
      </c>
      <c r="T1244" s="49">
             </c>
      <c r="U1244" s="49">
             </c>
      <c r="V1244" s="49">
             </c>
      <c r="W1244" s="49">
             </c>
      <c r="X1244" s="49">
             </c>
      <c r="Y1244" s="49">
             </c>
      <c r="Z1244" s="49">
             </c>
      <c r="AA1244" s="49">
             </c>
      <c r="AB1244" s="49">
             </c>
      <c r="AC1244" s="49">
             </c>
      <c r="AD1244" s="49">
             </c>
      <c r="AE1244" s="49">
             </c>
      <c r="AF1244" s="45" t="n">
        <f>T1244+U1244+V1244+W1244+X1244+Y1244+Z1244+AA1244+AB1244+AC1244+AD1244+AE1244</f>
        <v>0</v>
      </c>
      <c r="AG1244" s="50">
             </c>
      <c r="AH1244" s="51" t="n">
        <f>$Q1244*T1244</f>
        <v>0</v>
      </c>
      <c r="AI1244" s="51" t="n">
        <f>$Q1244*U1244</f>
        <v>0</v>
      </c>
      <c r="AJ1244" s="51" t="n">
        <f>$Q1244*V1244</f>
        <v>0</v>
      </c>
      <c r="AK1244" s="51" t="n">
        <f>$Q1244*W1244</f>
        <v>0</v>
      </c>
      <c r="AL1244" s="51" t="n">
        <f>$Q1244*X1244</f>
        <v>0</v>
      </c>
      <c r="AM1244" s="51" t="n">
        <f>$Q1244*Y1244</f>
        <v>0</v>
      </c>
      <c r="AN1244" s="51" t="n">
        <f>$Q1244*Z1244</f>
        <v>0</v>
      </c>
      <c r="AO1244" s="52" t="n">
        <f>$Q1244*AA1244</f>
        <v>0</v>
      </c>
      <c r="AP1244" s="52" t="n">
        <f>$Q1244*AB1244</f>
        <v>0</v>
      </c>
      <c r="AQ1244" s="52" t="n">
        <f>$Q1244*AC1244</f>
        <v>0</v>
      </c>
      <c r="AR1244" s="52" t="n">
        <f>$Q1244*AD1244</f>
        <v>0</v>
      </c>
      <c r="AS1244" s="52" t="n">
        <f>$Q1244*AE1244</f>
        <v>0</v>
      </c>
      <c r="AT1244" s="52" t="n">
        <f>SUM(AH1244:AS1244)</f>
        <v>0</v>
      </c>
      <c r="AU1244" s="53">
             </c>
      <c r="AV1244" s="54" t="n">
        <f>IF($M1244="人民币", $N1244*T1244*$BJ1244/1.13, $N1244*T1244*$BJ1244)</f>
        <v>0</v>
      </c>
      <c r="AW1244" s="54" t="n">
        <f>IF($M1244="人民币", $N1244*U1244*$BJ1244/1.13, $N1244*U1244*$BJ1244)</f>
        <v>0</v>
      </c>
      <c r="AX1244" s="54" t="n">
        <f>IF($M1244="人民币", $N1244*V1244*$BJ1244/1.13, $N1244*V1244*$BJ1244)</f>
        <v>0</v>
      </c>
      <c r="AY1244" s="54" t="n">
        <f>IF($M1244="人民币", $N1244*W1244*$BJ1244/1.13, $N1244*W1244*$BJ1244)</f>
        <v>0</v>
      </c>
      <c r="AZ1244" s="54" t="n">
        <f>IF($M1244="人民币", $N1244*X1244*$BJ1244/1.13, $N1244*X1244*$BJ1244)</f>
        <v>0</v>
      </c>
      <c r="BA1244" s="54" t="n">
        <f>IF($M1244="人民币", $N1244*Y1244*$BJ1244/1.13, $N1244*Y1244*$BJ1244)</f>
        <v>0</v>
      </c>
      <c r="BB1244" s="54" t="n">
        <f>IF($M1244="人民币", $N1244*Z1244*$BJ1244/1.13, $N1244*Z1244*$BJ1244)</f>
        <v>0</v>
      </c>
      <c r="BC1244" s="54" t="n">
        <f>IF($M1244="人民币", $N1244*AA1244*$BJ1244/1.13, $N1244*AA1244*$BJ1244)</f>
        <v>0</v>
      </c>
      <c r="BD1244" s="54" t="n">
        <f>IF($M1244="人民币", $N1244*AB1244*$BJ1244/1.13, $N1244*AB1244*$BJ1244)</f>
        <v>0</v>
      </c>
      <c r="BE1244" s="54" t="n">
        <f>IF($M1244="人民币", $N1244*AC1244*$BJ1244/1.13, $N1244*AC1244*$BJ1244)</f>
        <v>0</v>
      </c>
      <c r="BF1244" s="54" t="n">
        <f>IF($M1244="人民币", $N1244*AD1244*$BJ1244/1.13, $N1244*AD1244*$BJ1244)</f>
        <v>0</v>
      </c>
      <c r="BG1244" s="54" t="n">
        <f>IF($M1244="人民币", $N1244*AE1244*$BJ1244/1.13, $N1244*AE1244*$BJ1244)</f>
        <v>0</v>
      </c>
      <c r="BH1244" s="55" t="n">
        <f>SUM(AV1244:BG1244)</f>
        <v>0</v>
      </c>
      <c r="BI1244" s="56">
             </c>
      <c r="BJ1244" s="57" t="n">
        <v>1238</v>
      </c>
      <c r="BK1244" s="29" t="n">
        <f>IF(OR(D1244="", F1244="", J1244="", M1244=""), 1, 0)</f>
        <v>0</v>
      </c>
      <c r="BL1244" s="7">
             </c>
      <c r="BR1244" s="7">
             </c>
    </row>
    <row r="1245" x14ac:dyDescent="0.25">
      <c r="A1245" s="40" t="n">
        <f>ROW()-5</f>
        <v>1240</v>
      </c>
      <c r="B1245" s="41" t="s">
        <v>44</v>
      </c>
      <c r="C1245" s="42" t="s">
        <v>42</v>
      </c>
      <c r="D1245" s="43" t="s">
        <v>669</v>
      </c>
      <c r="E1245" s="42" t="s">
        <v>42</v>
      </c>
      <c r="F1245" s="43" t="s">
        <v>2167</v>
      </c>
      <c r="G1245" s="44" t="s">
        <v>2167</v>
      </c>
      <c r="H1245" s="44" t="s">
        <v>2168</v>
      </c>
      <c r="I1245" s="42" t="s">
        <v>42</v>
      </c>
      <c r="J1245" s="42" t="s">
        <v>42</v>
      </c>
      <c r="K1245" s="42" t="s">
        <v>42</v>
      </c>
      <c r="L1245" s="45" t="n">
        <f>AF1245</f>
        <v>0</v>
      </c>
      <c r="M1245" s="46" t="s">
        <v>46</v>
      </c>
      <c r="N1245" s="58" t="n">
        <v>11111</v>
      </c>
      <c r="O1245" s="47" t="n">
        <f>L1245*N1245*BJ1245</f>
        <v>0</v>
      </c>
      <c r="P1245" s="48" t="n">
        <f>BH1245</f>
        <v>0</v>
      </c>
      <c r="Q1245" s="45">
             </c>
      <c r="R1245" s="49" t="n">
        <f>L1245*Q1245</f>
        <v>0</v>
      </c>
      <c r="S1245" s="46" t="s">
        <f>IF(I1245="粉剂", "千克", IF(I1245="", "", "粒"))</f>
        <v>47</v>
      </c>
      <c r="T1245" s="49">
             </c>
      <c r="U1245" s="49">
             </c>
      <c r="V1245" s="49">
             </c>
      <c r="W1245" s="49">
             </c>
      <c r="X1245" s="49">
             </c>
      <c r="Y1245" s="49">
             </c>
      <c r="Z1245" s="49">
             </c>
      <c r="AA1245" s="49">
             </c>
      <c r="AB1245" s="49">
             </c>
      <c r="AC1245" s="49">
             </c>
      <c r="AD1245" s="49">
             </c>
      <c r="AE1245" s="49">
             </c>
      <c r="AF1245" s="45" t="n">
        <f>T1245+U1245+V1245+W1245+X1245+Y1245+Z1245+AA1245+AB1245+AC1245+AD1245+AE1245</f>
        <v>0</v>
      </c>
      <c r="AG1245" s="50">
             </c>
      <c r="AH1245" s="51" t="n">
        <f>$Q1245*T1245</f>
        <v>0</v>
      </c>
      <c r="AI1245" s="51" t="n">
        <f>$Q1245*U1245</f>
        <v>0</v>
      </c>
      <c r="AJ1245" s="51" t="n">
        <f>$Q1245*V1245</f>
        <v>0</v>
      </c>
      <c r="AK1245" s="51" t="n">
        <f>$Q1245*W1245</f>
        <v>0</v>
      </c>
      <c r="AL1245" s="51" t="n">
        <f>$Q1245*X1245</f>
        <v>0</v>
      </c>
      <c r="AM1245" s="51" t="n">
        <f>$Q1245*Y1245</f>
        <v>0</v>
      </c>
      <c r="AN1245" s="51" t="n">
        <f>$Q1245*Z1245</f>
        <v>0</v>
      </c>
      <c r="AO1245" s="52" t="n">
        <f>$Q1245*AA1245</f>
        <v>0</v>
      </c>
      <c r="AP1245" s="52" t="n">
        <f>$Q1245*AB1245</f>
        <v>0</v>
      </c>
      <c r="AQ1245" s="52" t="n">
        <f>$Q1245*AC1245</f>
        <v>0</v>
      </c>
      <c r="AR1245" s="52" t="n">
        <f>$Q1245*AD1245</f>
        <v>0</v>
      </c>
      <c r="AS1245" s="52" t="n">
        <f>$Q1245*AE1245</f>
        <v>0</v>
      </c>
      <c r="AT1245" s="52" t="n">
        <f>SUM(AH1245:AS1245)</f>
        <v>0</v>
      </c>
      <c r="AU1245" s="53">
             </c>
      <c r="AV1245" s="54" t="n">
        <f>IF($M1245="人民币", $N1245*T1245*$BJ1245/1.13, $N1245*T1245*$BJ1245)</f>
        <v>0</v>
      </c>
      <c r="AW1245" s="54" t="n">
        <f>IF($M1245="人民币", $N1245*U1245*$BJ1245/1.13, $N1245*U1245*$BJ1245)</f>
        <v>0</v>
      </c>
      <c r="AX1245" s="54" t="n">
        <f>IF($M1245="人民币", $N1245*V1245*$BJ1245/1.13, $N1245*V1245*$BJ1245)</f>
        <v>0</v>
      </c>
      <c r="AY1245" s="54" t="n">
        <f>IF($M1245="人民币", $N1245*W1245*$BJ1245/1.13, $N1245*W1245*$BJ1245)</f>
        <v>0</v>
      </c>
      <c r="AZ1245" s="54" t="n">
        <f>IF($M1245="人民币", $N1245*X1245*$BJ1245/1.13, $N1245*X1245*$BJ1245)</f>
        <v>0</v>
      </c>
      <c r="BA1245" s="54" t="n">
        <f>IF($M1245="人民币", $N1245*Y1245*$BJ1245/1.13, $N1245*Y1245*$BJ1245)</f>
        <v>0</v>
      </c>
      <c r="BB1245" s="54" t="n">
        <f>IF($M1245="人民币", $N1245*Z1245*$BJ1245/1.13, $N1245*Z1245*$BJ1245)</f>
        <v>0</v>
      </c>
      <c r="BC1245" s="54" t="n">
        <f>IF($M1245="人民币", $N1245*AA1245*$BJ1245/1.13, $N1245*AA1245*$BJ1245)</f>
        <v>0</v>
      </c>
      <c r="BD1245" s="54" t="n">
        <f>IF($M1245="人民币", $N1245*AB1245*$BJ1245/1.13, $N1245*AB1245*$BJ1245)</f>
        <v>0</v>
      </c>
      <c r="BE1245" s="54" t="n">
        <f>IF($M1245="人民币", $N1245*AC1245*$BJ1245/1.13, $N1245*AC1245*$BJ1245)</f>
        <v>0</v>
      </c>
      <c r="BF1245" s="54" t="n">
        <f>IF($M1245="人民币", $N1245*AD1245*$BJ1245/1.13, $N1245*AD1245*$BJ1245)</f>
        <v>0</v>
      </c>
      <c r="BG1245" s="54" t="n">
        <f>IF($M1245="人民币", $N1245*AE1245*$BJ1245/1.13, $N1245*AE1245*$BJ1245)</f>
        <v>0</v>
      </c>
      <c r="BH1245" s="55" t="n">
        <f>SUM(AV1245:BG1245)</f>
        <v>0</v>
      </c>
      <c r="BI1245" s="56">
             </c>
      <c r="BJ1245" s="57" t="n">
        <v>1239</v>
      </c>
      <c r="BK1245" s="29" t="n">
        <f>IF(OR(D1245="", F1245="", J1245="", M1245=""), 1, 0)</f>
        <v>0</v>
      </c>
      <c r="BL1245" s="7">
             </c>
      <c r="BR1245" s="7">
             </c>
    </row>
    <row r="1246" x14ac:dyDescent="0.25">
      <c r="A1246" s="40" t="n">
        <f>ROW()-5</f>
        <v>1241</v>
      </c>
      <c r="B1246" s="41" t="s">
        <v>44</v>
      </c>
      <c r="C1246" s="42" t="s">
        <v>42</v>
      </c>
      <c r="D1246" s="43" t="s">
        <v>671</v>
      </c>
      <c r="E1246" s="42" t="s">
        <v>42</v>
      </c>
      <c r="F1246" s="43" t="s">
        <v>2169</v>
      </c>
      <c r="G1246" s="44" t="s">
        <v>2169</v>
      </c>
      <c r="H1246" s="44" t="s">
        <v>2170</v>
      </c>
      <c r="I1246" s="42" t="s">
        <v>42</v>
      </c>
      <c r="J1246" s="42" t="s">
        <v>42</v>
      </c>
      <c r="K1246" s="42" t="s">
        <v>42</v>
      </c>
      <c r="L1246" s="45" t="n">
        <f>AF1246</f>
        <v>0</v>
      </c>
      <c r="M1246" s="46" t="s">
        <v>46</v>
      </c>
      <c r="N1246" s="58" t="n">
        <v>11111</v>
      </c>
      <c r="O1246" s="47" t="n">
        <f>L1246*N1246*BJ1246</f>
        <v>0</v>
      </c>
      <c r="P1246" s="48" t="n">
        <f>BH1246</f>
        <v>0</v>
      </c>
      <c r="Q1246" s="45">
             </c>
      <c r="R1246" s="49" t="n">
        <f>L1246*Q1246</f>
        <v>0</v>
      </c>
      <c r="S1246" s="46" t="s">
        <f>IF(I1246="粉剂", "千克", IF(I1246="", "", "粒"))</f>
        <v>47</v>
      </c>
      <c r="T1246" s="49">
             </c>
      <c r="U1246" s="49">
             </c>
      <c r="V1246" s="49">
             </c>
      <c r="W1246" s="49">
             </c>
      <c r="X1246" s="49">
             </c>
      <c r="Y1246" s="49">
             </c>
      <c r="Z1246" s="49">
             </c>
      <c r="AA1246" s="49">
             </c>
      <c r="AB1246" s="49">
             </c>
      <c r="AC1246" s="49">
             </c>
      <c r="AD1246" s="49">
             </c>
      <c r="AE1246" s="49">
             </c>
      <c r="AF1246" s="45" t="n">
        <f>T1246+U1246+V1246+W1246+X1246+Y1246+Z1246+AA1246+AB1246+AC1246+AD1246+AE1246</f>
        <v>0</v>
      </c>
      <c r="AG1246" s="50">
             </c>
      <c r="AH1246" s="51" t="n">
        <f>$Q1246*T1246</f>
        <v>0</v>
      </c>
      <c r="AI1246" s="51" t="n">
        <f>$Q1246*U1246</f>
        <v>0</v>
      </c>
      <c r="AJ1246" s="51" t="n">
        <f>$Q1246*V1246</f>
        <v>0</v>
      </c>
      <c r="AK1246" s="51" t="n">
        <f>$Q1246*W1246</f>
        <v>0</v>
      </c>
      <c r="AL1246" s="51" t="n">
        <f>$Q1246*X1246</f>
        <v>0</v>
      </c>
      <c r="AM1246" s="51" t="n">
        <f>$Q1246*Y1246</f>
        <v>0</v>
      </c>
      <c r="AN1246" s="51" t="n">
        <f>$Q1246*Z1246</f>
        <v>0</v>
      </c>
      <c r="AO1246" s="52" t="n">
        <f>$Q1246*AA1246</f>
        <v>0</v>
      </c>
      <c r="AP1246" s="52" t="n">
        <f>$Q1246*AB1246</f>
        <v>0</v>
      </c>
      <c r="AQ1246" s="52" t="n">
        <f>$Q1246*AC1246</f>
        <v>0</v>
      </c>
      <c r="AR1246" s="52" t="n">
        <f>$Q1246*AD1246</f>
        <v>0</v>
      </c>
      <c r="AS1246" s="52" t="n">
        <f>$Q1246*AE1246</f>
        <v>0</v>
      </c>
      <c r="AT1246" s="52" t="n">
        <f>SUM(AH1246:AS1246)</f>
        <v>0</v>
      </c>
      <c r="AU1246" s="53">
             </c>
      <c r="AV1246" s="54" t="n">
        <f>IF($M1246="人民币", $N1246*T1246*$BJ1246/1.13, $N1246*T1246*$BJ1246)</f>
        <v>0</v>
      </c>
      <c r="AW1246" s="54" t="n">
        <f>IF($M1246="人民币", $N1246*U1246*$BJ1246/1.13, $N1246*U1246*$BJ1246)</f>
        <v>0</v>
      </c>
      <c r="AX1246" s="54" t="n">
        <f>IF($M1246="人民币", $N1246*V1246*$BJ1246/1.13, $N1246*V1246*$BJ1246)</f>
        <v>0</v>
      </c>
      <c r="AY1246" s="54" t="n">
        <f>IF($M1246="人民币", $N1246*W1246*$BJ1246/1.13, $N1246*W1246*$BJ1246)</f>
        <v>0</v>
      </c>
      <c r="AZ1246" s="54" t="n">
        <f>IF($M1246="人民币", $N1246*X1246*$BJ1246/1.13, $N1246*X1246*$BJ1246)</f>
        <v>0</v>
      </c>
      <c r="BA1246" s="54" t="n">
        <f>IF($M1246="人民币", $N1246*Y1246*$BJ1246/1.13, $N1246*Y1246*$BJ1246)</f>
        <v>0</v>
      </c>
      <c r="BB1246" s="54" t="n">
        <f>IF($M1246="人民币", $N1246*Z1246*$BJ1246/1.13, $N1246*Z1246*$BJ1246)</f>
        <v>0</v>
      </c>
      <c r="BC1246" s="54" t="n">
        <f>IF($M1246="人民币", $N1246*AA1246*$BJ1246/1.13, $N1246*AA1246*$BJ1246)</f>
        <v>0</v>
      </c>
      <c r="BD1246" s="54" t="n">
        <f>IF($M1246="人民币", $N1246*AB1246*$BJ1246/1.13, $N1246*AB1246*$BJ1246)</f>
        <v>0</v>
      </c>
      <c r="BE1246" s="54" t="n">
        <f>IF($M1246="人民币", $N1246*AC1246*$BJ1246/1.13, $N1246*AC1246*$BJ1246)</f>
        <v>0</v>
      </c>
      <c r="BF1246" s="54" t="n">
        <f>IF($M1246="人民币", $N1246*AD1246*$BJ1246/1.13, $N1246*AD1246*$BJ1246)</f>
        <v>0</v>
      </c>
      <c r="BG1246" s="54" t="n">
        <f>IF($M1246="人民币", $N1246*AE1246*$BJ1246/1.13, $N1246*AE1246*$BJ1246)</f>
        <v>0</v>
      </c>
      <c r="BH1246" s="55" t="n">
        <f>SUM(AV1246:BG1246)</f>
        <v>0</v>
      </c>
      <c r="BI1246" s="56">
             </c>
      <c r="BJ1246" s="57" t="n">
        <v>1240</v>
      </c>
      <c r="BK1246" s="29" t="n">
        <f>IF(OR(D1246="", F1246="", J1246="", M1246=""), 1, 0)</f>
        <v>0</v>
      </c>
      <c r="BL1246" s="7">
             </c>
      <c r="BR1246" s="7">
             </c>
    </row>
    <row r="1247" x14ac:dyDescent="0.25">
      <c r="A1247" s="40" t="n">
        <f>ROW()-5</f>
        <v>1242</v>
      </c>
      <c r="B1247" s="41" t="s">
        <v>44</v>
      </c>
      <c r="C1247" s="42" t="s">
        <v>42</v>
      </c>
      <c r="D1247" s="43" t="s">
        <v>673</v>
      </c>
      <c r="E1247" s="42" t="s">
        <v>42</v>
      </c>
      <c r="F1247" s="43" t="s">
        <v>2171</v>
      </c>
      <c r="G1247" s="44" t="s">
        <v>44</v>
      </c>
      <c r="H1247" s="44" t="s">
        <v>44</v>
      </c>
      <c r="I1247" s="42" t="s">
        <v>42</v>
      </c>
      <c r="J1247" s="42" t="s">
        <v>42</v>
      </c>
      <c r="K1247" s="42" t="s">
        <v>42</v>
      </c>
      <c r="L1247" s="45" t="n">
        <f>AF1247</f>
        <v>0</v>
      </c>
      <c r="M1247" s="46" t="s">
        <v>46</v>
      </c>
      <c r="N1247" s="58" t="n">
        <v>11111</v>
      </c>
      <c r="O1247" s="47" t="n">
        <f>L1247*N1247*BJ1247</f>
        <v>0</v>
      </c>
      <c r="P1247" s="48" t="n">
        <f>BH1247</f>
        <v>0</v>
      </c>
      <c r="Q1247" s="45">
             </c>
      <c r="R1247" s="49" t="n">
        <f>L1247*Q1247</f>
        <v>0</v>
      </c>
      <c r="S1247" s="46" t="s">
        <f>IF(I1247="粉剂", "千克", IF(I1247="", "", "粒"))</f>
        <v>47</v>
      </c>
      <c r="T1247" s="49">
             </c>
      <c r="U1247" s="49">
             </c>
      <c r="V1247" s="49">
             </c>
      <c r="W1247" s="49">
             </c>
      <c r="X1247" s="49">
             </c>
      <c r="Y1247" s="49">
             </c>
      <c r="Z1247" s="49">
             </c>
      <c r="AA1247" s="49">
             </c>
      <c r="AB1247" s="49">
             </c>
      <c r="AC1247" s="49">
             </c>
      <c r="AD1247" s="49">
             </c>
      <c r="AE1247" s="49">
             </c>
      <c r="AF1247" s="45" t="n">
        <f>T1247+U1247+V1247+W1247+X1247+Y1247+Z1247+AA1247+AB1247+AC1247+AD1247+AE1247</f>
        <v>0</v>
      </c>
      <c r="AG1247" s="50">
             </c>
      <c r="AH1247" s="51" t="n">
        <f>$Q1247*T1247</f>
        <v>0</v>
      </c>
      <c r="AI1247" s="51" t="n">
        <f>$Q1247*U1247</f>
        <v>0</v>
      </c>
      <c r="AJ1247" s="51" t="n">
        <f>$Q1247*V1247</f>
        <v>0</v>
      </c>
      <c r="AK1247" s="51" t="n">
        <f>$Q1247*W1247</f>
        <v>0</v>
      </c>
      <c r="AL1247" s="51" t="n">
        <f>$Q1247*X1247</f>
        <v>0</v>
      </c>
      <c r="AM1247" s="51" t="n">
        <f>$Q1247*Y1247</f>
        <v>0</v>
      </c>
      <c r="AN1247" s="51" t="n">
        <f>$Q1247*Z1247</f>
        <v>0</v>
      </c>
      <c r="AO1247" s="52" t="n">
        <f>$Q1247*AA1247</f>
        <v>0</v>
      </c>
      <c r="AP1247" s="52" t="n">
        <f>$Q1247*AB1247</f>
        <v>0</v>
      </c>
      <c r="AQ1247" s="52" t="n">
        <f>$Q1247*AC1247</f>
        <v>0</v>
      </c>
      <c r="AR1247" s="52" t="n">
        <f>$Q1247*AD1247</f>
        <v>0</v>
      </c>
      <c r="AS1247" s="52" t="n">
        <f>$Q1247*AE1247</f>
        <v>0</v>
      </c>
      <c r="AT1247" s="52" t="n">
        <f>SUM(AH1247:AS1247)</f>
        <v>0</v>
      </c>
      <c r="AU1247" s="53">
             </c>
      <c r="AV1247" s="54" t="n">
        <f>IF($M1247="人民币", $N1247*T1247*$BJ1247/1.13, $N1247*T1247*$BJ1247)</f>
        <v>0</v>
      </c>
      <c r="AW1247" s="54" t="n">
        <f>IF($M1247="人民币", $N1247*U1247*$BJ1247/1.13, $N1247*U1247*$BJ1247)</f>
        <v>0</v>
      </c>
      <c r="AX1247" s="54" t="n">
        <f>IF($M1247="人民币", $N1247*V1247*$BJ1247/1.13, $N1247*V1247*$BJ1247)</f>
        <v>0</v>
      </c>
      <c r="AY1247" s="54" t="n">
        <f>IF($M1247="人民币", $N1247*W1247*$BJ1247/1.13, $N1247*W1247*$BJ1247)</f>
        <v>0</v>
      </c>
      <c r="AZ1247" s="54" t="n">
        <f>IF($M1247="人民币", $N1247*X1247*$BJ1247/1.13, $N1247*X1247*$BJ1247)</f>
        <v>0</v>
      </c>
      <c r="BA1247" s="54" t="n">
        <f>IF($M1247="人民币", $N1247*Y1247*$BJ1247/1.13, $N1247*Y1247*$BJ1247)</f>
        <v>0</v>
      </c>
      <c r="BB1247" s="54" t="n">
        <f>IF($M1247="人民币", $N1247*Z1247*$BJ1247/1.13, $N1247*Z1247*$BJ1247)</f>
        <v>0</v>
      </c>
      <c r="BC1247" s="54" t="n">
        <f>IF($M1247="人民币", $N1247*AA1247*$BJ1247/1.13, $N1247*AA1247*$BJ1247)</f>
        <v>0</v>
      </c>
      <c r="BD1247" s="54" t="n">
        <f>IF($M1247="人民币", $N1247*AB1247*$BJ1247/1.13, $N1247*AB1247*$BJ1247)</f>
        <v>0</v>
      </c>
      <c r="BE1247" s="54" t="n">
        <f>IF($M1247="人民币", $N1247*AC1247*$BJ1247/1.13, $N1247*AC1247*$BJ1247)</f>
        <v>0</v>
      </c>
      <c r="BF1247" s="54" t="n">
        <f>IF($M1247="人民币", $N1247*AD1247*$BJ1247/1.13, $N1247*AD1247*$BJ1247)</f>
        <v>0</v>
      </c>
      <c r="BG1247" s="54" t="n">
        <f>IF($M1247="人民币", $N1247*AE1247*$BJ1247/1.13, $N1247*AE1247*$BJ1247)</f>
        <v>0</v>
      </c>
      <c r="BH1247" s="55" t="n">
        <f>SUM(AV1247:BG1247)</f>
        <v>0</v>
      </c>
      <c r="BI1247" s="56">
             </c>
      <c r="BJ1247" s="57" t="n">
        <v>1241</v>
      </c>
      <c r="BK1247" s="29" t="n">
        <f>IF(OR(D1247="", F1247="", J1247="", M1247=""), 1, 0)</f>
        <v>0</v>
      </c>
      <c r="BL1247" s="7">
             </c>
      <c r="BR1247" s="7">
             </c>
    </row>
    <row r="1248" x14ac:dyDescent="0.25">
      <c r="A1248" s="40" t="n">
        <f>ROW()-5</f>
        <v>1243</v>
      </c>
      <c r="B1248" s="41" t="s">
        <v>44</v>
      </c>
      <c r="C1248" s="42" t="s">
        <v>42</v>
      </c>
      <c r="D1248" s="43" t="s">
        <v>675</v>
      </c>
      <c r="E1248" s="42" t="s">
        <v>42</v>
      </c>
      <c r="F1248" s="43" t="s">
        <v>2172</v>
      </c>
      <c r="G1248" s="44" t="s">
        <v>2172</v>
      </c>
      <c r="H1248" s="44" t="s">
        <v>2173</v>
      </c>
      <c r="I1248" s="42" t="s">
        <v>42</v>
      </c>
      <c r="J1248" s="42" t="s">
        <v>42</v>
      </c>
      <c r="K1248" s="42" t="s">
        <v>42</v>
      </c>
      <c r="L1248" s="45" t="n">
        <f>AF1248</f>
        <v>0</v>
      </c>
      <c r="M1248" s="46" t="s">
        <v>46</v>
      </c>
      <c r="N1248" s="58" t="n">
        <v>11111</v>
      </c>
      <c r="O1248" s="47" t="n">
        <f>L1248*N1248*BJ1248</f>
        <v>0</v>
      </c>
      <c r="P1248" s="48" t="n">
        <f>BH1248</f>
        <v>0</v>
      </c>
      <c r="Q1248" s="45">
             </c>
      <c r="R1248" s="49" t="n">
        <f>L1248*Q1248</f>
        <v>0</v>
      </c>
      <c r="S1248" s="46" t="s">
        <f>IF(I1248="粉剂", "千克", IF(I1248="", "", "粒"))</f>
        <v>47</v>
      </c>
      <c r="T1248" s="49">
             </c>
      <c r="U1248" s="49">
             </c>
      <c r="V1248" s="49">
             </c>
      <c r="W1248" s="49">
             </c>
      <c r="X1248" s="49">
             </c>
      <c r="Y1248" s="49">
             </c>
      <c r="Z1248" s="49">
             </c>
      <c r="AA1248" s="49">
             </c>
      <c r="AB1248" s="49">
             </c>
      <c r="AC1248" s="49">
             </c>
      <c r="AD1248" s="49">
             </c>
      <c r="AE1248" s="49">
             </c>
      <c r="AF1248" s="45" t="n">
        <f>T1248+U1248+V1248+W1248+X1248+Y1248+Z1248+AA1248+AB1248+AC1248+AD1248+AE1248</f>
        <v>0</v>
      </c>
      <c r="AG1248" s="50">
             </c>
      <c r="AH1248" s="51" t="n">
        <f>$Q1248*T1248</f>
        <v>0</v>
      </c>
      <c r="AI1248" s="51" t="n">
        <f>$Q1248*U1248</f>
        <v>0</v>
      </c>
      <c r="AJ1248" s="51" t="n">
        <f>$Q1248*V1248</f>
        <v>0</v>
      </c>
      <c r="AK1248" s="51" t="n">
        <f>$Q1248*W1248</f>
        <v>0</v>
      </c>
      <c r="AL1248" s="51" t="n">
        <f>$Q1248*X1248</f>
        <v>0</v>
      </c>
      <c r="AM1248" s="51" t="n">
        <f>$Q1248*Y1248</f>
        <v>0</v>
      </c>
      <c r="AN1248" s="51" t="n">
        <f>$Q1248*Z1248</f>
        <v>0</v>
      </c>
      <c r="AO1248" s="52" t="n">
        <f>$Q1248*AA1248</f>
        <v>0</v>
      </c>
      <c r="AP1248" s="52" t="n">
        <f>$Q1248*AB1248</f>
        <v>0</v>
      </c>
      <c r="AQ1248" s="52" t="n">
        <f>$Q1248*AC1248</f>
        <v>0</v>
      </c>
      <c r="AR1248" s="52" t="n">
        <f>$Q1248*AD1248</f>
        <v>0</v>
      </c>
      <c r="AS1248" s="52" t="n">
        <f>$Q1248*AE1248</f>
        <v>0</v>
      </c>
      <c r="AT1248" s="52" t="n">
        <f>SUM(AH1248:AS1248)</f>
        <v>0</v>
      </c>
      <c r="AU1248" s="53">
             </c>
      <c r="AV1248" s="54" t="n">
        <f>IF($M1248="人民币", $N1248*T1248*$BJ1248/1.13, $N1248*T1248*$BJ1248)</f>
        <v>0</v>
      </c>
      <c r="AW1248" s="54" t="n">
        <f>IF($M1248="人民币", $N1248*U1248*$BJ1248/1.13, $N1248*U1248*$BJ1248)</f>
        <v>0</v>
      </c>
      <c r="AX1248" s="54" t="n">
        <f>IF($M1248="人民币", $N1248*V1248*$BJ1248/1.13, $N1248*V1248*$BJ1248)</f>
        <v>0</v>
      </c>
      <c r="AY1248" s="54" t="n">
        <f>IF($M1248="人民币", $N1248*W1248*$BJ1248/1.13, $N1248*W1248*$BJ1248)</f>
        <v>0</v>
      </c>
      <c r="AZ1248" s="54" t="n">
        <f>IF($M1248="人民币", $N1248*X1248*$BJ1248/1.13, $N1248*X1248*$BJ1248)</f>
        <v>0</v>
      </c>
      <c r="BA1248" s="54" t="n">
        <f>IF($M1248="人民币", $N1248*Y1248*$BJ1248/1.13, $N1248*Y1248*$BJ1248)</f>
        <v>0</v>
      </c>
      <c r="BB1248" s="54" t="n">
        <f>IF($M1248="人民币", $N1248*Z1248*$BJ1248/1.13, $N1248*Z1248*$BJ1248)</f>
        <v>0</v>
      </c>
      <c r="BC1248" s="54" t="n">
        <f>IF($M1248="人民币", $N1248*AA1248*$BJ1248/1.13, $N1248*AA1248*$BJ1248)</f>
        <v>0</v>
      </c>
      <c r="BD1248" s="54" t="n">
        <f>IF($M1248="人民币", $N1248*AB1248*$BJ1248/1.13, $N1248*AB1248*$BJ1248)</f>
        <v>0</v>
      </c>
      <c r="BE1248" s="54" t="n">
        <f>IF($M1248="人民币", $N1248*AC1248*$BJ1248/1.13, $N1248*AC1248*$BJ1248)</f>
        <v>0</v>
      </c>
      <c r="BF1248" s="54" t="n">
        <f>IF($M1248="人民币", $N1248*AD1248*$BJ1248/1.13, $N1248*AD1248*$BJ1248)</f>
        <v>0</v>
      </c>
      <c r="BG1248" s="54" t="n">
        <f>IF($M1248="人民币", $N1248*AE1248*$BJ1248/1.13, $N1248*AE1248*$BJ1248)</f>
        <v>0</v>
      </c>
      <c r="BH1248" s="55" t="n">
        <f>SUM(AV1248:BG1248)</f>
        <v>0</v>
      </c>
      <c r="BI1248" s="56">
             </c>
      <c r="BJ1248" s="57" t="n">
        <v>1242</v>
      </c>
      <c r="BK1248" s="29" t="n">
        <f>IF(OR(D1248="", F1248="", J1248="", M1248=""), 1, 0)</f>
        <v>0</v>
      </c>
      <c r="BL1248" s="7">
             </c>
      <c r="BR1248" s="7">
             </c>
    </row>
    <row r="1249" x14ac:dyDescent="0.25">
      <c r="A1249" s="40" t="n">
        <f>ROW()-5</f>
        <v>1244</v>
      </c>
      <c r="B1249" s="41" t="s">
        <v>44</v>
      </c>
      <c r="C1249" s="42" t="s">
        <v>42</v>
      </c>
      <c r="D1249" s="43" t="s">
        <v>677</v>
      </c>
      <c r="E1249" s="42" t="s">
        <v>42</v>
      </c>
      <c r="F1249" s="43" t="s">
        <v>2174</v>
      </c>
      <c r="G1249" s="44" t="s">
        <v>2174</v>
      </c>
      <c r="H1249" s="44" t="s">
        <v>2175</v>
      </c>
      <c r="I1249" s="42" t="s">
        <v>42</v>
      </c>
      <c r="J1249" s="42" t="s">
        <v>42</v>
      </c>
      <c r="K1249" s="42" t="s">
        <v>42</v>
      </c>
      <c r="L1249" s="45" t="n">
        <f>AF1249</f>
        <v>0</v>
      </c>
      <c r="M1249" s="46" t="s">
        <v>46</v>
      </c>
      <c r="N1249" s="58" t="n">
        <v>11111</v>
      </c>
      <c r="O1249" s="47" t="n">
        <f>L1249*N1249*BJ1249</f>
        <v>0</v>
      </c>
      <c r="P1249" s="48" t="n">
        <f>BH1249</f>
        <v>0</v>
      </c>
      <c r="Q1249" s="45">
             </c>
      <c r="R1249" s="49" t="n">
        <f>L1249*Q1249</f>
        <v>0</v>
      </c>
      <c r="S1249" s="46" t="s">
        <f>IF(I1249="粉剂", "千克", IF(I1249="", "", "粒"))</f>
        <v>47</v>
      </c>
      <c r="T1249" s="49">
             </c>
      <c r="U1249" s="49">
             </c>
      <c r="V1249" s="49">
             </c>
      <c r="W1249" s="49">
             </c>
      <c r="X1249" s="49">
             </c>
      <c r="Y1249" s="49">
             </c>
      <c r="Z1249" s="49">
             </c>
      <c r="AA1249" s="49">
             </c>
      <c r="AB1249" s="49">
             </c>
      <c r="AC1249" s="49">
             </c>
      <c r="AD1249" s="49">
             </c>
      <c r="AE1249" s="49">
             </c>
      <c r="AF1249" s="45" t="n">
        <f>T1249+U1249+V1249+W1249+X1249+Y1249+Z1249+AA1249+AB1249+AC1249+AD1249+AE1249</f>
        <v>0</v>
      </c>
      <c r="AG1249" s="50">
             </c>
      <c r="AH1249" s="51" t="n">
        <f>$Q1249*T1249</f>
        <v>0</v>
      </c>
      <c r="AI1249" s="51" t="n">
        <f>$Q1249*U1249</f>
        <v>0</v>
      </c>
      <c r="AJ1249" s="51" t="n">
        <f>$Q1249*V1249</f>
        <v>0</v>
      </c>
      <c r="AK1249" s="51" t="n">
        <f>$Q1249*W1249</f>
        <v>0</v>
      </c>
      <c r="AL1249" s="51" t="n">
        <f>$Q1249*X1249</f>
        <v>0</v>
      </c>
      <c r="AM1249" s="51" t="n">
        <f>$Q1249*Y1249</f>
        <v>0</v>
      </c>
      <c r="AN1249" s="51" t="n">
        <f>$Q1249*Z1249</f>
        <v>0</v>
      </c>
      <c r="AO1249" s="52" t="n">
        <f>$Q1249*AA1249</f>
        <v>0</v>
      </c>
      <c r="AP1249" s="52" t="n">
        <f>$Q1249*AB1249</f>
        <v>0</v>
      </c>
      <c r="AQ1249" s="52" t="n">
        <f>$Q1249*AC1249</f>
        <v>0</v>
      </c>
      <c r="AR1249" s="52" t="n">
        <f>$Q1249*AD1249</f>
        <v>0</v>
      </c>
      <c r="AS1249" s="52" t="n">
        <f>$Q1249*AE1249</f>
        <v>0</v>
      </c>
      <c r="AT1249" s="52" t="n">
        <f>SUM(AH1249:AS1249)</f>
        <v>0</v>
      </c>
      <c r="AU1249" s="53">
             </c>
      <c r="AV1249" s="54" t="n">
        <f>IF($M1249="人民币", $N1249*T1249*$BJ1249/1.13, $N1249*T1249*$BJ1249)</f>
        <v>0</v>
      </c>
      <c r="AW1249" s="54" t="n">
        <f>IF($M1249="人民币", $N1249*U1249*$BJ1249/1.13, $N1249*U1249*$BJ1249)</f>
        <v>0</v>
      </c>
      <c r="AX1249" s="54" t="n">
        <f>IF($M1249="人民币", $N1249*V1249*$BJ1249/1.13, $N1249*V1249*$BJ1249)</f>
        <v>0</v>
      </c>
      <c r="AY1249" s="54" t="n">
        <f>IF($M1249="人民币", $N1249*W1249*$BJ1249/1.13, $N1249*W1249*$BJ1249)</f>
        <v>0</v>
      </c>
      <c r="AZ1249" s="54" t="n">
        <f>IF($M1249="人民币", $N1249*X1249*$BJ1249/1.13, $N1249*X1249*$BJ1249)</f>
        <v>0</v>
      </c>
      <c r="BA1249" s="54" t="n">
        <f>IF($M1249="人民币", $N1249*Y1249*$BJ1249/1.13, $N1249*Y1249*$BJ1249)</f>
        <v>0</v>
      </c>
      <c r="BB1249" s="54" t="n">
        <f>IF($M1249="人民币", $N1249*Z1249*$BJ1249/1.13, $N1249*Z1249*$BJ1249)</f>
        <v>0</v>
      </c>
      <c r="BC1249" s="54" t="n">
        <f>IF($M1249="人民币", $N1249*AA1249*$BJ1249/1.13, $N1249*AA1249*$BJ1249)</f>
        <v>0</v>
      </c>
      <c r="BD1249" s="54" t="n">
        <f>IF($M1249="人民币", $N1249*AB1249*$BJ1249/1.13, $N1249*AB1249*$BJ1249)</f>
        <v>0</v>
      </c>
      <c r="BE1249" s="54" t="n">
        <f>IF($M1249="人民币", $N1249*AC1249*$BJ1249/1.13, $N1249*AC1249*$BJ1249)</f>
        <v>0</v>
      </c>
      <c r="BF1249" s="54" t="n">
        <f>IF($M1249="人民币", $N1249*AD1249*$BJ1249/1.13, $N1249*AD1249*$BJ1249)</f>
        <v>0</v>
      </c>
      <c r="BG1249" s="54" t="n">
        <f>IF($M1249="人民币", $N1249*AE1249*$BJ1249/1.13, $N1249*AE1249*$BJ1249)</f>
        <v>0</v>
      </c>
      <c r="BH1249" s="55" t="n">
        <f>SUM(AV1249:BG1249)</f>
        <v>0</v>
      </c>
      <c r="BI1249" s="56">
             </c>
      <c r="BJ1249" s="57" t="n">
        <v>1243</v>
      </c>
      <c r="BK1249" s="29" t="n">
        <f>IF(OR(D1249="", F1249="", J1249="", M1249=""), 1, 0)</f>
        <v>0</v>
      </c>
      <c r="BL1249" s="7">
             </c>
      <c r="BR1249" s="7">
             </c>
    </row>
    <row r="1250" x14ac:dyDescent="0.25">
      <c r="A1250" s="40" t="n">
        <f>ROW()-5</f>
        <v>1245</v>
      </c>
      <c r="B1250" s="41" t="s">
        <v>44</v>
      </c>
      <c r="C1250" s="42" t="s">
        <v>42</v>
      </c>
      <c r="D1250" s="43" t="s">
        <v>679</v>
      </c>
      <c r="E1250" s="42" t="s">
        <v>42</v>
      </c>
      <c r="F1250" s="43" t="s">
        <v>2176</v>
      </c>
      <c r="G1250" s="44" t="s">
        <v>44</v>
      </c>
      <c r="H1250" s="44" t="s">
        <v>44</v>
      </c>
      <c r="I1250" s="42" t="s">
        <v>42</v>
      </c>
      <c r="J1250" s="42" t="s">
        <v>42</v>
      </c>
      <c r="K1250" s="42" t="s">
        <v>42</v>
      </c>
      <c r="L1250" s="45" t="n">
        <f>AF1250</f>
        <v>0</v>
      </c>
      <c r="M1250" s="46" t="s">
        <v>46</v>
      </c>
      <c r="N1250" s="58" t="n">
        <v>11111</v>
      </c>
      <c r="O1250" s="47" t="n">
        <f>L1250*N1250*BJ1250</f>
        <v>0</v>
      </c>
      <c r="P1250" s="48" t="n">
        <f>BH1250</f>
        <v>0</v>
      </c>
      <c r="Q1250" s="45">
             </c>
      <c r="R1250" s="49" t="n">
        <f>L1250*Q1250</f>
        <v>0</v>
      </c>
      <c r="S1250" s="46" t="s">
        <f>IF(I1250="粉剂", "千克", IF(I1250="", "", "粒"))</f>
        <v>47</v>
      </c>
      <c r="T1250" s="49">
             </c>
      <c r="U1250" s="49">
             </c>
      <c r="V1250" s="49">
             </c>
      <c r="W1250" s="49">
             </c>
      <c r="X1250" s="49">
             </c>
      <c r="Y1250" s="49">
             </c>
      <c r="Z1250" s="49">
             </c>
      <c r="AA1250" s="49">
             </c>
      <c r="AB1250" s="49">
             </c>
      <c r="AC1250" s="49">
             </c>
      <c r="AD1250" s="49">
             </c>
      <c r="AE1250" s="49">
             </c>
      <c r="AF1250" s="45" t="n">
        <f>T1250+U1250+V1250+W1250+X1250+Y1250+Z1250+AA1250+AB1250+AC1250+AD1250+AE1250</f>
        <v>0</v>
      </c>
      <c r="AG1250" s="50">
             </c>
      <c r="AH1250" s="51" t="n">
        <f>$Q1250*T1250</f>
        <v>0</v>
      </c>
      <c r="AI1250" s="51" t="n">
        <f>$Q1250*U1250</f>
        <v>0</v>
      </c>
      <c r="AJ1250" s="51" t="n">
        <f>$Q1250*V1250</f>
        <v>0</v>
      </c>
      <c r="AK1250" s="51" t="n">
        <f>$Q1250*W1250</f>
        <v>0</v>
      </c>
      <c r="AL1250" s="51" t="n">
        <f>$Q1250*X1250</f>
        <v>0</v>
      </c>
      <c r="AM1250" s="51" t="n">
        <f>$Q1250*Y1250</f>
        <v>0</v>
      </c>
      <c r="AN1250" s="51" t="n">
        <f>$Q1250*Z1250</f>
        <v>0</v>
      </c>
      <c r="AO1250" s="52" t="n">
        <f>$Q1250*AA1250</f>
        <v>0</v>
      </c>
      <c r="AP1250" s="52" t="n">
        <f>$Q1250*AB1250</f>
        <v>0</v>
      </c>
      <c r="AQ1250" s="52" t="n">
        <f>$Q1250*AC1250</f>
        <v>0</v>
      </c>
      <c r="AR1250" s="52" t="n">
        <f>$Q1250*AD1250</f>
        <v>0</v>
      </c>
      <c r="AS1250" s="52" t="n">
        <f>$Q1250*AE1250</f>
        <v>0</v>
      </c>
      <c r="AT1250" s="52" t="n">
        <f>SUM(AH1250:AS1250)</f>
        <v>0</v>
      </c>
      <c r="AU1250" s="53">
             </c>
      <c r="AV1250" s="54" t="n">
        <f>IF($M1250="人民币", $N1250*T1250*$BJ1250/1.13, $N1250*T1250*$BJ1250)</f>
        <v>0</v>
      </c>
      <c r="AW1250" s="54" t="n">
        <f>IF($M1250="人民币", $N1250*U1250*$BJ1250/1.13, $N1250*U1250*$BJ1250)</f>
        <v>0</v>
      </c>
      <c r="AX1250" s="54" t="n">
        <f>IF($M1250="人民币", $N1250*V1250*$BJ1250/1.13, $N1250*V1250*$BJ1250)</f>
        <v>0</v>
      </c>
      <c r="AY1250" s="54" t="n">
        <f>IF($M1250="人民币", $N1250*W1250*$BJ1250/1.13, $N1250*W1250*$BJ1250)</f>
        <v>0</v>
      </c>
      <c r="AZ1250" s="54" t="n">
        <f>IF($M1250="人民币", $N1250*X1250*$BJ1250/1.13, $N1250*X1250*$BJ1250)</f>
        <v>0</v>
      </c>
      <c r="BA1250" s="54" t="n">
        <f>IF($M1250="人民币", $N1250*Y1250*$BJ1250/1.13, $N1250*Y1250*$BJ1250)</f>
        <v>0</v>
      </c>
      <c r="BB1250" s="54" t="n">
        <f>IF($M1250="人民币", $N1250*Z1250*$BJ1250/1.13, $N1250*Z1250*$BJ1250)</f>
        <v>0</v>
      </c>
      <c r="BC1250" s="54" t="n">
        <f>IF($M1250="人民币", $N1250*AA1250*$BJ1250/1.13, $N1250*AA1250*$BJ1250)</f>
        <v>0</v>
      </c>
      <c r="BD1250" s="54" t="n">
        <f>IF($M1250="人民币", $N1250*AB1250*$BJ1250/1.13, $N1250*AB1250*$BJ1250)</f>
        <v>0</v>
      </c>
      <c r="BE1250" s="54" t="n">
        <f>IF($M1250="人民币", $N1250*AC1250*$BJ1250/1.13, $N1250*AC1250*$BJ1250)</f>
        <v>0</v>
      </c>
      <c r="BF1250" s="54" t="n">
        <f>IF($M1250="人民币", $N1250*AD1250*$BJ1250/1.13, $N1250*AD1250*$BJ1250)</f>
        <v>0</v>
      </c>
      <c r="BG1250" s="54" t="n">
        <f>IF($M1250="人民币", $N1250*AE1250*$BJ1250/1.13, $N1250*AE1250*$BJ1250)</f>
        <v>0</v>
      </c>
      <c r="BH1250" s="55" t="n">
        <f>SUM(AV1250:BG1250)</f>
        <v>0</v>
      </c>
      <c r="BI1250" s="56">
             </c>
      <c r="BJ1250" s="57" t="n">
        <v>1244</v>
      </c>
      <c r="BK1250" s="29" t="n">
        <f>IF(OR(D1250="", F1250="", J1250="", M1250=""), 1, 0)</f>
        <v>0</v>
      </c>
      <c r="BL1250" s="7">
             </c>
      <c r="BR1250" s="7">
             </c>
    </row>
    <row r="1251" x14ac:dyDescent="0.25">
      <c r="A1251" s="40" t="n">
        <f>ROW()-5</f>
        <v>1246</v>
      </c>
      <c r="B1251" s="41" t="s">
        <v>44</v>
      </c>
      <c r="C1251" s="42" t="s">
        <v>42</v>
      </c>
      <c r="D1251" s="43" t="s">
        <v>681</v>
      </c>
      <c r="E1251" s="42" t="s">
        <v>42</v>
      </c>
      <c r="F1251" s="43" t="s">
        <v>2177</v>
      </c>
      <c r="G1251" s="44" t="s">
        <v>2177</v>
      </c>
      <c r="H1251" s="44" t="s">
        <v>2178</v>
      </c>
      <c r="I1251" s="42" t="s">
        <v>42</v>
      </c>
      <c r="J1251" s="42" t="s">
        <v>42</v>
      </c>
      <c r="K1251" s="42" t="s">
        <v>42</v>
      </c>
      <c r="L1251" s="45" t="n">
        <f>AF1251</f>
        <v>0</v>
      </c>
      <c r="M1251" s="46" t="s">
        <v>46</v>
      </c>
      <c r="N1251" s="58" t="n">
        <v>11111</v>
      </c>
      <c r="O1251" s="47" t="n">
        <f>L1251*N1251*BJ1251</f>
        <v>0</v>
      </c>
      <c r="P1251" s="48" t="n">
        <f>BH1251</f>
        <v>0</v>
      </c>
      <c r="Q1251" s="45">
             </c>
      <c r="R1251" s="49" t="n">
        <f>L1251*Q1251</f>
        <v>0</v>
      </c>
      <c r="S1251" s="46" t="s">
        <f>IF(I1251="粉剂", "千克", IF(I1251="", "", "粒"))</f>
        <v>47</v>
      </c>
      <c r="T1251" s="49">
             </c>
      <c r="U1251" s="49">
             </c>
      <c r="V1251" s="49">
             </c>
      <c r="W1251" s="49">
             </c>
      <c r="X1251" s="49">
             </c>
      <c r="Y1251" s="49">
             </c>
      <c r="Z1251" s="49">
             </c>
      <c r="AA1251" s="49">
             </c>
      <c r="AB1251" s="49">
             </c>
      <c r="AC1251" s="49">
             </c>
      <c r="AD1251" s="49">
             </c>
      <c r="AE1251" s="49">
             </c>
      <c r="AF1251" s="45" t="n">
        <f>T1251+U1251+V1251+W1251+X1251+Y1251+Z1251+AA1251+AB1251+AC1251+AD1251+AE1251</f>
        <v>0</v>
      </c>
      <c r="AG1251" s="50">
             </c>
      <c r="AH1251" s="51" t="n">
        <f>$Q1251*T1251</f>
        <v>0</v>
      </c>
      <c r="AI1251" s="51" t="n">
        <f>$Q1251*U1251</f>
        <v>0</v>
      </c>
      <c r="AJ1251" s="51" t="n">
        <f>$Q1251*V1251</f>
        <v>0</v>
      </c>
      <c r="AK1251" s="51" t="n">
        <f>$Q1251*W1251</f>
        <v>0</v>
      </c>
      <c r="AL1251" s="51" t="n">
        <f>$Q1251*X1251</f>
        <v>0</v>
      </c>
      <c r="AM1251" s="51" t="n">
        <f>$Q1251*Y1251</f>
        <v>0</v>
      </c>
      <c r="AN1251" s="51" t="n">
        <f>$Q1251*Z1251</f>
        <v>0</v>
      </c>
      <c r="AO1251" s="52" t="n">
        <f>$Q1251*AA1251</f>
        <v>0</v>
      </c>
      <c r="AP1251" s="52" t="n">
        <f>$Q1251*AB1251</f>
        <v>0</v>
      </c>
      <c r="AQ1251" s="52" t="n">
        <f>$Q1251*AC1251</f>
        <v>0</v>
      </c>
      <c r="AR1251" s="52" t="n">
        <f>$Q1251*AD1251</f>
        <v>0</v>
      </c>
      <c r="AS1251" s="52" t="n">
        <f>$Q1251*AE1251</f>
        <v>0</v>
      </c>
      <c r="AT1251" s="52" t="n">
        <f>SUM(AH1251:AS1251)</f>
        <v>0</v>
      </c>
      <c r="AU1251" s="53">
             </c>
      <c r="AV1251" s="54" t="n">
        <f>IF($M1251="人民币", $N1251*T1251*$BJ1251/1.13, $N1251*T1251*$BJ1251)</f>
        <v>0</v>
      </c>
      <c r="AW1251" s="54" t="n">
        <f>IF($M1251="人民币", $N1251*U1251*$BJ1251/1.13, $N1251*U1251*$BJ1251)</f>
        <v>0</v>
      </c>
      <c r="AX1251" s="54" t="n">
        <f>IF($M1251="人民币", $N1251*V1251*$BJ1251/1.13, $N1251*V1251*$BJ1251)</f>
        <v>0</v>
      </c>
      <c r="AY1251" s="54" t="n">
        <f>IF($M1251="人民币", $N1251*W1251*$BJ1251/1.13, $N1251*W1251*$BJ1251)</f>
        <v>0</v>
      </c>
      <c r="AZ1251" s="54" t="n">
        <f>IF($M1251="人民币", $N1251*X1251*$BJ1251/1.13, $N1251*X1251*$BJ1251)</f>
        <v>0</v>
      </c>
      <c r="BA1251" s="54" t="n">
        <f>IF($M1251="人民币", $N1251*Y1251*$BJ1251/1.13, $N1251*Y1251*$BJ1251)</f>
        <v>0</v>
      </c>
      <c r="BB1251" s="54" t="n">
        <f>IF($M1251="人民币", $N1251*Z1251*$BJ1251/1.13, $N1251*Z1251*$BJ1251)</f>
        <v>0</v>
      </c>
      <c r="BC1251" s="54" t="n">
        <f>IF($M1251="人民币", $N1251*AA1251*$BJ1251/1.13, $N1251*AA1251*$BJ1251)</f>
        <v>0</v>
      </c>
      <c r="BD1251" s="54" t="n">
        <f>IF($M1251="人民币", $N1251*AB1251*$BJ1251/1.13, $N1251*AB1251*$BJ1251)</f>
        <v>0</v>
      </c>
      <c r="BE1251" s="54" t="n">
        <f>IF($M1251="人民币", $N1251*AC1251*$BJ1251/1.13, $N1251*AC1251*$BJ1251)</f>
        <v>0</v>
      </c>
      <c r="BF1251" s="54" t="n">
        <f>IF($M1251="人民币", $N1251*AD1251*$BJ1251/1.13, $N1251*AD1251*$BJ1251)</f>
        <v>0</v>
      </c>
      <c r="BG1251" s="54" t="n">
        <f>IF($M1251="人民币", $N1251*AE1251*$BJ1251/1.13, $N1251*AE1251*$BJ1251)</f>
        <v>0</v>
      </c>
      <c r="BH1251" s="55" t="n">
        <f>SUM(AV1251:BG1251)</f>
        <v>0</v>
      </c>
      <c r="BI1251" s="56">
             </c>
      <c r="BJ1251" s="57" t="n">
        <v>1245</v>
      </c>
      <c r="BK1251" s="29" t="n">
        <f>IF(OR(D1251="", F1251="", J1251="", M1251=""), 1, 0)</f>
        <v>0</v>
      </c>
      <c r="BL1251" s="7">
             </c>
      <c r="BR1251" s="7">
             </c>
    </row>
    <row r="1252" x14ac:dyDescent="0.25">
      <c r="A1252" s="40" t="n">
        <f>ROW()-5</f>
        <v>1247</v>
      </c>
      <c r="B1252" s="41" t="s">
        <v>44</v>
      </c>
      <c r="C1252" s="42" t="s">
        <v>42</v>
      </c>
      <c r="D1252" s="43" t="s">
        <v>683</v>
      </c>
      <c r="E1252" s="42" t="s">
        <v>42</v>
      </c>
      <c r="F1252" s="43" t="s">
        <v>2179</v>
      </c>
      <c r="G1252" s="44" t="s">
        <v>2179</v>
      </c>
      <c r="H1252" s="44" t="s">
        <v>2180</v>
      </c>
      <c r="I1252" s="42" t="s">
        <v>42</v>
      </c>
      <c r="J1252" s="42" t="s">
        <v>42</v>
      </c>
      <c r="K1252" s="42" t="s">
        <v>42</v>
      </c>
      <c r="L1252" s="45" t="n">
        <f>AF1252</f>
        <v>0</v>
      </c>
      <c r="M1252" s="46" t="s">
        <v>46</v>
      </c>
      <c r="N1252" s="58" t="n">
        <v>11111</v>
      </c>
      <c r="O1252" s="47" t="n">
        <f>L1252*N1252*BJ1252</f>
        <v>0</v>
      </c>
      <c r="P1252" s="48" t="n">
        <f>BH1252</f>
        <v>0</v>
      </c>
      <c r="Q1252" s="45">
             </c>
      <c r="R1252" s="49" t="n">
        <f>L1252*Q1252</f>
        <v>0</v>
      </c>
      <c r="S1252" s="46" t="s">
        <f>IF(I1252="粉剂", "千克", IF(I1252="", "", "粒"))</f>
        <v>47</v>
      </c>
      <c r="T1252" s="49">
             </c>
      <c r="U1252" s="49">
             </c>
      <c r="V1252" s="49">
             </c>
      <c r="W1252" s="49">
             </c>
      <c r="X1252" s="49">
             </c>
      <c r="Y1252" s="49">
             </c>
      <c r="Z1252" s="49">
             </c>
      <c r="AA1252" s="49">
             </c>
      <c r="AB1252" s="49">
             </c>
      <c r="AC1252" s="49">
             </c>
      <c r="AD1252" s="49">
             </c>
      <c r="AE1252" s="49">
             </c>
      <c r="AF1252" s="45" t="n">
        <f>T1252+U1252+V1252+W1252+X1252+Y1252+Z1252+AA1252+AB1252+AC1252+AD1252+AE1252</f>
        <v>0</v>
      </c>
      <c r="AG1252" s="50">
             </c>
      <c r="AH1252" s="51" t="n">
        <f>$Q1252*T1252</f>
        <v>0</v>
      </c>
      <c r="AI1252" s="51" t="n">
        <f>$Q1252*U1252</f>
        <v>0</v>
      </c>
      <c r="AJ1252" s="51" t="n">
        <f>$Q1252*V1252</f>
        <v>0</v>
      </c>
      <c r="AK1252" s="51" t="n">
        <f>$Q1252*W1252</f>
        <v>0</v>
      </c>
      <c r="AL1252" s="51" t="n">
        <f>$Q1252*X1252</f>
        <v>0</v>
      </c>
      <c r="AM1252" s="51" t="n">
        <f>$Q1252*Y1252</f>
        <v>0</v>
      </c>
      <c r="AN1252" s="51" t="n">
        <f>$Q1252*Z1252</f>
        <v>0</v>
      </c>
      <c r="AO1252" s="52" t="n">
        <f>$Q1252*AA1252</f>
        <v>0</v>
      </c>
      <c r="AP1252" s="52" t="n">
        <f>$Q1252*AB1252</f>
        <v>0</v>
      </c>
      <c r="AQ1252" s="52" t="n">
        <f>$Q1252*AC1252</f>
        <v>0</v>
      </c>
      <c r="AR1252" s="52" t="n">
        <f>$Q1252*AD1252</f>
        <v>0</v>
      </c>
      <c r="AS1252" s="52" t="n">
        <f>$Q1252*AE1252</f>
        <v>0</v>
      </c>
      <c r="AT1252" s="52" t="n">
        <f>SUM(AH1252:AS1252)</f>
        <v>0</v>
      </c>
      <c r="AU1252" s="53">
             </c>
      <c r="AV1252" s="54" t="n">
        <f>IF($M1252="人民币", $N1252*T1252*$BJ1252/1.13, $N1252*T1252*$BJ1252)</f>
        <v>0</v>
      </c>
      <c r="AW1252" s="54" t="n">
        <f>IF($M1252="人民币", $N1252*U1252*$BJ1252/1.13, $N1252*U1252*$BJ1252)</f>
        <v>0</v>
      </c>
      <c r="AX1252" s="54" t="n">
        <f>IF($M1252="人民币", $N1252*V1252*$BJ1252/1.13, $N1252*V1252*$BJ1252)</f>
        <v>0</v>
      </c>
      <c r="AY1252" s="54" t="n">
        <f>IF($M1252="人民币", $N1252*W1252*$BJ1252/1.13, $N1252*W1252*$BJ1252)</f>
        <v>0</v>
      </c>
      <c r="AZ1252" s="54" t="n">
        <f>IF($M1252="人民币", $N1252*X1252*$BJ1252/1.13, $N1252*X1252*$BJ1252)</f>
        <v>0</v>
      </c>
      <c r="BA1252" s="54" t="n">
        <f>IF($M1252="人民币", $N1252*Y1252*$BJ1252/1.13, $N1252*Y1252*$BJ1252)</f>
        <v>0</v>
      </c>
      <c r="BB1252" s="54" t="n">
        <f>IF($M1252="人民币", $N1252*Z1252*$BJ1252/1.13, $N1252*Z1252*$BJ1252)</f>
        <v>0</v>
      </c>
      <c r="BC1252" s="54" t="n">
        <f>IF($M1252="人民币", $N1252*AA1252*$BJ1252/1.13, $N1252*AA1252*$BJ1252)</f>
        <v>0</v>
      </c>
      <c r="BD1252" s="54" t="n">
        <f>IF($M1252="人民币", $N1252*AB1252*$BJ1252/1.13, $N1252*AB1252*$BJ1252)</f>
        <v>0</v>
      </c>
      <c r="BE1252" s="54" t="n">
        <f>IF($M1252="人民币", $N1252*AC1252*$BJ1252/1.13, $N1252*AC1252*$BJ1252)</f>
        <v>0</v>
      </c>
      <c r="BF1252" s="54" t="n">
        <f>IF($M1252="人民币", $N1252*AD1252*$BJ1252/1.13, $N1252*AD1252*$BJ1252)</f>
        <v>0</v>
      </c>
      <c r="BG1252" s="54" t="n">
        <f>IF($M1252="人民币", $N1252*AE1252*$BJ1252/1.13, $N1252*AE1252*$BJ1252)</f>
        <v>0</v>
      </c>
      <c r="BH1252" s="55" t="n">
        <f>SUM(AV1252:BG1252)</f>
        <v>0</v>
      </c>
      <c r="BI1252" s="56">
             </c>
      <c r="BJ1252" s="57" t="n">
        <v>1246</v>
      </c>
      <c r="BK1252" s="29" t="n">
        <f>IF(OR(D1252="", F1252="", J1252="", M1252=""), 1, 0)</f>
        <v>0</v>
      </c>
      <c r="BL1252" s="7">
             </c>
      <c r="BR1252" s="7">
             </c>
    </row>
    <row r="1253" x14ac:dyDescent="0.25">
      <c r="A1253" s="40" t="n">
        <f>ROW()-5</f>
        <v>1248</v>
      </c>
      <c r="B1253" s="41" t="s">
        <v>44</v>
      </c>
      <c r="C1253" s="42" t="s">
        <v>42</v>
      </c>
      <c r="D1253" s="43" t="s">
        <v>685</v>
      </c>
      <c r="E1253" s="42" t="s">
        <v>42</v>
      </c>
      <c r="F1253" s="43" t="s">
        <v>2181</v>
      </c>
      <c r="G1253" s="44" t="s">
        <v>44</v>
      </c>
      <c r="H1253" s="44" t="s">
        <v>44</v>
      </c>
      <c r="I1253" s="42" t="s">
        <v>42</v>
      </c>
      <c r="J1253" s="42" t="s">
        <v>42</v>
      </c>
      <c r="K1253" s="42" t="s">
        <v>42</v>
      </c>
      <c r="L1253" s="45" t="n">
        <f>AF1253</f>
        <v>0</v>
      </c>
      <c r="M1253" s="46" t="s">
        <v>46</v>
      </c>
      <c r="N1253" s="58" t="n">
        <v>11111</v>
      </c>
      <c r="O1253" s="47" t="n">
        <f>L1253*N1253*BJ1253</f>
        <v>0</v>
      </c>
      <c r="P1253" s="48" t="n">
        <f>BH1253</f>
        <v>0</v>
      </c>
      <c r="Q1253" s="45">
             </c>
      <c r="R1253" s="49" t="n">
        <f>L1253*Q1253</f>
        <v>0</v>
      </c>
      <c r="S1253" s="46" t="s">
        <f>IF(I1253="粉剂", "千克", IF(I1253="", "", "粒"))</f>
        <v>47</v>
      </c>
      <c r="T1253" s="49">
             </c>
      <c r="U1253" s="49">
             </c>
      <c r="V1253" s="49">
             </c>
      <c r="W1253" s="49">
             </c>
      <c r="X1253" s="49">
             </c>
      <c r="Y1253" s="49">
             </c>
      <c r="Z1253" s="49">
             </c>
      <c r="AA1253" s="49">
             </c>
      <c r="AB1253" s="49">
             </c>
      <c r="AC1253" s="49">
             </c>
      <c r="AD1253" s="49">
             </c>
      <c r="AE1253" s="49">
             </c>
      <c r="AF1253" s="45" t="n">
        <f>T1253+U1253+V1253+W1253+X1253+Y1253+Z1253+AA1253+AB1253+AC1253+AD1253+AE1253</f>
        <v>0</v>
      </c>
      <c r="AG1253" s="50">
             </c>
      <c r="AH1253" s="51" t="n">
        <f>$Q1253*T1253</f>
        <v>0</v>
      </c>
      <c r="AI1253" s="51" t="n">
        <f>$Q1253*U1253</f>
        <v>0</v>
      </c>
      <c r="AJ1253" s="51" t="n">
        <f>$Q1253*V1253</f>
        <v>0</v>
      </c>
      <c r="AK1253" s="51" t="n">
        <f>$Q1253*W1253</f>
        <v>0</v>
      </c>
      <c r="AL1253" s="51" t="n">
        <f>$Q1253*X1253</f>
        <v>0</v>
      </c>
      <c r="AM1253" s="51" t="n">
        <f>$Q1253*Y1253</f>
        <v>0</v>
      </c>
      <c r="AN1253" s="51" t="n">
        <f>$Q1253*Z1253</f>
        <v>0</v>
      </c>
      <c r="AO1253" s="52" t="n">
        <f>$Q1253*AA1253</f>
        <v>0</v>
      </c>
      <c r="AP1253" s="52" t="n">
        <f>$Q1253*AB1253</f>
        <v>0</v>
      </c>
      <c r="AQ1253" s="52" t="n">
        <f>$Q1253*AC1253</f>
        <v>0</v>
      </c>
      <c r="AR1253" s="52" t="n">
        <f>$Q1253*AD1253</f>
        <v>0</v>
      </c>
      <c r="AS1253" s="52" t="n">
        <f>$Q1253*AE1253</f>
        <v>0</v>
      </c>
      <c r="AT1253" s="52" t="n">
        <f>SUM(AH1253:AS1253)</f>
        <v>0</v>
      </c>
      <c r="AU1253" s="53">
             </c>
      <c r="AV1253" s="54" t="n">
        <f>IF($M1253="人民币", $N1253*T1253*$BJ1253/1.13, $N1253*T1253*$BJ1253)</f>
        <v>0</v>
      </c>
      <c r="AW1253" s="54" t="n">
        <f>IF($M1253="人民币", $N1253*U1253*$BJ1253/1.13, $N1253*U1253*$BJ1253)</f>
        <v>0</v>
      </c>
      <c r="AX1253" s="54" t="n">
        <f>IF($M1253="人民币", $N1253*V1253*$BJ1253/1.13, $N1253*V1253*$BJ1253)</f>
        <v>0</v>
      </c>
      <c r="AY1253" s="54" t="n">
        <f>IF($M1253="人民币", $N1253*W1253*$BJ1253/1.13, $N1253*W1253*$BJ1253)</f>
        <v>0</v>
      </c>
      <c r="AZ1253" s="54" t="n">
        <f>IF($M1253="人民币", $N1253*X1253*$BJ1253/1.13, $N1253*X1253*$BJ1253)</f>
        <v>0</v>
      </c>
      <c r="BA1253" s="54" t="n">
        <f>IF($M1253="人民币", $N1253*Y1253*$BJ1253/1.13, $N1253*Y1253*$BJ1253)</f>
        <v>0</v>
      </c>
      <c r="BB1253" s="54" t="n">
        <f>IF($M1253="人民币", $N1253*Z1253*$BJ1253/1.13, $N1253*Z1253*$BJ1253)</f>
        <v>0</v>
      </c>
      <c r="BC1253" s="54" t="n">
        <f>IF($M1253="人民币", $N1253*AA1253*$BJ1253/1.13, $N1253*AA1253*$BJ1253)</f>
        <v>0</v>
      </c>
      <c r="BD1253" s="54" t="n">
        <f>IF($M1253="人民币", $N1253*AB1253*$BJ1253/1.13, $N1253*AB1253*$BJ1253)</f>
        <v>0</v>
      </c>
      <c r="BE1253" s="54" t="n">
        <f>IF($M1253="人民币", $N1253*AC1253*$BJ1253/1.13, $N1253*AC1253*$BJ1253)</f>
        <v>0</v>
      </c>
      <c r="BF1253" s="54" t="n">
        <f>IF($M1253="人民币", $N1253*AD1253*$BJ1253/1.13, $N1253*AD1253*$BJ1253)</f>
        <v>0</v>
      </c>
      <c r="BG1253" s="54" t="n">
        <f>IF($M1253="人民币", $N1253*AE1253*$BJ1253/1.13, $N1253*AE1253*$BJ1253)</f>
        <v>0</v>
      </c>
      <c r="BH1253" s="55" t="n">
        <f>SUM(AV1253:BG1253)</f>
        <v>0</v>
      </c>
      <c r="BI1253" s="56">
             </c>
      <c r="BJ1253" s="57" t="n">
        <v>1247</v>
      </c>
      <c r="BK1253" s="29" t="n">
        <f>IF(OR(D1253="", F1253="", J1253="", M1253=""), 1, 0)</f>
        <v>0</v>
      </c>
      <c r="BL1253" s="7">
             </c>
      <c r="BR1253" s="7">
             </c>
    </row>
    <row r="1254" x14ac:dyDescent="0.25">
      <c r="A1254" s="40" t="n">
        <f>ROW()-5</f>
        <v>1249</v>
      </c>
      <c r="B1254" s="41" t="s">
        <v>44</v>
      </c>
      <c r="C1254" s="42" t="s">
        <v>42</v>
      </c>
      <c r="D1254" s="43" t="s">
        <v>687</v>
      </c>
      <c r="E1254" s="42" t="s">
        <v>42</v>
      </c>
      <c r="F1254" s="43" t="s">
        <v>2182</v>
      </c>
      <c r="G1254" s="44" t="s">
        <v>44</v>
      </c>
      <c r="H1254" s="44" t="s">
        <v>44</v>
      </c>
      <c r="I1254" s="42" t="s">
        <v>42</v>
      </c>
      <c r="J1254" s="42" t="s">
        <v>42</v>
      </c>
      <c r="K1254" s="42" t="s">
        <v>42</v>
      </c>
      <c r="L1254" s="45" t="n">
        <f>AF1254</f>
        <v>0</v>
      </c>
      <c r="M1254" s="46" t="s">
        <v>46</v>
      </c>
      <c r="N1254" s="58" t="n">
        <v>11111</v>
      </c>
      <c r="O1254" s="47" t="n">
        <f>L1254*N1254*BJ1254</f>
        <v>0</v>
      </c>
      <c r="P1254" s="48" t="n">
        <f>BH1254</f>
        <v>0</v>
      </c>
      <c r="Q1254" s="45">
             </c>
      <c r="R1254" s="49" t="n">
        <f>L1254*Q1254</f>
        <v>0</v>
      </c>
      <c r="S1254" s="46" t="s">
        <f>IF(I1254="粉剂", "千克", IF(I1254="", "", "粒"))</f>
        <v>47</v>
      </c>
      <c r="T1254" s="49">
             </c>
      <c r="U1254" s="49">
             </c>
      <c r="V1254" s="49">
             </c>
      <c r="W1254" s="49">
             </c>
      <c r="X1254" s="49">
             </c>
      <c r="Y1254" s="49">
             </c>
      <c r="Z1254" s="49">
             </c>
      <c r="AA1254" s="49">
             </c>
      <c r="AB1254" s="49">
             </c>
      <c r="AC1254" s="49">
             </c>
      <c r="AD1254" s="49">
             </c>
      <c r="AE1254" s="49">
             </c>
      <c r="AF1254" s="45" t="n">
        <f>T1254+U1254+V1254+W1254+X1254+Y1254+Z1254+AA1254+AB1254+AC1254+AD1254+AE1254</f>
        <v>0</v>
      </c>
      <c r="AG1254" s="50">
             </c>
      <c r="AH1254" s="51" t="n">
        <f>$Q1254*T1254</f>
        <v>0</v>
      </c>
      <c r="AI1254" s="51" t="n">
        <f>$Q1254*U1254</f>
        <v>0</v>
      </c>
      <c r="AJ1254" s="51" t="n">
        <f>$Q1254*V1254</f>
        <v>0</v>
      </c>
      <c r="AK1254" s="51" t="n">
        <f>$Q1254*W1254</f>
        <v>0</v>
      </c>
      <c r="AL1254" s="51" t="n">
        <f>$Q1254*X1254</f>
        <v>0</v>
      </c>
      <c r="AM1254" s="51" t="n">
        <f>$Q1254*Y1254</f>
        <v>0</v>
      </c>
      <c r="AN1254" s="51" t="n">
        <f>$Q1254*Z1254</f>
        <v>0</v>
      </c>
      <c r="AO1254" s="52" t="n">
        <f>$Q1254*AA1254</f>
        <v>0</v>
      </c>
      <c r="AP1254" s="52" t="n">
        <f>$Q1254*AB1254</f>
        <v>0</v>
      </c>
      <c r="AQ1254" s="52" t="n">
        <f>$Q1254*AC1254</f>
        <v>0</v>
      </c>
      <c r="AR1254" s="52" t="n">
        <f>$Q1254*AD1254</f>
        <v>0</v>
      </c>
      <c r="AS1254" s="52" t="n">
        <f>$Q1254*AE1254</f>
        <v>0</v>
      </c>
      <c r="AT1254" s="52" t="n">
        <f>SUM(AH1254:AS1254)</f>
        <v>0</v>
      </c>
      <c r="AU1254" s="53">
             </c>
      <c r="AV1254" s="54" t="n">
        <f>IF($M1254="人民币", $N1254*T1254*$BJ1254/1.13, $N1254*T1254*$BJ1254)</f>
        <v>0</v>
      </c>
      <c r="AW1254" s="54" t="n">
        <f>IF($M1254="人民币", $N1254*U1254*$BJ1254/1.13, $N1254*U1254*$BJ1254)</f>
        <v>0</v>
      </c>
      <c r="AX1254" s="54" t="n">
        <f>IF($M1254="人民币", $N1254*V1254*$BJ1254/1.13, $N1254*V1254*$BJ1254)</f>
        <v>0</v>
      </c>
      <c r="AY1254" s="54" t="n">
        <f>IF($M1254="人民币", $N1254*W1254*$BJ1254/1.13, $N1254*W1254*$BJ1254)</f>
        <v>0</v>
      </c>
      <c r="AZ1254" s="54" t="n">
        <f>IF($M1254="人民币", $N1254*X1254*$BJ1254/1.13, $N1254*X1254*$BJ1254)</f>
        <v>0</v>
      </c>
      <c r="BA1254" s="54" t="n">
        <f>IF($M1254="人民币", $N1254*Y1254*$BJ1254/1.13, $N1254*Y1254*$BJ1254)</f>
        <v>0</v>
      </c>
      <c r="BB1254" s="54" t="n">
        <f>IF($M1254="人民币", $N1254*Z1254*$BJ1254/1.13, $N1254*Z1254*$BJ1254)</f>
        <v>0</v>
      </c>
      <c r="BC1254" s="54" t="n">
        <f>IF($M1254="人民币", $N1254*AA1254*$BJ1254/1.13, $N1254*AA1254*$BJ1254)</f>
        <v>0</v>
      </c>
      <c r="BD1254" s="54" t="n">
        <f>IF($M1254="人民币", $N1254*AB1254*$BJ1254/1.13, $N1254*AB1254*$BJ1254)</f>
        <v>0</v>
      </c>
      <c r="BE1254" s="54" t="n">
        <f>IF($M1254="人民币", $N1254*AC1254*$BJ1254/1.13, $N1254*AC1254*$BJ1254)</f>
        <v>0</v>
      </c>
      <c r="BF1254" s="54" t="n">
        <f>IF($M1254="人民币", $N1254*AD1254*$BJ1254/1.13, $N1254*AD1254*$BJ1254)</f>
        <v>0</v>
      </c>
      <c r="BG1254" s="54" t="n">
        <f>IF($M1254="人民币", $N1254*AE1254*$BJ1254/1.13, $N1254*AE1254*$BJ1254)</f>
        <v>0</v>
      </c>
      <c r="BH1254" s="55" t="n">
        <f>SUM(AV1254:BG1254)</f>
        <v>0</v>
      </c>
      <c r="BI1254" s="56">
             </c>
      <c r="BJ1254" s="57" t="n">
        <v>1248</v>
      </c>
      <c r="BK1254" s="29" t="n">
        <f>IF(OR(D1254="", F1254="", J1254="", M1254=""), 1, 0)</f>
        <v>0</v>
      </c>
      <c r="BL1254" s="7">
             </c>
      <c r="BR1254" s="7">
             </c>
    </row>
    <row r="1255" x14ac:dyDescent="0.25">
      <c r="A1255" s="40" t="n">
        <f>ROW()-5</f>
        <v>1250</v>
      </c>
      <c r="B1255" s="41" t="s">
        <v>44</v>
      </c>
      <c r="C1255" s="42" t="s">
        <v>42</v>
      </c>
      <c r="D1255" s="43" t="s">
        <v>689</v>
      </c>
      <c r="E1255" s="42" t="s">
        <v>42</v>
      </c>
      <c r="F1255" s="43" t="s">
        <v>2183</v>
      </c>
      <c r="G1255" s="44" t="s">
        <v>2183</v>
      </c>
      <c r="H1255" s="44" t="s">
        <v>2184</v>
      </c>
      <c r="I1255" s="42" t="s">
        <v>42</v>
      </c>
      <c r="J1255" s="42" t="s">
        <v>42</v>
      </c>
      <c r="K1255" s="42" t="s">
        <v>42</v>
      </c>
      <c r="L1255" s="45" t="n">
        <f>AF1255</f>
        <v>0</v>
      </c>
      <c r="M1255" s="46" t="s">
        <v>46</v>
      </c>
      <c r="N1255" s="58" t="n">
        <v>11111</v>
      </c>
      <c r="O1255" s="47" t="n">
        <f>L1255*N1255*BJ1255</f>
        <v>0</v>
      </c>
      <c r="P1255" s="48" t="n">
        <f>BH1255</f>
        <v>0</v>
      </c>
      <c r="Q1255" s="45">
             </c>
      <c r="R1255" s="49" t="n">
        <f>L1255*Q1255</f>
        <v>0</v>
      </c>
      <c r="S1255" s="46" t="s">
        <f>IF(I1255="粉剂", "千克", IF(I1255="", "", "粒"))</f>
        <v>47</v>
      </c>
      <c r="T1255" s="49">
             </c>
      <c r="U1255" s="49">
             </c>
      <c r="V1255" s="49">
             </c>
      <c r="W1255" s="49">
             </c>
      <c r="X1255" s="49">
             </c>
      <c r="Y1255" s="49">
             </c>
      <c r="Z1255" s="49">
             </c>
      <c r="AA1255" s="49">
             </c>
      <c r="AB1255" s="49">
             </c>
      <c r="AC1255" s="49">
             </c>
      <c r="AD1255" s="49">
             </c>
      <c r="AE1255" s="49">
             </c>
      <c r="AF1255" s="45" t="n">
        <f>T1255+U1255+V1255+W1255+X1255+Y1255+Z1255+AA1255+AB1255+AC1255+AD1255+AE1255</f>
        <v>0</v>
      </c>
      <c r="AG1255" s="50">
             </c>
      <c r="AH1255" s="51" t="n">
        <f>$Q1255*T1255</f>
        <v>0</v>
      </c>
      <c r="AI1255" s="51" t="n">
        <f>$Q1255*U1255</f>
        <v>0</v>
      </c>
      <c r="AJ1255" s="51" t="n">
        <f>$Q1255*V1255</f>
        <v>0</v>
      </c>
      <c r="AK1255" s="51" t="n">
        <f>$Q1255*W1255</f>
        <v>0</v>
      </c>
      <c r="AL1255" s="51" t="n">
        <f>$Q1255*X1255</f>
        <v>0</v>
      </c>
      <c r="AM1255" s="51" t="n">
        <f>$Q1255*Y1255</f>
        <v>0</v>
      </c>
      <c r="AN1255" s="51" t="n">
        <f>$Q1255*Z1255</f>
        <v>0</v>
      </c>
      <c r="AO1255" s="52" t="n">
        <f>$Q1255*AA1255</f>
        <v>0</v>
      </c>
      <c r="AP1255" s="52" t="n">
        <f>$Q1255*AB1255</f>
        <v>0</v>
      </c>
      <c r="AQ1255" s="52" t="n">
        <f>$Q1255*AC1255</f>
        <v>0</v>
      </c>
      <c r="AR1255" s="52" t="n">
        <f>$Q1255*AD1255</f>
        <v>0</v>
      </c>
      <c r="AS1255" s="52" t="n">
        <f>$Q1255*AE1255</f>
        <v>0</v>
      </c>
      <c r="AT1255" s="52" t="n">
        <f>SUM(AH1255:AS1255)</f>
        <v>0</v>
      </c>
      <c r="AU1255" s="53">
             </c>
      <c r="AV1255" s="54" t="n">
        <f>IF($M1255="人民币", $N1255*T1255*$BJ1255/1.13, $N1255*T1255*$BJ1255)</f>
        <v>0</v>
      </c>
      <c r="AW1255" s="54" t="n">
        <f>IF($M1255="人民币", $N1255*U1255*$BJ1255/1.13, $N1255*U1255*$BJ1255)</f>
        <v>0</v>
      </c>
      <c r="AX1255" s="54" t="n">
        <f>IF($M1255="人民币", $N1255*V1255*$BJ1255/1.13, $N1255*V1255*$BJ1255)</f>
        <v>0</v>
      </c>
      <c r="AY1255" s="54" t="n">
        <f>IF($M1255="人民币", $N1255*W1255*$BJ1255/1.13, $N1255*W1255*$BJ1255)</f>
        <v>0</v>
      </c>
      <c r="AZ1255" s="54" t="n">
        <f>IF($M1255="人民币", $N1255*X1255*$BJ1255/1.13, $N1255*X1255*$BJ1255)</f>
        <v>0</v>
      </c>
      <c r="BA1255" s="54" t="n">
        <f>IF($M1255="人民币", $N1255*Y1255*$BJ1255/1.13, $N1255*Y1255*$BJ1255)</f>
        <v>0</v>
      </c>
      <c r="BB1255" s="54" t="n">
        <f>IF($M1255="人民币", $N1255*Z1255*$BJ1255/1.13, $N1255*Z1255*$BJ1255)</f>
        <v>0</v>
      </c>
      <c r="BC1255" s="54" t="n">
        <f>IF($M1255="人民币", $N1255*AA1255*$BJ1255/1.13, $N1255*AA1255*$BJ1255)</f>
        <v>0</v>
      </c>
      <c r="BD1255" s="54" t="n">
        <f>IF($M1255="人民币", $N1255*AB1255*$BJ1255/1.13, $N1255*AB1255*$BJ1255)</f>
        <v>0</v>
      </c>
      <c r="BE1255" s="54" t="n">
        <f>IF($M1255="人民币", $N1255*AC1255*$BJ1255/1.13, $N1255*AC1255*$BJ1255)</f>
        <v>0</v>
      </c>
      <c r="BF1255" s="54" t="n">
        <f>IF($M1255="人民币", $N1255*AD1255*$BJ1255/1.13, $N1255*AD1255*$BJ1255)</f>
        <v>0</v>
      </c>
      <c r="BG1255" s="54" t="n">
        <f>IF($M1255="人民币", $N1255*AE1255*$BJ1255/1.13, $N1255*AE1255*$BJ1255)</f>
        <v>0</v>
      </c>
      <c r="BH1255" s="55" t="n">
        <f>SUM(AV1255:BG1255)</f>
        <v>0</v>
      </c>
      <c r="BI1255" s="56">
             </c>
      <c r="BJ1255" s="57" t="n">
        <v>1249</v>
      </c>
      <c r="BK1255" s="29" t="n">
        <f>IF(OR(D1255="", F1255="", J1255="", M1255=""), 1, 0)</f>
        <v>0</v>
      </c>
      <c r="BL1255" s="7">
             </c>
      <c r="BR1255" s="7">
             </c>
    </row>
    <row r="1256" x14ac:dyDescent="0.25">
      <c r="A1256" s="40" t="n">
        <f>ROW()-5</f>
        <v>1251</v>
      </c>
      <c r="B1256" s="41" t="s">
        <v>44</v>
      </c>
      <c r="C1256" s="42" t="s">
        <v>42</v>
      </c>
      <c r="D1256" s="43" t="s">
        <v>691</v>
      </c>
      <c r="E1256" s="42" t="s">
        <v>42</v>
      </c>
      <c r="F1256" s="43" t="s">
        <v>2185</v>
      </c>
      <c r="G1256" s="44" t="s">
        <v>44</v>
      </c>
      <c r="H1256" s="44" t="s">
        <v>44</v>
      </c>
      <c r="I1256" s="42" t="s">
        <v>42</v>
      </c>
      <c r="J1256" s="42" t="s">
        <v>42</v>
      </c>
      <c r="K1256" s="42" t="s">
        <v>42</v>
      </c>
      <c r="L1256" s="45" t="n">
        <f>AF1256</f>
        <v>0</v>
      </c>
      <c r="M1256" s="46" t="s">
        <v>46</v>
      </c>
      <c r="N1256" s="58" t="n">
        <v>11111</v>
      </c>
      <c r="O1256" s="47" t="n">
        <f>L1256*N1256*BJ1256</f>
        <v>0</v>
      </c>
      <c r="P1256" s="48" t="n">
        <f>BH1256</f>
        <v>0</v>
      </c>
      <c r="Q1256" s="45">
             </c>
      <c r="R1256" s="49" t="n">
        <f>L1256*Q1256</f>
        <v>0</v>
      </c>
      <c r="S1256" s="46" t="s">
        <f>IF(I1256="粉剂", "千克", IF(I1256="", "", "粒"))</f>
        <v>47</v>
      </c>
      <c r="T1256" s="49">
             </c>
      <c r="U1256" s="49">
             </c>
      <c r="V1256" s="49">
             </c>
      <c r="W1256" s="49">
             </c>
      <c r="X1256" s="49">
             </c>
      <c r="Y1256" s="49">
             </c>
      <c r="Z1256" s="49">
             </c>
      <c r="AA1256" s="49">
             </c>
      <c r="AB1256" s="49">
             </c>
      <c r="AC1256" s="49">
             </c>
      <c r="AD1256" s="49">
             </c>
      <c r="AE1256" s="49">
             </c>
      <c r="AF1256" s="45" t="n">
        <f>T1256+U1256+V1256+W1256+X1256+Y1256+Z1256+AA1256+AB1256+AC1256+AD1256+AE1256</f>
        <v>0</v>
      </c>
      <c r="AG1256" s="50">
             </c>
      <c r="AH1256" s="51" t="n">
        <f>$Q1256*T1256</f>
        <v>0</v>
      </c>
      <c r="AI1256" s="51" t="n">
        <f>$Q1256*U1256</f>
        <v>0</v>
      </c>
      <c r="AJ1256" s="51" t="n">
        <f>$Q1256*V1256</f>
        <v>0</v>
      </c>
      <c r="AK1256" s="51" t="n">
        <f>$Q1256*W1256</f>
        <v>0</v>
      </c>
      <c r="AL1256" s="51" t="n">
        <f>$Q1256*X1256</f>
        <v>0</v>
      </c>
      <c r="AM1256" s="51" t="n">
        <f>$Q1256*Y1256</f>
        <v>0</v>
      </c>
      <c r="AN1256" s="51" t="n">
        <f>$Q1256*Z1256</f>
        <v>0</v>
      </c>
      <c r="AO1256" s="52" t="n">
        <f>$Q1256*AA1256</f>
        <v>0</v>
      </c>
      <c r="AP1256" s="52" t="n">
        <f>$Q1256*AB1256</f>
        <v>0</v>
      </c>
      <c r="AQ1256" s="52" t="n">
        <f>$Q1256*AC1256</f>
        <v>0</v>
      </c>
      <c r="AR1256" s="52" t="n">
        <f>$Q1256*AD1256</f>
        <v>0</v>
      </c>
      <c r="AS1256" s="52" t="n">
        <f>$Q1256*AE1256</f>
        <v>0</v>
      </c>
      <c r="AT1256" s="52" t="n">
        <f>SUM(AH1256:AS1256)</f>
        <v>0</v>
      </c>
      <c r="AU1256" s="53">
             </c>
      <c r="AV1256" s="54" t="n">
        <f>IF($M1256="人民币", $N1256*T1256*$BJ1256/1.13, $N1256*T1256*$BJ1256)</f>
        <v>0</v>
      </c>
      <c r="AW1256" s="54" t="n">
        <f>IF($M1256="人民币", $N1256*U1256*$BJ1256/1.13, $N1256*U1256*$BJ1256)</f>
        <v>0</v>
      </c>
      <c r="AX1256" s="54" t="n">
        <f>IF($M1256="人民币", $N1256*V1256*$BJ1256/1.13, $N1256*V1256*$BJ1256)</f>
        <v>0</v>
      </c>
      <c r="AY1256" s="54" t="n">
        <f>IF($M1256="人民币", $N1256*W1256*$BJ1256/1.13, $N1256*W1256*$BJ1256)</f>
        <v>0</v>
      </c>
      <c r="AZ1256" s="54" t="n">
        <f>IF($M1256="人民币", $N1256*X1256*$BJ1256/1.13, $N1256*X1256*$BJ1256)</f>
        <v>0</v>
      </c>
      <c r="BA1256" s="54" t="n">
        <f>IF($M1256="人民币", $N1256*Y1256*$BJ1256/1.13, $N1256*Y1256*$BJ1256)</f>
        <v>0</v>
      </c>
      <c r="BB1256" s="54" t="n">
        <f>IF($M1256="人民币", $N1256*Z1256*$BJ1256/1.13, $N1256*Z1256*$BJ1256)</f>
        <v>0</v>
      </c>
      <c r="BC1256" s="54" t="n">
        <f>IF($M1256="人民币", $N1256*AA1256*$BJ1256/1.13, $N1256*AA1256*$BJ1256)</f>
        <v>0</v>
      </c>
      <c r="BD1256" s="54" t="n">
        <f>IF($M1256="人民币", $N1256*AB1256*$BJ1256/1.13, $N1256*AB1256*$BJ1256)</f>
        <v>0</v>
      </c>
      <c r="BE1256" s="54" t="n">
        <f>IF($M1256="人民币", $N1256*AC1256*$BJ1256/1.13, $N1256*AC1256*$BJ1256)</f>
        <v>0</v>
      </c>
      <c r="BF1256" s="54" t="n">
        <f>IF($M1256="人民币", $N1256*AD1256*$BJ1256/1.13, $N1256*AD1256*$BJ1256)</f>
        <v>0</v>
      </c>
      <c r="BG1256" s="54" t="n">
        <f>IF($M1256="人民币", $N1256*AE1256*$BJ1256/1.13, $N1256*AE1256*$BJ1256)</f>
        <v>0</v>
      </c>
      <c r="BH1256" s="55" t="n">
        <f>SUM(AV1256:BG1256)</f>
        <v>0</v>
      </c>
      <c r="BI1256" s="56">
             </c>
      <c r="BJ1256" s="57" t="n">
        <v>1250</v>
      </c>
      <c r="BK1256" s="29" t="n">
        <f>IF(OR(D1256="", F1256="", J1256="", M1256=""), 1, 0)</f>
        <v>0</v>
      </c>
      <c r="BL1256" s="7">
             </c>
      <c r="BR1256" s="7">
             </c>
    </row>
    <row r="1257" x14ac:dyDescent="0.25">
      <c r="A1257" s="40" t="n">
        <f>ROW()-5</f>
        <v>1252</v>
      </c>
      <c r="B1257" s="41" t="s">
        <v>44</v>
      </c>
      <c r="C1257" s="42" t="s">
        <v>42</v>
      </c>
      <c r="D1257" s="43" t="s">
        <v>693</v>
      </c>
      <c r="E1257" s="42" t="s">
        <v>42</v>
      </c>
      <c r="F1257" s="43" t="s">
        <v>2186</v>
      </c>
      <c r="G1257" s="44" t="s">
        <v>44</v>
      </c>
      <c r="H1257" s="44" t="s">
        <v>44</v>
      </c>
      <c r="I1257" s="42" t="s">
        <v>42</v>
      </c>
      <c r="J1257" s="42" t="s">
        <v>42</v>
      </c>
      <c r="K1257" s="42" t="s">
        <v>42</v>
      </c>
      <c r="L1257" s="45" t="n">
        <f>AF1257</f>
        <v>0</v>
      </c>
      <c r="M1257" s="46" t="s">
        <v>46</v>
      </c>
      <c r="N1257" s="58" t="n">
        <v>11111</v>
      </c>
      <c r="O1257" s="47" t="n">
        <f>L1257*N1257*BJ1257</f>
        <v>0</v>
      </c>
      <c r="P1257" s="48" t="n">
        <f>BH1257</f>
        <v>0</v>
      </c>
      <c r="Q1257" s="45">
             </c>
      <c r="R1257" s="49" t="n">
        <f>L1257*Q1257</f>
        <v>0</v>
      </c>
      <c r="S1257" s="46" t="s">
        <f>IF(I1257="粉剂", "千克", IF(I1257="", "", "粒"))</f>
        <v>47</v>
      </c>
      <c r="T1257" s="49">
             </c>
      <c r="U1257" s="49">
             </c>
      <c r="V1257" s="49">
             </c>
      <c r="W1257" s="49">
             </c>
      <c r="X1257" s="49">
             </c>
      <c r="Y1257" s="49">
             </c>
      <c r="Z1257" s="49">
             </c>
      <c r="AA1257" s="49">
             </c>
      <c r="AB1257" s="49">
             </c>
      <c r="AC1257" s="49">
             </c>
      <c r="AD1257" s="49">
             </c>
      <c r="AE1257" s="49">
             </c>
      <c r="AF1257" s="45" t="n">
        <f>T1257+U1257+V1257+W1257+X1257+Y1257+Z1257+AA1257+AB1257+AC1257+AD1257+AE1257</f>
        <v>0</v>
      </c>
      <c r="AG1257" s="50">
             </c>
      <c r="AH1257" s="51" t="n">
        <f>$Q1257*T1257</f>
        <v>0</v>
      </c>
      <c r="AI1257" s="51" t="n">
        <f>$Q1257*U1257</f>
        <v>0</v>
      </c>
      <c r="AJ1257" s="51" t="n">
        <f>$Q1257*V1257</f>
        <v>0</v>
      </c>
      <c r="AK1257" s="51" t="n">
        <f>$Q1257*W1257</f>
        <v>0</v>
      </c>
      <c r="AL1257" s="51" t="n">
        <f>$Q1257*X1257</f>
        <v>0</v>
      </c>
      <c r="AM1257" s="51" t="n">
        <f>$Q1257*Y1257</f>
        <v>0</v>
      </c>
      <c r="AN1257" s="51" t="n">
        <f>$Q1257*Z1257</f>
        <v>0</v>
      </c>
      <c r="AO1257" s="52" t="n">
        <f>$Q1257*AA1257</f>
        <v>0</v>
      </c>
      <c r="AP1257" s="52" t="n">
        <f>$Q1257*AB1257</f>
        <v>0</v>
      </c>
      <c r="AQ1257" s="52" t="n">
        <f>$Q1257*AC1257</f>
        <v>0</v>
      </c>
      <c r="AR1257" s="52" t="n">
        <f>$Q1257*AD1257</f>
        <v>0</v>
      </c>
      <c r="AS1257" s="52" t="n">
        <f>$Q1257*AE1257</f>
        <v>0</v>
      </c>
      <c r="AT1257" s="52" t="n">
        <f>SUM(AH1257:AS1257)</f>
        <v>0</v>
      </c>
      <c r="AU1257" s="53">
             </c>
      <c r="AV1257" s="54" t="n">
        <f>IF($M1257="人民币", $N1257*T1257*$BJ1257/1.13, $N1257*T1257*$BJ1257)</f>
        <v>0</v>
      </c>
      <c r="AW1257" s="54" t="n">
        <f>IF($M1257="人民币", $N1257*U1257*$BJ1257/1.13, $N1257*U1257*$BJ1257)</f>
        <v>0</v>
      </c>
      <c r="AX1257" s="54" t="n">
        <f>IF($M1257="人民币", $N1257*V1257*$BJ1257/1.13, $N1257*V1257*$BJ1257)</f>
        <v>0</v>
      </c>
      <c r="AY1257" s="54" t="n">
        <f>IF($M1257="人民币", $N1257*W1257*$BJ1257/1.13, $N1257*W1257*$BJ1257)</f>
        <v>0</v>
      </c>
      <c r="AZ1257" s="54" t="n">
        <f>IF($M1257="人民币", $N1257*X1257*$BJ1257/1.13, $N1257*X1257*$BJ1257)</f>
        <v>0</v>
      </c>
      <c r="BA1257" s="54" t="n">
        <f>IF($M1257="人民币", $N1257*Y1257*$BJ1257/1.13, $N1257*Y1257*$BJ1257)</f>
        <v>0</v>
      </c>
      <c r="BB1257" s="54" t="n">
        <f>IF($M1257="人民币", $N1257*Z1257*$BJ1257/1.13, $N1257*Z1257*$BJ1257)</f>
        <v>0</v>
      </c>
      <c r="BC1257" s="54" t="n">
        <f>IF($M1257="人民币", $N1257*AA1257*$BJ1257/1.13, $N1257*AA1257*$BJ1257)</f>
        <v>0</v>
      </c>
      <c r="BD1257" s="54" t="n">
        <f>IF($M1257="人民币", $N1257*AB1257*$BJ1257/1.13, $N1257*AB1257*$BJ1257)</f>
        <v>0</v>
      </c>
      <c r="BE1257" s="54" t="n">
        <f>IF($M1257="人民币", $N1257*AC1257*$BJ1257/1.13, $N1257*AC1257*$BJ1257)</f>
        <v>0</v>
      </c>
      <c r="BF1257" s="54" t="n">
        <f>IF($M1257="人民币", $N1257*AD1257*$BJ1257/1.13, $N1257*AD1257*$BJ1257)</f>
        <v>0</v>
      </c>
      <c r="BG1257" s="54" t="n">
        <f>IF($M1257="人民币", $N1257*AE1257*$BJ1257/1.13, $N1257*AE1257*$BJ1257)</f>
        <v>0</v>
      </c>
      <c r="BH1257" s="55" t="n">
        <f>SUM(AV1257:BG1257)</f>
        <v>0</v>
      </c>
      <c r="BI1257" s="56">
             </c>
      <c r="BJ1257" s="57" t="n">
        <v>1251</v>
      </c>
      <c r="BK1257" s="29" t="n">
        <f>IF(OR(D1257="", F1257="", J1257="", M1257=""), 1, 0)</f>
        <v>0</v>
      </c>
      <c r="BL1257" s="7">
             </c>
      <c r="BR1257" s="7">
             </c>
    </row>
    <row r="1258" x14ac:dyDescent="0.25">
      <c r="A1258" s="40" t="n">
        <f>ROW()-5</f>
        <v>1253</v>
      </c>
      <c r="B1258" s="41" t="s">
        <v>44</v>
      </c>
      <c r="C1258" s="42" t="s">
        <v>42</v>
      </c>
      <c r="D1258" s="43" t="s">
        <v>695</v>
      </c>
      <c r="E1258" s="42" t="s">
        <v>42</v>
      </c>
      <c r="F1258" s="43" t="s">
        <v>2187</v>
      </c>
      <c r="G1258" s="44" t="s">
        <v>2187</v>
      </c>
      <c r="H1258" s="44" t="s">
        <v>2188</v>
      </c>
      <c r="I1258" s="42" t="s">
        <v>42</v>
      </c>
      <c r="J1258" s="42" t="s">
        <v>42</v>
      </c>
      <c r="K1258" s="42" t="s">
        <v>42</v>
      </c>
      <c r="L1258" s="45" t="n">
        <f>AF1258</f>
        <v>0</v>
      </c>
      <c r="M1258" s="46" t="s">
        <v>46</v>
      </c>
      <c r="N1258" s="58" t="n">
        <v>11111</v>
      </c>
      <c r="O1258" s="47" t="n">
        <f>L1258*N1258*BJ1258</f>
        <v>0</v>
      </c>
      <c r="P1258" s="48" t="n">
        <f>BH1258</f>
        <v>0</v>
      </c>
      <c r="Q1258" s="45">
             </c>
      <c r="R1258" s="49" t="n">
        <f>L1258*Q1258</f>
        <v>0</v>
      </c>
      <c r="S1258" s="46" t="s">
        <f>IF(I1258="粉剂", "千克", IF(I1258="", "", "粒"))</f>
        <v>47</v>
      </c>
      <c r="T1258" s="49">
             </c>
      <c r="U1258" s="49">
             </c>
      <c r="V1258" s="49">
             </c>
      <c r="W1258" s="49">
             </c>
      <c r="X1258" s="49">
             </c>
      <c r="Y1258" s="49">
             </c>
      <c r="Z1258" s="49">
             </c>
      <c r="AA1258" s="49">
             </c>
      <c r="AB1258" s="49">
             </c>
      <c r="AC1258" s="49">
             </c>
      <c r="AD1258" s="49">
             </c>
      <c r="AE1258" s="49">
             </c>
      <c r="AF1258" s="45" t="n">
        <f>T1258+U1258+V1258+W1258+X1258+Y1258+Z1258+AA1258+AB1258+AC1258+AD1258+AE1258</f>
        <v>0</v>
      </c>
      <c r="AG1258" s="50">
             </c>
      <c r="AH1258" s="51" t="n">
        <f>$Q1258*T1258</f>
        <v>0</v>
      </c>
      <c r="AI1258" s="51" t="n">
        <f>$Q1258*U1258</f>
        <v>0</v>
      </c>
      <c r="AJ1258" s="51" t="n">
        <f>$Q1258*V1258</f>
        <v>0</v>
      </c>
      <c r="AK1258" s="51" t="n">
        <f>$Q1258*W1258</f>
        <v>0</v>
      </c>
      <c r="AL1258" s="51" t="n">
        <f>$Q1258*X1258</f>
        <v>0</v>
      </c>
      <c r="AM1258" s="51" t="n">
        <f>$Q1258*Y1258</f>
        <v>0</v>
      </c>
      <c r="AN1258" s="51" t="n">
        <f>$Q1258*Z1258</f>
        <v>0</v>
      </c>
      <c r="AO1258" s="52" t="n">
        <f>$Q1258*AA1258</f>
        <v>0</v>
      </c>
      <c r="AP1258" s="52" t="n">
        <f>$Q1258*AB1258</f>
        <v>0</v>
      </c>
      <c r="AQ1258" s="52" t="n">
        <f>$Q1258*AC1258</f>
        <v>0</v>
      </c>
      <c r="AR1258" s="52" t="n">
        <f>$Q1258*AD1258</f>
        <v>0</v>
      </c>
      <c r="AS1258" s="52" t="n">
        <f>$Q1258*AE1258</f>
        <v>0</v>
      </c>
      <c r="AT1258" s="52" t="n">
        <f>SUM(AH1258:AS1258)</f>
        <v>0</v>
      </c>
      <c r="AU1258" s="53">
             </c>
      <c r="AV1258" s="54" t="n">
        <f>IF($M1258="人民币", $N1258*T1258*$BJ1258/1.13, $N1258*T1258*$BJ1258)</f>
        <v>0</v>
      </c>
      <c r="AW1258" s="54" t="n">
        <f>IF($M1258="人民币", $N1258*U1258*$BJ1258/1.13, $N1258*U1258*$BJ1258)</f>
        <v>0</v>
      </c>
      <c r="AX1258" s="54" t="n">
        <f>IF($M1258="人民币", $N1258*V1258*$BJ1258/1.13, $N1258*V1258*$BJ1258)</f>
        <v>0</v>
      </c>
      <c r="AY1258" s="54" t="n">
        <f>IF($M1258="人民币", $N1258*W1258*$BJ1258/1.13, $N1258*W1258*$BJ1258)</f>
        <v>0</v>
      </c>
      <c r="AZ1258" s="54" t="n">
        <f>IF($M1258="人民币", $N1258*X1258*$BJ1258/1.13, $N1258*X1258*$BJ1258)</f>
        <v>0</v>
      </c>
      <c r="BA1258" s="54" t="n">
        <f>IF($M1258="人民币", $N1258*Y1258*$BJ1258/1.13, $N1258*Y1258*$BJ1258)</f>
        <v>0</v>
      </c>
      <c r="BB1258" s="54" t="n">
        <f>IF($M1258="人民币", $N1258*Z1258*$BJ1258/1.13, $N1258*Z1258*$BJ1258)</f>
        <v>0</v>
      </c>
      <c r="BC1258" s="54" t="n">
        <f>IF($M1258="人民币", $N1258*AA1258*$BJ1258/1.13, $N1258*AA1258*$BJ1258)</f>
        <v>0</v>
      </c>
      <c r="BD1258" s="54" t="n">
        <f>IF($M1258="人民币", $N1258*AB1258*$BJ1258/1.13, $N1258*AB1258*$BJ1258)</f>
        <v>0</v>
      </c>
      <c r="BE1258" s="54" t="n">
        <f>IF($M1258="人民币", $N1258*AC1258*$BJ1258/1.13, $N1258*AC1258*$BJ1258)</f>
        <v>0</v>
      </c>
      <c r="BF1258" s="54" t="n">
        <f>IF($M1258="人民币", $N1258*AD1258*$BJ1258/1.13, $N1258*AD1258*$BJ1258)</f>
        <v>0</v>
      </c>
      <c r="BG1258" s="54" t="n">
        <f>IF($M1258="人民币", $N1258*AE1258*$BJ1258/1.13, $N1258*AE1258*$BJ1258)</f>
        <v>0</v>
      </c>
      <c r="BH1258" s="55" t="n">
        <f>SUM(AV1258:BG1258)</f>
        <v>0</v>
      </c>
      <c r="BI1258" s="56">
             </c>
      <c r="BJ1258" s="57" t="n">
        <v>1252</v>
      </c>
      <c r="BK1258" s="29" t="n">
        <f>IF(OR(D1258="", F1258="", J1258="", M1258=""), 1, 0)</f>
        <v>0</v>
      </c>
      <c r="BL1258" s="7">
             </c>
      <c r="BR1258" s="7">
             </c>
    </row>
    <row r="1259" x14ac:dyDescent="0.25">
      <c r="A1259" s="40" t="n">
        <f>ROW()-5</f>
        <v>1254</v>
      </c>
      <c r="B1259" s="41" t="s">
        <v>44</v>
      </c>
      <c r="C1259" s="42" t="s">
        <v>42</v>
      </c>
      <c r="D1259" s="43" t="s">
        <v>697</v>
      </c>
      <c r="E1259" s="42" t="s">
        <v>42</v>
      </c>
      <c r="F1259" s="43" t="s">
        <v>2189</v>
      </c>
      <c r="G1259" s="44" t="s">
        <v>44</v>
      </c>
      <c r="H1259" s="44" t="s">
        <v>44</v>
      </c>
      <c r="I1259" s="42" t="s">
        <v>42</v>
      </c>
      <c r="J1259" s="42" t="s">
        <v>42</v>
      </c>
      <c r="K1259" s="42" t="s">
        <v>42</v>
      </c>
      <c r="L1259" s="45" t="n">
        <f>AF1259</f>
        <v>0</v>
      </c>
      <c r="M1259" s="46" t="s">
        <v>46</v>
      </c>
      <c r="N1259" s="58" t="n">
        <v>11111</v>
      </c>
      <c r="O1259" s="47" t="n">
        <f>L1259*N1259*BJ1259</f>
        <v>0</v>
      </c>
      <c r="P1259" s="48" t="n">
        <f>BH1259</f>
        <v>0</v>
      </c>
      <c r="Q1259" s="45">
             </c>
      <c r="R1259" s="49" t="n">
        <f>L1259*Q1259</f>
        <v>0</v>
      </c>
      <c r="S1259" s="46" t="s">
        <f>IF(I1259="粉剂", "千克", IF(I1259="", "", "粒"))</f>
        <v>47</v>
      </c>
      <c r="T1259" s="49">
             </c>
      <c r="U1259" s="49">
             </c>
      <c r="V1259" s="49">
             </c>
      <c r="W1259" s="49">
             </c>
      <c r="X1259" s="49">
             </c>
      <c r="Y1259" s="49">
             </c>
      <c r="Z1259" s="49">
             </c>
      <c r="AA1259" s="49">
             </c>
      <c r="AB1259" s="49">
             </c>
      <c r="AC1259" s="49">
             </c>
      <c r="AD1259" s="49">
             </c>
      <c r="AE1259" s="49">
             </c>
      <c r="AF1259" s="45" t="n">
        <f>T1259+U1259+V1259+W1259+X1259+Y1259+Z1259+AA1259+AB1259+AC1259+AD1259+AE1259</f>
        <v>0</v>
      </c>
      <c r="AG1259" s="50">
             </c>
      <c r="AH1259" s="51" t="n">
        <f>$Q1259*T1259</f>
        <v>0</v>
      </c>
      <c r="AI1259" s="51" t="n">
        <f>$Q1259*U1259</f>
        <v>0</v>
      </c>
      <c r="AJ1259" s="51" t="n">
        <f>$Q1259*V1259</f>
        <v>0</v>
      </c>
      <c r="AK1259" s="51" t="n">
        <f>$Q1259*W1259</f>
        <v>0</v>
      </c>
      <c r="AL1259" s="51" t="n">
        <f>$Q1259*X1259</f>
        <v>0</v>
      </c>
      <c r="AM1259" s="51" t="n">
        <f>$Q1259*Y1259</f>
        <v>0</v>
      </c>
      <c r="AN1259" s="51" t="n">
        <f>$Q1259*Z1259</f>
        <v>0</v>
      </c>
      <c r="AO1259" s="52" t="n">
        <f>$Q1259*AA1259</f>
        <v>0</v>
      </c>
      <c r="AP1259" s="52" t="n">
        <f>$Q1259*AB1259</f>
        <v>0</v>
      </c>
      <c r="AQ1259" s="52" t="n">
        <f>$Q1259*AC1259</f>
        <v>0</v>
      </c>
      <c r="AR1259" s="52" t="n">
        <f>$Q1259*AD1259</f>
        <v>0</v>
      </c>
      <c r="AS1259" s="52" t="n">
        <f>$Q1259*AE1259</f>
        <v>0</v>
      </c>
      <c r="AT1259" s="52" t="n">
        <f>SUM(AH1259:AS1259)</f>
        <v>0</v>
      </c>
      <c r="AU1259" s="53">
             </c>
      <c r="AV1259" s="54" t="n">
        <f>IF($M1259="人民币", $N1259*T1259*$BJ1259/1.13, $N1259*T1259*$BJ1259)</f>
        <v>0</v>
      </c>
      <c r="AW1259" s="54" t="n">
        <f>IF($M1259="人民币", $N1259*U1259*$BJ1259/1.13, $N1259*U1259*$BJ1259)</f>
        <v>0</v>
      </c>
      <c r="AX1259" s="54" t="n">
        <f>IF($M1259="人民币", $N1259*V1259*$BJ1259/1.13, $N1259*V1259*$BJ1259)</f>
        <v>0</v>
      </c>
      <c r="AY1259" s="54" t="n">
        <f>IF($M1259="人民币", $N1259*W1259*$BJ1259/1.13, $N1259*W1259*$BJ1259)</f>
        <v>0</v>
      </c>
      <c r="AZ1259" s="54" t="n">
        <f>IF($M1259="人民币", $N1259*X1259*$BJ1259/1.13, $N1259*X1259*$BJ1259)</f>
        <v>0</v>
      </c>
      <c r="BA1259" s="54" t="n">
        <f>IF($M1259="人民币", $N1259*Y1259*$BJ1259/1.13, $N1259*Y1259*$BJ1259)</f>
        <v>0</v>
      </c>
      <c r="BB1259" s="54" t="n">
        <f>IF($M1259="人民币", $N1259*Z1259*$BJ1259/1.13, $N1259*Z1259*$BJ1259)</f>
        <v>0</v>
      </c>
      <c r="BC1259" s="54" t="n">
        <f>IF($M1259="人民币", $N1259*AA1259*$BJ1259/1.13, $N1259*AA1259*$BJ1259)</f>
        <v>0</v>
      </c>
      <c r="BD1259" s="54" t="n">
        <f>IF($M1259="人民币", $N1259*AB1259*$BJ1259/1.13, $N1259*AB1259*$BJ1259)</f>
        <v>0</v>
      </c>
      <c r="BE1259" s="54" t="n">
        <f>IF($M1259="人民币", $N1259*AC1259*$BJ1259/1.13, $N1259*AC1259*$BJ1259)</f>
        <v>0</v>
      </c>
      <c r="BF1259" s="54" t="n">
        <f>IF($M1259="人民币", $N1259*AD1259*$BJ1259/1.13, $N1259*AD1259*$BJ1259)</f>
        <v>0</v>
      </c>
      <c r="BG1259" s="54" t="n">
        <f>IF($M1259="人民币", $N1259*AE1259*$BJ1259/1.13, $N1259*AE1259*$BJ1259)</f>
        <v>0</v>
      </c>
      <c r="BH1259" s="55" t="n">
        <f>SUM(AV1259:BG1259)</f>
        <v>0</v>
      </c>
      <c r="BI1259" s="56">
             </c>
      <c r="BJ1259" s="57" t="n">
        <v>1253</v>
      </c>
      <c r="BK1259" s="29" t="n">
        <f>IF(OR(D1259="", F1259="", J1259="", M1259=""), 1, 0)</f>
        <v>0</v>
      </c>
      <c r="BL1259" s="7">
             </c>
      <c r="BR1259" s="7">
             </c>
    </row>
    <row r="1260" x14ac:dyDescent="0.25">
      <c r="A1260" s="40" t="n">
        <f>ROW()-5</f>
        <v>1255</v>
      </c>
      <c r="B1260" s="41" t="s">
        <v>44</v>
      </c>
      <c r="C1260" s="42" t="s">
        <v>42</v>
      </c>
      <c r="D1260" s="43" t="s">
        <v>699</v>
      </c>
      <c r="E1260" s="42" t="s">
        <v>42</v>
      </c>
      <c r="F1260" s="43" t="s">
        <v>2190</v>
      </c>
      <c r="G1260" s="44" t="s">
        <v>44</v>
      </c>
      <c r="H1260" s="44" t="s">
        <v>44</v>
      </c>
      <c r="I1260" s="42" t="s">
        <v>42</v>
      </c>
      <c r="J1260" s="42" t="s">
        <v>42</v>
      </c>
      <c r="K1260" s="42" t="s">
        <v>42</v>
      </c>
      <c r="L1260" s="45" t="n">
        <f>AF1260</f>
        <v>0</v>
      </c>
      <c r="M1260" s="46" t="s">
        <v>46</v>
      </c>
      <c r="N1260" s="58" t="n">
        <v>11111</v>
      </c>
      <c r="O1260" s="47" t="n">
        <f>L1260*N1260*BJ1260</f>
        <v>0</v>
      </c>
      <c r="P1260" s="48" t="n">
        <f>BH1260</f>
        <v>0</v>
      </c>
      <c r="Q1260" s="45">
             </c>
      <c r="R1260" s="49" t="n">
        <f>L1260*Q1260</f>
        <v>0</v>
      </c>
      <c r="S1260" s="46" t="s">
        <f>IF(I1260="粉剂", "千克", IF(I1260="", "", "粒"))</f>
        <v>47</v>
      </c>
      <c r="T1260" s="49">
             </c>
      <c r="U1260" s="49">
             </c>
      <c r="V1260" s="49">
             </c>
      <c r="W1260" s="49">
             </c>
      <c r="X1260" s="49">
             </c>
      <c r="Y1260" s="49">
             </c>
      <c r="Z1260" s="49">
             </c>
      <c r="AA1260" s="49">
             </c>
      <c r="AB1260" s="49">
             </c>
      <c r="AC1260" s="49">
             </c>
      <c r="AD1260" s="49">
             </c>
      <c r="AE1260" s="49">
             </c>
      <c r="AF1260" s="45" t="n">
        <f>T1260+U1260+V1260+W1260+X1260+Y1260+Z1260+AA1260+AB1260+AC1260+AD1260+AE1260</f>
        <v>0</v>
      </c>
      <c r="AG1260" s="50">
             </c>
      <c r="AH1260" s="51" t="n">
        <f>$Q1260*T1260</f>
        <v>0</v>
      </c>
      <c r="AI1260" s="51" t="n">
        <f>$Q1260*U1260</f>
        <v>0</v>
      </c>
      <c r="AJ1260" s="51" t="n">
        <f>$Q1260*V1260</f>
        <v>0</v>
      </c>
      <c r="AK1260" s="51" t="n">
        <f>$Q1260*W1260</f>
        <v>0</v>
      </c>
      <c r="AL1260" s="51" t="n">
        <f>$Q1260*X1260</f>
        <v>0</v>
      </c>
      <c r="AM1260" s="51" t="n">
        <f>$Q1260*Y1260</f>
        <v>0</v>
      </c>
      <c r="AN1260" s="51" t="n">
        <f>$Q1260*Z1260</f>
        <v>0</v>
      </c>
      <c r="AO1260" s="52" t="n">
        <f>$Q1260*AA1260</f>
        <v>0</v>
      </c>
      <c r="AP1260" s="52" t="n">
        <f>$Q1260*AB1260</f>
        <v>0</v>
      </c>
      <c r="AQ1260" s="52" t="n">
        <f>$Q1260*AC1260</f>
        <v>0</v>
      </c>
      <c r="AR1260" s="52" t="n">
        <f>$Q1260*AD1260</f>
        <v>0</v>
      </c>
      <c r="AS1260" s="52" t="n">
        <f>$Q1260*AE1260</f>
        <v>0</v>
      </c>
      <c r="AT1260" s="52" t="n">
        <f>SUM(AH1260:AS1260)</f>
        <v>0</v>
      </c>
      <c r="AU1260" s="53">
             </c>
      <c r="AV1260" s="54" t="n">
        <f>IF($M1260="人民币", $N1260*T1260*$BJ1260/1.13, $N1260*T1260*$BJ1260)</f>
        <v>0</v>
      </c>
      <c r="AW1260" s="54" t="n">
        <f>IF($M1260="人民币", $N1260*U1260*$BJ1260/1.13, $N1260*U1260*$BJ1260)</f>
        <v>0</v>
      </c>
      <c r="AX1260" s="54" t="n">
        <f>IF($M1260="人民币", $N1260*V1260*$BJ1260/1.13, $N1260*V1260*$BJ1260)</f>
        <v>0</v>
      </c>
      <c r="AY1260" s="54" t="n">
        <f>IF($M1260="人民币", $N1260*W1260*$BJ1260/1.13, $N1260*W1260*$BJ1260)</f>
        <v>0</v>
      </c>
      <c r="AZ1260" s="54" t="n">
        <f>IF($M1260="人民币", $N1260*X1260*$BJ1260/1.13, $N1260*X1260*$BJ1260)</f>
        <v>0</v>
      </c>
      <c r="BA1260" s="54" t="n">
        <f>IF($M1260="人民币", $N1260*Y1260*$BJ1260/1.13, $N1260*Y1260*$BJ1260)</f>
        <v>0</v>
      </c>
      <c r="BB1260" s="54" t="n">
        <f>IF($M1260="人民币", $N1260*Z1260*$BJ1260/1.13, $N1260*Z1260*$BJ1260)</f>
        <v>0</v>
      </c>
      <c r="BC1260" s="54" t="n">
        <f>IF($M1260="人民币", $N1260*AA1260*$BJ1260/1.13, $N1260*AA1260*$BJ1260)</f>
        <v>0</v>
      </c>
      <c r="BD1260" s="54" t="n">
        <f>IF($M1260="人民币", $N1260*AB1260*$BJ1260/1.13, $N1260*AB1260*$BJ1260)</f>
        <v>0</v>
      </c>
      <c r="BE1260" s="54" t="n">
        <f>IF($M1260="人民币", $N1260*AC1260*$BJ1260/1.13, $N1260*AC1260*$BJ1260)</f>
        <v>0</v>
      </c>
      <c r="BF1260" s="54" t="n">
        <f>IF($M1260="人民币", $N1260*AD1260*$BJ1260/1.13, $N1260*AD1260*$BJ1260)</f>
        <v>0</v>
      </c>
      <c r="BG1260" s="54" t="n">
        <f>IF($M1260="人民币", $N1260*AE1260*$BJ1260/1.13, $N1260*AE1260*$BJ1260)</f>
        <v>0</v>
      </c>
      <c r="BH1260" s="55" t="n">
        <f>SUM(AV1260:BG1260)</f>
        <v>0</v>
      </c>
      <c r="BI1260" s="56">
             </c>
      <c r="BJ1260" s="57" t="n">
        <v>1254</v>
      </c>
      <c r="BK1260" s="29" t="n">
        <f>IF(OR(D1260="", F1260="", J1260="", M1260=""), 1, 0)</f>
        <v>0</v>
      </c>
      <c r="BL1260" s="7">
             </c>
      <c r="BR1260" s="7">
             </c>
    </row>
    <row r="1261" x14ac:dyDescent="0.25">
      <c r="A1261" s="40" t="n">
        <f>ROW()-5</f>
        <v>1256</v>
      </c>
      <c r="B1261" s="41" t="s">
        <v>44</v>
      </c>
      <c r="C1261" s="42" t="s">
        <v>42</v>
      </c>
      <c r="D1261" s="43" t="s">
        <v>701</v>
      </c>
      <c r="E1261" s="42" t="s">
        <v>42</v>
      </c>
      <c r="F1261" s="43" t="s">
        <v>2191</v>
      </c>
      <c r="G1261" s="44" t="s">
        <v>2191</v>
      </c>
      <c r="H1261" s="44" t="s">
        <v>2192</v>
      </c>
      <c r="I1261" s="42" t="s">
        <v>42</v>
      </c>
      <c r="J1261" s="42" t="s">
        <v>42</v>
      </c>
      <c r="K1261" s="42" t="s">
        <v>42</v>
      </c>
      <c r="L1261" s="45" t="n">
        <f>AF1261</f>
        <v>0</v>
      </c>
      <c r="M1261" s="46" t="s">
        <v>46</v>
      </c>
      <c r="N1261" s="58" t="n">
        <v>11111</v>
      </c>
      <c r="O1261" s="47" t="n">
        <f>L1261*N1261*BJ1261</f>
        <v>0</v>
      </c>
      <c r="P1261" s="48" t="n">
        <f>BH1261</f>
        <v>0</v>
      </c>
      <c r="Q1261" s="45">
             </c>
      <c r="R1261" s="49" t="n">
        <f>L1261*Q1261</f>
        <v>0</v>
      </c>
      <c r="S1261" s="46" t="s">
        <f>IF(I1261="粉剂", "千克", IF(I1261="", "", "粒"))</f>
        <v>47</v>
      </c>
      <c r="T1261" s="49">
             </c>
      <c r="U1261" s="49">
             </c>
      <c r="V1261" s="49">
             </c>
      <c r="W1261" s="49">
             </c>
      <c r="X1261" s="49">
             </c>
      <c r="Y1261" s="49">
             </c>
      <c r="Z1261" s="49">
             </c>
      <c r="AA1261" s="49">
             </c>
      <c r="AB1261" s="49">
             </c>
      <c r="AC1261" s="49">
             </c>
      <c r="AD1261" s="49">
             </c>
      <c r="AE1261" s="49">
             </c>
      <c r="AF1261" s="45" t="n">
        <f>T1261+U1261+V1261+W1261+X1261+Y1261+Z1261+AA1261+AB1261+AC1261+AD1261+AE1261</f>
        <v>0</v>
      </c>
      <c r="AG1261" s="50">
             </c>
      <c r="AH1261" s="51" t="n">
        <f>$Q1261*T1261</f>
        <v>0</v>
      </c>
      <c r="AI1261" s="51" t="n">
        <f>$Q1261*U1261</f>
        <v>0</v>
      </c>
      <c r="AJ1261" s="51" t="n">
        <f>$Q1261*V1261</f>
        <v>0</v>
      </c>
      <c r="AK1261" s="51" t="n">
        <f>$Q1261*W1261</f>
        <v>0</v>
      </c>
      <c r="AL1261" s="51" t="n">
        <f>$Q1261*X1261</f>
        <v>0</v>
      </c>
      <c r="AM1261" s="51" t="n">
        <f>$Q1261*Y1261</f>
        <v>0</v>
      </c>
      <c r="AN1261" s="51" t="n">
        <f>$Q1261*Z1261</f>
        <v>0</v>
      </c>
      <c r="AO1261" s="52" t="n">
        <f>$Q1261*AA1261</f>
        <v>0</v>
      </c>
      <c r="AP1261" s="52" t="n">
        <f>$Q1261*AB1261</f>
        <v>0</v>
      </c>
      <c r="AQ1261" s="52" t="n">
        <f>$Q1261*AC1261</f>
        <v>0</v>
      </c>
      <c r="AR1261" s="52" t="n">
        <f>$Q1261*AD1261</f>
        <v>0</v>
      </c>
      <c r="AS1261" s="52" t="n">
        <f>$Q1261*AE1261</f>
        <v>0</v>
      </c>
      <c r="AT1261" s="52" t="n">
        <f>SUM(AH1261:AS1261)</f>
        <v>0</v>
      </c>
      <c r="AU1261" s="53">
             </c>
      <c r="AV1261" s="54" t="n">
        <f>IF($M1261="人民币", $N1261*T1261*$BJ1261/1.13, $N1261*T1261*$BJ1261)</f>
        <v>0</v>
      </c>
      <c r="AW1261" s="54" t="n">
        <f>IF($M1261="人民币", $N1261*U1261*$BJ1261/1.13, $N1261*U1261*$BJ1261)</f>
        <v>0</v>
      </c>
      <c r="AX1261" s="54" t="n">
        <f>IF($M1261="人民币", $N1261*V1261*$BJ1261/1.13, $N1261*V1261*$BJ1261)</f>
        <v>0</v>
      </c>
      <c r="AY1261" s="54" t="n">
        <f>IF($M1261="人民币", $N1261*W1261*$BJ1261/1.13, $N1261*W1261*$BJ1261)</f>
        <v>0</v>
      </c>
      <c r="AZ1261" s="54" t="n">
        <f>IF($M1261="人民币", $N1261*X1261*$BJ1261/1.13, $N1261*X1261*$BJ1261)</f>
        <v>0</v>
      </c>
      <c r="BA1261" s="54" t="n">
        <f>IF($M1261="人民币", $N1261*Y1261*$BJ1261/1.13, $N1261*Y1261*$BJ1261)</f>
        <v>0</v>
      </c>
      <c r="BB1261" s="54" t="n">
        <f>IF($M1261="人民币", $N1261*Z1261*$BJ1261/1.13, $N1261*Z1261*$BJ1261)</f>
        <v>0</v>
      </c>
      <c r="BC1261" s="54" t="n">
        <f>IF($M1261="人民币", $N1261*AA1261*$BJ1261/1.13, $N1261*AA1261*$BJ1261)</f>
        <v>0</v>
      </c>
      <c r="BD1261" s="54" t="n">
        <f>IF($M1261="人民币", $N1261*AB1261*$BJ1261/1.13, $N1261*AB1261*$BJ1261)</f>
        <v>0</v>
      </c>
      <c r="BE1261" s="54" t="n">
        <f>IF($M1261="人民币", $N1261*AC1261*$BJ1261/1.13, $N1261*AC1261*$BJ1261)</f>
        <v>0</v>
      </c>
      <c r="BF1261" s="54" t="n">
        <f>IF($M1261="人民币", $N1261*AD1261*$BJ1261/1.13, $N1261*AD1261*$BJ1261)</f>
        <v>0</v>
      </c>
      <c r="BG1261" s="54" t="n">
        <f>IF($M1261="人民币", $N1261*AE1261*$BJ1261/1.13, $N1261*AE1261*$BJ1261)</f>
        <v>0</v>
      </c>
      <c r="BH1261" s="55" t="n">
        <f>SUM(AV1261:BG1261)</f>
        <v>0</v>
      </c>
      <c r="BI1261" s="56">
             </c>
      <c r="BJ1261" s="57" t="n">
        <v>1255</v>
      </c>
      <c r="BK1261" s="29" t="n">
        <f>IF(OR(D1261="", F1261="", J1261="", M1261=""), 1, 0)</f>
        <v>0</v>
      </c>
      <c r="BL1261" s="7">
             </c>
      <c r="BR1261" s="7">
             </c>
    </row>
    <row r="1262" x14ac:dyDescent="0.25">
      <c r="A1262" s="40" t="n">
        <f>ROW()-5</f>
        <v>1257</v>
      </c>
      <c r="B1262" s="41" t="s">
        <v>44</v>
      </c>
      <c r="C1262" s="42" t="s">
        <v>42</v>
      </c>
      <c r="D1262" s="43" t="s">
        <v>703</v>
      </c>
      <c r="E1262" s="42" t="s">
        <v>42</v>
      </c>
      <c r="F1262" s="43" t="s">
        <v>2193</v>
      </c>
      <c r="G1262" s="44" t="s">
        <v>2193</v>
      </c>
      <c r="H1262" s="44" t="s">
        <v>2194</v>
      </c>
      <c r="I1262" s="42" t="s">
        <v>42</v>
      </c>
      <c r="J1262" s="42" t="s">
        <v>42</v>
      </c>
      <c r="K1262" s="42" t="s">
        <v>42</v>
      </c>
      <c r="L1262" s="45" t="n">
        <f>AF1262</f>
        <v>0</v>
      </c>
      <c r="M1262" s="46" t="s">
        <v>46</v>
      </c>
      <c r="N1262" s="58" t="n">
        <v>11111</v>
      </c>
      <c r="O1262" s="47" t="n">
        <f>L1262*N1262*BJ1262</f>
        <v>0</v>
      </c>
      <c r="P1262" s="48" t="n">
        <f>BH1262</f>
        <v>0</v>
      </c>
      <c r="Q1262" s="45">
             </c>
      <c r="R1262" s="49" t="n">
        <f>L1262*Q1262</f>
        <v>0</v>
      </c>
      <c r="S1262" s="46" t="s">
        <f>IF(I1262="粉剂", "千克", IF(I1262="", "", "粒"))</f>
        <v>47</v>
      </c>
      <c r="T1262" s="49">
             </c>
      <c r="U1262" s="49">
             </c>
      <c r="V1262" s="49">
             </c>
      <c r="W1262" s="49">
             </c>
      <c r="X1262" s="49">
             </c>
      <c r="Y1262" s="49">
             </c>
      <c r="Z1262" s="49">
             </c>
      <c r="AA1262" s="49">
             </c>
      <c r="AB1262" s="49">
             </c>
      <c r="AC1262" s="49">
             </c>
      <c r="AD1262" s="49">
             </c>
      <c r="AE1262" s="49">
             </c>
      <c r="AF1262" s="45" t="n">
        <f>T1262+U1262+V1262+W1262+X1262+Y1262+Z1262+AA1262+AB1262+AC1262+AD1262+AE1262</f>
        <v>0</v>
      </c>
      <c r="AG1262" s="50">
             </c>
      <c r="AH1262" s="51" t="n">
        <f>$Q1262*T1262</f>
        <v>0</v>
      </c>
      <c r="AI1262" s="51" t="n">
        <f>$Q1262*U1262</f>
        <v>0</v>
      </c>
      <c r="AJ1262" s="51" t="n">
        <f>$Q1262*V1262</f>
        <v>0</v>
      </c>
      <c r="AK1262" s="51" t="n">
        <f>$Q1262*W1262</f>
        <v>0</v>
      </c>
      <c r="AL1262" s="51" t="n">
        <f>$Q1262*X1262</f>
        <v>0</v>
      </c>
      <c r="AM1262" s="51" t="n">
        <f>$Q1262*Y1262</f>
        <v>0</v>
      </c>
      <c r="AN1262" s="51" t="n">
        <f>$Q1262*Z1262</f>
        <v>0</v>
      </c>
      <c r="AO1262" s="52" t="n">
        <f>$Q1262*AA1262</f>
        <v>0</v>
      </c>
      <c r="AP1262" s="52" t="n">
        <f>$Q1262*AB1262</f>
        <v>0</v>
      </c>
      <c r="AQ1262" s="52" t="n">
        <f>$Q1262*AC1262</f>
        <v>0</v>
      </c>
      <c r="AR1262" s="52" t="n">
        <f>$Q1262*AD1262</f>
        <v>0</v>
      </c>
      <c r="AS1262" s="52" t="n">
        <f>$Q1262*AE1262</f>
        <v>0</v>
      </c>
      <c r="AT1262" s="52" t="n">
        <f>SUM(AH1262:AS1262)</f>
        <v>0</v>
      </c>
      <c r="AU1262" s="53">
             </c>
      <c r="AV1262" s="54" t="n">
        <f>IF($M1262="人民币", $N1262*T1262*$BJ1262/1.13, $N1262*T1262*$BJ1262)</f>
        <v>0</v>
      </c>
      <c r="AW1262" s="54" t="n">
        <f>IF($M1262="人民币", $N1262*U1262*$BJ1262/1.13, $N1262*U1262*$BJ1262)</f>
        <v>0</v>
      </c>
      <c r="AX1262" s="54" t="n">
        <f>IF($M1262="人民币", $N1262*V1262*$BJ1262/1.13, $N1262*V1262*$BJ1262)</f>
        <v>0</v>
      </c>
      <c r="AY1262" s="54" t="n">
        <f>IF($M1262="人民币", $N1262*W1262*$BJ1262/1.13, $N1262*W1262*$BJ1262)</f>
        <v>0</v>
      </c>
      <c r="AZ1262" s="54" t="n">
        <f>IF($M1262="人民币", $N1262*X1262*$BJ1262/1.13, $N1262*X1262*$BJ1262)</f>
        <v>0</v>
      </c>
      <c r="BA1262" s="54" t="n">
        <f>IF($M1262="人民币", $N1262*Y1262*$BJ1262/1.13, $N1262*Y1262*$BJ1262)</f>
        <v>0</v>
      </c>
      <c r="BB1262" s="54" t="n">
        <f>IF($M1262="人民币", $N1262*Z1262*$BJ1262/1.13, $N1262*Z1262*$BJ1262)</f>
        <v>0</v>
      </c>
      <c r="BC1262" s="54" t="n">
        <f>IF($M1262="人民币", $N1262*AA1262*$BJ1262/1.13, $N1262*AA1262*$BJ1262)</f>
        <v>0</v>
      </c>
      <c r="BD1262" s="54" t="n">
        <f>IF($M1262="人民币", $N1262*AB1262*$BJ1262/1.13, $N1262*AB1262*$BJ1262)</f>
        <v>0</v>
      </c>
      <c r="BE1262" s="54" t="n">
        <f>IF($M1262="人民币", $N1262*AC1262*$BJ1262/1.13, $N1262*AC1262*$BJ1262)</f>
        <v>0</v>
      </c>
      <c r="BF1262" s="54" t="n">
        <f>IF($M1262="人民币", $N1262*AD1262*$BJ1262/1.13, $N1262*AD1262*$BJ1262)</f>
        <v>0</v>
      </c>
      <c r="BG1262" s="54" t="n">
        <f>IF($M1262="人民币", $N1262*AE1262*$BJ1262/1.13, $N1262*AE1262*$BJ1262)</f>
        <v>0</v>
      </c>
      <c r="BH1262" s="55" t="n">
        <f>SUM(AV1262:BG1262)</f>
        <v>0</v>
      </c>
      <c r="BI1262" s="56">
             </c>
      <c r="BJ1262" s="57" t="n">
        <v>1256</v>
      </c>
      <c r="BK1262" s="29" t="n">
        <f>IF(OR(D1262="", F1262="", J1262="", M1262=""), 1, 0)</f>
        <v>0</v>
      </c>
      <c r="BL1262" s="7">
             </c>
      <c r="BR1262" s="7">
             </c>
    </row>
    <row r="1263" x14ac:dyDescent="0.25">
      <c r="A1263" s="40" t="n">
        <f>ROW()-5</f>
        <v>1258</v>
      </c>
      <c r="B1263" s="41" t="s">
        <v>44</v>
      </c>
      <c r="C1263" s="42" t="s">
        <v>42</v>
      </c>
      <c r="D1263" s="43" t="s">
        <v>705</v>
      </c>
      <c r="E1263" s="42" t="s">
        <v>42</v>
      </c>
      <c r="F1263" s="43" t="s">
        <v>2195</v>
      </c>
      <c r="G1263" s="44" t="s">
        <v>2195</v>
      </c>
      <c r="H1263" s="44" t="s">
        <v>44</v>
      </c>
      <c r="I1263" s="42" t="s">
        <v>42</v>
      </c>
      <c r="J1263" s="42" t="s">
        <v>42</v>
      </c>
      <c r="K1263" s="42" t="s">
        <v>42</v>
      </c>
      <c r="L1263" s="45" t="n">
        <f>AF1263</f>
        <v>0</v>
      </c>
      <c r="M1263" s="46" t="s">
        <v>46</v>
      </c>
      <c r="N1263" s="58" t="n">
        <v>11111</v>
      </c>
      <c r="O1263" s="47" t="n">
        <f>L1263*N1263*BJ1263</f>
        <v>0</v>
      </c>
      <c r="P1263" s="48" t="n">
        <f>BH1263</f>
        <v>0</v>
      </c>
      <c r="Q1263" s="45">
             </c>
      <c r="R1263" s="49" t="n">
        <f>L1263*Q1263</f>
        <v>0</v>
      </c>
      <c r="S1263" s="46" t="s">
        <f>IF(I1263="粉剂", "千克", IF(I1263="", "", "粒"))</f>
        <v>47</v>
      </c>
      <c r="T1263" s="49">
             </c>
      <c r="U1263" s="49">
             </c>
      <c r="V1263" s="49">
             </c>
      <c r="W1263" s="49">
             </c>
      <c r="X1263" s="49">
             </c>
      <c r="Y1263" s="49">
             </c>
      <c r="Z1263" s="49">
             </c>
      <c r="AA1263" s="49">
             </c>
      <c r="AB1263" s="49">
             </c>
      <c r="AC1263" s="49">
             </c>
      <c r="AD1263" s="49">
             </c>
      <c r="AE1263" s="49">
             </c>
      <c r="AF1263" s="45" t="n">
        <f>T1263+U1263+V1263+W1263+X1263+Y1263+Z1263+AA1263+AB1263+AC1263+AD1263+AE1263</f>
        <v>0</v>
      </c>
      <c r="AG1263" s="50">
             </c>
      <c r="AH1263" s="51" t="n">
        <f>$Q1263*T1263</f>
        <v>0</v>
      </c>
      <c r="AI1263" s="51" t="n">
        <f>$Q1263*U1263</f>
        <v>0</v>
      </c>
      <c r="AJ1263" s="51" t="n">
        <f>$Q1263*V1263</f>
        <v>0</v>
      </c>
      <c r="AK1263" s="51" t="n">
        <f>$Q1263*W1263</f>
        <v>0</v>
      </c>
      <c r="AL1263" s="51" t="n">
        <f>$Q1263*X1263</f>
        <v>0</v>
      </c>
      <c r="AM1263" s="51" t="n">
        <f>$Q1263*Y1263</f>
        <v>0</v>
      </c>
      <c r="AN1263" s="51" t="n">
        <f>$Q1263*Z1263</f>
        <v>0</v>
      </c>
      <c r="AO1263" s="52" t="n">
        <f>$Q1263*AA1263</f>
        <v>0</v>
      </c>
      <c r="AP1263" s="52" t="n">
        <f>$Q1263*AB1263</f>
        <v>0</v>
      </c>
      <c r="AQ1263" s="52" t="n">
        <f>$Q1263*AC1263</f>
        <v>0</v>
      </c>
      <c r="AR1263" s="52" t="n">
        <f>$Q1263*AD1263</f>
        <v>0</v>
      </c>
      <c r="AS1263" s="52" t="n">
        <f>$Q1263*AE1263</f>
        <v>0</v>
      </c>
      <c r="AT1263" s="52" t="n">
        <f>SUM(AH1263:AS1263)</f>
        <v>0</v>
      </c>
      <c r="AU1263" s="53">
             </c>
      <c r="AV1263" s="54" t="n">
        <f>IF($M1263="人民币", $N1263*T1263*$BJ1263/1.13, $N1263*T1263*$BJ1263)</f>
        <v>0</v>
      </c>
      <c r="AW1263" s="54" t="n">
        <f>IF($M1263="人民币", $N1263*U1263*$BJ1263/1.13, $N1263*U1263*$BJ1263)</f>
        <v>0</v>
      </c>
      <c r="AX1263" s="54" t="n">
        <f>IF($M1263="人民币", $N1263*V1263*$BJ1263/1.13, $N1263*V1263*$BJ1263)</f>
        <v>0</v>
      </c>
      <c r="AY1263" s="54" t="n">
        <f>IF($M1263="人民币", $N1263*W1263*$BJ1263/1.13, $N1263*W1263*$BJ1263)</f>
        <v>0</v>
      </c>
      <c r="AZ1263" s="54" t="n">
        <f>IF($M1263="人民币", $N1263*X1263*$BJ1263/1.13, $N1263*X1263*$BJ1263)</f>
        <v>0</v>
      </c>
      <c r="BA1263" s="54" t="n">
        <f>IF($M1263="人民币", $N1263*Y1263*$BJ1263/1.13, $N1263*Y1263*$BJ1263)</f>
        <v>0</v>
      </c>
      <c r="BB1263" s="54" t="n">
        <f>IF($M1263="人民币", $N1263*Z1263*$BJ1263/1.13, $N1263*Z1263*$BJ1263)</f>
        <v>0</v>
      </c>
      <c r="BC1263" s="54" t="n">
        <f>IF($M1263="人民币", $N1263*AA1263*$BJ1263/1.13, $N1263*AA1263*$BJ1263)</f>
        <v>0</v>
      </c>
      <c r="BD1263" s="54" t="n">
        <f>IF($M1263="人民币", $N1263*AB1263*$BJ1263/1.13, $N1263*AB1263*$BJ1263)</f>
        <v>0</v>
      </c>
      <c r="BE1263" s="54" t="n">
        <f>IF($M1263="人民币", $N1263*AC1263*$BJ1263/1.13, $N1263*AC1263*$BJ1263)</f>
        <v>0</v>
      </c>
      <c r="BF1263" s="54" t="n">
        <f>IF($M1263="人民币", $N1263*AD1263*$BJ1263/1.13, $N1263*AD1263*$BJ1263)</f>
        <v>0</v>
      </c>
      <c r="BG1263" s="54" t="n">
        <f>IF($M1263="人民币", $N1263*AE1263*$BJ1263/1.13, $N1263*AE1263*$BJ1263)</f>
        <v>0</v>
      </c>
      <c r="BH1263" s="55" t="n">
        <f>SUM(AV1263:BG1263)</f>
        <v>0</v>
      </c>
      <c r="BI1263" s="56">
             </c>
      <c r="BJ1263" s="57" t="n">
        <v>1257</v>
      </c>
      <c r="BK1263" s="29" t="n">
        <f>IF(OR(D1263="", F1263="", J1263="", M1263=""), 1, 0)</f>
        <v>0</v>
      </c>
      <c r="BL1263" s="7">
             </c>
      <c r="BR1263" s="7">
             </c>
    </row>
    <row r="1264" x14ac:dyDescent="0.25">
      <c r="A1264" s="40" t="n">
        <f>ROW()-5</f>
        <v>1259</v>
      </c>
      <c r="B1264" s="41" t="s">
        <v>44</v>
      </c>
      <c r="C1264" s="42" t="s">
        <v>42</v>
      </c>
      <c r="D1264" s="43" t="s">
        <v>707</v>
      </c>
      <c r="E1264" s="42" t="s">
        <v>42</v>
      </c>
      <c r="F1264" s="43" t="s">
        <v>2196</v>
      </c>
      <c r="G1264" s="44" t="s">
        <v>2196</v>
      </c>
      <c r="H1264" s="44" t="s">
        <v>2197</v>
      </c>
      <c r="I1264" s="42" t="s">
        <v>42</v>
      </c>
      <c r="J1264" s="42" t="s">
        <v>42</v>
      </c>
      <c r="K1264" s="42" t="s">
        <v>42</v>
      </c>
      <c r="L1264" s="45" t="n">
        <f>AF1264</f>
        <v>0</v>
      </c>
      <c r="M1264" s="46" t="s">
        <v>46</v>
      </c>
      <c r="N1264" s="58" t="n">
        <v>11111</v>
      </c>
      <c r="O1264" s="47" t="n">
        <f>L1264*N1264*BJ1264</f>
        <v>0</v>
      </c>
      <c r="P1264" s="48" t="n">
        <f>BH1264</f>
        <v>0</v>
      </c>
      <c r="Q1264" s="45">
             </c>
      <c r="R1264" s="49" t="n">
        <f>L1264*Q1264</f>
        <v>0</v>
      </c>
      <c r="S1264" s="46" t="s">
        <f>IF(I1264="粉剂", "千克", IF(I1264="", "", "粒"))</f>
        <v>47</v>
      </c>
      <c r="T1264" s="49">
             </c>
      <c r="U1264" s="49">
             </c>
      <c r="V1264" s="49">
             </c>
      <c r="W1264" s="49">
             </c>
      <c r="X1264" s="49">
             </c>
      <c r="Y1264" s="49">
             </c>
      <c r="Z1264" s="49">
             </c>
      <c r="AA1264" s="49">
             </c>
      <c r="AB1264" s="49">
             </c>
      <c r="AC1264" s="49">
             </c>
      <c r="AD1264" s="49">
             </c>
      <c r="AE1264" s="49">
             </c>
      <c r="AF1264" s="45" t="n">
        <f>T1264+U1264+V1264+W1264+X1264+Y1264+Z1264+AA1264+AB1264+AC1264+AD1264+AE1264</f>
        <v>0</v>
      </c>
      <c r="AG1264" s="50">
             </c>
      <c r="AH1264" s="51" t="n">
        <f>$Q1264*T1264</f>
        <v>0</v>
      </c>
      <c r="AI1264" s="51" t="n">
        <f>$Q1264*U1264</f>
        <v>0</v>
      </c>
      <c r="AJ1264" s="51" t="n">
        <f>$Q1264*V1264</f>
        <v>0</v>
      </c>
      <c r="AK1264" s="51" t="n">
        <f>$Q1264*W1264</f>
        <v>0</v>
      </c>
      <c r="AL1264" s="51" t="n">
        <f>$Q1264*X1264</f>
        <v>0</v>
      </c>
      <c r="AM1264" s="51" t="n">
        <f>$Q1264*Y1264</f>
        <v>0</v>
      </c>
      <c r="AN1264" s="51" t="n">
        <f>$Q1264*Z1264</f>
        <v>0</v>
      </c>
      <c r="AO1264" s="52" t="n">
        <f>$Q1264*AA1264</f>
        <v>0</v>
      </c>
      <c r="AP1264" s="52" t="n">
        <f>$Q1264*AB1264</f>
        <v>0</v>
      </c>
      <c r="AQ1264" s="52" t="n">
        <f>$Q1264*AC1264</f>
        <v>0</v>
      </c>
      <c r="AR1264" s="52" t="n">
        <f>$Q1264*AD1264</f>
        <v>0</v>
      </c>
      <c r="AS1264" s="52" t="n">
        <f>$Q1264*AE1264</f>
        <v>0</v>
      </c>
      <c r="AT1264" s="52" t="n">
        <f>SUM(AH1264:AS1264)</f>
        <v>0</v>
      </c>
      <c r="AU1264" s="53">
             </c>
      <c r="AV1264" s="54" t="n">
        <f>IF($M1264="人民币", $N1264*T1264*$BJ1264/1.13, $N1264*T1264*$BJ1264)</f>
        <v>0</v>
      </c>
      <c r="AW1264" s="54" t="n">
        <f>IF($M1264="人民币", $N1264*U1264*$BJ1264/1.13, $N1264*U1264*$BJ1264)</f>
        <v>0</v>
      </c>
      <c r="AX1264" s="54" t="n">
        <f>IF($M1264="人民币", $N1264*V1264*$BJ1264/1.13, $N1264*V1264*$BJ1264)</f>
        <v>0</v>
      </c>
      <c r="AY1264" s="54" t="n">
        <f>IF($M1264="人民币", $N1264*W1264*$BJ1264/1.13, $N1264*W1264*$BJ1264)</f>
        <v>0</v>
      </c>
      <c r="AZ1264" s="54" t="n">
        <f>IF($M1264="人民币", $N1264*X1264*$BJ1264/1.13, $N1264*X1264*$BJ1264)</f>
        <v>0</v>
      </c>
      <c r="BA1264" s="54" t="n">
        <f>IF($M1264="人民币", $N1264*Y1264*$BJ1264/1.13, $N1264*Y1264*$BJ1264)</f>
        <v>0</v>
      </c>
      <c r="BB1264" s="54" t="n">
        <f>IF($M1264="人民币", $N1264*Z1264*$BJ1264/1.13, $N1264*Z1264*$BJ1264)</f>
        <v>0</v>
      </c>
      <c r="BC1264" s="54" t="n">
        <f>IF($M1264="人民币", $N1264*AA1264*$BJ1264/1.13, $N1264*AA1264*$BJ1264)</f>
        <v>0</v>
      </c>
      <c r="BD1264" s="54" t="n">
        <f>IF($M1264="人民币", $N1264*AB1264*$BJ1264/1.13, $N1264*AB1264*$BJ1264)</f>
        <v>0</v>
      </c>
      <c r="BE1264" s="54" t="n">
        <f>IF($M1264="人民币", $N1264*AC1264*$BJ1264/1.13, $N1264*AC1264*$BJ1264)</f>
        <v>0</v>
      </c>
      <c r="BF1264" s="54" t="n">
        <f>IF($M1264="人民币", $N1264*AD1264*$BJ1264/1.13, $N1264*AD1264*$BJ1264)</f>
        <v>0</v>
      </c>
      <c r="BG1264" s="54" t="n">
        <f>IF($M1264="人民币", $N1264*AE1264*$BJ1264/1.13, $N1264*AE1264*$BJ1264)</f>
        <v>0</v>
      </c>
      <c r="BH1264" s="55" t="n">
        <f>SUM(AV1264:BG1264)</f>
        <v>0</v>
      </c>
      <c r="BI1264" s="56">
             </c>
      <c r="BJ1264" s="57" t="n">
        <v>1258</v>
      </c>
      <c r="BK1264" s="29" t="n">
        <f>IF(OR(D1264="", F1264="", J1264="", M1264=""), 1, 0)</f>
        <v>0</v>
      </c>
      <c r="BL1264" s="7">
             </c>
      <c r="BR1264" s="7">
             </c>
    </row>
    <row r="1265" x14ac:dyDescent="0.25">
      <c r="A1265" s="40" t="n">
        <f>ROW()-5</f>
        <v>1260</v>
      </c>
      <c r="B1265" s="41" t="s">
        <v>44</v>
      </c>
      <c r="C1265" s="42" t="s">
        <v>42</v>
      </c>
      <c r="D1265" s="43" t="s">
        <v>709</v>
      </c>
      <c r="E1265" s="42" t="s">
        <v>42</v>
      </c>
      <c r="F1265" s="43" t="s">
        <v>2198</v>
      </c>
      <c r="G1265" s="44" t="s">
        <v>44</v>
      </c>
      <c r="H1265" s="44" t="s">
        <v>2199</v>
      </c>
      <c r="I1265" s="42" t="s">
        <v>42</v>
      </c>
      <c r="J1265" s="42" t="s">
        <v>42</v>
      </c>
      <c r="K1265" s="42" t="s">
        <v>42</v>
      </c>
      <c r="L1265" s="45" t="n">
        <f>AF1265</f>
        <v>0</v>
      </c>
      <c r="M1265" s="46" t="s">
        <v>46</v>
      </c>
      <c r="N1265" s="58" t="n">
        <v>11111</v>
      </c>
      <c r="O1265" s="47" t="n">
        <f>L1265*N1265*BJ1265</f>
        <v>0</v>
      </c>
      <c r="P1265" s="48" t="n">
        <f>BH1265</f>
        <v>0</v>
      </c>
      <c r="Q1265" s="45">
             </c>
      <c r="R1265" s="49" t="n">
        <f>L1265*Q1265</f>
        <v>0</v>
      </c>
      <c r="S1265" s="46" t="s">
        <f>IF(I1265="粉剂", "千克", IF(I1265="", "", "粒"))</f>
        <v>47</v>
      </c>
      <c r="T1265" s="49">
             </c>
      <c r="U1265" s="49">
             </c>
      <c r="V1265" s="49">
             </c>
      <c r="W1265" s="49">
             </c>
      <c r="X1265" s="49">
             </c>
      <c r="Y1265" s="49">
             </c>
      <c r="Z1265" s="49">
             </c>
      <c r="AA1265" s="49">
             </c>
      <c r="AB1265" s="49">
             </c>
      <c r="AC1265" s="49">
             </c>
      <c r="AD1265" s="49">
             </c>
      <c r="AE1265" s="49">
             </c>
      <c r="AF1265" s="45" t="n">
        <f>T1265+U1265+V1265+W1265+X1265+Y1265+Z1265+AA1265+AB1265+AC1265+AD1265+AE1265</f>
        <v>0</v>
      </c>
      <c r="AG1265" s="50">
             </c>
      <c r="AH1265" s="51" t="n">
        <f>$Q1265*T1265</f>
        <v>0</v>
      </c>
      <c r="AI1265" s="51" t="n">
        <f>$Q1265*U1265</f>
        <v>0</v>
      </c>
      <c r="AJ1265" s="51" t="n">
        <f>$Q1265*V1265</f>
        <v>0</v>
      </c>
      <c r="AK1265" s="51" t="n">
        <f>$Q1265*W1265</f>
        <v>0</v>
      </c>
      <c r="AL1265" s="51" t="n">
        <f>$Q1265*X1265</f>
        <v>0</v>
      </c>
      <c r="AM1265" s="51" t="n">
        <f>$Q1265*Y1265</f>
        <v>0</v>
      </c>
      <c r="AN1265" s="51" t="n">
        <f>$Q1265*Z1265</f>
        <v>0</v>
      </c>
      <c r="AO1265" s="52" t="n">
        <f>$Q1265*AA1265</f>
        <v>0</v>
      </c>
      <c r="AP1265" s="52" t="n">
        <f>$Q1265*AB1265</f>
        <v>0</v>
      </c>
      <c r="AQ1265" s="52" t="n">
        <f>$Q1265*AC1265</f>
        <v>0</v>
      </c>
      <c r="AR1265" s="52" t="n">
        <f>$Q1265*AD1265</f>
        <v>0</v>
      </c>
      <c r="AS1265" s="52" t="n">
        <f>$Q1265*AE1265</f>
        <v>0</v>
      </c>
      <c r="AT1265" s="52" t="n">
        <f>SUM(AH1265:AS1265)</f>
        <v>0</v>
      </c>
      <c r="AU1265" s="53">
             </c>
      <c r="AV1265" s="54" t="n">
        <f>IF($M1265="人民币", $N1265*T1265*$BJ1265/1.13, $N1265*T1265*$BJ1265)</f>
        <v>0</v>
      </c>
      <c r="AW1265" s="54" t="n">
        <f>IF($M1265="人民币", $N1265*U1265*$BJ1265/1.13, $N1265*U1265*$BJ1265)</f>
        <v>0</v>
      </c>
      <c r="AX1265" s="54" t="n">
        <f>IF($M1265="人民币", $N1265*V1265*$BJ1265/1.13, $N1265*V1265*$BJ1265)</f>
        <v>0</v>
      </c>
      <c r="AY1265" s="54" t="n">
        <f>IF($M1265="人民币", $N1265*W1265*$BJ1265/1.13, $N1265*W1265*$BJ1265)</f>
        <v>0</v>
      </c>
      <c r="AZ1265" s="54" t="n">
        <f>IF($M1265="人民币", $N1265*X1265*$BJ1265/1.13, $N1265*X1265*$BJ1265)</f>
        <v>0</v>
      </c>
      <c r="BA1265" s="54" t="n">
        <f>IF($M1265="人民币", $N1265*Y1265*$BJ1265/1.13, $N1265*Y1265*$BJ1265)</f>
        <v>0</v>
      </c>
      <c r="BB1265" s="54" t="n">
        <f>IF($M1265="人民币", $N1265*Z1265*$BJ1265/1.13, $N1265*Z1265*$BJ1265)</f>
        <v>0</v>
      </c>
      <c r="BC1265" s="54" t="n">
        <f>IF($M1265="人民币", $N1265*AA1265*$BJ1265/1.13, $N1265*AA1265*$BJ1265)</f>
        <v>0</v>
      </c>
      <c r="BD1265" s="54" t="n">
        <f>IF($M1265="人民币", $N1265*AB1265*$BJ1265/1.13, $N1265*AB1265*$BJ1265)</f>
        <v>0</v>
      </c>
      <c r="BE1265" s="54" t="n">
        <f>IF($M1265="人民币", $N1265*AC1265*$BJ1265/1.13, $N1265*AC1265*$BJ1265)</f>
        <v>0</v>
      </c>
      <c r="BF1265" s="54" t="n">
        <f>IF($M1265="人民币", $N1265*AD1265*$BJ1265/1.13, $N1265*AD1265*$BJ1265)</f>
        <v>0</v>
      </c>
      <c r="BG1265" s="54" t="n">
        <f>IF($M1265="人民币", $N1265*AE1265*$BJ1265/1.13, $N1265*AE1265*$BJ1265)</f>
        <v>0</v>
      </c>
      <c r="BH1265" s="55" t="n">
        <f>SUM(AV1265:BG1265)</f>
        <v>0</v>
      </c>
      <c r="BI1265" s="56">
             </c>
      <c r="BJ1265" s="57" t="n">
        <v>1259</v>
      </c>
      <c r="BK1265" s="29" t="n">
        <f>IF(OR(D1265="", F1265="", J1265="", M1265=""), 1, 0)</f>
        <v>0</v>
      </c>
      <c r="BL1265" s="7">
             </c>
      <c r="BR1265" s="7">
             </c>
    </row>
    <row r="1266" x14ac:dyDescent="0.25">
      <c r="A1266" s="40" t="n">
        <f>ROW()-5</f>
        <v>1261</v>
      </c>
      <c r="B1266" s="41" t="s">
        <v>44</v>
      </c>
      <c r="C1266" s="42" t="s">
        <v>42</v>
      </c>
      <c r="D1266" s="43" t="s">
        <v>711</v>
      </c>
      <c r="E1266" s="42" t="s">
        <v>42</v>
      </c>
      <c r="F1266" s="43" t="s">
        <v>2200</v>
      </c>
      <c r="G1266" s="44" t="s">
        <v>44</v>
      </c>
      <c r="H1266" s="44" t="s">
        <v>44</v>
      </c>
      <c r="I1266" s="42" t="s">
        <v>42</v>
      </c>
      <c r="J1266" s="42" t="s">
        <v>42</v>
      </c>
      <c r="K1266" s="42" t="s">
        <v>42</v>
      </c>
      <c r="L1266" s="45" t="n">
        <f>AF1266</f>
        <v>0</v>
      </c>
      <c r="M1266" s="46" t="s">
        <v>46</v>
      </c>
      <c r="N1266" s="58" t="n">
        <v>11111</v>
      </c>
      <c r="O1266" s="47" t="n">
        <f>L1266*N1266*BJ1266</f>
        <v>0</v>
      </c>
      <c r="P1266" s="48" t="n">
        <f>BH1266</f>
        <v>0</v>
      </c>
      <c r="Q1266" s="45">
             </c>
      <c r="R1266" s="49" t="n">
        <f>L1266*Q1266</f>
        <v>0</v>
      </c>
      <c r="S1266" s="46" t="s">
        <f>IF(I1266="粉剂", "千克", IF(I1266="", "", "粒"))</f>
        <v>47</v>
      </c>
      <c r="T1266" s="49">
             </c>
      <c r="U1266" s="49">
             </c>
      <c r="V1266" s="49">
             </c>
      <c r="W1266" s="49">
             </c>
      <c r="X1266" s="49">
             </c>
      <c r="Y1266" s="49">
             </c>
      <c r="Z1266" s="49">
             </c>
      <c r="AA1266" s="49">
             </c>
      <c r="AB1266" s="49">
             </c>
      <c r="AC1266" s="49">
             </c>
      <c r="AD1266" s="49">
             </c>
      <c r="AE1266" s="49">
             </c>
      <c r="AF1266" s="45" t="n">
        <f>T1266+U1266+V1266+W1266+X1266+Y1266+Z1266+AA1266+AB1266+AC1266+AD1266+AE1266</f>
        <v>0</v>
      </c>
      <c r="AG1266" s="50">
             </c>
      <c r="AH1266" s="51" t="n">
        <f>$Q1266*T1266</f>
        <v>0</v>
      </c>
      <c r="AI1266" s="51" t="n">
        <f>$Q1266*U1266</f>
        <v>0</v>
      </c>
      <c r="AJ1266" s="51" t="n">
        <f>$Q1266*V1266</f>
        <v>0</v>
      </c>
      <c r="AK1266" s="51" t="n">
        <f>$Q1266*W1266</f>
        <v>0</v>
      </c>
      <c r="AL1266" s="51" t="n">
        <f>$Q1266*X1266</f>
        <v>0</v>
      </c>
      <c r="AM1266" s="51" t="n">
        <f>$Q1266*Y1266</f>
        <v>0</v>
      </c>
      <c r="AN1266" s="51" t="n">
        <f>$Q1266*Z1266</f>
        <v>0</v>
      </c>
      <c r="AO1266" s="52" t="n">
        <f>$Q1266*AA1266</f>
        <v>0</v>
      </c>
      <c r="AP1266" s="52" t="n">
        <f>$Q1266*AB1266</f>
        <v>0</v>
      </c>
      <c r="AQ1266" s="52" t="n">
        <f>$Q1266*AC1266</f>
        <v>0</v>
      </c>
      <c r="AR1266" s="52" t="n">
        <f>$Q1266*AD1266</f>
        <v>0</v>
      </c>
      <c r="AS1266" s="52" t="n">
        <f>$Q1266*AE1266</f>
        <v>0</v>
      </c>
      <c r="AT1266" s="52" t="n">
        <f>SUM(AH1266:AS1266)</f>
        <v>0</v>
      </c>
      <c r="AU1266" s="53">
             </c>
      <c r="AV1266" s="54" t="n">
        <f>IF($M1266="人民币", $N1266*T1266*$BJ1266/1.13, $N1266*T1266*$BJ1266)</f>
        <v>0</v>
      </c>
      <c r="AW1266" s="54" t="n">
        <f>IF($M1266="人民币", $N1266*U1266*$BJ1266/1.13, $N1266*U1266*$BJ1266)</f>
        <v>0</v>
      </c>
      <c r="AX1266" s="54" t="n">
        <f>IF($M1266="人民币", $N1266*V1266*$BJ1266/1.13, $N1266*V1266*$BJ1266)</f>
        <v>0</v>
      </c>
      <c r="AY1266" s="54" t="n">
        <f>IF($M1266="人民币", $N1266*W1266*$BJ1266/1.13, $N1266*W1266*$BJ1266)</f>
        <v>0</v>
      </c>
      <c r="AZ1266" s="54" t="n">
        <f>IF($M1266="人民币", $N1266*X1266*$BJ1266/1.13, $N1266*X1266*$BJ1266)</f>
        <v>0</v>
      </c>
      <c r="BA1266" s="54" t="n">
        <f>IF($M1266="人民币", $N1266*Y1266*$BJ1266/1.13, $N1266*Y1266*$BJ1266)</f>
        <v>0</v>
      </c>
      <c r="BB1266" s="54" t="n">
        <f>IF($M1266="人民币", $N1266*Z1266*$BJ1266/1.13, $N1266*Z1266*$BJ1266)</f>
        <v>0</v>
      </c>
      <c r="BC1266" s="54" t="n">
        <f>IF($M1266="人民币", $N1266*AA1266*$BJ1266/1.13, $N1266*AA1266*$BJ1266)</f>
        <v>0</v>
      </c>
      <c r="BD1266" s="54" t="n">
        <f>IF($M1266="人民币", $N1266*AB1266*$BJ1266/1.13, $N1266*AB1266*$BJ1266)</f>
        <v>0</v>
      </c>
      <c r="BE1266" s="54" t="n">
        <f>IF($M1266="人民币", $N1266*AC1266*$BJ1266/1.13, $N1266*AC1266*$BJ1266)</f>
        <v>0</v>
      </c>
      <c r="BF1266" s="54" t="n">
        <f>IF($M1266="人民币", $N1266*AD1266*$BJ1266/1.13, $N1266*AD1266*$BJ1266)</f>
        <v>0</v>
      </c>
      <c r="BG1266" s="54" t="n">
        <f>IF($M1266="人民币", $N1266*AE1266*$BJ1266/1.13, $N1266*AE1266*$BJ1266)</f>
        <v>0</v>
      </c>
      <c r="BH1266" s="55" t="n">
        <f>SUM(AV1266:BG1266)</f>
        <v>0</v>
      </c>
      <c r="BI1266" s="56">
             </c>
      <c r="BJ1266" s="57" t="n">
        <v>1260</v>
      </c>
      <c r="BK1266" s="29" t="n">
        <f>IF(OR(D1266="", F1266="", J1266="", M1266=""), 1, 0)</f>
        <v>0</v>
      </c>
      <c r="BL1266" s="7">
             </c>
      <c r="BR1266" s="7">
             </c>
    </row>
    <row r="1267" x14ac:dyDescent="0.25">
      <c r="A1267" s="40" t="n">
        <f>ROW()-5</f>
        <v>1262</v>
      </c>
      <c r="B1267" s="41" t="s">
        <v>44</v>
      </c>
      <c r="C1267" s="42" t="s">
        <v>42</v>
      </c>
      <c r="D1267" s="43" t="s">
        <v>713</v>
      </c>
      <c r="E1267" s="42" t="s">
        <v>42</v>
      </c>
      <c r="F1267" s="43" t="s">
        <v>2201</v>
      </c>
      <c r="G1267" s="44" t="s">
        <v>44</v>
      </c>
      <c r="H1267" s="44" t="s">
        <v>2202</v>
      </c>
      <c r="I1267" s="42" t="s">
        <v>42</v>
      </c>
      <c r="J1267" s="42" t="s">
        <v>42</v>
      </c>
      <c r="K1267" s="42" t="s">
        <v>42</v>
      </c>
      <c r="L1267" s="45" t="n">
        <f>AF1267</f>
        <v>0</v>
      </c>
      <c r="M1267" s="46" t="s">
        <v>46</v>
      </c>
      <c r="N1267" s="58" t="n">
        <v>11111</v>
      </c>
      <c r="O1267" s="47" t="n">
        <f>L1267*N1267*BJ1267</f>
        <v>0</v>
      </c>
      <c r="P1267" s="48" t="n">
        <f>BH1267</f>
        <v>0</v>
      </c>
      <c r="Q1267" s="45">
             </c>
      <c r="R1267" s="49" t="n">
        <f>L1267*Q1267</f>
        <v>0</v>
      </c>
      <c r="S1267" s="46" t="s">
        <f>IF(I1267="粉剂", "千克", IF(I1267="", "", "粒"))</f>
        <v>47</v>
      </c>
      <c r="T1267" s="49">
             </c>
      <c r="U1267" s="49">
             </c>
      <c r="V1267" s="49">
             </c>
      <c r="W1267" s="49">
             </c>
      <c r="X1267" s="49">
             </c>
      <c r="Y1267" s="49">
             </c>
      <c r="Z1267" s="49">
             </c>
      <c r="AA1267" s="49">
             </c>
      <c r="AB1267" s="49">
             </c>
      <c r="AC1267" s="49">
             </c>
      <c r="AD1267" s="49">
             </c>
      <c r="AE1267" s="49">
             </c>
      <c r="AF1267" s="45" t="n">
        <f>T1267+U1267+V1267+W1267+X1267+Y1267+Z1267+AA1267+AB1267+AC1267+AD1267+AE1267</f>
        <v>0</v>
      </c>
      <c r="AG1267" s="50">
             </c>
      <c r="AH1267" s="51" t="n">
        <f>$Q1267*T1267</f>
        <v>0</v>
      </c>
      <c r="AI1267" s="51" t="n">
        <f>$Q1267*U1267</f>
        <v>0</v>
      </c>
      <c r="AJ1267" s="51" t="n">
        <f>$Q1267*V1267</f>
        <v>0</v>
      </c>
      <c r="AK1267" s="51" t="n">
        <f>$Q1267*W1267</f>
        <v>0</v>
      </c>
      <c r="AL1267" s="51" t="n">
        <f>$Q1267*X1267</f>
        <v>0</v>
      </c>
      <c r="AM1267" s="51" t="n">
        <f>$Q1267*Y1267</f>
        <v>0</v>
      </c>
      <c r="AN1267" s="51" t="n">
        <f>$Q1267*Z1267</f>
        <v>0</v>
      </c>
      <c r="AO1267" s="52" t="n">
        <f>$Q1267*AA1267</f>
        <v>0</v>
      </c>
      <c r="AP1267" s="52" t="n">
        <f>$Q1267*AB1267</f>
        <v>0</v>
      </c>
      <c r="AQ1267" s="52" t="n">
        <f>$Q1267*AC1267</f>
        <v>0</v>
      </c>
      <c r="AR1267" s="52" t="n">
        <f>$Q1267*AD1267</f>
        <v>0</v>
      </c>
      <c r="AS1267" s="52" t="n">
        <f>$Q1267*AE1267</f>
        <v>0</v>
      </c>
      <c r="AT1267" s="52" t="n">
        <f>SUM(AH1267:AS1267)</f>
        <v>0</v>
      </c>
      <c r="AU1267" s="53">
             </c>
      <c r="AV1267" s="54" t="n">
        <f>IF($M1267="人民币", $N1267*T1267*$BJ1267/1.13, $N1267*T1267*$BJ1267)</f>
        <v>0</v>
      </c>
      <c r="AW1267" s="54" t="n">
        <f>IF($M1267="人民币", $N1267*U1267*$BJ1267/1.13, $N1267*U1267*$BJ1267)</f>
        <v>0</v>
      </c>
      <c r="AX1267" s="54" t="n">
        <f>IF($M1267="人民币", $N1267*V1267*$BJ1267/1.13, $N1267*V1267*$BJ1267)</f>
        <v>0</v>
      </c>
      <c r="AY1267" s="54" t="n">
        <f>IF($M1267="人民币", $N1267*W1267*$BJ1267/1.13, $N1267*W1267*$BJ1267)</f>
        <v>0</v>
      </c>
      <c r="AZ1267" s="54" t="n">
        <f>IF($M1267="人民币", $N1267*X1267*$BJ1267/1.13, $N1267*X1267*$BJ1267)</f>
        <v>0</v>
      </c>
      <c r="BA1267" s="54" t="n">
        <f>IF($M1267="人民币", $N1267*Y1267*$BJ1267/1.13, $N1267*Y1267*$BJ1267)</f>
        <v>0</v>
      </c>
      <c r="BB1267" s="54" t="n">
        <f>IF($M1267="人民币", $N1267*Z1267*$BJ1267/1.13, $N1267*Z1267*$BJ1267)</f>
        <v>0</v>
      </c>
      <c r="BC1267" s="54" t="n">
        <f>IF($M1267="人民币", $N1267*AA1267*$BJ1267/1.13, $N1267*AA1267*$BJ1267)</f>
        <v>0</v>
      </c>
      <c r="BD1267" s="54" t="n">
        <f>IF($M1267="人民币", $N1267*AB1267*$BJ1267/1.13, $N1267*AB1267*$BJ1267)</f>
        <v>0</v>
      </c>
      <c r="BE1267" s="54" t="n">
        <f>IF($M1267="人民币", $N1267*AC1267*$BJ1267/1.13, $N1267*AC1267*$BJ1267)</f>
        <v>0</v>
      </c>
      <c r="BF1267" s="54" t="n">
        <f>IF($M1267="人民币", $N1267*AD1267*$BJ1267/1.13, $N1267*AD1267*$BJ1267)</f>
        <v>0</v>
      </c>
      <c r="BG1267" s="54" t="n">
        <f>IF($M1267="人民币", $N1267*AE1267*$BJ1267/1.13, $N1267*AE1267*$BJ1267)</f>
        <v>0</v>
      </c>
      <c r="BH1267" s="55" t="n">
        <f>SUM(AV1267:BG1267)</f>
        <v>0</v>
      </c>
      <c r="BI1267" s="56">
             </c>
      <c r="BJ1267" s="57" t="n">
        <v>1261</v>
      </c>
      <c r="BK1267" s="29" t="n">
        <f>IF(OR(D1267="", F1267="", J1267="", M1267=""), 1, 0)</f>
        <v>0</v>
      </c>
      <c r="BL1267" s="7">
             </c>
      <c r="BR1267" s="7">
             </c>
    </row>
    <row r="1268" x14ac:dyDescent="0.25">
      <c r="A1268" s="40" t="n">
        <f>ROW()-5</f>
        <v>1263</v>
      </c>
      <c r="B1268" s="41" t="s">
        <v>44</v>
      </c>
      <c r="C1268" s="42" t="s">
        <v>42</v>
      </c>
      <c r="D1268" s="43" t="s">
        <v>715</v>
      </c>
      <c r="E1268" s="42" t="s">
        <v>42</v>
      </c>
      <c r="F1268" s="43" t="s">
        <v>2203</v>
      </c>
      <c r="G1268" s="44" t="s">
        <v>2203</v>
      </c>
      <c r="H1268" s="44" t="s">
        <v>2204</v>
      </c>
      <c r="I1268" s="42" t="s">
        <v>42</v>
      </c>
      <c r="J1268" s="42" t="s">
        <v>42</v>
      </c>
      <c r="K1268" s="42" t="s">
        <v>42</v>
      </c>
      <c r="L1268" s="45" t="n">
        <f>AF1268</f>
        <v>0</v>
      </c>
      <c r="M1268" s="46" t="s">
        <v>46</v>
      </c>
      <c r="N1268" s="58" t="n">
        <v>11111</v>
      </c>
      <c r="O1268" s="47" t="n">
        <f>L1268*N1268*BJ1268</f>
        <v>0</v>
      </c>
      <c r="P1268" s="48" t="n">
        <f>BH1268</f>
        <v>0</v>
      </c>
      <c r="Q1268" s="45">
             </c>
      <c r="R1268" s="49" t="n">
        <f>L1268*Q1268</f>
        <v>0</v>
      </c>
      <c r="S1268" s="46" t="s">
        <f>IF(I1268="粉剂", "千克", IF(I1268="", "", "粒"))</f>
        <v>47</v>
      </c>
      <c r="T1268" s="49">
             </c>
      <c r="U1268" s="49">
             </c>
      <c r="V1268" s="49">
             </c>
      <c r="W1268" s="49">
             </c>
      <c r="X1268" s="49">
             </c>
      <c r="Y1268" s="49">
             </c>
      <c r="Z1268" s="49">
             </c>
      <c r="AA1268" s="49">
             </c>
      <c r="AB1268" s="49">
             </c>
      <c r="AC1268" s="49">
             </c>
      <c r="AD1268" s="49">
             </c>
      <c r="AE1268" s="49">
             </c>
      <c r="AF1268" s="45" t="n">
        <f>T1268+U1268+V1268+W1268+X1268+Y1268+Z1268+AA1268+AB1268+AC1268+AD1268+AE1268</f>
        <v>0</v>
      </c>
      <c r="AG1268" s="50">
             </c>
      <c r="AH1268" s="51" t="n">
        <f>$Q1268*T1268</f>
        <v>0</v>
      </c>
      <c r="AI1268" s="51" t="n">
        <f>$Q1268*U1268</f>
        <v>0</v>
      </c>
      <c r="AJ1268" s="51" t="n">
        <f>$Q1268*V1268</f>
        <v>0</v>
      </c>
      <c r="AK1268" s="51" t="n">
        <f>$Q1268*W1268</f>
        <v>0</v>
      </c>
      <c r="AL1268" s="51" t="n">
        <f>$Q1268*X1268</f>
        <v>0</v>
      </c>
      <c r="AM1268" s="51" t="n">
        <f>$Q1268*Y1268</f>
        <v>0</v>
      </c>
      <c r="AN1268" s="51" t="n">
        <f>$Q1268*Z1268</f>
        <v>0</v>
      </c>
      <c r="AO1268" s="52" t="n">
        <f>$Q1268*AA1268</f>
        <v>0</v>
      </c>
      <c r="AP1268" s="52" t="n">
        <f>$Q1268*AB1268</f>
        <v>0</v>
      </c>
      <c r="AQ1268" s="52" t="n">
        <f>$Q1268*AC1268</f>
        <v>0</v>
      </c>
      <c r="AR1268" s="52" t="n">
        <f>$Q1268*AD1268</f>
        <v>0</v>
      </c>
      <c r="AS1268" s="52" t="n">
        <f>$Q1268*AE1268</f>
        <v>0</v>
      </c>
      <c r="AT1268" s="52" t="n">
        <f>SUM(AH1268:AS1268)</f>
        <v>0</v>
      </c>
      <c r="AU1268" s="53">
             </c>
      <c r="AV1268" s="54" t="n">
        <f>IF($M1268="人民币", $N1268*T1268*$BJ1268/1.13, $N1268*T1268*$BJ1268)</f>
        <v>0</v>
      </c>
      <c r="AW1268" s="54" t="n">
        <f>IF($M1268="人民币", $N1268*U1268*$BJ1268/1.13, $N1268*U1268*$BJ1268)</f>
        <v>0</v>
      </c>
      <c r="AX1268" s="54" t="n">
        <f>IF($M1268="人民币", $N1268*V1268*$BJ1268/1.13, $N1268*V1268*$BJ1268)</f>
        <v>0</v>
      </c>
      <c r="AY1268" s="54" t="n">
        <f>IF($M1268="人民币", $N1268*W1268*$BJ1268/1.13, $N1268*W1268*$BJ1268)</f>
        <v>0</v>
      </c>
      <c r="AZ1268" s="54" t="n">
        <f>IF($M1268="人民币", $N1268*X1268*$BJ1268/1.13, $N1268*X1268*$BJ1268)</f>
        <v>0</v>
      </c>
      <c r="BA1268" s="54" t="n">
        <f>IF($M1268="人民币", $N1268*Y1268*$BJ1268/1.13, $N1268*Y1268*$BJ1268)</f>
        <v>0</v>
      </c>
      <c r="BB1268" s="54" t="n">
        <f>IF($M1268="人民币", $N1268*Z1268*$BJ1268/1.13, $N1268*Z1268*$BJ1268)</f>
        <v>0</v>
      </c>
      <c r="BC1268" s="54" t="n">
        <f>IF($M1268="人民币", $N1268*AA1268*$BJ1268/1.13, $N1268*AA1268*$BJ1268)</f>
        <v>0</v>
      </c>
      <c r="BD1268" s="54" t="n">
        <f>IF($M1268="人民币", $N1268*AB1268*$BJ1268/1.13, $N1268*AB1268*$BJ1268)</f>
        <v>0</v>
      </c>
      <c r="BE1268" s="54" t="n">
        <f>IF($M1268="人民币", $N1268*AC1268*$BJ1268/1.13, $N1268*AC1268*$BJ1268)</f>
        <v>0</v>
      </c>
      <c r="BF1268" s="54" t="n">
        <f>IF($M1268="人民币", $N1268*AD1268*$BJ1268/1.13, $N1268*AD1268*$BJ1268)</f>
        <v>0</v>
      </c>
      <c r="BG1268" s="54" t="n">
        <f>IF($M1268="人民币", $N1268*AE1268*$BJ1268/1.13, $N1268*AE1268*$BJ1268)</f>
        <v>0</v>
      </c>
      <c r="BH1268" s="55" t="n">
        <f>SUM(AV1268:BG1268)</f>
        <v>0</v>
      </c>
      <c r="BI1268" s="56">
             </c>
      <c r="BJ1268" s="57" t="n">
        <v>1262</v>
      </c>
      <c r="BK1268" s="29" t="n">
        <f>IF(OR(D1268="", F1268="", J1268="", M1268=""), 1, 0)</f>
        <v>0</v>
      </c>
      <c r="BL1268" s="7">
             </c>
      <c r="BR1268" s="7">
             </c>
    </row>
    <row r="1269" x14ac:dyDescent="0.25">
      <c r="A1269" s="40" t="n">
        <f>ROW()-5</f>
        <v>1264</v>
      </c>
      <c r="B1269" s="41" t="s">
        <v>44</v>
      </c>
      <c r="C1269" s="42" t="s">
        <v>42</v>
      </c>
      <c r="D1269" s="43" t="s">
        <v>717</v>
      </c>
      <c r="E1269" s="42" t="s">
        <v>42</v>
      </c>
      <c r="F1269" s="43" t="s">
        <v>2205</v>
      </c>
      <c r="G1269" s="44" t="s">
        <v>44</v>
      </c>
      <c r="H1269" s="44" t="s">
        <v>44</v>
      </c>
      <c r="I1269" s="42" t="s">
        <v>42</v>
      </c>
      <c r="J1269" s="42" t="s">
        <v>42</v>
      </c>
      <c r="K1269" s="42" t="s">
        <v>42</v>
      </c>
      <c r="L1269" s="45" t="n">
        <f>AF1269</f>
        <v>0</v>
      </c>
      <c r="M1269" s="46" t="s">
        <v>46</v>
      </c>
      <c r="N1269" s="58" t="n">
        <v>11111</v>
      </c>
      <c r="O1269" s="47" t="n">
        <f>L1269*N1269*BJ1269</f>
        <v>0</v>
      </c>
      <c r="P1269" s="48" t="n">
        <f>BH1269</f>
        <v>0</v>
      </c>
      <c r="Q1269" s="45">
             </c>
      <c r="R1269" s="49" t="n">
        <f>L1269*Q1269</f>
        <v>0</v>
      </c>
      <c r="S1269" s="46" t="s">
        <f>IF(I1269="粉剂", "千克", IF(I1269="", "", "粒"))</f>
        <v>47</v>
      </c>
      <c r="T1269" s="49">
             </c>
      <c r="U1269" s="49">
             </c>
      <c r="V1269" s="49">
             </c>
      <c r="W1269" s="49">
             </c>
      <c r="X1269" s="49">
             </c>
      <c r="Y1269" s="49">
             </c>
      <c r="Z1269" s="49">
             </c>
      <c r="AA1269" s="49">
             </c>
      <c r="AB1269" s="49">
             </c>
      <c r="AC1269" s="49">
             </c>
      <c r="AD1269" s="49">
             </c>
      <c r="AE1269" s="49">
             </c>
      <c r="AF1269" s="45" t="n">
        <f>T1269+U1269+V1269+W1269+X1269+Y1269+Z1269+AA1269+AB1269+AC1269+AD1269+AE1269</f>
        <v>0</v>
      </c>
      <c r="AG1269" s="50">
             </c>
      <c r="AH1269" s="51" t="n">
        <f>$Q1269*T1269</f>
        <v>0</v>
      </c>
      <c r="AI1269" s="51" t="n">
        <f>$Q1269*U1269</f>
        <v>0</v>
      </c>
      <c r="AJ1269" s="51" t="n">
        <f>$Q1269*V1269</f>
        <v>0</v>
      </c>
      <c r="AK1269" s="51" t="n">
        <f>$Q1269*W1269</f>
        <v>0</v>
      </c>
      <c r="AL1269" s="51" t="n">
        <f>$Q1269*X1269</f>
        <v>0</v>
      </c>
      <c r="AM1269" s="51" t="n">
        <f>$Q1269*Y1269</f>
        <v>0</v>
      </c>
      <c r="AN1269" s="51" t="n">
        <f>$Q1269*Z1269</f>
        <v>0</v>
      </c>
      <c r="AO1269" s="52" t="n">
        <f>$Q1269*AA1269</f>
        <v>0</v>
      </c>
      <c r="AP1269" s="52" t="n">
        <f>$Q1269*AB1269</f>
        <v>0</v>
      </c>
      <c r="AQ1269" s="52" t="n">
        <f>$Q1269*AC1269</f>
        <v>0</v>
      </c>
      <c r="AR1269" s="52" t="n">
        <f>$Q1269*AD1269</f>
        <v>0</v>
      </c>
      <c r="AS1269" s="52" t="n">
        <f>$Q1269*AE1269</f>
        <v>0</v>
      </c>
      <c r="AT1269" s="52" t="n">
        <f>SUM(AH1269:AS1269)</f>
        <v>0</v>
      </c>
      <c r="AU1269" s="53">
             </c>
      <c r="AV1269" s="54" t="n">
        <f>IF($M1269="人民币", $N1269*T1269*$BJ1269/1.13, $N1269*T1269*$BJ1269)</f>
        <v>0</v>
      </c>
      <c r="AW1269" s="54" t="n">
        <f>IF($M1269="人民币", $N1269*U1269*$BJ1269/1.13, $N1269*U1269*$BJ1269)</f>
        <v>0</v>
      </c>
      <c r="AX1269" s="54" t="n">
        <f>IF($M1269="人民币", $N1269*V1269*$BJ1269/1.13, $N1269*V1269*$BJ1269)</f>
        <v>0</v>
      </c>
      <c r="AY1269" s="54" t="n">
        <f>IF($M1269="人民币", $N1269*W1269*$BJ1269/1.13, $N1269*W1269*$BJ1269)</f>
        <v>0</v>
      </c>
      <c r="AZ1269" s="54" t="n">
        <f>IF($M1269="人民币", $N1269*X1269*$BJ1269/1.13, $N1269*X1269*$BJ1269)</f>
        <v>0</v>
      </c>
      <c r="BA1269" s="54" t="n">
        <f>IF($M1269="人民币", $N1269*Y1269*$BJ1269/1.13, $N1269*Y1269*$BJ1269)</f>
        <v>0</v>
      </c>
      <c r="BB1269" s="54" t="n">
        <f>IF($M1269="人民币", $N1269*Z1269*$BJ1269/1.13, $N1269*Z1269*$BJ1269)</f>
        <v>0</v>
      </c>
      <c r="BC1269" s="54" t="n">
        <f>IF($M1269="人民币", $N1269*AA1269*$BJ1269/1.13, $N1269*AA1269*$BJ1269)</f>
        <v>0</v>
      </c>
      <c r="BD1269" s="54" t="n">
        <f>IF($M1269="人民币", $N1269*AB1269*$BJ1269/1.13, $N1269*AB1269*$BJ1269)</f>
        <v>0</v>
      </c>
      <c r="BE1269" s="54" t="n">
        <f>IF($M1269="人民币", $N1269*AC1269*$BJ1269/1.13, $N1269*AC1269*$BJ1269)</f>
        <v>0</v>
      </c>
      <c r="BF1269" s="54" t="n">
        <f>IF($M1269="人民币", $N1269*AD1269*$BJ1269/1.13, $N1269*AD1269*$BJ1269)</f>
        <v>0</v>
      </c>
      <c r="BG1269" s="54" t="n">
        <f>IF($M1269="人民币", $N1269*AE1269*$BJ1269/1.13, $N1269*AE1269*$BJ1269)</f>
        <v>0</v>
      </c>
      <c r="BH1269" s="55" t="n">
        <f>SUM(AV1269:BG1269)</f>
        <v>0</v>
      </c>
      <c r="BI1269" s="56">
             </c>
      <c r="BJ1269" s="57" t="n">
        <v>1263</v>
      </c>
      <c r="BK1269" s="29" t="n">
        <f>IF(OR(D1269="", F1269="", J1269="", M1269=""), 1, 0)</f>
        <v>0</v>
      </c>
      <c r="BL1269" s="7">
             </c>
      <c r="BR1269" s="7">
             </c>
    </row>
    <row r="1270" x14ac:dyDescent="0.25">
      <c r="A1270" s="40" t="n">
        <f>ROW()-5</f>
        <v>1265</v>
      </c>
      <c r="B1270" s="41" t="s">
        <v>44</v>
      </c>
      <c r="C1270" s="42" t="s">
        <v>42</v>
      </c>
      <c r="D1270" s="43" t="s">
        <v>719</v>
      </c>
      <c r="E1270" s="42" t="s">
        <v>42</v>
      </c>
      <c r="F1270" s="43" t="s">
        <v>2206</v>
      </c>
      <c r="G1270" s="44" t="s">
        <v>44</v>
      </c>
      <c r="H1270" s="44" t="s">
        <v>44</v>
      </c>
      <c r="I1270" s="42" t="s">
        <v>42</v>
      </c>
      <c r="J1270" s="42" t="s">
        <v>42</v>
      </c>
      <c r="K1270" s="42" t="s">
        <v>42</v>
      </c>
      <c r="L1270" s="45" t="n">
        <f>AF1270</f>
        <v>0</v>
      </c>
      <c r="M1270" s="46" t="s">
        <v>46</v>
      </c>
      <c r="N1270" s="58" t="n">
        <v>11111</v>
      </c>
      <c r="O1270" s="47" t="n">
        <f>L1270*N1270*BJ1270</f>
        <v>0</v>
      </c>
      <c r="P1270" s="48" t="n">
        <f>BH1270</f>
        <v>0</v>
      </c>
      <c r="Q1270" s="45">
             </c>
      <c r="R1270" s="49" t="n">
        <f>L1270*Q1270</f>
        <v>0</v>
      </c>
      <c r="S1270" s="46" t="s">
        <f>IF(I1270="粉剂", "千克", IF(I1270="", "", "粒"))</f>
        <v>47</v>
      </c>
      <c r="T1270" s="49">
             </c>
      <c r="U1270" s="49">
             </c>
      <c r="V1270" s="49">
             </c>
      <c r="W1270" s="49">
             </c>
      <c r="X1270" s="49">
             </c>
      <c r="Y1270" s="49">
             </c>
      <c r="Z1270" s="49">
             </c>
      <c r="AA1270" s="49">
             </c>
      <c r="AB1270" s="49">
             </c>
      <c r="AC1270" s="49">
             </c>
      <c r="AD1270" s="49">
             </c>
      <c r="AE1270" s="49">
             </c>
      <c r="AF1270" s="45" t="n">
        <f>T1270+U1270+V1270+W1270+X1270+Y1270+Z1270+AA1270+AB1270+AC1270+AD1270+AE1270</f>
        <v>0</v>
      </c>
      <c r="AG1270" s="50">
             </c>
      <c r="AH1270" s="51" t="n">
        <f>$Q1270*T1270</f>
        <v>0</v>
      </c>
      <c r="AI1270" s="51" t="n">
        <f>$Q1270*U1270</f>
        <v>0</v>
      </c>
      <c r="AJ1270" s="51" t="n">
        <f>$Q1270*V1270</f>
        <v>0</v>
      </c>
      <c r="AK1270" s="51" t="n">
        <f>$Q1270*W1270</f>
        <v>0</v>
      </c>
      <c r="AL1270" s="51" t="n">
        <f>$Q1270*X1270</f>
        <v>0</v>
      </c>
      <c r="AM1270" s="51" t="n">
        <f>$Q1270*Y1270</f>
        <v>0</v>
      </c>
      <c r="AN1270" s="51" t="n">
        <f>$Q1270*Z1270</f>
        <v>0</v>
      </c>
      <c r="AO1270" s="52" t="n">
        <f>$Q1270*AA1270</f>
        <v>0</v>
      </c>
      <c r="AP1270" s="52" t="n">
        <f>$Q1270*AB1270</f>
        <v>0</v>
      </c>
      <c r="AQ1270" s="52" t="n">
        <f>$Q1270*AC1270</f>
        <v>0</v>
      </c>
      <c r="AR1270" s="52" t="n">
        <f>$Q1270*AD1270</f>
        <v>0</v>
      </c>
      <c r="AS1270" s="52" t="n">
        <f>$Q1270*AE1270</f>
        <v>0</v>
      </c>
      <c r="AT1270" s="52" t="n">
        <f>SUM(AH1270:AS1270)</f>
        <v>0</v>
      </c>
      <c r="AU1270" s="53">
             </c>
      <c r="AV1270" s="54" t="n">
        <f>IF($M1270="人民币", $N1270*T1270*$BJ1270/1.13, $N1270*T1270*$BJ1270)</f>
        <v>0</v>
      </c>
      <c r="AW1270" s="54" t="n">
        <f>IF($M1270="人民币", $N1270*U1270*$BJ1270/1.13, $N1270*U1270*$BJ1270)</f>
        <v>0</v>
      </c>
      <c r="AX1270" s="54" t="n">
        <f>IF($M1270="人民币", $N1270*V1270*$BJ1270/1.13, $N1270*V1270*$BJ1270)</f>
        <v>0</v>
      </c>
      <c r="AY1270" s="54" t="n">
        <f>IF($M1270="人民币", $N1270*W1270*$BJ1270/1.13, $N1270*W1270*$BJ1270)</f>
        <v>0</v>
      </c>
      <c r="AZ1270" s="54" t="n">
        <f>IF($M1270="人民币", $N1270*X1270*$BJ1270/1.13, $N1270*X1270*$BJ1270)</f>
        <v>0</v>
      </c>
      <c r="BA1270" s="54" t="n">
        <f>IF($M1270="人民币", $N1270*Y1270*$BJ1270/1.13, $N1270*Y1270*$BJ1270)</f>
        <v>0</v>
      </c>
      <c r="BB1270" s="54" t="n">
        <f>IF($M1270="人民币", $N1270*Z1270*$BJ1270/1.13, $N1270*Z1270*$BJ1270)</f>
        <v>0</v>
      </c>
      <c r="BC1270" s="54" t="n">
        <f>IF($M1270="人民币", $N1270*AA1270*$BJ1270/1.13, $N1270*AA1270*$BJ1270)</f>
        <v>0</v>
      </c>
      <c r="BD1270" s="54" t="n">
        <f>IF($M1270="人民币", $N1270*AB1270*$BJ1270/1.13, $N1270*AB1270*$BJ1270)</f>
        <v>0</v>
      </c>
      <c r="BE1270" s="54" t="n">
        <f>IF($M1270="人民币", $N1270*AC1270*$BJ1270/1.13, $N1270*AC1270*$BJ1270)</f>
        <v>0</v>
      </c>
      <c r="BF1270" s="54" t="n">
        <f>IF($M1270="人民币", $N1270*AD1270*$BJ1270/1.13, $N1270*AD1270*$BJ1270)</f>
        <v>0</v>
      </c>
      <c r="BG1270" s="54" t="n">
        <f>IF($M1270="人民币", $N1270*AE1270*$BJ1270/1.13, $N1270*AE1270*$BJ1270)</f>
        <v>0</v>
      </c>
      <c r="BH1270" s="55" t="n">
        <f>SUM(AV1270:BG1270)</f>
        <v>0</v>
      </c>
      <c r="BI1270" s="56">
             </c>
      <c r="BJ1270" s="57" t="n">
        <v>1264</v>
      </c>
      <c r="BK1270" s="29" t="n">
        <f>IF(OR(D1270="", F1270="", J1270="", M1270=""), 1, 0)</f>
        <v>0</v>
      </c>
      <c r="BL1270" s="7">
             </c>
      <c r="BR1270" s="7">
             </c>
    </row>
    <row r="1271" x14ac:dyDescent="0.25">
      <c r="A1271" s="40" t="n">
        <f>ROW()-5</f>
        <v>1266</v>
      </c>
      <c r="B1271" s="41" t="s">
        <v>44</v>
      </c>
      <c r="C1271" s="42" t="s">
        <v>42</v>
      </c>
      <c r="D1271" s="43" t="s">
        <v>721</v>
      </c>
      <c r="E1271" s="42" t="s">
        <v>42</v>
      </c>
      <c r="F1271" s="43" t="s">
        <v>2207</v>
      </c>
      <c r="G1271" s="44" t="s">
        <v>44</v>
      </c>
      <c r="H1271" s="44" t="s">
        <v>2208</v>
      </c>
      <c r="I1271" s="42" t="s">
        <v>42</v>
      </c>
      <c r="J1271" s="42" t="s">
        <v>42</v>
      </c>
      <c r="K1271" s="42" t="s">
        <v>42</v>
      </c>
      <c r="L1271" s="45" t="n">
        <f>AF1271</f>
        <v>0</v>
      </c>
      <c r="M1271" s="46" t="s">
        <v>46</v>
      </c>
      <c r="N1271" s="58" t="n">
        <v>11111</v>
      </c>
      <c r="O1271" s="47" t="n">
        <f>L1271*N1271*BJ1271</f>
        <v>0</v>
      </c>
      <c r="P1271" s="48" t="n">
        <f>BH1271</f>
        <v>0</v>
      </c>
      <c r="Q1271" s="45">
             </c>
      <c r="R1271" s="49" t="n">
        <f>L1271*Q1271</f>
        <v>0</v>
      </c>
      <c r="S1271" s="46" t="s">
        <f>IF(I1271="粉剂", "千克", IF(I1271="", "", "粒"))</f>
        <v>47</v>
      </c>
      <c r="T1271" s="49">
             </c>
      <c r="U1271" s="49">
             </c>
      <c r="V1271" s="49">
             </c>
      <c r="W1271" s="49">
             </c>
      <c r="X1271" s="49">
             </c>
      <c r="Y1271" s="49">
             </c>
      <c r="Z1271" s="49">
             </c>
      <c r="AA1271" s="49">
             </c>
      <c r="AB1271" s="49">
             </c>
      <c r="AC1271" s="49">
             </c>
      <c r="AD1271" s="49">
             </c>
      <c r="AE1271" s="49">
             </c>
      <c r="AF1271" s="45" t="n">
        <f>T1271+U1271+V1271+W1271+X1271+Y1271+Z1271+AA1271+AB1271+AC1271+AD1271+AE1271</f>
        <v>0</v>
      </c>
      <c r="AG1271" s="50">
             </c>
      <c r="AH1271" s="51" t="n">
        <f>$Q1271*T1271</f>
        <v>0</v>
      </c>
      <c r="AI1271" s="51" t="n">
        <f>$Q1271*U1271</f>
        <v>0</v>
      </c>
      <c r="AJ1271" s="51" t="n">
        <f>$Q1271*V1271</f>
        <v>0</v>
      </c>
      <c r="AK1271" s="51" t="n">
        <f>$Q1271*W1271</f>
        <v>0</v>
      </c>
      <c r="AL1271" s="51" t="n">
        <f>$Q1271*X1271</f>
        <v>0</v>
      </c>
      <c r="AM1271" s="51" t="n">
        <f>$Q1271*Y1271</f>
        <v>0</v>
      </c>
      <c r="AN1271" s="51" t="n">
        <f>$Q1271*Z1271</f>
        <v>0</v>
      </c>
      <c r="AO1271" s="52" t="n">
        <f>$Q1271*AA1271</f>
        <v>0</v>
      </c>
      <c r="AP1271" s="52" t="n">
        <f>$Q1271*AB1271</f>
        <v>0</v>
      </c>
      <c r="AQ1271" s="52" t="n">
        <f>$Q1271*AC1271</f>
        <v>0</v>
      </c>
      <c r="AR1271" s="52" t="n">
        <f>$Q1271*AD1271</f>
        <v>0</v>
      </c>
      <c r="AS1271" s="52" t="n">
        <f>$Q1271*AE1271</f>
        <v>0</v>
      </c>
      <c r="AT1271" s="52" t="n">
        <f>SUM(AH1271:AS1271)</f>
        <v>0</v>
      </c>
      <c r="AU1271" s="53">
             </c>
      <c r="AV1271" s="54" t="n">
        <f>IF($M1271="人民币", $N1271*T1271*$BJ1271/1.13, $N1271*T1271*$BJ1271)</f>
        <v>0</v>
      </c>
      <c r="AW1271" s="54" t="n">
        <f>IF($M1271="人民币", $N1271*U1271*$BJ1271/1.13, $N1271*U1271*$BJ1271)</f>
        <v>0</v>
      </c>
      <c r="AX1271" s="54" t="n">
        <f>IF($M1271="人民币", $N1271*V1271*$BJ1271/1.13, $N1271*V1271*$BJ1271)</f>
        <v>0</v>
      </c>
      <c r="AY1271" s="54" t="n">
        <f>IF($M1271="人民币", $N1271*W1271*$BJ1271/1.13, $N1271*W1271*$BJ1271)</f>
        <v>0</v>
      </c>
      <c r="AZ1271" s="54" t="n">
        <f>IF($M1271="人民币", $N1271*X1271*$BJ1271/1.13, $N1271*X1271*$BJ1271)</f>
        <v>0</v>
      </c>
      <c r="BA1271" s="54" t="n">
        <f>IF($M1271="人民币", $N1271*Y1271*$BJ1271/1.13, $N1271*Y1271*$BJ1271)</f>
        <v>0</v>
      </c>
      <c r="BB1271" s="54" t="n">
        <f>IF($M1271="人民币", $N1271*Z1271*$BJ1271/1.13, $N1271*Z1271*$BJ1271)</f>
        <v>0</v>
      </c>
      <c r="BC1271" s="54" t="n">
        <f>IF($M1271="人民币", $N1271*AA1271*$BJ1271/1.13, $N1271*AA1271*$BJ1271)</f>
        <v>0</v>
      </c>
      <c r="BD1271" s="54" t="n">
        <f>IF($M1271="人民币", $N1271*AB1271*$BJ1271/1.13, $N1271*AB1271*$BJ1271)</f>
        <v>0</v>
      </c>
      <c r="BE1271" s="54" t="n">
        <f>IF($M1271="人民币", $N1271*AC1271*$BJ1271/1.13, $N1271*AC1271*$BJ1271)</f>
        <v>0</v>
      </c>
      <c r="BF1271" s="54" t="n">
        <f>IF($M1271="人民币", $N1271*AD1271*$BJ1271/1.13, $N1271*AD1271*$BJ1271)</f>
        <v>0</v>
      </c>
      <c r="BG1271" s="54" t="n">
        <f>IF($M1271="人民币", $N1271*AE1271*$BJ1271/1.13, $N1271*AE1271*$BJ1271)</f>
        <v>0</v>
      </c>
      <c r="BH1271" s="55" t="n">
        <f>SUM(AV1271:BG1271)</f>
        <v>0</v>
      </c>
      <c r="BI1271" s="56">
             </c>
      <c r="BJ1271" s="57" t="n">
        <v>1265</v>
      </c>
      <c r="BK1271" s="29" t="n">
        <f>IF(OR(D1271="", F1271="", J1271="", M1271=""), 1, 0)</f>
        <v>0</v>
      </c>
      <c r="BL1271" s="7">
             </c>
      <c r="BR1271" s="7">
             </c>
    </row>
    <row r="1272" x14ac:dyDescent="0.25">
      <c r="A1272" s="40" t="n">
        <f>ROW()-5</f>
        <v>1267</v>
      </c>
      <c r="B1272" s="41" t="s">
        <v>44</v>
      </c>
      <c r="C1272" s="42" t="s">
        <v>42</v>
      </c>
      <c r="D1272" s="43" t="s">
        <v>723</v>
      </c>
      <c r="E1272" s="42" t="s">
        <v>42</v>
      </c>
      <c r="F1272" s="43" t="s">
        <v>2209</v>
      </c>
      <c r="G1272" s="44" t="s">
        <v>44</v>
      </c>
      <c r="H1272" s="44" t="s">
        <v>44</v>
      </c>
      <c r="I1272" s="42" t="s">
        <v>42</v>
      </c>
      <c r="J1272" s="42" t="s">
        <v>42</v>
      </c>
      <c r="K1272" s="42" t="s">
        <v>42</v>
      </c>
      <c r="L1272" s="45" t="n">
        <f>AF1272</f>
        <v>0</v>
      </c>
      <c r="M1272" s="46" t="s">
        <v>46</v>
      </c>
      <c r="N1272" s="58" t="n">
        <v>11111</v>
      </c>
      <c r="O1272" s="47" t="n">
        <f>L1272*N1272*BJ1272</f>
        <v>0</v>
      </c>
      <c r="P1272" s="48" t="n">
        <f>BH1272</f>
        <v>0</v>
      </c>
      <c r="Q1272" s="45">
             </c>
      <c r="R1272" s="49" t="n">
        <f>L1272*Q1272</f>
        <v>0</v>
      </c>
      <c r="S1272" s="46" t="s">
        <f>IF(I1272="粉剂", "千克", IF(I1272="", "", "粒"))</f>
        <v>47</v>
      </c>
      <c r="T1272" s="49">
             </c>
      <c r="U1272" s="49">
             </c>
      <c r="V1272" s="49">
             </c>
      <c r="W1272" s="49">
             </c>
      <c r="X1272" s="49">
             </c>
      <c r="Y1272" s="49">
             </c>
      <c r="Z1272" s="49">
             </c>
      <c r="AA1272" s="49">
             </c>
      <c r="AB1272" s="49">
             </c>
      <c r="AC1272" s="49">
             </c>
      <c r="AD1272" s="49">
             </c>
      <c r="AE1272" s="49">
             </c>
      <c r="AF1272" s="45" t="n">
        <f>T1272+U1272+V1272+W1272+X1272+Y1272+Z1272+AA1272+AB1272+AC1272+AD1272+AE1272</f>
        <v>0</v>
      </c>
      <c r="AG1272" s="50">
             </c>
      <c r="AH1272" s="51" t="n">
        <f>$Q1272*T1272</f>
        <v>0</v>
      </c>
      <c r="AI1272" s="51" t="n">
        <f>$Q1272*U1272</f>
        <v>0</v>
      </c>
      <c r="AJ1272" s="51" t="n">
        <f>$Q1272*V1272</f>
        <v>0</v>
      </c>
      <c r="AK1272" s="51" t="n">
        <f>$Q1272*W1272</f>
        <v>0</v>
      </c>
      <c r="AL1272" s="51" t="n">
        <f>$Q1272*X1272</f>
        <v>0</v>
      </c>
      <c r="AM1272" s="51" t="n">
        <f>$Q1272*Y1272</f>
        <v>0</v>
      </c>
      <c r="AN1272" s="51" t="n">
        <f>$Q1272*Z1272</f>
        <v>0</v>
      </c>
      <c r="AO1272" s="52" t="n">
        <f>$Q1272*AA1272</f>
        <v>0</v>
      </c>
      <c r="AP1272" s="52" t="n">
        <f>$Q1272*AB1272</f>
        <v>0</v>
      </c>
      <c r="AQ1272" s="52" t="n">
        <f>$Q1272*AC1272</f>
        <v>0</v>
      </c>
      <c r="AR1272" s="52" t="n">
        <f>$Q1272*AD1272</f>
        <v>0</v>
      </c>
      <c r="AS1272" s="52" t="n">
        <f>$Q1272*AE1272</f>
        <v>0</v>
      </c>
      <c r="AT1272" s="52" t="n">
        <f>SUM(AH1272:AS1272)</f>
        <v>0</v>
      </c>
      <c r="AU1272" s="53">
             </c>
      <c r="AV1272" s="54" t="n">
        <f>IF($M1272="人民币", $N1272*T1272*$BJ1272/1.13, $N1272*T1272*$BJ1272)</f>
        <v>0</v>
      </c>
      <c r="AW1272" s="54" t="n">
        <f>IF($M1272="人民币", $N1272*U1272*$BJ1272/1.13, $N1272*U1272*$BJ1272)</f>
        <v>0</v>
      </c>
      <c r="AX1272" s="54" t="n">
        <f>IF($M1272="人民币", $N1272*V1272*$BJ1272/1.13, $N1272*V1272*$BJ1272)</f>
        <v>0</v>
      </c>
      <c r="AY1272" s="54" t="n">
        <f>IF($M1272="人民币", $N1272*W1272*$BJ1272/1.13, $N1272*W1272*$BJ1272)</f>
        <v>0</v>
      </c>
      <c r="AZ1272" s="54" t="n">
        <f>IF($M1272="人民币", $N1272*X1272*$BJ1272/1.13, $N1272*X1272*$BJ1272)</f>
        <v>0</v>
      </c>
      <c r="BA1272" s="54" t="n">
        <f>IF($M1272="人民币", $N1272*Y1272*$BJ1272/1.13, $N1272*Y1272*$BJ1272)</f>
        <v>0</v>
      </c>
      <c r="BB1272" s="54" t="n">
        <f>IF($M1272="人民币", $N1272*Z1272*$BJ1272/1.13, $N1272*Z1272*$BJ1272)</f>
        <v>0</v>
      </c>
      <c r="BC1272" s="54" t="n">
        <f>IF($M1272="人民币", $N1272*AA1272*$BJ1272/1.13, $N1272*AA1272*$BJ1272)</f>
        <v>0</v>
      </c>
      <c r="BD1272" s="54" t="n">
        <f>IF($M1272="人民币", $N1272*AB1272*$BJ1272/1.13, $N1272*AB1272*$BJ1272)</f>
        <v>0</v>
      </c>
      <c r="BE1272" s="54" t="n">
        <f>IF($M1272="人民币", $N1272*AC1272*$BJ1272/1.13, $N1272*AC1272*$BJ1272)</f>
        <v>0</v>
      </c>
      <c r="BF1272" s="54" t="n">
        <f>IF($M1272="人民币", $N1272*AD1272*$BJ1272/1.13, $N1272*AD1272*$BJ1272)</f>
        <v>0</v>
      </c>
      <c r="BG1272" s="54" t="n">
        <f>IF($M1272="人民币", $N1272*AE1272*$BJ1272/1.13, $N1272*AE1272*$BJ1272)</f>
        <v>0</v>
      </c>
      <c r="BH1272" s="55" t="n">
        <f>SUM(AV1272:BG1272)</f>
        <v>0</v>
      </c>
      <c r="BI1272" s="56">
             </c>
      <c r="BJ1272" s="57" t="n">
        <v>1266</v>
      </c>
      <c r="BK1272" s="29" t="n">
        <f>IF(OR(D1272="", F1272="", J1272="", M1272=""), 1, 0)</f>
        <v>0</v>
      </c>
      <c r="BL1272" s="7">
             </c>
      <c r="BR1272" s="7">
             </c>
    </row>
    <row r="1273" x14ac:dyDescent="0.25">
      <c r="A1273" s="40" t="n">
        <f>ROW()-5</f>
        <v>1268</v>
      </c>
      <c r="B1273" s="41" t="s">
        <v>44</v>
      </c>
      <c r="C1273" s="42" t="s">
        <v>42</v>
      </c>
      <c r="D1273" s="43" t="s">
        <v>725</v>
      </c>
      <c r="E1273" s="42" t="s">
        <v>42</v>
      </c>
      <c r="F1273" s="43" t="s">
        <v>2210</v>
      </c>
      <c r="G1273" s="44" t="s">
        <v>44</v>
      </c>
      <c r="H1273" s="44" t="s">
        <v>44</v>
      </c>
      <c r="I1273" s="42" t="s">
        <v>42</v>
      </c>
      <c r="J1273" s="42" t="s">
        <v>42</v>
      </c>
      <c r="K1273" s="42" t="s">
        <v>42</v>
      </c>
      <c r="L1273" s="45" t="n">
        <f>AF1273</f>
        <v>0</v>
      </c>
      <c r="M1273" s="46" t="s">
        <v>46</v>
      </c>
      <c r="N1273" s="58" t="n">
        <v>11111</v>
      </c>
      <c r="O1273" s="47" t="n">
        <f>L1273*N1273*BJ1273</f>
        <v>0</v>
      </c>
      <c r="P1273" s="48" t="n">
        <f>BH1273</f>
        <v>0</v>
      </c>
      <c r="Q1273" s="45">
             </c>
      <c r="R1273" s="49" t="n">
        <f>L1273*Q1273</f>
        <v>0</v>
      </c>
      <c r="S1273" s="46" t="s">
        <f>IF(I1273="粉剂", "千克", IF(I1273="", "", "粒"))</f>
        <v>47</v>
      </c>
      <c r="T1273" s="49">
             </c>
      <c r="U1273" s="49">
             </c>
      <c r="V1273" s="49">
             </c>
      <c r="W1273" s="49">
             </c>
      <c r="X1273" s="49">
             </c>
      <c r="Y1273" s="49">
             </c>
      <c r="Z1273" s="49">
             </c>
      <c r="AA1273" s="49">
             </c>
      <c r="AB1273" s="49">
             </c>
      <c r="AC1273" s="49">
             </c>
      <c r="AD1273" s="49">
             </c>
      <c r="AE1273" s="49">
             </c>
      <c r="AF1273" s="45" t="n">
        <f>T1273+U1273+V1273+W1273+X1273+Y1273+Z1273+AA1273+AB1273+AC1273+AD1273+AE1273</f>
        <v>0</v>
      </c>
      <c r="AG1273" s="50">
             </c>
      <c r="AH1273" s="51" t="n">
        <f>$Q1273*T1273</f>
        <v>0</v>
      </c>
      <c r="AI1273" s="51" t="n">
        <f>$Q1273*U1273</f>
        <v>0</v>
      </c>
      <c r="AJ1273" s="51" t="n">
        <f>$Q1273*V1273</f>
        <v>0</v>
      </c>
      <c r="AK1273" s="51" t="n">
        <f>$Q1273*W1273</f>
        <v>0</v>
      </c>
      <c r="AL1273" s="51" t="n">
        <f>$Q1273*X1273</f>
        <v>0</v>
      </c>
      <c r="AM1273" s="51" t="n">
        <f>$Q1273*Y1273</f>
        <v>0</v>
      </c>
      <c r="AN1273" s="51" t="n">
        <f>$Q1273*Z1273</f>
        <v>0</v>
      </c>
      <c r="AO1273" s="52" t="n">
        <f>$Q1273*AA1273</f>
        <v>0</v>
      </c>
      <c r="AP1273" s="52" t="n">
        <f>$Q1273*AB1273</f>
        <v>0</v>
      </c>
      <c r="AQ1273" s="52" t="n">
        <f>$Q1273*AC1273</f>
        <v>0</v>
      </c>
      <c r="AR1273" s="52" t="n">
        <f>$Q1273*AD1273</f>
        <v>0</v>
      </c>
      <c r="AS1273" s="52" t="n">
        <f>$Q1273*AE1273</f>
        <v>0</v>
      </c>
      <c r="AT1273" s="52" t="n">
        <f>SUM(AH1273:AS1273)</f>
        <v>0</v>
      </c>
      <c r="AU1273" s="53">
             </c>
      <c r="AV1273" s="54" t="n">
        <f>IF($M1273="人民币", $N1273*T1273*$BJ1273/1.13, $N1273*T1273*$BJ1273)</f>
        <v>0</v>
      </c>
      <c r="AW1273" s="54" t="n">
        <f>IF($M1273="人民币", $N1273*U1273*$BJ1273/1.13, $N1273*U1273*$BJ1273)</f>
        <v>0</v>
      </c>
      <c r="AX1273" s="54" t="n">
        <f>IF($M1273="人民币", $N1273*V1273*$BJ1273/1.13, $N1273*V1273*$BJ1273)</f>
        <v>0</v>
      </c>
      <c r="AY1273" s="54" t="n">
        <f>IF($M1273="人民币", $N1273*W1273*$BJ1273/1.13, $N1273*W1273*$BJ1273)</f>
        <v>0</v>
      </c>
      <c r="AZ1273" s="54" t="n">
        <f>IF($M1273="人民币", $N1273*X1273*$BJ1273/1.13, $N1273*X1273*$BJ1273)</f>
        <v>0</v>
      </c>
      <c r="BA1273" s="54" t="n">
        <f>IF($M1273="人民币", $N1273*Y1273*$BJ1273/1.13, $N1273*Y1273*$BJ1273)</f>
        <v>0</v>
      </c>
      <c r="BB1273" s="54" t="n">
        <f>IF($M1273="人民币", $N1273*Z1273*$BJ1273/1.13, $N1273*Z1273*$BJ1273)</f>
        <v>0</v>
      </c>
      <c r="BC1273" s="54" t="n">
        <f>IF($M1273="人民币", $N1273*AA1273*$BJ1273/1.13, $N1273*AA1273*$BJ1273)</f>
        <v>0</v>
      </c>
      <c r="BD1273" s="54" t="n">
        <f>IF($M1273="人民币", $N1273*AB1273*$BJ1273/1.13, $N1273*AB1273*$BJ1273)</f>
        <v>0</v>
      </c>
      <c r="BE1273" s="54" t="n">
        <f>IF($M1273="人民币", $N1273*AC1273*$BJ1273/1.13, $N1273*AC1273*$BJ1273)</f>
        <v>0</v>
      </c>
      <c r="BF1273" s="54" t="n">
        <f>IF($M1273="人民币", $N1273*AD1273*$BJ1273/1.13, $N1273*AD1273*$BJ1273)</f>
        <v>0</v>
      </c>
      <c r="BG1273" s="54" t="n">
        <f>IF($M1273="人民币", $N1273*AE1273*$BJ1273/1.13, $N1273*AE1273*$BJ1273)</f>
        <v>0</v>
      </c>
      <c r="BH1273" s="55" t="n">
        <f>SUM(AV1273:BG1273)</f>
        <v>0</v>
      </c>
      <c r="BI1273" s="56">
             </c>
      <c r="BJ1273" s="57" t="n">
        <v>1267</v>
      </c>
      <c r="BK1273" s="29" t="n">
        <f>IF(OR(D1273="", F1273="", J1273="", M1273=""), 1, 0)</f>
        <v>0</v>
      </c>
      <c r="BL1273" s="7">
             </c>
      <c r="BR1273" s="7">
             </c>
    </row>
    <row r="1274" x14ac:dyDescent="0.25">
      <c r="A1274" s="40" t="n">
        <f>ROW()-5</f>
        <v>1269</v>
      </c>
      <c r="B1274" s="41" t="s">
        <v>44</v>
      </c>
      <c r="C1274" s="42" t="s">
        <v>42</v>
      </c>
      <c r="D1274" s="43" t="s">
        <v>727</v>
      </c>
      <c r="E1274" s="42" t="s">
        <v>42</v>
      </c>
      <c r="F1274" s="43" t="s">
        <v>2211</v>
      </c>
      <c r="G1274" s="44" t="s">
        <v>2211</v>
      </c>
      <c r="H1274" s="44" t="s">
        <v>2212</v>
      </c>
      <c r="I1274" s="42" t="s">
        <v>42</v>
      </c>
      <c r="J1274" s="42" t="s">
        <v>42</v>
      </c>
      <c r="K1274" s="42" t="s">
        <v>42</v>
      </c>
      <c r="L1274" s="45" t="n">
        <f>AF1274</f>
        <v>0</v>
      </c>
      <c r="M1274" s="46" t="s">
        <v>46</v>
      </c>
      <c r="N1274" s="58" t="n">
        <v>11111</v>
      </c>
      <c r="O1274" s="47" t="n">
        <f>L1274*N1274*BJ1274</f>
        <v>0</v>
      </c>
      <c r="P1274" s="48" t="n">
        <f>BH1274</f>
        <v>0</v>
      </c>
      <c r="Q1274" s="45">
             </c>
      <c r="R1274" s="49" t="n">
        <f>L1274*Q1274</f>
        <v>0</v>
      </c>
      <c r="S1274" s="46" t="s">
        <f>IF(I1274="粉剂", "千克", IF(I1274="", "", "粒"))</f>
        <v>47</v>
      </c>
      <c r="T1274" s="49">
             </c>
      <c r="U1274" s="49">
             </c>
      <c r="V1274" s="49">
             </c>
      <c r="W1274" s="49">
             </c>
      <c r="X1274" s="49">
             </c>
      <c r="Y1274" s="49">
             </c>
      <c r="Z1274" s="49">
             </c>
      <c r="AA1274" s="49">
             </c>
      <c r="AB1274" s="49">
             </c>
      <c r="AC1274" s="49">
             </c>
      <c r="AD1274" s="49">
             </c>
      <c r="AE1274" s="49">
             </c>
      <c r="AF1274" s="45" t="n">
        <f>T1274+U1274+V1274+W1274+X1274+Y1274+Z1274+AA1274+AB1274+AC1274+AD1274+AE1274</f>
        <v>0</v>
      </c>
      <c r="AG1274" s="50">
             </c>
      <c r="AH1274" s="51" t="n">
        <f>$Q1274*T1274</f>
        <v>0</v>
      </c>
      <c r="AI1274" s="51" t="n">
        <f>$Q1274*U1274</f>
        <v>0</v>
      </c>
      <c r="AJ1274" s="51" t="n">
        <f>$Q1274*V1274</f>
        <v>0</v>
      </c>
      <c r="AK1274" s="51" t="n">
        <f>$Q1274*W1274</f>
        <v>0</v>
      </c>
      <c r="AL1274" s="51" t="n">
        <f>$Q1274*X1274</f>
        <v>0</v>
      </c>
      <c r="AM1274" s="51" t="n">
        <f>$Q1274*Y1274</f>
        <v>0</v>
      </c>
      <c r="AN1274" s="51" t="n">
        <f>$Q1274*Z1274</f>
        <v>0</v>
      </c>
      <c r="AO1274" s="52" t="n">
        <f>$Q1274*AA1274</f>
        <v>0</v>
      </c>
      <c r="AP1274" s="52" t="n">
        <f>$Q1274*AB1274</f>
        <v>0</v>
      </c>
      <c r="AQ1274" s="52" t="n">
        <f>$Q1274*AC1274</f>
        <v>0</v>
      </c>
      <c r="AR1274" s="52" t="n">
        <f>$Q1274*AD1274</f>
        <v>0</v>
      </c>
      <c r="AS1274" s="52" t="n">
        <f>$Q1274*AE1274</f>
        <v>0</v>
      </c>
      <c r="AT1274" s="52" t="n">
        <f>SUM(AH1274:AS1274)</f>
        <v>0</v>
      </c>
      <c r="AU1274" s="53">
             </c>
      <c r="AV1274" s="54" t="n">
        <f>IF($M1274="人民币", $N1274*T1274*$BJ1274/1.13, $N1274*T1274*$BJ1274)</f>
        <v>0</v>
      </c>
      <c r="AW1274" s="54" t="n">
        <f>IF($M1274="人民币", $N1274*U1274*$BJ1274/1.13, $N1274*U1274*$BJ1274)</f>
        <v>0</v>
      </c>
      <c r="AX1274" s="54" t="n">
        <f>IF($M1274="人民币", $N1274*V1274*$BJ1274/1.13, $N1274*V1274*$BJ1274)</f>
        <v>0</v>
      </c>
      <c r="AY1274" s="54" t="n">
        <f>IF($M1274="人民币", $N1274*W1274*$BJ1274/1.13, $N1274*W1274*$BJ1274)</f>
        <v>0</v>
      </c>
      <c r="AZ1274" s="54" t="n">
        <f>IF($M1274="人民币", $N1274*X1274*$BJ1274/1.13, $N1274*X1274*$BJ1274)</f>
        <v>0</v>
      </c>
      <c r="BA1274" s="54" t="n">
        <f>IF($M1274="人民币", $N1274*Y1274*$BJ1274/1.13, $N1274*Y1274*$BJ1274)</f>
        <v>0</v>
      </c>
      <c r="BB1274" s="54" t="n">
        <f>IF($M1274="人民币", $N1274*Z1274*$BJ1274/1.13, $N1274*Z1274*$BJ1274)</f>
        <v>0</v>
      </c>
      <c r="BC1274" s="54" t="n">
        <f>IF($M1274="人民币", $N1274*AA1274*$BJ1274/1.13, $N1274*AA1274*$BJ1274)</f>
        <v>0</v>
      </c>
      <c r="BD1274" s="54" t="n">
        <f>IF($M1274="人民币", $N1274*AB1274*$BJ1274/1.13, $N1274*AB1274*$BJ1274)</f>
        <v>0</v>
      </c>
      <c r="BE1274" s="54" t="n">
        <f>IF($M1274="人民币", $N1274*AC1274*$BJ1274/1.13, $N1274*AC1274*$BJ1274)</f>
        <v>0</v>
      </c>
      <c r="BF1274" s="54" t="n">
        <f>IF($M1274="人民币", $N1274*AD1274*$BJ1274/1.13, $N1274*AD1274*$BJ1274)</f>
        <v>0</v>
      </c>
      <c r="BG1274" s="54" t="n">
        <f>IF($M1274="人民币", $N1274*AE1274*$BJ1274/1.13, $N1274*AE1274*$BJ1274)</f>
        <v>0</v>
      </c>
      <c r="BH1274" s="55" t="n">
        <f>SUM(AV1274:BG1274)</f>
        <v>0</v>
      </c>
      <c r="BI1274" s="56">
             </c>
      <c r="BJ1274" s="57" t="n">
        <v>1268</v>
      </c>
      <c r="BK1274" s="29" t="n">
        <f>IF(OR(D1274="", F1274="", J1274="", M1274=""), 1, 0)</f>
        <v>0</v>
      </c>
      <c r="BL1274" s="7">
             </c>
      <c r="BR1274" s="7">
             </c>
    </row>
    <row r="1275" x14ac:dyDescent="0.25">
      <c r="A1275" s="40" t="n">
        <f>ROW()-5</f>
        <v>1270</v>
      </c>
      <c r="B1275" s="41" t="s">
        <v>44</v>
      </c>
      <c r="C1275" s="42" t="s">
        <v>42</v>
      </c>
      <c r="D1275" s="43" t="s">
        <v>729</v>
      </c>
      <c r="E1275" s="42" t="s">
        <v>42</v>
      </c>
      <c r="F1275" s="43" t="s">
        <v>2213</v>
      </c>
      <c r="G1275" s="44" t="s">
        <v>44</v>
      </c>
      <c r="H1275" s="44" t="s">
        <v>44</v>
      </c>
      <c r="I1275" s="42" t="s">
        <v>42</v>
      </c>
      <c r="J1275" s="42" t="s">
        <v>42</v>
      </c>
      <c r="K1275" s="42" t="s">
        <v>42</v>
      </c>
      <c r="L1275" s="45" t="n">
        <f>AF1275</f>
        <v>0</v>
      </c>
      <c r="M1275" s="46" t="s">
        <v>46</v>
      </c>
      <c r="N1275" s="58" t="n">
        <v>11111</v>
      </c>
      <c r="O1275" s="47" t="n">
        <f>L1275*N1275*BJ1275</f>
        <v>0</v>
      </c>
      <c r="P1275" s="48" t="n">
        <f>BH1275</f>
        <v>0</v>
      </c>
      <c r="Q1275" s="45">
             </c>
      <c r="R1275" s="49" t="n">
        <f>L1275*Q1275</f>
        <v>0</v>
      </c>
      <c r="S1275" s="46" t="s">
        <f>IF(I1275="粉剂", "千克", IF(I1275="", "", "粒"))</f>
        <v>47</v>
      </c>
      <c r="T1275" s="49">
             </c>
      <c r="U1275" s="49">
             </c>
      <c r="V1275" s="49">
             </c>
      <c r="W1275" s="49">
             </c>
      <c r="X1275" s="49">
             </c>
      <c r="Y1275" s="49">
             </c>
      <c r="Z1275" s="49">
             </c>
      <c r="AA1275" s="49">
             </c>
      <c r="AB1275" s="49">
             </c>
      <c r="AC1275" s="49">
             </c>
      <c r="AD1275" s="49">
             </c>
      <c r="AE1275" s="49">
             </c>
      <c r="AF1275" s="45" t="n">
        <f>T1275+U1275+V1275+W1275+X1275+Y1275+Z1275+AA1275+AB1275+AC1275+AD1275+AE1275</f>
        <v>0</v>
      </c>
      <c r="AG1275" s="50">
             </c>
      <c r="AH1275" s="51" t="n">
        <f>$Q1275*T1275</f>
        <v>0</v>
      </c>
      <c r="AI1275" s="51" t="n">
        <f>$Q1275*U1275</f>
        <v>0</v>
      </c>
      <c r="AJ1275" s="51" t="n">
        <f>$Q1275*V1275</f>
        <v>0</v>
      </c>
      <c r="AK1275" s="51" t="n">
        <f>$Q1275*W1275</f>
        <v>0</v>
      </c>
      <c r="AL1275" s="51" t="n">
        <f>$Q1275*X1275</f>
        <v>0</v>
      </c>
      <c r="AM1275" s="51" t="n">
        <f>$Q1275*Y1275</f>
        <v>0</v>
      </c>
      <c r="AN1275" s="51" t="n">
        <f>$Q1275*Z1275</f>
        <v>0</v>
      </c>
      <c r="AO1275" s="52" t="n">
        <f>$Q1275*AA1275</f>
        <v>0</v>
      </c>
      <c r="AP1275" s="52" t="n">
        <f>$Q1275*AB1275</f>
        <v>0</v>
      </c>
      <c r="AQ1275" s="52" t="n">
        <f>$Q1275*AC1275</f>
        <v>0</v>
      </c>
      <c r="AR1275" s="52" t="n">
        <f>$Q1275*AD1275</f>
        <v>0</v>
      </c>
      <c r="AS1275" s="52" t="n">
        <f>$Q1275*AE1275</f>
        <v>0</v>
      </c>
      <c r="AT1275" s="52" t="n">
        <f>SUM(AH1275:AS1275)</f>
        <v>0</v>
      </c>
      <c r="AU1275" s="53">
             </c>
      <c r="AV1275" s="54" t="n">
        <f>IF($M1275="人民币", $N1275*T1275*$BJ1275/1.13, $N1275*T1275*$BJ1275)</f>
        <v>0</v>
      </c>
      <c r="AW1275" s="54" t="n">
        <f>IF($M1275="人民币", $N1275*U1275*$BJ1275/1.13, $N1275*U1275*$BJ1275)</f>
        <v>0</v>
      </c>
      <c r="AX1275" s="54" t="n">
        <f>IF($M1275="人民币", $N1275*V1275*$BJ1275/1.13, $N1275*V1275*$BJ1275)</f>
        <v>0</v>
      </c>
      <c r="AY1275" s="54" t="n">
        <f>IF($M1275="人民币", $N1275*W1275*$BJ1275/1.13, $N1275*W1275*$BJ1275)</f>
        <v>0</v>
      </c>
      <c r="AZ1275" s="54" t="n">
        <f>IF($M1275="人民币", $N1275*X1275*$BJ1275/1.13, $N1275*X1275*$BJ1275)</f>
        <v>0</v>
      </c>
      <c r="BA1275" s="54" t="n">
        <f>IF($M1275="人民币", $N1275*Y1275*$BJ1275/1.13, $N1275*Y1275*$BJ1275)</f>
        <v>0</v>
      </c>
      <c r="BB1275" s="54" t="n">
        <f>IF($M1275="人民币", $N1275*Z1275*$BJ1275/1.13, $N1275*Z1275*$BJ1275)</f>
        <v>0</v>
      </c>
      <c r="BC1275" s="54" t="n">
        <f>IF($M1275="人民币", $N1275*AA1275*$BJ1275/1.13, $N1275*AA1275*$BJ1275)</f>
        <v>0</v>
      </c>
      <c r="BD1275" s="54" t="n">
        <f>IF($M1275="人民币", $N1275*AB1275*$BJ1275/1.13, $N1275*AB1275*$BJ1275)</f>
        <v>0</v>
      </c>
      <c r="BE1275" s="54" t="n">
        <f>IF($M1275="人民币", $N1275*AC1275*$BJ1275/1.13, $N1275*AC1275*$BJ1275)</f>
        <v>0</v>
      </c>
      <c r="BF1275" s="54" t="n">
        <f>IF($M1275="人民币", $N1275*AD1275*$BJ1275/1.13, $N1275*AD1275*$BJ1275)</f>
        <v>0</v>
      </c>
      <c r="BG1275" s="54" t="n">
        <f>IF($M1275="人民币", $N1275*AE1275*$BJ1275/1.13, $N1275*AE1275*$BJ1275)</f>
        <v>0</v>
      </c>
      <c r="BH1275" s="55" t="n">
        <f>SUM(AV1275:BG1275)</f>
        <v>0</v>
      </c>
      <c r="BI1275" s="56">
             </c>
      <c r="BJ1275" s="57" t="n">
        <v>1269</v>
      </c>
      <c r="BK1275" s="29" t="n">
        <f>IF(OR(D1275="", F1275="", J1275="", M1275=""), 1, 0)</f>
        <v>0</v>
      </c>
      <c r="BL1275" s="7">
             </c>
      <c r="BR1275" s="7">
             </c>
    </row>
    <row r="1276" x14ac:dyDescent="0.25">
      <c r="A1276" s="40" t="n">
        <f>ROW()-5</f>
        <v>1271</v>
      </c>
      <c r="B1276" s="41" t="s">
        <v>44</v>
      </c>
      <c r="C1276" s="42" t="s">
        <v>42</v>
      </c>
      <c r="D1276" s="43" t="s">
        <v>731</v>
      </c>
      <c r="E1276" s="42" t="s">
        <v>42</v>
      </c>
      <c r="F1276" s="43" t="s">
        <v>2214</v>
      </c>
      <c r="G1276" s="44" t="s">
        <v>44</v>
      </c>
      <c r="H1276" s="44" t="s">
        <v>44</v>
      </c>
      <c r="I1276" s="42" t="s">
        <v>42</v>
      </c>
      <c r="J1276" s="42" t="s">
        <v>42</v>
      </c>
      <c r="K1276" s="42" t="s">
        <v>42</v>
      </c>
      <c r="L1276" s="45" t="n">
        <f>AF1276</f>
        <v>0</v>
      </c>
      <c r="M1276" s="46" t="s">
        <v>46</v>
      </c>
      <c r="N1276" s="58" t="n">
        <v>11111</v>
      </c>
      <c r="O1276" s="47" t="n">
        <f>L1276*N1276*BJ1276</f>
        <v>0</v>
      </c>
      <c r="P1276" s="48" t="n">
        <f>BH1276</f>
        <v>0</v>
      </c>
      <c r="Q1276" s="45">
             </c>
      <c r="R1276" s="49" t="n">
        <f>L1276*Q1276</f>
        <v>0</v>
      </c>
      <c r="S1276" s="46" t="s">
        <f>IF(I1276="粉剂", "千克", IF(I1276="", "", "粒"))</f>
        <v>47</v>
      </c>
      <c r="T1276" s="49">
             </c>
      <c r="U1276" s="49">
             </c>
      <c r="V1276" s="49">
             </c>
      <c r="W1276" s="49">
             </c>
      <c r="X1276" s="49">
             </c>
      <c r="Y1276" s="49">
             </c>
      <c r="Z1276" s="49">
             </c>
      <c r="AA1276" s="49">
             </c>
      <c r="AB1276" s="49">
             </c>
      <c r="AC1276" s="49">
             </c>
      <c r="AD1276" s="49">
             </c>
      <c r="AE1276" s="49">
             </c>
      <c r="AF1276" s="45" t="n">
        <f>T1276+U1276+V1276+W1276+X1276+Y1276+Z1276+AA1276+AB1276+AC1276+AD1276+AE1276</f>
        <v>0</v>
      </c>
      <c r="AG1276" s="50">
             </c>
      <c r="AH1276" s="51" t="n">
        <f>$Q1276*T1276</f>
        <v>0</v>
      </c>
      <c r="AI1276" s="51" t="n">
        <f>$Q1276*U1276</f>
        <v>0</v>
      </c>
      <c r="AJ1276" s="51" t="n">
        <f>$Q1276*V1276</f>
        <v>0</v>
      </c>
      <c r="AK1276" s="51" t="n">
        <f>$Q1276*W1276</f>
        <v>0</v>
      </c>
      <c r="AL1276" s="51" t="n">
        <f>$Q1276*X1276</f>
        <v>0</v>
      </c>
      <c r="AM1276" s="51" t="n">
        <f>$Q1276*Y1276</f>
        <v>0</v>
      </c>
      <c r="AN1276" s="51" t="n">
        <f>$Q1276*Z1276</f>
        <v>0</v>
      </c>
      <c r="AO1276" s="52" t="n">
        <f>$Q1276*AA1276</f>
        <v>0</v>
      </c>
      <c r="AP1276" s="52" t="n">
        <f>$Q1276*AB1276</f>
        <v>0</v>
      </c>
      <c r="AQ1276" s="52" t="n">
        <f>$Q1276*AC1276</f>
        <v>0</v>
      </c>
      <c r="AR1276" s="52" t="n">
        <f>$Q1276*AD1276</f>
        <v>0</v>
      </c>
      <c r="AS1276" s="52" t="n">
        <f>$Q1276*AE1276</f>
        <v>0</v>
      </c>
      <c r="AT1276" s="52" t="n">
        <f>SUM(AH1276:AS1276)</f>
        <v>0</v>
      </c>
      <c r="AU1276" s="53">
             </c>
      <c r="AV1276" s="54" t="n">
        <f>IF($M1276="人民币", $N1276*T1276*$BJ1276/1.13, $N1276*T1276*$BJ1276)</f>
        <v>0</v>
      </c>
      <c r="AW1276" s="54" t="n">
        <f>IF($M1276="人民币", $N1276*U1276*$BJ1276/1.13, $N1276*U1276*$BJ1276)</f>
        <v>0</v>
      </c>
      <c r="AX1276" s="54" t="n">
        <f>IF($M1276="人民币", $N1276*V1276*$BJ1276/1.13, $N1276*V1276*$BJ1276)</f>
        <v>0</v>
      </c>
      <c r="AY1276" s="54" t="n">
        <f>IF($M1276="人民币", $N1276*W1276*$BJ1276/1.13, $N1276*W1276*$BJ1276)</f>
        <v>0</v>
      </c>
      <c r="AZ1276" s="54" t="n">
        <f>IF($M1276="人民币", $N1276*X1276*$BJ1276/1.13, $N1276*X1276*$BJ1276)</f>
        <v>0</v>
      </c>
      <c r="BA1276" s="54" t="n">
        <f>IF($M1276="人民币", $N1276*Y1276*$BJ1276/1.13, $N1276*Y1276*$BJ1276)</f>
        <v>0</v>
      </c>
      <c r="BB1276" s="54" t="n">
        <f>IF($M1276="人民币", $N1276*Z1276*$BJ1276/1.13, $N1276*Z1276*$BJ1276)</f>
        <v>0</v>
      </c>
      <c r="BC1276" s="54" t="n">
        <f>IF($M1276="人民币", $N1276*AA1276*$BJ1276/1.13, $N1276*AA1276*$BJ1276)</f>
        <v>0</v>
      </c>
      <c r="BD1276" s="54" t="n">
        <f>IF($M1276="人民币", $N1276*AB1276*$BJ1276/1.13, $N1276*AB1276*$BJ1276)</f>
        <v>0</v>
      </c>
      <c r="BE1276" s="54" t="n">
        <f>IF($M1276="人民币", $N1276*AC1276*$BJ1276/1.13, $N1276*AC1276*$BJ1276)</f>
        <v>0</v>
      </c>
      <c r="BF1276" s="54" t="n">
        <f>IF($M1276="人民币", $N1276*AD1276*$BJ1276/1.13, $N1276*AD1276*$BJ1276)</f>
        <v>0</v>
      </c>
      <c r="BG1276" s="54" t="n">
        <f>IF($M1276="人民币", $N1276*AE1276*$BJ1276/1.13, $N1276*AE1276*$BJ1276)</f>
        <v>0</v>
      </c>
      <c r="BH1276" s="55" t="n">
        <f>SUM(AV1276:BG1276)</f>
        <v>0</v>
      </c>
      <c r="BI1276" s="56">
             </c>
      <c r="BJ1276" s="57" t="n">
        <v>1270</v>
      </c>
      <c r="BK1276" s="29" t="n">
        <f>IF(OR(D1276="", F1276="", J1276="", M1276=""), 1, 0)</f>
        <v>0</v>
      </c>
      <c r="BL1276" s="7">
             </c>
      <c r="BR1276" s="7">
             </c>
    </row>
    <row r="1277" x14ac:dyDescent="0.25">
      <c r="A1277" s="40" t="n">
        <f>ROW()-5</f>
        <v>1272</v>
      </c>
      <c r="B1277" s="41" t="s">
        <v>44</v>
      </c>
      <c r="C1277" s="42" t="s">
        <v>42</v>
      </c>
      <c r="D1277" s="43" t="s">
        <v>733</v>
      </c>
      <c r="E1277" s="42" t="s">
        <v>42</v>
      </c>
      <c r="F1277" s="43" t="s">
        <v>2215</v>
      </c>
      <c r="G1277" s="44" t="s">
        <v>44</v>
      </c>
      <c r="H1277" s="44" t="s">
        <v>2216</v>
      </c>
      <c r="I1277" s="42" t="s">
        <v>42</v>
      </c>
      <c r="J1277" s="42" t="s">
        <v>42</v>
      </c>
      <c r="K1277" s="42" t="s">
        <v>42</v>
      </c>
      <c r="L1277" s="45" t="n">
        <f>AF1277</f>
        <v>0</v>
      </c>
      <c r="M1277" s="46" t="s">
        <v>46</v>
      </c>
      <c r="N1277" s="58" t="n">
        <v>11111</v>
      </c>
      <c r="O1277" s="47" t="n">
        <f>L1277*N1277*BJ1277</f>
        <v>0</v>
      </c>
      <c r="P1277" s="48" t="n">
        <f>BH1277</f>
        <v>0</v>
      </c>
      <c r="Q1277" s="45">
             </c>
      <c r="R1277" s="49" t="n">
        <f>L1277*Q1277</f>
        <v>0</v>
      </c>
      <c r="S1277" s="46" t="s">
        <f>IF(I1277="粉剂", "千克", IF(I1277="", "", "粒"))</f>
        <v>47</v>
      </c>
      <c r="T1277" s="49">
             </c>
      <c r="U1277" s="49">
             </c>
      <c r="V1277" s="49">
             </c>
      <c r="W1277" s="49">
             </c>
      <c r="X1277" s="49">
             </c>
      <c r="Y1277" s="49">
             </c>
      <c r="Z1277" s="49">
             </c>
      <c r="AA1277" s="49">
             </c>
      <c r="AB1277" s="49">
             </c>
      <c r="AC1277" s="49">
             </c>
      <c r="AD1277" s="49">
             </c>
      <c r="AE1277" s="49">
             </c>
      <c r="AF1277" s="45" t="n">
        <f>T1277+U1277+V1277+W1277+X1277+Y1277+Z1277+AA1277+AB1277+AC1277+AD1277+AE1277</f>
        <v>0</v>
      </c>
      <c r="AG1277" s="50">
             </c>
      <c r="AH1277" s="51" t="n">
        <f>$Q1277*T1277</f>
        <v>0</v>
      </c>
      <c r="AI1277" s="51" t="n">
        <f>$Q1277*U1277</f>
        <v>0</v>
      </c>
      <c r="AJ1277" s="51" t="n">
        <f>$Q1277*V1277</f>
        <v>0</v>
      </c>
      <c r="AK1277" s="51" t="n">
        <f>$Q1277*W1277</f>
        <v>0</v>
      </c>
      <c r="AL1277" s="51" t="n">
        <f>$Q1277*X1277</f>
        <v>0</v>
      </c>
      <c r="AM1277" s="51" t="n">
        <f>$Q1277*Y1277</f>
        <v>0</v>
      </c>
      <c r="AN1277" s="51" t="n">
        <f>$Q1277*Z1277</f>
        <v>0</v>
      </c>
      <c r="AO1277" s="52" t="n">
        <f>$Q1277*AA1277</f>
        <v>0</v>
      </c>
      <c r="AP1277" s="52" t="n">
        <f>$Q1277*AB1277</f>
        <v>0</v>
      </c>
      <c r="AQ1277" s="52" t="n">
        <f>$Q1277*AC1277</f>
        <v>0</v>
      </c>
      <c r="AR1277" s="52" t="n">
        <f>$Q1277*AD1277</f>
        <v>0</v>
      </c>
      <c r="AS1277" s="52" t="n">
        <f>$Q1277*AE1277</f>
        <v>0</v>
      </c>
      <c r="AT1277" s="52" t="n">
        <f>SUM(AH1277:AS1277)</f>
        <v>0</v>
      </c>
      <c r="AU1277" s="53">
             </c>
      <c r="AV1277" s="54" t="n">
        <f>IF($M1277="人民币", $N1277*T1277*$BJ1277/1.13, $N1277*T1277*$BJ1277)</f>
        <v>0</v>
      </c>
      <c r="AW1277" s="54" t="n">
        <f>IF($M1277="人民币", $N1277*U1277*$BJ1277/1.13, $N1277*U1277*$BJ1277)</f>
        <v>0</v>
      </c>
      <c r="AX1277" s="54" t="n">
        <f>IF($M1277="人民币", $N1277*V1277*$BJ1277/1.13, $N1277*V1277*$BJ1277)</f>
        <v>0</v>
      </c>
      <c r="AY1277" s="54" t="n">
        <f>IF($M1277="人民币", $N1277*W1277*$BJ1277/1.13, $N1277*W1277*$BJ1277)</f>
        <v>0</v>
      </c>
      <c r="AZ1277" s="54" t="n">
        <f>IF($M1277="人民币", $N1277*X1277*$BJ1277/1.13, $N1277*X1277*$BJ1277)</f>
        <v>0</v>
      </c>
      <c r="BA1277" s="54" t="n">
        <f>IF($M1277="人民币", $N1277*Y1277*$BJ1277/1.13, $N1277*Y1277*$BJ1277)</f>
        <v>0</v>
      </c>
      <c r="BB1277" s="54" t="n">
        <f>IF($M1277="人民币", $N1277*Z1277*$BJ1277/1.13, $N1277*Z1277*$BJ1277)</f>
        <v>0</v>
      </c>
      <c r="BC1277" s="54" t="n">
        <f>IF($M1277="人民币", $N1277*AA1277*$BJ1277/1.13, $N1277*AA1277*$BJ1277)</f>
        <v>0</v>
      </c>
      <c r="BD1277" s="54" t="n">
        <f>IF($M1277="人民币", $N1277*AB1277*$BJ1277/1.13, $N1277*AB1277*$BJ1277)</f>
        <v>0</v>
      </c>
      <c r="BE1277" s="54" t="n">
        <f>IF($M1277="人民币", $N1277*AC1277*$BJ1277/1.13, $N1277*AC1277*$BJ1277)</f>
        <v>0</v>
      </c>
      <c r="BF1277" s="54" t="n">
        <f>IF($M1277="人民币", $N1277*AD1277*$BJ1277/1.13, $N1277*AD1277*$BJ1277)</f>
        <v>0</v>
      </c>
      <c r="BG1277" s="54" t="n">
        <f>IF($M1277="人民币", $N1277*AE1277*$BJ1277/1.13, $N1277*AE1277*$BJ1277)</f>
        <v>0</v>
      </c>
      <c r="BH1277" s="55" t="n">
        <f>SUM(AV1277:BG1277)</f>
        <v>0</v>
      </c>
      <c r="BI1277" s="56">
             </c>
      <c r="BJ1277" s="57" t="n">
        <v>1271</v>
      </c>
      <c r="BK1277" s="29" t="n">
        <f>IF(OR(D1277="", F1277="", J1277="", M1277=""), 1, 0)</f>
        <v>0</v>
      </c>
      <c r="BL1277" s="7">
             </c>
      <c r="BR1277" s="7">
             </c>
    </row>
    <row r="1278" x14ac:dyDescent="0.25">
      <c r="A1278" s="40" t="n">
        <f>ROW()-5</f>
        <v>1273</v>
      </c>
      <c r="B1278" s="41" t="s">
        <v>44</v>
      </c>
      <c r="C1278" s="42" t="s">
        <v>42</v>
      </c>
      <c r="D1278" s="43" t="s">
        <v>735</v>
      </c>
      <c r="E1278" s="42" t="s">
        <v>42</v>
      </c>
      <c r="F1278" s="43" t="s">
        <v>2217</v>
      </c>
      <c r="G1278" s="44" t="s">
        <v>2217</v>
      </c>
      <c r="H1278" s="44" t="s">
        <v>2218</v>
      </c>
      <c r="I1278" s="42" t="s">
        <v>42</v>
      </c>
      <c r="J1278" s="42" t="s">
        <v>42</v>
      </c>
      <c r="K1278" s="42" t="s">
        <v>42</v>
      </c>
      <c r="L1278" s="45" t="n">
        <f>AF1278</f>
        <v>0</v>
      </c>
      <c r="M1278" s="46" t="s">
        <v>46</v>
      </c>
      <c r="N1278" s="58" t="n">
        <v>11111</v>
      </c>
      <c r="O1278" s="47" t="n">
        <f>L1278*N1278*BJ1278</f>
        <v>0</v>
      </c>
      <c r="P1278" s="48" t="n">
        <f>BH1278</f>
        <v>0</v>
      </c>
      <c r="Q1278" s="45">
             </c>
      <c r="R1278" s="49" t="n">
        <f>L1278*Q1278</f>
        <v>0</v>
      </c>
      <c r="S1278" s="46" t="s">
        <f>IF(I1278="粉剂", "千克", IF(I1278="", "", "粒"))</f>
        <v>47</v>
      </c>
      <c r="T1278" s="49">
             </c>
      <c r="U1278" s="49">
             </c>
      <c r="V1278" s="49">
             </c>
      <c r="W1278" s="49">
             </c>
      <c r="X1278" s="49">
             </c>
      <c r="Y1278" s="49">
             </c>
      <c r="Z1278" s="49">
             </c>
      <c r="AA1278" s="49">
             </c>
      <c r="AB1278" s="49">
             </c>
      <c r="AC1278" s="49">
             </c>
      <c r="AD1278" s="49">
             </c>
      <c r="AE1278" s="49">
             </c>
      <c r="AF1278" s="45" t="n">
        <f>T1278+U1278+V1278+W1278+X1278+Y1278+Z1278+AA1278+AB1278+AC1278+AD1278+AE1278</f>
        <v>0</v>
      </c>
      <c r="AG1278" s="50">
             </c>
      <c r="AH1278" s="51" t="n">
        <f>$Q1278*T1278</f>
        <v>0</v>
      </c>
      <c r="AI1278" s="51" t="n">
        <f>$Q1278*U1278</f>
        <v>0</v>
      </c>
      <c r="AJ1278" s="51" t="n">
        <f>$Q1278*V1278</f>
        <v>0</v>
      </c>
      <c r="AK1278" s="51" t="n">
        <f>$Q1278*W1278</f>
        <v>0</v>
      </c>
      <c r="AL1278" s="51" t="n">
        <f>$Q1278*X1278</f>
        <v>0</v>
      </c>
      <c r="AM1278" s="51" t="n">
        <f>$Q1278*Y1278</f>
        <v>0</v>
      </c>
      <c r="AN1278" s="51" t="n">
        <f>$Q1278*Z1278</f>
        <v>0</v>
      </c>
      <c r="AO1278" s="52" t="n">
        <f>$Q1278*AA1278</f>
        <v>0</v>
      </c>
      <c r="AP1278" s="52" t="n">
        <f>$Q1278*AB1278</f>
        <v>0</v>
      </c>
      <c r="AQ1278" s="52" t="n">
        <f>$Q1278*AC1278</f>
        <v>0</v>
      </c>
      <c r="AR1278" s="52" t="n">
        <f>$Q1278*AD1278</f>
        <v>0</v>
      </c>
      <c r="AS1278" s="52" t="n">
        <f>$Q1278*AE1278</f>
        <v>0</v>
      </c>
      <c r="AT1278" s="52" t="n">
        <f>SUM(AH1278:AS1278)</f>
        <v>0</v>
      </c>
      <c r="AU1278" s="53">
             </c>
      <c r="AV1278" s="54" t="n">
        <f>IF($M1278="人民币", $N1278*T1278*$BJ1278/1.13, $N1278*T1278*$BJ1278)</f>
        <v>0</v>
      </c>
      <c r="AW1278" s="54" t="n">
        <f>IF($M1278="人民币", $N1278*U1278*$BJ1278/1.13, $N1278*U1278*$BJ1278)</f>
        <v>0</v>
      </c>
      <c r="AX1278" s="54" t="n">
        <f>IF($M1278="人民币", $N1278*V1278*$BJ1278/1.13, $N1278*V1278*$BJ1278)</f>
        <v>0</v>
      </c>
      <c r="AY1278" s="54" t="n">
        <f>IF($M1278="人民币", $N1278*W1278*$BJ1278/1.13, $N1278*W1278*$BJ1278)</f>
        <v>0</v>
      </c>
      <c r="AZ1278" s="54" t="n">
        <f>IF($M1278="人民币", $N1278*X1278*$BJ1278/1.13, $N1278*X1278*$BJ1278)</f>
        <v>0</v>
      </c>
      <c r="BA1278" s="54" t="n">
        <f>IF($M1278="人民币", $N1278*Y1278*$BJ1278/1.13, $N1278*Y1278*$BJ1278)</f>
        <v>0</v>
      </c>
      <c r="BB1278" s="54" t="n">
        <f>IF($M1278="人民币", $N1278*Z1278*$BJ1278/1.13, $N1278*Z1278*$BJ1278)</f>
        <v>0</v>
      </c>
      <c r="BC1278" s="54" t="n">
        <f>IF($M1278="人民币", $N1278*AA1278*$BJ1278/1.13, $N1278*AA1278*$BJ1278)</f>
        <v>0</v>
      </c>
      <c r="BD1278" s="54" t="n">
        <f>IF($M1278="人民币", $N1278*AB1278*$BJ1278/1.13, $N1278*AB1278*$BJ1278)</f>
        <v>0</v>
      </c>
      <c r="BE1278" s="54" t="n">
        <f>IF($M1278="人民币", $N1278*AC1278*$BJ1278/1.13, $N1278*AC1278*$BJ1278)</f>
        <v>0</v>
      </c>
      <c r="BF1278" s="54" t="n">
        <f>IF($M1278="人民币", $N1278*AD1278*$BJ1278/1.13, $N1278*AD1278*$BJ1278)</f>
        <v>0</v>
      </c>
      <c r="BG1278" s="54" t="n">
        <f>IF($M1278="人民币", $N1278*AE1278*$BJ1278/1.13, $N1278*AE1278*$BJ1278)</f>
        <v>0</v>
      </c>
      <c r="BH1278" s="55" t="n">
        <f>SUM(AV1278:BG1278)</f>
        <v>0</v>
      </c>
      <c r="BI1278" s="56">
             </c>
      <c r="BJ1278" s="57" t="n">
        <v>1272</v>
      </c>
      <c r="BK1278" s="29" t="n">
        <f>IF(OR(D1278="", F1278="", J1278="", M1278=""), 1, 0)</f>
        <v>0</v>
      </c>
      <c r="BL1278" s="7">
             </c>
      <c r="BR1278" s="7">
             </c>
    </row>
    <row r="1279" x14ac:dyDescent="0.25">
      <c r="A1279" s="40" t="n">
        <f>ROW()-5</f>
        <v>1274</v>
      </c>
      <c r="B1279" s="41" t="s">
        <v>44</v>
      </c>
      <c r="C1279" s="42" t="s">
        <v>42</v>
      </c>
      <c r="D1279" s="43" t="s">
        <v>737</v>
      </c>
      <c r="E1279" s="42" t="s">
        <v>42</v>
      </c>
      <c r="F1279" s="43" t="s">
        <v>2219</v>
      </c>
      <c r="G1279" s="44" t="s">
        <v>44</v>
      </c>
      <c r="H1279" s="44" t="s">
        <v>44</v>
      </c>
      <c r="I1279" s="42" t="s">
        <v>42</v>
      </c>
      <c r="J1279" s="42" t="s">
        <v>42</v>
      </c>
      <c r="K1279" s="42" t="s">
        <v>42</v>
      </c>
      <c r="L1279" s="45" t="n">
        <f>AF1279</f>
        <v>0</v>
      </c>
      <c r="M1279" s="46" t="s">
        <v>46</v>
      </c>
      <c r="N1279" s="58" t="n">
        <v>11111</v>
      </c>
      <c r="O1279" s="47" t="n">
        <f>L1279*N1279*BJ1279</f>
        <v>0</v>
      </c>
      <c r="P1279" s="48" t="n">
        <f>BH1279</f>
        <v>0</v>
      </c>
      <c r="Q1279" s="45">
             </c>
      <c r="R1279" s="49" t="n">
        <f>L1279*Q1279</f>
        <v>0</v>
      </c>
      <c r="S1279" s="46" t="s">
        <f>IF(I1279="粉剂", "千克", IF(I1279="", "", "粒"))</f>
        <v>47</v>
      </c>
      <c r="T1279" s="49">
             </c>
      <c r="U1279" s="49">
             </c>
      <c r="V1279" s="49">
             </c>
      <c r="W1279" s="49">
             </c>
      <c r="X1279" s="49">
             </c>
      <c r="Y1279" s="49">
             </c>
      <c r="Z1279" s="49">
             </c>
      <c r="AA1279" s="49">
             </c>
      <c r="AB1279" s="49">
             </c>
      <c r="AC1279" s="49">
             </c>
      <c r="AD1279" s="49">
             </c>
      <c r="AE1279" s="49">
             </c>
      <c r="AF1279" s="45" t="n">
        <f>T1279+U1279+V1279+W1279+X1279+Y1279+Z1279+AA1279+AB1279+AC1279+AD1279+AE1279</f>
        <v>0</v>
      </c>
      <c r="AG1279" s="50">
             </c>
      <c r="AH1279" s="51" t="n">
        <f>$Q1279*T1279</f>
        <v>0</v>
      </c>
      <c r="AI1279" s="51" t="n">
        <f>$Q1279*U1279</f>
        <v>0</v>
      </c>
      <c r="AJ1279" s="51" t="n">
        <f>$Q1279*V1279</f>
        <v>0</v>
      </c>
      <c r="AK1279" s="51" t="n">
        <f>$Q1279*W1279</f>
        <v>0</v>
      </c>
      <c r="AL1279" s="51" t="n">
        <f>$Q1279*X1279</f>
        <v>0</v>
      </c>
      <c r="AM1279" s="51" t="n">
        <f>$Q1279*Y1279</f>
        <v>0</v>
      </c>
      <c r="AN1279" s="51" t="n">
        <f>$Q1279*Z1279</f>
        <v>0</v>
      </c>
      <c r="AO1279" s="52" t="n">
        <f>$Q1279*AA1279</f>
        <v>0</v>
      </c>
      <c r="AP1279" s="52" t="n">
        <f>$Q1279*AB1279</f>
        <v>0</v>
      </c>
      <c r="AQ1279" s="52" t="n">
        <f>$Q1279*AC1279</f>
        <v>0</v>
      </c>
      <c r="AR1279" s="52" t="n">
        <f>$Q1279*AD1279</f>
        <v>0</v>
      </c>
      <c r="AS1279" s="52" t="n">
        <f>$Q1279*AE1279</f>
        <v>0</v>
      </c>
      <c r="AT1279" s="52" t="n">
        <f>SUM(AH1279:AS1279)</f>
        <v>0</v>
      </c>
      <c r="AU1279" s="53">
             </c>
      <c r="AV1279" s="54" t="n">
        <f>IF($M1279="人民币", $N1279*T1279*$BJ1279/1.13, $N1279*T1279*$BJ1279)</f>
        <v>0</v>
      </c>
      <c r="AW1279" s="54" t="n">
        <f>IF($M1279="人民币", $N1279*U1279*$BJ1279/1.13, $N1279*U1279*$BJ1279)</f>
        <v>0</v>
      </c>
      <c r="AX1279" s="54" t="n">
        <f>IF($M1279="人民币", $N1279*V1279*$BJ1279/1.13, $N1279*V1279*$BJ1279)</f>
        <v>0</v>
      </c>
      <c r="AY1279" s="54" t="n">
        <f>IF($M1279="人民币", $N1279*W1279*$BJ1279/1.13, $N1279*W1279*$BJ1279)</f>
        <v>0</v>
      </c>
      <c r="AZ1279" s="54" t="n">
        <f>IF($M1279="人民币", $N1279*X1279*$BJ1279/1.13, $N1279*X1279*$BJ1279)</f>
        <v>0</v>
      </c>
      <c r="BA1279" s="54" t="n">
        <f>IF($M1279="人民币", $N1279*Y1279*$BJ1279/1.13, $N1279*Y1279*$BJ1279)</f>
        <v>0</v>
      </c>
      <c r="BB1279" s="54" t="n">
        <f>IF($M1279="人民币", $N1279*Z1279*$BJ1279/1.13, $N1279*Z1279*$BJ1279)</f>
        <v>0</v>
      </c>
      <c r="BC1279" s="54" t="n">
        <f>IF($M1279="人民币", $N1279*AA1279*$BJ1279/1.13, $N1279*AA1279*$BJ1279)</f>
        <v>0</v>
      </c>
      <c r="BD1279" s="54" t="n">
        <f>IF($M1279="人民币", $N1279*AB1279*$BJ1279/1.13, $N1279*AB1279*$BJ1279)</f>
        <v>0</v>
      </c>
      <c r="BE1279" s="54" t="n">
        <f>IF($M1279="人民币", $N1279*AC1279*$BJ1279/1.13, $N1279*AC1279*$BJ1279)</f>
        <v>0</v>
      </c>
      <c r="BF1279" s="54" t="n">
        <f>IF($M1279="人民币", $N1279*AD1279*$BJ1279/1.13, $N1279*AD1279*$BJ1279)</f>
        <v>0</v>
      </c>
      <c r="BG1279" s="54" t="n">
        <f>IF($M1279="人民币", $N1279*AE1279*$BJ1279/1.13, $N1279*AE1279*$BJ1279)</f>
        <v>0</v>
      </c>
      <c r="BH1279" s="55" t="n">
        <f>SUM(AV1279:BG1279)</f>
        <v>0</v>
      </c>
      <c r="BI1279" s="56">
             </c>
      <c r="BJ1279" s="57" t="n">
        <v>1273</v>
      </c>
      <c r="BK1279" s="29" t="n">
        <f>IF(OR(D1279="", F1279="", J1279="", M1279=""), 1, 0)</f>
        <v>0</v>
      </c>
      <c r="BL1279" s="7">
             </c>
      <c r="BR1279" s="7">
             </c>
    </row>
    <row r="1280" x14ac:dyDescent="0.25">
      <c r="A1280" s="40" t="n">
        <f>ROW()-5</f>
        <v>1275</v>
      </c>
      <c r="B1280" s="41" t="s">
        <v>44</v>
      </c>
      <c r="C1280" s="42" t="s">
        <v>42</v>
      </c>
      <c r="D1280" s="43" t="s">
        <v>739</v>
      </c>
      <c r="E1280" s="42" t="s">
        <v>42</v>
      </c>
      <c r="F1280" s="43" t="s">
        <v>2220</v>
      </c>
      <c r="G1280" s="44" t="s">
        <v>2220</v>
      </c>
      <c r="H1280" s="44" t="s">
        <v>2221</v>
      </c>
      <c r="I1280" s="42" t="s">
        <v>42</v>
      </c>
      <c r="J1280" s="42" t="s">
        <v>42</v>
      </c>
      <c r="K1280" s="42" t="s">
        <v>42</v>
      </c>
      <c r="L1280" s="45" t="n">
        <f>AF1280</f>
        <v>0</v>
      </c>
      <c r="M1280" s="46" t="s">
        <v>46</v>
      </c>
      <c r="N1280" s="58" t="n">
        <v>11111</v>
      </c>
      <c r="O1280" s="47" t="n">
        <f>L1280*N1280*BJ1280</f>
        <v>0</v>
      </c>
      <c r="P1280" s="48" t="n">
        <f>BH1280</f>
        <v>0</v>
      </c>
      <c r="Q1280" s="45">
             </c>
      <c r="R1280" s="49" t="n">
        <f>L1280*Q1280</f>
        <v>0</v>
      </c>
      <c r="S1280" s="46" t="s">
        <f>IF(I1280="粉剂", "千克", IF(I1280="", "", "粒"))</f>
        <v>47</v>
      </c>
      <c r="T1280" s="49">
             </c>
      <c r="U1280" s="49">
             </c>
      <c r="V1280" s="49">
             </c>
      <c r="W1280" s="49">
             </c>
      <c r="X1280" s="49">
             </c>
      <c r="Y1280" s="49">
             </c>
      <c r="Z1280" s="49">
             </c>
      <c r="AA1280" s="49">
             </c>
      <c r="AB1280" s="49">
             </c>
      <c r="AC1280" s="49">
             </c>
      <c r="AD1280" s="49">
             </c>
      <c r="AE1280" s="49">
             </c>
      <c r="AF1280" s="45" t="n">
        <f>T1280+U1280+V1280+W1280+X1280+Y1280+Z1280+AA1280+AB1280+AC1280+AD1280+AE1280</f>
        <v>0</v>
      </c>
      <c r="AG1280" s="50">
             </c>
      <c r="AH1280" s="51" t="n">
        <f>$Q1280*T1280</f>
        <v>0</v>
      </c>
      <c r="AI1280" s="51" t="n">
        <f>$Q1280*U1280</f>
        <v>0</v>
      </c>
      <c r="AJ1280" s="51" t="n">
        <f>$Q1280*V1280</f>
        <v>0</v>
      </c>
      <c r="AK1280" s="51" t="n">
        <f>$Q1280*W1280</f>
        <v>0</v>
      </c>
      <c r="AL1280" s="51" t="n">
        <f>$Q1280*X1280</f>
        <v>0</v>
      </c>
      <c r="AM1280" s="51" t="n">
        <f>$Q1280*Y1280</f>
        <v>0</v>
      </c>
      <c r="AN1280" s="51" t="n">
        <f>$Q1280*Z1280</f>
        <v>0</v>
      </c>
      <c r="AO1280" s="52" t="n">
        <f>$Q1280*AA1280</f>
        <v>0</v>
      </c>
      <c r="AP1280" s="52" t="n">
        <f>$Q1280*AB1280</f>
        <v>0</v>
      </c>
      <c r="AQ1280" s="52" t="n">
        <f>$Q1280*AC1280</f>
        <v>0</v>
      </c>
      <c r="AR1280" s="52" t="n">
        <f>$Q1280*AD1280</f>
        <v>0</v>
      </c>
      <c r="AS1280" s="52" t="n">
        <f>$Q1280*AE1280</f>
        <v>0</v>
      </c>
      <c r="AT1280" s="52" t="n">
        <f>SUM(AH1280:AS1280)</f>
        <v>0</v>
      </c>
      <c r="AU1280" s="53">
             </c>
      <c r="AV1280" s="54" t="n">
        <f>IF($M1280="人民币", $N1280*T1280*$BJ1280/1.13, $N1280*T1280*$BJ1280)</f>
        <v>0</v>
      </c>
      <c r="AW1280" s="54" t="n">
        <f>IF($M1280="人民币", $N1280*U1280*$BJ1280/1.13, $N1280*U1280*$BJ1280)</f>
        <v>0</v>
      </c>
      <c r="AX1280" s="54" t="n">
        <f>IF($M1280="人民币", $N1280*V1280*$BJ1280/1.13, $N1280*V1280*$BJ1280)</f>
        <v>0</v>
      </c>
      <c r="AY1280" s="54" t="n">
        <f>IF($M1280="人民币", $N1280*W1280*$BJ1280/1.13, $N1280*W1280*$BJ1280)</f>
        <v>0</v>
      </c>
      <c r="AZ1280" s="54" t="n">
        <f>IF($M1280="人民币", $N1280*X1280*$BJ1280/1.13, $N1280*X1280*$BJ1280)</f>
        <v>0</v>
      </c>
      <c r="BA1280" s="54" t="n">
        <f>IF($M1280="人民币", $N1280*Y1280*$BJ1280/1.13, $N1280*Y1280*$BJ1280)</f>
        <v>0</v>
      </c>
      <c r="BB1280" s="54" t="n">
        <f>IF($M1280="人民币", $N1280*Z1280*$BJ1280/1.13, $N1280*Z1280*$BJ1280)</f>
        <v>0</v>
      </c>
      <c r="BC1280" s="54" t="n">
        <f>IF($M1280="人民币", $N1280*AA1280*$BJ1280/1.13, $N1280*AA1280*$BJ1280)</f>
        <v>0</v>
      </c>
      <c r="BD1280" s="54" t="n">
        <f>IF($M1280="人民币", $N1280*AB1280*$BJ1280/1.13, $N1280*AB1280*$BJ1280)</f>
        <v>0</v>
      </c>
      <c r="BE1280" s="54" t="n">
        <f>IF($M1280="人民币", $N1280*AC1280*$BJ1280/1.13, $N1280*AC1280*$BJ1280)</f>
        <v>0</v>
      </c>
      <c r="BF1280" s="54" t="n">
        <f>IF($M1280="人民币", $N1280*AD1280*$BJ1280/1.13, $N1280*AD1280*$BJ1280)</f>
        <v>0</v>
      </c>
      <c r="BG1280" s="54" t="n">
        <f>IF($M1280="人民币", $N1280*AE1280*$BJ1280/1.13, $N1280*AE1280*$BJ1280)</f>
        <v>0</v>
      </c>
      <c r="BH1280" s="55" t="n">
        <f>SUM(AV1280:BG1280)</f>
        <v>0</v>
      </c>
      <c r="BI1280" s="56">
             </c>
      <c r="BJ1280" s="57" t="n">
        <v>1274</v>
      </c>
      <c r="BK1280" s="29" t="n">
        <f>IF(OR(D1280="", F1280="", J1280="", M1280=""), 1, 0)</f>
        <v>0</v>
      </c>
      <c r="BL1280" s="7">
             </c>
      <c r="BR1280" s="7">
             </c>
    </row>
    <row r="1281" x14ac:dyDescent="0.25">
      <c r="A1281" s="40" t="n">
        <f>ROW()-5</f>
        <v>1276</v>
      </c>
      <c r="B1281" s="41" t="s">
        <v>44</v>
      </c>
      <c r="C1281" s="42" t="s">
        <v>42</v>
      </c>
      <c r="D1281" s="43" t="s">
        <v>741</v>
      </c>
      <c r="E1281" s="42" t="s">
        <v>42</v>
      </c>
      <c r="F1281" s="43" t="s">
        <v>2222</v>
      </c>
      <c r="G1281" s="44" t="s">
        <v>44</v>
      </c>
      <c r="H1281" s="44" t="s">
        <v>2223</v>
      </c>
      <c r="I1281" s="42" t="s">
        <v>42</v>
      </c>
      <c r="J1281" s="42" t="s">
        <v>42</v>
      </c>
      <c r="K1281" s="42" t="s">
        <v>42</v>
      </c>
      <c r="L1281" s="45" t="n">
        <f>AF1281</f>
        <v>0</v>
      </c>
      <c r="M1281" s="46" t="s">
        <v>46</v>
      </c>
      <c r="N1281" s="58" t="n">
        <v>11111</v>
      </c>
      <c r="O1281" s="47" t="n">
        <f>L1281*N1281*BJ1281</f>
        <v>0</v>
      </c>
      <c r="P1281" s="48" t="n">
        <f>BH1281</f>
        <v>0</v>
      </c>
      <c r="Q1281" s="45">
             </c>
      <c r="R1281" s="49" t="n">
        <f>L1281*Q1281</f>
        <v>0</v>
      </c>
      <c r="S1281" s="46" t="s">
        <f>IF(I1281="粉剂", "千克", IF(I1281="", "", "粒"))</f>
        <v>47</v>
      </c>
      <c r="T1281" s="49">
             </c>
      <c r="U1281" s="49">
             </c>
      <c r="V1281" s="49">
             </c>
      <c r="W1281" s="49">
             </c>
      <c r="X1281" s="49">
             </c>
      <c r="Y1281" s="49">
             </c>
      <c r="Z1281" s="49">
             </c>
      <c r="AA1281" s="49">
             </c>
      <c r="AB1281" s="49">
             </c>
      <c r="AC1281" s="49">
             </c>
      <c r="AD1281" s="49">
             </c>
      <c r="AE1281" s="49">
             </c>
      <c r="AF1281" s="45" t="n">
        <f>T1281+U1281+V1281+W1281+X1281+Y1281+Z1281+AA1281+AB1281+AC1281+AD1281+AE1281</f>
        <v>0</v>
      </c>
      <c r="AG1281" s="50">
             </c>
      <c r="AH1281" s="51" t="n">
        <f>$Q1281*T1281</f>
        <v>0</v>
      </c>
      <c r="AI1281" s="51" t="n">
        <f>$Q1281*U1281</f>
        <v>0</v>
      </c>
      <c r="AJ1281" s="51" t="n">
        <f>$Q1281*V1281</f>
        <v>0</v>
      </c>
      <c r="AK1281" s="51" t="n">
        <f>$Q1281*W1281</f>
        <v>0</v>
      </c>
      <c r="AL1281" s="51" t="n">
        <f>$Q1281*X1281</f>
        <v>0</v>
      </c>
      <c r="AM1281" s="51" t="n">
        <f>$Q1281*Y1281</f>
        <v>0</v>
      </c>
      <c r="AN1281" s="51" t="n">
        <f>$Q1281*Z1281</f>
        <v>0</v>
      </c>
      <c r="AO1281" s="52" t="n">
        <f>$Q1281*AA1281</f>
        <v>0</v>
      </c>
      <c r="AP1281" s="52" t="n">
        <f>$Q1281*AB1281</f>
        <v>0</v>
      </c>
      <c r="AQ1281" s="52" t="n">
        <f>$Q1281*AC1281</f>
        <v>0</v>
      </c>
      <c r="AR1281" s="52" t="n">
        <f>$Q1281*AD1281</f>
        <v>0</v>
      </c>
      <c r="AS1281" s="52" t="n">
        <f>$Q1281*AE1281</f>
        <v>0</v>
      </c>
      <c r="AT1281" s="52" t="n">
        <f>SUM(AH1281:AS1281)</f>
        <v>0</v>
      </c>
      <c r="AU1281" s="53">
             </c>
      <c r="AV1281" s="54" t="n">
        <f>IF($M1281="人民币", $N1281*T1281*$BJ1281/1.13, $N1281*T1281*$BJ1281)</f>
        <v>0</v>
      </c>
      <c r="AW1281" s="54" t="n">
        <f>IF($M1281="人民币", $N1281*U1281*$BJ1281/1.13, $N1281*U1281*$BJ1281)</f>
        <v>0</v>
      </c>
      <c r="AX1281" s="54" t="n">
        <f>IF($M1281="人民币", $N1281*V1281*$BJ1281/1.13, $N1281*V1281*$BJ1281)</f>
        <v>0</v>
      </c>
      <c r="AY1281" s="54" t="n">
        <f>IF($M1281="人民币", $N1281*W1281*$BJ1281/1.13, $N1281*W1281*$BJ1281)</f>
        <v>0</v>
      </c>
      <c r="AZ1281" s="54" t="n">
        <f>IF($M1281="人民币", $N1281*X1281*$BJ1281/1.13, $N1281*X1281*$BJ1281)</f>
        <v>0</v>
      </c>
      <c r="BA1281" s="54" t="n">
        <f>IF($M1281="人民币", $N1281*Y1281*$BJ1281/1.13, $N1281*Y1281*$BJ1281)</f>
        <v>0</v>
      </c>
      <c r="BB1281" s="54" t="n">
        <f>IF($M1281="人民币", $N1281*Z1281*$BJ1281/1.13, $N1281*Z1281*$BJ1281)</f>
        <v>0</v>
      </c>
      <c r="BC1281" s="54" t="n">
        <f>IF($M1281="人民币", $N1281*AA1281*$BJ1281/1.13, $N1281*AA1281*$BJ1281)</f>
        <v>0</v>
      </c>
      <c r="BD1281" s="54" t="n">
        <f>IF($M1281="人民币", $N1281*AB1281*$BJ1281/1.13, $N1281*AB1281*$BJ1281)</f>
        <v>0</v>
      </c>
      <c r="BE1281" s="54" t="n">
        <f>IF($M1281="人民币", $N1281*AC1281*$BJ1281/1.13, $N1281*AC1281*$BJ1281)</f>
        <v>0</v>
      </c>
      <c r="BF1281" s="54" t="n">
        <f>IF($M1281="人民币", $N1281*AD1281*$BJ1281/1.13, $N1281*AD1281*$BJ1281)</f>
        <v>0</v>
      </c>
      <c r="BG1281" s="54" t="n">
        <f>IF($M1281="人民币", $N1281*AE1281*$BJ1281/1.13, $N1281*AE1281*$BJ1281)</f>
        <v>0</v>
      </c>
      <c r="BH1281" s="55" t="n">
        <f>SUM(AV1281:BG1281)</f>
        <v>0</v>
      </c>
      <c r="BI1281" s="56">
             </c>
      <c r="BJ1281" s="57" t="n">
        <v>1275</v>
      </c>
      <c r="BK1281" s="29" t="n">
        <f>IF(OR(D1281="", F1281="", J1281="", M1281=""), 1, 0)</f>
        <v>0</v>
      </c>
      <c r="BL1281" s="7">
             </c>
      <c r="BR1281" s="7">
             </c>
    </row>
    <row r="1282" x14ac:dyDescent="0.25">
      <c r="A1282" s="40" t="n">
        <f>ROW()-5</f>
        <v>1277</v>
      </c>
      <c r="B1282" s="41" t="s">
        <v>44</v>
      </c>
      <c r="C1282" s="42" t="s">
        <v>42</v>
      </c>
      <c r="D1282" s="43" t="s">
        <v>743</v>
      </c>
      <c r="E1282" s="42" t="s">
        <v>42</v>
      </c>
      <c r="F1282" s="43" t="s">
        <v>2224</v>
      </c>
      <c r="G1282" s="44" t="s">
        <v>44</v>
      </c>
      <c r="H1282" s="44" t="s">
        <v>44</v>
      </c>
      <c r="I1282" s="42" t="s">
        <v>42</v>
      </c>
      <c r="J1282" s="42" t="s">
        <v>42</v>
      </c>
      <c r="K1282" s="42" t="s">
        <v>42</v>
      </c>
      <c r="L1282" s="45" t="n">
        <f>AF1282</f>
        <v>0</v>
      </c>
      <c r="M1282" s="46" t="s">
        <v>46</v>
      </c>
      <c r="N1282" s="58" t="n">
        <v>11111</v>
      </c>
      <c r="O1282" s="47" t="n">
        <f>L1282*N1282*BJ1282</f>
        <v>0</v>
      </c>
      <c r="P1282" s="48" t="n">
        <f>BH1282</f>
        <v>0</v>
      </c>
      <c r="Q1282" s="45">
             </c>
      <c r="R1282" s="49" t="n">
        <f>L1282*Q1282</f>
        <v>0</v>
      </c>
      <c r="S1282" s="46" t="s">
        <f>IF(I1282="粉剂", "千克", IF(I1282="", "", "粒"))</f>
        <v>47</v>
      </c>
      <c r="T1282" s="49">
             </c>
      <c r="U1282" s="49">
             </c>
      <c r="V1282" s="49">
             </c>
      <c r="W1282" s="49">
             </c>
      <c r="X1282" s="49">
             </c>
      <c r="Y1282" s="49">
             </c>
      <c r="Z1282" s="49">
             </c>
      <c r="AA1282" s="49">
             </c>
      <c r="AB1282" s="49">
             </c>
      <c r="AC1282" s="49">
             </c>
      <c r="AD1282" s="49">
             </c>
      <c r="AE1282" s="49">
             </c>
      <c r="AF1282" s="45" t="n">
        <f>T1282+U1282+V1282+W1282+X1282+Y1282+Z1282+AA1282+AB1282+AC1282+AD1282+AE1282</f>
        <v>0</v>
      </c>
      <c r="AG1282" s="50">
             </c>
      <c r="AH1282" s="51" t="n">
        <f>$Q1282*T1282</f>
        <v>0</v>
      </c>
      <c r="AI1282" s="51" t="n">
        <f>$Q1282*U1282</f>
        <v>0</v>
      </c>
      <c r="AJ1282" s="51" t="n">
        <f>$Q1282*V1282</f>
        <v>0</v>
      </c>
      <c r="AK1282" s="51" t="n">
        <f>$Q1282*W1282</f>
        <v>0</v>
      </c>
      <c r="AL1282" s="51" t="n">
        <f>$Q1282*X1282</f>
        <v>0</v>
      </c>
      <c r="AM1282" s="51" t="n">
        <f>$Q1282*Y1282</f>
        <v>0</v>
      </c>
      <c r="AN1282" s="51" t="n">
        <f>$Q1282*Z1282</f>
        <v>0</v>
      </c>
      <c r="AO1282" s="52" t="n">
        <f>$Q1282*AA1282</f>
        <v>0</v>
      </c>
      <c r="AP1282" s="52" t="n">
        <f>$Q1282*AB1282</f>
        <v>0</v>
      </c>
      <c r="AQ1282" s="52" t="n">
        <f>$Q1282*AC1282</f>
        <v>0</v>
      </c>
      <c r="AR1282" s="52" t="n">
        <f>$Q1282*AD1282</f>
        <v>0</v>
      </c>
      <c r="AS1282" s="52" t="n">
        <f>$Q1282*AE1282</f>
        <v>0</v>
      </c>
      <c r="AT1282" s="52" t="n">
        <f>SUM(AH1282:AS1282)</f>
        <v>0</v>
      </c>
      <c r="AU1282" s="53">
             </c>
      <c r="AV1282" s="54" t="n">
        <f>IF($M1282="人民币", $N1282*T1282*$BJ1282/1.13, $N1282*T1282*$BJ1282)</f>
        <v>0</v>
      </c>
      <c r="AW1282" s="54" t="n">
        <f>IF($M1282="人民币", $N1282*U1282*$BJ1282/1.13, $N1282*U1282*$BJ1282)</f>
        <v>0</v>
      </c>
      <c r="AX1282" s="54" t="n">
        <f>IF($M1282="人民币", $N1282*V1282*$BJ1282/1.13, $N1282*V1282*$BJ1282)</f>
        <v>0</v>
      </c>
      <c r="AY1282" s="54" t="n">
        <f>IF($M1282="人民币", $N1282*W1282*$BJ1282/1.13, $N1282*W1282*$BJ1282)</f>
        <v>0</v>
      </c>
      <c r="AZ1282" s="54" t="n">
        <f>IF($M1282="人民币", $N1282*X1282*$BJ1282/1.13, $N1282*X1282*$BJ1282)</f>
        <v>0</v>
      </c>
      <c r="BA1282" s="54" t="n">
        <f>IF($M1282="人民币", $N1282*Y1282*$BJ1282/1.13, $N1282*Y1282*$BJ1282)</f>
        <v>0</v>
      </c>
      <c r="BB1282" s="54" t="n">
        <f>IF($M1282="人民币", $N1282*Z1282*$BJ1282/1.13, $N1282*Z1282*$BJ1282)</f>
        <v>0</v>
      </c>
      <c r="BC1282" s="54" t="n">
        <f>IF($M1282="人民币", $N1282*AA1282*$BJ1282/1.13, $N1282*AA1282*$BJ1282)</f>
        <v>0</v>
      </c>
      <c r="BD1282" s="54" t="n">
        <f>IF($M1282="人民币", $N1282*AB1282*$BJ1282/1.13, $N1282*AB1282*$BJ1282)</f>
        <v>0</v>
      </c>
      <c r="BE1282" s="54" t="n">
        <f>IF($M1282="人民币", $N1282*AC1282*$BJ1282/1.13, $N1282*AC1282*$BJ1282)</f>
        <v>0</v>
      </c>
      <c r="BF1282" s="54" t="n">
        <f>IF($M1282="人民币", $N1282*AD1282*$BJ1282/1.13, $N1282*AD1282*$BJ1282)</f>
        <v>0</v>
      </c>
      <c r="BG1282" s="54" t="n">
        <f>IF($M1282="人民币", $N1282*AE1282*$BJ1282/1.13, $N1282*AE1282*$BJ1282)</f>
        <v>0</v>
      </c>
      <c r="BH1282" s="55" t="n">
        <f>SUM(AV1282:BG1282)</f>
        <v>0</v>
      </c>
      <c r="BI1282" s="56">
             </c>
      <c r="BJ1282" s="57" t="n">
        <v>1276</v>
      </c>
      <c r="BK1282" s="29" t="n">
        <f>IF(OR(D1282="", F1282="", J1282="", M1282=""), 1, 0)</f>
        <v>0</v>
      </c>
      <c r="BL1282" s="7">
             </c>
      <c r="BR1282" s="7">
             </c>
    </row>
    <row r="1283" x14ac:dyDescent="0.25">
      <c r="A1283" s="40" t="n">
        <f>ROW()-5</f>
        <v>1278</v>
      </c>
      <c r="B1283" s="41" t="s">
        <v>44</v>
      </c>
      <c r="C1283" s="42" t="s">
        <v>42</v>
      </c>
      <c r="D1283" s="43" t="s">
        <v>745</v>
      </c>
      <c r="E1283" s="42" t="s">
        <v>42</v>
      </c>
      <c r="F1283" s="43" t="s">
        <v>2225</v>
      </c>
      <c r="G1283" s="44" t="s">
        <v>2225</v>
      </c>
      <c r="H1283" s="44" t="s">
        <v>2226</v>
      </c>
      <c r="I1283" s="42" t="s">
        <v>42</v>
      </c>
      <c r="J1283" s="42" t="s">
        <v>42</v>
      </c>
      <c r="K1283" s="42" t="s">
        <v>42</v>
      </c>
      <c r="L1283" s="45" t="n">
        <f>AF1283</f>
        <v>0</v>
      </c>
      <c r="M1283" s="46" t="s">
        <v>46</v>
      </c>
      <c r="N1283" s="58" t="n">
        <v>11111</v>
      </c>
      <c r="O1283" s="47" t="n">
        <f>L1283*N1283*BJ1283</f>
        <v>0</v>
      </c>
      <c r="P1283" s="48" t="n">
        <f>BH1283</f>
        <v>0</v>
      </c>
      <c r="Q1283" s="45">
             </c>
      <c r="R1283" s="49" t="n">
        <f>L1283*Q1283</f>
        <v>0</v>
      </c>
      <c r="S1283" s="46" t="s">
        <f>IF(I1283="粉剂", "千克", IF(I1283="", "", "粒"))</f>
        <v>47</v>
      </c>
      <c r="T1283" s="49">
             </c>
      <c r="U1283" s="49">
             </c>
      <c r="V1283" s="49">
             </c>
      <c r="W1283" s="49">
             </c>
      <c r="X1283" s="49">
             </c>
      <c r="Y1283" s="49">
             </c>
      <c r="Z1283" s="49">
             </c>
      <c r="AA1283" s="49">
             </c>
      <c r="AB1283" s="49">
             </c>
      <c r="AC1283" s="49">
             </c>
      <c r="AD1283" s="49">
             </c>
      <c r="AE1283" s="49">
             </c>
      <c r="AF1283" s="45" t="n">
        <f>T1283+U1283+V1283+W1283+X1283+Y1283+Z1283+AA1283+AB1283+AC1283+AD1283+AE1283</f>
        <v>0</v>
      </c>
      <c r="AG1283" s="50">
             </c>
      <c r="AH1283" s="51" t="n">
        <f>$Q1283*T1283</f>
        <v>0</v>
      </c>
      <c r="AI1283" s="51" t="n">
        <f>$Q1283*U1283</f>
        <v>0</v>
      </c>
      <c r="AJ1283" s="51" t="n">
        <f>$Q1283*V1283</f>
        <v>0</v>
      </c>
      <c r="AK1283" s="51" t="n">
        <f>$Q1283*W1283</f>
        <v>0</v>
      </c>
      <c r="AL1283" s="51" t="n">
        <f>$Q1283*X1283</f>
        <v>0</v>
      </c>
      <c r="AM1283" s="51" t="n">
        <f>$Q1283*Y1283</f>
        <v>0</v>
      </c>
      <c r="AN1283" s="51" t="n">
        <f>$Q1283*Z1283</f>
        <v>0</v>
      </c>
      <c r="AO1283" s="52" t="n">
        <f>$Q1283*AA1283</f>
        <v>0</v>
      </c>
      <c r="AP1283" s="52" t="n">
        <f>$Q1283*AB1283</f>
        <v>0</v>
      </c>
      <c r="AQ1283" s="52" t="n">
        <f>$Q1283*AC1283</f>
        <v>0</v>
      </c>
      <c r="AR1283" s="52" t="n">
        <f>$Q1283*AD1283</f>
        <v>0</v>
      </c>
      <c r="AS1283" s="52" t="n">
        <f>$Q1283*AE1283</f>
        <v>0</v>
      </c>
      <c r="AT1283" s="52" t="n">
        <f>SUM(AH1283:AS1283)</f>
        <v>0</v>
      </c>
      <c r="AU1283" s="53">
             </c>
      <c r="AV1283" s="54" t="n">
        <f>IF($M1283="人民币", $N1283*T1283*$BJ1283/1.13, $N1283*T1283*$BJ1283)</f>
        <v>0</v>
      </c>
      <c r="AW1283" s="54" t="n">
        <f>IF($M1283="人民币", $N1283*U1283*$BJ1283/1.13, $N1283*U1283*$BJ1283)</f>
        <v>0</v>
      </c>
      <c r="AX1283" s="54" t="n">
        <f>IF($M1283="人民币", $N1283*V1283*$BJ1283/1.13, $N1283*V1283*$BJ1283)</f>
        <v>0</v>
      </c>
      <c r="AY1283" s="54" t="n">
        <f>IF($M1283="人民币", $N1283*W1283*$BJ1283/1.13, $N1283*W1283*$BJ1283)</f>
        <v>0</v>
      </c>
      <c r="AZ1283" s="54" t="n">
        <f>IF($M1283="人民币", $N1283*X1283*$BJ1283/1.13, $N1283*X1283*$BJ1283)</f>
        <v>0</v>
      </c>
      <c r="BA1283" s="54" t="n">
        <f>IF($M1283="人民币", $N1283*Y1283*$BJ1283/1.13, $N1283*Y1283*$BJ1283)</f>
        <v>0</v>
      </c>
      <c r="BB1283" s="54" t="n">
        <f>IF($M1283="人民币", $N1283*Z1283*$BJ1283/1.13, $N1283*Z1283*$BJ1283)</f>
        <v>0</v>
      </c>
      <c r="BC1283" s="54" t="n">
        <f>IF($M1283="人民币", $N1283*AA1283*$BJ1283/1.13, $N1283*AA1283*$BJ1283)</f>
        <v>0</v>
      </c>
      <c r="BD1283" s="54" t="n">
        <f>IF($M1283="人民币", $N1283*AB1283*$BJ1283/1.13, $N1283*AB1283*$BJ1283)</f>
        <v>0</v>
      </c>
      <c r="BE1283" s="54" t="n">
        <f>IF($M1283="人民币", $N1283*AC1283*$BJ1283/1.13, $N1283*AC1283*$BJ1283)</f>
        <v>0</v>
      </c>
      <c r="BF1283" s="54" t="n">
        <f>IF($M1283="人民币", $N1283*AD1283*$BJ1283/1.13, $N1283*AD1283*$BJ1283)</f>
        <v>0</v>
      </c>
      <c r="BG1283" s="54" t="n">
        <f>IF($M1283="人民币", $N1283*AE1283*$BJ1283/1.13, $N1283*AE1283*$BJ1283)</f>
        <v>0</v>
      </c>
      <c r="BH1283" s="55" t="n">
        <f>SUM(AV1283:BG1283)</f>
        <v>0</v>
      </c>
      <c r="BI1283" s="56">
             </c>
      <c r="BJ1283" s="57" t="n">
        <v>1277</v>
      </c>
      <c r="BK1283" s="29" t="n">
        <f>IF(OR(D1283="", F1283="", J1283="", M1283=""), 1, 0)</f>
        <v>0</v>
      </c>
      <c r="BL1283" s="7">
             </c>
      <c r="BR1283" s="7">
             </c>
    </row>
    <row r="1284" x14ac:dyDescent="0.25">
      <c r="A1284" s="40" t="n">
        <f>ROW()-5</f>
        <v>1279</v>
      </c>
      <c r="B1284" s="41" t="s">
        <v>44</v>
      </c>
      <c r="C1284" s="42" t="s">
        <v>42</v>
      </c>
      <c r="D1284" s="43" t="s">
        <v>747</v>
      </c>
      <c r="E1284" s="42" t="s">
        <v>42</v>
      </c>
      <c r="F1284" s="43" t="s">
        <v>2227</v>
      </c>
      <c r="G1284" s="44" t="s">
        <v>44</v>
      </c>
      <c r="H1284" s="44" t="s">
        <v>2228</v>
      </c>
      <c r="I1284" s="42" t="s">
        <v>42</v>
      </c>
      <c r="J1284" s="42" t="s">
        <v>42</v>
      </c>
      <c r="K1284" s="42" t="s">
        <v>42</v>
      </c>
      <c r="L1284" s="45" t="n">
        <f>AF1284</f>
        <v>0</v>
      </c>
      <c r="M1284" s="46" t="s">
        <v>46</v>
      </c>
      <c r="N1284" s="58" t="n">
        <v>11111</v>
      </c>
      <c r="O1284" s="47" t="n">
        <f>L1284*N1284*BJ1284</f>
        <v>0</v>
      </c>
      <c r="P1284" s="48" t="n">
        <f>BH1284</f>
        <v>0</v>
      </c>
      <c r="Q1284" s="45">
             </c>
      <c r="R1284" s="49" t="n">
        <f>L1284*Q1284</f>
        <v>0</v>
      </c>
      <c r="S1284" s="46" t="s">
        <f>IF(I1284="粉剂", "千克", IF(I1284="", "", "粒"))</f>
        <v>47</v>
      </c>
      <c r="T1284" s="49">
             </c>
      <c r="U1284" s="49">
             </c>
      <c r="V1284" s="49">
             </c>
      <c r="W1284" s="49">
             </c>
      <c r="X1284" s="49">
             </c>
      <c r="Y1284" s="49">
             </c>
      <c r="Z1284" s="49">
             </c>
      <c r="AA1284" s="49">
             </c>
      <c r="AB1284" s="49">
             </c>
      <c r="AC1284" s="49">
             </c>
      <c r="AD1284" s="49">
             </c>
      <c r="AE1284" s="49">
             </c>
      <c r="AF1284" s="45" t="n">
        <f>T1284+U1284+V1284+W1284+X1284+Y1284+Z1284+AA1284+AB1284+AC1284+AD1284+AE1284</f>
        <v>0</v>
      </c>
      <c r="AG1284" s="50">
             </c>
      <c r="AH1284" s="51" t="n">
        <f>$Q1284*T1284</f>
        <v>0</v>
      </c>
      <c r="AI1284" s="51" t="n">
        <f>$Q1284*U1284</f>
        <v>0</v>
      </c>
      <c r="AJ1284" s="51" t="n">
        <f>$Q1284*V1284</f>
        <v>0</v>
      </c>
      <c r="AK1284" s="51" t="n">
        <f>$Q1284*W1284</f>
        <v>0</v>
      </c>
      <c r="AL1284" s="51" t="n">
        <f>$Q1284*X1284</f>
        <v>0</v>
      </c>
      <c r="AM1284" s="51" t="n">
        <f>$Q1284*Y1284</f>
        <v>0</v>
      </c>
      <c r="AN1284" s="51" t="n">
        <f>$Q1284*Z1284</f>
        <v>0</v>
      </c>
      <c r="AO1284" s="52" t="n">
        <f>$Q1284*AA1284</f>
        <v>0</v>
      </c>
      <c r="AP1284" s="52" t="n">
        <f>$Q1284*AB1284</f>
        <v>0</v>
      </c>
      <c r="AQ1284" s="52" t="n">
        <f>$Q1284*AC1284</f>
        <v>0</v>
      </c>
      <c r="AR1284" s="52" t="n">
        <f>$Q1284*AD1284</f>
        <v>0</v>
      </c>
      <c r="AS1284" s="52" t="n">
        <f>$Q1284*AE1284</f>
        <v>0</v>
      </c>
      <c r="AT1284" s="52" t="n">
        <f>SUM(AH1284:AS1284)</f>
        <v>0</v>
      </c>
      <c r="AU1284" s="53">
             </c>
      <c r="AV1284" s="54" t="n">
        <f>IF($M1284="人民币", $N1284*T1284*$BJ1284/1.13, $N1284*T1284*$BJ1284)</f>
        <v>0</v>
      </c>
      <c r="AW1284" s="54" t="n">
        <f>IF($M1284="人民币", $N1284*U1284*$BJ1284/1.13, $N1284*U1284*$BJ1284)</f>
        <v>0</v>
      </c>
      <c r="AX1284" s="54" t="n">
        <f>IF($M1284="人民币", $N1284*V1284*$BJ1284/1.13, $N1284*V1284*$BJ1284)</f>
        <v>0</v>
      </c>
      <c r="AY1284" s="54" t="n">
        <f>IF($M1284="人民币", $N1284*W1284*$BJ1284/1.13, $N1284*W1284*$BJ1284)</f>
        <v>0</v>
      </c>
      <c r="AZ1284" s="54" t="n">
        <f>IF($M1284="人民币", $N1284*X1284*$BJ1284/1.13, $N1284*X1284*$BJ1284)</f>
        <v>0</v>
      </c>
      <c r="BA1284" s="54" t="n">
        <f>IF($M1284="人民币", $N1284*Y1284*$BJ1284/1.13, $N1284*Y1284*$BJ1284)</f>
        <v>0</v>
      </c>
      <c r="BB1284" s="54" t="n">
        <f>IF($M1284="人民币", $N1284*Z1284*$BJ1284/1.13, $N1284*Z1284*$BJ1284)</f>
        <v>0</v>
      </c>
      <c r="BC1284" s="54" t="n">
        <f>IF($M1284="人民币", $N1284*AA1284*$BJ1284/1.13, $N1284*AA1284*$BJ1284)</f>
        <v>0</v>
      </c>
      <c r="BD1284" s="54" t="n">
        <f>IF($M1284="人民币", $N1284*AB1284*$BJ1284/1.13, $N1284*AB1284*$BJ1284)</f>
        <v>0</v>
      </c>
      <c r="BE1284" s="54" t="n">
        <f>IF($M1284="人民币", $N1284*AC1284*$BJ1284/1.13, $N1284*AC1284*$BJ1284)</f>
        <v>0</v>
      </c>
      <c r="BF1284" s="54" t="n">
        <f>IF($M1284="人民币", $N1284*AD1284*$BJ1284/1.13, $N1284*AD1284*$BJ1284)</f>
        <v>0</v>
      </c>
      <c r="BG1284" s="54" t="n">
        <f>IF($M1284="人民币", $N1284*AE1284*$BJ1284/1.13, $N1284*AE1284*$BJ1284)</f>
        <v>0</v>
      </c>
      <c r="BH1284" s="55" t="n">
        <f>SUM(AV1284:BG1284)</f>
        <v>0</v>
      </c>
      <c r="BI1284" s="56">
             </c>
      <c r="BJ1284" s="57" t="n">
        <v>1278</v>
      </c>
      <c r="BK1284" s="29" t="n">
        <f>IF(OR(D1284="", F1284="", J1284="", M1284=""), 1, 0)</f>
        <v>0</v>
      </c>
      <c r="BL1284" s="7">
             </c>
      <c r="BR1284" s="7">
             </c>
    </row>
    <row r="1285" x14ac:dyDescent="0.25">
      <c r="A1285" s="40" t="n">
        <f>ROW()-5</f>
        <v>1280</v>
      </c>
      <c r="B1285" s="41" t="s">
        <v>44</v>
      </c>
      <c r="C1285" s="42" t="s">
        <v>42</v>
      </c>
      <c r="D1285" s="43" t="s">
        <v>749</v>
      </c>
      <c r="E1285" s="42" t="s">
        <v>42</v>
      </c>
      <c r="F1285" s="43" t="s">
        <v>2229</v>
      </c>
      <c r="G1285" s="44" t="s">
        <v>44</v>
      </c>
      <c r="H1285" s="44" t="s">
        <v>44</v>
      </c>
      <c r="I1285" s="42" t="s">
        <v>42</v>
      </c>
      <c r="J1285" s="42" t="s">
        <v>42</v>
      </c>
      <c r="K1285" s="42" t="s">
        <v>42</v>
      </c>
      <c r="L1285" s="45" t="n">
        <f>AF1285</f>
        <v>0</v>
      </c>
      <c r="M1285" s="46" t="s">
        <v>46</v>
      </c>
      <c r="N1285" s="58" t="n">
        <v>11111</v>
      </c>
      <c r="O1285" s="47" t="n">
        <f>L1285*N1285*BJ1285</f>
        <v>0</v>
      </c>
      <c r="P1285" s="48" t="n">
        <f>BH1285</f>
        <v>0</v>
      </c>
      <c r="Q1285" s="45">
             </c>
      <c r="R1285" s="49" t="n">
        <f>L1285*Q1285</f>
        <v>0</v>
      </c>
      <c r="S1285" s="46" t="s">
        <f>IF(I1285="粉剂", "千克", IF(I1285="", "", "粒"))</f>
        <v>47</v>
      </c>
      <c r="T1285" s="49">
             </c>
      <c r="U1285" s="49">
             </c>
      <c r="V1285" s="49">
             </c>
      <c r="W1285" s="49">
             </c>
      <c r="X1285" s="49">
             </c>
      <c r="Y1285" s="49">
             </c>
      <c r="Z1285" s="49">
             </c>
      <c r="AA1285" s="49">
             </c>
      <c r="AB1285" s="49">
             </c>
      <c r="AC1285" s="49">
             </c>
      <c r="AD1285" s="49">
             </c>
      <c r="AE1285" s="49">
             </c>
      <c r="AF1285" s="45" t="n">
        <f>T1285+U1285+V1285+W1285+X1285+Y1285+Z1285+AA1285+AB1285+AC1285+AD1285+AE1285</f>
        <v>0</v>
      </c>
      <c r="AG1285" s="50">
             </c>
      <c r="AH1285" s="51" t="n">
        <f>$Q1285*T1285</f>
        <v>0</v>
      </c>
      <c r="AI1285" s="51" t="n">
        <f>$Q1285*U1285</f>
        <v>0</v>
      </c>
      <c r="AJ1285" s="51" t="n">
        <f>$Q1285*V1285</f>
        <v>0</v>
      </c>
      <c r="AK1285" s="51" t="n">
        <f>$Q1285*W1285</f>
        <v>0</v>
      </c>
      <c r="AL1285" s="51" t="n">
        <f>$Q1285*X1285</f>
        <v>0</v>
      </c>
      <c r="AM1285" s="51" t="n">
        <f>$Q1285*Y1285</f>
        <v>0</v>
      </c>
      <c r="AN1285" s="51" t="n">
        <f>$Q1285*Z1285</f>
        <v>0</v>
      </c>
      <c r="AO1285" s="52" t="n">
        <f>$Q1285*AA1285</f>
        <v>0</v>
      </c>
      <c r="AP1285" s="52" t="n">
        <f>$Q1285*AB1285</f>
        <v>0</v>
      </c>
      <c r="AQ1285" s="52" t="n">
        <f>$Q1285*AC1285</f>
        <v>0</v>
      </c>
      <c r="AR1285" s="52" t="n">
        <f>$Q1285*AD1285</f>
        <v>0</v>
      </c>
      <c r="AS1285" s="52" t="n">
        <f>$Q1285*AE1285</f>
        <v>0</v>
      </c>
      <c r="AT1285" s="52" t="n">
        <f>SUM(AH1285:AS1285)</f>
        <v>0</v>
      </c>
      <c r="AU1285" s="53">
             </c>
      <c r="AV1285" s="54" t="n">
        <f>IF($M1285="人民币", $N1285*T1285*$BJ1285/1.13, $N1285*T1285*$BJ1285)</f>
        <v>0</v>
      </c>
      <c r="AW1285" s="54" t="n">
        <f>IF($M1285="人民币", $N1285*U1285*$BJ1285/1.13, $N1285*U1285*$BJ1285)</f>
        <v>0</v>
      </c>
      <c r="AX1285" s="54" t="n">
        <f>IF($M1285="人民币", $N1285*V1285*$BJ1285/1.13, $N1285*V1285*$BJ1285)</f>
        <v>0</v>
      </c>
      <c r="AY1285" s="54" t="n">
        <f>IF($M1285="人民币", $N1285*W1285*$BJ1285/1.13, $N1285*W1285*$BJ1285)</f>
        <v>0</v>
      </c>
      <c r="AZ1285" s="54" t="n">
        <f>IF($M1285="人民币", $N1285*X1285*$BJ1285/1.13, $N1285*X1285*$BJ1285)</f>
        <v>0</v>
      </c>
      <c r="BA1285" s="54" t="n">
        <f>IF($M1285="人民币", $N1285*Y1285*$BJ1285/1.13, $N1285*Y1285*$BJ1285)</f>
        <v>0</v>
      </c>
      <c r="BB1285" s="54" t="n">
        <f>IF($M1285="人民币", $N1285*Z1285*$BJ1285/1.13, $N1285*Z1285*$BJ1285)</f>
        <v>0</v>
      </c>
      <c r="BC1285" s="54" t="n">
        <f>IF($M1285="人民币", $N1285*AA1285*$BJ1285/1.13, $N1285*AA1285*$BJ1285)</f>
        <v>0</v>
      </c>
      <c r="BD1285" s="54" t="n">
        <f>IF($M1285="人民币", $N1285*AB1285*$BJ1285/1.13, $N1285*AB1285*$BJ1285)</f>
        <v>0</v>
      </c>
      <c r="BE1285" s="54" t="n">
        <f>IF($M1285="人民币", $N1285*AC1285*$BJ1285/1.13, $N1285*AC1285*$BJ1285)</f>
        <v>0</v>
      </c>
      <c r="BF1285" s="54" t="n">
        <f>IF($M1285="人民币", $N1285*AD1285*$BJ1285/1.13, $N1285*AD1285*$BJ1285)</f>
        <v>0</v>
      </c>
      <c r="BG1285" s="54" t="n">
        <f>IF($M1285="人民币", $N1285*AE1285*$BJ1285/1.13, $N1285*AE1285*$BJ1285)</f>
        <v>0</v>
      </c>
      <c r="BH1285" s="55" t="n">
        <f>SUM(AV1285:BG1285)</f>
        <v>0</v>
      </c>
      <c r="BI1285" s="56">
             </c>
      <c r="BJ1285" s="57" t="n">
        <v>1279</v>
      </c>
      <c r="BK1285" s="29" t="n">
        <f>IF(OR(D1285="", F1285="", J1285="", M1285=""), 1, 0)</f>
        <v>0</v>
      </c>
      <c r="BL1285" s="7">
             </c>
      <c r="BR1285" s="7">
             </c>
    </row>
    <row r="1286" x14ac:dyDescent="0.25">
      <c r="A1286" s="40" t="n">
        <f>ROW()-5</f>
        <v>1281</v>
      </c>
      <c r="B1286" s="41" t="s">
        <v>44</v>
      </c>
      <c r="C1286" s="42" t="s">
        <v>42</v>
      </c>
      <c r="D1286" s="43" t="s">
        <v>751</v>
      </c>
      <c r="E1286" s="42" t="s">
        <v>42</v>
      </c>
      <c r="F1286" s="43" t="s">
        <v>2230</v>
      </c>
      <c r="G1286" s="44" t="s">
        <v>44</v>
      </c>
      <c r="H1286" s="44" t="s">
        <v>44</v>
      </c>
      <c r="I1286" s="42" t="s">
        <v>42</v>
      </c>
      <c r="J1286" s="42" t="s">
        <v>42</v>
      </c>
      <c r="K1286" s="42" t="s">
        <v>42</v>
      </c>
      <c r="L1286" s="45" t="n">
        <f>AF1286</f>
        <v>0</v>
      </c>
      <c r="M1286" s="46" t="s">
        <v>46</v>
      </c>
      <c r="N1286" s="58" t="n">
        <v>11111</v>
      </c>
      <c r="O1286" s="47" t="n">
        <f>L1286*N1286*BJ1286</f>
        <v>0</v>
      </c>
      <c r="P1286" s="48" t="n">
        <f>BH1286</f>
        <v>0</v>
      </c>
      <c r="Q1286" s="45">
             </c>
      <c r="R1286" s="49" t="n">
        <f>L1286*Q1286</f>
        <v>0</v>
      </c>
      <c r="S1286" s="46" t="s">
        <f>IF(I1286="粉剂", "千克", IF(I1286="", "", "粒"))</f>
        <v>47</v>
      </c>
      <c r="T1286" s="49">
             </c>
      <c r="U1286" s="49">
             </c>
      <c r="V1286" s="49">
             </c>
      <c r="W1286" s="49">
             </c>
      <c r="X1286" s="49">
             </c>
      <c r="Y1286" s="49">
             </c>
      <c r="Z1286" s="49">
             </c>
      <c r="AA1286" s="49">
             </c>
      <c r="AB1286" s="49">
             </c>
      <c r="AC1286" s="49">
             </c>
      <c r="AD1286" s="49">
             </c>
      <c r="AE1286" s="49">
             </c>
      <c r="AF1286" s="45" t="n">
        <f>T1286+U1286+V1286+W1286+X1286+Y1286+Z1286+AA1286+AB1286+AC1286+AD1286+AE1286</f>
        <v>0</v>
      </c>
      <c r="AG1286" s="50">
             </c>
      <c r="AH1286" s="51" t="n">
        <f>$Q1286*T1286</f>
        <v>0</v>
      </c>
      <c r="AI1286" s="51" t="n">
        <f>$Q1286*U1286</f>
        <v>0</v>
      </c>
      <c r="AJ1286" s="51" t="n">
        <f>$Q1286*V1286</f>
        <v>0</v>
      </c>
      <c r="AK1286" s="51" t="n">
        <f>$Q1286*W1286</f>
        <v>0</v>
      </c>
      <c r="AL1286" s="51" t="n">
        <f>$Q1286*X1286</f>
        <v>0</v>
      </c>
      <c r="AM1286" s="51" t="n">
        <f>$Q1286*Y1286</f>
        <v>0</v>
      </c>
      <c r="AN1286" s="51" t="n">
        <f>$Q1286*Z1286</f>
        <v>0</v>
      </c>
      <c r="AO1286" s="52" t="n">
        <f>$Q1286*AA1286</f>
        <v>0</v>
      </c>
      <c r="AP1286" s="52" t="n">
        <f>$Q1286*AB1286</f>
        <v>0</v>
      </c>
      <c r="AQ1286" s="52" t="n">
        <f>$Q1286*AC1286</f>
        <v>0</v>
      </c>
      <c r="AR1286" s="52" t="n">
        <f>$Q1286*AD1286</f>
        <v>0</v>
      </c>
      <c r="AS1286" s="52" t="n">
        <f>$Q1286*AE1286</f>
        <v>0</v>
      </c>
      <c r="AT1286" s="52" t="n">
        <f>SUM(AH1286:AS1286)</f>
        <v>0</v>
      </c>
      <c r="AU1286" s="53">
             </c>
      <c r="AV1286" s="54" t="n">
        <f>IF($M1286="人民币", $N1286*T1286*$BJ1286/1.13, $N1286*T1286*$BJ1286)</f>
        <v>0</v>
      </c>
      <c r="AW1286" s="54" t="n">
        <f>IF($M1286="人民币", $N1286*U1286*$BJ1286/1.13, $N1286*U1286*$BJ1286)</f>
        <v>0</v>
      </c>
      <c r="AX1286" s="54" t="n">
        <f>IF($M1286="人民币", $N1286*V1286*$BJ1286/1.13, $N1286*V1286*$BJ1286)</f>
        <v>0</v>
      </c>
      <c r="AY1286" s="54" t="n">
        <f>IF($M1286="人民币", $N1286*W1286*$BJ1286/1.13, $N1286*W1286*$BJ1286)</f>
        <v>0</v>
      </c>
      <c r="AZ1286" s="54" t="n">
        <f>IF($M1286="人民币", $N1286*X1286*$BJ1286/1.13, $N1286*X1286*$BJ1286)</f>
        <v>0</v>
      </c>
      <c r="BA1286" s="54" t="n">
        <f>IF($M1286="人民币", $N1286*Y1286*$BJ1286/1.13, $N1286*Y1286*$BJ1286)</f>
        <v>0</v>
      </c>
      <c r="BB1286" s="54" t="n">
        <f>IF($M1286="人民币", $N1286*Z1286*$BJ1286/1.13, $N1286*Z1286*$BJ1286)</f>
        <v>0</v>
      </c>
      <c r="BC1286" s="54" t="n">
        <f>IF($M1286="人民币", $N1286*AA1286*$BJ1286/1.13, $N1286*AA1286*$BJ1286)</f>
        <v>0</v>
      </c>
      <c r="BD1286" s="54" t="n">
        <f>IF($M1286="人民币", $N1286*AB1286*$BJ1286/1.13, $N1286*AB1286*$BJ1286)</f>
        <v>0</v>
      </c>
      <c r="BE1286" s="54" t="n">
        <f>IF($M1286="人民币", $N1286*AC1286*$BJ1286/1.13, $N1286*AC1286*$BJ1286)</f>
        <v>0</v>
      </c>
      <c r="BF1286" s="54" t="n">
        <f>IF($M1286="人民币", $N1286*AD1286*$BJ1286/1.13, $N1286*AD1286*$BJ1286)</f>
        <v>0</v>
      </c>
      <c r="BG1286" s="54" t="n">
        <f>IF($M1286="人民币", $N1286*AE1286*$BJ1286/1.13, $N1286*AE1286*$BJ1286)</f>
        <v>0</v>
      </c>
      <c r="BH1286" s="55" t="n">
        <f>SUM(AV1286:BG1286)</f>
        <v>0</v>
      </c>
      <c r="BI1286" s="56">
             </c>
      <c r="BJ1286" s="57" t="n">
        <v>1280</v>
      </c>
      <c r="BK1286" s="29" t="n">
        <f>IF(OR(D1286="", F1286="", J1286="", M1286=""), 1, 0)</f>
        <v>0</v>
      </c>
      <c r="BL1286" s="7">
             </c>
      <c r="BR1286" s="7">
             </c>
    </row>
    <row r="1287" x14ac:dyDescent="0.25">
      <c r="A1287" s="40" t="n">
        <f>ROW()-5</f>
        <v>1282</v>
      </c>
      <c r="B1287" s="41" t="s">
        <v>44</v>
      </c>
      <c r="C1287" s="42" t="s">
        <v>42</v>
      </c>
      <c r="D1287" s="43" t="s">
        <v>753</v>
      </c>
      <c r="E1287" s="42" t="s">
        <v>42</v>
      </c>
      <c r="F1287" s="43" t="s">
        <v>2231</v>
      </c>
      <c r="G1287" s="44" t="s">
        <v>2231</v>
      </c>
      <c r="H1287" s="44" t="s">
        <v>2232</v>
      </c>
      <c r="I1287" s="42" t="s">
        <v>42</v>
      </c>
      <c r="J1287" s="42" t="s">
        <v>42</v>
      </c>
      <c r="K1287" s="42" t="s">
        <v>42</v>
      </c>
      <c r="L1287" s="45" t="n">
        <f>AF1287</f>
        <v>0</v>
      </c>
      <c r="M1287" s="46" t="s">
        <v>46</v>
      </c>
      <c r="N1287" s="58" t="n">
        <v>11111</v>
      </c>
      <c r="O1287" s="47" t="n">
        <f>L1287*N1287*BJ1287</f>
        <v>0</v>
      </c>
      <c r="P1287" s="48" t="n">
        <f>BH1287</f>
        <v>0</v>
      </c>
      <c r="Q1287" s="45">
             </c>
      <c r="R1287" s="49" t="n">
        <f>L1287*Q1287</f>
        <v>0</v>
      </c>
      <c r="S1287" s="46" t="s">
        <f>IF(I1287="粉剂", "千克", IF(I1287="", "", "粒"))</f>
        <v>47</v>
      </c>
      <c r="T1287" s="49">
             </c>
      <c r="U1287" s="49">
             </c>
      <c r="V1287" s="49">
             </c>
      <c r="W1287" s="49">
             </c>
      <c r="X1287" s="49">
             </c>
      <c r="Y1287" s="49">
             </c>
      <c r="Z1287" s="49">
             </c>
      <c r="AA1287" s="49">
             </c>
      <c r="AB1287" s="49">
             </c>
      <c r="AC1287" s="49">
             </c>
      <c r="AD1287" s="49">
             </c>
      <c r="AE1287" s="49">
             </c>
      <c r="AF1287" s="45" t="n">
        <f>T1287+U1287+V1287+W1287+X1287+Y1287+Z1287+AA1287+AB1287+AC1287+AD1287+AE1287</f>
        <v>0</v>
      </c>
      <c r="AG1287" s="50">
             </c>
      <c r="AH1287" s="51" t="n">
        <f>$Q1287*T1287</f>
        <v>0</v>
      </c>
      <c r="AI1287" s="51" t="n">
        <f>$Q1287*U1287</f>
        <v>0</v>
      </c>
      <c r="AJ1287" s="51" t="n">
        <f>$Q1287*V1287</f>
        <v>0</v>
      </c>
      <c r="AK1287" s="51" t="n">
        <f>$Q1287*W1287</f>
        <v>0</v>
      </c>
      <c r="AL1287" s="51" t="n">
        <f>$Q1287*X1287</f>
        <v>0</v>
      </c>
      <c r="AM1287" s="51" t="n">
        <f>$Q1287*Y1287</f>
        <v>0</v>
      </c>
      <c r="AN1287" s="51" t="n">
        <f>$Q1287*Z1287</f>
        <v>0</v>
      </c>
      <c r="AO1287" s="52" t="n">
        <f>$Q1287*AA1287</f>
        <v>0</v>
      </c>
      <c r="AP1287" s="52" t="n">
        <f>$Q1287*AB1287</f>
        <v>0</v>
      </c>
      <c r="AQ1287" s="52" t="n">
        <f>$Q1287*AC1287</f>
        <v>0</v>
      </c>
      <c r="AR1287" s="52" t="n">
        <f>$Q1287*AD1287</f>
        <v>0</v>
      </c>
      <c r="AS1287" s="52" t="n">
        <f>$Q1287*AE1287</f>
        <v>0</v>
      </c>
      <c r="AT1287" s="52" t="n">
        <f>SUM(AH1287:AS1287)</f>
        <v>0</v>
      </c>
      <c r="AU1287" s="53">
             </c>
      <c r="AV1287" s="54" t="n">
        <f>IF($M1287="人民币", $N1287*T1287*$BJ1287/1.13, $N1287*T1287*$BJ1287)</f>
        <v>0</v>
      </c>
      <c r="AW1287" s="54" t="n">
        <f>IF($M1287="人民币", $N1287*U1287*$BJ1287/1.13, $N1287*U1287*$BJ1287)</f>
        <v>0</v>
      </c>
      <c r="AX1287" s="54" t="n">
        <f>IF($M1287="人民币", $N1287*V1287*$BJ1287/1.13, $N1287*V1287*$BJ1287)</f>
        <v>0</v>
      </c>
      <c r="AY1287" s="54" t="n">
        <f>IF($M1287="人民币", $N1287*W1287*$BJ1287/1.13, $N1287*W1287*$BJ1287)</f>
        <v>0</v>
      </c>
      <c r="AZ1287" s="54" t="n">
        <f>IF($M1287="人民币", $N1287*X1287*$BJ1287/1.13, $N1287*X1287*$BJ1287)</f>
        <v>0</v>
      </c>
      <c r="BA1287" s="54" t="n">
        <f>IF($M1287="人民币", $N1287*Y1287*$BJ1287/1.13, $N1287*Y1287*$BJ1287)</f>
        <v>0</v>
      </c>
      <c r="BB1287" s="54" t="n">
        <f>IF($M1287="人民币", $N1287*Z1287*$BJ1287/1.13, $N1287*Z1287*$BJ1287)</f>
        <v>0</v>
      </c>
      <c r="BC1287" s="54" t="n">
        <f>IF($M1287="人民币", $N1287*AA1287*$BJ1287/1.13, $N1287*AA1287*$BJ1287)</f>
        <v>0</v>
      </c>
      <c r="BD1287" s="54" t="n">
        <f>IF($M1287="人民币", $N1287*AB1287*$BJ1287/1.13, $N1287*AB1287*$BJ1287)</f>
        <v>0</v>
      </c>
      <c r="BE1287" s="54" t="n">
        <f>IF($M1287="人民币", $N1287*AC1287*$BJ1287/1.13, $N1287*AC1287*$BJ1287)</f>
        <v>0</v>
      </c>
      <c r="BF1287" s="54" t="n">
        <f>IF($M1287="人民币", $N1287*AD1287*$BJ1287/1.13, $N1287*AD1287*$BJ1287)</f>
        <v>0</v>
      </c>
      <c r="BG1287" s="54" t="n">
        <f>IF($M1287="人民币", $N1287*AE1287*$BJ1287/1.13, $N1287*AE1287*$BJ1287)</f>
        <v>0</v>
      </c>
      <c r="BH1287" s="55" t="n">
        <f>SUM(AV1287:BG1287)</f>
        <v>0</v>
      </c>
      <c r="BI1287" s="56">
             </c>
      <c r="BJ1287" s="57" t="n">
        <v>1281</v>
      </c>
      <c r="BK1287" s="29" t="n">
        <f>IF(OR(D1287="", F1287="", J1287="", M1287=""), 1, 0)</f>
        <v>0</v>
      </c>
      <c r="BL1287" s="7">
             </c>
      <c r="BR1287" s="7">
             </c>
    </row>
    <row r="1288" x14ac:dyDescent="0.25">
      <c r="A1288" s="40" t="n">
        <f>ROW()-5</f>
        <v>1283</v>
      </c>
      <c r="B1288" s="41" t="s">
        <v>44</v>
      </c>
      <c r="C1288" s="42" t="s">
        <v>42</v>
      </c>
      <c r="D1288" s="43" t="s">
        <v>755</v>
      </c>
      <c r="E1288" s="42" t="s">
        <v>42</v>
      </c>
      <c r="F1288" s="43" t="s">
        <v>2233</v>
      </c>
      <c r="G1288" s="44" t="s">
        <v>44</v>
      </c>
      <c r="H1288" s="44" t="s">
        <v>44</v>
      </c>
      <c r="I1288" s="42" t="s">
        <v>42</v>
      </c>
      <c r="J1288" s="42" t="s">
        <v>42</v>
      </c>
      <c r="K1288" s="42" t="s">
        <v>42</v>
      </c>
      <c r="L1288" s="45" t="n">
        <f>AF1288</f>
        <v>0</v>
      </c>
      <c r="M1288" s="46" t="s">
        <v>46</v>
      </c>
      <c r="N1288" s="58" t="n">
        <v>11111</v>
      </c>
      <c r="O1288" s="47" t="n">
        <f>L1288*N1288*BJ1288</f>
        <v>0</v>
      </c>
      <c r="P1288" s="48" t="n">
        <f>BH1288</f>
        <v>0</v>
      </c>
      <c r="Q1288" s="45">
             </c>
      <c r="R1288" s="49" t="n">
        <f>L1288*Q1288</f>
        <v>0</v>
      </c>
      <c r="S1288" s="46" t="s">
        <f>IF(I1288="粉剂", "千克", IF(I1288="", "", "粒"))</f>
        <v>47</v>
      </c>
      <c r="T1288" s="49">
             </c>
      <c r="U1288" s="49">
             </c>
      <c r="V1288" s="49">
             </c>
      <c r="W1288" s="49">
             </c>
      <c r="X1288" s="49">
             </c>
      <c r="Y1288" s="49">
             </c>
      <c r="Z1288" s="49">
             </c>
      <c r="AA1288" s="49">
             </c>
      <c r="AB1288" s="49">
             </c>
      <c r="AC1288" s="49">
             </c>
      <c r="AD1288" s="49">
             </c>
      <c r="AE1288" s="49">
             </c>
      <c r="AF1288" s="45" t="n">
        <f>T1288+U1288+V1288+W1288+X1288+Y1288+Z1288+AA1288+AB1288+AC1288+AD1288+AE1288</f>
        <v>0</v>
      </c>
      <c r="AG1288" s="50">
             </c>
      <c r="AH1288" s="51" t="n">
        <f>$Q1288*T1288</f>
        <v>0</v>
      </c>
      <c r="AI1288" s="51" t="n">
        <f>$Q1288*U1288</f>
        <v>0</v>
      </c>
      <c r="AJ1288" s="51" t="n">
        <f>$Q1288*V1288</f>
        <v>0</v>
      </c>
      <c r="AK1288" s="51" t="n">
        <f>$Q1288*W1288</f>
        <v>0</v>
      </c>
      <c r="AL1288" s="51" t="n">
        <f>$Q1288*X1288</f>
        <v>0</v>
      </c>
      <c r="AM1288" s="51" t="n">
        <f>$Q1288*Y1288</f>
        <v>0</v>
      </c>
      <c r="AN1288" s="51" t="n">
        <f>$Q1288*Z1288</f>
        <v>0</v>
      </c>
      <c r="AO1288" s="52" t="n">
        <f>$Q1288*AA1288</f>
        <v>0</v>
      </c>
      <c r="AP1288" s="52" t="n">
        <f>$Q1288*AB1288</f>
        <v>0</v>
      </c>
      <c r="AQ1288" s="52" t="n">
        <f>$Q1288*AC1288</f>
        <v>0</v>
      </c>
      <c r="AR1288" s="52" t="n">
        <f>$Q1288*AD1288</f>
        <v>0</v>
      </c>
      <c r="AS1288" s="52" t="n">
        <f>$Q1288*AE1288</f>
        <v>0</v>
      </c>
      <c r="AT1288" s="52" t="n">
        <f>SUM(AH1288:AS1288)</f>
        <v>0</v>
      </c>
      <c r="AU1288" s="53">
             </c>
      <c r="AV1288" s="54" t="n">
        <f>IF($M1288="人民币", $N1288*T1288*$BJ1288/1.13, $N1288*T1288*$BJ1288)</f>
        <v>0</v>
      </c>
      <c r="AW1288" s="54" t="n">
        <f>IF($M1288="人民币", $N1288*U1288*$BJ1288/1.13, $N1288*U1288*$BJ1288)</f>
        <v>0</v>
      </c>
      <c r="AX1288" s="54" t="n">
        <f>IF($M1288="人民币", $N1288*V1288*$BJ1288/1.13, $N1288*V1288*$BJ1288)</f>
        <v>0</v>
      </c>
      <c r="AY1288" s="54" t="n">
        <f>IF($M1288="人民币", $N1288*W1288*$BJ1288/1.13, $N1288*W1288*$BJ1288)</f>
        <v>0</v>
      </c>
      <c r="AZ1288" s="54" t="n">
        <f>IF($M1288="人民币", $N1288*X1288*$BJ1288/1.13, $N1288*X1288*$BJ1288)</f>
        <v>0</v>
      </c>
      <c r="BA1288" s="54" t="n">
        <f>IF($M1288="人民币", $N1288*Y1288*$BJ1288/1.13, $N1288*Y1288*$BJ1288)</f>
        <v>0</v>
      </c>
      <c r="BB1288" s="54" t="n">
        <f>IF($M1288="人民币", $N1288*Z1288*$BJ1288/1.13, $N1288*Z1288*$BJ1288)</f>
        <v>0</v>
      </c>
      <c r="BC1288" s="54" t="n">
        <f>IF($M1288="人民币", $N1288*AA1288*$BJ1288/1.13, $N1288*AA1288*$BJ1288)</f>
        <v>0</v>
      </c>
      <c r="BD1288" s="54" t="n">
        <f>IF($M1288="人民币", $N1288*AB1288*$BJ1288/1.13, $N1288*AB1288*$BJ1288)</f>
        <v>0</v>
      </c>
      <c r="BE1288" s="54" t="n">
        <f>IF($M1288="人民币", $N1288*AC1288*$BJ1288/1.13, $N1288*AC1288*$BJ1288)</f>
        <v>0</v>
      </c>
      <c r="BF1288" s="54" t="n">
        <f>IF($M1288="人民币", $N1288*AD1288*$BJ1288/1.13, $N1288*AD1288*$BJ1288)</f>
        <v>0</v>
      </c>
      <c r="BG1288" s="54" t="n">
        <f>IF($M1288="人民币", $N1288*AE1288*$BJ1288/1.13, $N1288*AE1288*$BJ1288)</f>
        <v>0</v>
      </c>
      <c r="BH1288" s="55" t="n">
        <f>SUM(AV1288:BG1288)</f>
        <v>0</v>
      </c>
      <c r="BI1288" s="56">
             </c>
      <c r="BJ1288" s="57" t="n">
        <v>1282</v>
      </c>
      <c r="BK1288" s="29" t="n">
        <f>IF(OR(D1288="", F1288="", J1288="", M1288=""), 1, 0)</f>
        <v>0</v>
      </c>
      <c r="BL1288" s="7">
             </c>
      <c r="BR1288" s="7">
             </c>
    </row>
    <row r="1289" x14ac:dyDescent="0.25">
      <c r="A1289" s="40" t="n">
        <f>ROW()-5</f>
        <v>1284</v>
      </c>
      <c r="B1289" s="41" t="s">
        <v>44</v>
      </c>
      <c r="C1289" s="42" t="s">
        <v>42</v>
      </c>
      <c r="D1289" s="43" t="s">
        <v>757</v>
      </c>
      <c r="E1289" s="42" t="s">
        <v>42</v>
      </c>
      <c r="F1289" s="43" t="s">
        <v>2234</v>
      </c>
      <c r="G1289" s="44" t="s">
        <v>44</v>
      </c>
      <c r="H1289" s="44" t="s">
        <v>44</v>
      </c>
      <c r="I1289" s="42" t="s">
        <v>42</v>
      </c>
      <c r="J1289" s="42" t="s">
        <v>42</v>
      </c>
      <c r="K1289" s="42" t="s">
        <v>42</v>
      </c>
      <c r="L1289" s="45" t="n">
        <f>AF1289</f>
        <v>0</v>
      </c>
      <c r="M1289" s="46" t="s">
        <v>46</v>
      </c>
      <c r="N1289" s="58" t="n">
        <v>11111</v>
      </c>
      <c r="O1289" s="47" t="n">
        <f>L1289*N1289*BJ1289</f>
        <v>0</v>
      </c>
      <c r="P1289" s="48" t="n">
        <f>BH1289</f>
        <v>0</v>
      </c>
      <c r="Q1289" s="45">
             </c>
      <c r="R1289" s="49" t="n">
        <f>L1289*Q1289</f>
        <v>0</v>
      </c>
      <c r="S1289" s="46" t="s">
        <f>IF(I1289="粉剂", "千克", IF(I1289="", "", "粒"))</f>
        <v>47</v>
      </c>
      <c r="T1289" s="49">
             </c>
      <c r="U1289" s="49">
             </c>
      <c r="V1289" s="49">
             </c>
      <c r="W1289" s="49">
             </c>
      <c r="X1289" s="49">
             </c>
      <c r="Y1289" s="49">
             </c>
      <c r="Z1289" s="49">
             </c>
      <c r="AA1289" s="49">
             </c>
      <c r="AB1289" s="49">
             </c>
      <c r="AC1289" s="49">
             </c>
      <c r="AD1289" s="49">
             </c>
      <c r="AE1289" s="49">
             </c>
      <c r="AF1289" s="45" t="n">
        <f>T1289+U1289+V1289+W1289+X1289+Y1289+Z1289+AA1289+AB1289+AC1289+AD1289+AE1289</f>
        <v>0</v>
      </c>
      <c r="AG1289" s="50">
             </c>
      <c r="AH1289" s="51" t="n">
        <f>$Q1289*T1289</f>
        <v>0</v>
      </c>
      <c r="AI1289" s="51" t="n">
        <f>$Q1289*U1289</f>
        <v>0</v>
      </c>
      <c r="AJ1289" s="51" t="n">
        <f>$Q1289*V1289</f>
        <v>0</v>
      </c>
      <c r="AK1289" s="51" t="n">
        <f>$Q1289*W1289</f>
        <v>0</v>
      </c>
      <c r="AL1289" s="51" t="n">
        <f>$Q1289*X1289</f>
        <v>0</v>
      </c>
      <c r="AM1289" s="51" t="n">
        <f>$Q1289*Y1289</f>
        <v>0</v>
      </c>
      <c r="AN1289" s="51" t="n">
        <f>$Q1289*Z1289</f>
        <v>0</v>
      </c>
      <c r="AO1289" s="52" t="n">
        <f>$Q1289*AA1289</f>
        <v>0</v>
      </c>
      <c r="AP1289" s="52" t="n">
        <f>$Q1289*AB1289</f>
        <v>0</v>
      </c>
      <c r="AQ1289" s="52" t="n">
        <f>$Q1289*AC1289</f>
        <v>0</v>
      </c>
      <c r="AR1289" s="52" t="n">
        <f>$Q1289*AD1289</f>
        <v>0</v>
      </c>
      <c r="AS1289" s="52" t="n">
        <f>$Q1289*AE1289</f>
        <v>0</v>
      </c>
      <c r="AT1289" s="52" t="n">
        <f>SUM(AH1289:AS1289)</f>
        <v>0</v>
      </c>
      <c r="AU1289" s="53">
             </c>
      <c r="AV1289" s="54" t="n">
        <f>IF($M1289="人民币", $N1289*T1289*$BJ1289/1.13, $N1289*T1289*$BJ1289)</f>
        <v>0</v>
      </c>
      <c r="AW1289" s="54" t="n">
        <f>IF($M1289="人民币", $N1289*U1289*$BJ1289/1.13, $N1289*U1289*$BJ1289)</f>
        <v>0</v>
      </c>
      <c r="AX1289" s="54" t="n">
        <f>IF($M1289="人民币", $N1289*V1289*$BJ1289/1.13, $N1289*V1289*$BJ1289)</f>
        <v>0</v>
      </c>
      <c r="AY1289" s="54" t="n">
        <f>IF($M1289="人民币", $N1289*W1289*$BJ1289/1.13, $N1289*W1289*$BJ1289)</f>
        <v>0</v>
      </c>
      <c r="AZ1289" s="54" t="n">
        <f>IF($M1289="人民币", $N1289*X1289*$BJ1289/1.13, $N1289*X1289*$BJ1289)</f>
        <v>0</v>
      </c>
      <c r="BA1289" s="54" t="n">
        <f>IF($M1289="人民币", $N1289*Y1289*$BJ1289/1.13, $N1289*Y1289*$BJ1289)</f>
        <v>0</v>
      </c>
      <c r="BB1289" s="54" t="n">
        <f>IF($M1289="人民币", $N1289*Z1289*$BJ1289/1.13, $N1289*Z1289*$BJ1289)</f>
        <v>0</v>
      </c>
      <c r="BC1289" s="54" t="n">
        <f>IF($M1289="人民币", $N1289*AA1289*$BJ1289/1.13, $N1289*AA1289*$BJ1289)</f>
        <v>0</v>
      </c>
      <c r="BD1289" s="54" t="n">
        <f>IF($M1289="人民币", $N1289*AB1289*$BJ1289/1.13, $N1289*AB1289*$BJ1289)</f>
        <v>0</v>
      </c>
      <c r="BE1289" s="54" t="n">
        <f>IF($M1289="人民币", $N1289*AC1289*$BJ1289/1.13, $N1289*AC1289*$BJ1289)</f>
        <v>0</v>
      </c>
      <c r="BF1289" s="54" t="n">
        <f>IF($M1289="人民币", $N1289*AD1289*$BJ1289/1.13, $N1289*AD1289*$BJ1289)</f>
        <v>0</v>
      </c>
      <c r="BG1289" s="54" t="n">
        <f>IF($M1289="人民币", $N1289*AE1289*$BJ1289/1.13, $N1289*AE1289*$BJ1289)</f>
        <v>0</v>
      </c>
      <c r="BH1289" s="55" t="n">
        <f>SUM(AV1289:BG1289)</f>
        <v>0</v>
      </c>
      <c r="BI1289" s="56">
             </c>
      <c r="BJ1289" s="57" t="n">
        <v>1283</v>
      </c>
      <c r="BK1289" s="29" t="n">
        <f>IF(OR(D1289="", F1289="", J1289="", M1289=""), 1, 0)</f>
        <v>0</v>
      </c>
      <c r="BL1289" s="7">
             </c>
      <c r="BR1289" s="7">
             </c>
    </row>
    <row r="1290" x14ac:dyDescent="0.25">
      <c r="A1290" s="40" t="n">
        <f>ROW()-5</f>
        <v>1285</v>
      </c>
      <c r="B1290" s="41" t="s">
        <v>44</v>
      </c>
      <c r="C1290" s="42" t="s">
        <v>42</v>
      </c>
      <c r="D1290" s="43" t="s">
        <v>759</v>
      </c>
      <c r="E1290" s="42" t="s">
        <v>42</v>
      </c>
      <c r="F1290" s="43" t="s">
        <v>2235</v>
      </c>
      <c r="G1290" s="44" t="s">
        <v>2235</v>
      </c>
      <c r="H1290" s="44" t="s">
        <v>2236</v>
      </c>
      <c r="I1290" s="42" t="s">
        <v>42</v>
      </c>
      <c r="J1290" s="42" t="s">
        <v>42</v>
      </c>
      <c r="K1290" s="42" t="s">
        <v>42</v>
      </c>
      <c r="L1290" s="45" t="n">
        <f>AF1290</f>
        <v>0</v>
      </c>
      <c r="M1290" s="46" t="s">
        <v>46</v>
      </c>
      <c r="N1290" s="58" t="n">
        <v>11111</v>
      </c>
      <c r="O1290" s="47" t="n">
        <f>L1290*N1290*BJ1290</f>
        <v>0</v>
      </c>
      <c r="P1290" s="48" t="n">
        <f>BH1290</f>
        <v>0</v>
      </c>
      <c r="Q1290" s="45">
             </c>
      <c r="R1290" s="49" t="n">
        <f>L1290*Q1290</f>
        <v>0</v>
      </c>
      <c r="S1290" s="46" t="s">
        <f>IF(I1290="粉剂", "千克", IF(I1290="", "", "粒"))</f>
        <v>47</v>
      </c>
      <c r="T1290" s="49">
             </c>
      <c r="U1290" s="49">
             </c>
      <c r="V1290" s="49">
             </c>
      <c r="W1290" s="49">
             </c>
      <c r="X1290" s="49">
             </c>
      <c r="Y1290" s="49">
             </c>
      <c r="Z1290" s="49">
             </c>
      <c r="AA1290" s="49">
             </c>
      <c r="AB1290" s="49">
             </c>
      <c r="AC1290" s="49">
             </c>
      <c r="AD1290" s="49">
             </c>
      <c r="AE1290" s="49">
             </c>
      <c r="AF1290" s="45" t="n">
        <f>T1290+U1290+V1290+W1290+X1290+Y1290+Z1290+AA1290+AB1290+AC1290+AD1290+AE1290</f>
        <v>0</v>
      </c>
      <c r="AG1290" s="50">
             </c>
      <c r="AH1290" s="51" t="n">
        <f>$Q1290*T1290</f>
        <v>0</v>
      </c>
      <c r="AI1290" s="51" t="n">
        <f>$Q1290*U1290</f>
        <v>0</v>
      </c>
      <c r="AJ1290" s="51" t="n">
        <f>$Q1290*V1290</f>
        <v>0</v>
      </c>
      <c r="AK1290" s="51" t="n">
        <f>$Q1290*W1290</f>
        <v>0</v>
      </c>
      <c r="AL1290" s="51" t="n">
        <f>$Q1290*X1290</f>
        <v>0</v>
      </c>
      <c r="AM1290" s="51" t="n">
        <f>$Q1290*Y1290</f>
        <v>0</v>
      </c>
      <c r="AN1290" s="51" t="n">
        <f>$Q1290*Z1290</f>
        <v>0</v>
      </c>
      <c r="AO1290" s="52" t="n">
        <f>$Q1290*AA1290</f>
        <v>0</v>
      </c>
      <c r="AP1290" s="52" t="n">
        <f>$Q1290*AB1290</f>
        <v>0</v>
      </c>
      <c r="AQ1290" s="52" t="n">
        <f>$Q1290*AC1290</f>
        <v>0</v>
      </c>
      <c r="AR1290" s="52" t="n">
        <f>$Q1290*AD1290</f>
        <v>0</v>
      </c>
      <c r="AS1290" s="52" t="n">
        <f>$Q1290*AE1290</f>
        <v>0</v>
      </c>
      <c r="AT1290" s="52" t="n">
        <f>SUM(AH1290:AS1290)</f>
        <v>0</v>
      </c>
      <c r="AU1290" s="53">
             </c>
      <c r="AV1290" s="54" t="n">
        <f>IF($M1290="人民币", $N1290*T1290*$BJ1290/1.13, $N1290*T1290*$BJ1290)</f>
        <v>0</v>
      </c>
      <c r="AW1290" s="54" t="n">
        <f>IF($M1290="人民币", $N1290*U1290*$BJ1290/1.13, $N1290*U1290*$BJ1290)</f>
        <v>0</v>
      </c>
      <c r="AX1290" s="54" t="n">
        <f>IF($M1290="人民币", $N1290*V1290*$BJ1290/1.13, $N1290*V1290*$BJ1290)</f>
        <v>0</v>
      </c>
      <c r="AY1290" s="54" t="n">
        <f>IF($M1290="人民币", $N1290*W1290*$BJ1290/1.13, $N1290*W1290*$BJ1290)</f>
        <v>0</v>
      </c>
      <c r="AZ1290" s="54" t="n">
        <f>IF($M1290="人民币", $N1290*X1290*$BJ1290/1.13, $N1290*X1290*$BJ1290)</f>
        <v>0</v>
      </c>
      <c r="BA1290" s="54" t="n">
        <f>IF($M1290="人民币", $N1290*Y1290*$BJ1290/1.13, $N1290*Y1290*$BJ1290)</f>
        <v>0</v>
      </c>
      <c r="BB1290" s="54" t="n">
        <f>IF($M1290="人民币", $N1290*Z1290*$BJ1290/1.13, $N1290*Z1290*$BJ1290)</f>
        <v>0</v>
      </c>
      <c r="BC1290" s="54" t="n">
        <f>IF($M1290="人民币", $N1290*AA1290*$BJ1290/1.13, $N1290*AA1290*$BJ1290)</f>
        <v>0</v>
      </c>
      <c r="BD1290" s="54" t="n">
        <f>IF($M1290="人民币", $N1290*AB1290*$BJ1290/1.13, $N1290*AB1290*$BJ1290)</f>
        <v>0</v>
      </c>
      <c r="BE1290" s="54" t="n">
        <f>IF($M1290="人民币", $N1290*AC1290*$BJ1290/1.13, $N1290*AC1290*$BJ1290)</f>
        <v>0</v>
      </c>
      <c r="BF1290" s="54" t="n">
        <f>IF($M1290="人民币", $N1290*AD1290*$BJ1290/1.13, $N1290*AD1290*$BJ1290)</f>
        <v>0</v>
      </c>
      <c r="BG1290" s="54" t="n">
        <f>IF($M1290="人民币", $N1290*AE1290*$BJ1290/1.13, $N1290*AE1290*$BJ1290)</f>
        <v>0</v>
      </c>
      <c r="BH1290" s="55" t="n">
        <f>SUM(AV1290:BG1290)</f>
        <v>0</v>
      </c>
      <c r="BI1290" s="56">
             </c>
      <c r="BJ1290" s="57" t="n">
        <v>1284</v>
      </c>
      <c r="BK1290" s="29" t="n">
        <f>IF(OR(D1290="", F1290="", J1290="", M1290=""), 1, 0)</f>
        <v>0</v>
      </c>
      <c r="BL1290" s="7">
             </c>
      <c r="BR1290" s="7">
             </c>
    </row>
    <row r="1291" x14ac:dyDescent="0.25">
      <c r="A1291" s="40" t="n">
        <f>ROW()-5</f>
        <v>1286</v>
      </c>
      <c r="B1291" s="41" t="s">
        <v>44</v>
      </c>
      <c r="C1291" s="42" t="s">
        <v>42</v>
      </c>
      <c r="D1291" s="43" t="s">
        <v>761</v>
      </c>
      <c r="E1291" s="42" t="s">
        <v>42</v>
      </c>
      <c r="F1291" s="43" t="s">
        <v>2237</v>
      </c>
      <c r="G1291" s="44" t="s">
        <v>44</v>
      </c>
      <c r="H1291" s="44" t="s">
        <v>44</v>
      </c>
      <c r="I1291" s="42" t="s">
        <v>42</v>
      </c>
      <c r="J1291" s="42" t="s">
        <v>42</v>
      </c>
      <c r="K1291" s="42" t="s">
        <v>42</v>
      </c>
      <c r="L1291" s="45" t="n">
        <f>AF1291</f>
        <v>0</v>
      </c>
      <c r="M1291" s="46" t="s">
        <v>46</v>
      </c>
      <c r="N1291" s="58" t="n">
        <v>11111</v>
      </c>
      <c r="O1291" s="47" t="n">
        <f>L1291*N1291*BJ1291</f>
        <v>0</v>
      </c>
      <c r="P1291" s="48" t="n">
        <f>BH1291</f>
        <v>0</v>
      </c>
      <c r="Q1291" s="45">
             </c>
      <c r="R1291" s="49" t="n">
        <f>L1291*Q1291</f>
        <v>0</v>
      </c>
      <c r="S1291" s="46" t="s">
        <f>IF(I1291="粉剂", "千克", IF(I1291="", "", "粒"))</f>
        <v>47</v>
      </c>
      <c r="T1291" s="49">
             </c>
      <c r="U1291" s="49">
             </c>
      <c r="V1291" s="49">
             </c>
      <c r="W1291" s="49">
             </c>
      <c r="X1291" s="49">
             </c>
      <c r="Y1291" s="49">
             </c>
      <c r="Z1291" s="49">
             </c>
      <c r="AA1291" s="49">
             </c>
      <c r="AB1291" s="49">
             </c>
      <c r="AC1291" s="49">
             </c>
      <c r="AD1291" s="49">
             </c>
      <c r="AE1291" s="49">
             </c>
      <c r="AF1291" s="45" t="n">
        <f>T1291+U1291+V1291+W1291+X1291+Y1291+Z1291+AA1291+AB1291+AC1291+AD1291+AE1291</f>
        <v>0</v>
      </c>
      <c r="AG1291" s="50">
             </c>
      <c r="AH1291" s="51" t="n">
        <f>$Q1291*T1291</f>
        <v>0</v>
      </c>
      <c r="AI1291" s="51" t="n">
        <f>$Q1291*U1291</f>
        <v>0</v>
      </c>
      <c r="AJ1291" s="51" t="n">
        <f>$Q1291*V1291</f>
        <v>0</v>
      </c>
      <c r="AK1291" s="51" t="n">
        <f>$Q1291*W1291</f>
        <v>0</v>
      </c>
      <c r="AL1291" s="51" t="n">
        <f>$Q1291*X1291</f>
        <v>0</v>
      </c>
      <c r="AM1291" s="51" t="n">
        <f>$Q1291*Y1291</f>
        <v>0</v>
      </c>
      <c r="AN1291" s="51" t="n">
        <f>$Q1291*Z1291</f>
        <v>0</v>
      </c>
      <c r="AO1291" s="52" t="n">
        <f>$Q1291*AA1291</f>
        <v>0</v>
      </c>
      <c r="AP1291" s="52" t="n">
        <f>$Q1291*AB1291</f>
        <v>0</v>
      </c>
      <c r="AQ1291" s="52" t="n">
        <f>$Q1291*AC1291</f>
        <v>0</v>
      </c>
      <c r="AR1291" s="52" t="n">
        <f>$Q1291*AD1291</f>
        <v>0</v>
      </c>
      <c r="AS1291" s="52" t="n">
        <f>$Q1291*AE1291</f>
        <v>0</v>
      </c>
      <c r="AT1291" s="52" t="n">
        <f>SUM(AH1291:AS1291)</f>
        <v>0</v>
      </c>
      <c r="AU1291" s="53">
             </c>
      <c r="AV1291" s="54" t="n">
        <f>IF($M1291="人民币", $N1291*T1291*$BJ1291/1.13, $N1291*T1291*$BJ1291)</f>
        <v>0</v>
      </c>
      <c r="AW1291" s="54" t="n">
        <f>IF($M1291="人民币", $N1291*U1291*$BJ1291/1.13, $N1291*U1291*$BJ1291)</f>
        <v>0</v>
      </c>
      <c r="AX1291" s="54" t="n">
        <f>IF($M1291="人民币", $N1291*V1291*$BJ1291/1.13, $N1291*V1291*$BJ1291)</f>
        <v>0</v>
      </c>
      <c r="AY1291" s="54" t="n">
        <f>IF($M1291="人民币", $N1291*W1291*$BJ1291/1.13, $N1291*W1291*$BJ1291)</f>
        <v>0</v>
      </c>
      <c r="AZ1291" s="54" t="n">
        <f>IF($M1291="人民币", $N1291*X1291*$BJ1291/1.13, $N1291*X1291*$BJ1291)</f>
        <v>0</v>
      </c>
      <c r="BA1291" s="54" t="n">
        <f>IF($M1291="人民币", $N1291*Y1291*$BJ1291/1.13, $N1291*Y1291*$BJ1291)</f>
        <v>0</v>
      </c>
      <c r="BB1291" s="54" t="n">
        <f>IF($M1291="人民币", $N1291*Z1291*$BJ1291/1.13, $N1291*Z1291*$BJ1291)</f>
        <v>0</v>
      </c>
      <c r="BC1291" s="54" t="n">
        <f>IF($M1291="人民币", $N1291*AA1291*$BJ1291/1.13, $N1291*AA1291*$BJ1291)</f>
        <v>0</v>
      </c>
      <c r="BD1291" s="54" t="n">
        <f>IF($M1291="人民币", $N1291*AB1291*$BJ1291/1.13, $N1291*AB1291*$BJ1291)</f>
        <v>0</v>
      </c>
      <c r="BE1291" s="54" t="n">
        <f>IF($M1291="人民币", $N1291*AC1291*$BJ1291/1.13, $N1291*AC1291*$BJ1291)</f>
        <v>0</v>
      </c>
      <c r="BF1291" s="54" t="n">
        <f>IF($M1291="人民币", $N1291*AD1291*$BJ1291/1.13, $N1291*AD1291*$BJ1291)</f>
        <v>0</v>
      </c>
      <c r="BG1291" s="54" t="n">
        <f>IF($M1291="人民币", $N1291*AE1291*$BJ1291/1.13, $N1291*AE1291*$BJ1291)</f>
        <v>0</v>
      </c>
      <c r="BH1291" s="55" t="n">
        <f>SUM(AV1291:BG1291)</f>
        <v>0</v>
      </c>
      <c r="BI1291" s="56">
             </c>
      <c r="BJ1291" s="57" t="n">
        <v>1285</v>
      </c>
      <c r="BK1291" s="29" t="n">
        <f>IF(OR(D1291="", F1291="", J1291="", M1291=""), 1, 0)</f>
        <v>0</v>
      </c>
      <c r="BL1291" s="7">
             </c>
      <c r="BR1291" s="7">
             </c>
    </row>
    <row r="1292" x14ac:dyDescent="0.25">
      <c r="A1292" s="40" t="n">
        <f>ROW()-5</f>
        <v>1287</v>
      </c>
      <c r="B1292" s="41" t="s">
        <v>44</v>
      </c>
      <c r="C1292" s="42" t="s">
        <v>42</v>
      </c>
      <c r="D1292" s="43" t="s">
        <v>763</v>
      </c>
      <c r="E1292" s="42" t="s">
        <v>42</v>
      </c>
      <c r="F1292" s="43" t="s">
        <v>2238</v>
      </c>
      <c r="G1292" s="44" t="s">
        <v>44</v>
      </c>
      <c r="H1292" s="44" t="s">
        <v>44</v>
      </c>
      <c r="I1292" s="42" t="s">
        <v>42</v>
      </c>
      <c r="J1292" s="42" t="s">
        <v>42</v>
      </c>
      <c r="K1292" s="42" t="s">
        <v>42</v>
      </c>
      <c r="L1292" s="45" t="n">
        <f>AF1292</f>
        <v>0</v>
      </c>
      <c r="M1292" s="46" t="s">
        <v>46</v>
      </c>
      <c r="N1292" s="58" t="n">
        <v>11111</v>
      </c>
      <c r="O1292" s="47" t="n">
        <f>L1292*N1292*BJ1292</f>
        <v>0</v>
      </c>
      <c r="P1292" s="48" t="n">
        <f>BH1292</f>
        <v>0</v>
      </c>
      <c r="Q1292" s="45">
             </c>
      <c r="R1292" s="49" t="n">
        <f>L1292*Q1292</f>
        <v>0</v>
      </c>
      <c r="S1292" s="46" t="s">
        <f>IF(I1292="粉剂", "千克", IF(I1292="", "", "粒"))</f>
        <v>47</v>
      </c>
      <c r="T1292" s="49">
             </c>
      <c r="U1292" s="49">
             </c>
      <c r="V1292" s="49">
             </c>
      <c r="W1292" s="49">
             </c>
      <c r="X1292" s="49">
             </c>
      <c r="Y1292" s="49">
             </c>
      <c r="Z1292" s="49">
             </c>
      <c r="AA1292" s="49">
             </c>
      <c r="AB1292" s="49">
             </c>
      <c r="AC1292" s="49">
             </c>
      <c r="AD1292" s="49">
             </c>
      <c r="AE1292" s="49">
             </c>
      <c r="AF1292" s="45" t="n">
        <f>T1292+U1292+V1292+W1292+X1292+Y1292+Z1292+AA1292+AB1292+AC1292+AD1292+AE1292</f>
        <v>0</v>
      </c>
      <c r="AG1292" s="50">
             </c>
      <c r="AH1292" s="51" t="n">
        <f>$Q1292*T1292</f>
        <v>0</v>
      </c>
      <c r="AI1292" s="51" t="n">
        <f>$Q1292*U1292</f>
        <v>0</v>
      </c>
      <c r="AJ1292" s="51" t="n">
        <f>$Q1292*V1292</f>
        <v>0</v>
      </c>
      <c r="AK1292" s="51" t="n">
        <f>$Q1292*W1292</f>
        <v>0</v>
      </c>
      <c r="AL1292" s="51" t="n">
        <f>$Q1292*X1292</f>
        <v>0</v>
      </c>
      <c r="AM1292" s="51" t="n">
        <f>$Q1292*Y1292</f>
        <v>0</v>
      </c>
      <c r="AN1292" s="51" t="n">
        <f>$Q1292*Z1292</f>
        <v>0</v>
      </c>
      <c r="AO1292" s="52" t="n">
        <f>$Q1292*AA1292</f>
        <v>0</v>
      </c>
      <c r="AP1292" s="52" t="n">
        <f>$Q1292*AB1292</f>
        <v>0</v>
      </c>
      <c r="AQ1292" s="52" t="n">
        <f>$Q1292*AC1292</f>
        <v>0</v>
      </c>
      <c r="AR1292" s="52" t="n">
        <f>$Q1292*AD1292</f>
        <v>0</v>
      </c>
      <c r="AS1292" s="52" t="n">
        <f>$Q1292*AE1292</f>
        <v>0</v>
      </c>
      <c r="AT1292" s="52" t="n">
        <f>SUM(AH1292:AS1292)</f>
        <v>0</v>
      </c>
      <c r="AU1292" s="53">
             </c>
      <c r="AV1292" s="54" t="n">
        <f>IF($M1292="人民币", $N1292*T1292*$BJ1292/1.13, $N1292*T1292*$BJ1292)</f>
        <v>0</v>
      </c>
      <c r="AW1292" s="54" t="n">
        <f>IF($M1292="人民币", $N1292*U1292*$BJ1292/1.13, $N1292*U1292*$BJ1292)</f>
        <v>0</v>
      </c>
      <c r="AX1292" s="54" t="n">
        <f>IF($M1292="人民币", $N1292*V1292*$BJ1292/1.13, $N1292*V1292*$BJ1292)</f>
        <v>0</v>
      </c>
      <c r="AY1292" s="54" t="n">
        <f>IF($M1292="人民币", $N1292*W1292*$BJ1292/1.13, $N1292*W1292*$BJ1292)</f>
        <v>0</v>
      </c>
      <c r="AZ1292" s="54" t="n">
        <f>IF($M1292="人民币", $N1292*X1292*$BJ1292/1.13, $N1292*X1292*$BJ1292)</f>
        <v>0</v>
      </c>
      <c r="BA1292" s="54" t="n">
        <f>IF($M1292="人民币", $N1292*Y1292*$BJ1292/1.13, $N1292*Y1292*$BJ1292)</f>
        <v>0</v>
      </c>
      <c r="BB1292" s="54" t="n">
        <f>IF($M1292="人民币", $N1292*Z1292*$BJ1292/1.13, $N1292*Z1292*$BJ1292)</f>
        <v>0</v>
      </c>
      <c r="BC1292" s="54" t="n">
        <f>IF($M1292="人民币", $N1292*AA1292*$BJ1292/1.13, $N1292*AA1292*$BJ1292)</f>
        <v>0</v>
      </c>
      <c r="BD1292" s="54" t="n">
        <f>IF($M1292="人民币", $N1292*AB1292*$BJ1292/1.13, $N1292*AB1292*$BJ1292)</f>
        <v>0</v>
      </c>
      <c r="BE1292" s="54" t="n">
        <f>IF($M1292="人民币", $N1292*AC1292*$BJ1292/1.13, $N1292*AC1292*$BJ1292)</f>
        <v>0</v>
      </c>
      <c r="BF1292" s="54" t="n">
        <f>IF($M1292="人民币", $N1292*AD1292*$BJ1292/1.13, $N1292*AD1292*$BJ1292)</f>
        <v>0</v>
      </c>
      <c r="BG1292" s="54" t="n">
        <f>IF($M1292="人民币", $N1292*AE1292*$BJ1292/1.13, $N1292*AE1292*$BJ1292)</f>
        <v>0</v>
      </c>
      <c r="BH1292" s="55" t="n">
        <f>SUM(AV1292:BG1292)</f>
        <v>0</v>
      </c>
      <c r="BI1292" s="56">
             </c>
      <c r="BJ1292" s="57" t="n">
        <v>1286</v>
      </c>
      <c r="BK1292" s="29" t="n">
        <f>IF(OR(D1292="", F1292="", J1292="", M1292=""), 1, 0)</f>
        <v>0</v>
      </c>
      <c r="BL1292" s="7">
             </c>
      <c r="BR1292" s="7">
             </c>
    </row>
    <row r="1293" x14ac:dyDescent="0.25">
      <c r="A1293" s="40" t="n">
        <f>ROW()-5</f>
        <v>1288</v>
      </c>
      <c r="B1293" s="41" t="s">
        <v>44</v>
      </c>
      <c r="C1293" s="42" t="s">
        <v>42</v>
      </c>
      <c r="D1293" s="43" t="s">
        <v>765</v>
      </c>
      <c r="E1293" s="42" t="s">
        <v>42</v>
      </c>
      <c r="F1293" s="43" t="s">
        <v>2239</v>
      </c>
      <c r="G1293" s="44" t="s">
        <v>2239</v>
      </c>
      <c r="H1293" s="44" t="s">
        <v>2240</v>
      </c>
      <c r="I1293" s="42" t="s">
        <v>42</v>
      </c>
      <c r="J1293" s="42" t="s">
        <v>42</v>
      </c>
      <c r="K1293" s="42" t="s">
        <v>42</v>
      </c>
      <c r="L1293" s="45" t="n">
        <f>AF1293</f>
        <v>0</v>
      </c>
      <c r="M1293" s="46" t="s">
        <v>46</v>
      </c>
      <c r="N1293" s="58" t="n">
        <v>11111</v>
      </c>
      <c r="O1293" s="47" t="n">
        <f>L1293*N1293*BJ1293</f>
        <v>0</v>
      </c>
      <c r="P1293" s="48" t="n">
        <f>BH1293</f>
        <v>0</v>
      </c>
      <c r="Q1293" s="45">
             </c>
      <c r="R1293" s="49" t="n">
        <f>L1293*Q1293</f>
        <v>0</v>
      </c>
      <c r="S1293" s="46" t="s">
        <f>IF(I1293="粉剂", "千克", IF(I1293="", "", "粒"))</f>
        <v>47</v>
      </c>
      <c r="T1293" s="49">
             </c>
      <c r="U1293" s="49">
             </c>
      <c r="V1293" s="49">
             </c>
      <c r="W1293" s="49">
             </c>
      <c r="X1293" s="49">
             </c>
      <c r="Y1293" s="49">
             </c>
      <c r="Z1293" s="49">
             </c>
      <c r="AA1293" s="49">
             </c>
      <c r="AB1293" s="49">
             </c>
      <c r="AC1293" s="49">
             </c>
      <c r="AD1293" s="49">
             </c>
      <c r="AE1293" s="49">
             </c>
      <c r="AF1293" s="45" t="n">
        <f>T1293+U1293+V1293+W1293+X1293+Y1293+Z1293+AA1293+AB1293+AC1293+AD1293+AE1293</f>
        <v>0</v>
      </c>
      <c r="AG1293" s="50">
             </c>
      <c r="AH1293" s="51" t="n">
        <f>$Q1293*T1293</f>
        <v>0</v>
      </c>
      <c r="AI1293" s="51" t="n">
        <f>$Q1293*U1293</f>
        <v>0</v>
      </c>
      <c r="AJ1293" s="51" t="n">
        <f>$Q1293*V1293</f>
        <v>0</v>
      </c>
      <c r="AK1293" s="51" t="n">
        <f>$Q1293*W1293</f>
        <v>0</v>
      </c>
      <c r="AL1293" s="51" t="n">
        <f>$Q1293*X1293</f>
        <v>0</v>
      </c>
      <c r="AM1293" s="51" t="n">
        <f>$Q1293*Y1293</f>
        <v>0</v>
      </c>
      <c r="AN1293" s="51" t="n">
        <f>$Q1293*Z1293</f>
        <v>0</v>
      </c>
      <c r="AO1293" s="52" t="n">
        <f>$Q1293*AA1293</f>
        <v>0</v>
      </c>
      <c r="AP1293" s="52" t="n">
        <f>$Q1293*AB1293</f>
        <v>0</v>
      </c>
      <c r="AQ1293" s="52" t="n">
        <f>$Q1293*AC1293</f>
        <v>0</v>
      </c>
      <c r="AR1293" s="52" t="n">
        <f>$Q1293*AD1293</f>
        <v>0</v>
      </c>
      <c r="AS1293" s="52" t="n">
        <f>$Q1293*AE1293</f>
        <v>0</v>
      </c>
      <c r="AT1293" s="52" t="n">
        <f>SUM(AH1293:AS1293)</f>
        <v>0</v>
      </c>
      <c r="AU1293" s="53">
             </c>
      <c r="AV1293" s="54" t="n">
        <f>IF($M1293="人民币", $N1293*T1293*$BJ1293/1.13, $N1293*T1293*$BJ1293)</f>
        <v>0</v>
      </c>
      <c r="AW1293" s="54" t="n">
        <f>IF($M1293="人民币", $N1293*U1293*$BJ1293/1.13, $N1293*U1293*$BJ1293)</f>
        <v>0</v>
      </c>
      <c r="AX1293" s="54" t="n">
        <f>IF($M1293="人民币", $N1293*V1293*$BJ1293/1.13, $N1293*V1293*$BJ1293)</f>
        <v>0</v>
      </c>
      <c r="AY1293" s="54" t="n">
        <f>IF($M1293="人民币", $N1293*W1293*$BJ1293/1.13, $N1293*W1293*$BJ1293)</f>
        <v>0</v>
      </c>
      <c r="AZ1293" s="54" t="n">
        <f>IF($M1293="人民币", $N1293*X1293*$BJ1293/1.13, $N1293*X1293*$BJ1293)</f>
        <v>0</v>
      </c>
      <c r="BA1293" s="54" t="n">
        <f>IF($M1293="人民币", $N1293*Y1293*$BJ1293/1.13, $N1293*Y1293*$BJ1293)</f>
        <v>0</v>
      </c>
      <c r="BB1293" s="54" t="n">
        <f>IF($M1293="人民币", $N1293*Z1293*$BJ1293/1.13, $N1293*Z1293*$BJ1293)</f>
        <v>0</v>
      </c>
      <c r="BC1293" s="54" t="n">
        <f>IF($M1293="人民币", $N1293*AA1293*$BJ1293/1.13, $N1293*AA1293*$BJ1293)</f>
        <v>0</v>
      </c>
      <c r="BD1293" s="54" t="n">
        <f>IF($M1293="人民币", $N1293*AB1293*$BJ1293/1.13, $N1293*AB1293*$BJ1293)</f>
        <v>0</v>
      </c>
      <c r="BE1293" s="54" t="n">
        <f>IF($M1293="人民币", $N1293*AC1293*$BJ1293/1.13, $N1293*AC1293*$BJ1293)</f>
        <v>0</v>
      </c>
      <c r="BF1293" s="54" t="n">
        <f>IF($M1293="人民币", $N1293*AD1293*$BJ1293/1.13, $N1293*AD1293*$BJ1293)</f>
        <v>0</v>
      </c>
      <c r="BG1293" s="54" t="n">
        <f>IF($M1293="人民币", $N1293*AE1293*$BJ1293/1.13, $N1293*AE1293*$BJ1293)</f>
        <v>0</v>
      </c>
      <c r="BH1293" s="55" t="n">
        <f>SUM(AV1293:BG1293)</f>
        <v>0</v>
      </c>
      <c r="BI1293" s="56">
             </c>
      <c r="BJ1293" s="57" t="n">
        <v>1287</v>
      </c>
      <c r="BK1293" s="29" t="n">
        <f>IF(OR(D1293="", F1293="", J1293="", M1293=""), 1, 0)</f>
        <v>0</v>
      </c>
      <c r="BL1293" s="7">
             </c>
      <c r="BR1293" s="7">
             </c>
    </row>
    <row r="1294" x14ac:dyDescent="0.25">
      <c r="A1294" s="40" t="n">
        <f>ROW()-5</f>
        <v>1289</v>
      </c>
      <c r="B1294" s="41" t="s">
        <v>44</v>
      </c>
      <c r="C1294" s="42" t="s">
        <v>42</v>
      </c>
      <c r="D1294" s="43" t="s">
        <v>767</v>
      </c>
      <c r="E1294" s="42" t="s">
        <v>42</v>
      </c>
      <c r="F1294" s="43" t="s">
        <v>2241</v>
      </c>
      <c r="G1294" s="44" t="s">
        <v>2241</v>
      </c>
      <c r="H1294" s="44" t="s">
        <v>2242</v>
      </c>
      <c r="I1294" s="42" t="s">
        <v>42</v>
      </c>
      <c r="J1294" s="42" t="s">
        <v>42</v>
      </c>
      <c r="K1294" s="42" t="s">
        <v>42</v>
      </c>
      <c r="L1294" s="45" t="n">
        <f>AF1294</f>
        <v>0</v>
      </c>
      <c r="M1294" s="46" t="s">
        <v>46</v>
      </c>
      <c r="N1294" s="58" t="n">
        <v>11111</v>
      </c>
      <c r="O1294" s="47" t="n">
        <f>L1294*N1294*BJ1294</f>
        <v>0</v>
      </c>
      <c r="P1294" s="48" t="n">
        <f>BH1294</f>
        <v>0</v>
      </c>
      <c r="Q1294" s="45">
             </c>
      <c r="R1294" s="49" t="n">
        <f>L1294*Q1294</f>
        <v>0</v>
      </c>
      <c r="S1294" s="46" t="s">
        <f>IF(I1294="粉剂", "千克", IF(I1294="", "", "粒"))</f>
        <v>47</v>
      </c>
      <c r="T1294" s="49">
             </c>
      <c r="U1294" s="49">
             </c>
      <c r="V1294" s="49">
             </c>
      <c r="W1294" s="49">
             </c>
      <c r="X1294" s="49">
             </c>
      <c r="Y1294" s="49">
             </c>
      <c r="Z1294" s="49">
             </c>
      <c r="AA1294" s="49">
             </c>
      <c r="AB1294" s="49">
             </c>
      <c r="AC1294" s="49">
             </c>
      <c r="AD1294" s="49">
             </c>
      <c r="AE1294" s="49">
             </c>
      <c r="AF1294" s="45" t="n">
        <f>T1294+U1294+V1294+W1294+X1294+Y1294+Z1294+AA1294+AB1294+AC1294+AD1294+AE1294</f>
        <v>0</v>
      </c>
      <c r="AG1294" s="50">
             </c>
      <c r="AH1294" s="51" t="n">
        <f>$Q1294*T1294</f>
        <v>0</v>
      </c>
      <c r="AI1294" s="51" t="n">
        <f>$Q1294*U1294</f>
        <v>0</v>
      </c>
      <c r="AJ1294" s="51" t="n">
        <f>$Q1294*V1294</f>
        <v>0</v>
      </c>
      <c r="AK1294" s="51" t="n">
        <f>$Q1294*W1294</f>
        <v>0</v>
      </c>
      <c r="AL1294" s="51" t="n">
        <f>$Q1294*X1294</f>
        <v>0</v>
      </c>
      <c r="AM1294" s="51" t="n">
        <f>$Q1294*Y1294</f>
        <v>0</v>
      </c>
      <c r="AN1294" s="51" t="n">
        <f>$Q1294*Z1294</f>
        <v>0</v>
      </c>
      <c r="AO1294" s="52" t="n">
        <f>$Q1294*AA1294</f>
        <v>0</v>
      </c>
      <c r="AP1294" s="52" t="n">
        <f>$Q1294*AB1294</f>
        <v>0</v>
      </c>
      <c r="AQ1294" s="52" t="n">
        <f>$Q1294*AC1294</f>
        <v>0</v>
      </c>
      <c r="AR1294" s="52" t="n">
        <f>$Q1294*AD1294</f>
        <v>0</v>
      </c>
      <c r="AS1294" s="52" t="n">
        <f>$Q1294*AE1294</f>
        <v>0</v>
      </c>
      <c r="AT1294" s="52" t="n">
        <f>SUM(AH1294:AS1294)</f>
        <v>0</v>
      </c>
      <c r="AU1294" s="53">
             </c>
      <c r="AV1294" s="54" t="n">
        <f>IF($M1294="人民币", $N1294*T1294*$BJ1294/1.13, $N1294*T1294*$BJ1294)</f>
        <v>0</v>
      </c>
      <c r="AW1294" s="54" t="n">
        <f>IF($M1294="人民币", $N1294*U1294*$BJ1294/1.13, $N1294*U1294*$BJ1294)</f>
        <v>0</v>
      </c>
      <c r="AX1294" s="54" t="n">
        <f>IF($M1294="人民币", $N1294*V1294*$BJ1294/1.13, $N1294*V1294*$BJ1294)</f>
        <v>0</v>
      </c>
      <c r="AY1294" s="54" t="n">
        <f>IF($M1294="人民币", $N1294*W1294*$BJ1294/1.13, $N1294*W1294*$BJ1294)</f>
        <v>0</v>
      </c>
      <c r="AZ1294" s="54" t="n">
        <f>IF($M1294="人民币", $N1294*X1294*$BJ1294/1.13, $N1294*X1294*$BJ1294)</f>
        <v>0</v>
      </c>
      <c r="BA1294" s="54" t="n">
        <f>IF($M1294="人民币", $N1294*Y1294*$BJ1294/1.13, $N1294*Y1294*$BJ1294)</f>
        <v>0</v>
      </c>
      <c r="BB1294" s="54" t="n">
        <f>IF($M1294="人民币", $N1294*Z1294*$BJ1294/1.13, $N1294*Z1294*$BJ1294)</f>
        <v>0</v>
      </c>
      <c r="BC1294" s="54" t="n">
        <f>IF($M1294="人民币", $N1294*AA1294*$BJ1294/1.13, $N1294*AA1294*$BJ1294)</f>
        <v>0</v>
      </c>
      <c r="BD1294" s="54" t="n">
        <f>IF($M1294="人民币", $N1294*AB1294*$BJ1294/1.13, $N1294*AB1294*$BJ1294)</f>
        <v>0</v>
      </c>
      <c r="BE1294" s="54" t="n">
        <f>IF($M1294="人民币", $N1294*AC1294*$BJ1294/1.13, $N1294*AC1294*$BJ1294)</f>
        <v>0</v>
      </c>
      <c r="BF1294" s="54" t="n">
        <f>IF($M1294="人民币", $N1294*AD1294*$BJ1294/1.13, $N1294*AD1294*$BJ1294)</f>
        <v>0</v>
      </c>
      <c r="BG1294" s="54" t="n">
        <f>IF($M1294="人民币", $N1294*AE1294*$BJ1294/1.13, $N1294*AE1294*$BJ1294)</f>
        <v>0</v>
      </c>
      <c r="BH1294" s="55" t="n">
        <f>SUM(AV1294:BG1294)</f>
        <v>0</v>
      </c>
      <c r="BI1294" s="56">
             </c>
      <c r="BJ1294" s="57" t="n">
        <v>1288</v>
      </c>
      <c r="BK1294" s="29" t="n">
        <f>IF(OR(D1294="", F1294="", J1294="", M1294=""), 1, 0)</f>
        <v>0</v>
      </c>
      <c r="BL1294" s="7">
             </c>
      <c r="BR1294" s="7">
             </c>
    </row>
    <row r="1295" x14ac:dyDescent="0.25">
      <c r="A1295" s="40" t="n">
        <f>ROW()-5</f>
        <v>1290</v>
      </c>
      <c r="B1295" s="41" t="s">
        <v>44</v>
      </c>
      <c r="C1295" s="42" t="s">
        <v>42</v>
      </c>
      <c r="D1295" s="43" t="s">
        <v>769</v>
      </c>
      <c r="E1295" s="42" t="s">
        <v>42</v>
      </c>
      <c r="F1295" s="43" t="s">
        <v>2243</v>
      </c>
      <c r="G1295" s="44" t="s">
        <v>44</v>
      </c>
      <c r="H1295" s="44" t="s">
        <v>44</v>
      </c>
      <c r="I1295" s="42" t="s">
        <v>42</v>
      </c>
      <c r="J1295" s="42" t="s">
        <v>42</v>
      </c>
      <c r="K1295" s="42" t="s">
        <v>42</v>
      </c>
      <c r="L1295" s="45" t="n">
        <f>AF1295</f>
        <v>0</v>
      </c>
      <c r="M1295" s="46" t="s">
        <v>46</v>
      </c>
      <c r="N1295" s="58" t="n">
        <v>11111</v>
      </c>
      <c r="O1295" s="47" t="n">
        <f>L1295*N1295*BJ1295</f>
        <v>0</v>
      </c>
      <c r="P1295" s="48" t="n">
        <f>BH1295</f>
        <v>0</v>
      </c>
      <c r="Q1295" s="45">
             </c>
      <c r="R1295" s="49" t="n">
        <f>L1295*Q1295</f>
        <v>0</v>
      </c>
      <c r="S1295" s="46" t="s">
        <f>IF(I1295="粉剂", "千克", IF(I1295="", "", "粒"))</f>
        <v>47</v>
      </c>
      <c r="T1295" s="49">
             </c>
      <c r="U1295" s="49">
             </c>
      <c r="V1295" s="49">
             </c>
      <c r="W1295" s="49">
             </c>
      <c r="X1295" s="49">
             </c>
      <c r="Y1295" s="49">
             </c>
      <c r="Z1295" s="49">
             </c>
      <c r="AA1295" s="49">
             </c>
      <c r="AB1295" s="49">
             </c>
      <c r="AC1295" s="49">
             </c>
      <c r="AD1295" s="49">
             </c>
      <c r="AE1295" s="49">
             </c>
      <c r="AF1295" s="45" t="n">
        <f>T1295+U1295+V1295+W1295+X1295+Y1295+Z1295+AA1295+AB1295+AC1295+AD1295+AE1295</f>
        <v>0</v>
      </c>
      <c r="AG1295" s="50">
             </c>
      <c r="AH1295" s="51" t="n">
        <f>$Q1295*T1295</f>
        <v>0</v>
      </c>
      <c r="AI1295" s="51" t="n">
        <f>$Q1295*U1295</f>
        <v>0</v>
      </c>
      <c r="AJ1295" s="51" t="n">
        <f>$Q1295*V1295</f>
        <v>0</v>
      </c>
      <c r="AK1295" s="51" t="n">
        <f>$Q1295*W1295</f>
        <v>0</v>
      </c>
      <c r="AL1295" s="51" t="n">
        <f>$Q1295*X1295</f>
        <v>0</v>
      </c>
      <c r="AM1295" s="51" t="n">
        <f>$Q1295*Y1295</f>
        <v>0</v>
      </c>
      <c r="AN1295" s="51" t="n">
        <f>$Q1295*Z1295</f>
        <v>0</v>
      </c>
      <c r="AO1295" s="52" t="n">
        <f>$Q1295*AA1295</f>
        <v>0</v>
      </c>
      <c r="AP1295" s="52" t="n">
        <f>$Q1295*AB1295</f>
        <v>0</v>
      </c>
      <c r="AQ1295" s="52" t="n">
        <f>$Q1295*AC1295</f>
        <v>0</v>
      </c>
      <c r="AR1295" s="52" t="n">
        <f>$Q1295*AD1295</f>
        <v>0</v>
      </c>
      <c r="AS1295" s="52" t="n">
        <f>$Q1295*AE1295</f>
        <v>0</v>
      </c>
      <c r="AT1295" s="52" t="n">
        <f>SUM(AH1295:AS1295)</f>
        <v>0</v>
      </c>
      <c r="AU1295" s="53">
             </c>
      <c r="AV1295" s="54" t="n">
        <f>IF($M1295="人民币", $N1295*T1295*$BJ1295/1.13, $N1295*T1295*$BJ1295)</f>
        <v>0</v>
      </c>
      <c r="AW1295" s="54" t="n">
        <f>IF($M1295="人民币", $N1295*U1295*$BJ1295/1.13, $N1295*U1295*$BJ1295)</f>
        <v>0</v>
      </c>
      <c r="AX1295" s="54" t="n">
        <f>IF($M1295="人民币", $N1295*V1295*$BJ1295/1.13, $N1295*V1295*$BJ1295)</f>
        <v>0</v>
      </c>
      <c r="AY1295" s="54" t="n">
        <f>IF($M1295="人民币", $N1295*W1295*$BJ1295/1.13, $N1295*W1295*$BJ1295)</f>
        <v>0</v>
      </c>
      <c r="AZ1295" s="54" t="n">
        <f>IF($M1295="人民币", $N1295*X1295*$BJ1295/1.13, $N1295*X1295*$BJ1295)</f>
        <v>0</v>
      </c>
      <c r="BA1295" s="54" t="n">
        <f>IF($M1295="人民币", $N1295*Y1295*$BJ1295/1.13, $N1295*Y1295*$BJ1295)</f>
        <v>0</v>
      </c>
      <c r="BB1295" s="54" t="n">
        <f>IF($M1295="人民币", $N1295*Z1295*$BJ1295/1.13, $N1295*Z1295*$BJ1295)</f>
        <v>0</v>
      </c>
      <c r="BC1295" s="54" t="n">
        <f>IF($M1295="人民币", $N1295*AA1295*$BJ1295/1.13, $N1295*AA1295*$BJ1295)</f>
        <v>0</v>
      </c>
      <c r="BD1295" s="54" t="n">
        <f>IF($M1295="人民币", $N1295*AB1295*$BJ1295/1.13, $N1295*AB1295*$BJ1295)</f>
        <v>0</v>
      </c>
      <c r="BE1295" s="54" t="n">
        <f>IF($M1295="人民币", $N1295*AC1295*$BJ1295/1.13, $N1295*AC1295*$BJ1295)</f>
        <v>0</v>
      </c>
      <c r="BF1295" s="54" t="n">
        <f>IF($M1295="人民币", $N1295*AD1295*$BJ1295/1.13, $N1295*AD1295*$BJ1295)</f>
        <v>0</v>
      </c>
      <c r="BG1295" s="54" t="n">
        <f>IF($M1295="人民币", $N1295*AE1295*$BJ1295/1.13, $N1295*AE1295*$BJ1295)</f>
        <v>0</v>
      </c>
      <c r="BH1295" s="55" t="n">
        <f>SUM(AV1295:BG1295)</f>
        <v>0</v>
      </c>
      <c r="BI1295" s="56">
             </c>
      <c r="BJ1295" s="57" t="n">
        <v>1289</v>
      </c>
      <c r="BK1295" s="29" t="n">
        <f>IF(OR(D1295="", F1295="", J1295="", M1295=""), 1, 0)</f>
        <v>0</v>
      </c>
      <c r="BL1295" s="7">
             </c>
      <c r="BR1295" s="7">
             </c>
    </row>
    <row r="1296" x14ac:dyDescent="0.25">
      <c r="A1296" s="40" t="n">
        <f>ROW()-5</f>
        <v>1291</v>
      </c>
      <c r="B1296" s="41" t="s">
        <v>44</v>
      </c>
      <c r="C1296" s="42" t="s">
        <v>42</v>
      </c>
      <c r="D1296" s="43" t="s">
        <v>771</v>
      </c>
      <c r="E1296" s="42" t="s">
        <v>42</v>
      </c>
      <c r="F1296" s="43" t="s">
        <v>2244</v>
      </c>
      <c r="G1296" s="44" t="s">
        <v>2244</v>
      </c>
      <c r="H1296" s="44" t="s">
        <v>2245</v>
      </c>
      <c r="I1296" s="42" t="s">
        <v>42</v>
      </c>
      <c r="J1296" s="42" t="s">
        <v>42</v>
      </c>
      <c r="K1296" s="42" t="s">
        <v>42</v>
      </c>
      <c r="L1296" s="45" t="n">
        <f>AF1296</f>
        <v>0</v>
      </c>
      <c r="M1296" s="46" t="s">
        <v>46</v>
      </c>
      <c r="N1296" s="58" t="n">
        <v>11111</v>
      </c>
      <c r="O1296" s="47" t="n">
        <f>L1296*N1296*BJ1296</f>
        <v>0</v>
      </c>
      <c r="P1296" s="48" t="n">
        <f>BH1296</f>
        <v>0</v>
      </c>
      <c r="Q1296" s="45">
             </c>
      <c r="R1296" s="49" t="n">
        <f>L1296*Q1296</f>
        <v>0</v>
      </c>
      <c r="S1296" s="46" t="s">
        <f>IF(I1296="粉剂", "千克", IF(I1296="", "", "粒"))</f>
        <v>47</v>
      </c>
      <c r="T1296" s="49">
             </c>
      <c r="U1296" s="49">
             </c>
      <c r="V1296" s="49">
             </c>
      <c r="W1296" s="49">
             </c>
      <c r="X1296" s="49">
             </c>
      <c r="Y1296" s="49">
             </c>
      <c r="Z1296" s="49">
             </c>
      <c r="AA1296" s="49">
             </c>
      <c r="AB1296" s="49">
             </c>
      <c r="AC1296" s="49">
             </c>
      <c r="AD1296" s="49">
             </c>
      <c r="AE1296" s="49">
             </c>
      <c r="AF1296" s="45" t="n">
        <f>T1296+U1296+V1296+W1296+X1296+Y1296+Z1296+AA1296+AB1296+AC1296+AD1296+AE1296</f>
        <v>0</v>
      </c>
      <c r="AG1296" s="50">
             </c>
      <c r="AH1296" s="51" t="n">
        <f>$Q1296*T1296</f>
        <v>0</v>
      </c>
      <c r="AI1296" s="51" t="n">
        <f>$Q1296*U1296</f>
        <v>0</v>
      </c>
      <c r="AJ1296" s="51" t="n">
        <f>$Q1296*V1296</f>
        <v>0</v>
      </c>
      <c r="AK1296" s="51" t="n">
        <f>$Q1296*W1296</f>
        <v>0</v>
      </c>
      <c r="AL1296" s="51" t="n">
        <f>$Q1296*X1296</f>
        <v>0</v>
      </c>
      <c r="AM1296" s="51" t="n">
        <f>$Q1296*Y1296</f>
        <v>0</v>
      </c>
      <c r="AN1296" s="51" t="n">
        <f>$Q1296*Z1296</f>
        <v>0</v>
      </c>
      <c r="AO1296" s="52" t="n">
        <f>$Q1296*AA1296</f>
        <v>0</v>
      </c>
      <c r="AP1296" s="52" t="n">
        <f>$Q1296*AB1296</f>
        <v>0</v>
      </c>
      <c r="AQ1296" s="52" t="n">
        <f>$Q1296*AC1296</f>
        <v>0</v>
      </c>
      <c r="AR1296" s="52" t="n">
        <f>$Q1296*AD1296</f>
        <v>0</v>
      </c>
      <c r="AS1296" s="52" t="n">
        <f>$Q1296*AE1296</f>
        <v>0</v>
      </c>
      <c r="AT1296" s="52" t="n">
        <f>SUM(AH1296:AS1296)</f>
        <v>0</v>
      </c>
      <c r="AU1296" s="53">
             </c>
      <c r="AV1296" s="54" t="n">
        <f>IF($M1296="人民币", $N1296*T1296*$BJ1296/1.13, $N1296*T1296*$BJ1296)</f>
        <v>0</v>
      </c>
      <c r="AW1296" s="54" t="n">
        <f>IF($M1296="人民币", $N1296*U1296*$BJ1296/1.13, $N1296*U1296*$BJ1296)</f>
        <v>0</v>
      </c>
      <c r="AX1296" s="54" t="n">
        <f>IF($M1296="人民币", $N1296*V1296*$BJ1296/1.13, $N1296*V1296*$BJ1296)</f>
        <v>0</v>
      </c>
      <c r="AY1296" s="54" t="n">
        <f>IF($M1296="人民币", $N1296*W1296*$BJ1296/1.13, $N1296*W1296*$BJ1296)</f>
        <v>0</v>
      </c>
      <c r="AZ1296" s="54" t="n">
        <f>IF($M1296="人民币", $N1296*X1296*$BJ1296/1.13, $N1296*X1296*$BJ1296)</f>
        <v>0</v>
      </c>
      <c r="BA1296" s="54" t="n">
        <f>IF($M1296="人民币", $N1296*Y1296*$BJ1296/1.13, $N1296*Y1296*$BJ1296)</f>
        <v>0</v>
      </c>
      <c r="BB1296" s="54" t="n">
        <f>IF($M1296="人民币", $N1296*Z1296*$BJ1296/1.13, $N1296*Z1296*$BJ1296)</f>
        <v>0</v>
      </c>
      <c r="BC1296" s="54" t="n">
        <f>IF($M1296="人民币", $N1296*AA1296*$BJ1296/1.13, $N1296*AA1296*$BJ1296)</f>
        <v>0</v>
      </c>
      <c r="BD1296" s="54" t="n">
        <f>IF($M1296="人民币", $N1296*AB1296*$BJ1296/1.13, $N1296*AB1296*$BJ1296)</f>
        <v>0</v>
      </c>
      <c r="BE1296" s="54" t="n">
        <f>IF($M1296="人民币", $N1296*AC1296*$BJ1296/1.13, $N1296*AC1296*$BJ1296)</f>
        <v>0</v>
      </c>
      <c r="BF1296" s="54" t="n">
        <f>IF($M1296="人民币", $N1296*AD1296*$BJ1296/1.13, $N1296*AD1296*$BJ1296)</f>
        <v>0</v>
      </c>
      <c r="BG1296" s="54" t="n">
        <f>IF($M1296="人民币", $N1296*AE1296*$BJ1296/1.13, $N1296*AE1296*$BJ1296)</f>
        <v>0</v>
      </c>
      <c r="BH1296" s="55" t="n">
        <f>SUM(AV1296:BG1296)</f>
        <v>0</v>
      </c>
      <c r="BI1296" s="56">
             </c>
      <c r="BJ1296" s="57" t="n">
        <v>1290</v>
      </c>
      <c r="BK1296" s="29" t="n">
        <f>IF(OR(D1296="", F1296="", J1296="", M1296=""), 1, 0)</f>
        <v>0</v>
      </c>
      <c r="BL1296" s="7">
             </c>
      <c r="BR1296" s="7">
             </c>
    </row>
    <row r="1297" x14ac:dyDescent="0.25">
      <c r="A1297" s="40" t="n">
        <f>ROW()-5</f>
        <v>1292</v>
      </c>
      <c r="B1297" s="41" t="s">
        <v>44</v>
      </c>
      <c r="C1297" s="42" t="s">
        <v>42</v>
      </c>
      <c r="D1297" s="43" t="s">
        <v>773</v>
      </c>
      <c r="E1297" s="42" t="s">
        <v>42</v>
      </c>
      <c r="F1297" s="43" t="s">
        <v>2246</v>
      </c>
      <c r="G1297" s="44" t="s">
        <v>2246</v>
      </c>
      <c r="H1297" s="44" t="s">
        <v>2247</v>
      </c>
      <c r="I1297" s="42" t="s">
        <v>42</v>
      </c>
      <c r="J1297" s="42" t="s">
        <v>42</v>
      </c>
      <c r="K1297" s="42" t="s">
        <v>42</v>
      </c>
      <c r="L1297" s="45" t="n">
        <f>AF1297</f>
        <v>0</v>
      </c>
      <c r="M1297" s="46" t="s">
        <v>46</v>
      </c>
      <c r="N1297" s="58" t="n">
        <v>11111</v>
      </c>
      <c r="O1297" s="47" t="n">
        <f>L1297*N1297*BJ1297</f>
        <v>0</v>
      </c>
      <c r="P1297" s="48" t="n">
        <f>BH1297</f>
        <v>0</v>
      </c>
      <c r="Q1297" s="45">
             </c>
      <c r="R1297" s="49" t="n">
        <f>L1297*Q1297</f>
        <v>0</v>
      </c>
      <c r="S1297" s="46" t="s">
        <f>IF(I1297="粉剂", "千克", IF(I1297="", "", "粒"))</f>
        <v>47</v>
      </c>
      <c r="T1297" s="49">
             </c>
      <c r="U1297" s="49">
             </c>
      <c r="V1297" s="49">
             </c>
      <c r="W1297" s="49">
             </c>
      <c r="X1297" s="49">
             </c>
      <c r="Y1297" s="49">
             </c>
      <c r="Z1297" s="49">
             </c>
      <c r="AA1297" s="49">
             </c>
      <c r="AB1297" s="49">
             </c>
      <c r="AC1297" s="49">
             </c>
      <c r="AD1297" s="49">
             </c>
      <c r="AE1297" s="49">
             </c>
      <c r="AF1297" s="45" t="n">
        <f>T1297+U1297+V1297+W1297+X1297+Y1297+Z1297+AA1297+AB1297+AC1297+AD1297+AE1297</f>
        <v>0</v>
      </c>
      <c r="AG1297" s="50">
             </c>
      <c r="AH1297" s="51" t="n">
        <f>$Q1297*T1297</f>
        <v>0</v>
      </c>
      <c r="AI1297" s="51" t="n">
        <f>$Q1297*U1297</f>
        <v>0</v>
      </c>
      <c r="AJ1297" s="51" t="n">
        <f>$Q1297*V1297</f>
        <v>0</v>
      </c>
      <c r="AK1297" s="51" t="n">
        <f>$Q1297*W1297</f>
        <v>0</v>
      </c>
      <c r="AL1297" s="51" t="n">
        <f>$Q1297*X1297</f>
        <v>0</v>
      </c>
      <c r="AM1297" s="51" t="n">
        <f>$Q1297*Y1297</f>
        <v>0</v>
      </c>
      <c r="AN1297" s="51" t="n">
        <f>$Q1297*Z1297</f>
        <v>0</v>
      </c>
      <c r="AO1297" s="52" t="n">
        <f>$Q1297*AA1297</f>
        <v>0</v>
      </c>
      <c r="AP1297" s="52" t="n">
        <f>$Q1297*AB1297</f>
        <v>0</v>
      </c>
      <c r="AQ1297" s="52" t="n">
        <f>$Q1297*AC1297</f>
        <v>0</v>
      </c>
      <c r="AR1297" s="52" t="n">
        <f>$Q1297*AD1297</f>
        <v>0</v>
      </c>
      <c r="AS1297" s="52" t="n">
        <f>$Q1297*AE1297</f>
        <v>0</v>
      </c>
      <c r="AT1297" s="52" t="n">
        <f>SUM(AH1297:AS1297)</f>
        <v>0</v>
      </c>
      <c r="AU1297" s="53">
             </c>
      <c r="AV1297" s="54" t="n">
        <f>IF($M1297="人民币", $N1297*T1297*$BJ1297/1.13, $N1297*T1297*$BJ1297)</f>
        <v>0</v>
      </c>
      <c r="AW1297" s="54" t="n">
        <f>IF($M1297="人民币", $N1297*U1297*$BJ1297/1.13, $N1297*U1297*$BJ1297)</f>
        <v>0</v>
      </c>
      <c r="AX1297" s="54" t="n">
        <f>IF($M1297="人民币", $N1297*V1297*$BJ1297/1.13, $N1297*V1297*$BJ1297)</f>
        <v>0</v>
      </c>
      <c r="AY1297" s="54" t="n">
        <f>IF($M1297="人民币", $N1297*W1297*$BJ1297/1.13, $N1297*W1297*$BJ1297)</f>
        <v>0</v>
      </c>
      <c r="AZ1297" s="54" t="n">
        <f>IF($M1297="人民币", $N1297*X1297*$BJ1297/1.13, $N1297*X1297*$BJ1297)</f>
        <v>0</v>
      </c>
      <c r="BA1297" s="54" t="n">
        <f>IF($M1297="人民币", $N1297*Y1297*$BJ1297/1.13, $N1297*Y1297*$BJ1297)</f>
        <v>0</v>
      </c>
      <c r="BB1297" s="54" t="n">
        <f>IF($M1297="人民币", $N1297*Z1297*$BJ1297/1.13, $N1297*Z1297*$BJ1297)</f>
        <v>0</v>
      </c>
      <c r="BC1297" s="54" t="n">
        <f>IF($M1297="人民币", $N1297*AA1297*$BJ1297/1.13, $N1297*AA1297*$BJ1297)</f>
        <v>0</v>
      </c>
      <c r="BD1297" s="54" t="n">
        <f>IF($M1297="人民币", $N1297*AB1297*$BJ1297/1.13, $N1297*AB1297*$BJ1297)</f>
        <v>0</v>
      </c>
      <c r="BE1297" s="54" t="n">
        <f>IF($M1297="人民币", $N1297*AC1297*$BJ1297/1.13, $N1297*AC1297*$BJ1297)</f>
        <v>0</v>
      </c>
      <c r="BF1297" s="54" t="n">
        <f>IF($M1297="人民币", $N1297*AD1297*$BJ1297/1.13, $N1297*AD1297*$BJ1297)</f>
        <v>0</v>
      </c>
      <c r="BG1297" s="54" t="n">
        <f>IF($M1297="人民币", $N1297*AE1297*$BJ1297/1.13, $N1297*AE1297*$BJ1297)</f>
        <v>0</v>
      </c>
      <c r="BH1297" s="55" t="n">
        <f>SUM(AV1297:BG1297)</f>
        <v>0</v>
      </c>
      <c r="BI1297" s="56">
             </c>
      <c r="BJ1297" s="57" t="n">
        <v>1291</v>
      </c>
      <c r="BK1297" s="29" t="n">
        <f>IF(OR(D1297="", F1297="", J1297="", M1297=""), 1, 0)</f>
        <v>0</v>
      </c>
      <c r="BL1297" s="7">
             </c>
      <c r="BR1297" s="7">
             </c>
    </row>
    <row r="1298" x14ac:dyDescent="0.25">
      <c r="A1298" s="40" t="n">
        <f>ROW()-5</f>
        <v>1293</v>
      </c>
      <c r="B1298" s="41" t="s">
        <v>44</v>
      </c>
      <c r="C1298" s="42" t="s">
        <v>42</v>
      </c>
      <c r="D1298" s="43" t="s">
        <v>775</v>
      </c>
      <c r="E1298" s="42" t="s">
        <v>42</v>
      </c>
      <c r="F1298" s="43" t="s">
        <v>2248</v>
      </c>
      <c r="G1298" s="44" t="s">
        <v>44</v>
      </c>
      <c r="H1298" s="44" t="s">
        <v>44</v>
      </c>
      <c r="I1298" s="42" t="s">
        <v>42</v>
      </c>
      <c r="J1298" s="42" t="s">
        <v>42</v>
      </c>
      <c r="K1298" s="42" t="s">
        <v>42</v>
      </c>
      <c r="L1298" s="45" t="n">
        <f>AF1298</f>
        <v>0</v>
      </c>
      <c r="M1298" s="46" t="s">
        <v>46</v>
      </c>
      <c r="N1298" s="58" t="n">
        <v>11111</v>
      </c>
      <c r="O1298" s="47" t="n">
        <f>L1298*N1298*BJ1298</f>
        <v>0</v>
      </c>
      <c r="P1298" s="48" t="n">
        <f>BH1298</f>
        <v>0</v>
      </c>
      <c r="Q1298" s="45">
             </c>
      <c r="R1298" s="49" t="n">
        <f>L1298*Q1298</f>
        <v>0</v>
      </c>
      <c r="S1298" s="46" t="s">
        <f>IF(I1298="粉剂", "千克", IF(I1298="", "", "粒"))</f>
        <v>47</v>
      </c>
      <c r="T1298" s="49">
             </c>
      <c r="U1298" s="49">
             </c>
      <c r="V1298" s="49">
             </c>
      <c r="W1298" s="49">
             </c>
      <c r="X1298" s="49">
             </c>
      <c r="Y1298" s="49">
             </c>
      <c r="Z1298" s="49">
             </c>
      <c r="AA1298" s="49">
             </c>
      <c r="AB1298" s="49">
             </c>
      <c r="AC1298" s="49">
             </c>
      <c r="AD1298" s="49">
             </c>
      <c r="AE1298" s="49">
             </c>
      <c r="AF1298" s="45" t="n">
        <f>T1298+U1298+V1298+W1298+X1298+Y1298+Z1298+AA1298+AB1298+AC1298+AD1298+AE1298</f>
        <v>0</v>
      </c>
      <c r="AG1298" s="50">
             </c>
      <c r="AH1298" s="51" t="n">
        <f>$Q1298*T1298</f>
        <v>0</v>
      </c>
      <c r="AI1298" s="51" t="n">
        <f>$Q1298*U1298</f>
        <v>0</v>
      </c>
      <c r="AJ1298" s="51" t="n">
        <f>$Q1298*V1298</f>
        <v>0</v>
      </c>
      <c r="AK1298" s="51" t="n">
        <f>$Q1298*W1298</f>
        <v>0</v>
      </c>
      <c r="AL1298" s="51" t="n">
        <f>$Q1298*X1298</f>
        <v>0</v>
      </c>
      <c r="AM1298" s="51" t="n">
        <f>$Q1298*Y1298</f>
        <v>0</v>
      </c>
      <c r="AN1298" s="51" t="n">
        <f>$Q1298*Z1298</f>
        <v>0</v>
      </c>
      <c r="AO1298" s="52" t="n">
        <f>$Q1298*AA1298</f>
        <v>0</v>
      </c>
      <c r="AP1298" s="52" t="n">
        <f>$Q1298*AB1298</f>
        <v>0</v>
      </c>
      <c r="AQ1298" s="52" t="n">
        <f>$Q1298*AC1298</f>
        <v>0</v>
      </c>
      <c r="AR1298" s="52" t="n">
        <f>$Q1298*AD1298</f>
        <v>0</v>
      </c>
      <c r="AS1298" s="52" t="n">
        <f>$Q1298*AE1298</f>
        <v>0</v>
      </c>
      <c r="AT1298" s="52" t="n">
        <f>SUM(AH1298:AS1298)</f>
        <v>0</v>
      </c>
      <c r="AU1298" s="53">
             </c>
      <c r="AV1298" s="54" t="n">
        <f>IF($M1298="人民币", $N1298*T1298*$BJ1298/1.13, $N1298*T1298*$BJ1298)</f>
        <v>0</v>
      </c>
      <c r="AW1298" s="54" t="n">
        <f>IF($M1298="人民币", $N1298*U1298*$BJ1298/1.13, $N1298*U1298*$BJ1298)</f>
        <v>0</v>
      </c>
      <c r="AX1298" s="54" t="n">
        <f>IF($M1298="人民币", $N1298*V1298*$BJ1298/1.13, $N1298*V1298*$BJ1298)</f>
        <v>0</v>
      </c>
      <c r="AY1298" s="54" t="n">
        <f>IF($M1298="人民币", $N1298*W1298*$BJ1298/1.13, $N1298*W1298*$BJ1298)</f>
        <v>0</v>
      </c>
      <c r="AZ1298" s="54" t="n">
        <f>IF($M1298="人民币", $N1298*X1298*$BJ1298/1.13, $N1298*X1298*$BJ1298)</f>
        <v>0</v>
      </c>
      <c r="BA1298" s="54" t="n">
        <f>IF($M1298="人民币", $N1298*Y1298*$BJ1298/1.13, $N1298*Y1298*$BJ1298)</f>
        <v>0</v>
      </c>
      <c r="BB1298" s="54" t="n">
        <f>IF($M1298="人民币", $N1298*Z1298*$BJ1298/1.13, $N1298*Z1298*$BJ1298)</f>
        <v>0</v>
      </c>
      <c r="BC1298" s="54" t="n">
        <f>IF($M1298="人民币", $N1298*AA1298*$BJ1298/1.13, $N1298*AA1298*$BJ1298)</f>
        <v>0</v>
      </c>
      <c r="BD1298" s="54" t="n">
        <f>IF($M1298="人民币", $N1298*AB1298*$BJ1298/1.13, $N1298*AB1298*$BJ1298)</f>
        <v>0</v>
      </c>
      <c r="BE1298" s="54" t="n">
        <f>IF($M1298="人民币", $N1298*AC1298*$BJ1298/1.13, $N1298*AC1298*$BJ1298)</f>
        <v>0</v>
      </c>
      <c r="BF1298" s="54" t="n">
        <f>IF($M1298="人民币", $N1298*AD1298*$BJ1298/1.13, $N1298*AD1298*$BJ1298)</f>
        <v>0</v>
      </c>
      <c r="BG1298" s="54" t="n">
        <f>IF($M1298="人民币", $N1298*AE1298*$BJ1298/1.13, $N1298*AE1298*$BJ1298)</f>
        <v>0</v>
      </c>
      <c r="BH1298" s="55" t="n">
        <f>SUM(AV1298:BG1298)</f>
        <v>0</v>
      </c>
      <c r="BI1298" s="56">
             </c>
      <c r="BJ1298" s="57" t="n">
        <v>1292</v>
      </c>
      <c r="BK1298" s="29" t="n">
        <f>IF(OR(D1298="", F1298="", J1298="", M1298=""), 1, 0)</f>
        <v>0</v>
      </c>
      <c r="BL1298" s="7">
             </c>
      <c r="BR1298" s="7">
             </c>
    </row>
    <row r="1299" x14ac:dyDescent="0.25">
      <c r="A1299" s="40" t="n">
        <f>ROW()-5</f>
        <v>1294</v>
      </c>
      <c r="B1299" s="41" t="s">
        <v>44</v>
      </c>
      <c r="C1299" s="42" t="s">
        <v>42</v>
      </c>
      <c r="D1299" s="43" t="s">
        <v>777</v>
      </c>
      <c r="E1299" s="42" t="s">
        <v>42</v>
      </c>
      <c r="F1299" s="43" t="s">
        <v>2249</v>
      </c>
      <c r="G1299" s="44" t="s">
        <v>2249</v>
      </c>
      <c r="H1299" s="44" t="s">
        <v>2250</v>
      </c>
      <c r="I1299" s="42" t="s">
        <v>42</v>
      </c>
      <c r="J1299" s="42" t="s">
        <v>42</v>
      </c>
      <c r="K1299" s="42" t="s">
        <v>42</v>
      </c>
      <c r="L1299" s="45" t="n">
        <f>AF1299</f>
        <v>0</v>
      </c>
      <c r="M1299" s="46" t="s">
        <v>46</v>
      </c>
      <c r="N1299" s="58" t="n">
        <v>11111</v>
      </c>
      <c r="O1299" s="47" t="n">
        <f>L1299*N1299*BJ1299</f>
        <v>0</v>
      </c>
      <c r="P1299" s="48" t="n">
        <f>BH1299</f>
        <v>0</v>
      </c>
      <c r="Q1299" s="45">
             </c>
      <c r="R1299" s="49" t="n">
        <f>L1299*Q1299</f>
        <v>0</v>
      </c>
      <c r="S1299" s="46" t="s">
        <f>IF(I1299="粉剂", "千克", IF(I1299="", "", "粒"))</f>
        <v>47</v>
      </c>
      <c r="T1299" s="49">
             </c>
      <c r="U1299" s="49">
             </c>
      <c r="V1299" s="49">
             </c>
      <c r="W1299" s="49">
             </c>
      <c r="X1299" s="49">
             </c>
      <c r="Y1299" s="49">
             </c>
      <c r="Z1299" s="49">
             </c>
      <c r="AA1299" s="49">
             </c>
      <c r="AB1299" s="49">
             </c>
      <c r="AC1299" s="49">
             </c>
      <c r="AD1299" s="49">
             </c>
      <c r="AE1299" s="49">
             </c>
      <c r="AF1299" s="45" t="n">
        <f>T1299+U1299+V1299+W1299+X1299+Y1299+Z1299+AA1299+AB1299+AC1299+AD1299+AE1299</f>
        <v>0</v>
      </c>
      <c r="AG1299" s="50">
             </c>
      <c r="AH1299" s="51" t="n">
        <f>$Q1299*T1299</f>
        <v>0</v>
      </c>
      <c r="AI1299" s="51" t="n">
        <f>$Q1299*U1299</f>
        <v>0</v>
      </c>
      <c r="AJ1299" s="51" t="n">
        <f>$Q1299*V1299</f>
        <v>0</v>
      </c>
      <c r="AK1299" s="51" t="n">
        <f>$Q1299*W1299</f>
        <v>0</v>
      </c>
      <c r="AL1299" s="51" t="n">
        <f>$Q1299*X1299</f>
        <v>0</v>
      </c>
      <c r="AM1299" s="51" t="n">
        <f>$Q1299*Y1299</f>
        <v>0</v>
      </c>
      <c r="AN1299" s="51" t="n">
        <f>$Q1299*Z1299</f>
        <v>0</v>
      </c>
      <c r="AO1299" s="52" t="n">
        <f>$Q1299*AA1299</f>
        <v>0</v>
      </c>
      <c r="AP1299" s="52" t="n">
        <f>$Q1299*AB1299</f>
        <v>0</v>
      </c>
      <c r="AQ1299" s="52" t="n">
        <f>$Q1299*AC1299</f>
        <v>0</v>
      </c>
      <c r="AR1299" s="52" t="n">
        <f>$Q1299*AD1299</f>
        <v>0</v>
      </c>
      <c r="AS1299" s="52" t="n">
        <f>$Q1299*AE1299</f>
        <v>0</v>
      </c>
      <c r="AT1299" s="52" t="n">
        <f>SUM(AH1299:AS1299)</f>
        <v>0</v>
      </c>
      <c r="AU1299" s="53">
             </c>
      <c r="AV1299" s="54" t="n">
        <f>IF($M1299="人民币", $N1299*T1299*$BJ1299/1.13, $N1299*T1299*$BJ1299)</f>
        <v>0</v>
      </c>
      <c r="AW1299" s="54" t="n">
        <f>IF($M1299="人民币", $N1299*U1299*$BJ1299/1.13, $N1299*U1299*$BJ1299)</f>
        <v>0</v>
      </c>
      <c r="AX1299" s="54" t="n">
        <f>IF($M1299="人民币", $N1299*V1299*$BJ1299/1.13, $N1299*V1299*$BJ1299)</f>
        <v>0</v>
      </c>
      <c r="AY1299" s="54" t="n">
        <f>IF($M1299="人民币", $N1299*W1299*$BJ1299/1.13, $N1299*W1299*$BJ1299)</f>
        <v>0</v>
      </c>
      <c r="AZ1299" s="54" t="n">
        <f>IF($M1299="人民币", $N1299*X1299*$BJ1299/1.13, $N1299*X1299*$BJ1299)</f>
        <v>0</v>
      </c>
      <c r="BA1299" s="54" t="n">
        <f>IF($M1299="人民币", $N1299*Y1299*$BJ1299/1.13, $N1299*Y1299*$BJ1299)</f>
        <v>0</v>
      </c>
      <c r="BB1299" s="54" t="n">
        <f>IF($M1299="人民币", $N1299*Z1299*$BJ1299/1.13, $N1299*Z1299*$BJ1299)</f>
        <v>0</v>
      </c>
      <c r="BC1299" s="54" t="n">
        <f>IF($M1299="人民币", $N1299*AA1299*$BJ1299/1.13, $N1299*AA1299*$BJ1299)</f>
        <v>0</v>
      </c>
      <c r="BD1299" s="54" t="n">
        <f>IF($M1299="人民币", $N1299*AB1299*$BJ1299/1.13, $N1299*AB1299*$BJ1299)</f>
        <v>0</v>
      </c>
      <c r="BE1299" s="54" t="n">
        <f>IF($M1299="人民币", $N1299*AC1299*$BJ1299/1.13, $N1299*AC1299*$BJ1299)</f>
        <v>0</v>
      </c>
      <c r="BF1299" s="54" t="n">
        <f>IF($M1299="人民币", $N1299*AD1299*$BJ1299/1.13, $N1299*AD1299*$BJ1299)</f>
        <v>0</v>
      </c>
      <c r="BG1299" s="54" t="n">
        <f>IF($M1299="人民币", $N1299*AE1299*$BJ1299/1.13, $N1299*AE1299*$BJ1299)</f>
        <v>0</v>
      </c>
      <c r="BH1299" s="55" t="n">
        <f>SUM(AV1299:BG1299)</f>
        <v>0</v>
      </c>
      <c r="BI1299" s="56">
             </c>
      <c r="BJ1299" s="57" t="n">
        <v>1293</v>
      </c>
      <c r="BK1299" s="29" t="n">
        <f>IF(OR(D1299="", F1299="", J1299="", M1299=""), 1, 0)</f>
        <v>0</v>
      </c>
      <c r="BL1299" s="7">
             </c>
      <c r="BR1299" s="7">
             </c>
    </row>
    <row r="1300" x14ac:dyDescent="0.25">
      <c r="A1300" s="40" t="n">
        <f>ROW()-5</f>
        <v>1295</v>
      </c>
      <c r="B1300" s="41" t="s">
        <v>44</v>
      </c>
      <c r="C1300" s="42" t="s">
        <v>42</v>
      </c>
      <c r="D1300" s="43" t="s">
        <v>779</v>
      </c>
      <c r="E1300" s="42" t="s">
        <v>42</v>
      </c>
      <c r="F1300" s="43" t="s">
        <v>2251</v>
      </c>
      <c r="G1300" s="44" t="s">
        <v>2251</v>
      </c>
      <c r="H1300" s="44" t="s">
        <v>2252</v>
      </c>
      <c r="I1300" s="42" t="s">
        <v>42</v>
      </c>
      <c r="J1300" s="42" t="s">
        <v>42</v>
      </c>
      <c r="K1300" s="42" t="s">
        <v>42</v>
      </c>
      <c r="L1300" s="45" t="n">
        <f>AF1300</f>
        <v>0</v>
      </c>
      <c r="M1300" s="46" t="s">
        <v>46</v>
      </c>
      <c r="N1300" s="58" t="n">
        <v>11111</v>
      </c>
      <c r="O1300" s="47" t="n">
        <f>L1300*N1300*BJ1300</f>
        <v>0</v>
      </c>
      <c r="P1300" s="48" t="n">
        <f>BH1300</f>
        <v>0</v>
      </c>
      <c r="Q1300" s="45">
             </c>
      <c r="R1300" s="49" t="n">
        <f>L1300*Q1300</f>
        <v>0</v>
      </c>
      <c r="S1300" s="46" t="s">
        <f>IF(I1300="粉剂", "千克", IF(I1300="", "", "粒"))</f>
        <v>47</v>
      </c>
      <c r="T1300" s="49">
             </c>
      <c r="U1300" s="49">
             </c>
      <c r="V1300" s="49">
             </c>
      <c r="W1300" s="49">
             </c>
      <c r="X1300" s="49">
             </c>
      <c r="Y1300" s="49">
             </c>
      <c r="Z1300" s="49">
             </c>
      <c r="AA1300" s="49">
             </c>
      <c r="AB1300" s="49">
             </c>
      <c r="AC1300" s="49">
             </c>
      <c r="AD1300" s="49">
             </c>
      <c r="AE1300" s="49">
             </c>
      <c r="AF1300" s="45" t="n">
        <f>T1300+U1300+V1300+W1300+X1300+Y1300+Z1300+AA1300+AB1300+AC1300+AD1300+AE1300</f>
        <v>0</v>
      </c>
      <c r="AG1300" s="50">
             </c>
      <c r="AH1300" s="51" t="n">
        <f>$Q1300*T1300</f>
        <v>0</v>
      </c>
      <c r="AI1300" s="51" t="n">
        <f>$Q1300*U1300</f>
        <v>0</v>
      </c>
      <c r="AJ1300" s="51" t="n">
        <f>$Q1300*V1300</f>
        <v>0</v>
      </c>
      <c r="AK1300" s="51" t="n">
        <f>$Q1300*W1300</f>
        <v>0</v>
      </c>
      <c r="AL1300" s="51" t="n">
        <f>$Q1300*X1300</f>
        <v>0</v>
      </c>
      <c r="AM1300" s="51" t="n">
        <f>$Q1300*Y1300</f>
        <v>0</v>
      </c>
      <c r="AN1300" s="51" t="n">
        <f>$Q1300*Z1300</f>
        <v>0</v>
      </c>
      <c r="AO1300" s="52" t="n">
        <f>$Q1300*AA1300</f>
        <v>0</v>
      </c>
      <c r="AP1300" s="52" t="n">
        <f>$Q1300*AB1300</f>
        <v>0</v>
      </c>
      <c r="AQ1300" s="52" t="n">
        <f>$Q1300*AC1300</f>
        <v>0</v>
      </c>
      <c r="AR1300" s="52" t="n">
        <f>$Q1300*AD1300</f>
        <v>0</v>
      </c>
      <c r="AS1300" s="52" t="n">
        <f>$Q1300*AE1300</f>
        <v>0</v>
      </c>
      <c r="AT1300" s="52" t="n">
        <f>SUM(AH1300:AS1300)</f>
        <v>0</v>
      </c>
      <c r="AU1300" s="53">
             </c>
      <c r="AV1300" s="54" t="n">
        <f>IF($M1300="人民币", $N1300*T1300*$BJ1300/1.13, $N1300*T1300*$BJ1300)</f>
        <v>0</v>
      </c>
      <c r="AW1300" s="54" t="n">
        <f>IF($M1300="人民币", $N1300*U1300*$BJ1300/1.13, $N1300*U1300*$BJ1300)</f>
        <v>0</v>
      </c>
      <c r="AX1300" s="54" t="n">
        <f>IF($M1300="人民币", $N1300*V1300*$BJ1300/1.13, $N1300*V1300*$BJ1300)</f>
        <v>0</v>
      </c>
      <c r="AY1300" s="54" t="n">
        <f>IF($M1300="人民币", $N1300*W1300*$BJ1300/1.13, $N1300*W1300*$BJ1300)</f>
        <v>0</v>
      </c>
      <c r="AZ1300" s="54" t="n">
        <f>IF($M1300="人民币", $N1300*X1300*$BJ1300/1.13, $N1300*X1300*$BJ1300)</f>
        <v>0</v>
      </c>
      <c r="BA1300" s="54" t="n">
        <f>IF($M1300="人民币", $N1300*Y1300*$BJ1300/1.13, $N1300*Y1300*$BJ1300)</f>
        <v>0</v>
      </c>
      <c r="BB1300" s="54" t="n">
        <f>IF($M1300="人民币", $N1300*Z1300*$BJ1300/1.13, $N1300*Z1300*$BJ1300)</f>
        <v>0</v>
      </c>
      <c r="BC1300" s="54" t="n">
        <f>IF($M1300="人民币", $N1300*AA1300*$BJ1300/1.13, $N1300*AA1300*$BJ1300)</f>
        <v>0</v>
      </c>
      <c r="BD1300" s="54" t="n">
        <f>IF($M1300="人民币", $N1300*AB1300*$BJ1300/1.13, $N1300*AB1300*$BJ1300)</f>
        <v>0</v>
      </c>
      <c r="BE1300" s="54" t="n">
        <f>IF($M1300="人民币", $N1300*AC1300*$BJ1300/1.13, $N1300*AC1300*$BJ1300)</f>
        <v>0</v>
      </c>
      <c r="BF1300" s="54" t="n">
        <f>IF($M1300="人民币", $N1300*AD1300*$BJ1300/1.13, $N1300*AD1300*$BJ1300)</f>
        <v>0</v>
      </c>
      <c r="BG1300" s="54" t="n">
        <f>IF($M1300="人民币", $N1300*AE1300*$BJ1300/1.13, $N1300*AE1300*$BJ1300)</f>
        <v>0</v>
      </c>
      <c r="BH1300" s="55" t="n">
        <f>SUM(AV1300:BG1300)</f>
        <v>0</v>
      </c>
      <c r="BI1300" s="56">
             </c>
      <c r="BJ1300" s="57" t="n">
        <v>1294</v>
      </c>
      <c r="BK1300" s="29" t="n">
        <f>IF(OR(D1300="", F1300="", J1300="", M1300=""), 1, 0)</f>
        <v>0</v>
      </c>
      <c r="BL1300" s="7">
             </c>
      <c r="BR1300" s="7">
             </c>
    </row>
    <row r="1301" x14ac:dyDescent="0.25">
      <c r="A1301" s="40" t="n">
        <f>ROW()-5</f>
        <v>1296</v>
      </c>
      <c r="B1301" s="41" t="s">
        <v>44</v>
      </c>
      <c r="C1301" s="42" t="s">
        <v>42</v>
      </c>
      <c r="D1301" s="43" t="s">
        <v>781</v>
      </c>
      <c r="E1301" s="42" t="s">
        <v>42</v>
      </c>
      <c r="F1301" s="43" t="s">
        <v>2253</v>
      </c>
      <c r="G1301" s="44" t="s">
        <v>2253</v>
      </c>
      <c r="H1301" s="44" t="s">
        <v>44</v>
      </c>
      <c r="I1301" s="42" t="s">
        <v>42</v>
      </c>
      <c r="J1301" s="42" t="s">
        <v>42</v>
      </c>
      <c r="K1301" s="42" t="s">
        <v>42</v>
      </c>
      <c r="L1301" s="45" t="n">
        <f>AF1301</f>
        <v>0</v>
      </c>
      <c r="M1301" s="46" t="s">
        <v>46</v>
      </c>
      <c r="N1301" s="58" t="n">
        <v>11111</v>
      </c>
      <c r="O1301" s="47" t="n">
        <f>L1301*N1301*BJ1301</f>
        <v>0</v>
      </c>
      <c r="P1301" s="48" t="n">
        <f>BH1301</f>
        <v>0</v>
      </c>
      <c r="Q1301" s="45">
             </c>
      <c r="R1301" s="49" t="n">
        <f>L1301*Q1301</f>
        <v>0</v>
      </c>
      <c r="S1301" s="46" t="s">
        <f>IF(I1301="粉剂", "千克", IF(I1301="", "", "粒"))</f>
        <v>47</v>
      </c>
      <c r="T1301" s="49">
             </c>
      <c r="U1301" s="49">
             </c>
      <c r="V1301" s="49">
             </c>
      <c r="W1301" s="49">
             </c>
      <c r="X1301" s="49">
             </c>
      <c r="Y1301" s="49">
             </c>
      <c r="Z1301" s="49">
             </c>
      <c r="AA1301" s="49">
             </c>
      <c r="AB1301" s="49">
             </c>
      <c r="AC1301" s="49">
             </c>
      <c r="AD1301" s="49">
             </c>
      <c r="AE1301" s="49">
             </c>
      <c r="AF1301" s="45" t="n">
        <f>T1301+U1301+V1301+W1301+X1301+Y1301+Z1301+AA1301+AB1301+AC1301+AD1301+AE1301</f>
        <v>0</v>
      </c>
      <c r="AG1301" s="50">
             </c>
      <c r="AH1301" s="51" t="n">
        <f>$Q1301*T1301</f>
        <v>0</v>
      </c>
      <c r="AI1301" s="51" t="n">
        <f>$Q1301*U1301</f>
        <v>0</v>
      </c>
      <c r="AJ1301" s="51" t="n">
        <f>$Q1301*V1301</f>
        <v>0</v>
      </c>
      <c r="AK1301" s="51" t="n">
        <f>$Q1301*W1301</f>
        <v>0</v>
      </c>
      <c r="AL1301" s="51" t="n">
        <f>$Q1301*X1301</f>
        <v>0</v>
      </c>
      <c r="AM1301" s="51" t="n">
        <f>$Q1301*Y1301</f>
        <v>0</v>
      </c>
      <c r="AN1301" s="51" t="n">
        <f>$Q1301*Z1301</f>
        <v>0</v>
      </c>
      <c r="AO1301" s="52" t="n">
        <f>$Q1301*AA1301</f>
        <v>0</v>
      </c>
      <c r="AP1301" s="52" t="n">
        <f>$Q1301*AB1301</f>
        <v>0</v>
      </c>
      <c r="AQ1301" s="52" t="n">
        <f>$Q1301*AC1301</f>
        <v>0</v>
      </c>
      <c r="AR1301" s="52" t="n">
        <f>$Q1301*AD1301</f>
        <v>0</v>
      </c>
      <c r="AS1301" s="52" t="n">
        <f>$Q1301*AE1301</f>
        <v>0</v>
      </c>
      <c r="AT1301" s="52" t="n">
        <f>SUM(AH1301:AS1301)</f>
        <v>0</v>
      </c>
      <c r="AU1301" s="53">
             </c>
      <c r="AV1301" s="54" t="n">
        <f>IF($M1301="人民币", $N1301*T1301*$BJ1301/1.13, $N1301*T1301*$BJ1301)</f>
        <v>0</v>
      </c>
      <c r="AW1301" s="54" t="n">
        <f>IF($M1301="人民币", $N1301*U1301*$BJ1301/1.13, $N1301*U1301*$BJ1301)</f>
        <v>0</v>
      </c>
      <c r="AX1301" s="54" t="n">
        <f>IF($M1301="人民币", $N1301*V1301*$BJ1301/1.13, $N1301*V1301*$BJ1301)</f>
        <v>0</v>
      </c>
      <c r="AY1301" s="54" t="n">
        <f>IF($M1301="人民币", $N1301*W1301*$BJ1301/1.13, $N1301*W1301*$BJ1301)</f>
        <v>0</v>
      </c>
      <c r="AZ1301" s="54" t="n">
        <f>IF($M1301="人民币", $N1301*X1301*$BJ1301/1.13, $N1301*X1301*$BJ1301)</f>
        <v>0</v>
      </c>
      <c r="BA1301" s="54" t="n">
        <f>IF($M1301="人民币", $N1301*Y1301*$BJ1301/1.13, $N1301*Y1301*$BJ1301)</f>
        <v>0</v>
      </c>
      <c r="BB1301" s="54" t="n">
        <f>IF($M1301="人民币", $N1301*Z1301*$BJ1301/1.13, $N1301*Z1301*$BJ1301)</f>
        <v>0</v>
      </c>
      <c r="BC1301" s="54" t="n">
        <f>IF($M1301="人民币", $N1301*AA1301*$BJ1301/1.13, $N1301*AA1301*$BJ1301)</f>
        <v>0</v>
      </c>
      <c r="BD1301" s="54" t="n">
        <f>IF($M1301="人民币", $N1301*AB1301*$BJ1301/1.13, $N1301*AB1301*$BJ1301)</f>
        <v>0</v>
      </c>
      <c r="BE1301" s="54" t="n">
        <f>IF($M1301="人民币", $N1301*AC1301*$BJ1301/1.13, $N1301*AC1301*$BJ1301)</f>
        <v>0</v>
      </c>
      <c r="BF1301" s="54" t="n">
        <f>IF($M1301="人民币", $N1301*AD1301*$BJ1301/1.13, $N1301*AD1301*$BJ1301)</f>
        <v>0</v>
      </c>
      <c r="BG1301" s="54" t="n">
        <f>IF($M1301="人民币", $N1301*AE1301*$BJ1301/1.13, $N1301*AE1301*$BJ1301)</f>
        <v>0</v>
      </c>
      <c r="BH1301" s="55" t="n">
        <f>SUM(AV1301:BG1301)</f>
        <v>0</v>
      </c>
      <c r="BI1301" s="56">
             </c>
      <c r="BJ1301" s="57" t="n">
        <v>1295</v>
      </c>
      <c r="BK1301" s="29" t="n">
        <f>IF(OR(D1301="", F1301="", J1301="", M1301=""), 1, 0)</f>
        <v>0</v>
      </c>
      <c r="BL1301" s="7">
             </c>
      <c r="BR1301" s="7">
             </c>
    </row>
    <row r="1302" x14ac:dyDescent="0.25">
      <c r="A1302" s="40" t="n">
        <f>ROW()-5</f>
        <v>1297</v>
      </c>
      <c r="B1302" s="41" t="s">
        <v>44</v>
      </c>
      <c r="C1302" s="42" t="s">
        <v>42</v>
      </c>
      <c r="D1302" s="43" t="s">
        <v>783</v>
      </c>
      <c r="E1302" s="42" t="s">
        <v>42</v>
      </c>
      <c r="F1302" s="43" t="s">
        <v>2254</v>
      </c>
      <c r="G1302" s="44" t="s">
        <v>44</v>
      </c>
      <c r="H1302" s="44" t="s">
        <v>44</v>
      </c>
      <c r="I1302" s="42" t="s">
        <v>42</v>
      </c>
      <c r="J1302" s="42" t="s">
        <v>42</v>
      </c>
      <c r="K1302" s="42" t="s">
        <v>42</v>
      </c>
      <c r="L1302" s="45" t="n">
        <f>AF1302</f>
        <v>0</v>
      </c>
      <c r="M1302" s="46" t="s">
        <v>46</v>
      </c>
      <c r="N1302" s="58" t="n">
        <v>11111</v>
      </c>
      <c r="O1302" s="47" t="n">
        <f>L1302*N1302*BJ1302</f>
        <v>0</v>
      </c>
      <c r="P1302" s="48" t="n">
        <f>BH1302</f>
        <v>0</v>
      </c>
      <c r="Q1302" s="45">
             </c>
      <c r="R1302" s="49" t="n">
        <f>L1302*Q1302</f>
        <v>0</v>
      </c>
      <c r="S1302" s="46" t="s">
        <f>IF(I1302="粉剂", "千克", IF(I1302="", "", "粒"))</f>
        <v>47</v>
      </c>
      <c r="T1302" s="49">
             </c>
      <c r="U1302" s="49">
             </c>
      <c r="V1302" s="49">
             </c>
      <c r="W1302" s="49">
             </c>
      <c r="X1302" s="49">
             </c>
      <c r="Y1302" s="49">
             </c>
      <c r="Z1302" s="49">
             </c>
      <c r="AA1302" s="49">
             </c>
      <c r="AB1302" s="49">
             </c>
      <c r="AC1302" s="49">
             </c>
      <c r="AD1302" s="49">
             </c>
      <c r="AE1302" s="49">
             </c>
      <c r="AF1302" s="45" t="n">
        <f>T1302+U1302+V1302+W1302+X1302+Y1302+Z1302+AA1302+AB1302+AC1302+AD1302+AE1302</f>
        <v>0</v>
      </c>
      <c r="AG1302" s="50">
             </c>
      <c r="AH1302" s="51" t="n">
        <f>$Q1302*T1302</f>
        <v>0</v>
      </c>
      <c r="AI1302" s="51" t="n">
        <f>$Q1302*U1302</f>
        <v>0</v>
      </c>
      <c r="AJ1302" s="51" t="n">
        <f>$Q1302*V1302</f>
        <v>0</v>
      </c>
      <c r="AK1302" s="51" t="n">
        <f>$Q1302*W1302</f>
        <v>0</v>
      </c>
      <c r="AL1302" s="51" t="n">
        <f>$Q1302*X1302</f>
        <v>0</v>
      </c>
      <c r="AM1302" s="51" t="n">
        <f>$Q1302*Y1302</f>
        <v>0</v>
      </c>
      <c r="AN1302" s="51" t="n">
        <f>$Q1302*Z1302</f>
        <v>0</v>
      </c>
      <c r="AO1302" s="52" t="n">
        <f>$Q1302*AA1302</f>
        <v>0</v>
      </c>
      <c r="AP1302" s="52" t="n">
        <f>$Q1302*AB1302</f>
        <v>0</v>
      </c>
      <c r="AQ1302" s="52" t="n">
        <f>$Q1302*AC1302</f>
        <v>0</v>
      </c>
      <c r="AR1302" s="52" t="n">
        <f>$Q1302*AD1302</f>
        <v>0</v>
      </c>
      <c r="AS1302" s="52" t="n">
        <f>$Q1302*AE1302</f>
        <v>0</v>
      </c>
      <c r="AT1302" s="52" t="n">
        <f>SUM(AH1302:AS1302)</f>
        <v>0</v>
      </c>
      <c r="AU1302" s="53">
             </c>
      <c r="AV1302" s="54" t="n">
        <f>IF($M1302="人民币", $N1302*T1302*$BJ1302/1.13, $N1302*T1302*$BJ1302)</f>
        <v>0</v>
      </c>
      <c r="AW1302" s="54" t="n">
        <f>IF($M1302="人民币", $N1302*U1302*$BJ1302/1.13, $N1302*U1302*$BJ1302)</f>
        <v>0</v>
      </c>
      <c r="AX1302" s="54" t="n">
        <f>IF($M1302="人民币", $N1302*V1302*$BJ1302/1.13, $N1302*V1302*$BJ1302)</f>
        <v>0</v>
      </c>
      <c r="AY1302" s="54" t="n">
        <f>IF($M1302="人民币", $N1302*W1302*$BJ1302/1.13, $N1302*W1302*$BJ1302)</f>
        <v>0</v>
      </c>
      <c r="AZ1302" s="54" t="n">
        <f>IF($M1302="人民币", $N1302*X1302*$BJ1302/1.13, $N1302*X1302*$BJ1302)</f>
        <v>0</v>
      </c>
      <c r="BA1302" s="54" t="n">
        <f>IF($M1302="人民币", $N1302*Y1302*$BJ1302/1.13, $N1302*Y1302*$BJ1302)</f>
        <v>0</v>
      </c>
      <c r="BB1302" s="54" t="n">
        <f>IF($M1302="人民币", $N1302*Z1302*$BJ1302/1.13, $N1302*Z1302*$BJ1302)</f>
        <v>0</v>
      </c>
      <c r="BC1302" s="54" t="n">
        <f>IF($M1302="人民币", $N1302*AA1302*$BJ1302/1.13, $N1302*AA1302*$BJ1302)</f>
        <v>0</v>
      </c>
      <c r="BD1302" s="54" t="n">
        <f>IF($M1302="人民币", $N1302*AB1302*$BJ1302/1.13, $N1302*AB1302*$BJ1302)</f>
        <v>0</v>
      </c>
      <c r="BE1302" s="54" t="n">
        <f>IF($M1302="人民币", $N1302*AC1302*$BJ1302/1.13, $N1302*AC1302*$BJ1302)</f>
        <v>0</v>
      </c>
      <c r="BF1302" s="54" t="n">
        <f>IF($M1302="人民币", $N1302*AD1302*$BJ1302/1.13, $N1302*AD1302*$BJ1302)</f>
        <v>0</v>
      </c>
      <c r="BG1302" s="54" t="n">
        <f>IF($M1302="人民币", $N1302*AE1302*$BJ1302/1.13, $N1302*AE1302*$BJ1302)</f>
        <v>0</v>
      </c>
      <c r="BH1302" s="55" t="n">
        <f>SUM(AV1302:BG1302)</f>
        <v>0</v>
      </c>
      <c r="BI1302" s="56">
             </c>
      <c r="BJ1302" s="57" t="n">
        <v>1296</v>
      </c>
      <c r="BK1302" s="29" t="n">
        <f>IF(OR(D1302="", F1302="", J1302="", M1302=""), 1, 0)</f>
        <v>0</v>
      </c>
      <c r="BL1302" s="7">
             </c>
      <c r="BR1302" s="7">
             </c>
    </row>
    <row r="1303" x14ac:dyDescent="0.25">
      <c r="A1303" s="40" t="n">
        <f>ROW()-5</f>
        <v>1298</v>
      </c>
      <c r="B1303" s="41" t="s">
        <v>44</v>
      </c>
      <c r="C1303" s="42" t="s">
        <v>42</v>
      </c>
      <c r="D1303" s="43" t="s">
        <v>786</v>
      </c>
      <c r="E1303" s="42" t="s">
        <v>42</v>
      </c>
      <c r="F1303" s="43" t="s">
        <v>2255</v>
      </c>
      <c r="G1303" s="44" t="s">
        <v>2255</v>
      </c>
      <c r="H1303" s="44" t="s">
        <v>2256</v>
      </c>
      <c r="I1303" s="42" t="s">
        <v>42</v>
      </c>
      <c r="J1303" s="42" t="s">
        <v>42</v>
      </c>
      <c r="K1303" s="42" t="s">
        <v>42</v>
      </c>
      <c r="L1303" s="45" t="n">
        <f>AF1303</f>
        <v>0</v>
      </c>
      <c r="M1303" s="46" t="s">
        <v>46</v>
      </c>
      <c r="N1303" s="58" t="n">
        <v>11111</v>
      </c>
      <c r="O1303" s="47" t="n">
        <f>L1303*N1303*BJ1303</f>
        <v>0</v>
      </c>
      <c r="P1303" s="48" t="n">
        <f>BH1303</f>
        <v>0</v>
      </c>
      <c r="Q1303" s="45">
             </c>
      <c r="R1303" s="49" t="n">
        <f>L1303*Q1303</f>
        <v>0</v>
      </c>
      <c r="S1303" s="46" t="s">
        <f>IF(I1303="粉剂", "千克", IF(I1303="", "", "粒"))</f>
        <v>47</v>
      </c>
      <c r="T1303" s="49">
             </c>
      <c r="U1303" s="49">
             </c>
      <c r="V1303" s="49">
             </c>
      <c r="W1303" s="49">
             </c>
      <c r="X1303" s="49">
             </c>
      <c r="Y1303" s="49">
             </c>
      <c r="Z1303" s="49">
             </c>
      <c r="AA1303" s="49">
             </c>
      <c r="AB1303" s="49">
             </c>
      <c r="AC1303" s="49">
             </c>
      <c r="AD1303" s="49">
             </c>
      <c r="AE1303" s="49">
             </c>
      <c r="AF1303" s="45" t="n">
        <f>T1303+U1303+V1303+W1303+X1303+Y1303+Z1303+AA1303+AB1303+AC1303+AD1303+AE1303</f>
        <v>0</v>
      </c>
      <c r="AG1303" s="50">
             </c>
      <c r="AH1303" s="51" t="n">
        <f>$Q1303*T1303</f>
        <v>0</v>
      </c>
      <c r="AI1303" s="51" t="n">
        <f>$Q1303*U1303</f>
        <v>0</v>
      </c>
      <c r="AJ1303" s="51" t="n">
        <f>$Q1303*V1303</f>
        <v>0</v>
      </c>
      <c r="AK1303" s="51" t="n">
        <f>$Q1303*W1303</f>
        <v>0</v>
      </c>
      <c r="AL1303" s="51" t="n">
        <f>$Q1303*X1303</f>
        <v>0</v>
      </c>
      <c r="AM1303" s="51" t="n">
        <f>$Q1303*Y1303</f>
        <v>0</v>
      </c>
      <c r="AN1303" s="51" t="n">
        <f>$Q1303*Z1303</f>
        <v>0</v>
      </c>
      <c r="AO1303" s="52" t="n">
        <f>$Q1303*AA1303</f>
        <v>0</v>
      </c>
      <c r="AP1303" s="52" t="n">
        <f>$Q1303*AB1303</f>
        <v>0</v>
      </c>
      <c r="AQ1303" s="52" t="n">
        <f>$Q1303*AC1303</f>
        <v>0</v>
      </c>
      <c r="AR1303" s="52" t="n">
        <f>$Q1303*AD1303</f>
        <v>0</v>
      </c>
      <c r="AS1303" s="52" t="n">
        <f>$Q1303*AE1303</f>
        <v>0</v>
      </c>
      <c r="AT1303" s="52" t="n">
        <f>SUM(AH1303:AS1303)</f>
        <v>0</v>
      </c>
      <c r="AU1303" s="53">
             </c>
      <c r="AV1303" s="54" t="n">
        <f>IF($M1303="人民币", $N1303*T1303*$BJ1303/1.13, $N1303*T1303*$BJ1303)</f>
        <v>0</v>
      </c>
      <c r="AW1303" s="54" t="n">
        <f>IF($M1303="人民币", $N1303*U1303*$BJ1303/1.13, $N1303*U1303*$BJ1303)</f>
        <v>0</v>
      </c>
      <c r="AX1303" s="54" t="n">
        <f>IF($M1303="人民币", $N1303*V1303*$BJ1303/1.13, $N1303*V1303*$BJ1303)</f>
        <v>0</v>
      </c>
      <c r="AY1303" s="54" t="n">
        <f>IF($M1303="人民币", $N1303*W1303*$BJ1303/1.13, $N1303*W1303*$BJ1303)</f>
        <v>0</v>
      </c>
      <c r="AZ1303" s="54" t="n">
        <f>IF($M1303="人民币", $N1303*X1303*$BJ1303/1.13, $N1303*X1303*$BJ1303)</f>
        <v>0</v>
      </c>
      <c r="BA1303" s="54" t="n">
        <f>IF($M1303="人民币", $N1303*Y1303*$BJ1303/1.13, $N1303*Y1303*$BJ1303)</f>
        <v>0</v>
      </c>
      <c r="BB1303" s="54" t="n">
        <f>IF($M1303="人民币", $N1303*Z1303*$BJ1303/1.13, $N1303*Z1303*$BJ1303)</f>
        <v>0</v>
      </c>
      <c r="BC1303" s="54" t="n">
        <f>IF($M1303="人民币", $N1303*AA1303*$BJ1303/1.13, $N1303*AA1303*$BJ1303)</f>
        <v>0</v>
      </c>
      <c r="BD1303" s="54" t="n">
        <f>IF($M1303="人民币", $N1303*AB1303*$BJ1303/1.13, $N1303*AB1303*$BJ1303)</f>
        <v>0</v>
      </c>
      <c r="BE1303" s="54" t="n">
        <f>IF($M1303="人民币", $N1303*AC1303*$BJ1303/1.13, $N1303*AC1303*$BJ1303)</f>
        <v>0</v>
      </c>
      <c r="BF1303" s="54" t="n">
        <f>IF($M1303="人民币", $N1303*AD1303*$BJ1303/1.13, $N1303*AD1303*$BJ1303)</f>
        <v>0</v>
      </c>
      <c r="BG1303" s="54" t="n">
        <f>IF($M1303="人民币", $N1303*AE1303*$BJ1303/1.13, $N1303*AE1303*$BJ1303)</f>
        <v>0</v>
      </c>
      <c r="BH1303" s="55" t="n">
        <f>SUM(AV1303:BG1303)</f>
        <v>0</v>
      </c>
      <c r="BI1303" s="56">
             </c>
      <c r="BJ1303" s="57" t="n">
        <v>1297</v>
      </c>
      <c r="BK1303" s="29" t="n">
        <f>IF(OR(D1303="", F1303="", J1303="", M1303=""), 1, 0)</f>
        <v>0</v>
      </c>
      <c r="BL1303" s="7">
             </c>
      <c r="BR1303" s="7">
             </c>
    </row>
    <row r="1304" x14ac:dyDescent="0.25">
      <c r="A1304" s="40" t="n">
        <f>ROW()-5</f>
        <v>1299</v>
      </c>
      <c r="B1304" s="41" t="s">
        <v>44</v>
      </c>
      <c r="C1304" s="42" t="s">
        <v>42</v>
      </c>
      <c r="D1304" s="43" t="s">
        <v>789</v>
      </c>
      <c r="E1304" s="42" t="s">
        <v>42</v>
      </c>
      <c r="F1304" s="43" t="s">
        <v>2257</v>
      </c>
      <c r="G1304" s="44" t="s">
        <v>44</v>
      </c>
      <c r="H1304" s="44" t="s">
        <v>44</v>
      </c>
      <c r="I1304" s="42" t="s">
        <v>42</v>
      </c>
      <c r="J1304" s="42" t="s">
        <v>42</v>
      </c>
      <c r="K1304" s="42" t="s">
        <v>42</v>
      </c>
      <c r="L1304" s="45" t="n">
        <f>AF1304</f>
        <v>0</v>
      </c>
      <c r="M1304" s="46" t="s">
        <v>46</v>
      </c>
      <c r="N1304" s="58" t="n">
        <v>11111</v>
      </c>
      <c r="O1304" s="47" t="n">
        <f>L1304*N1304*BJ1304</f>
        <v>0</v>
      </c>
      <c r="P1304" s="48" t="n">
        <f>BH1304</f>
        <v>0</v>
      </c>
      <c r="Q1304" s="45">
             </c>
      <c r="R1304" s="49" t="n">
        <f>L1304*Q1304</f>
        <v>0</v>
      </c>
      <c r="S1304" s="46" t="s">
        <f>IF(I1304="粉剂", "千克", IF(I1304="", "", "粒"))</f>
        <v>47</v>
      </c>
      <c r="T1304" s="49">
             </c>
      <c r="U1304" s="49">
             </c>
      <c r="V1304" s="49">
             </c>
      <c r="W1304" s="49">
             </c>
      <c r="X1304" s="49">
             </c>
      <c r="Y1304" s="49">
             </c>
      <c r="Z1304" s="49">
             </c>
      <c r="AA1304" s="49">
             </c>
      <c r="AB1304" s="49">
             </c>
      <c r="AC1304" s="49">
             </c>
      <c r="AD1304" s="49">
             </c>
      <c r="AE1304" s="49">
             </c>
      <c r="AF1304" s="45" t="n">
        <f>T1304+U1304+V1304+W1304+X1304+Y1304+Z1304+AA1304+AB1304+AC1304+AD1304+AE1304</f>
        <v>0</v>
      </c>
      <c r="AG1304" s="50">
             </c>
      <c r="AH1304" s="51" t="n">
        <f>$Q1304*T1304</f>
        <v>0</v>
      </c>
      <c r="AI1304" s="51" t="n">
        <f>$Q1304*U1304</f>
        <v>0</v>
      </c>
      <c r="AJ1304" s="51" t="n">
        <f>$Q1304*V1304</f>
        <v>0</v>
      </c>
      <c r="AK1304" s="51" t="n">
        <f>$Q1304*W1304</f>
        <v>0</v>
      </c>
      <c r="AL1304" s="51" t="n">
        <f>$Q1304*X1304</f>
        <v>0</v>
      </c>
      <c r="AM1304" s="51" t="n">
        <f>$Q1304*Y1304</f>
        <v>0</v>
      </c>
      <c r="AN1304" s="51" t="n">
        <f>$Q1304*Z1304</f>
        <v>0</v>
      </c>
      <c r="AO1304" s="52" t="n">
        <f>$Q1304*AA1304</f>
        <v>0</v>
      </c>
      <c r="AP1304" s="52" t="n">
        <f>$Q1304*AB1304</f>
        <v>0</v>
      </c>
      <c r="AQ1304" s="52" t="n">
        <f>$Q1304*AC1304</f>
        <v>0</v>
      </c>
      <c r="AR1304" s="52" t="n">
        <f>$Q1304*AD1304</f>
        <v>0</v>
      </c>
      <c r="AS1304" s="52" t="n">
        <f>$Q1304*AE1304</f>
        <v>0</v>
      </c>
      <c r="AT1304" s="52" t="n">
        <f>SUM(AH1304:AS1304)</f>
        <v>0</v>
      </c>
      <c r="AU1304" s="53">
             </c>
      <c r="AV1304" s="54" t="n">
        <f>IF($M1304="人民币", $N1304*T1304*$BJ1304/1.13, $N1304*T1304*$BJ1304)</f>
        <v>0</v>
      </c>
      <c r="AW1304" s="54" t="n">
        <f>IF($M1304="人民币", $N1304*U1304*$BJ1304/1.13, $N1304*U1304*$BJ1304)</f>
        <v>0</v>
      </c>
      <c r="AX1304" s="54" t="n">
        <f>IF($M1304="人民币", $N1304*V1304*$BJ1304/1.13, $N1304*V1304*$BJ1304)</f>
        <v>0</v>
      </c>
      <c r="AY1304" s="54" t="n">
        <f>IF($M1304="人民币", $N1304*W1304*$BJ1304/1.13, $N1304*W1304*$BJ1304)</f>
        <v>0</v>
      </c>
      <c r="AZ1304" s="54" t="n">
        <f>IF($M1304="人民币", $N1304*X1304*$BJ1304/1.13, $N1304*X1304*$BJ1304)</f>
        <v>0</v>
      </c>
      <c r="BA1304" s="54" t="n">
        <f>IF($M1304="人民币", $N1304*Y1304*$BJ1304/1.13, $N1304*Y1304*$BJ1304)</f>
        <v>0</v>
      </c>
      <c r="BB1304" s="54" t="n">
        <f>IF($M1304="人民币", $N1304*Z1304*$BJ1304/1.13, $N1304*Z1304*$BJ1304)</f>
        <v>0</v>
      </c>
      <c r="BC1304" s="54" t="n">
        <f>IF($M1304="人民币", $N1304*AA1304*$BJ1304/1.13, $N1304*AA1304*$BJ1304)</f>
        <v>0</v>
      </c>
      <c r="BD1304" s="54" t="n">
        <f>IF($M1304="人民币", $N1304*AB1304*$BJ1304/1.13, $N1304*AB1304*$BJ1304)</f>
        <v>0</v>
      </c>
      <c r="BE1304" s="54" t="n">
        <f>IF($M1304="人民币", $N1304*AC1304*$BJ1304/1.13, $N1304*AC1304*$BJ1304)</f>
        <v>0</v>
      </c>
      <c r="BF1304" s="54" t="n">
        <f>IF($M1304="人民币", $N1304*AD1304*$BJ1304/1.13, $N1304*AD1304*$BJ1304)</f>
        <v>0</v>
      </c>
      <c r="BG1304" s="54" t="n">
        <f>IF($M1304="人民币", $N1304*AE1304*$BJ1304/1.13, $N1304*AE1304*$BJ1304)</f>
        <v>0</v>
      </c>
      <c r="BH1304" s="55" t="n">
        <f>SUM(AV1304:BG1304)</f>
        <v>0</v>
      </c>
      <c r="BI1304" s="56">
             </c>
      <c r="BJ1304" s="57" t="n">
        <v>1298</v>
      </c>
      <c r="BK1304" s="29" t="n">
        <f>IF(OR(D1304="", F1304="", J1304="", M1304=""), 1, 0)</f>
        <v>0</v>
      </c>
      <c r="BL1304" s="7">
             </c>
      <c r="BR1304" s="7">
             </c>
    </row>
    <row r="1305" x14ac:dyDescent="0.25">
      <c r="A1305" s="40" t="n">
        <f>ROW()-5</f>
        <v>1300</v>
      </c>
      <c r="B1305" s="41" t="s">
        <v>44</v>
      </c>
      <c r="C1305" s="42" t="s">
        <v>42</v>
      </c>
      <c r="D1305" s="43" t="s">
        <v>791</v>
      </c>
      <c r="E1305" s="42" t="s">
        <v>42</v>
      </c>
      <c r="F1305" s="43" t="s">
        <v>2258</v>
      </c>
      <c r="G1305" s="44" t="s">
        <v>44</v>
      </c>
      <c r="H1305" s="44" t="s">
        <v>44</v>
      </c>
      <c r="I1305" s="42" t="s">
        <v>42</v>
      </c>
      <c r="J1305" s="42" t="s">
        <v>42</v>
      </c>
      <c r="K1305" s="42" t="s">
        <v>42</v>
      </c>
      <c r="L1305" s="45" t="n">
        <f>AF1305</f>
        <v>0</v>
      </c>
      <c r="M1305" s="46" t="s">
        <v>46</v>
      </c>
      <c r="N1305" s="58" t="n">
        <v>11111</v>
      </c>
      <c r="O1305" s="47" t="n">
        <f>L1305*N1305*BJ1305</f>
        <v>0</v>
      </c>
      <c r="P1305" s="48" t="n">
        <f>BH1305</f>
        <v>0</v>
      </c>
      <c r="Q1305" s="45">
             </c>
      <c r="R1305" s="49" t="n">
        <f>L1305*Q1305</f>
        <v>0</v>
      </c>
      <c r="S1305" s="46" t="s">
        <f>IF(I1305="粉剂", "千克", IF(I1305="", "", "粒"))</f>
        <v>47</v>
      </c>
      <c r="T1305" s="49">
             </c>
      <c r="U1305" s="49">
             </c>
      <c r="V1305" s="49">
             </c>
      <c r="W1305" s="49">
             </c>
      <c r="X1305" s="49">
             </c>
      <c r="Y1305" s="49">
             </c>
      <c r="Z1305" s="49">
             </c>
      <c r="AA1305" s="49">
             </c>
      <c r="AB1305" s="49">
             </c>
      <c r="AC1305" s="49">
             </c>
      <c r="AD1305" s="49">
             </c>
      <c r="AE1305" s="49">
             </c>
      <c r="AF1305" s="45" t="n">
        <f>T1305+U1305+V1305+W1305+X1305+Y1305+Z1305+AA1305+AB1305+AC1305+AD1305+AE1305</f>
        <v>0</v>
      </c>
      <c r="AG1305" s="50">
             </c>
      <c r="AH1305" s="51" t="n">
        <f>$Q1305*T1305</f>
        <v>0</v>
      </c>
      <c r="AI1305" s="51" t="n">
        <f>$Q1305*U1305</f>
        <v>0</v>
      </c>
      <c r="AJ1305" s="51" t="n">
        <f>$Q1305*V1305</f>
        <v>0</v>
      </c>
      <c r="AK1305" s="51" t="n">
        <f>$Q1305*W1305</f>
        <v>0</v>
      </c>
      <c r="AL1305" s="51" t="n">
        <f>$Q1305*X1305</f>
        <v>0</v>
      </c>
      <c r="AM1305" s="51" t="n">
        <f>$Q1305*Y1305</f>
        <v>0</v>
      </c>
      <c r="AN1305" s="51" t="n">
        <f>$Q1305*Z1305</f>
        <v>0</v>
      </c>
      <c r="AO1305" s="52" t="n">
        <f>$Q1305*AA1305</f>
        <v>0</v>
      </c>
      <c r="AP1305" s="52" t="n">
        <f>$Q1305*AB1305</f>
        <v>0</v>
      </c>
      <c r="AQ1305" s="52" t="n">
        <f>$Q1305*AC1305</f>
        <v>0</v>
      </c>
      <c r="AR1305" s="52" t="n">
        <f>$Q1305*AD1305</f>
        <v>0</v>
      </c>
      <c r="AS1305" s="52" t="n">
        <f>$Q1305*AE1305</f>
        <v>0</v>
      </c>
      <c r="AT1305" s="52" t="n">
        <f>SUM(AH1305:AS1305)</f>
        <v>0</v>
      </c>
      <c r="AU1305" s="53">
             </c>
      <c r="AV1305" s="54" t="n">
        <f>IF($M1305="人民币", $N1305*T1305*$BJ1305/1.13, $N1305*T1305*$BJ1305)</f>
        <v>0</v>
      </c>
      <c r="AW1305" s="54" t="n">
        <f>IF($M1305="人民币", $N1305*U1305*$BJ1305/1.13, $N1305*U1305*$BJ1305)</f>
        <v>0</v>
      </c>
      <c r="AX1305" s="54" t="n">
        <f>IF($M1305="人民币", $N1305*V1305*$BJ1305/1.13, $N1305*V1305*$BJ1305)</f>
        <v>0</v>
      </c>
      <c r="AY1305" s="54" t="n">
        <f>IF($M1305="人民币", $N1305*W1305*$BJ1305/1.13, $N1305*W1305*$BJ1305)</f>
        <v>0</v>
      </c>
      <c r="AZ1305" s="54" t="n">
        <f>IF($M1305="人民币", $N1305*X1305*$BJ1305/1.13, $N1305*X1305*$BJ1305)</f>
        <v>0</v>
      </c>
      <c r="BA1305" s="54" t="n">
        <f>IF($M1305="人民币", $N1305*Y1305*$BJ1305/1.13, $N1305*Y1305*$BJ1305)</f>
        <v>0</v>
      </c>
      <c r="BB1305" s="54" t="n">
        <f>IF($M1305="人民币", $N1305*Z1305*$BJ1305/1.13, $N1305*Z1305*$BJ1305)</f>
        <v>0</v>
      </c>
      <c r="BC1305" s="54" t="n">
        <f>IF($M1305="人民币", $N1305*AA1305*$BJ1305/1.13, $N1305*AA1305*$BJ1305)</f>
        <v>0</v>
      </c>
      <c r="BD1305" s="54" t="n">
        <f>IF($M1305="人民币", $N1305*AB1305*$BJ1305/1.13, $N1305*AB1305*$BJ1305)</f>
        <v>0</v>
      </c>
      <c r="BE1305" s="54" t="n">
        <f>IF($M1305="人民币", $N1305*AC1305*$BJ1305/1.13, $N1305*AC1305*$BJ1305)</f>
        <v>0</v>
      </c>
      <c r="BF1305" s="54" t="n">
        <f>IF($M1305="人民币", $N1305*AD1305*$BJ1305/1.13, $N1305*AD1305*$BJ1305)</f>
        <v>0</v>
      </c>
      <c r="BG1305" s="54" t="n">
        <f>IF($M1305="人民币", $N1305*AE1305*$BJ1305/1.13, $N1305*AE1305*$BJ1305)</f>
        <v>0</v>
      </c>
      <c r="BH1305" s="55" t="n">
        <f>SUM(AV1305:BG1305)</f>
        <v>0</v>
      </c>
      <c r="BI1305" s="56">
             </c>
      <c r="BJ1305" s="57" t="n">
        <v>1299</v>
      </c>
      <c r="BK1305" s="29" t="n">
        <f>IF(OR(D1305="", F1305="", J1305="", M1305=""), 1, 0)</f>
        <v>0</v>
      </c>
      <c r="BL1305" s="7">
             </c>
      <c r="BR1305" s="7">
             </c>
    </row>
    <row r="1306" x14ac:dyDescent="0.25">
      <c r="A1306" s="40" t="n">
        <f>ROW()-5</f>
        <v>1301</v>
      </c>
      <c r="B1306" s="41" t="s">
        <v>44</v>
      </c>
      <c r="C1306" s="42" t="s">
        <v>42</v>
      </c>
      <c r="D1306" s="43" t="s">
        <v>793</v>
      </c>
      <c r="E1306" s="42" t="s">
        <v>42</v>
      </c>
      <c r="F1306" s="43" t="s">
        <v>2259</v>
      </c>
      <c r="G1306" s="44" t="s">
        <v>2259</v>
      </c>
      <c r="H1306" s="44" t="s">
        <v>2260</v>
      </c>
      <c r="I1306" s="42" t="s">
        <v>42</v>
      </c>
      <c r="J1306" s="42" t="s">
        <v>42</v>
      </c>
      <c r="K1306" s="42" t="s">
        <v>42</v>
      </c>
      <c r="L1306" s="45" t="n">
        <f>AF1306</f>
        <v>0</v>
      </c>
      <c r="M1306" s="46" t="s">
        <v>46</v>
      </c>
      <c r="N1306" s="58" t="n">
        <v>11111</v>
      </c>
      <c r="O1306" s="47" t="n">
        <f>L1306*N1306*BJ1306</f>
        <v>0</v>
      </c>
      <c r="P1306" s="48" t="n">
        <f>BH1306</f>
        <v>0</v>
      </c>
      <c r="Q1306" s="45">
             </c>
      <c r="R1306" s="49" t="n">
        <f>L1306*Q1306</f>
        <v>0</v>
      </c>
      <c r="S1306" s="46" t="s">
        <f>IF(I1306="粉剂", "千克", IF(I1306="", "", "粒"))</f>
        <v>47</v>
      </c>
      <c r="T1306" s="49">
             </c>
      <c r="U1306" s="49">
             </c>
      <c r="V1306" s="49">
             </c>
      <c r="W1306" s="49">
             </c>
      <c r="X1306" s="49">
             </c>
      <c r="Y1306" s="49">
             </c>
      <c r="Z1306" s="49">
             </c>
      <c r="AA1306" s="49">
             </c>
      <c r="AB1306" s="49">
             </c>
      <c r="AC1306" s="49">
             </c>
      <c r="AD1306" s="49">
             </c>
      <c r="AE1306" s="49">
             </c>
      <c r="AF1306" s="45" t="n">
        <f>T1306+U1306+V1306+W1306+X1306+Y1306+Z1306+AA1306+AB1306+AC1306+AD1306+AE1306</f>
        <v>0</v>
      </c>
      <c r="AG1306" s="50">
             </c>
      <c r="AH1306" s="51" t="n">
        <f>$Q1306*T1306</f>
        <v>0</v>
      </c>
      <c r="AI1306" s="51" t="n">
        <f>$Q1306*U1306</f>
        <v>0</v>
      </c>
      <c r="AJ1306" s="51" t="n">
        <f>$Q1306*V1306</f>
        <v>0</v>
      </c>
      <c r="AK1306" s="51" t="n">
        <f>$Q1306*W1306</f>
        <v>0</v>
      </c>
      <c r="AL1306" s="51" t="n">
        <f>$Q1306*X1306</f>
        <v>0</v>
      </c>
      <c r="AM1306" s="51" t="n">
        <f>$Q1306*Y1306</f>
        <v>0</v>
      </c>
      <c r="AN1306" s="51" t="n">
        <f>$Q1306*Z1306</f>
        <v>0</v>
      </c>
      <c r="AO1306" s="52" t="n">
        <f>$Q1306*AA1306</f>
        <v>0</v>
      </c>
      <c r="AP1306" s="52" t="n">
        <f>$Q1306*AB1306</f>
        <v>0</v>
      </c>
      <c r="AQ1306" s="52" t="n">
        <f>$Q1306*AC1306</f>
        <v>0</v>
      </c>
      <c r="AR1306" s="52" t="n">
        <f>$Q1306*AD1306</f>
        <v>0</v>
      </c>
      <c r="AS1306" s="52" t="n">
        <f>$Q1306*AE1306</f>
        <v>0</v>
      </c>
      <c r="AT1306" s="52" t="n">
        <f>SUM(AH1306:AS1306)</f>
        <v>0</v>
      </c>
      <c r="AU1306" s="53">
             </c>
      <c r="AV1306" s="54" t="n">
        <f>IF($M1306="人民币", $N1306*T1306*$BJ1306/1.13, $N1306*T1306*$BJ1306)</f>
        <v>0</v>
      </c>
      <c r="AW1306" s="54" t="n">
        <f>IF($M1306="人民币", $N1306*U1306*$BJ1306/1.13, $N1306*U1306*$BJ1306)</f>
        <v>0</v>
      </c>
      <c r="AX1306" s="54" t="n">
        <f>IF($M1306="人民币", $N1306*V1306*$BJ1306/1.13, $N1306*V1306*$BJ1306)</f>
        <v>0</v>
      </c>
      <c r="AY1306" s="54" t="n">
        <f>IF($M1306="人民币", $N1306*W1306*$BJ1306/1.13, $N1306*W1306*$BJ1306)</f>
        <v>0</v>
      </c>
      <c r="AZ1306" s="54" t="n">
        <f>IF($M1306="人民币", $N1306*X1306*$BJ1306/1.13, $N1306*X1306*$BJ1306)</f>
        <v>0</v>
      </c>
      <c r="BA1306" s="54" t="n">
        <f>IF($M1306="人民币", $N1306*Y1306*$BJ1306/1.13, $N1306*Y1306*$BJ1306)</f>
        <v>0</v>
      </c>
      <c r="BB1306" s="54" t="n">
        <f>IF($M1306="人民币", $N1306*Z1306*$BJ1306/1.13, $N1306*Z1306*$BJ1306)</f>
        <v>0</v>
      </c>
      <c r="BC1306" s="54" t="n">
        <f>IF($M1306="人民币", $N1306*AA1306*$BJ1306/1.13, $N1306*AA1306*$BJ1306)</f>
        <v>0</v>
      </c>
      <c r="BD1306" s="54" t="n">
        <f>IF($M1306="人民币", $N1306*AB1306*$BJ1306/1.13, $N1306*AB1306*$BJ1306)</f>
        <v>0</v>
      </c>
      <c r="BE1306" s="54" t="n">
        <f>IF($M1306="人民币", $N1306*AC1306*$BJ1306/1.13, $N1306*AC1306*$BJ1306)</f>
        <v>0</v>
      </c>
      <c r="BF1306" s="54" t="n">
        <f>IF($M1306="人民币", $N1306*AD1306*$BJ1306/1.13, $N1306*AD1306*$BJ1306)</f>
        <v>0</v>
      </c>
      <c r="BG1306" s="54" t="n">
        <f>IF($M1306="人民币", $N1306*AE1306*$BJ1306/1.13, $N1306*AE1306*$BJ1306)</f>
        <v>0</v>
      </c>
      <c r="BH1306" s="55" t="n">
        <f>SUM(AV1306:BG1306)</f>
        <v>0</v>
      </c>
      <c r="BI1306" s="56">
             </c>
      <c r="BJ1306" s="57" t="n">
        <v>1300</v>
      </c>
      <c r="BK1306" s="29" t="n">
        <f>IF(OR(D1306="", F1306="", J1306="", M1306=""), 1, 0)</f>
        <v>0</v>
      </c>
      <c r="BL1306" s="7">
             </c>
      <c r="BR1306" s="7">
             </c>
    </row>
    <row r="1307" x14ac:dyDescent="0.25">
      <c r="A1307" s="40" t="n">
        <f>ROW()-5</f>
        <v>1302</v>
      </c>
      <c r="B1307" s="41" t="s">
        <v>44</v>
      </c>
      <c r="C1307" s="42" t="s">
        <v>42</v>
      </c>
      <c r="D1307" s="43" t="s">
        <v>796</v>
      </c>
      <c r="E1307" s="42" t="s">
        <v>42</v>
      </c>
      <c r="F1307" s="43" t="s">
        <v>2261</v>
      </c>
      <c r="G1307" s="44" t="s">
        <v>44</v>
      </c>
      <c r="H1307" s="44" t="s">
        <v>44</v>
      </c>
      <c r="I1307" s="42" t="s">
        <v>42</v>
      </c>
      <c r="J1307" s="42" t="s">
        <v>42</v>
      </c>
      <c r="K1307" s="42" t="s">
        <v>42</v>
      </c>
      <c r="L1307" s="45" t="n">
        <f>AF1307</f>
        <v>0</v>
      </c>
      <c r="M1307" s="46" t="s">
        <v>46</v>
      </c>
      <c r="N1307" s="58" t="n">
        <v>11111</v>
      </c>
      <c r="O1307" s="47" t="n">
        <f>L1307*N1307*BJ1307</f>
        <v>0</v>
      </c>
      <c r="P1307" s="48" t="n">
        <f>BH1307</f>
        <v>0</v>
      </c>
      <c r="Q1307" s="45">
             </c>
      <c r="R1307" s="49" t="n">
        <f>L1307*Q1307</f>
        <v>0</v>
      </c>
      <c r="S1307" s="46" t="s">
        <f>IF(I1307="粉剂", "千克", IF(I1307="", "", "粒"))</f>
        <v>47</v>
      </c>
      <c r="T1307" s="49">
             </c>
      <c r="U1307" s="49">
             </c>
      <c r="V1307" s="49">
             </c>
      <c r="W1307" s="49">
             </c>
      <c r="X1307" s="49">
             </c>
      <c r="Y1307" s="49">
             </c>
      <c r="Z1307" s="49">
             </c>
      <c r="AA1307" s="49">
             </c>
      <c r="AB1307" s="49">
             </c>
      <c r="AC1307" s="49">
             </c>
      <c r="AD1307" s="49">
             </c>
      <c r="AE1307" s="49">
             </c>
      <c r="AF1307" s="45" t="n">
        <f>T1307+U1307+V1307+W1307+X1307+Y1307+Z1307+AA1307+AB1307+AC1307+AD1307+AE1307</f>
        <v>0</v>
      </c>
      <c r="AG1307" s="50">
             </c>
      <c r="AH1307" s="51" t="n">
        <f>$Q1307*T1307</f>
        <v>0</v>
      </c>
      <c r="AI1307" s="51" t="n">
        <f>$Q1307*U1307</f>
        <v>0</v>
      </c>
      <c r="AJ1307" s="51" t="n">
        <f>$Q1307*V1307</f>
        <v>0</v>
      </c>
      <c r="AK1307" s="51" t="n">
        <f>$Q1307*W1307</f>
        <v>0</v>
      </c>
      <c r="AL1307" s="51" t="n">
        <f>$Q1307*X1307</f>
        <v>0</v>
      </c>
      <c r="AM1307" s="51" t="n">
        <f>$Q1307*Y1307</f>
        <v>0</v>
      </c>
      <c r="AN1307" s="51" t="n">
        <f>$Q1307*Z1307</f>
        <v>0</v>
      </c>
      <c r="AO1307" s="52" t="n">
        <f>$Q1307*AA1307</f>
        <v>0</v>
      </c>
      <c r="AP1307" s="52" t="n">
        <f>$Q1307*AB1307</f>
        <v>0</v>
      </c>
      <c r="AQ1307" s="52" t="n">
        <f>$Q1307*AC1307</f>
        <v>0</v>
      </c>
      <c r="AR1307" s="52" t="n">
        <f>$Q1307*AD1307</f>
        <v>0</v>
      </c>
      <c r="AS1307" s="52" t="n">
        <f>$Q1307*AE1307</f>
        <v>0</v>
      </c>
      <c r="AT1307" s="52" t="n">
        <f>SUM(AH1307:AS1307)</f>
        <v>0</v>
      </c>
      <c r="AU1307" s="53">
             </c>
      <c r="AV1307" s="54" t="n">
        <f>IF($M1307="人民币", $N1307*T1307*$BJ1307/1.13, $N1307*T1307*$BJ1307)</f>
        <v>0</v>
      </c>
      <c r="AW1307" s="54" t="n">
        <f>IF($M1307="人民币", $N1307*U1307*$BJ1307/1.13, $N1307*U1307*$BJ1307)</f>
        <v>0</v>
      </c>
      <c r="AX1307" s="54" t="n">
        <f>IF($M1307="人民币", $N1307*V1307*$BJ1307/1.13, $N1307*V1307*$BJ1307)</f>
        <v>0</v>
      </c>
      <c r="AY1307" s="54" t="n">
        <f>IF($M1307="人民币", $N1307*W1307*$BJ1307/1.13, $N1307*W1307*$BJ1307)</f>
        <v>0</v>
      </c>
      <c r="AZ1307" s="54" t="n">
        <f>IF($M1307="人民币", $N1307*X1307*$BJ1307/1.13, $N1307*X1307*$BJ1307)</f>
        <v>0</v>
      </c>
      <c r="BA1307" s="54" t="n">
        <f>IF($M1307="人民币", $N1307*Y1307*$BJ1307/1.13, $N1307*Y1307*$BJ1307)</f>
        <v>0</v>
      </c>
      <c r="BB1307" s="54" t="n">
        <f>IF($M1307="人民币", $N1307*Z1307*$BJ1307/1.13, $N1307*Z1307*$BJ1307)</f>
        <v>0</v>
      </c>
      <c r="BC1307" s="54" t="n">
        <f>IF($M1307="人民币", $N1307*AA1307*$BJ1307/1.13, $N1307*AA1307*$BJ1307)</f>
        <v>0</v>
      </c>
      <c r="BD1307" s="54" t="n">
        <f>IF($M1307="人民币", $N1307*AB1307*$BJ1307/1.13, $N1307*AB1307*$BJ1307)</f>
        <v>0</v>
      </c>
      <c r="BE1307" s="54" t="n">
        <f>IF($M1307="人民币", $N1307*AC1307*$BJ1307/1.13, $N1307*AC1307*$BJ1307)</f>
        <v>0</v>
      </c>
      <c r="BF1307" s="54" t="n">
        <f>IF($M1307="人民币", $N1307*AD1307*$BJ1307/1.13, $N1307*AD1307*$BJ1307)</f>
        <v>0</v>
      </c>
      <c r="BG1307" s="54" t="n">
        <f>IF($M1307="人民币", $N1307*AE1307*$BJ1307/1.13, $N1307*AE1307*$BJ1307)</f>
        <v>0</v>
      </c>
      <c r="BH1307" s="55" t="n">
        <f>SUM(AV1307:BG1307)</f>
        <v>0</v>
      </c>
      <c r="BI1307" s="56">
             </c>
      <c r="BJ1307" s="57" t="n">
        <v>1301</v>
      </c>
      <c r="BK1307" s="29" t="n">
        <f>IF(OR(D1307="", F1307="", J1307="", M1307=""), 1, 0)</f>
        <v>0</v>
      </c>
      <c r="BL1307" s="7">
             </c>
      <c r="BR1307" s="7">
             </c>
    </row>
    <row r="1308" x14ac:dyDescent="0.25">
      <c r="A1308" s="40" t="n">
        <f>ROW()-5</f>
        <v>1303</v>
      </c>
      <c r="B1308" s="41" t="s">
        <v>44</v>
      </c>
      <c r="C1308" s="42" t="s">
        <v>42</v>
      </c>
      <c r="D1308" s="43" t="s">
        <v>798</v>
      </c>
      <c r="E1308" s="42" t="s">
        <v>42</v>
      </c>
      <c r="F1308" s="43" t="s">
        <v>2262</v>
      </c>
      <c r="G1308" s="44" t="s">
        <v>44</v>
      </c>
      <c r="H1308" s="44" t="s">
        <v>44</v>
      </c>
      <c r="I1308" s="42" t="s">
        <v>42</v>
      </c>
      <c r="J1308" s="42" t="s">
        <v>42</v>
      </c>
      <c r="K1308" s="42" t="s">
        <v>42</v>
      </c>
      <c r="L1308" s="45" t="n">
        <f>AF1308</f>
        <v>0</v>
      </c>
      <c r="M1308" s="46" t="s">
        <v>46</v>
      </c>
      <c r="N1308" s="58" t="n">
        <v>11111</v>
      </c>
      <c r="O1308" s="47" t="n">
        <f>L1308*N1308*BJ1308</f>
        <v>0</v>
      </c>
      <c r="P1308" s="48" t="n">
        <f>BH1308</f>
        <v>0</v>
      </c>
      <c r="Q1308" s="45">
             </c>
      <c r="R1308" s="49" t="n">
        <f>L1308*Q1308</f>
        <v>0</v>
      </c>
      <c r="S1308" s="46" t="s">
        <f>IF(I1308="粉剂", "千克", IF(I1308="", "", "粒"))</f>
        <v>47</v>
      </c>
      <c r="T1308" s="49">
             </c>
      <c r="U1308" s="49">
             </c>
      <c r="V1308" s="49">
             </c>
      <c r="W1308" s="49">
             </c>
      <c r="X1308" s="49">
             </c>
      <c r="Y1308" s="49">
             </c>
      <c r="Z1308" s="49">
             </c>
      <c r="AA1308" s="49">
             </c>
      <c r="AB1308" s="49">
             </c>
      <c r="AC1308" s="49">
             </c>
      <c r="AD1308" s="49">
             </c>
      <c r="AE1308" s="49">
             </c>
      <c r="AF1308" s="45" t="n">
        <f>T1308+U1308+V1308+W1308+X1308+Y1308+Z1308+AA1308+AB1308+AC1308+AD1308+AE1308</f>
        <v>0</v>
      </c>
      <c r="AG1308" s="50">
             </c>
      <c r="AH1308" s="51" t="n">
        <f>$Q1308*T1308</f>
        <v>0</v>
      </c>
      <c r="AI1308" s="51" t="n">
        <f>$Q1308*U1308</f>
        <v>0</v>
      </c>
      <c r="AJ1308" s="51" t="n">
        <f>$Q1308*V1308</f>
        <v>0</v>
      </c>
      <c r="AK1308" s="51" t="n">
        <f>$Q1308*W1308</f>
        <v>0</v>
      </c>
      <c r="AL1308" s="51" t="n">
        <f>$Q1308*X1308</f>
        <v>0</v>
      </c>
      <c r="AM1308" s="51" t="n">
        <f>$Q1308*Y1308</f>
        <v>0</v>
      </c>
      <c r="AN1308" s="51" t="n">
        <f>$Q1308*Z1308</f>
        <v>0</v>
      </c>
      <c r="AO1308" s="52" t="n">
        <f>$Q1308*AA1308</f>
        <v>0</v>
      </c>
      <c r="AP1308" s="52" t="n">
        <f>$Q1308*AB1308</f>
        <v>0</v>
      </c>
      <c r="AQ1308" s="52" t="n">
        <f>$Q1308*AC1308</f>
        <v>0</v>
      </c>
      <c r="AR1308" s="52" t="n">
        <f>$Q1308*AD1308</f>
        <v>0</v>
      </c>
      <c r="AS1308" s="52" t="n">
        <f>$Q1308*AE1308</f>
        <v>0</v>
      </c>
      <c r="AT1308" s="52" t="n">
        <f>SUM(AH1308:AS1308)</f>
        <v>0</v>
      </c>
      <c r="AU1308" s="53">
             </c>
      <c r="AV1308" s="54" t="n">
        <f>IF($M1308="人民币", $N1308*T1308*$BJ1308/1.13, $N1308*T1308*$BJ1308)</f>
        <v>0</v>
      </c>
      <c r="AW1308" s="54" t="n">
        <f>IF($M1308="人民币", $N1308*U1308*$BJ1308/1.13, $N1308*U1308*$BJ1308)</f>
        <v>0</v>
      </c>
      <c r="AX1308" s="54" t="n">
        <f>IF($M1308="人民币", $N1308*V1308*$BJ1308/1.13, $N1308*V1308*$BJ1308)</f>
        <v>0</v>
      </c>
      <c r="AY1308" s="54" t="n">
        <f>IF($M1308="人民币", $N1308*W1308*$BJ1308/1.13, $N1308*W1308*$BJ1308)</f>
        <v>0</v>
      </c>
      <c r="AZ1308" s="54" t="n">
        <f>IF($M1308="人民币", $N1308*X1308*$BJ1308/1.13, $N1308*X1308*$BJ1308)</f>
        <v>0</v>
      </c>
      <c r="BA1308" s="54" t="n">
        <f>IF($M1308="人民币", $N1308*Y1308*$BJ1308/1.13, $N1308*Y1308*$BJ1308)</f>
        <v>0</v>
      </c>
      <c r="BB1308" s="54" t="n">
        <f>IF($M1308="人民币", $N1308*Z1308*$BJ1308/1.13, $N1308*Z1308*$BJ1308)</f>
        <v>0</v>
      </c>
      <c r="BC1308" s="54" t="n">
        <f>IF($M1308="人民币", $N1308*AA1308*$BJ1308/1.13, $N1308*AA1308*$BJ1308)</f>
        <v>0</v>
      </c>
      <c r="BD1308" s="54" t="n">
        <f>IF($M1308="人民币", $N1308*AB1308*$BJ1308/1.13, $N1308*AB1308*$BJ1308)</f>
        <v>0</v>
      </c>
      <c r="BE1308" s="54" t="n">
        <f>IF($M1308="人民币", $N1308*AC1308*$BJ1308/1.13, $N1308*AC1308*$BJ1308)</f>
        <v>0</v>
      </c>
      <c r="BF1308" s="54" t="n">
        <f>IF($M1308="人民币", $N1308*AD1308*$BJ1308/1.13, $N1308*AD1308*$BJ1308)</f>
        <v>0</v>
      </c>
      <c r="BG1308" s="54" t="n">
        <f>IF($M1308="人民币", $N1308*AE1308*$BJ1308/1.13, $N1308*AE1308*$BJ1308)</f>
        <v>0</v>
      </c>
      <c r="BH1308" s="55" t="n">
        <f>SUM(AV1308:BG1308)</f>
        <v>0</v>
      </c>
      <c r="BI1308" s="56">
             </c>
      <c r="BJ1308" s="57" t="n">
        <v>1302</v>
      </c>
      <c r="BK1308" s="29" t="n">
        <f>IF(OR(D1308="", F1308="", J1308="", M1308=""), 1, 0)</f>
        <v>0</v>
      </c>
      <c r="BL1308" s="7">
             </c>
      <c r="BR1308" s="7">
             </c>
    </row>
    <row r="1309" x14ac:dyDescent="0.25">
      <c r="A1309" s="40" t="n">
        <f>ROW()-5</f>
        <v>1304</v>
      </c>
      <c r="B1309" s="41" t="s">
        <v>44</v>
      </c>
      <c r="C1309" s="42" t="s">
        <v>42</v>
      </c>
      <c r="D1309" s="43" t="s">
        <v>800</v>
      </c>
      <c r="E1309" s="42" t="s">
        <v>42</v>
      </c>
      <c r="F1309" s="43" t="s">
        <v>2263</v>
      </c>
      <c r="G1309" s="44" t="s">
        <v>2263</v>
      </c>
      <c r="H1309" s="44" t="s">
        <v>2264</v>
      </c>
      <c r="I1309" s="42" t="s">
        <v>42</v>
      </c>
      <c r="J1309" s="42" t="s">
        <v>42</v>
      </c>
      <c r="K1309" s="42" t="s">
        <v>42</v>
      </c>
      <c r="L1309" s="45" t="n">
        <f>AF1309</f>
        <v>0</v>
      </c>
      <c r="M1309" s="46" t="s">
        <v>46</v>
      </c>
      <c r="N1309" s="58" t="n">
        <v>11111</v>
      </c>
      <c r="O1309" s="47" t="n">
        <f>L1309*N1309*BJ1309</f>
        <v>0</v>
      </c>
      <c r="P1309" s="48" t="n">
        <f>BH1309</f>
        <v>0</v>
      </c>
      <c r="Q1309" s="45">
             </c>
      <c r="R1309" s="49" t="n">
        <f>L1309*Q1309</f>
        <v>0</v>
      </c>
      <c r="S1309" s="46" t="s">
        <f>IF(I1309="粉剂", "千克", IF(I1309="", "", "粒"))</f>
        <v>47</v>
      </c>
      <c r="T1309" s="49">
             </c>
      <c r="U1309" s="49">
             </c>
      <c r="V1309" s="49">
             </c>
      <c r="W1309" s="49">
             </c>
      <c r="X1309" s="49">
             </c>
      <c r="Y1309" s="49">
             </c>
      <c r="Z1309" s="49">
             </c>
      <c r="AA1309" s="49">
             </c>
      <c r="AB1309" s="49">
             </c>
      <c r="AC1309" s="49">
             </c>
      <c r="AD1309" s="49">
             </c>
      <c r="AE1309" s="49">
             </c>
      <c r="AF1309" s="45" t="n">
        <f>T1309+U1309+V1309+W1309+X1309+Y1309+Z1309+AA1309+AB1309+AC1309+AD1309+AE1309</f>
        <v>0</v>
      </c>
      <c r="AG1309" s="50">
             </c>
      <c r="AH1309" s="51" t="n">
        <f>$Q1309*T1309</f>
        <v>0</v>
      </c>
      <c r="AI1309" s="51" t="n">
        <f>$Q1309*U1309</f>
        <v>0</v>
      </c>
      <c r="AJ1309" s="51" t="n">
        <f>$Q1309*V1309</f>
        <v>0</v>
      </c>
      <c r="AK1309" s="51" t="n">
        <f>$Q1309*W1309</f>
        <v>0</v>
      </c>
      <c r="AL1309" s="51" t="n">
        <f>$Q1309*X1309</f>
        <v>0</v>
      </c>
      <c r="AM1309" s="51" t="n">
        <f>$Q1309*Y1309</f>
        <v>0</v>
      </c>
      <c r="AN1309" s="51" t="n">
        <f>$Q1309*Z1309</f>
        <v>0</v>
      </c>
      <c r="AO1309" s="52" t="n">
        <f>$Q1309*AA1309</f>
        <v>0</v>
      </c>
      <c r="AP1309" s="52" t="n">
        <f>$Q1309*AB1309</f>
        <v>0</v>
      </c>
      <c r="AQ1309" s="52" t="n">
        <f>$Q1309*AC1309</f>
        <v>0</v>
      </c>
      <c r="AR1309" s="52" t="n">
        <f>$Q1309*AD1309</f>
        <v>0</v>
      </c>
      <c r="AS1309" s="52" t="n">
        <f>$Q1309*AE1309</f>
        <v>0</v>
      </c>
      <c r="AT1309" s="52" t="n">
        <f>SUM(AH1309:AS1309)</f>
        <v>0</v>
      </c>
      <c r="AU1309" s="53">
             </c>
      <c r="AV1309" s="54" t="n">
        <f>IF($M1309="人民币", $N1309*T1309*$BJ1309/1.13, $N1309*T1309*$BJ1309)</f>
        <v>0</v>
      </c>
      <c r="AW1309" s="54" t="n">
        <f>IF($M1309="人民币", $N1309*U1309*$BJ1309/1.13, $N1309*U1309*$BJ1309)</f>
        <v>0</v>
      </c>
      <c r="AX1309" s="54" t="n">
        <f>IF($M1309="人民币", $N1309*V1309*$BJ1309/1.13, $N1309*V1309*$BJ1309)</f>
        <v>0</v>
      </c>
      <c r="AY1309" s="54" t="n">
        <f>IF($M1309="人民币", $N1309*W1309*$BJ1309/1.13, $N1309*W1309*$BJ1309)</f>
        <v>0</v>
      </c>
      <c r="AZ1309" s="54" t="n">
        <f>IF($M1309="人民币", $N1309*X1309*$BJ1309/1.13, $N1309*X1309*$BJ1309)</f>
        <v>0</v>
      </c>
      <c r="BA1309" s="54" t="n">
        <f>IF($M1309="人民币", $N1309*Y1309*$BJ1309/1.13, $N1309*Y1309*$BJ1309)</f>
        <v>0</v>
      </c>
      <c r="BB1309" s="54" t="n">
        <f>IF($M1309="人民币", $N1309*Z1309*$BJ1309/1.13, $N1309*Z1309*$BJ1309)</f>
        <v>0</v>
      </c>
      <c r="BC1309" s="54" t="n">
        <f>IF($M1309="人民币", $N1309*AA1309*$BJ1309/1.13, $N1309*AA1309*$BJ1309)</f>
        <v>0</v>
      </c>
      <c r="BD1309" s="54" t="n">
        <f>IF($M1309="人民币", $N1309*AB1309*$BJ1309/1.13, $N1309*AB1309*$BJ1309)</f>
        <v>0</v>
      </c>
      <c r="BE1309" s="54" t="n">
        <f>IF($M1309="人民币", $N1309*AC1309*$BJ1309/1.13, $N1309*AC1309*$BJ1309)</f>
        <v>0</v>
      </c>
      <c r="BF1309" s="54" t="n">
        <f>IF($M1309="人民币", $N1309*AD1309*$BJ1309/1.13, $N1309*AD1309*$BJ1309)</f>
        <v>0</v>
      </c>
      <c r="BG1309" s="54" t="n">
        <f>IF($M1309="人民币", $N1309*AE1309*$BJ1309/1.13, $N1309*AE1309*$BJ1309)</f>
        <v>0</v>
      </c>
      <c r="BH1309" s="55" t="n">
        <f>SUM(AV1309:BG1309)</f>
        <v>0</v>
      </c>
      <c r="BI1309" s="56">
             </c>
      <c r="BJ1309" s="57" t="n">
        <v>1303</v>
      </c>
      <c r="BK1309" s="29" t="n">
        <f>IF(OR(D1309="", F1309="", J1309="", M1309=""), 1, 0)</f>
        <v>0</v>
      </c>
      <c r="BL1309" s="7">
             </c>
      <c r="BR1309" s="7">
             </c>
    </row>
    <row r="1310" x14ac:dyDescent="0.25">
      <c r="A1310" s="40" t="n">
        <f>ROW()-5</f>
        <v>1305</v>
      </c>
      <c r="B1310" s="41" t="s">
        <v>44</v>
      </c>
      <c r="C1310" s="42" t="s">
        <v>42</v>
      </c>
      <c r="D1310" s="43" t="s">
        <v>803</v>
      </c>
      <c r="E1310" s="42" t="s">
        <v>42</v>
      </c>
      <c r="F1310" s="43" t="s">
        <v>2265</v>
      </c>
      <c r="G1310" s="44" t="s">
        <v>2265</v>
      </c>
      <c r="H1310" s="44" t="s">
        <v>2266</v>
      </c>
      <c r="I1310" s="42" t="s">
        <v>42</v>
      </c>
      <c r="J1310" s="42" t="s">
        <v>42</v>
      </c>
      <c r="K1310" s="42" t="s">
        <v>42</v>
      </c>
      <c r="L1310" s="45" t="n">
        <f>AF1310</f>
        <v>0</v>
      </c>
      <c r="M1310" s="46" t="s">
        <v>46</v>
      </c>
      <c r="N1310" s="58" t="n">
        <v>11111</v>
      </c>
      <c r="O1310" s="47" t="n">
        <f>L1310*N1310*BJ1310</f>
        <v>0</v>
      </c>
      <c r="P1310" s="48" t="n">
        <f>BH1310</f>
        <v>0</v>
      </c>
      <c r="Q1310" s="45">
             </c>
      <c r="R1310" s="49" t="n">
        <f>L1310*Q1310</f>
        <v>0</v>
      </c>
      <c r="S1310" s="46" t="s">
        <f>IF(I1310="粉剂", "千克", IF(I1310="", "", "粒"))</f>
        <v>47</v>
      </c>
      <c r="T1310" s="49">
             </c>
      <c r="U1310" s="49">
             </c>
      <c r="V1310" s="49">
             </c>
      <c r="W1310" s="49">
             </c>
      <c r="X1310" s="49">
             </c>
      <c r="Y1310" s="49">
             </c>
      <c r="Z1310" s="49">
             </c>
      <c r="AA1310" s="49">
             </c>
      <c r="AB1310" s="49">
             </c>
      <c r="AC1310" s="49">
             </c>
      <c r="AD1310" s="49">
             </c>
      <c r="AE1310" s="49">
             </c>
      <c r="AF1310" s="45" t="n">
        <f>T1310+U1310+V1310+W1310+X1310+Y1310+Z1310+AA1310+AB1310+AC1310+AD1310+AE1310</f>
        <v>0</v>
      </c>
      <c r="AG1310" s="50">
             </c>
      <c r="AH1310" s="51" t="n">
        <f>$Q1310*T1310</f>
        <v>0</v>
      </c>
      <c r="AI1310" s="51" t="n">
        <f>$Q1310*U1310</f>
        <v>0</v>
      </c>
      <c r="AJ1310" s="51" t="n">
        <f>$Q1310*V1310</f>
        <v>0</v>
      </c>
      <c r="AK1310" s="51" t="n">
        <f>$Q1310*W1310</f>
        <v>0</v>
      </c>
      <c r="AL1310" s="51" t="n">
        <f>$Q1310*X1310</f>
        <v>0</v>
      </c>
      <c r="AM1310" s="51" t="n">
        <f>$Q1310*Y1310</f>
        <v>0</v>
      </c>
      <c r="AN1310" s="51" t="n">
        <f>$Q1310*Z1310</f>
        <v>0</v>
      </c>
      <c r="AO1310" s="52" t="n">
        <f>$Q1310*AA1310</f>
        <v>0</v>
      </c>
      <c r="AP1310" s="52" t="n">
        <f>$Q1310*AB1310</f>
        <v>0</v>
      </c>
      <c r="AQ1310" s="52" t="n">
        <f>$Q1310*AC1310</f>
        <v>0</v>
      </c>
      <c r="AR1310" s="52" t="n">
        <f>$Q1310*AD1310</f>
        <v>0</v>
      </c>
      <c r="AS1310" s="52" t="n">
        <f>$Q1310*AE1310</f>
        <v>0</v>
      </c>
      <c r="AT1310" s="52" t="n">
        <f>SUM(AH1310:AS1310)</f>
        <v>0</v>
      </c>
      <c r="AU1310" s="53">
             </c>
      <c r="AV1310" s="54" t="n">
        <f>IF($M1310="人民币", $N1310*T1310*$BJ1310/1.13, $N1310*T1310*$BJ1310)</f>
        <v>0</v>
      </c>
      <c r="AW1310" s="54" t="n">
        <f>IF($M1310="人民币", $N1310*U1310*$BJ1310/1.13, $N1310*U1310*$BJ1310)</f>
        <v>0</v>
      </c>
      <c r="AX1310" s="54" t="n">
        <f>IF($M1310="人民币", $N1310*V1310*$BJ1310/1.13, $N1310*V1310*$BJ1310)</f>
        <v>0</v>
      </c>
      <c r="AY1310" s="54" t="n">
        <f>IF($M1310="人民币", $N1310*W1310*$BJ1310/1.13, $N1310*W1310*$BJ1310)</f>
        <v>0</v>
      </c>
      <c r="AZ1310" s="54" t="n">
        <f>IF($M1310="人民币", $N1310*X1310*$BJ1310/1.13, $N1310*X1310*$BJ1310)</f>
        <v>0</v>
      </c>
      <c r="BA1310" s="54" t="n">
        <f>IF($M1310="人民币", $N1310*Y1310*$BJ1310/1.13, $N1310*Y1310*$BJ1310)</f>
        <v>0</v>
      </c>
      <c r="BB1310" s="54" t="n">
        <f>IF($M1310="人民币", $N1310*Z1310*$BJ1310/1.13, $N1310*Z1310*$BJ1310)</f>
        <v>0</v>
      </c>
      <c r="BC1310" s="54" t="n">
        <f>IF($M1310="人民币", $N1310*AA1310*$BJ1310/1.13, $N1310*AA1310*$BJ1310)</f>
        <v>0</v>
      </c>
      <c r="BD1310" s="54" t="n">
        <f>IF($M1310="人民币", $N1310*AB1310*$BJ1310/1.13, $N1310*AB1310*$BJ1310)</f>
        <v>0</v>
      </c>
      <c r="BE1310" s="54" t="n">
        <f>IF($M1310="人民币", $N1310*AC1310*$BJ1310/1.13, $N1310*AC1310*$BJ1310)</f>
        <v>0</v>
      </c>
      <c r="BF1310" s="54" t="n">
        <f>IF($M1310="人民币", $N1310*AD1310*$BJ1310/1.13, $N1310*AD1310*$BJ1310)</f>
        <v>0</v>
      </c>
      <c r="BG1310" s="54" t="n">
        <f>IF($M1310="人民币", $N1310*AE1310*$BJ1310/1.13, $N1310*AE1310*$BJ1310)</f>
        <v>0</v>
      </c>
      <c r="BH1310" s="55" t="n">
        <f>SUM(AV1310:BG1310)</f>
        <v>0</v>
      </c>
      <c r="BI1310" s="56">
             </c>
      <c r="BJ1310" s="57" t="n">
        <v>1304</v>
      </c>
      <c r="BK1310" s="29" t="n">
        <f>IF(OR(D1310="", F1310="", J1310="", M1310=""), 1, 0)</f>
        <v>0</v>
      </c>
      <c r="BL1310" s="7">
             </c>
      <c r="BR1310" s="7">
             </c>
    </row>
    <row r="1311" x14ac:dyDescent="0.25">
      <c r="A1311" s="40" t="n">
        <f>ROW()-5</f>
        <v>1306</v>
      </c>
      <c r="B1311" s="41" t="s">
        <v>44</v>
      </c>
      <c r="C1311" s="42" t="s">
        <v>42</v>
      </c>
      <c r="D1311" s="43" t="s">
        <v>805</v>
      </c>
      <c r="E1311" s="42" t="s">
        <v>42</v>
      </c>
      <c r="F1311" s="43" t="s">
        <v>2267</v>
      </c>
      <c r="G1311" s="44" t="s">
        <v>44</v>
      </c>
      <c r="H1311" s="44" t="s">
        <v>44</v>
      </c>
      <c r="I1311" s="42" t="s">
        <v>42</v>
      </c>
      <c r="J1311" s="42" t="s">
        <v>42</v>
      </c>
      <c r="K1311" s="42" t="s">
        <v>42</v>
      </c>
      <c r="L1311" s="45" t="n">
        <f>AF1311</f>
        <v>0</v>
      </c>
      <c r="M1311" s="46" t="s">
        <v>46</v>
      </c>
      <c r="N1311" s="58" t="n">
        <v>11111</v>
      </c>
      <c r="O1311" s="47" t="n">
        <f>L1311*N1311*BJ1311</f>
        <v>0</v>
      </c>
      <c r="P1311" s="48" t="n">
        <f>BH1311</f>
        <v>0</v>
      </c>
      <c r="Q1311" s="45">
             </c>
      <c r="R1311" s="49" t="n">
        <f>L1311*Q1311</f>
        <v>0</v>
      </c>
      <c r="S1311" s="46" t="s">
        <f>IF(I1311="粉剂", "千克", IF(I1311="", "", "粒"))</f>
        <v>47</v>
      </c>
      <c r="T1311" s="49">
             </c>
      <c r="U1311" s="49">
             </c>
      <c r="V1311" s="49">
             </c>
      <c r="W1311" s="49">
             </c>
      <c r="X1311" s="49">
             </c>
      <c r="Y1311" s="49">
             </c>
      <c r="Z1311" s="49">
             </c>
      <c r="AA1311" s="49">
             </c>
      <c r="AB1311" s="49">
             </c>
      <c r="AC1311" s="49">
             </c>
      <c r="AD1311" s="49">
             </c>
      <c r="AE1311" s="49">
             </c>
      <c r="AF1311" s="45" t="n">
        <f>T1311+U1311+V1311+W1311+X1311+Y1311+Z1311+AA1311+AB1311+AC1311+AD1311+AE1311</f>
        <v>0</v>
      </c>
      <c r="AG1311" s="50">
             </c>
      <c r="AH1311" s="51" t="n">
        <f>$Q1311*T1311</f>
        <v>0</v>
      </c>
      <c r="AI1311" s="51" t="n">
        <f>$Q1311*U1311</f>
        <v>0</v>
      </c>
      <c r="AJ1311" s="51" t="n">
        <f>$Q1311*V1311</f>
        <v>0</v>
      </c>
      <c r="AK1311" s="51" t="n">
        <f>$Q1311*W1311</f>
        <v>0</v>
      </c>
      <c r="AL1311" s="51" t="n">
        <f>$Q1311*X1311</f>
        <v>0</v>
      </c>
      <c r="AM1311" s="51" t="n">
        <f>$Q1311*Y1311</f>
        <v>0</v>
      </c>
      <c r="AN1311" s="51" t="n">
        <f>$Q1311*Z1311</f>
        <v>0</v>
      </c>
      <c r="AO1311" s="52" t="n">
        <f>$Q1311*AA1311</f>
        <v>0</v>
      </c>
      <c r="AP1311" s="52" t="n">
        <f>$Q1311*AB1311</f>
        <v>0</v>
      </c>
      <c r="AQ1311" s="52" t="n">
        <f>$Q1311*AC1311</f>
        <v>0</v>
      </c>
      <c r="AR1311" s="52" t="n">
        <f>$Q1311*AD1311</f>
        <v>0</v>
      </c>
      <c r="AS1311" s="52" t="n">
        <f>$Q1311*AE1311</f>
        <v>0</v>
      </c>
      <c r="AT1311" s="52" t="n">
        <f>SUM(AH1311:AS1311)</f>
        <v>0</v>
      </c>
      <c r="AU1311" s="53">
             </c>
      <c r="AV1311" s="54" t="n">
        <f>IF($M1311="人民币", $N1311*T1311*$BJ1311/1.13, $N1311*T1311*$BJ1311)</f>
        <v>0</v>
      </c>
      <c r="AW1311" s="54" t="n">
        <f>IF($M1311="人民币", $N1311*U1311*$BJ1311/1.13, $N1311*U1311*$BJ1311)</f>
        <v>0</v>
      </c>
      <c r="AX1311" s="54" t="n">
        <f>IF($M1311="人民币", $N1311*V1311*$BJ1311/1.13, $N1311*V1311*$BJ1311)</f>
        <v>0</v>
      </c>
      <c r="AY1311" s="54" t="n">
        <f>IF($M1311="人民币", $N1311*W1311*$BJ1311/1.13, $N1311*W1311*$BJ1311)</f>
        <v>0</v>
      </c>
      <c r="AZ1311" s="54" t="n">
        <f>IF($M1311="人民币", $N1311*X1311*$BJ1311/1.13, $N1311*X1311*$BJ1311)</f>
        <v>0</v>
      </c>
      <c r="BA1311" s="54" t="n">
        <f>IF($M1311="人民币", $N1311*Y1311*$BJ1311/1.13, $N1311*Y1311*$BJ1311)</f>
        <v>0</v>
      </c>
      <c r="BB1311" s="54" t="n">
        <f>IF($M1311="人民币", $N1311*Z1311*$BJ1311/1.13, $N1311*Z1311*$BJ1311)</f>
        <v>0</v>
      </c>
      <c r="BC1311" s="54" t="n">
        <f>IF($M1311="人民币", $N1311*AA1311*$BJ1311/1.13, $N1311*AA1311*$BJ1311)</f>
        <v>0</v>
      </c>
      <c r="BD1311" s="54" t="n">
        <f>IF($M1311="人民币", $N1311*AB1311*$BJ1311/1.13, $N1311*AB1311*$BJ1311)</f>
        <v>0</v>
      </c>
      <c r="BE1311" s="54" t="n">
        <f>IF($M1311="人民币", $N1311*AC1311*$BJ1311/1.13, $N1311*AC1311*$BJ1311)</f>
        <v>0</v>
      </c>
      <c r="BF1311" s="54" t="n">
        <f>IF($M1311="人民币", $N1311*AD1311*$BJ1311/1.13, $N1311*AD1311*$BJ1311)</f>
        <v>0</v>
      </c>
      <c r="BG1311" s="54" t="n">
        <f>IF($M1311="人民币", $N1311*AE1311*$BJ1311/1.13, $N1311*AE1311*$BJ1311)</f>
        <v>0</v>
      </c>
      <c r="BH1311" s="55" t="n">
        <f>SUM(AV1311:BG1311)</f>
        <v>0</v>
      </c>
      <c r="BI1311" s="56">
             </c>
      <c r="BJ1311" s="57" t="n">
        <v>1305</v>
      </c>
      <c r="BK1311" s="29" t="n">
        <f>IF(OR(D1311="", F1311="", J1311="", M1311=""), 1, 0)</f>
        <v>0</v>
      </c>
      <c r="BL1311" s="7">
             </c>
      <c r="BR1311" s="7">
             </c>
    </row>
    <row r="1312" x14ac:dyDescent="0.25">
      <c r="A1312" s="40" t="n">
        <f>ROW()-5</f>
        <v>1307</v>
      </c>
      <c r="B1312" s="41" t="s">
        <v>44</v>
      </c>
      <c r="C1312" s="42" t="s">
        <v>42</v>
      </c>
      <c r="D1312" s="43" t="s">
        <v>807</v>
      </c>
      <c r="E1312" s="42" t="s">
        <v>42</v>
      </c>
      <c r="F1312" s="43" t="s">
        <v>2268</v>
      </c>
      <c r="G1312" s="44" t="s">
        <v>2268</v>
      </c>
      <c r="H1312" s="44" t="s">
        <v>2269</v>
      </c>
      <c r="I1312" s="42" t="s">
        <v>42</v>
      </c>
      <c r="J1312" s="42" t="s">
        <v>42</v>
      </c>
      <c r="K1312" s="42" t="s">
        <v>42</v>
      </c>
      <c r="L1312" s="45" t="n">
        <f>AF1312</f>
        <v>0</v>
      </c>
      <c r="M1312" s="46" t="s">
        <v>46</v>
      </c>
      <c r="N1312" s="58" t="n">
        <v>11111</v>
      </c>
      <c r="O1312" s="47" t="n">
        <f>L1312*N1312*BJ1312</f>
        <v>0</v>
      </c>
      <c r="P1312" s="48" t="n">
        <f>BH1312</f>
        <v>0</v>
      </c>
      <c r="Q1312" s="45">
             </c>
      <c r="R1312" s="49" t="n">
        <f>L1312*Q1312</f>
        <v>0</v>
      </c>
      <c r="S1312" s="46" t="s">
        <f>IF(I1312="粉剂", "千克", IF(I1312="", "", "粒"))</f>
        <v>47</v>
      </c>
      <c r="T1312" s="49">
             </c>
      <c r="U1312" s="49">
             </c>
      <c r="V1312" s="49">
             </c>
      <c r="W1312" s="49">
             </c>
      <c r="X1312" s="49">
             </c>
      <c r="Y1312" s="49">
             </c>
      <c r="Z1312" s="49">
             </c>
      <c r="AA1312" s="49">
             </c>
      <c r="AB1312" s="49">
             </c>
      <c r="AC1312" s="49">
             </c>
      <c r="AD1312" s="49">
             </c>
      <c r="AE1312" s="49">
             </c>
      <c r="AF1312" s="45" t="n">
        <f>T1312+U1312+V1312+W1312+X1312+Y1312+Z1312+AA1312+AB1312+AC1312+AD1312+AE1312</f>
        <v>0</v>
      </c>
      <c r="AG1312" s="50">
             </c>
      <c r="AH1312" s="51" t="n">
        <f>$Q1312*T1312</f>
        <v>0</v>
      </c>
      <c r="AI1312" s="51" t="n">
        <f>$Q1312*U1312</f>
        <v>0</v>
      </c>
      <c r="AJ1312" s="51" t="n">
        <f>$Q1312*V1312</f>
        <v>0</v>
      </c>
      <c r="AK1312" s="51" t="n">
        <f>$Q1312*W1312</f>
        <v>0</v>
      </c>
      <c r="AL1312" s="51" t="n">
        <f>$Q1312*X1312</f>
        <v>0</v>
      </c>
      <c r="AM1312" s="51" t="n">
        <f>$Q1312*Y1312</f>
        <v>0</v>
      </c>
      <c r="AN1312" s="51" t="n">
        <f>$Q1312*Z1312</f>
        <v>0</v>
      </c>
      <c r="AO1312" s="52" t="n">
        <f>$Q1312*AA1312</f>
        <v>0</v>
      </c>
      <c r="AP1312" s="52" t="n">
        <f>$Q1312*AB1312</f>
        <v>0</v>
      </c>
      <c r="AQ1312" s="52" t="n">
        <f>$Q1312*AC1312</f>
        <v>0</v>
      </c>
      <c r="AR1312" s="52" t="n">
        <f>$Q1312*AD1312</f>
        <v>0</v>
      </c>
      <c r="AS1312" s="52" t="n">
        <f>$Q1312*AE1312</f>
        <v>0</v>
      </c>
      <c r="AT1312" s="52" t="n">
        <f>SUM(AH1312:AS1312)</f>
        <v>0</v>
      </c>
      <c r="AU1312" s="53">
             </c>
      <c r="AV1312" s="54" t="n">
        <f>IF($M1312="人民币", $N1312*T1312*$BJ1312/1.13, $N1312*T1312*$BJ1312)</f>
        <v>0</v>
      </c>
      <c r="AW1312" s="54" t="n">
        <f>IF($M1312="人民币", $N1312*U1312*$BJ1312/1.13, $N1312*U1312*$BJ1312)</f>
        <v>0</v>
      </c>
      <c r="AX1312" s="54" t="n">
        <f>IF($M1312="人民币", $N1312*V1312*$BJ1312/1.13, $N1312*V1312*$BJ1312)</f>
        <v>0</v>
      </c>
      <c r="AY1312" s="54" t="n">
        <f>IF($M1312="人民币", $N1312*W1312*$BJ1312/1.13, $N1312*W1312*$BJ1312)</f>
        <v>0</v>
      </c>
      <c r="AZ1312" s="54" t="n">
        <f>IF($M1312="人民币", $N1312*X1312*$BJ1312/1.13, $N1312*X1312*$BJ1312)</f>
        <v>0</v>
      </c>
      <c r="BA1312" s="54" t="n">
        <f>IF($M1312="人民币", $N1312*Y1312*$BJ1312/1.13, $N1312*Y1312*$BJ1312)</f>
        <v>0</v>
      </c>
      <c r="BB1312" s="54" t="n">
        <f>IF($M1312="人民币", $N1312*Z1312*$BJ1312/1.13, $N1312*Z1312*$BJ1312)</f>
        <v>0</v>
      </c>
      <c r="BC1312" s="54" t="n">
        <f>IF($M1312="人民币", $N1312*AA1312*$BJ1312/1.13, $N1312*AA1312*$BJ1312)</f>
        <v>0</v>
      </c>
      <c r="BD1312" s="54" t="n">
        <f>IF($M1312="人民币", $N1312*AB1312*$BJ1312/1.13, $N1312*AB1312*$BJ1312)</f>
        <v>0</v>
      </c>
      <c r="BE1312" s="54" t="n">
        <f>IF($M1312="人民币", $N1312*AC1312*$BJ1312/1.13, $N1312*AC1312*$BJ1312)</f>
        <v>0</v>
      </c>
      <c r="BF1312" s="54" t="n">
        <f>IF($M1312="人民币", $N1312*AD1312*$BJ1312/1.13, $N1312*AD1312*$BJ1312)</f>
        <v>0</v>
      </c>
      <c r="BG1312" s="54" t="n">
        <f>IF($M1312="人民币", $N1312*AE1312*$BJ1312/1.13, $N1312*AE1312*$BJ1312)</f>
        <v>0</v>
      </c>
      <c r="BH1312" s="55" t="n">
        <f>SUM(AV1312:BG1312)</f>
        <v>0</v>
      </c>
      <c r="BI1312" s="56">
             </c>
      <c r="BJ1312" s="57" t="n">
        <v>1306</v>
      </c>
      <c r="BK1312" s="29" t="n">
        <f>IF(OR(D1312="", F1312="", J1312="", M1312=""), 1, 0)</f>
        <v>0</v>
      </c>
      <c r="BL1312" s="7">
             </c>
      <c r="BR1312" s="7">
             </c>
    </row>
    <row r="1313" x14ac:dyDescent="0.25">
      <c r="A1313" s="40" t="n">
        <f>ROW()-5</f>
        <v>1308</v>
      </c>
      <c r="B1313" s="41" t="s">
        <v>44</v>
      </c>
      <c r="C1313" s="42" t="s">
        <v>42</v>
      </c>
      <c r="D1313" s="43" t="s">
        <v>810</v>
      </c>
      <c r="E1313" s="42" t="s">
        <v>42</v>
      </c>
      <c r="F1313" s="43" t="s">
        <v>2270</v>
      </c>
      <c r="G1313" s="44" t="s">
        <v>2270</v>
      </c>
      <c r="H1313" s="44" t="s">
        <v>2271</v>
      </c>
      <c r="I1313" s="42" t="s">
        <v>42</v>
      </c>
      <c r="J1313" s="42" t="s">
        <v>42</v>
      </c>
      <c r="K1313" s="42" t="s">
        <v>42</v>
      </c>
      <c r="L1313" s="45" t="n">
        <f>AF1313</f>
        <v>0</v>
      </c>
      <c r="M1313" s="46" t="s">
        <v>46</v>
      </c>
      <c r="N1313" s="58" t="n">
        <v>11111</v>
      </c>
      <c r="O1313" s="47" t="n">
        <f>L1313*N1313*BJ1313</f>
        <v>0</v>
      </c>
      <c r="P1313" s="48" t="n">
        <f>BH1313</f>
        <v>0</v>
      </c>
      <c r="Q1313" s="45">
             </c>
      <c r="R1313" s="49" t="n">
        <f>L1313*Q1313</f>
        <v>0</v>
      </c>
      <c r="S1313" s="46" t="s">
        <f>IF(I1313="粉剂", "千克", IF(I1313="", "", "粒"))</f>
        <v>47</v>
      </c>
      <c r="T1313" s="49">
             </c>
      <c r="U1313" s="49">
             </c>
      <c r="V1313" s="49">
             </c>
      <c r="W1313" s="49">
             </c>
      <c r="X1313" s="49">
             </c>
      <c r="Y1313" s="49">
             </c>
      <c r="Z1313" s="49">
             </c>
      <c r="AA1313" s="49">
             </c>
      <c r="AB1313" s="49">
             </c>
      <c r="AC1313" s="49">
             </c>
      <c r="AD1313" s="49">
             </c>
      <c r="AE1313" s="49">
             </c>
      <c r="AF1313" s="45" t="n">
        <f>T1313+U1313+V1313+W1313+X1313+Y1313+Z1313+AA1313+AB1313+AC1313+AD1313+AE1313</f>
        <v>0</v>
      </c>
      <c r="AG1313" s="50">
             </c>
      <c r="AH1313" s="51" t="n">
        <f>$Q1313*T1313</f>
        <v>0</v>
      </c>
      <c r="AI1313" s="51" t="n">
        <f>$Q1313*U1313</f>
        <v>0</v>
      </c>
      <c r="AJ1313" s="51" t="n">
        <f>$Q1313*V1313</f>
        <v>0</v>
      </c>
      <c r="AK1313" s="51" t="n">
        <f>$Q1313*W1313</f>
        <v>0</v>
      </c>
      <c r="AL1313" s="51" t="n">
        <f>$Q1313*X1313</f>
        <v>0</v>
      </c>
      <c r="AM1313" s="51" t="n">
        <f>$Q1313*Y1313</f>
        <v>0</v>
      </c>
      <c r="AN1313" s="51" t="n">
        <f>$Q1313*Z1313</f>
        <v>0</v>
      </c>
      <c r="AO1313" s="52" t="n">
        <f>$Q1313*AA1313</f>
        <v>0</v>
      </c>
      <c r="AP1313" s="52" t="n">
        <f>$Q1313*AB1313</f>
        <v>0</v>
      </c>
      <c r="AQ1313" s="52" t="n">
        <f>$Q1313*AC1313</f>
        <v>0</v>
      </c>
      <c r="AR1313" s="52" t="n">
        <f>$Q1313*AD1313</f>
        <v>0</v>
      </c>
      <c r="AS1313" s="52" t="n">
        <f>$Q1313*AE1313</f>
        <v>0</v>
      </c>
      <c r="AT1313" s="52" t="n">
        <f>SUM(AH1313:AS1313)</f>
        <v>0</v>
      </c>
      <c r="AU1313" s="53">
             </c>
      <c r="AV1313" s="54" t="n">
        <f>IF($M1313="人民币", $N1313*T1313*$BJ1313/1.13, $N1313*T1313*$BJ1313)</f>
        <v>0</v>
      </c>
      <c r="AW1313" s="54" t="n">
        <f>IF($M1313="人民币", $N1313*U1313*$BJ1313/1.13, $N1313*U1313*$BJ1313)</f>
        <v>0</v>
      </c>
      <c r="AX1313" s="54" t="n">
        <f>IF($M1313="人民币", $N1313*V1313*$BJ1313/1.13, $N1313*V1313*$BJ1313)</f>
        <v>0</v>
      </c>
      <c r="AY1313" s="54" t="n">
        <f>IF($M1313="人民币", $N1313*W1313*$BJ1313/1.13, $N1313*W1313*$BJ1313)</f>
        <v>0</v>
      </c>
      <c r="AZ1313" s="54" t="n">
        <f>IF($M1313="人民币", $N1313*X1313*$BJ1313/1.13, $N1313*X1313*$BJ1313)</f>
        <v>0</v>
      </c>
      <c r="BA1313" s="54" t="n">
        <f>IF($M1313="人民币", $N1313*Y1313*$BJ1313/1.13, $N1313*Y1313*$BJ1313)</f>
        <v>0</v>
      </c>
      <c r="BB1313" s="54" t="n">
        <f>IF($M1313="人民币", $N1313*Z1313*$BJ1313/1.13, $N1313*Z1313*$BJ1313)</f>
        <v>0</v>
      </c>
      <c r="BC1313" s="54" t="n">
        <f>IF($M1313="人民币", $N1313*AA1313*$BJ1313/1.13, $N1313*AA1313*$BJ1313)</f>
        <v>0</v>
      </c>
      <c r="BD1313" s="54" t="n">
        <f>IF($M1313="人民币", $N1313*AB1313*$BJ1313/1.13, $N1313*AB1313*$BJ1313)</f>
        <v>0</v>
      </c>
      <c r="BE1313" s="54" t="n">
        <f>IF($M1313="人民币", $N1313*AC1313*$BJ1313/1.13, $N1313*AC1313*$BJ1313)</f>
        <v>0</v>
      </c>
      <c r="BF1313" s="54" t="n">
        <f>IF($M1313="人民币", $N1313*AD1313*$BJ1313/1.13, $N1313*AD1313*$BJ1313)</f>
        <v>0</v>
      </c>
      <c r="BG1313" s="54" t="n">
        <f>IF($M1313="人民币", $N1313*AE1313*$BJ1313/1.13, $N1313*AE1313*$BJ1313)</f>
        <v>0</v>
      </c>
      <c r="BH1313" s="55" t="n">
        <f>SUM(AV1313:BG1313)</f>
        <v>0</v>
      </c>
      <c r="BI1313" s="56">
             </c>
      <c r="BJ1313" s="57" t="n">
        <v>1307</v>
      </c>
      <c r="BK1313" s="29" t="n">
        <f>IF(OR(D1313="", F1313="", J1313="", M1313=""), 1, 0)</f>
        <v>0</v>
      </c>
      <c r="BL1313" s="7">
             </c>
      <c r="BR1313" s="7">
             </c>
    </row>
    <row r="1314" x14ac:dyDescent="0.25">
      <c r="A1314" s="40" t="n">
        <f>ROW()-5</f>
        <v>1309</v>
      </c>
      <c r="B1314" s="41" t="s">
        <v>44</v>
      </c>
      <c r="C1314" s="42" t="s">
        <v>42</v>
      </c>
      <c r="D1314" s="43" t="s">
        <v>813</v>
      </c>
      <c r="E1314" s="42" t="s">
        <v>42</v>
      </c>
      <c r="F1314" s="43" t="s">
        <v>2272</v>
      </c>
      <c r="G1314" s="44" t="s">
        <v>44</v>
      </c>
      <c r="H1314" s="44" t="s">
        <v>44</v>
      </c>
      <c r="I1314" s="42" t="s">
        <v>42</v>
      </c>
      <c r="J1314" s="42" t="s">
        <v>42</v>
      </c>
      <c r="K1314" s="42" t="s">
        <v>42</v>
      </c>
      <c r="L1314" s="45" t="n">
        <f>AF1314</f>
        <v>0</v>
      </c>
      <c r="M1314" s="46" t="s">
        <v>46</v>
      </c>
      <c r="N1314" s="58" t="n">
        <v>11111</v>
      </c>
      <c r="O1314" s="47" t="n">
        <f>L1314*N1314*BJ1314</f>
        <v>0</v>
      </c>
      <c r="P1314" s="48" t="n">
        <f>BH1314</f>
        <v>0</v>
      </c>
      <c r="Q1314" s="45">
             </c>
      <c r="R1314" s="49" t="n">
        <f>L1314*Q1314</f>
        <v>0</v>
      </c>
      <c r="S1314" s="46" t="s">
        <f>IF(I1314="粉剂", "千克", IF(I1314="", "", "粒"))</f>
        <v>47</v>
      </c>
      <c r="T1314" s="49">
             </c>
      <c r="U1314" s="49">
             </c>
      <c r="V1314" s="49">
             </c>
      <c r="W1314" s="49">
             </c>
      <c r="X1314" s="49">
             </c>
      <c r="Y1314" s="49">
             </c>
      <c r="Z1314" s="49">
             </c>
      <c r="AA1314" s="49">
             </c>
      <c r="AB1314" s="49">
             </c>
      <c r="AC1314" s="49">
             </c>
      <c r="AD1314" s="49">
             </c>
      <c r="AE1314" s="49">
             </c>
      <c r="AF1314" s="45" t="n">
        <f>T1314+U1314+V1314+W1314+X1314+Y1314+Z1314+AA1314+AB1314+AC1314+AD1314+AE1314</f>
        <v>0</v>
      </c>
      <c r="AG1314" s="50">
             </c>
      <c r="AH1314" s="51" t="n">
        <f>$Q1314*T1314</f>
        <v>0</v>
      </c>
      <c r="AI1314" s="51" t="n">
        <f>$Q1314*U1314</f>
        <v>0</v>
      </c>
      <c r="AJ1314" s="51" t="n">
        <f>$Q1314*V1314</f>
        <v>0</v>
      </c>
      <c r="AK1314" s="51" t="n">
        <f>$Q1314*W1314</f>
        <v>0</v>
      </c>
      <c r="AL1314" s="51" t="n">
        <f>$Q1314*X1314</f>
        <v>0</v>
      </c>
      <c r="AM1314" s="51" t="n">
        <f>$Q1314*Y1314</f>
        <v>0</v>
      </c>
      <c r="AN1314" s="51" t="n">
        <f>$Q1314*Z1314</f>
        <v>0</v>
      </c>
      <c r="AO1314" s="52" t="n">
        <f>$Q1314*AA1314</f>
        <v>0</v>
      </c>
      <c r="AP1314" s="52" t="n">
        <f>$Q1314*AB1314</f>
        <v>0</v>
      </c>
      <c r="AQ1314" s="52" t="n">
        <f>$Q1314*AC1314</f>
        <v>0</v>
      </c>
      <c r="AR1314" s="52" t="n">
        <f>$Q1314*AD1314</f>
        <v>0</v>
      </c>
      <c r="AS1314" s="52" t="n">
        <f>$Q1314*AE1314</f>
        <v>0</v>
      </c>
      <c r="AT1314" s="52" t="n">
        <f>SUM(AH1314:AS1314)</f>
        <v>0</v>
      </c>
      <c r="AU1314" s="53">
             </c>
      <c r="AV1314" s="54" t="n">
        <f>IF($M1314="人民币", $N1314*T1314*$BJ1314/1.13, $N1314*T1314*$BJ1314)</f>
        <v>0</v>
      </c>
      <c r="AW1314" s="54" t="n">
        <f>IF($M1314="人民币", $N1314*U1314*$BJ1314/1.13, $N1314*U1314*$BJ1314)</f>
        <v>0</v>
      </c>
      <c r="AX1314" s="54" t="n">
        <f>IF($M1314="人民币", $N1314*V1314*$BJ1314/1.13, $N1314*V1314*$BJ1314)</f>
        <v>0</v>
      </c>
      <c r="AY1314" s="54" t="n">
        <f>IF($M1314="人民币", $N1314*W1314*$BJ1314/1.13, $N1314*W1314*$BJ1314)</f>
        <v>0</v>
      </c>
      <c r="AZ1314" s="54" t="n">
        <f>IF($M1314="人民币", $N1314*X1314*$BJ1314/1.13, $N1314*X1314*$BJ1314)</f>
        <v>0</v>
      </c>
      <c r="BA1314" s="54" t="n">
        <f>IF($M1314="人民币", $N1314*Y1314*$BJ1314/1.13, $N1314*Y1314*$BJ1314)</f>
        <v>0</v>
      </c>
      <c r="BB1314" s="54" t="n">
        <f>IF($M1314="人民币", $N1314*Z1314*$BJ1314/1.13, $N1314*Z1314*$BJ1314)</f>
        <v>0</v>
      </c>
      <c r="BC1314" s="54" t="n">
        <f>IF($M1314="人民币", $N1314*AA1314*$BJ1314/1.13, $N1314*AA1314*$BJ1314)</f>
        <v>0</v>
      </c>
      <c r="BD1314" s="54" t="n">
        <f>IF($M1314="人民币", $N1314*AB1314*$BJ1314/1.13, $N1314*AB1314*$BJ1314)</f>
        <v>0</v>
      </c>
      <c r="BE1314" s="54" t="n">
        <f>IF($M1314="人民币", $N1314*AC1314*$BJ1314/1.13, $N1314*AC1314*$BJ1314)</f>
        <v>0</v>
      </c>
      <c r="BF1314" s="54" t="n">
        <f>IF($M1314="人民币", $N1314*AD1314*$BJ1314/1.13, $N1314*AD1314*$BJ1314)</f>
        <v>0</v>
      </c>
      <c r="BG1314" s="54" t="n">
        <f>IF($M1314="人民币", $N1314*AE1314*$BJ1314/1.13, $N1314*AE1314*$BJ1314)</f>
        <v>0</v>
      </c>
      <c r="BH1314" s="55" t="n">
        <f>SUM(AV1314:BG1314)</f>
        <v>0</v>
      </c>
      <c r="BI1314" s="56">
             </c>
      <c r="BJ1314" s="57" t="n">
        <v>1308</v>
      </c>
      <c r="BK1314" s="29" t="n">
        <f>IF(OR(D1314="", F1314="", J1314="", M1314=""), 1, 0)</f>
        <v>0</v>
      </c>
      <c r="BL1314" s="7">
             </c>
      <c r="BR1314" s="7">
             </c>
    </row>
    <row r="1315" x14ac:dyDescent="0.25">
      <c r="A1315" s="40" t="n">
        <f>ROW()-5</f>
        <v>1310</v>
      </c>
      <c r="B1315" s="41" t="s">
        <v>44</v>
      </c>
      <c r="C1315" s="42" t="s">
        <v>42</v>
      </c>
      <c r="D1315" s="43" t="s">
        <v>815</v>
      </c>
      <c r="E1315" s="42" t="s">
        <v>42</v>
      </c>
      <c r="F1315" s="43" t="s">
        <v>2273</v>
      </c>
      <c r="G1315" s="44" t="s">
        <v>2273</v>
      </c>
      <c r="H1315" s="44" t="s">
        <v>2274</v>
      </c>
      <c r="I1315" s="42" t="s">
        <v>42</v>
      </c>
      <c r="J1315" s="42" t="s">
        <v>42</v>
      </c>
      <c r="K1315" s="42" t="s">
        <v>42</v>
      </c>
      <c r="L1315" s="45" t="n">
        <f>AF1315</f>
        <v>0</v>
      </c>
      <c r="M1315" s="46" t="s">
        <v>46</v>
      </c>
      <c r="N1315" s="58" t="n">
        <v>11111</v>
      </c>
      <c r="O1315" s="47" t="n">
        <f>L1315*N1315*BJ1315</f>
        <v>0</v>
      </c>
      <c r="P1315" s="48" t="n">
        <f>BH1315</f>
        <v>0</v>
      </c>
      <c r="Q1315" s="45">
             </c>
      <c r="R1315" s="49" t="n">
        <f>L1315*Q1315</f>
        <v>0</v>
      </c>
      <c r="S1315" s="46" t="s">
        <f>IF(I1315="粉剂", "千克", IF(I1315="", "", "粒"))</f>
        <v>47</v>
      </c>
      <c r="T1315" s="49">
             </c>
      <c r="U1315" s="49">
             </c>
      <c r="V1315" s="49">
             </c>
      <c r="W1315" s="49">
             </c>
      <c r="X1315" s="49">
             </c>
      <c r="Y1315" s="49">
             </c>
      <c r="Z1315" s="49">
             </c>
      <c r="AA1315" s="49">
             </c>
      <c r="AB1315" s="49">
             </c>
      <c r="AC1315" s="49">
             </c>
      <c r="AD1315" s="49">
             </c>
      <c r="AE1315" s="49">
             </c>
      <c r="AF1315" s="45" t="n">
        <f>T1315+U1315+V1315+W1315+X1315+Y1315+Z1315+AA1315+AB1315+AC1315+AD1315+AE1315</f>
        <v>0</v>
      </c>
      <c r="AG1315" s="50">
             </c>
      <c r="AH1315" s="51" t="n">
        <f>$Q1315*T1315</f>
        <v>0</v>
      </c>
      <c r="AI1315" s="51" t="n">
        <f>$Q1315*U1315</f>
        <v>0</v>
      </c>
      <c r="AJ1315" s="51" t="n">
        <f>$Q1315*V1315</f>
        <v>0</v>
      </c>
      <c r="AK1315" s="51" t="n">
        <f>$Q1315*W1315</f>
        <v>0</v>
      </c>
      <c r="AL1315" s="51" t="n">
        <f>$Q1315*X1315</f>
        <v>0</v>
      </c>
      <c r="AM1315" s="51" t="n">
        <f>$Q1315*Y1315</f>
        <v>0</v>
      </c>
      <c r="AN1315" s="51" t="n">
        <f>$Q1315*Z1315</f>
        <v>0</v>
      </c>
      <c r="AO1315" s="52" t="n">
        <f>$Q1315*AA1315</f>
        <v>0</v>
      </c>
      <c r="AP1315" s="52" t="n">
        <f>$Q1315*AB1315</f>
        <v>0</v>
      </c>
      <c r="AQ1315" s="52" t="n">
        <f>$Q1315*AC1315</f>
        <v>0</v>
      </c>
      <c r="AR1315" s="52" t="n">
        <f>$Q1315*AD1315</f>
        <v>0</v>
      </c>
      <c r="AS1315" s="52" t="n">
        <f>$Q1315*AE1315</f>
        <v>0</v>
      </c>
      <c r="AT1315" s="52" t="n">
        <f>SUM(AH1315:AS1315)</f>
        <v>0</v>
      </c>
      <c r="AU1315" s="53">
             </c>
      <c r="AV1315" s="54" t="n">
        <f>IF($M1315="人民币", $N1315*T1315*$BJ1315/1.13, $N1315*T1315*$BJ1315)</f>
        <v>0</v>
      </c>
      <c r="AW1315" s="54" t="n">
        <f>IF($M1315="人民币", $N1315*U1315*$BJ1315/1.13, $N1315*U1315*$BJ1315)</f>
        <v>0</v>
      </c>
      <c r="AX1315" s="54" t="n">
        <f>IF($M1315="人民币", $N1315*V1315*$BJ1315/1.13, $N1315*V1315*$BJ1315)</f>
        <v>0</v>
      </c>
      <c r="AY1315" s="54" t="n">
        <f>IF($M1315="人民币", $N1315*W1315*$BJ1315/1.13, $N1315*W1315*$BJ1315)</f>
        <v>0</v>
      </c>
      <c r="AZ1315" s="54" t="n">
        <f>IF($M1315="人民币", $N1315*X1315*$BJ1315/1.13, $N1315*X1315*$BJ1315)</f>
        <v>0</v>
      </c>
      <c r="BA1315" s="54" t="n">
        <f>IF($M1315="人民币", $N1315*Y1315*$BJ1315/1.13, $N1315*Y1315*$BJ1315)</f>
        <v>0</v>
      </c>
      <c r="BB1315" s="54" t="n">
        <f>IF($M1315="人民币", $N1315*Z1315*$BJ1315/1.13, $N1315*Z1315*$BJ1315)</f>
        <v>0</v>
      </c>
      <c r="BC1315" s="54" t="n">
        <f>IF($M1315="人民币", $N1315*AA1315*$BJ1315/1.13, $N1315*AA1315*$BJ1315)</f>
        <v>0</v>
      </c>
      <c r="BD1315" s="54" t="n">
        <f>IF($M1315="人民币", $N1315*AB1315*$BJ1315/1.13, $N1315*AB1315*$BJ1315)</f>
        <v>0</v>
      </c>
      <c r="BE1315" s="54" t="n">
        <f>IF($M1315="人民币", $N1315*AC1315*$BJ1315/1.13, $N1315*AC1315*$BJ1315)</f>
        <v>0</v>
      </c>
      <c r="BF1315" s="54" t="n">
        <f>IF($M1315="人民币", $N1315*AD1315*$BJ1315/1.13, $N1315*AD1315*$BJ1315)</f>
        <v>0</v>
      </c>
      <c r="BG1315" s="54" t="n">
        <f>IF($M1315="人民币", $N1315*AE1315*$BJ1315/1.13, $N1315*AE1315*$BJ1315)</f>
        <v>0</v>
      </c>
      <c r="BH1315" s="55" t="n">
        <f>SUM(AV1315:BG1315)</f>
        <v>0</v>
      </c>
      <c r="BI1315" s="56">
             </c>
      <c r="BJ1315" s="57" t="n">
        <v>1309</v>
      </c>
      <c r="BK1315" s="29" t="n">
        <f>IF(OR(D1315="", F1315="", J1315="", M1315=""), 1, 0)</f>
        <v>0</v>
      </c>
      <c r="BL1315" s="7">
             </c>
      <c r="BR1315" s="7">
             </c>
    </row>
    <row r="1316" x14ac:dyDescent="0.25">
      <c r="A1316" s="40" t="n">
        <f>ROW()-5</f>
        <v>1311</v>
      </c>
      <c r="B1316" s="41" t="s">
        <v>44</v>
      </c>
      <c r="C1316" s="42" t="s">
        <v>42</v>
      </c>
      <c r="D1316" s="43" t="s">
        <v>818</v>
      </c>
      <c r="E1316" s="42" t="s">
        <v>42</v>
      </c>
      <c r="F1316" s="43" t="s">
        <v>2275</v>
      </c>
      <c r="G1316" s="44" t="s">
        <v>2275</v>
      </c>
      <c r="H1316" s="44" t="s">
        <v>2276</v>
      </c>
      <c r="I1316" s="42" t="s">
        <v>42</v>
      </c>
      <c r="J1316" s="42" t="s">
        <v>42</v>
      </c>
      <c r="K1316" s="42" t="s">
        <v>42</v>
      </c>
      <c r="L1316" s="45" t="n">
        <f>AF1316</f>
        <v>0</v>
      </c>
      <c r="M1316" s="46" t="s">
        <v>46</v>
      </c>
      <c r="N1316" s="58" t="n">
        <v>11111</v>
      </c>
      <c r="O1316" s="47" t="n">
        <f>L1316*N1316*BJ1316</f>
        <v>0</v>
      </c>
      <c r="P1316" s="48" t="n">
        <f>BH1316</f>
        <v>0</v>
      </c>
      <c r="Q1316" s="45">
             </c>
      <c r="R1316" s="49" t="n">
        <f>L1316*Q1316</f>
        <v>0</v>
      </c>
      <c r="S1316" s="46" t="s">
        <f>IF(I1316="粉剂", "千克", IF(I1316="", "", "粒"))</f>
        <v>47</v>
      </c>
      <c r="T1316" s="49">
             </c>
      <c r="U1316" s="49">
             </c>
      <c r="V1316" s="49">
             </c>
      <c r="W1316" s="49">
             </c>
      <c r="X1316" s="49">
             </c>
      <c r="Y1316" s="49">
             </c>
      <c r="Z1316" s="49">
             </c>
      <c r="AA1316" s="49">
             </c>
      <c r="AB1316" s="49">
             </c>
      <c r="AC1316" s="49">
             </c>
      <c r="AD1316" s="49">
             </c>
      <c r="AE1316" s="49">
             </c>
      <c r="AF1316" s="45" t="n">
        <f>T1316+U1316+V1316+W1316+X1316+Y1316+Z1316+AA1316+AB1316+AC1316+AD1316+AE1316</f>
        <v>0</v>
      </c>
      <c r="AG1316" s="50">
             </c>
      <c r="AH1316" s="51" t="n">
        <f>$Q1316*T1316</f>
        <v>0</v>
      </c>
      <c r="AI1316" s="51" t="n">
        <f>$Q1316*U1316</f>
        <v>0</v>
      </c>
      <c r="AJ1316" s="51" t="n">
        <f>$Q1316*V1316</f>
        <v>0</v>
      </c>
      <c r="AK1316" s="51" t="n">
        <f>$Q1316*W1316</f>
        <v>0</v>
      </c>
      <c r="AL1316" s="51" t="n">
        <f>$Q1316*X1316</f>
        <v>0</v>
      </c>
      <c r="AM1316" s="51" t="n">
        <f>$Q1316*Y1316</f>
        <v>0</v>
      </c>
      <c r="AN1316" s="51" t="n">
        <f>$Q1316*Z1316</f>
        <v>0</v>
      </c>
      <c r="AO1316" s="52" t="n">
        <f>$Q1316*AA1316</f>
        <v>0</v>
      </c>
      <c r="AP1316" s="52" t="n">
        <f>$Q1316*AB1316</f>
        <v>0</v>
      </c>
      <c r="AQ1316" s="52" t="n">
        <f>$Q1316*AC1316</f>
        <v>0</v>
      </c>
      <c r="AR1316" s="52" t="n">
        <f>$Q1316*AD1316</f>
        <v>0</v>
      </c>
      <c r="AS1316" s="52" t="n">
        <f>$Q1316*AE1316</f>
        <v>0</v>
      </c>
      <c r="AT1316" s="52" t="n">
        <f>SUM(AH1316:AS1316)</f>
        <v>0</v>
      </c>
      <c r="AU1316" s="53">
             </c>
      <c r="AV1316" s="54" t="n">
        <f>IF($M1316="人民币", $N1316*T1316*$BJ1316/1.13, $N1316*T1316*$BJ1316)</f>
        <v>0</v>
      </c>
      <c r="AW1316" s="54" t="n">
        <f>IF($M1316="人民币", $N1316*U1316*$BJ1316/1.13, $N1316*U1316*$BJ1316)</f>
        <v>0</v>
      </c>
      <c r="AX1316" s="54" t="n">
        <f>IF($M1316="人民币", $N1316*V1316*$BJ1316/1.13, $N1316*V1316*$BJ1316)</f>
        <v>0</v>
      </c>
      <c r="AY1316" s="54" t="n">
        <f>IF($M1316="人民币", $N1316*W1316*$BJ1316/1.13, $N1316*W1316*$BJ1316)</f>
        <v>0</v>
      </c>
      <c r="AZ1316" s="54" t="n">
        <f>IF($M1316="人民币", $N1316*X1316*$BJ1316/1.13, $N1316*X1316*$BJ1316)</f>
        <v>0</v>
      </c>
      <c r="BA1316" s="54" t="n">
        <f>IF($M1316="人民币", $N1316*Y1316*$BJ1316/1.13, $N1316*Y1316*$BJ1316)</f>
        <v>0</v>
      </c>
      <c r="BB1316" s="54" t="n">
        <f>IF($M1316="人民币", $N1316*Z1316*$BJ1316/1.13, $N1316*Z1316*$BJ1316)</f>
        <v>0</v>
      </c>
      <c r="BC1316" s="54" t="n">
        <f>IF($M1316="人民币", $N1316*AA1316*$BJ1316/1.13, $N1316*AA1316*$BJ1316)</f>
        <v>0</v>
      </c>
      <c r="BD1316" s="54" t="n">
        <f>IF($M1316="人民币", $N1316*AB1316*$BJ1316/1.13, $N1316*AB1316*$BJ1316)</f>
        <v>0</v>
      </c>
      <c r="BE1316" s="54" t="n">
        <f>IF($M1316="人民币", $N1316*AC1316*$BJ1316/1.13, $N1316*AC1316*$BJ1316)</f>
        <v>0</v>
      </c>
      <c r="BF1316" s="54" t="n">
        <f>IF($M1316="人民币", $N1316*AD1316*$BJ1316/1.13, $N1316*AD1316*$BJ1316)</f>
        <v>0</v>
      </c>
      <c r="BG1316" s="54" t="n">
        <f>IF($M1316="人民币", $N1316*AE1316*$BJ1316/1.13, $N1316*AE1316*$BJ1316)</f>
        <v>0</v>
      </c>
      <c r="BH1316" s="55" t="n">
        <f>SUM(AV1316:BG1316)</f>
        <v>0</v>
      </c>
      <c r="BI1316" s="56">
             </c>
      <c r="BJ1316" s="57" t="n">
        <v>1310</v>
      </c>
      <c r="BK1316" s="29" t="n">
        <f>IF(OR(D1316="", F1316="", J1316="", M1316=""), 1, 0)</f>
        <v>0</v>
      </c>
      <c r="BL1316" s="7">
             </c>
      <c r="BR1316" s="7">
             </c>
    </row>
    <row r="1317" x14ac:dyDescent="0.25">
      <c r="A1317" s="40" t="n">
        <f>ROW()-5</f>
        <v>1312</v>
      </c>
      <c r="B1317" s="41" t="s">
        <v>44</v>
      </c>
      <c r="C1317" s="42" t="s">
        <v>42</v>
      </c>
      <c r="D1317" s="43" t="s">
        <v>821</v>
      </c>
      <c r="E1317" s="42" t="s">
        <v>42</v>
      </c>
      <c r="F1317" s="43" t="s">
        <v>2277</v>
      </c>
      <c r="G1317" s="44" t="s">
        <v>2277</v>
      </c>
      <c r="H1317" s="44" t="s">
        <v>44</v>
      </c>
      <c r="I1317" s="42" t="s">
        <v>42</v>
      </c>
      <c r="J1317" s="42" t="s">
        <v>42</v>
      </c>
      <c r="K1317" s="42" t="s">
        <v>42</v>
      </c>
      <c r="L1317" s="45" t="n">
        <f>AF1317</f>
        <v>0</v>
      </c>
      <c r="M1317" s="46" t="s">
        <v>46</v>
      </c>
      <c r="N1317" s="58" t="n">
        <v>11111</v>
      </c>
      <c r="O1317" s="47" t="n">
        <f>L1317*N1317*BJ1317</f>
        <v>0</v>
      </c>
      <c r="P1317" s="48" t="n">
        <f>BH1317</f>
        <v>0</v>
      </c>
      <c r="Q1317" s="45">
             </c>
      <c r="R1317" s="49" t="n">
        <f>L1317*Q1317</f>
        <v>0</v>
      </c>
      <c r="S1317" s="46" t="s">
        <f>IF(I1317="粉剂", "千克", IF(I1317="", "", "粒"))</f>
        <v>47</v>
      </c>
      <c r="T1317" s="49">
             </c>
      <c r="U1317" s="49">
             </c>
      <c r="V1317" s="49">
             </c>
      <c r="W1317" s="49">
             </c>
      <c r="X1317" s="49">
             </c>
      <c r="Y1317" s="49">
             </c>
      <c r="Z1317" s="49">
             </c>
      <c r="AA1317" s="49">
             </c>
      <c r="AB1317" s="49">
             </c>
      <c r="AC1317" s="49">
             </c>
      <c r="AD1317" s="49">
             </c>
      <c r="AE1317" s="49">
             </c>
      <c r="AF1317" s="45" t="n">
        <f>T1317+U1317+V1317+W1317+X1317+Y1317+Z1317+AA1317+AB1317+AC1317+AD1317+AE1317</f>
        <v>0</v>
      </c>
      <c r="AG1317" s="50">
             </c>
      <c r="AH1317" s="51" t="n">
        <f>$Q1317*T1317</f>
        <v>0</v>
      </c>
      <c r="AI1317" s="51" t="n">
        <f>$Q1317*U1317</f>
        <v>0</v>
      </c>
      <c r="AJ1317" s="51" t="n">
        <f>$Q1317*V1317</f>
        <v>0</v>
      </c>
      <c r="AK1317" s="51" t="n">
        <f>$Q1317*W1317</f>
        <v>0</v>
      </c>
      <c r="AL1317" s="51" t="n">
        <f>$Q1317*X1317</f>
        <v>0</v>
      </c>
      <c r="AM1317" s="51" t="n">
        <f>$Q1317*Y1317</f>
        <v>0</v>
      </c>
      <c r="AN1317" s="51" t="n">
        <f>$Q1317*Z1317</f>
        <v>0</v>
      </c>
      <c r="AO1317" s="52" t="n">
        <f>$Q1317*AA1317</f>
        <v>0</v>
      </c>
      <c r="AP1317" s="52" t="n">
        <f>$Q1317*AB1317</f>
        <v>0</v>
      </c>
      <c r="AQ1317" s="52" t="n">
        <f>$Q1317*AC1317</f>
        <v>0</v>
      </c>
      <c r="AR1317" s="52" t="n">
        <f>$Q1317*AD1317</f>
        <v>0</v>
      </c>
      <c r="AS1317" s="52" t="n">
        <f>$Q1317*AE1317</f>
        <v>0</v>
      </c>
      <c r="AT1317" s="52" t="n">
        <f>SUM(AH1317:AS1317)</f>
        <v>0</v>
      </c>
      <c r="AU1317" s="53">
             </c>
      <c r="AV1317" s="54" t="n">
        <f>IF($M1317="人民币", $N1317*T1317*$BJ1317/1.13, $N1317*T1317*$BJ1317)</f>
        <v>0</v>
      </c>
      <c r="AW1317" s="54" t="n">
        <f>IF($M1317="人民币", $N1317*U1317*$BJ1317/1.13, $N1317*U1317*$BJ1317)</f>
        <v>0</v>
      </c>
      <c r="AX1317" s="54" t="n">
        <f>IF($M1317="人民币", $N1317*V1317*$BJ1317/1.13, $N1317*V1317*$BJ1317)</f>
        <v>0</v>
      </c>
      <c r="AY1317" s="54" t="n">
        <f>IF($M1317="人民币", $N1317*W1317*$BJ1317/1.13, $N1317*W1317*$BJ1317)</f>
        <v>0</v>
      </c>
      <c r="AZ1317" s="54" t="n">
        <f>IF($M1317="人民币", $N1317*X1317*$BJ1317/1.13, $N1317*X1317*$BJ1317)</f>
        <v>0</v>
      </c>
      <c r="BA1317" s="54" t="n">
        <f>IF($M1317="人民币", $N1317*Y1317*$BJ1317/1.13, $N1317*Y1317*$BJ1317)</f>
        <v>0</v>
      </c>
      <c r="BB1317" s="54" t="n">
        <f>IF($M1317="人民币", $N1317*Z1317*$BJ1317/1.13, $N1317*Z1317*$BJ1317)</f>
        <v>0</v>
      </c>
      <c r="BC1317" s="54" t="n">
        <f>IF($M1317="人民币", $N1317*AA1317*$BJ1317/1.13, $N1317*AA1317*$BJ1317)</f>
        <v>0</v>
      </c>
      <c r="BD1317" s="54" t="n">
        <f>IF($M1317="人民币", $N1317*AB1317*$BJ1317/1.13, $N1317*AB1317*$BJ1317)</f>
        <v>0</v>
      </c>
      <c r="BE1317" s="54" t="n">
        <f>IF($M1317="人民币", $N1317*AC1317*$BJ1317/1.13, $N1317*AC1317*$BJ1317)</f>
        <v>0</v>
      </c>
      <c r="BF1317" s="54" t="n">
        <f>IF($M1317="人民币", $N1317*AD1317*$BJ1317/1.13, $N1317*AD1317*$BJ1317)</f>
        <v>0</v>
      </c>
      <c r="BG1317" s="54" t="n">
        <f>IF($M1317="人民币", $N1317*AE1317*$BJ1317/1.13, $N1317*AE1317*$BJ1317)</f>
        <v>0</v>
      </c>
      <c r="BH1317" s="55" t="n">
        <f>SUM(AV1317:BG1317)</f>
        <v>0</v>
      </c>
      <c r="BI1317" s="56">
             </c>
      <c r="BJ1317" s="57" t="n">
        <v>1311</v>
      </c>
      <c r="BK1317" s="29" t="n">
        <f>IF(OR(D1317="", F1317="", J1317="", M1317=""), 1, 0)</f>
        <v>0</v>
      </c>
      <c r="BL1317" s="7">
             </c>
      <c r="BR1317" s="7">
             </c>
    </row>
    <row r="1318" x14ac:dyDescent="0.25">
      <c r="A1318" s="40" t="n">
        <f>ROW()-5</f>
        <v>1313</v>
      </c>
      <c r="B1318" s="41" t="s">
        <v>44</v>
      </c>
      <c r="C1318" s="42" t="s">
        <v>42</v>
      </c>
      <c r="D1318" s="43" t="s">
        <v>823</v>
      </c>
      <c r="E1318" s="42" t="s">
        <v>42</v>
      </c>
      <c r="F1318" s="43" t="s">
        <v>2278</v>
      </c>
      <c r="G1318" s="44" t="s">
        <v>44</v>
      </c>
      <c r="H1318" s="44" t="s">
        <v>44</v>
      </c>
      <c r="I1318" s="42" t="s">
        <v>42</v>
      </c>
      <c r="J1318" s="42" t="s">
        <v>42</v>
      </c>
      <c r="K1318" s="42" t="s">
        <v>42</v>
      </c>
      <c r="L1318" s="45" t="n">
        <f>AF1318</f>
        <v>0</v>
      </c>
      <c r="M1318" s="46" t="s">
        <v>46</v>
      </c>
      <c r="N1318" s="58" t="n">
        <v>11111</v>
      </c>
      <c r="O1318" s="47" t="n">
        <f>L1318*N1318*BJ1318</f>
        <v>0</v>
      </c>
      <c r="P1318" s="48" t="n">
        <f>BH1318</f>
        <v>0</v>
      </c>
      <c r="Q1318" s="45">
             </c>
      <c r="R1318" s="49" t="n">
        <f>L1318*Q1318</f>
        <v>0</v>
      </c>
      <c r="S1318" s="46" t="s">
        <f>IF(I1318="粉剂", "千克", IF(I1318="", "", "粒"))</f>
        <v>47</v>
      </c>
      <c r="T1318" s="49">
             </c>
      <c r="U1318" s="49">
             </c>
      <c r="V1318" s="49">
             </c>
      <c r="W1318" s="49">
             </c>
      <c r="X1318" s="49">
             </c>
      <c r="Y1318" s="49">
             </c>
      <c r="Z1318" s="49">
             </c>
      <c r="AA1318" s="49">
             </c>
      <c r="AB1318" s="49">
             </c>
      <c r="AC1318" s="49">
             </c>
      <c r="AD1318" s="49">
             </c>
      <c r="AE1318" s="49">
             </c>
      <c r="AF1318" s="45" t="n">
        <f>T1318+U1318+V1318+W1318+X1318+Y1318+Z1318+AA1318+AB1318+AC1318+AD1318+AE1318</f>
        <v>0</v>
      </c>
      <c r="AG1318" s="50">
             </c>
      <c r="AH1318" s="51" t="n">
        <f>$Q1318*T1318</f>
        <v>0</v>
      </c>
      <c r="AI1318" s="51" t="n">
        <f>$Q1318*U1318</f>
        <v>0</v>
      </c>
      <c r="AJ1318" s="51" t="n">
        <f>$Q1318*V1318</f>
        <v>0</v>
      </c>
      <c r="AK1318" s="51" t="n">
        <f>$Q1318*W1318</f>
        <v>0</v>
      </c>
      <c r="AL1318" s="51" t="n">
        <f>$Q1318*X1318</f>
        <v>0</v>
      </c>
      <c r="AM1318" s="51" t="n">
        <f>$Q1318*Y1318</f>
        <v>0</v>
      </c>
      <c r="AN1318" s="51" t="n">
        <f>$Q1318*Z1318</f>
        <v>0</v>
      </c>
      <c r="AO1318" s="52" t="n">
        <f>$Q1318*AA1318</f>
        <v>0</v>
      </c>
      <c r="AP1318" s="52" t="n">
        <f>$Q1318*AB1318</f>
        <v>0</v>
      </c>
      <c r="AQ1318" s="52" t="n">
        <f>$Q1318*AC1318</f>
        <v>0</v>
      </c>
      <c r="AR1318" s="52" t="n">
        <f>$Q1318*AD1318</f>
        <v>0</v>
      </c>
      <c r="AS1318" s="52" t="n">
        <f>$Q1318*AE1318</f>
        <v>0</v>
      </c>
      <c r="AT1318" s="52" t="n">
        <f>SUM(AH1318:AS1318)</f>
        <v>0</v>
      </c>
      <c r="AU1318" s="53">
             </c>
      <c r="AV1318" s="54" t="n">
        <f>IF($M1318="人民币", $N1318*T1318*$BJ1318/1.13, $N1318*T1318*$BJ1318)</f>
        <v>0</v>
      </c>
      <c r="AW1318" s="54" t="n">
        <f>IF($M1318="人民币", $N1318*U1318*$BJ1318/1.13, $N1318*U1318*$BJ1318)</f>
        <v>0</v>
      </c>
      <c r="AX1318" s="54" t="n">
        <f>IF($M1318="人民币", $N1318*V1318*$BJ1318/1.13, $N1318*V1318*$BJ1318)</f>
        <v>0</v>
      </c>
      <c r="AY1318" s="54" t="n">
        <f>IF($M1318="人民币", $N1318*W1318*$BJ1318/1.13, $N1318*W1318*$BJ1318)</f>
        <v>0</v>
      </c>
      <c r="AZ1318" s="54" t="n">
        <f>IF($M1318="人民币", $N1318*X1318*$BJ1318/1.13, $N1318*X1318*$BJ1318)</f>
        <v>0</v>
      </c>
      <c r="BA1318" s="54" t="n">
        <f>IF($M1318="人民币", $N1318*Y1318*$BJ1318/1.13, $N1318*Y1318*$BJ1318)</f>
        <v>0</v>
      </c>
      <c r="BB1318" s="54" t="n">
        <f>IF($M1318="人民币", $N1318*Z1318*$BJ1318/1.13, $N1318*Z1318*$BJ1318)</f>
        <v>0</v>
      </c>
      <c r="BC1318" s="54" t="n">
        <f>IF($M1318="人民币", $N1318*AA1318*$BJ1318/1.13, $N1318*AA1318*$BJ1318)</f>
        <v>0</v>
      </c>
      <c r="BD1318" s="54" t="n">
        <f>IF($M1318="人民币", $N1318*AB1318*$BJ1318/1.13, $N1318*AB1318*$BJ1318)</f>
        <v>0</v>
      </c>
      <c r="BE1318" s="54" t="n">
        <f>IF($M1318="人民币", $N1318*AC1318*$BJ1318/1.13, $N1318*AC1318*$BJ1318)</f>
        <v>0</v>
      </c>
      <c r="BF1318" s="54" t="n">
        <f>IF($M1318="人民币", $N1318*AD1318*$BJ1318/1.13, $N1318*AD1318*$BJ1318)</f>
        <v>0</v>
      </c>
      <c r="BG1318" s="54" t="n">
        <f>IF($M1318="人民币", $N1318*AE1318*$BJ1318/1.13, $N1318*AE1318*$BJ1318)</f>
        <v>0</v>
      </c>
      <c r="BH1318" s="55" t="n">
        <f>SUM(AV1318:BG1318)</f>
        <v>0</v>
      </c>
      <c r="BI1318" s="56">
             </c>
      <c r="BJ1318" s="57" t="n">
        <v>1312</v>
      </c>
      <c r="BK1318" s="29" t="n">
        <f>IF(OR(D1318="", F1318="", J1318="", M1318=""), 1, 0)</f>
        <v>0</v>
      </c>
      <c r="BL1318" s="7">
             </c>
      <c r="BR1318" s="7">
             </c>
    </row>
    <row r="1319" x14ac:dyDescent="0.25">
      <c r="A1319" s="40" t="n">
        <f>ROW()-5</f>
        <v>1314</v>
      </c>
      <c r="B1319" s="41" t="s">
        <v>44</v>
      </c>
      <c r="C1319" s="42" t="s">
        <v>42</v>
      </c>
      <c r="D1319" s="43" t="s">
        <v>826</v>
      </c>
      <c r="E1319" s="42" t="s">
        <v>42</v>
      </c>
      <c r="F1319" s="43" t="s">
        <v>2279</v>
      </c>
      <c r="G1319" s="44" t="s">
        <v>2279</v>
      </c>
      <c r="H1319" s="44" t="s">
        <v>2280</v>
      </c>
      <c r="I1319" s="42" t="s">
        <v>42</v>
      </c>
      <c r="J1319" s="42" t="s">
        <v>42</v>
      </c>
      <c r="K1319" s="42" t="s">
        <v>42</v>
      </c>
      <c r="L1319" s="45" t="n">
        <f>AF1319</f>
        <v>0</v>
      </c>
      <c r="M1319" s="46" t="s">
        <v>46</v>
      </c>
      <c r="N1319" s="58" t="n">
        <v>11111</v>
      </c>
      <c r="O1319" s="47" t="n">
        <f>L1319*N1319*BJ1319</f>
        <v>0</v>
      </c>
      <c r="P1319" s="48" t="n">
        <f>BH1319</f>
        <v>0</v>
      </c>
      <c r="Q1319" s="45">
             </c>
      <c r="R1319" s="49" t="n">
        <f>L1319*Q1319</f>
        <v>0</v>
      </c>
      <c r="S1319" s="46" t="s">
        <f>IF(I1319="粉剂", "千克", IF(I1319="", "", "粒"))</f>
        <v>47</v>
      </c>
      <c r="T1319" s="49">
             </c>
      <c r="U1319" s="49">
             </c>
      <c r="V1319" s="49">
             </c>
      <c r="W1319" s="49">
             </c>
      <c r="X1319" s="49">
             </c>
      <c r="Y1319" s="49">
             </c>
      <c r="Z1319" s="49">
             </c>
      <c r="AA1319" s="49">
             </c>
      <c r="AB1319" s="49">
             </c>
      <c r="AC1319" s="49">
             </c>
      <c r="AD1319" s="49">
             </c>
      <c r="AE1319" s="49">
             </c>
      <c r="AF1319" s="45" t="n">
        <f>T1319+U1319+V1319+W1319+X1319+Y1319+Z1319+AA1319+AB1319+AC1319+AD1319+AE1319</f>
        <v>0</v>
      </c>
      <c r="AG1319" s="50">
             </c>
      <c r="AH1319" s="51" t="n">
        <f>$Q1319*T1319</f>
        <v>0</v>
      </c>
      <c r="AI1319" s="51" t="n">
        <f>$Q1319*U1319</f>
        <v>0</v>
      </c>
      <c r="AJ1319" s="51" t="n">
        <f>$Q1319*V1319</f>
        <v>0</v>
      </c>
      <c r="AK1319" s="51" t="n">
        <f>$Q1319*W1319</f>
        <v>0</v>
      </c>
      <c r="AL1319" s="51" t="n">
        <f>$Q1319*X1319</f>
        <v>0</v>
      </c>
      <c r="AM1319" s="51" t="n">
        <f>$Q1319*Y1319</f>
        <v>0</v>
      </c>
      <c r="AN1319" s="51" t="n">
        <f>$Q1319*Z1319</f>
        <v>0</v>
      </c>
      <c r="AO1319" s="52" t="n">
        <f>$Q1319*AA1319</f>
        <v>0</v>
      </c>
      <c r="AP1319" s="52" t="n">
        <f>$Q1319*AB1319</f>
        <v>0</v>
      </c>
      <c r="AQ1319" s="52" t="n">
        <f>$Q1319*AC1319</f>
        <v>0</v>
      </c>
      <c r="AR1319" s="52" t="n">
        <f>$Q1319*AD1319</f>
        <v>0</v>
      </c>
      <c r="AS1319" s="52" t="n">
        <f>$Q1319*AE1319</f>
        <v>0</v>
      </c>
      <c r="AT1319" s="52" t="n">
        <f>SUM(AH1319:AS1319)</f>
        <v>0</v>
      </c>
      <c r="AU1319" s="53">
             </c>
      <c r="AV1319" s="54" t="n">
        <f>IF($M1319="人民币", $N1319*T1319*$BJ1319/1.13, $N1319*T1319*$BJ1319)</f>
        <v>0</v>
      </c>
      <c r="AW1319" s="54" t="n">
        <f>IF($M1319="人民币", $N1319*U1319*$BJ1319/1.13, $N1319*U1319*$BJ1319)</f>
        <v>0</v>
      </c>
      <c r="AX1319" s="54" t="n">
        <f>IF($M1319="人民币", $N1319*V1319*$BJ1319/1.13, $N1319*V1319*$BJ1319)</f>
        <v>0</v>
      </c>
      <c r="AY1319" s="54" t="n">
        <f>IF($M1319="人民币", $N1319*W1319*$BJ1319/1.13, $N1319*W1319*$BJ1319)</f>
        <v>0</v>
      </c>
      <c r="AZ1319" s="54" t="n">
        <f>IF($M1319="人民币", $N1319*X1319*$BJ1319/1.13, $N1319*X1319*$BJ1319)</f>
        <v>0</v>
      </c>
      <c r="BA1319" s="54" t="n">
        <f>IF($M1319="人民币", $N1319*Y1319*$BJ1319/1.13, $N1319*Y1319*$BJ1319)</f>
        <v>0</v>
      </c>
      <c r="BB1319" s="54" t="n">
        <f>IF($M1319="人民币", $N1319*Z1319*$BJ1319/1.13, $N1319*Z1319*$BJ1319)</f>
        <v>0</v>
      </c>
      <c r="BC1319" s="54" t="n">
        <f>IF($M1319="人民币", $N1319*AA1319*$BJ1319/1.13, $N1319*AA1319*$BJ1319)</f>
        <v>0</v>
      </c>
      <c r="BD1319" s="54" t="n">
        <f>IF($M1319="人民币", $N1319*AB1319*$BJ1319/1.13, $N1319*AB1319*$BJ1319)</f>
        <v>0</v>
      </c>
      <c r="BE1319" s="54" t="n">
        <f>IF($M1319="人民币", $N1319*AC1319*$BJ1319/1.13, $N1319*AC1319*$BJ1319)</f>
        <v>0</v>
      </c>
      <c r="BF1319" s="54" t="n">
        <f>IF($M1319="人民币", $N1319*AD1319*$BJ1319/1.13, $N1319*AD1319*$BJ1319)</f>
        <v>0</v>
      </c>
      <c r="BG1319" s="54" t="n">
        <f>IF($M1319="人民币", $N1319*AE1319*$BJ1319/1.13, $N1319*AE1319*$BJ1319)</f>
        <v>0</v>
      </c>
      <c r="BH1319" s="55" t="n">
        <f>SUM(AV1319:BG1319)</f>
        <v>0</v>
      </c>
      <c r="BI1319" s="56">
             </c>
      <c r="BJ1319" s="57" t="n">
        <v>1313</v>
      </c>
      <c r="BK1319" s="29" t="n">
        <f>IF(OR(D1319="", F1319="", J1319="", M1319=""), 1, 0)</f>
        <v>0</v>
      </c>
      <c r="BL1319" s="7">
             </c>
      <c r="BR1319" s="7">
             </c>
    </row>
    <row r="1320" x14ac:dyDescent="0.25">
      <c r="A1320" s="40" t="n">
        <f>ROW()-5</f>
        <v>1315</v>
      </c>
      <c r="B1320" s="41" t="s">
        <v>44</v>
      </c>
      <c r="C1320" s="42" t="s">
        <v>42</v>
      </c>
      <c r="D1320" s="43" t="s">
        <v>829</v>
      </c>
      <c r="E1320" s="42" t="s">
        <v>42</v>
      </c>
      <c r="F1320" s="43" t="s">
        <v>2281</v>
      </c>
      <c r="G1320" s="44" t="s">
        <v>44</v>
      </c>
      <c r="H1320" s="44" t="s">
        <v>44</v>
      </c>
      <c r="I1320" s="42" t="s">
        <v>42</v>
      </c>
      <c r="J1320" s="42" t="s">
        <v>42</v>
      </c>
      <c r="K1320" s="42" t="s">
        <v>42</v>
      </c>
      <c r="L1320" s="45" t="n">
        <f>AF1320</f>
        <v>0</v>
      </c>
      <c r="M1320" s="46" t="s">
        <v>46</v>
      </c>
      <c r="N1320" s="58" t="n">
        <v>11111</v>
      </c>
      <c r="O1320" s="47" t="n">
        <f>L1320*N1320*BJ1320</f>
        <v>0</v>
      </c>
      <c r="P1320" s="48" t="n">
        <f>BH1320</f>
        <v>0</v>
      </c>
      <c r="Q1320" s="45">
             </c>
      <c r="R1320" s="49" t="n">
        <f>L1320*Q1320</f>
        <v>0</v>
      </c>
      <c r="S1320" s="46" t="s">
        <f>IF(I1320="粉剂", "千克", IF(I1320="", "", "粒"))</f>
        <v>47</v>
      </c>
      <c r="T1320" s="49">
             </c>
      <c r="U1320" s="49">
             </c>
      <c r="V1320" s="49">
             </c>
      <c r="W1320" s="49">
             </c>
      <c r="X1320" s="49">
             </c>
      <c r="Y1320" s="49">
             </c>
      <c r="Z1320" s="49">
             </c>
      <c r="AA1320" s="49">
             </c>
      <c r="AB1320" s="49">
             </c>
      <c r="AC1320" s="49">
             </c>
      <c r="AD1320" s="49">
             </c>
      <c r="AE1320" s="49">
             </c>
      <c r="AF1320" s="45" t="n">
        <f>T1320+U1320+V1320+W1320+X1320+Y1320+Z1320+AA1320+AB1320+AC1320+AD1320+AE1320</f>
        <v>0</v>
      </c>
      <c r="AG1320" s="50">
             </c>
      <c r="AH1320" s="51" t="n">
        <f>$Q1320*T1320</f>
        <v>0</v>
      </c>
      <c r="AI1320" s="51" t="n">
        <f>$Q1320*U1320</f>
        <v>0</v>
      </c>
      <c r="AJ1320" s="51" t="n">
        <f>$Q1320*V1320</f>
        <v>0</v>
      </c>
      <c r="AK1320" s="51" t="n">
        <f>$Q1320*W1320</f>
        <v>0</v>
      </c>
      <c r="AL1320" s="51" t="n">
        <f>$Q1320*X1320</f>
        <v>0</v>
      </c>
      <c r="AM1320" s="51" t="n">
        <f>$Q1320*Y1320</f>
        <v>0</v>
      </c>
      <c r="AN1320" s="51" t="n">
        <f>$Q1320*Z1320</f>
        <v>0</v>
      </c>
      <c r="AO1320" s="52" t="n">
        <f>$Q1320*AA1320</f>
        <v>0</v>
      </c>
      <c r="AP1320" s="52" t="n">
        <f>$Q1320*AB1320</f>
        <v>0</v>
      </c>
      <c r="AQ1320" s="52" t="n">
        <f>$Q1320*AC1320</f>
        <v>0</v>
      </c>
      <c r="AR1320" s="52" t="n">
        <f>$Q1320*AD1320</f>
        <v>0</v>
      </c>
      <c r="AS1320" s="52" t="n">
        <f>$Q1320*AE1320</f>
        <v>0</v>
      </c>
      <c r="AT1320" s="52" t="n">
        <f>SUM(AH1320:AS1320)</f>
        <v>0</v>
      </c>
      <c r="AU1320" s="53">
             </c>
      <c r="AV1320" s="54" t="n">
        <f>IF($M1320="人民币", $N1320*T1320*$BJ1320/1.13, $N1320*T1320*$BJ1320)</f>
        <v>0</v>
      </c>
      <c r="AW1320" s="54" t="n">
        <f>IF($M1320="人民币", $N1320*U1320*$BJ1320/1.13, $N1320*U1320*$BJ1320)</f>
        <v>0</v>
      </c>
      <c r="AX1320" s="54" t="n">
        <f>IF($M1320="人民币", $N1320*V1320*$BJ1320/1.13, $N1320*V1320*$BJ1320)</f>
        <v>0</v>
      </c>
      <c r="AY1320" s="54" t="n">
        <f>IF($M1320="人民币", $N1320*W1320*$BJ1320/1.13, $N1320*W1320*$BJ1320)</f>
        <v>0</v>
      </c>
      <c r="AZ1320" s="54" t="n">
        <f>IF($M1320="人民币", $N1320*X1320*$BJ1320/1.13, $N1320*X1320*$BJ1320)</f>
        <v>0</v>
      </c>
      <c r="BA1320" s="54" t="n">
        <f>IF($M1320="人民币", $N1320*Y1320*$BJ1320/1.13, $N1320*Y1320*$BJ1320)</f>
        <v>0</v>
      </c>
      <c r="BB1320" s="54" t="n">
        <f>IF($M1320="人民币", $N1320*Z1320*$BJ1320/1.13, $N1320*Z1320*$BJ1320)</f>
        <v>0</v>
      </c>
      <c r="BC1320" s="54" t="n">
        <f>IF($M1320="人民币", $N1320*AA1320*$BJ1320/1.13, $N1320*AA1320*$BJ1320)</f>
        <v>0</v>
      </c>
      <c r="BD1320" s="54" t="n">
        <f>IF($M1320="人民币", $N1320*AB1320*$BJ1320/1.13, $N1320*AB1320*$BJ1320)</f>
        <v>0</v>
      </c>
      <c r="BE1320" s="54" t="n">
        <f>IF($M1320="人民币", $N1320*AC1320*$BJ1320/1.13, $N1320*AC1320*$BJ1320)</f>
        <v>0</v>
      </c>
      <c r="BF1320" s="54" t="n">
        <f>IF($M1320="人民币", $N1320*AD1320*$BJ1320/1.13, $N1320*AD1320*$BJ1320)</f>
        <v>0</v>
      </c>
      <c r="BG1320" s="54" t="n">
        <f>IF($M1320="人民币", $N1320*AE1320*$BJ1320/1.13, $N1320*AE1320*$BJ1320)</f>
        <v>0</v>
      </c>
      <c r="BH1320" s="55" t="n">
        <f>SUM(AV1320:BG1320)</f>
        <v>0</v>
      </c>
      <c r="BI1320" s="56">
             </c>
      <c r="BJ1320" s="57" t="n">
        <v>1314</v>
      </c>
      <c r="BK1320" s="29" t="n">
        <f>IF(OR(D1320="", F1320="", J1320="", M1320=""), 1, 0)</f>
        <v>0</v>
      </c>
      <c r="BL1320" s="7">
             </c>
      <c r="BR1320" s="7">
             </c>
    </row>
    <row r="1321" x14ac:dyDescent="0.25">
      <c r="A1321" s="40" t="n">
        <f>ROW()-5</f>
        <v>1316</v>
      </c>
      <c r="B1321" s="41" t="s">
        <v>44</v>
      </c>
      <c r="C1321" s="42" t="s">
        <v>42</v>
      </c>
      <c r="D1321" s="43" t="s">
        <v>831</v>
      </c>
      <c r="E1321" s="42" t="s">
        <v>42</v>
      </c>
      <c r="F1321" s="43" t="s">
        <v>2282</v>
      </c>
      <c r="G1321" s="44" t="s">
        <v>44</v>
      </c>
      <c r="H1321" s="44" t="s">
        <v>44</v>
      </c>
      <c r="I1321" s="42" t="s">
        <v>42</v>
      </c>
      <c r="J1321" s="42" t="s">
        <v>42</v>
      </c>
      <c r="K1321" s="42" t="s">
        <v>42</v>
      </c>
      <c r="L1321" s="45" t="n">
        <f>AF1321</f>
        <v>0</v>
      </c>
      <c r="M1321" s="46" t="s">
        <v>46</v>
      </c>
      <c r="N1321" s="58" t="n">
        <v>11111</v>
      </c>
      <c r="O1321" s="47" t="n">
        <f>L1321*N1321*BJ1321</f>
        <v>0</v>
      </c>
      <c r="P1321" s="48" t="n">
        <f>BH1321</f>
        <v>0</v>
      </c>
      <c r="Q1321" s="45">
             </c>
      <c r="R1321" s="49" t="n">
        <f>L1321*Q1321</f>
        <v>0</v>
      </c>
      <c r="S1321" s="46" t="s">
        <f>IF(I1321="粉剂", "千克", IF(I1321="", "", "粒"))</f>
        <v>47</v>
      </c>
      <c r="T1321" s="49">
             </c>
      <c r="U1321" s="49">
             </c>
      <c r="V1321" s="49">
             </c>
      <c r="W1321" s="49">
             </c>
      <c r="X1321" s="49">
             </c>
      <c r="Y1321" s="49">
             </c>
      <c r="Z1321" s="49">
             </c>
      <c r="AA1321" s="49">
             </c>
      <c r="AB1321" s="49">
             </c>
      <c r="AC1321" s="49">
             </c>
      <c r="AD1321" s="49">
             </c>
      <c r="AE1321" s="49">
             </c>
      <c r="AF1321" s="45" t="n">
        <f>T1321+U1321+V1321+W1321+X1321+Y1321+Z1321+AA1321+AB1321+AC1321+AD1321+AE1321</f>
        <v>0</v>
      </c>
      <c r="AG1321" s="50">
             </c>
      <c r="AH1321" s="51" t="n">
        <f>$Q1321*T1321</f>
        <v>0</v>
      </c>
      <c r="AI1321" s="51" t="n">
        <f>$Q1321*U1321</f>
        <v>0</v>
      </c>
      <c r="AJ1321" s="51" t="n">
        <f>$Q1321*V1321</f>
        <v>0</v>
      </c>
      <c r="AK1321" s="51" t="n">
        <f>$Q1321*W1321</f>
        <v>0</v>
      </c>
      <c r="AL1321" s="51" t="n">
        <f>$Q1321*X1321</f>
        <v>0</v>
      </c>
      <c r="AM1321" s="51" t="n">
        <f>$Q1321*Y1321</f>
        <v>0</v>
      </c>
      <c r="AN1321" s="51" t="n">
        <f>$Q1321*Z1321</f>
        <v>0</v>
      </c>
      <c r="AO1321" s="52" t="n">
        <f>$Q1321*AA1321</f>
        <v>0</v>
      </c>
      <c r="AP1321" s="52" t="n">
        <f>$Q1321*AB1321</f>
        <v>0</v>
      </c>
      <c r="AQ1321" s="52" t="n">
        <f>$Q1321*AC1321</f>
        <v>0</v>
      </c>
      <c r="AR1321" s="52" t="n">
        <f>$Q1321*AD1321</f>
        <v>0</v>
      </c>
      <c r="AS1321" s="52" t="n">
        <f>$Q1321*AE1321</f>
        <v>0</v>
      </c>
      <c r="AT1321" s="52" t="n">
        <f>SUM(AH1321:AS1321)</f>
        <v>0</v>
      </c>
      <c r="AU1321" s="53">
             </c>
      <c r="AV1321" s="54" t="n">
        <f>IF($M1321="人民币", $N1321*T1321*$BJ1321/1.13, $N1321*T1321*$BJ1321)</f>
        <v>0</v>
      </c>
      <c r="AW1321" s="54" t="n">
        <f>IF($M1321="人民币", $N1321*U1321*$BJ1321/1.13, $N1321*U1321*$BJ1321)</f>
        <v>0</v>
      </c>
      <c r="AX1321" s="54" t="n">
        <f>IF($M1321="人民币", $N1321*V1321*$BJ1321/1.13, $N1321*V1321*$BJ1321)</f>
        <v>0</v>
      </c>
      <c r="AY1321" s="54" t="n">
        <f>IF($M1321="人民币", $N1321*W1321*$BJ1321/1.13, $N1321*W1321*$BJ1321)</f>
        <v>0</v>
      </c>
      <c r="AZ1321" s="54" t="n">
        <f>IF($M1321="人民币", $N1321*X1321*$BJ1321/1.13, $N1321*X1321*$BJ1321)</f>
        <v>0</v>
      </c>
      <c r="BA1321" s="54" t="n">
        <f>IF($M1321="人民币", $N1321*Y1321*$BJ1321/1.13, $N1321*Y1321*$BJ1321)</f>
        <v>0</v>
      </c>
      <c r="BB1321" s="54" t="n">
        <f>IF($M1321="人民币", $N1321*Z1321*$BJ1321/1.13, $N1321*Z1321*$BJ1321)</f>
        <v>0</v>
      </c>
      <c r="BC1321" s="54" t="n">
        <f>IF($M1321="人民币", $N1321*AA1321*$BJ1321/1.13, $N1321*AA1321*$BJ1321)</f>
        <v>0</v>
      </c>
      <c r="BD1321" s="54" t="n">
        <f>IF($M1321="人民币", $N1321*AB1321*$BJ1321/1.13, $N1321*AB1321*$BJ1321)</f>
        <v>0</v>
      </c>
      <c r="BE1321" s="54" t="n">
        <f>IF($M1321="人民币", $N1321*AC1321*$BJ1321/1.13, $N1321*AC1321*$BJ1321)</f>
        <v>0</v>
      </c>
      <c r="BF1321" s="54" t="n">
        <f>IF($M1321="人民币", $N1321*AD1321*$BJ1321/1.13, $N1321*AD1321*$BJ1321)</f>
        <v>0</v>
      </c>
      <c r="BG1321" s="54" t="n">
        <f>IF($M1321="人民币", $N1321*AE1321*$BJ1321/1.13, $N1321*AE1321*$BJ1321)</f>
        <v>0</v>
      </c>
      <c r="BH1321" s="55" t="n">
        <f>SUM(AV1321:BG1321)</f>
        <v>0</v>
      </c>
      <c r="BI1321" s="56">
             </c>
      <c r="BJ1321" s="57" t="n">
        <v>1315</v>
      </c>
      <c r="BK1321" s="29" t="n">
        <f>IF(OR(D1321="", F1321="", J1321="", M1321=""), 1, 0)</f>
        <v>0</v>
      </c>
      <c r="BL1321" s="7">
             </c>
      <c r="BR1321" s="7">
             </c>
    </row>
    <row r="1322" x14ac:dyDescent="0.25">
      <c r="A1322" s="40" t="n">
        <f>ROW()-5</f>
        <v>1317</v>
      </c>
      <c r="B1322" s="41" t="s">
        <v>44</v>
      </c>
      <c r="C1322" s="42" t="s">
        <v>42</v>
      </c>
      <c r="D1322" s="43" t="s">
        <v>833</v>
      </c>
      <c r="E1322" s="42" t="s">
        <v>42</v>
      </c>
      <c r="F1322" s="43" t="s">
        <v>2283</v>
      </c>
      <c r="G1322" s="44" t="s">
        <v>44</v>
      </c>
      <c r="H1322" s="44" t="s">
        <v>44</v>
      </c>
      <c r="I1322" s="42" t="s">
        <v>42</v>
      </c>
      <c r="J1322" s="42" t="s">
        <v>42</v>
      </c>
      <c r="K1322" s="42" t="s">
        <v>42</v>
      </c>
      <c r="L1322" s="45" t="n">
        <f>AF1322</f>
        <v>0</v>
      </c>
      <c r="M1322" s="46" t="s">
        <v>46</v>
      </c>
      <c r="N1322" s="58" t="n">
        <v>11111</v>
      </c>
      <c r="O1322" s="47" t="n">
        <f>L1322*N1322*BJ1322</f>
        <v>0</v>
      </c>
      <c r="P1322" s="48" t="n">
        <f>BH1322</f>
        <v>0</v>
      </c>
      <c r="Q1322" s="45">
             </c>
      <c r="R1322" s="49" t="n">
        <f>L1322*Q1322</f>
        <v>0</v>
      </c>
      <c r="S1322" s="46" t="s">
        <f>IF(I1322="粉剂", "千克", IF(I1322="", "", "粒"))</f>
        <v>47</v>
      </c>
      <c r="T1322" s="49">
             </c>
      <c r="U1322" s="49">
             </c>
      <c r="V1322" s="49">
             </c>
      <c r="W1322" s="49">
             </c>
      <c r="X1322" s="49">
             </c>
      <c r="Y1322" s="49">
             </c>
      <c r="Z1322" s="49">
             </c>
      <c r="AA1322" s="49">
             </c>
      <c r="AB1322" s="49">
             </c>
      <c r="AC1322" s="49">
             </c>
      <c r="AD1322" s="49">
             </c>
      <c r="AE1322" s="49">
             </c>
      <c r="AF1322" s="45" t="n">
        <f>T1322+U1322+V1322+W1322+X1322+Y1322+Z1322+AA1322+AB1322+AC1322+AD1322+AE1322</f>
        <v>0</v>
      </c>
      <c r="AG1322" s="50">
             </c>
      <c r="AH1322" s="51" t="n">
        <f>$Q1322*T1322</f>
        <v>0</v>
      </c>
      <c r="AI1322" s="51" t="n">
        <f>$Q1322*U1322</f>
        <v>0</v>
      </c>
      <c r="AJ1322" s="51" t="n">
        <f>$Q1322*V1322</f>
        <v>0</v>
      </c>
      <c r="AK1322" s="51" t="n">
        <f>$Q1322*W1322</f>
        <v>0</v>
      </c>
      <c r="AL1322" s="51" t="n">
        <f>$Q1322*X1322</f>
        <v>0</v>
      </c>
      <c r="AM1322" s="51" t="n">
        <f>$Q1322*Y1322</f>
        <v>0</v>
      </c>
      <c r="AN1322" s="51" t="n">
        <f>$Q1322*Z1322</f>
        <v>0</v>
      </c>
      <c r="AO1322" s="52" t="n">
        <f>$Q1322*AA1322</f>
        <v>0</v>
      </c>
      <c r="AP1322" s="52" t="n">
        <f>$Q1322*AB1322</f>
        <v>0</v>
      </c>
      <c r="AQ1322" s="52" t="n">
        <f>$Q1322*AC1322</f>
        <v>0</v>
      </c>
      <c r="AR1322" s="52" t="n">
        <f>$Q1322*AD1322</f>
        <v>0</v>
      </c>
      <c r="AS1322" s="52" t="n">
        <f>$Q1322*AE1322</f>
        <v>0</v>
      </c>
      <c r="AT1322" s="52" t="n">
        <f>SUM(AH1322:AS1322)</f>
        <v>0</v>
      </c>
      <c r="AU1322" s="53">
             </c>
      <c r="AV1322" s="54" t="n">
        <f>IF($M1322="人民币", $N1322*T1322*$BJ1322/1.13, $N1322*T1322*$BJ1322)</f>
        <v>0</v>
      </c>
      <c r="AW1322" s="54" t="n">
        <f>IF($M1322="人民币", $N1322*U1322*$BJ1322/1.13, $N1322*U1322*$BJ1322)</f>
        <v>0</v>
      </c>
      <c r="AX1322" s="54" t="n">
        <f>IF($M1322="人民币", $N1322*V1322*$BJ1322/1.13, $N1322*V1322*$BJ1322)</f>
        <v>0</v>
      </c>
      <c r="AY1322" s="54" t="n">
        <f>IF($M1322="人民币", $N1322*W1322*$BJ1322/1.13, $N1322*W1322*$BJ1322)</f>
        <v>0</v>
      </c>
      <c r="AZ1322" s="54" t="n">
        <f>IF($M1322="人民币", $N1322*X1322*$BJ1322/1.13, $N1322*X1322*$BJ1322)</f>
        <v>0</v>
      </c>
      <c r="BA1322" s="54" t="n">
        <f>IF($M1322="人民币", $N1322*Y1322*$BJ1322/1.13, $N1322*Y1322*$BJ1322)</f>
        <v>0</v>
      </c>
      <c r="BB1322" s="54" t="n">
        <f>IF($M1322="人民币", $N1322*Z1322*$BJ1322/1.13, $N1322*Z1322*$BJ1322)</f>
        <v>0</v>
      </c>
      <c r="BC1322" s="54" t="n">
        <f>IF($M1322="人民币", $N1322*AA1322*$BJ1322/1.13, $N1322*AA1322*$BJ1322)</f>
        <v>0</v>
      </c>
      <c r="BD1322" s="54" t="n">
        <f>IF($M1322="人民币", $N1322*AB1322*$BJ1322/1.13, $N1322*AB1322*$BJ1322)</f>
        <v>0</v>
      </c>
      <c r="BE1322" s="54" t="n">
        <f>IF($M1322="人民币", $N1322*AC1322*$BJ1322/1.13, $N1322*AC1322*$BJ1322)</f>
        <v>0</v>
      </c>
      <c r="BF1322" s="54" t="n">
        <f>IF($M1322="人民币", $N1322*AD1322*$BJ1322/1.13, $N1322*AD1322*$BJ1322)</f>
        <v>0</v>
      </c>
      <c r="BG1322" s="54" t="n">
        <f>IF($M1322="人民币", $N1322*AE1322*$BJ1322/1.13, $N1322*AE1322*$BJ1322)</f>
        <v>0</v>
      </c>
      <c r="BH1322" s="55" t="n">
        <f>SUM(AV1322:BG1322)</f>
        <v>0</v>
      </c>
      <c r="BI1322" s="56">
             </c>
      <c r="BJ1322" s="57" t="n">
        <v>1316</v>
      </c>
      <c r="BK1322" s="29" t="n">
        <f>IF(OR(D1322="", F1322="", J1322="", M1322=""), 1, 0)</f>
        <v>0</v>
      </c>
      <c r="BL1322" s="7">
             </c>
      <c r="BR1322" s="7">
             </c>
    </row>
    <row r="1323" x14ac:dyDescent="0.25">
      <c r="A1323" s="40" t="n">
        <f>ROW()-5</f>
        <v>1318</v>
      </c>
      <c r="B1323" s="41" t="s">
        <v>44</v>
      </c>
      <c r="C1323" s="42" t="s">
        <v>42</v>
      </c>
      <c r="D1323" s="43" t="s">
        <v>836</v>
      </c>
      <c r="E1323" s="42" t="s">
        <v>42</v>
      </c>
      <c r="F1323" s="43" t="s">
        <v>2284</v>
      </c>
      <c r="G1323" s="44" t="s">
        <v>44</v>
      </c>
      <c r="H1323" s="44" t="s">
        <v>44</v>
      </c>
      <c r="I1323" s="42" t="s">
        <v>42</v>
      </c>
      <c r="J1323" s="42" t="s">
        <v>42</v>
      </c>
      <c r="K1323" s="42" t="s">
        <v>42</v>
      </c>
      <c r="L1323" s="45" t="n">
        <f>AF1323</f>
        <v>0</v>
      </c>
      <c r="M1323" s="46" t="s">
        <v>46</v>
      </c>
      <c r="N1323" s="58" t="n">
        <v>11111</v>
      </c>
      <c r="O1323" s="47" t="n">
        <f>L1323*N1323*BJ1323</f>
        <v>0</v>
      </c>
      <c r="P1323" s="48" t="n">
        <f>BH1323</f>
        <v>0</v>
      </c>
      <c r="Q1323" s="45">
             </c>
      <c r="R1323" s="49" t="n">
        <f>L1323*Q1323</f>
        <v>0</v>
      </c>
      <c r="S1323" s="46" t="s">
        <f>IF(I1323="粉剂", "千克", IF(I1323="", "", "粒"))</f>
        <v>47</v>
      </c>
      <c r="T1323" s="49">
             </c>
      <c r="U1323" s="49">
             </c>
      <c r="V1323" s="49">
             </c>
      <c r="W1323" s="49">
             </c>
      <c r="X1323" s="49">
             </c>
      <c r="Y1323" s="49">
             </c>
      <c r="Z1323" s="49">
             </c>
      <c r="AA1323" s="49">
             </c>
      <c r="AB1323" s="49">
             </c>
      <c r="AC1323" s="49">
             </c>
      <c r="AD1323" s="49">
             </c>
      <c r="AE1323" s="49">
             </c>
      <c r="AF1323" s="45" t="n">
        <f>T1323+U1323+V1323+W1323+X1323+Y1323+Z1323+AA1323+AB1323+AC1323+AD1323+AE1323</f>
        <v>0</v>
      </c>
      <c r="AG1323" s="50">
             </c>
      <c r="AH1323" s="51" t="n">
        <f>$Q1323*T1323</f>
        <v>0</v>
      </c>
      <c r="AI1323" s="51" t="n">
        <f>$Q1323*U1323</f>
        <v>0</v>
      </c>
      <c r="AJ1323" s="51" t="n">
        <f>$Q1323*V1323</f>
        <v>0</v>
      </c>
      <c r="AK1323" s="51" t="n">
        <f>$Q1323*W1323</f>
        <v>0</v>
      </c>
      <c r="AL1323" s="51" t="n">
        <f>$Q1323*X1323</f>
        <v>0</v>
      </c>
      <c r="AM1323" s="51" t="n">
        <f>$Q1323*Y1323</f>
        <v>0</v>
      </c>
      <c r="AN1323" s="51" t="n">
        <f>$Q1323*Z1323</f>
        <v>0</v>
      </c>
      <c r="AO1323" s="52" t="n">
        <f>$Q1323*AA1323</f>
        <v>0</v>
      </c>
      <c r="AP1323" s="52" t="n">
        <f>$Q1323*AB1323</f>
        <v>0</v>
      </c>
      <c r="AQ1323" s="52" t="n">
        <f>$Q1323*AC1323</f>
        <v>0</v>
      </c>
      <c r="AR1323" s="52" t="n">
        <f>$Q1323*AD1323</f>
        <v>0</v>
      </c>
      <c r="AS1323" s="52" t="n">
        <f>$Q1323*AE1323</f>
        <v>0</v>
      </c>
      <c r="AT1323" s="52" t="n">
        <f>SUM(AH1323:AS1323)</f>
        <v>0</v>
      </c>
      <c r="AU1323" s="53">
             </c>
      <c r="AV1323" s="54" t="n">
        <f>IF($M1323="人民币", $N1323*T1323*$BJ1323/1.13, $N1323*T1323*$BJ1323)</f>
        <v>0</v>
      </c>
      <c r="AW1323" s="54" t="n">
        <f>IF($M1323="人民币", $N1323*U1323*$BJ1323/1.13, $N1323*U1323*$BJ1323)</f>
        <v>0</v>
      </c>
      <c r="AX1323" s="54" t="n">
        <f>IF($M1323="人民币", $N1323*V1323*$BJ1323/1.13, $N1323*V1323*$BJ1323)</f>
        <v>0</v>
      </c>
      <c r="AY1323" s="54" t="n">
        <f>IF($M1323="人民币", $N1323*W1323*$BJ1323/1.13, $N1323*W1323*$BJ1323)</f>
        <v>0</v>
      </c>
      <c r="AZ1323" s="54" t="n">
        <f>IF($M1323="人民币", $N1323*X1323*$BJ1323/1.13, $N1323*X1323*$BJ1323)</f>
        <v>0</v>
      </c>
      <c r="BA1323" s="54" t="n">
        <f>IF($M1323="人民币", $N1323*Y1323*$BJ1323/1.13, $N1323*Y1323*$BJ1323)</f>
        <v>0</v>
      </c>
      <c r="BB1323" s="54" t="n">
        <f>IF($M1323="人民币", $N1323*Z1323*$BJ1323/1.13, $N1323*Z1323*$BJ1323)</f>
        <v>0</v>
      </c>
      <c r="BC1323" s="54" t="n">
        <f>IF($M1323="人民币", $N1323*AA1323*$BJ1323/1.13, $N1323*AA1323*$BJ1323)</f>
        <v>0</v>
      </c>
      <c r="BD1323" s="54" t="n">
        <f>IF($M1323="人民币", $N1323*AB1323*$BJ1323/1.13, $N1323*AB1323*$BJ1323)</f>
        <v>0</v>
      </c>
      <c r="BE1323" s="54" t="n">
        <f>IF($M1323="人民币", $N1323*AC1323*$BJ1323/1.13, $N1323*AC1323*$BJ1323)</f>
        <v>0</v>
      </c>
      <c r="BF1323" s="54" t="n">
        <f>IF($M1323="人民币", $N1323*AD1323*$BJ1323/1.13, $N1323*AD1323*$BJ1323)</f>
        <v>0</v>
      </c>
      <c r="BG1323" s="54" t="n">
        <f>IF($M1323="人民币", $N1323*AE1323*$BJ1323/1.13, $N1323*AE1323*$BJ1323)</f>
        <v>0</v>
      </c>
      <c r="BH1323" s="55" t="n">
        <f>SUM(AV1323:BG1323)</f>
        <v>0</v>
      </c>
      <c r="BI1323" s="56">
             </c>
      <c r="BJ1323" s="57" t="n">
        <v>1317</v>
      </c>
      <c r="BK1323" s="29" t="n">
        <f>IF(OR(D1323="", F1323="", J1323="", M1323=""), 1, 0)</f>
        <v>0</v>
      </c>
      <c r="BL1323" s="7">
             </c>
      <c r="BR1323" s="7">
             </c>
    </row>
    <row r="1324" x14ac:dyDescent="0.25">
      <c r="A1324" s="40" t="n">
        <f>ROW()-5</f>
        <v>1319</v>
      </c>
      <c r="B1324" s="41" t="s">
        <v>44</v>
      </c>
      <c r="C1324" s="42" t="s">
        <v>42</v>
      </c>
      <c r="D1324" s="43" t="s">
        <v>838</v>
      </c>
      <c r="E1324" s="42" t="s">
        <v>42</v>
      </c>
      <c r="F1324" s="43" t="s">
        <v>2285</v>
      </c>
      <c r="G1324" s="44" t="s">
        <v>44</v>
      </c>
      <c r="H1324" s="44" t="s">
        <v>44</v>
      </c>
      <c r="I1324" s="42" t="s">
        <v>42</v>
      </c>
      <c r="J1324" s="42" t="s">
        <v>42</v>
      </c>
      <c r="K1324" s="42" t="s">
        <v>42</v>
      </c>
      <c r="L1324" s="45" t="n">
        <f>AF1324</f>
        <v>0</v>
      </c>
      <c r="M1324" s="46" t="s">
        <v>46</v>
      </c>
      <c r="N1324" s="58" t="n">
        <v>11111</v>
      </c>
      <c r="O1324" s="47" t="n">
        <f>L1324*N1324*BJ1324</f>
        <v>0</v>
      </c>
      <c r="P1324" s="48" t="n">
        <f>BH1324</f>
        <v>0</v>
      </c>
      <c r="Q1324" s="45">
             </c>
      <c r="R1324" s="49" t="n">
        <f>L1324*Q1324</f>
        <v>0</v>
      </c>
      <c r="S1324" s="46" t="s">
        <f>IF(I1324="粉剂", "千克", IF(I1324="", "", "粒"))</f>
        <v>47</v>
      </c>
      <c r="T1324" s="49">
             </c>
      <c r="U1324" s="49">
             </c>
      <c r="V1324" s="49">
             </c>
      <c r="W1324" s="49">
             </c>
      <c r="X1324" s="49">
             </c>
      <c r="Y1324" s="49">
             </c>
      <c r="Z1324" s="49">
             </c>
      <c r="AA1324" s="49">
             </c>
      <c r="AB1324" s="49">
             </c>
      <c r="AC1324" s="49">
             </c>
      <c r="AD1324" s="49">
             </c>
      <c r="AE1324" s="49">
             </c>
      <c r="AF1324" s="45" t="n">
        <f>T1324+U1324+V1324+W1324+X1324+Y1324+Z1324+AA1324+AB1324+AC1324+AD1324+AE1324</f>
        <v>0</v>
      </c>
      <c r="AG1324" s="50">
             </c>
      <c r="AH1324" s="51" t="n">
        <f>$Q1324*T1324</f>
        <v>0</v>
      </c>
      <c r="AI1324" s="51" t="n">
        <f>$Q1324*U1324</f>
        <v>0</v>
      </c>
      <c r="AJ1324" s="51" t="n">
        <f>$Q1324*V1324</f>
        <v>0</v>
      </c>
      <c r="AK1324" s="51" t="n">
        <f>$Q1324*W1324</f>
        <v>0</v>
      </c>
      <c r="AL1324" s="51" t="n">
        <f>$Q1324*X1324</f>
        <v>0</v>
      </c>
      <c r="AM1324" s="51" t="n">
        <f>$Q1324*Y1324</f>
        <v>0</v>
      </c>
      <c r="AN1324" s="51" t="n">
        <f>$Q1324*Z1324</f>
        <v>0</v>
      </c>
      <c r="AO1324" s="52" t="n">
        <f>$Q1324*AA1324</f>
        <v>0</v>
      </c>
      <c r="AP1324" s="52" t="n">
        <f>$Q1324*AB1324</f>
        <v>0</v>
      </c>
      <c r="AQ1324" s="52" t="n">
        <f>$Q1324*AC1324</f>
        <v>0</v>
      </c>
      <c r="AR1324" s="52" t="n">
        <f>$Q1324*AD1324</f>
        <v>0</v>
      </c>
      <c r="AS1324" s="52" t="n">
        <f>$Q1324*AE1324</f>
        <v>0</v>
      </c>
      <c r="AT1324" s="52" t="n">
        <f>SUM(AH1324:AS1324)</f>
        <v>0</v>
      </c>
      <c r="AU1324" s="53">
             </c>
      <c r="AV1324" s="54" t="n">
        <f>IF($M1324="人民币", $N1324*T1324*$BJ1324/1.13, $N1324*T1324*$BJ1324)</f>
        <v>0</v>
      </c>
      <c r="AW1324" s="54" t="n">
        <f>IF($M1324="人民币", $N1324*U1324*$BJ1324/1.13, $N1324*U1324*$BJ1324)</f>
        <v>0</v>
      </c>
      <c r="AX1324" s="54" t="n">
        <f>IF($M1324="人民币", $N1324*V1324*$BJ1324/1.13, $N1324*V1324*$BJ1324)</f>
        <v>0</v>
      </c>
      <c r="AY1324" s="54" t="n">
        <f>IF($M1324="人民币", $N1324*W1324*$BJ1324/1.13, $N1324*W1324*$BJ1324)</f>
        <v>0</v>
      </c>
      <c r="AZ1324" s="54" t="n">
        <f>IF($M1324="人民币", $N1324*X1324*$BJ1324/1.13, $N1324*X1324*$BJ1324)</f>
        <v>0</v>
      </c>
      <c r="BA1324" s="54" t="n">
        <f>IF($M1324="人民币", $N1324*Y1324*$BJ1324/1.13, $N1324*Y1324*$BJ1324)</f>
        <v>0</v>
      </c>
      <c r="BB1324" s="54" t="n">
        <f>IF($M1324="人民币", $N1324*Z1324*$BJ1324/1.13, $N1324*Z1324*$BJ1324)</f>
        <v>0</v>
      </c>
      <c r="BC1324" s="54" t="n">
        <f>IF($M1324="人民币", $N1324*AA1324*$BJ1324/1.13, $N1324*AA1324*$BJ1324)</f>
        <v>0</v>
      </c>
      <c r="BD1324" s="54" t="n">
        <f>IF($M1324="人民币", $N1324*AB1324*$BJ1324/1.13, $N1324*AB1324*$BJ1324)</f>
        <v>0</v>
      </c>
      <c r="BE1324" s="54" t="n">
        <f>IF($M1324="人民币", $N1324*AC1324*$BJ1324/1.13, $N1324*AC1324*$BJ1324)</f>
        <v>0</v>
      </c>
      <c r="BF1324" s="54" t="n">
        <f>IF($M1324="人民币", $N1324*AD1324*$BJ1324/1.13, $N1324*AD1324*$BJ1324)</f>
        <v>0</v>
      </c>
      <c r="BG1324" s="54" t="n">
        <f>IF($M1324="人民币", $N1324*AE1324*$BJ1324/1.13, $N1324*AE1324*$BJ1324)</f>
        <v>0</v>
      </c>
      <c r="BH1324" s="55" t="n">
        <f>SUM(AV1324:BG1324)</f>
        <v>0</v>
      </c>
      <c r="BI1324" s="56">
             </c>
      <c r="BJ1324" s="57" t="n">
        <v>1318</v>
      </c>
      <c r="BK1324" s="29" t="n">
        <f>IF(OR(D1324="", F1324="", J1324="", M1324=""), 1, 0)</f>
        <v>0</v>
      </c>
      <c r="BL1324" s="7">
             </c>
      <c r="BR1324" s="7">
             </c>
    </row>
    <row r="1325" x14ac:dyDescent="0.25">
      <c r="A1325" s="40" t="n">
        <f>ROW()-5</f>
        <v>1320</v>
      </c>
      <c r="B1325" s="41" t="s">
        <v>44</v>
      </c>
      <c r="C1325" s="42" t="s">
        <v>42</v>
      </c>
      <c r="D1325" s="43" t="s">
        <v>840</v>
      </c>
      <c r="E1325" s="42" t="s">
        <v>42</v>
      </c>
      <c r="F1325" s="43" t="s">
        <v>2286</v>
      </c>
      <c r="G1325" s="44" t="s">
        <v>44</v>
      </c>
      <c r="H1325" s="44" t="s">
        <v>44</v>
      </c>
      <c r="I1325" s="42" t="s">
        <v>42</v>
      </c>
      <c r="J1325" s="42" t="s">
        <v>42</v>
      </c>
      <c r="K1325" s="42" t="s">
        <v>42</v>
      </c>
      <c r="L1325" s="45" t="n">
        <f>AF1325</f>
        <v>0</v>
      </c>
      <c r="M1325" s="46" t="s">
        <v>46</v>
      </c>
      <c r="N1325" s="58" t="n">
        <v>11111</v>
      </c>
      <c r="O1325" s="47" t="n">
        <f>L1325*N1325*BJ1325</f>
        <v>0</v>
      </c>
      <c r="P1325" s="48" t="n">
        <f>BH1325</f>
        <v>0</v>
      </c>
      <c r="Q1325" s="45">
             </c>
      <c r="R1325" s="49" t="n">
        <f>L1325*Q1325</f>
        <v>0</v>
      </c>
      <c r="S1325" s="46" t="s">
        <f>IF(I1325="粉剂", "千克", IF(I1325="", "", "粒"))</f>
        <v>47</v>
      </c>
      <c r="T1325" s="49">
             </c>
      <c r="U1325" s="49">
             </c>
      <c r="V1325" s="49">
             </c>
      <c r="W1325" s="49">
             </c>
      <c r="X1325" s="49">
             </c>
      <c r="Y1325" s="49">
             </c>
      <c r="Z1325" s="49">
             </c>
      <c r="AA1325" s="49">
             </c>
      <c r="AB1325" s="49">
             </c>
      <c r="AC1325" s="49">
             </c>
      <c r="AD1325" s="49">
             </c>
      <c r="AE1325" s="49">
             </c>
      <c r="AF1325" s="45" t="n">
        <f>T1325+U1325+V1325+W1325+X1325+Y1325+Z1325+AA1325+AB1325+AC1325+AD1325+AE1325</f>
        <v>0</v>
      </c>
      <c r="AG1325" s="50">
             </c>
      <c r="AH1325" s="51" t="n">
        <f>$Q1325*T1325</f>
        <v>0</v>
      </c>
      <c r="AI1325" s="51" t="n">
        <f>$Q1325*U1325</f>
        <v>0</v>
      </c>
      <c r="AJ1325" s="51" t="n">
        <f>$Q1325*V1325</f>
        <v>0</v>
      </c>
      <c r="AK1325" s="51" t="n">
        <f>$Q1325*W1325</f>
        <v>0</v>
      </c>
      <c r="AL1325" s="51" t="n">
        <f>$Q1325*X1325</f>
        <v>0</v>
      </c>
      <c r="AM1325" s="51" t="n">
        <f>$Q1325*Y1325</f>
        <v>0</v>
      </c>
      <c r="AN1325" s="51" t="n">
        <f>$Q1325*Z1325</f>
        <v>0</v>
      </c>
      <c r="AO1325" s="52" t="n">
        <f>$Q1325*AA1325</f>
        <v>0</v>
      </c>
      <c r="AP1325" s="52" t="n">
        <f>$Q1325*AB1325</f>
        <v>0</v>
      </c>
      <c r="AQ1325" s="52" t="n">
        <f>$Q1325*AC1325</f>
        <v>0</v>
      </c>
      <c r="AR1325" s="52" t="n">
        <f>$Q1325*AD1325</f>
        <v>0</v>
      </c>
      <c r="AS1325" s="52" t="n">
        <f>$Q1325*AE1325</f>
        <v>0</v>
      </c>
      <c r="AT1325" s="52" t="n">
        <f>SUM(AH1325:AS1325)</f>
        <v>0</v>
      </c>
      <c r="AU1325" s="53">
             </c>
      <c r="AV1325" s="54" t="n">
        <f>IF($M1325="人民币", $N1325*T1325*$BJ1325/1.13, $N1325*T1325*$BJ1325)</f>
        <v>0</v>
      </c>
      <c r="AW1325" s="54" t="n">
        <f>IF($M1325="人民币", $N1325*U1325*$BJ1325/1.13, $N1325*U1325*$BJ1325)</f>
        <v>0</v>
      </c>
      <c r="AX1325" s="54" t="n">
        <f>IF($M1325="人民币", $N1325*V1325*$BJ1325/1.13, $N1325*V1325*$BJ1325)</f>
        <v>0</v>
      </c>
      <c r="AY1325" s="54" t="n">
        <f>IF($M1325="人民币", $N1325*W1325*$BJ1325/1.13, $N1325*W1325*$BJ1325)</f>
        <v>0</v>
      </c>
      <c r="AZ1325" s="54" t="n">
        <f>IF($M1325="人民币", $N1325*X1325*$BJ1325/1.13, $N1325*X1325*$BJ1325)</f>
        <v>0</v>
      </c>
      <c r="BA1325" s="54" t="n">
        <f>IF($M1325="人民币", $N1325*Y1325*$BJ1325/1.13, $N1325*Y1325*$BJ1325)</f>
        <v>0</v>
      </c>
      <c r="BB1325" s="54" t="n">
        <f>IF($M1325="人民币", $N1325*Z1325*$BJ1325/1.13, $N1325*Z1325*$BJ1325)</f>
        <v>0</v>
      </c>
      <c r="BC1325" s="54" t="n">
        <f>IF($M1325="人民币", $N1325*AA1325*$BJ1325/1.13, $N1325*AA1325*$BJ1325)</f>
        <v>0</v>
      </c>
      <c r="BD1325" s="54" t="n">
        <f>IF($M1325="人民币", $N1325*AB1325*$BJ1325/1.13, $N1325*AB1325*$BJ1325)</f>
        <v>0</v>
      </c>
      <c r="BE1325" s="54" t="n">
        <f>IF($M1325="人民币", $N1325*AC1325*$BJ1325/1.13, $N1325*AC1325*$BJ1325)</f>
        <v>0</v>
      </c>
      <c r="BF1325" s="54" t="n">
        <f>IF($M1325="人民币", $N1325*AD1325*$BJ1325/1.13, $N1325*AD1325*$BJ1325)</f>
        <v>0</v>
      </c>
      <c r="BG1325" s="54" t="n">
        <f>IF($M1325="人民币", $N1325*AE1325*$BJ1325/1.13, $N1325*AE1325*$BJ1325)</f>
        <v>0</v>
      </c>
      <c r="BH1325" s="55" t="n">
        <f>SUM(AV1325:BG1325)</f>
        <v>0</v>
      </c>
      <c r="BI1325" s="56">
             </c>
      <c r="BJ1325" s="57" t="n">
        <v>1319</v>
      </c>
      <c r="BK1325" s="29" t="n">
        <f>IF(OR(D1325="", F1325="", J1325="", M1325=""), 1, 0)</f>
        <v>0</v>
      </c>
      <c r="BL1325" s="7">
             </c>
      <c r="BR1325" s="7">
             </c>
    </row>
    <row r="1326" x14ac:dyDescent="0.25">
      <c r="A1326" s="40" t="n">
        <f>ROW()-5</f>
        <v>1321</v>
      </c>
      <c r="B1326" s="41" t="s">
        <v>44</v>
      </c>
      <c r="C1326" s="42" t="s">
        <v>42</v>
      </c>
      <c r="D1326" s="43" t="s">
        <v>843</v>
      </c>
      <c r="E1326" s="42" t="s">
        <v>42</v>
      </c>
      <c r="F1326" s="43" t="s">
        <v>2287</v>
      </c>
      <c r="G1326" s="44" t="s">
        <v>44</v>
      </c>
      <c r="H1326" s="44" t="s">
        <v>44</v>
      </c>
      <c r="I1326" s="42" t="s">
        <v>42</v>
      </c>
      <c r="J1326" s="42" t="s">
        <v>42</v>
      </c>
      <c r="K1326" s="42" t="s">
        <v>42</v>
      </c>
      <c r="L1326" s="45" t="n">
        <f>AF1326</f>
        <v>0</v>
      </c>
      <c r="M1326" s="46" t="s">
        <v>46</v>
      </c>
      <c r="N1326" s="58" t="n">
        <v>11111</v>
      </c>
      <c r="O1326" s="47" t="n">
        <f>L1326*N1326*BJ1326</f>
        <v>0</v>
      </c>
      <c r="P1326" s="48" t="n">
        <f>BH1326</f>
        <v>0</v>
      </c>
      <c r="Q1326" s="45">
             </c>
      <c r="R1326" s="49" t="n">
        <f>L1326*Q1326</f>
        <v>0</v>
      </c>
      <c r="S1326" s="46" t="s">
        <f>IF(I1326="粉剂", "千克", IF(I1326="", "", "粒"))</f>
        <v>47</v>
      </c>
      <c r="T1326" s="49">
             </c>
      <c r="U1326" s="49">
             </c>
      <c r="V1326" s="49">
             </c>
      <c r="W1326" s="49">
             </c>
      <c r="X1326" s="49">
             </c>
      <c r="Y1326" s="49">
             </c>
      <c r="Z1326" s="49">
             </c>
      <c r="AA1326" s="49">
             </c>
      <c r="AB1326" s="49">
             </c>
      <c r="AC1326" s="49">
             </c>
      <c r="AD1326" s="49">
             </c>
      <c r="AE1326" s="49">
             </c>
      <c r="AF1326" s="45" t="n">
        <f>T1326+U1326+V1326+W1326+X1326+Y1326+Z1326+AA1326+AB1326+AC1326+AD1326+AE1326</f>
        <v>0</v>
      </c>
      <c r="AG1326" s="50">
             </c>
      <c r="AH1326" s="51" t="n">
        <f>$Q1326*T1326</f>
        <v>0</v>
      </c>
      <c r="AI1326" s="51" t="n">
        <f>$Q1326*U1326</f>
        <v>0</v>
      </c>
      <c r="AJ1326" s="51" t="n">
        <f>$Q1326*V1326</f>
        <v>0</v>
      </c>
      <c r="AK1326" s="51" t="n">
        <f>$Q1326*W1326</f>
        <v>0</v>
      </c>
      <c r="AL1326" s="51" t="n">
        <f>$Q1326*X1326</f>
        <v>0</v>
      </c>
      <c r="AM1326" s="51" t="n">
        <f>$Q1326*Y1326</f>
        <v>0</v>
      </c>
      <c r="AN1326" s="51" t="n">
        <f>$Q1326*Z1326</f>
        <v>0</v>
      </c>
      <c r="AO1326" s="52" t="n">
        <f>$Q1326*AA1326</f>
        <v>0</v>
      </c>
      <c r="AP1326" s="52" t="n">
        <f>$Q1326*AB1326</f>
        <v>0</v>
      </c>
      <c r="AQ1326" s="52" t="n">
        <f>$Q1326*AC1326</f>
        <v>0</v>
      </c>
      <c r="AR1326" s="52" t="n">
        <f>$Q1326*AD1326</f>
        <v>0</v>
      </c>
      <c r="AS1326" s="52" t="n">
        <f>$Q1326*AE1326</f>
        <v>0</v>
      </c>
      <c r="AT1326" s="52" t="n">
        <f>SUM(AH1326:AS1326)</f>
        <v>0</v>
      </c>
      <c r="AU1326" s="53">
             </c>
      <c r="AV1326" s="54" t="n">
        <f>IF($M1326="人民币", $N1326*T1326*$BJ1326/1.13, $N1326*T1326*$BJ1326)</f>
        <v>0</v>
      </c>
      <c r="AW1326" s="54" t="n">
        <f>IF($M1326="人民币", $N1326*U1326*$BJ1326/1.13, $N1326*U1326*$BJ1326)</f>
        <v>0</v>
      </c>
      <c r="AX1326" s="54" t="n">
        <f>IF($M1326="人民币", $N1326*V1326*$BJ1326/1.13, $N1326*V1326*$BJ1326)</f>
        <v>0</v>
      </c>
      <c r="AY1326" s="54" t="n">
        <f>IF($M1326="人民币", $N1326*W1326*$BJ1326/1.13, $N1326*W1326*$BJ1326)</f>
        <v>0</v>
      </c>
      <c r="AZ1326" s="54" t="n">
        <f>IF($M1326="人民币", $N1326*X1326*$BJ1326/1.13, $N1326*X1326*$BJ1326)</f>
        <v>0</v>
      </c>
      <c r="BA1326" s="54" t="n">
        <f>IF($M1326="人民币", $N1326*Y1326*$BJ1326/1.13, $N1326*Y1326*$BJ1326)</f>
        <v>0</v>
      </c>
      <c r="BB1326" s="54" t="n">
        <f>IF($M1326="人民币", $N1326*Z1326*$BJ1326/1.13, $N1326*Z1326*$BJ1326)</f>
        <v>0</v>
      </c>
      <c r="BC1326" s="54" t="n">
        <f>IF($M1326="人民币", $N1326*AA1326*$BJ1326/1.13, $N1326*AA1326*$BJ1326)</f>
        <v>0</v>
      </c>
      <c r="BD1326" s="54" t="n">
        <f>IF($M1326="人民币", $N1326*AB1326*$BJ1326/1.13, $N1326*AB1326*$BJ1326)</f>
        <v>0</v>
      </c>
      <c r="BE1326" s="54" t="n">
        <f>IF($M1326="人民币", $N1326*AC1326*$BJ1326/1.13, $N1326*AC1326*$BJ1326)</f>
        <v>0</v>
      </c>
      <c r="BF1326" s="54" t="n">
        <f>IF($M1326="人民币", $N1326*AD1326*$BJ1326/1.13, $N1326*AD1326*$BJ1326)</f>
        <v>0</v>
      </c>
      <c r="BG1326" s="54" t="n">
        <f>IF($M1326="人民币", $N1326*AE1326*$BJ1326/1.13, $N1326*AE1326*$BJ1326)</f>
        <v>0</v>
      </c>
      <c r="BH1326" s="55" t="n">
        <f>SUM(AV1326:BG1326)</f>
        <v>0</v>
      </c>
      <c r="BI1326" s="56">
             </c>
      <c r="BJ1326" s="57" t="n">
        <v>1320</v>
      </c>
      <c r="BK1326" s="29" t="n">
        <f>IF(OR(D1326="", F1326="", J1326="", M1326=""), 1, 0)</f>
        <v>0</v>
      </c>
      <c r="BL1326" s="7">
             </c>
      <c r="BR1326" s="7">
             </c>
    </row>
    <row r="1327" x14ac:dyDescent="0.25">
      <c r="A1327" s="40" t="n">
        <f>ROW()-5</f>
        <v>1322</v>
      </c>
      <c r="B1327" s="41" t="s">
        <v>44</v>
      </c>
      <c r="C1327" s="42" t="s">
        <v>42</v>
      </c>
      <c r="D1327" s="43" t="s">
        <v>845</v>
      </c>
      <c r="E1327" s="42" t="s">
        <v>42</v>
      </c>
      <c r="F1327" s="43" t="s">
        <v>2288</v>
      </c>
      <c r="G1327" s="44" t="s">
        <v>44</v>
      </c>
      <c r="H1327" s="44" t="s">
        <v>44</v>
      </c>
      <c r="I1327" s="42" t="s">
        <v>42</v>
      </c>
      <c r="J1327" s="42" t="s">
        <v>42</v>
      </c>
      <c r="K1327" s="42" t="s">
        <v>42</v>
      </c>
      <c r="L1327" s="45" t="n">
        <f>AF1327</f>
        <v>0</v>
      </c>
      <c r="M1327" s="46" t="s">
        <v>46</v>
      </c>
      <c r="N1327" s="58" t="n">
        <v>11111</v>
      </c>
      <c r="O1327" s="47" t="n">
        <f>L1327*N1327*BJ1327</f>
        <v>0</v>
      </c>
      <c r="P1327" s="48" t="n">
        <f>BH1327</f>
        <v>0</v>
      </c>
      <c r="Q1327" s="45">
             </c>
      <c r="R1327" s="49" t="n">
        <f>L1327*Q1327</f>
        <v>0</v>
      </c>
      <c r="S1327" s="46" t="s">
        <f>IF(I1327="粉剂", "千克", IF(I1327="", "", "粒"))</f>
        <v>47</v>
      </c>
      <c r="T1327" s="49">
             </c>
      <c r="U1327" s="49">
             </c>
      <c r="V1327" s="49">
             </c>
      <c r="W1327" s="49">
             </c>
      <c r="X1327" s="49">
             </c>
      <c r="Y1327" s="49">
             </c>
      <c r="Z1327" s="49">
             </c>
      <c r="AA1327" s="49">
             </c>
      <c r="AB1327" s="49">
             </c>
      <c r="AC1327" s="49">
             </c>
      <c r="AD1327" s="49">
             </c>
      <c r="AE1327" s="49">
             </c>
      <c r="AF1327" s="45" t="n">
        <f>T1327+U1327+V1327+W1327+X1327+Y1327+Z1327+AA1327+AB1327+AC1327+AD1327+AE1327</f>
        <v>0</v>
      </c>
      <c r="AG1327" s="50">
             </c>
      <c r="AH1327" s="51" t="n">
        <f>$Q1327*T1327</f>
        <v>0</v>
      </c>
      <c r="AI1327" s="51" t="n">
        <f>$Q1327*U1327</f>
        <v>0</v>
      </c>
      <c r="AJ1327" s="51" t="n">
        <f>$Q1327*V1327</f>
        <v>0</v>
      </c>
      <c r="AK1327" s="51" t="n">
        <f>$Q1327*W1327</f>
        <v>0</v>
      </c>
      <c r="AL1327" s="51" t="n">
        <f>$Q1327*X1327</f>
        <v>0</v>
      </c>
      <c r="AM1327" s="51" t="n">
        <f>$Q1327*Y1327</f>
        <v>0</v>
      </c>
      <c r="AN1327" s="51" t="n">
        <f>$Q1327*Z1327</f>
        <v>0</v>
      </c>
      <c r="AO1327" s="52" t="n">
        <f>$Q1327*AA1327</f>
        <v>0</v>
      </c>
      <c r="AP1327" s="52" t="n">
        <f>$Q1327*AB1327</f>
        <v>0</v>
      </c>
      <c r="AQ1327" s="52" t="n">
        <f>$Q1327*AC1327</f>
        <v>0</v>
      </c>
      <c r="AR1327" s="52" t="n">
        <f>$Q1327*AD1327</f>
        <v>0</v>
      </c>
      <c r="AS1327" s="52" t="n">
        <f>$Q1327*AE1327</f>
        <v>0</v>
      </c>
      <c r="AT1327" s="52" t="n">
        <f>SUM(AH1327:AS1327)</f>
        <v>0</v>
      </c>
      <c r="AU1327" s="53">
             </c>
      <c r="AV1327" s="54" t="n">
        <f>IF($M1327="人民币", $N1327*T1327*$BJ1327/1.13, $N1327*T1327*$BJ1327)</f>
        <v>0</v>
      </c>
      <c r="AW1327" s="54" t="n">
        <f>IF($M1327="人民币", $N1327*U1327*$BJ1327/1.13, $N1327*U1327*$BJ1327)</f>
        <v>0</v>
      </c>
      <c r="AX1327" s="54" t="n">
        <f>IF($M1327="人民币", $N1327*V1327*$BJ1327/1.13, $N1327*V1327*$BJ1327)</f>
        <v>0</v>
      </c>
      <c r="AY1327" s="54" t="n">
        <f>IF($M1327="人民币", $N1327*W1327*$BJ1327/1.13, $N1327*W1327*$BJ1327)</f>
        <v>0</v>
      </c>
      <c r="AZ1327" s="54" t="n">
        <f>IF($M1327="人民币", $N1327*X1327*$BJ1327/1.13, $N1327*X1327*$BJ1327)</f>
        <v>0</v>
      </c>
      <c r="BA1327" s="54" t="n">
        <f>IF($M1327="人民币", $N1327*Y1327*$BJ1327/1.13, $N1327*Y1327*$BJ1327)</f>
        <v>0</v>
      </c>
      <c r="BB1327" s="54" t="n">
        <f>IF($M1327="人民币", $N1327*Z1327*$BJ1327/1.13, $N1327*Z1327*$BJ1327)</f>
        <v>0</v>
      </c>
      <c r="BC1327" s="54" t="n">
        <f>IF($M1327="人民币", $N1327*AA1327*$BJ1327/1.13, $N1327*AA1327*$BJ1327)</f>
        <v>0</v>
      </c>
      <c r="BD1327" s="54" t="n">
        <f>IF($M1327="人民币", $N1327*AB1327*$BJ1327/1.13, $N1327*AB1327*$BJ1327)</f>
        <v>0</v>
      </c>
      <c r="BE1327" s="54" t="n">
        <f>IF($M1327="人民币", $N1327*AC1327*$BJ1327/1.13, $N1327*AC1327*$BJ1327)</f>
        <v>0</v>
      </c>
      <c r="BF1327" s="54" t="n">
        <f>IF($M1327="人民币", $N1327*AD1327*$BJ1327/1.13, $N1327*AD1327*$BJ1327)</f>
        <v>0</v>
      </c>
      <c r="BG1327" s="54" t="n">
        <f>IF($M1327="人民币", $N1327*AE1327*$BJ1327/1.13, $N1327*AE1327*$BJ1327)</f>
        <v>0</v>
      </c>
      <c r="BH1327" s="55" t="n">
        <f>SUM(AV1327:BG1327)</f>
        <v>0</v>
      </c>
      <c r="BI1327" s="56">
             </c>
      <c r="BJ1327" s="57" t="n">
        <v>1321</v>
      </c>
      <c r="BK1327" s="29" t="n">
        <f>IF(OR(D1327="", F1327="", J1327="", M1327=""), 1, 0)</f>
        <v>0</v>
      </c>
      <c r="BL1327" s="7">
             </c>
      <c r="BR1327" s="7">
             </c>
    </row>
    <row r="1328" x14ac:dyDescent="0.25">
      <c r="A1328" s="40" t="n">
        <f>ROW()-5</f>
        <v>1323</v>
      </c>
      <c r="B1328" s="41" t="s">
        <v>44</v>
      </c>
      <c r="C1328" s="42" t="s">
        <v>42</v>
      </c>
      <c r="D1328" s="43" t="s">
        <v>847</v>
      </c>
      <c r="E1328" s="42" t="s">
        <v>42</v>
      </c>
      <c r="F1328" s="43" t="s">
        <v>2289</v>
      </c>
      <c r="G1328" s="44" t="s">
        <v>44</v>
      </c>
      <c r="H1328" s="44" t="s">
        <v>44</v>
      </c>
      <c r="I1328" s="42" t="s">
        <v>42</v>
      </c>
      <c r="J1328" s="42" t="s">
        <v>42</v>
      </c>
      <c r="K1328" s="42" t="s">
        <v>42</v>
      </c>
      <c r="L1328" s="45" t="n">
        <f>AF1328</f>
        <v>0</v>
      </c>
      <c r="M1328" s="46" t="s">
        <v>46</v>
      </c>
      <c r="N1328" s="58" t="n">
        <v>11111</v>
      </c>
      <c r="O1328" s="47" t="n">
        <f>L1328*N1328*BJ1328</f>
        <v>0</v>
      </c>
      <c r="P1328" s="48" t="n">
        <f>BH1328</f>
        <v>0</v>
      </c>
      <c r="Q1328" s="45">
             </c>
      <c r="R1328" s="49" t="n">
        <f>L1328*Q1328</f>
        <v>0</v>
      </c>
      <c r="S1328" s="46" t="s">
        <f>IF(I1328="粉剂", "千克", IF(I1328="", "", "粒"))</f>
        <v>47</v>
      </c>
      <c r="T1328" s="49">
             </c>
      <c r="U1328" s="49">
             </c>
      <c r="V1328" s="49">
             </c>
      <c r="W1328" s="49">
             </c>
      <c r="X1328" s="49">
             </c>
      <c r="Y1328" s="49">
             </c>
      <c r="Z1328" s="49">
             </c>
      <c r="AA1328" s="49">
             </c>
      <c r="AB1328" s="49">
             </c>
      <c r="AC1328" s="49">
             </c>
      <c r="AD1328" s="49">
             </c>
      <c r="AE1328" s="49">
             </c>
      <c r="AF1328" s="45" t="n">
        <f>T1328+U1328+V1328+W1328+X1328+Y1328+Z1328+AA1328+AB1328+AC1328+AD1328+AE1328</f>
        <v>0</v>
      </c>
      <c r="AG1328" s="50">
             </c>
      <c r="AH1328" s="51" t="n">
        <f>$Q1328*T1328</f>
        <v>0</v>
      </c>
      <c r="AI1328" s="51" t="n">
        <f>$Q1328*U1328</f>
        <v>0</v>
      </c>
      <c r="AJ1328" s="51" t="n">
        <f>$Q1328*V1328</f>
        <v>0</v>
      </c>
      <c r="AK1328" s="51" t="n">
        <f>$Q1328*W1328</f>
        <v>0</v>
      </c>
      <c r="AL1328" s="51" t="n">
        <f>$Q1328*X1328</f>
        <v>0</v>
      </c>
      <c r="AM1328" s="51" t="n">
        <f>$Q1328*Y1328</f>
        <v>0</v>
      </c>
      <c r="AN1328" s="51" t="n">
        <f>$Q1328*Z1328</f>
        <v>0</v>
      </c>
      <c r="AO1328" s="52" t="n">
        <f>$Q1328*AA1328</f>
        <v>0</v>
      </c>
      <c r="AP1328" s="52" t="n">
        <f>$Q1328*AB1328</f>
        <v>0</v>
      </c>
      <c r="AQ1328" s="52" t="n">
        <f>$Q1328*AC1328</f>
        <v>0</v>
      </c>
      <c r="AR1328" s="52" t="n">
        <f>$Q1328*AD1328</f>
        <v>0</v>
      </c>
      <c r="AS1328" s="52" t="n">
        <f>$Q1328*AE1328</f>
        <v>0</v>
      </c>
      <c r="AT1328" s="52" t="n">
        <f>SUM(AH1328:AS1328)</f>
        <v>0</v>
      </c>
      <c r="AU1328" s="53">
             </c>
      <c r="AV1328" s="54" t="n">
        <f>IF($M1328="人民币", $N1328*T1328*$BJ1328/1.13, $N1328*T1328*$BJ1328)</f>
        <v>0</v>
      </c>
      <c r="AW1328" s="54" t="n">
        <f>IF($M1328="人民币", $N1328*U1328*$BJ1328/1.13, $N1328*U1328*$BJ1328)</f>
        <v>0</v>
      </c>
      <c r="AX1328" s="54" t="n">
        <f>IF($M1328="人民币", $N1328*V1328*$BJ1328/1.13, $N1328*V1328*$BJ1328)</f>
        <v>0</v>
      </c>
      <c r="AY1328" s="54" t="n">
        <f>IF($M1328="人民币", $N1328*W1328*$BJ1328/1.13, $N1328*W1328*$BJ1328)</f>
        <v>0</v>
      </c>
      <c r="AZ1328" s="54" t="n">
        <f>IF($M1328="人民币", $N1328*X1328*$BJ1328/1.13, $N1328*X1328*$BJ1328)</f>
        <v>0</v>
      </c>
      <c r="BA1328" s="54" t="n">
        <f>IF($M1328="人民币", $N1328*Y1328*$BJ1328/1.13, $N1328*Y1328*$BJ1328)</f>
        <v>0</v>
      </c>
      <c r="BB1328" s="54" t="n">
        <f>IF($M1328="人民币", $N1328*Z1328*$BJ1328/1.13, $N1328*Z1328*$BJ1328)</f>
        <v>0</v>
      </c>
      <c r="BC1328" s="54" t="n">
        <f>IF($M1328="人民币", $N1328*AA1328*$BJ1328/1.13, $N1328*AA1328*$BJ1328)</f>
        <v>0</v>
      </c>
      <c r="BD1328" s="54" t="n">
        <f>IF($M1328="人民币", $N1328*AB1328*$BJ1328/1.13, $N1328*AB1328*$BJ1328)</f>
        <v>0</v>
      </c>
      <c r="BE1328" s="54" t="n">
        <f>IF($M1328="人民币", $N1328*AC1328*$BJ1328/1.13, $N1328*AC1328*$BJ1328)</f>
        <v>0</v>
      </c>
      <c r="BF1328" s="54" t="n">
        <f>IF($M1328="人民币", $N1328*AD1328*$BJ1328/1.13, $N1328*AD1328*$BJ1328)</f>
        <v>0</v>
      </c>
      <c r="BG1328" s="54" t="n">
        <f>IF($M1328="人民币", $N1328*AE1328*$BJ1328/1.13, $N1328*AE1328*$BJ1328)</f>
        <v>0</v>
      </c>
      <c r="BH1328" s="55" t="n">
        <f>SUM(AV1328:BG1328)</f>
        <v>0</v>
      </c>
      <c r="BI1328" s="56">
             </c>
      <c r="BJ1328" s="57" t="n">
        <v>1322</v>
      </c>
      <c r="BK1328" s="29" t="n">
        <f>IF(OR(D1328="", F1328="", J1328="", M1328=""), 1, 0)</f>
        <v>0</v>
      </c>
      <c r="BL1328" s="7">
             </c>
      <c r="BR1328" s="7">
             </c>
    </row>
    <row r="1329" x14ac:dyDescent="0.25">
      <c r="A1329" s="40" t="n">
        <f>ROW()-5</f>
        <v>1324</v>
      </c>
      <c r="B1329" s="41" t="s">
        <v>44</v>
      </c>
      <c r="C1329" s="42" t="s">
        <v>42</v>
      </c>
      <c r="D1329" s="43" t="s">
        <v>850</v>
      </c>
      <c r="E1329" s="42" t="s">
        <v>42</v>
      </c>
      <c r="F1329" s="43" t="s">
        <v>2290</v>
      </c>
      <c r="G1329" s="44" t="s">
        <v>44</v>
      </c>
      <c r="H1329" s="44" t="s">
        <v>44</v>
      </c>
      <c r="I1329" s="42" t="s">
        <v>42</v>
      </c>
      <c r="J1329" s="42" t="s">
        <v>42</v>
      </c>
      <c r="K1329" s="42" t="s">
        <v>42</v>
      </c>
      <c r="L1329" s="45" t="n">
        <f>AF1329</f>
        <v>0</v>
      </c>
      <c r="M1329" s="46" t="s">
        <v>46</v>
      </c>
      <c r="N1329" s="58" t="n">
        <v>11111</v>
      </c>
      <c r="O1329" s="47" t="n">
        <f>L1329*N1329*BJ1329</f>
        <v>0</v>
      </c>
      <c r="P1329" s="48" t="n">
        <f>BH1329</f>
        <v>0</v>
      </c>
      <c r="Q1329" s="45">
             </c>
      <c r="R1329" s="49" t="n">
        <f>L1329*Q1329</f>
        <v>0</v>
      </c>
      <c r="S1329" s="46" t="s">
        <f>IF(I1329="粉剂", "千克", IF(I1329="", "", "粒"))</f>
        <v>47</v>
      </c>
      <c r="T1329" s="49">
             </c>
      <c r="U1329" s="49">
             </c>
      <c r="V1329" s="49">
             </c>
      <c r="W1329" s="49">
             </c>
      <c r="X1329" s="49">
             </c>
      <c r="Y1329" s="49">
             </c>
      <c r="Z1329" s="49">
             </c>
      <c r="AA1329" s="49">
             </c>
      <c r="AB1329" s="49">
             </c>
      <c r="AC1329" s="49">
             </c>
      <c r="AD1329" s="49">
             </c>
      <c r="AE1329" s="49">
             </c>
      <c r="AF1329" s="45" t="n">
        <f>T1329+U1329+V1329+W1329+X1329+Y1329+Z1329+AA1329+AB1329+AC1329+AD1329+AE1329</f>
        <v>0</v>
      </c>
      <c r="AG1329" s="50">
             </c>
      <c r="AH1329" s="51" t="n">
        <f>$Q1329*T1329</f>
        <v>0</v>
      </c>
      <c r="AI1329" s="51" t="n">
        <f>$Q1329*U1329</f>
        <v>0</v>
      </c>
      <c r="AJ1329" s="51" t="n">
        <f>$Q1329*V1329</f>
        <v>0</v>
      </c>
      <c r="AK1329" s="51" t="n">
        <f>$Q1329*W1329</f>
        <v>0</v>
      </c>
      <c r="AL1329" s="51" t="n">
        <f>$Q1329*X1329</f>
        <v>0</v>
      </c>
      <c r="AM1329" s="51" t="n">
        <f>$Q1329*Y1329</f>
        <v>0</v>
      </c>
      <c r="AN1329" s="51" t="n">
        <f>$Q1329*Z1329</f>
        <v>0</v>
      </c>
      <c r="AO1329" s="52" t="n">
        <f>$Q1329*AA1329</f>
        <v>0</v>
      </c>
      <c r="AP1329" s="52" t="n">
        <f>$Q1329*AB1329</f>
        <v>0</v>
      </c>
      <c r="AQ1329" s="52" t="n">
        <f>$Q1329*AC1329</f>
        <v>0</v>
      </c>
      <c r="AR1329" s="52" t="n">
        <f>$Q1329*AD1329</f>
        <v>0</v>
      </c>
      <c r="AS1329" s="52" t="n">
        <f>$Q1329*AE1329</f>
        <v>0</v>
      </c>
      <c r="AT1329" s="52" t="n">
        <f>SUM(AH1329:AS1329)</f>
        <v>0</v>
      </c>
      <c r="AU1329" s="53">
             </c>
      <c r="AV1329" s="54" t="n">
        <f>IF($M1329="人民币", $N1329*T1329*$BJ1329/1.13, $N1329*T1329*$BJ1329)</f>
        <v>0</v>
      </c>
      <c r="AW1329" s="54" t="n">
        <f>IF($M1329="人民币", $N1329*U1329*$BJ1329/1.13, $N1329*U1329*$BJ1329)</f>
        <v>0</v>
      </c>
      <c r="AX1329" s="54" t="n">
        <f>IF($M1329="人民币", $N1329*V1329*$BJ1329/1.13, $N1329*V1329*$BJ1329)</f>
        <v>0</v>
      </c>
      <c r="AY1329" s="54" t="n">
        <f>IF($M1329="人民币", $N1329*W1329*$BJ1329/1.13, $N1329*W1329*$BJ1329)</f>
        <v>0</v>
      </c>
      <c r="AZ1329" s="54" t="n">
        <f>IF($M1329="人民币", $N1329*X1329*$BJ1329/1.13, $N1329*X1329*$BJ1329)</f>
        <v>0</v>
      </c>
      <c r="BA1329" s="54" t="n">
        <f>IF($M1329="人民币", $N1329*Y1329*$BJ1329/1.13, $N1329*Y1329*$BJ1329)</f>
        <v>0</v>
      </c>
      <c r="BB1329" s="54" t="n">
        <f>IF($M1329="人民币", $N1329*Z1329*$BJ1329/1.13, $N1329*Z1329*$BJ1329)</f>
        <v>0</v>
      </c>
      <c r="BC1329" s="54" t="n">
        <f>IF($M1329="人民币", $N1329*AA1329*$BJ1329/1.13, $N1329*AA1329*$BJ1329)</f>
        <v>0</v>
      </c>
      <c r="BD1329" s="54" t="n">
        <f>IF($M1329="人民币", $N1329*AB1329*$BJ1329/1.13, $N1329*AB1329*$BJ1329)</f>
        <v>0</v>
      </c>
      <c r="BE1329" s="54" t="n">
        <f>IF($M1329="人民币", $N1329*AC1329*$BJ1329/1.13, $N1329*AC1329*$BJ1329)</f>
        <v>0</v>
      </c>
      <c r="BF1329" s="54" t="n">
        <f>IF($M1329="人民币", $N1329*AD1329*$BJ1329/1.13, $N1329*AD1329*$BJ1329)</f>
        <v>0</v>
      </c>
      <c r="BG1329" s="54" t="n">
        <f>IF($M1329="人民币", $N1329*AE1329*$BJ1329/1.13, $N1329*AE1329*$BJ1329)</f>
        <v>0</v>
      </c>
      <c r="BH1329" s="55" t="n">
        <f>SUM(AV1329:BG1329)</f>
        <v>0</v>
      </c>
      <c r="BI1329" s="56">
             </c>
      <c r="BJ1329" s="57" t="n">
        <v>1323</v>
      </c>
      <c r="BK1329" s="29" t="n">
        <f>IF(OR(D1329="", F1329="", J1329="", M1329=""), 1, 0)</f>
        <v>0</v>
      </c>
      <c r="BL1329" s="7">
             </c>
      <c r="BR1329" s="7">
             </c>
    </row>
    <row r="1330" x14ac:dyDescent="0.25">
      <c r="A1330" s="40" t="n">
        <f>ROW()-5</f>
        <v>1325</v>
      </c>
      <c r="B1330" s="41" t="s">
        <v>44</v>
      </c>
      <c r="C1330" s="42" t="s">
        <v>42</v>
      </c>
      <c r="D1330" s="43" t="s">
        <v>852</v>
      </c>
      <c r="E1330" s="42" t="s">
        <v>42</v>
      </c>
      <c r="F1330" s="43" t="s">
        <v>2291</v>
      </c>
      <c r="G1330" s="44" t="s">
        <v>44</v>
      </c>
      <c r="H1330" s="44" t="s">
        <v>44</v>
      </c>
      <c r="I1330" s="42" t="s">
        <v>42</v>
      </c>
      <c r="J1330" s="42" t="s">
        <v>42</v>
      </c>
      <c r="K1330" s="42" t="s">
        <v>42</v>
      </c>
      <c r="L1330" s="45" t="n">
        <f>AF1330</f>
        <v>0</v>
      </c>
      <c r="M1330" s="46" t="s">
        <v>46</v>
      </c>
      <c r="N1330" s="58" t="n">
        <v>11111</v>
      </c>
      <c r="O1330" s="47" t="n">
        <f>L1330*N1330*BJ1330</f>
        <v>0</v>
      </c>
      <c r="P1330" s="48" t="n">
        <f>BH1330</f>
        <v>0</v>
      </c>
      <c r="Q1330" s="45">
             </c>
      <c r="R1330" s="49" t="n">
        <f>L1330*Q1330</f>
        <v>0</v>
      </c>
      <c r="S1330" s="46" t="s">
        <f>IF(I1330="粉剂", "千克", IF(I1330="", "", "粒"))</f>
        <v>47</v>
      </c>
      <c r="T1330" s="49">
             </c>
      <c r="U1330" s="49">
             </c>
      <c r="V1330" s="49">
             </c>
      <c r="W1330" s="49">
             </c>
      <c r="X1330" s="49">
             </c>
      <c r="Y1330" s="49">
             </c>
      <c r="Z1330" s="49">
             </c>
      <c r="AA1330" s="49">
             </c>
      <c r="AB1330" s="49">
             </c>
      <c r="AC1330" s="49">
             </c>
      <c r="AD1330" s="49">
             </c>
      <c r="AE1330" s="49">
             </c>
      <c r="AF1330" s="45" t="n">
        <f>T1330+U1330+V1330+W1330+X1330+Y1330+Z1330+AA1330+AB1330+AC1330+AD1330+AE1330</f>
        <v>0</v>
      </c>
      <c r="AG1330" s="50">
             </c>
      <c r="AH1330" s="51" t="n">
        <f>$Q1330*T1330</f>
        <v>0</v>
      </c>
      <c r="AI1330" s="51" t="n">
        <f>$Q1330*U1330</f>
        <v>0</v>
      </c>
      <c r="AJ1330" s="51" t="n">
        <f>$Q1330*V1330</f>
        <v>0</v>
      </c>
      <c r="AK1330" s="51" t="n">
        <f>$Q1330*W1330</f>
        <v>0</v>
      </c>
      <c r="AL1330" s="51" t="n">
        <f>$Q1330*X1330</f>
        <v>0</v>
      </c>
      <c r="AM1330" s="51" t="n">
        <f>$Q1330*Y1330</f>
        <v>0</v>
      </c>
      <c r="AN1330" s="51" t="n">
        <f>$Q1330*Z1330</f>
        <v>0</v>
      </c>
      <c r="AO1330" s="52" t="n">
        <f>$Q1330*AA1330</f>
        <v>0</v>
      </c>
      <c r="AP1330" s="52" t="n">
        <f>$Q1330*AB1330</f>
        <v>0</v>
      </c>
      <c r="AQ1330" s="52" t="n">
        <f>$Q1330*AC1330</f>
        <v>0</v>
      </c>
      <c r="AR1330" s="52" t="n">
        <f>$Q1330*AD1330</f>
        <v>0</v>
      </c>
      <c r="AS1330" s="52" t="n">
        <f>$Q1330*AE1330</f>
        <v>0</v>
      </c>
      <c r="AT1330" s="52" t="n">
        <f>SUM(AH1330:AS1330)</f>
        <v>0</v>
      </c>
      <c r="AU1330" s="53">
             </c>
      <c r="AV1330" s="54" t="n">
        <f>IF($M1330="人民币", $N1330*T1330*$BJ1330/1.13, $N1330*T1330*$BJ1330)</f>
        <v>0</v>
      </c>
      <c r="AW1330" s="54" t="n">
        <f>IF($M1330="人民币", $N1330*U1330*$BJ1330/1.13, $N1330*U1330*$BJ1330)</f>
        <v>0</v>
      </c>
      <c r="AX1330" s="54" t="n">
        <f>IF($M1330="人民币", $N1330*V1330*$BJ1330/1.13, $N1330*V1330*$BJ1330)</f>
        <v>0</v>
      </c>
      <c r="AY1330" s="54" t="n">
        <f>IF($M1330="人民币", $N1330*W1330*$BJ1330/1.13, $N1330*W1330*$BJ1330)</f>
        <v>0</v>
      </c>
      <c r="AZ1330" s="54" t="n">
        <f>IF($M1330="人民币", $N1330*X1330*$BJ1330/1.13, $N1330*X1330*$BJ1330)</f>
        <v>0</v>
      </c>
      <c r="BA1330" s="54" t="n">
        <f>IF($M1330="人民币", $N1330*Y1330*$BJ1330/1.13, $N1330*Y1330*$BJ1330)</f>
        <v>0</v>
      </c>
      <c r="BB1330" s="54" t="n">
        <f>IF($M1330="人民币", $N1330*Z1330*$BJ1330/1.13, $N1330*Z1330*$BJ1330)</f>
        <v>0</v>
      </c>
      <c r="BC1330" s="54" t="n">
        <f>IF($M1330="人民币", $N1330*AA1330*$BJ1330/1.13, $N1330*AA1330*$BJ1330)</f>
        <v>0</v>
      </c>
      <c r="BD1330" s="54" t="n">
        <f>IF($M1330="人民币", $N1330*AB1330*$BJ1330/1.13, $N1330*AB1330*$BJ1330)</f>
        <v>0</v>
      </c>
      <c r="BE1330" s="54" t="n">
        <f>IF($M1330="人民币", $N1330*AC1330*$BJ1330/1.13, $N1330*AC1330*$BJ1330)</f>
        <v>0</v>
      </c>
      <c r="BF1330" s="54" t="n">
        <f>IF($M1330="人民币", $N1330*AD1330*$BJ1330/1.13, $N1330*AD1330*$BJ1330)</f>
        <v>0</v>
      </c>
      <c r="BG1330" s="54" t="n">
        <f>IF($M1330="人民币", $N1330*AE1330*$BJ1330/1.13, $N1330*AE1330*$BJ1330)</f>
        <v>0</v>
      </c>
      <c r="BH1330" s="55" t="n">
        <f>SUM(AV1330:BG1330)</f>
        <v>0</v>
      </c>
      <c r="BI1330" s="56">
             </c>
      <c r="BJ1330" s="57" t="n">
        <v>1324</v>
      </c>
      <c r="BK1330" s="29" t="n">
        <f>IF(OR(D1330="", F1330="", J1330="", M1330=""), 1, 0)</f>
        <v>0</v>
      </c>
      <c r="BL1330" s="7">
             </c>
      <c r="BR1330" s="7">
             </c>
    </row>
    <row r="1331" x14ac:dyDescent="0.25">
      <c r="A1331" s="40" t="n">
        <f>ROW()-5</f>
        <v>1326</v>
      </c>
      <c r="B1331" s="41" t="s">
        <v>44</v>
      </c>
      <c r="C1331" s="42" t="s">
        <v>42</v>
      </c>
      <c r="D1331" s="43" t="s">
        <v>854</v>
      </c>
      <c r="E1331" s="42" t="s">
        <v>42</v>
      </c>
      <c r="F1331" s="43" t="s">
        <v>2292</v>
      </c>
      <c r="G1331" s="44" t="s">
        <v>44</v>
      </c>
      <c r="H1331" s="44" t="s">
        <v>44</v>
      </c>
      <c r="I1331" s="42" t="s">
        <v>42</v>
      </c>
      <c r="J1331" s="42" t="s">
        <v>42</v>
      </c>
      <c r="K1331" s="42" t="s">
        <v>42</v>
      </c>
      <c r="L1331" s="45" t="n">
        <f>AF1331</f>
        <v>0</v>
      </c>
      <c r="M1331" s="46" t="s">
        <v>46</v>
      </c>
      <c r="N1331" s="58" t="n">
        <v>11111</v>
      </c>
      <c r="O1331" s="47" t="n">
        <f>L1331*N1331*BJ1331</f>
        <v>0</v>
      </c>
      <c r="P1331" s="48" t="n">
        <f>BH1331</f>
        <v>0</v>
      </c>
      <c r="Q1331" s="45">
             </c>
      <c r="R1331" s="49" t="n">
        <f>L1331*Q1331</f>
        <v>0</v>
      </c>
      <c r="S1331" s="46" t="s">
        <f>IF(I1331="粉剂", "千克", IF(I1331="", "", "粒"))</f>
        <v>47</v>
      </c>
      <c r="T1331" s="49">
             </c>
      <c r="U1331" s="49">
             </c>
      <c r="V1331" s="49">
             </c>
      <c r="W1331" s="49">
             </c>
      <c r="X1331" s="49">
             </c>
      <c r="Y1331" s="49">
             </c>
      <c r="Z1331" s="49">
             </c>
      <c r="AA1331" s="49">
             </c>
      <c r="AB1331" s="49">
             </c>
      <c r="AC1331" s="49">
             </c>
      <c r="AD1331" s="49">
             </c>
      <c r="AE1331" s="49">
             </c>
      <c r="AF1331" s="45" t="n">
        <f>T1331+U1331+V1331+W1331+X1331+Y1331+Z1331+AA1331+AB1331+AC1331+AD1331+AE1331</f>
        <v>0</v>
      </c>
      <c r="AG1331" s="50">
             </c>
      <c r="AH1331" s="51" t="n">
        <f>$Q1331*T1331</f>
        <v>0</v>
      </c>
      <c r="AI1331" s="51" t="n">
        <f>$Q1331*U1331</f>
        <v>0</v>
      </c>
      <c r="AJ1331" s="51" t="n">
        <f>$Q1331*V1331</f>
        <v>0</v>
      </c>
      <c r="AK1331" s="51" t="n">
        <f>$Q1331*W1331</f>
        <v>0</v>
      </c>
      <c r="AL1331" s="51" t="n">
        <f>$Q1331*X1331</f>
        <v>0</v>
      </c>
      <c r="AM1331" s="51" t="n">
        <f>$Q1331*Y1331</f>
        <v>0</v>
      </c>
      <c r="AN1331" s="51" t="n">
        <f>$Q1331*Z1331</f>
        <v>0</v>
      </c>
      <c r="AO1331" s="52" t="n">
        <f>$Q1331*AA1331</f>
        <v>0</v>
      </c>
      <c r="AP1331" s="52" t="n">
        <f>$Q1331*AB1331</f>
        <v>0</v>
      </c>
      <c r="AQ1331" s="52" t="n">
        <f>$Q1331*AC1331</f>
        <v>0</v>
      </c>
      <c r="AR1331" s="52" t="n">
        <f>$Q1331*AD1331</f>
        <v>0</v>
      </c>
      <c r="AS1331" s="52" t="n">
        <f>$Q1331*AE1331</f>
        <v>0</v>
      </c>
      <c r="AT1331" s="52" t="n">
        <f>SUM(AH1331:AS1331)</f>
        <v>0</v>
      </c>
      <c r="AU1331" s="53">
             </c>
      <c r="AV1331" s="54" t="n">
        <f>IF($M1331="人民币", $N1331*T1331*$BJ1331/1.13, $N1331*T1331*$BJ1331)</f>
        <v>0</v>
      </c>
      <c r="AW1331" s="54" t="n">
        <f>IF($M1331="人民币", $N1331*U1331*$BJ1331/1.13, $N1331*U1331*$BJ1331)</f>
        <v>0</v>
      </c>
      <c r="AX1331" s="54" t="n">
        <f>IF($M1331="人民币", $N1331*V1331*$BJ1331/1.13, $N1331*V1331*$BJ1331)</f>
        <v>0</v>
      </c>
      <c r="AY1331" s="54" t="n">
        <f>IF($M1331="人民币", $N1331*W1331*$BJ1331/1.13, $N1331*W1331*$BJ1331)</f>
        <v>0</v>
      </c>
      <c r="AZ1331" s="54" t="n">
        <f>IF($M1331="人民币", $N1331*X1331*$BJ1331/1.13, $N1331*X1331*$BJ1331)</f>
        <v>0</v>
      </c>
      <c r="BA1331" s="54" t="n">
        <f>IF($M1331="人民币", $N1331*Y1331*$BJ1331/1.13, $N1331*Y1331*$BJ1331)</f>
        <v>0</v>
      </c>
      <c r="BB1331" s="54" t="n">
        <f>IF($M1331="人民币", $N1331*Z1331*$BJ1331/1.13, $N1331*Z1331*$BJ1331)</f>
        <v>0</v>
      </c>
      <c r="BC1331" s="54" t="n">
        <f>IF($M1331="人民币", $N1331*AA1331*$BJ1331/1.13, $N1331*AA1331*$BJ1331)</f>
        <v>0</v>
      </c>
      <c r="BD1331" s="54" t="n">
        <f>IF($M1331="人民币", $N1331*AB1331*$BJ1331/1.13, $N1331*AB1331*$BJ1331)</f>
        <v>0</v>
      </c>
      <c r="BE1331" s="54" t="n">
        <f>IF($M1331="人民币", $N1331*AC1331*$BJ1331/1.13, $N1331*AC1331*$BJ1331)</f>
        <v>0</v>
      </c>
      <c r="BF1331" s="54" t="n">
        <f>IF($M1331="人民币", $N1331*AD1331*$BJ1331/1.13, $N1331*AD1331*$BJ1331)</f>
        <v>0</v>
      </c>
      <c r="BG1331" s="54" t="n">
        <f>IF($M1331="人民币", $N1331*AE1331*$BJ1331/1.13, $N1331*AE1331*$BJ1331)</f>
        <v>0</v>
      </c>
      <c r="BH1331" s="55" t="n">
        <f>SUM(AV1331:BG1331)</f>
        <v>0</v>
      </c>
      <c r="BI1331" s="56">
             </c>
      <c r="BJ1331" s="57" t="n">
        <v>1325</v>
      </c>
      <c r="BK1331" s="29" t="n">
        <f>IF(OR(D1331="", F1331="", J1331="", M1331=""), 1, 0)</f>
        <v>0</v>
      </c>
      <c r="BL1331" s="7">
             </c>
      <c r="BR1331" s="7">
             </c>
    </row>
    <row r="1332" x14ac:dyDescent="0.25">
      <c r="A1332" s="40" t="n">
        <f>ROW()-5</f>
        <v>1327</v>
      </c>
      <c r="B1332" s="41" t="s">
        <v>44</v>
      </c>
      <c r="C1332" s="42" t="s">
        <v>42</v>
      </c>
      <c r="D1332" s="43" t="s">
        <v>857</v>
      </c>
      <c r="E1332" s="42" t="s">
        <v>42</v>
      </c>
      <c r="F1332" s="43" t="s">
        <v>2293</v>
      </c>
      <c r="G1332" s="44" t="s">
        <v>44</v>
      </c>
      <c r="H1332" s="44" t="s">
        <v>44</v>
      </c>
      <c r="I1332" s="42" t="s">
        <v>42</v>
      </c>
      <c r="J1332" s="42" t="s">
        <v>42</v>
      </c>
      <c r="K1332" s="42" t="s">
        <v>42</v>
      </c>
      <c r="L1332" s="45" t="n">
        <f>AF1332</f>
        <v>0</v>
      </c>
      <c r="M1332" s="46" t="s">
        <v>46</v>
      </c>
      <c r="N1332" s="58" t="n">
        <v>11111</v>
      </c>
      <c r="O1332" s="47" t="n">
        <f>L1332*N1332*BJ1332</f>
        <v>0</v>
      </c>
      <c r="P1332" s="48" t="n">
        <f>BH1332</f>
        <v>0</v>
      </c>
      <c r="Q1332" s="45">
             </c>
      <c r="R1332" s="49" t="n">
        <f>L1332*Q1332</f>
        <v>0</v>
      </c>
      <c r="S1332" s="46" t="s">
        <f>IF(I1332="粉剂", "千克", IF(I1332="", "", "粒"))</f>
        <v>47</v>
      </c>
      <c r="T1332" s="49">
             </c>
      <c r="U1332" s="49">
             </c>
      <c r="V1332" s="49">
             </c>
      <c r="W1332" s="49">
             </c>
      <c r="X1332" s="49">
             </c>
      <c r="Y1332" s="49">
             </c>
      <c r="Z1332" s="49">
             </c>
      <c r="AA1332" s="49">
             </c>
      <c r="AB1332" s="49">
             </c>
      <c r="AC1332" s="49">
             </c>
      <c r="AD1332" s="49">
             </c>
      <c r="AE1332" s="49">
             </c>
      <c r="AF1332" s="45" t="n">
        <f>T1332+U1332+V1332+W1332+X1332+Y1332+Z1332+AA1332+AB1332+AC1332+AD1332+AE1332</f>
        <v>0</v>
      </c>
      <c r="AG1332" s="50">
             </c>
      <c r="AH1332" s="51" t="n">
        <f>$Q1332*T1332</f>
        <v>0</v>
      </c>
      <c r="AI1332" s="51" t="n">
        <f>$Q1332*U1332</f>
        <v>0</v>
      </c>
      <c r="AJ1332" s="51" t="n">
        <f>$Q1332*V1332</f>
        <v>0</v>
      </c>
      <c r="AK1332" s="51" t="n">
        <f>$Q1332*W1332</f>
        <v>0</v>
      </c>
      <c r="AL1332" s="51" t="n">
        <f>$Q1332*X1332</f>
        <v>0</v>
      </c>
      <c r="AM1332" s="51" t="n">
        <f>$Q1332*Y1332</f>
        <v>0</v>
      </c>
      <c r="AN1332" s="51" t="n">
        <f>$Q1332*Z1332</f>
        <v>0</v>
      </c>
      <c r="AO1332" s="52" t="n">
        <f>$Q1332*AA1332</f>
        <v>0</v>
      </c>
      <c r="AP1332" s="52" t="n">
        <f>$Q1332*AB1332</f>
        <v>0</v>
      </c>
      <c r="AQ1332" s="52" t="n">
        <f>$Q1332*AC1332</f>
        <v>0</v>
      </c>
      <c r="AR1332" s="52" t="n">
        <f>$Q1332*AD1332</f>
        <v>0</v>
      </c>
      <c r="AS1332" s="52" t="n">
        <f>$Q1332*AE1332</f>
        <v>0</v>
      </c>
      <c r="AT1332" s="52" t="n">
        <f>SUM(AH1332:AS1332)</f>
        <v>0</v>
      </c>
      <c r="AU1332" s="53">
             </c>
      <c r="AV1332" s="54" t="n">
        <f>IF($M1332="人民币", $N1332*T1332*$BJ1332/1.13, $N1332*T1332*$BJ1332)</f>
        <v>0</v>
      </c>
      <c r="AW1332" s="54" t="n">
        <f>IF($M1332="人民币", $N1332*U1332*$BJ1332/1.13, $N1332*U1332*$BJ1332)</f>
        <v>0</v>
      </c>
      <c r="AX1332" s="54" t="n">
        <f>IF($M1332="人民币", $N1332*V1332*$BJ1332/1.13, $N1332*V1332*$BJ1332)</f>
        <v>0</v>
      </c>
      <c r="AY1332" s="54" t="n">
        <f>IF($M1332="人民币", $N1332*W1332*$BJ1332/1.13, $N1332*W1332*$BJ1332)</f>
        <v>0</v>
      </c>
      <c r="AZ1332" s="54" t="n">
        <f>IF($M1332="人民币", $N1332*X1332*$BJ1332/1.13, $N1332*X1332*$BJ1332)</f>
        <v>0</v>
      </c>
      <c r="BA1332" s="54" t="n">
        <f>IF($M1332="人民币", $N1332*Y1332*$BJ1332/1.13, $N1332*Y1332*$BJ1332)</f>
        <v>0</v>
      </c>
      <c r="BB1332" s="54" t="n">
        <f>IF($M1332="人民币", $N1332*Z1332*$BJ1332/1.13, $N1332*Z1332*$BJ1332)</f>
        <v>0</v>
      </c>
      <c r="BC1332" s="54" t="n">
        <f>IF($M1332="人民币", $N1332*AA1332*$BJ1332/1.13, $N1332*AA1332*$BJ1332)</f>
        <v>0</v>
      </c>
      <c r="BD1332" s="54" t="n">
        <f>IF($M1332="人民币", $N1332*AB1332*$BJ1332/1.13, $N1332*AB1332*$BJ1332)</f>
        <v>0</v>
      </c>
      <c r="BE1332" s="54" t="n">
        <f>IF($M1332="人民币", $N1332*AC1332*$BJ1332/1.13, $N1332*AC1332*$BJ1332)</f>
        <v>0</v>
      </c>
      <c r="BF1332" s="54" t="n">
        <f>IF($M1332="人民币", $N1332*AD1332*$BJ1332/1.13, $N1332*AD1332*$BJ1332)</f>
        <v>0</v>
      </c>
      <c r="BG1332" s="54" t="n">
        <f>IF($M1332="人民币", $N1332*AE1332*$BJ1332/1.13, $N1332*AE1332*$BJ1332)</f>
        <v>0</v>
      </c>
      <c r="BH1332" s="55" t="n">
        <f>SUM(AV1332:BG1332)</f>
        <v>0</v>
      </c>
      <c r="BI1332" s="56">
             </c>
      <c r="BJ1332" s="57" t="n">
        <v>1326</v>
      </c>
      <c r="BK1332" s="29" t="n">
        <f>IF(OR(D1332="", F1332="", J1332="", M1332=""), 1, 0)</f>
        <v>0</v>
      </c>
      <c r="BL1332" s="7">
             </c>
      <c r="BR1332" s="7">
             </c>
    </row>
    <row r="1333" x14ac:dyDescent="0.25">
      <c r="A1333" s="40" t="n">
        <f>ROW()-5</f>
        <v>1328</v>
      </c>
      <c r="B1333" s="41" t="s">
        <v>44</v>
      </c>
      <c r="C1333" s="42" t="s">
        <v>42</v>
      </c>
      <c r="D1333" s="43" t="s">
        <v>860</v>
      </c>
      <c r="E1333" s="42" t="s">
        <v>42</v>
      </c>
      <c r="F1333" s="43" t="s">
        <v>2294</v>
      </c>
      <c r="G1333" s="44" t="s">
        <v>44</v>
      </c>
      <c r="H1333" s="44" t="s">
        <v>44</v>
      </c>
      <c r="I1333" s="42" t="s">
        <v>42</v>
      </c>
      <c r="J1333" s="42" t="s">
        <v>42</v>
      </c>
      <c r="K1333" s="42" t="s">
        <v>42</v>
      </c>
      <c r="L1333" s="45" t="n">
        <f>AF1333</f>
        <v>0</v>
      </c>
      <c r="M1333" s="46" t="s">
        <v>46</v>
      </c>
      <c r="N1333" s="58" t="n">
        <v>11111</v>
      </c>
      <c r="O1333" s="47" t="n">
        <f>L1333*N1333*BJ1333</f>
        <v>0</v>
      </c>
      <c r="P1333" s="48" t="n">
        <f>BH1333</f>
        <v>0</v>
      </c>
      <c r="Q1333" s="45">
             </c>
      <c r="R1333" s="49" t="n">
        <f>L1333*Q1333</f>
        <v>0</v>
      </c>
      <c r="S1333" s="46" t="s">
        <f>IF(I1333="粉剂", "千克", IF(I1333="", "", "粒"))</f>
        <v>47</v>
      </c>
      <c r="T1333" s="49">
             </c>
      <c r="U1333" s="49">
             </c>
      <c r="V1333" s="49">
             </c>
      <c r="W1333" s="49">
             </c>
      <c r="X1333" s="49">
             </c>
      <c r="Y1333" s="49">
             </c>
      <c r="Z1333" s="49">
             </c>
      <c r="AA1333" s="49">
             </c>
      <c r="AB1333" s="49">
             </c>
      <c r="AC1333" s="49">
             </c>
      <c r="AD1333" s="49">
             </c>
      <c r="AE1333" s="49">
             </c>
      <c r="AF1333" s="45" t="n">
        <f>T1333+U1333+V1333+W1333+X1333+Y1333+Z1333+AA1333+AB1333+AC1333+AD1333+AE1333</f>
        <v>0</v>
      </c>
      <c r="AG1333" s="50">
             </c>
      <c r="AH1333" s="51" t="n">
        <f>$Q1333*T1333</f>
        <v>0</v>
      </c>
      <c r="AI1333" s="51" t="n">
        <f>$Q1333*U1333</f>
        <v>0</v>
      </c>
      <c r="AJ1333" s="51" t="n">
        <f>$Q1333*V1333</f>
        <v>0</v>
      </c>
      <c r="AK1333" s="51" t="n">
        <f>$Q1333*W1333</f>
        <v>0</v>
      </c>
      <c r="AL1333" s="51" t="n">
        <f>$Q1333*X1333</f>
        <v>0</v>
      </c>
      <c r="AM1333" s="51" t="n">
        <f>$Q1333*Y1333</f>
        <v>0</v>
      </c>
      <c r="AN1333" s="51" t="n">
        <f>$Q1333*Z1333</f>
        <v>0</v>
      </c>
      <c r="AO1333" s="52" t="n">
        <f>$Q1333*AA1333</f>
        <v>0</v>
      </c>
      <c r="AP1333" s="52" t="n">
        <f>$Q1333*AB1333</f>
        <v>0</v>
      </c>
      <c r="AQ1333" s="52" t="n">
        <f>$Q1333*AC1333</f>
        <v>0</v>
      </c>
      <c r="AR1333" s="52" t="n">
        <f>$Q1333*AD1333</f>
        <v>0</v>
      </c>
      <c r="AS1333" s="52" t="n">
        <f>$Q1333*AE1333</f>
        <v>0</v>
      </c>
      <c r="AT1333" s="52" t="n">
        <f>SUM(AH1333:AS1333)</f>
        <v>0</v>
      </c>
      <c r="AU1333" s="53">
             </c>
      <c r="AV1333" s="54" t="n">
        <f>IF($M1333="人民币", $N1333*T1333*$BJ1333/1.13, $N1333*T1333*$BJ1333)</f>
        <v>0</v>
      </c>
      <c r="AW1333" s="54" t="n">
        <f>IF($M1333="人民币", $N1333*U1333*$BJ1333/1.13, $N1333*U1333*$BJ1333)</f>
        <v>0</v>
      </c>
      <c r="AX1333" s="54" t="n">
        <f>IF($M1333="人民币", $N1333*V1333*$BJ1333/1.13, $N1333*V1333*$BJ1333)</f>
        <v>0</v>
      </c>
      <c r="AY1333" s="54" t="n">
        <f>IF($M1333="人民币", $N1333*W1333*$BJ1333/1.13, $N1333*W1333*$BJ1333)</f>
        <v>0</v>
      </c>
      <c r="AZ1333" s="54" t="n">
        <f>IF($M1333="人民币", $N1333*X1333*$BJ1333/1.13, $N1333*X1333*$BJ1333)</f>
        <v>0</v>
      </c>
      <c r="BA1333" s="54" t="n">
        <f>IF($M1333="人民币", $N1333*Y1333*$BJ1333/1.13, $N1333*Y1333*$BJ1333)</f>
        <v>0</v>
      </c>
      <c r="BB1333" s="54" t="n">
        <f>IF($M1333="人民币", $N1333*Z1333*$BJ1333/1.13, $N1333*Z1333*$BJ1333)</f>
        <v>0</v>
      </c>
      <c r="BC1333" s="54" t="n">
        <f>IF($M1333="人民币", $N1333*AA1333*$BJ1333/1.13, $N1333*AA1333*$BJ1333)</f>
        <v>0</v>
      </c>
      <c r="BD1333" s="54" t="n">
        <f>IF($M1333="人民币", $N1333*AB1333*$BJ1333/1.13, $N1333*AB1333*$BJ1333)</f>
        <v>0</v>
      </c>
      <c r="BE1333" s="54" t="n">
        <f>IF($M1333="人民币", $N1333*AC1333*$BJ1333/1.13, $N1333*AC1333*$BJ1333)</f>
        <v>0</v>
      </c>
      <c r="BF1333" s="54" t="n">
        <f>IF($M1333="人民币", $N1333*AD1333*$BJ1333/1.13, $N1333*AD1333*$BJ1333)</f>
        <v>0</v>
      </c>
      <c r="BG1333" s="54" t="n">
        <f>IF($M1333="人民币", $N1333*AE1333*$BJ1333/1.13, $N1333*AE1333*$BJ1333)</f>
        <v>0</v>
      </c>
      <c r="BH1333" s="55" t="n">
        <f>SUM(AV1333:BG1333)</f>
        <v>0</v>
      </c>
      <c r="BI1333" s="56">
             </c>
      <c r="BJ1333" s="57" t="n">
        <v>1327</v>
      </c>
      <c r="BK1333" s="29" t="n">
        <f>IF(OR(D1333="", F1333="", J1333="", M1333=""), 1, 0)</f>
        <v>0</v>
      </c>
      <c r="BL1333" s="7">
             </c>
      <c r="BR1333" s="7">
             </c>
    </row>
    <row r="1334" x14ac:dyDescent="0.25">
      <c r="A1334" s="40" t="n">
        <f>ROW()-5</f>
        <v>1329</v>
      </c>
      <c r="B1334" s="41" t="s">
        <v>44</v>
      </c>
      <c r="C1334" s="42" t="s">
        <v>42</v>
      </c>
      <c r="D1334" s="43" t="s">
        <v>862</v>
      </c>
      <c r="E1334" s="42" t="s">
        <v>42</v>
      </c>
      <c r="F1334" s="43" t="s">
        <v>2295</v>
      </c>
      <c r="G1334" s="44" t="s">
        <v>44</v>
      </c>
      <c r="H1334" s="44" t="s">
        <v>44</v>
      </c>
      <c r="I1334" s="42" t="s">
        <v>42</v>
      </c>
      <c r="J1334" s="42" t="s">
        <v>42</v>
      </c>
      <c r="K1334" s="42" t="s">
        <v>42</v>
      </c>
      <c r="L1334" s="45" t="n">
        <f>AF1334</f>
        <v>0</v>
      </c>
      <c r="M1334" s="46" t="s">
        <v>46</v>
      </c>
      <c r="N1334" s="58" t="n">
        <v>11111</v>
      </c>
      <c r="O1334" s="47" t="n">
        <f>L1334*N1334*BJ1334</f>
        <v>0</v>
      </c>
      <c r="P1334" s="48" t="n">
        <f>BH1334</f>
        <v>0</v>
      </c>
      <c r="Q1334" s="45">
             </c>
      <c r="R1334" s="49" t="n">
        <f>L1334*Q1334</f>
        <v>0</v>
      </c>
      <c r="S1334" s="46" t="s">
        <f>IF(I1334="粉剂", "千克", IF(I1334="", "", "粒"))</f>
        <v>47</v>
      </c>
      <c r="T1334" s="49">
             </c>
      <c r="U1334" s="49">
             </c>
      <c r="V1334" s="49">
             </c>
      <c r="W1334" s="49">
             </c>
      <c r="X1334" s="49">
             </c>
      <c r="Y1334" s="49">
             </c>
      <c r="Z1334" s="49">
             </c>
      <c r="AA1334" s="49">
             </c>
      <c r="AB1334" s="49">
             </c>
      <c r="AC1334" s="49">
             </c>
      <c r="AD1334" s="49">
             </c>
      <c r="AE1334" s="49">
             </c>
      <c r="AF1334" s="45" t="n">
        <f>T1334+U1334+V1334+W1334+X1334+Y1334+Z1334+AA1334+AB1334+AC1334+AD1334+AE1334</f>
        <v>0</v>
      </c>
      <c r="AG1334" s="50">
             </c>
      <c r="AH1334" s="51" t="n">
        <f>$Q1334*T1334</f>
        <v>0</v>
      </c>
      <c r="AI1334" s="51" t="n">
        <f>$Q1334*U1334</f>
        <v>0</v>
      </c>
      <c r="AJ1334" s="51" t="n">
        <f>$Q1334*V1334</f>
        <v>0</v>
      </c>
      <c r="AK1334" s="51" t="n">
        <f>$Q1334*W1334</f>
        <v>0</v>
      </c>
      <c r="AL1334" s="51" t="n">
        <f>$Q1334*X1334</f>
        <v>0</v>
      </c>
      <c r="AM1334" s="51" t="n">
        <f>$Q1334*Y1334</f>
        <v>0</v>
      </c>
      <c r="AN1334" s="51" t="n">
        <f>$Q1334*Z1334</f>
        <v>0</v>
      </c>
      <c r="AO1334" s="52" t="n">
        <f>$Q1334*AA1334</f>
        <v>0</v>
      </c>
      <c r="AP1334" s="52" t="n">
        <f>$Q1334*AB1334</f>
        <v>0</v>
      </c>
      <c r="AQ1334" s="52" t="n">
        <f>$Q1334*AC1334</f>
        <v>0</v>
      </c>
      <c r="AR1334" s="52" t="n">
        <f>$Q1334*AD1334</f>
        <v>0</v>
      </c>
      <c r="AS1334" s="52" t="n">
        <f>$Q1334*AE1334</f>
        <v>0</v>
      </c>
      <c r="AT1334" s="52" t="n">
        <f>SUM(AH1334:AS1334)</f>
        <v>0</v>
      </c>
      <c r="AU1334" s="53">
             </c>
      <c r="AV1334" s="54" t="n">
        <f>IF($M1334="人民币", $N1334*T1334*$BJ1334/1.13, $N1334*T1334*$BJ1334)</f>
        <v>0</v>
      </c>
      <c r="AW1334" s="54" t="n">
        <f>IF($M1334="人民币", $N1334*U1334*$BJ1334/1.13, $N1334*U1334*$BJ1334)</f>
        <v>0</v>
      </c>
      <c r="AX1334" s="54" t="n">
        <f>IF($M1334="人民币", $N1334*V1334*$BJ1334/1.13, $N1334*V1334*$BJ1334)</f>
        <v>0</v>
      </c>
      <c r="AY1334" s="54" t="n">
        <f>IF($M1334="人民币", $N1334*W1334*$BJ1334/1.13, $N1334*W1334*$BJ1334)</f>
        <v>0</v>
      </c>
      <c r="AZ1334" s="54" t="n">
        <f>IF($M1334="人民币", $N1334*X1334*$BJ1334/1.13, $N1334*X1334*$BJ1334)</f>
        <v>0</v>
      </c>
      <c r="BA1334" s="54" t="n">
        <f>IF($M1334="人民币", $N1334*Y1334*$BJ1334/1.13, $N1334*Y1334*$BJ1334)</f>
        <v>0</v>
      </c>
      <c r="BB1334" s="54" t="n">
        <f>IF($M1334="人民币", $N1334*Z1334*$BJ1334/1.13, $N1334*Z1334*$BJ1334)</f>
        <v>0</v>
      </c>
      <c r="BC1334" s="54" t="n">
        <f>IF($M1334="人民币", $N1334*AA1334*$BJ1334/1.13, $N1334*AA1334*$BJ1334)</f>
        <v>0</v>
      </c>
      <c r="BD1334" s="54" t="n">
        <f>IF($M1334="人民币", $N1334*AB1334*$BJ1334/1.13, $N1334*AB1334*$BJ1334)</f>
        <v>0</v>
      </c>
      <c r="BE1334" s="54" t="n">
        <f>IF($M1334="人民币", $N1334*AC1334*$BJ1334/1.13, $N1334*AC1334*$BJ1334)</f>
        <v>0</v>
      </c>
      <c r="BF1334" s="54" t="n">
        <f>IF($M1334="人民币", $N1334*AD1334*$BJ1334/1.13, $N1334*AD1334*$BJ1334)</f>
        <v>0</v>
      </c>
      <c r="BG1334" s="54" t="n">
        <f>IF($M1334="人民币", $N1334*AE1334*$BJ1334/1.13, $N1334*AE1334*$BJ1334)</f>
        <v>0</v>
      </c>
      <c r="BH1334" s="55" t="n">
        <f>SUM(AV1334:BG1334)</f>
        <v>0</v>
      </c>
      <c r="BI1334" s="56">
             </c>
      <c r="BJ1334" s="57" t="n">
        <v>1328</v>
      </c>
      <c r="BK1334" s="29" t="n">
        <f>IF(OR(D1334="", F1334="", J1334="", M1334=""), 1, 0)</f>
        <v>0</v>
      </c>
      <c r="BL1334" s="7">
             </c>
      <c r="BR1334" s="7">
             </c>
    </row>
    <row r="1335" x14ac:dyDescent="0.25">
      <c r="A1335" s="40" t="n">
        <f>ROW()-5</f>
        <v>1330</v>
      </c>
      <c r="B1335" s="41" t="s">
        <v>44</v>
      </c>
      <c r="C1335" s="42" t="s">
        <v>42</v>
      </c>
      <c r="D1335" s="43" t="s">
        <v>865</v>
      </c>
      <c r="E1335" s="42" t="s">
        <v>42</v>
      </c>
      <c r="F1335" s="43" t="s">
        <v>2296</v>
      </c>
      <c r="G1335" s="44" t="s">
        <v>44</v>
      </c>
      <c r="H1335" s="44" t="s">
        <v>44</v>
      </c>
      <c r="I1335" s="42" t="s">
        <v>42</v>
      </c>
      <c r="J1335" s="42" t="s">
        <v>42</v>
      </c>
      <c r="K1335" s="42" t="s">
        <v>42</v>
      </c>
      <c r="L1335" s="45" t="n">
        <f>AF1335</f>
        <v>0</v>
      </c>
      <c r="M1335" s="46" t="s">
        <v>46</v>
      </c>
      <c r="N1335" s="58" t="n">
        <v>11111</v>
      </c>
      <c r="O1335" s="47" t="n">
        <f>L1335*N1335*BJ1335</f>
        <v>0</v>
      </c>
      <c r="P1335" s="48" t="n">
        <f>BH1335</f>
        <v>0</v>
      </c>
      <c r="Q1335" s="45">
             </c>
      <c r="R1335" s="49" t="n">
        <f>L1335*Q1335</f>
        <v>0</v>
      </c>
      <c r="S1335" s="46" t="s">
        <f>IF(I1335="粉剂", "千克", IF(I1335="", "", "粒"))</f>
        <v>47</v>
      </c>
      <c r="T1335" s="49">
             </c>
      <c r="U1335" s="49">
             </c>
      <c r="V1335" s="49">
             </c>
      <c r="W1335" s="49">
             </c>
      <c r="X1335" s="49">
             </c>
      <c r="Y1335" s="49">
             </c>
      <c r="Z1335" s="49">
             </c>
      <c r="AA1335" s="49">
             </c>
      <c r="AB1335" s="49">
             </c>
      <c r="AC1335" s="49">
             </c>
      <c r="AD1335" s="49">
             </c>
      <c r="AE1335" s="49">
             </c>
      <c r="AF1335" s="45" t="n">
        <f>T1335+U1335+V1335+W1335+X1335+Y1335+Z1335+AA1335+AB1335+AC1335+AD1335+AE1335</f>
        <v>0</v>
      </c>
      <c r="AG1335" s="50">
             </c>
      <c r="AH1335" s="51" t="n">
        <f>$Q1335*T1335</f>
        <v>0</v>
      </c>
      <c r="AI1335" s="51" t="n">
        <f>$Q1335*U1335</f>
        <v>0</v>
      </c>
      <c r="AJ1335" s="51" t="n">
        <f>$Q1335*V1335</f>
        <v>0</v>
      </c>
      <c r="AK1335" s="51" t="n">
        <f>$Q1335*W1335</f>
        <v>0</v>
      </c>
      <c r="AL1335" s="51" t="n">
        <f>$Q1335*X1335</f>
        <v>0</v>
      </c>
      <c r="AM1335" s="51" t="n">
        <f>$Q1335*Y1335</f>
        <v>0</v>
      </c>
      <c r="AN1335" s="51" t="n">
        <f>$Q1335*Z1335</f>
        <v>0</v>
      </c>
      <c r="AO1335" s="52" t="n">
        <f>$Q1335*AA1335</f>
        <v>0</v>
      </c>
      <c r="AP1335" s="52" t="n">
        <f>$Q1335*AB1335</f>
        <v>0</v>
      </c>
      <c r="AQ1335" s="52" t="n">
        <f>$Q1335*AC1335</f>
        <v>0</v>
      </c>
      <c r="AR1335" s="52" t="n">
        <f>$Q1335*AD1335</f>
        <v>0</v>
      </c>
      <c r="AS1335" s="52" t="n">
        <f>$Q1335*AE1335</f>
        <v>0</v>
      </c>
      <c r="AT1335" s="52" t="n">
        <f>SUM(AH1335:AS1335)</f>
        <v>0</v>
      </c>
      <c r="AU1335" s="53">
             </c>
      <c r="AV1335" s="54" t="n">
        <f>IF($M1335="人民币", $N1335*T1335*$BJ1335/1.13, $N1335*T1335*$BJ1335)</f>
        <v>0</v>
      </c>
      <c r="AW1335" s="54" t="n">
        <f>IF($M1335="人民币", $N1335*U1335*$BJ1335/1.13, $N1335*U1335*$BJ1335)</f>
        <v>0</v>
      </c>
      <c r="AX1335" s="54" t="n">
        <f>IF($M1335="人民币", $N1335*V1335*$BJ1335/1.13, $N1335*V1335*$BJ1335)</f>
        <v>0</v>
      </c>
      <c r="AY1335" s="54" t="n">
        <f>IF($M1335="人民币", $N1335*W1335*$BJ1335/1.13, $N1335*W1335*$BJ1335)</f>
        <v>0</v>
      </c>
      <c r="AZ1335" s="54" t="n">
        <f>IF($M1335="人民币", $N1335*X1335*$BJ1335/1.13, $N1335*X1335*$BJ1335)</f>
        <v>0</v>
      </c>
      <c r="BA1335" s="54" t="n">
        <f>IF($M1335="人民币", $N1335*Y1335*$BJ1335/1.13, $N1335*Y1335*$BJ1335)</f>
        <v>0</v>
      </c>
      <c r="BB1335" s="54" t="n">
        <f>IF($M1335="人民币", $N1335*Z1335*$BJ1335/1.13, $N1335*Z1335*$BJ1335)</f>
        <v>0</v>
      </c>
      <c r="BC1335" s="54" t="n">
        <f>IF($M1335="人民币", $N1335*AA1335*$BJ1335/1.13, $N1335*AA1335*$BJ1335)</f>
        <v>0</v>
      </c>
      <c r="BD1335" s="54" t="n">
        <f>IF($M1335="人民币", $N1335*AB1335*$BJ1335/1.13, $N1335*AB1335*$BJ1335)</f>
        <v>0</v>
      </c>
      <c r="BE1335" s="54" t="n">
        <f>IF($M1335="人民币", $N1335*AC1335*$BJ1335/1.13, $N1335*AC1335*$BJ1335)</f>
        <v>0</v>
      </c>
      <c r="BF1335" s="54" t="n">
        <f>IF($M1335="人民币", $N1335*AD1335*$BJ1335/1.13, $N1335*AD1335*$BJ1335)</f>
        <v>0</v>
      </c>
      <c r="BG1335" s="54" t="n">
        <f>IF($M1335="人民币", $N1335*AE1335*$BJ1335/1.13, $N1335*AE1335*$BJ1335)</f>
        <v>0</v>
      </c>
      <c r="BH1335" s="55" t="n">
        <f>SUM(AV1335:BG1335)</f>
        <v>0</v>
      </c>
      <c r="BI1335" s="56">
             </c>
      <c r="BJ1335" s="57" t="n">
        <v>1329</v>
      </c>
      <c r="BK1335" s="29" t="n">
        <f>IF(OR(D1335="", F1335="", J1335="", M1335=""), 1, 0)</f>
        <v>0</v>
      </c>
      <c r="BL1335" s="7">
             </c>
      <c r="BR1335" s="7">
             </c>
    </row>
    <row r="1336" x14ac:dyDescent="0.25">
      <c r="A1336" s="40" t="n">
        <f>ROW()-5</f>
        <v>1331</v>
      </c>
      <c r="B1336" s="41" t="s">
        <v>44</v>
      </c>
      <c r="C1336" s="42" t="s">
        <v>42</v>
      </c>
      <c r="D1336" s="43" t="s">
        <v>868</v>
      </c>
      <c r="E1336" s="42" t="s">
        <v>42</v>
      </c>
      <c r="F1336" s="43" t="s">
        <v>2297</v>
      </c>
      <c r="G1336" s="44" t="s">
        <v>44</v>
      </c>
      <c r="H1336" s="44" t="s">
        <v>44</v>
      </c>
      <c r="I1336" s="42" t="s">
        <v>42</v>
      </c>
      <c r="J1336" s="42" t="s">
        <v>42</v>
      </c>
      <c r="K1336" s="42" t="s">
        <v>42</v>
      </c>
      <c r="L1336" s="45" t="n">
        <f>AF1336</f>
        <v>0</v>
      </c>
      <c r="M1336" s="46" t="s">
        <v>46</v>
      </c>
      <c r="N1336" s="58" t="n">
        <v>11111</v>
      </c>
      <c r="O1336" s="47" t="n">
        <f>L1336*N1336*BJ1336</f>
        <v>0</v>
      </c>
      <c r="P1336" s="48" t="n">
        <f>BH1336</f>
        <v>0</v>
      </c>
      <c r="Q1336" s="45">
             </c>
      <c r="R1336" s="49" t="n">
        <f>L1336*Q1336</f>
        <v>0</v>
      </c>
      <c r="S1336" s="46" t="s">
        <f>IF(I1336="粉剂", "千克", IF(I1336="", "", "粒"))</f>
        <v>47</v>
      </c>
      <c r="T1336" s="49">
             </c>
      <c r="U1336" s="49">
             </c>
      <c r="V1336" s="49">
             </c>
      <c r="W1336" s="49">
             </c>
      <c r="X1336" s="49">
             </c>
      <c r="Y1336" s="49">
             </c>
      <c r="Z1336" s="49">
             </c>
      <c r="AA1336" s="49">
             </c>
      <c r="AB1336" s="49">
             </c>
      <c r="AC1336" s="49">
             </c>
      <c r="AD1336" s="49">
             </c>
      <c r="AE1336" s="49">
             </c>
      <c r="AF1336" s="45" t="n">
        <f>T1336+U1336+V1336+W1336+X1336+Y1336+Z1336+AA1336+AB1336+AC1336+AD1336+AE1336</f>
        <v>0</v>
      </c>
      <c r="AG1336" s="50">
             </c>
      <c r="AH1336" s="51" t="n">
        <f>$Q1336*T1336</f>
        <v>0</v>
      </c>
      <c r="AI1336" s="51" t="n">
        <f>$Q1336*U1336</f>
        <v>0</v>
      </c>
      <c r="AJ1336" s="51" t="n">
        <f>$Q1336*V1336</f>
        <v>0</v>
      </c>
      <c r="AK1336" s="51" t="n">
        <f>$Q1336*W1336</f>
        <v>0</v>
      </c>
      <c r="AL1336" s="51" t="n">
        <f>$Q1336*X1336</f>
        <v>0</v>
      </c>
      <c r="AM1336" s="51" t="n">
        <f>$Q1336*Y1336</f>
        <v>0</v>
      </c>
      <c r="AN1336" s="51" t="n">
        <f>$Q1336*Z1336</f>
        <v>0</v>
      </c>
      <c r="AO1336" s="52" t="n">
        <f>$Q1336*AA1336</f>
        <v>0</v>
      </c>
      <c r="AP1336" s="52" t="n">
        <f>$Q1336*AB1336</f>
        <v>0</v>
      </c>
      <c r="AQ1336" s="52" t="n">
        <f>$Q1336*AC1336</f>
        <v>0</v>
      </c>
      <c r="AR1336" s="52" t="n">
        <f>$Q1336*AD1336</f>
        <v>0</v>
      </c>
      <c r="AS1336" s="52" t="n">
        <f>$Q1336*AE1336</f>
        <v>0</v>
      </c>
      <c r="AT1336" s="52" t="n">
        <f>SUM(AH1336:AS1336)</f>
        <v>0</v>
      </c>
      <c r="AU1336" s="53">
             </c>
      <c r="AV1336" s="54" t="n">
        <f>IF($M1336="人民币", $N1336*T1336*$BJ1336/1.13, $N1336*T1336*$BJ1336)</f>
        <v>0</v>
      </c>
      <c r="AW1336" s="54" t="n">
        <f>IF($M1336="人民币", $N1336*U1336*$BJ1336/1.13, $N1336*U1336*$BJ1336)</f>
        <v>0</v>
      </c>
      <c r="AX1336" s="54" t="n">
        <f>IF($M1336="人民币", $N1336*V1336*$BJ1336/1.13, $N1336*V1336*$BJ1336)</f>
        <v>0</v>
      </c>
      <c r="AY1336" s="54" t="n">
        <f>IF($M1336="人民币", $N1336*W1336*$BJ1336/1.13, $N1336*W1336*$BJ1336)</f>
        <v>0</v>
      </c>
      <c r="AZ1336" s="54" t="n">
        <f>IF($M1336="人民币", $N1336*X1336*$BJ1336/1.13, $N1336*X1336*$BJ1336)</f>
        <v>0</v>
      </c>
      <c r="BA1336" s="54" t="n">
        <f>IF($M1336="人民币", $N1336*Y1336*$BJ1336/1.13, $N1336*Y1336*$BJ1336)</f>
        <v>0</v>
      </c>
      <c r="BB1336" s="54" t="n">
        <f>IF($M1336="人民币", $N1336*Z1336*$BJ1336/1.13, $N1336*Z1336*$BJ1336)</f>
        <v>0</v>
      </c>
      <c r="BC1336" s="54" t="n">
        <f>IF($M1336="人民币", $N1336*AA1336*$BJ1336/1.13, $N1336*AA1336*$BJ1336)</f>
        <v>0</v>
      </c>
      <c r="BD1336" s="54" t="n">
        <f>IF($M1336="人民币", $N1336*AB1336*$BJ1336/1.13, $N1336*AB1336*$BJ1336)</f>
        <v>0</v>
      </c>
      <c r="BE1336" s="54" t="n">
        <f>IF($M1336="人民币", $N1336*AC1336*$BJ1336/1.13, $N1336*AC1336*$BJ1336)</f>
        <v>0</v>
      </c>
      <c r="BF1336" s="54" t="n">
        <f>IF($M1336="人民币", $N1336*AD1336*$BJ1336/1.13, $N1336*AD1336*$BJ1336)</f>
        <v>0</v>
      </c>
      <c r="BG1336" s="54" t="n">
        <f>IF($M1336="人民币", $N1336*AE1336*$BJ1336/1.13, $N1336*AE1336*$BJ1336)</f>
        <v>0</v>
      </c>
      <c r="BH1336" s="55" t="n">
        <f>SUM(AV1336:BG1336)</f>
        <v>0</v>
      </c>
      <c r="BI1336" s="56">
             </c>
      <c r="BJ1336" s="57" t="n">
        <v>1330</v>
      </c>
      <c r="BK1336" s="29" t="n">
        <f>IF(OR(D1336="", F1336="", J1336="", M1336=""), 1, 0)</f>
        <v>0</v>
      </c>
      <c r="BL1336" s="7">
             </c>
      <c r="BR1336" s="7">
             </c>
    </row>
    <row r="1337" x14ac:dyDescent="0.25">
      <c r="A1337" s="40" t="n">
        <f>ROW()-5</f>
        <v>1332</v>
      </c>
      <c r="B1337" s="41" t="s">
        <v>44</v>
      </c>
      <c r="C1337" s="42" t="s">
        <v>42</v>
      </c>
      <c r="D1337" s="43" t="s">
        <v>870</v>
      </c>
      <c r="E1337" s="42" t="s">
        <v>42</v>
      </c>
      <c r="F1337" s="43" t="s">
        <v>2298</v>
      </c>
      <c r="G1337" s="44" t="s">
        <v>44</v>
      </c>
      <c r="H1337" s="44" t="s">
        <v>44</v>
      </c>
      <c r="I1337" s="42" t="s">
        <v>42</v>
      </c>
      <c r="J1337" s="42" t="s">
        <v>42</v>
      </c>
      <c r="K1337" s="42" t="s">
        <v>42</v>
      </c>
      <c r="L1337" s="45" t="n">
        <f>AF1337</f>
        <v>0</v>
      </c>
      <c r="M1337" s="46" t="s">
        <v>46</v>
      </c>
      <c r="N1337" s="58" t="n">
        <v>11111</v>
      </c>
      <c r="O1337" s="47" t="n">
        <f>L1337*N1337*BJ1337</f>
        <v>0</v>
      </c>
      <c r="P1337" s="48" t="n">
        <f>BH1337</f>
        <v>0</v>
      </c>
      <c r="Q1337" s="45">
             </c>
      <c r="R1337" s="49" t="n">
        <f>L1337*Q1337</f>
        <v>0</v>
      </c>
      <c r="S1337" s="46" t="s">
        <f>IF(I1337="粉剂", "千克", IF(I1337="", "", "粒"))</f>
        <v>47</v>
      </c>
      <c r="T1337" s="49">
             </c>
      <c r="U1337" s="49">
             </c>
      <c r="V1337" s="49">
             </c>
      <c r="W1337" s="49">
             </c>
      <c r="X1337" s="49">
             </c>
      <c r="Y1337" s="49">
             </c>
      <c r="Z1337" s="49">
             </c>
      <c r="AA1337" s="49">
             </c>
      <c r="AB1337" s="49">
             </c>
      <c r="AC1337" s="49">
             </c>
      <c r="AD1337" s="49">
             </c>
      <c r="AE1337" s="49">
             </c>
      <c r="AF1337" s="45" t="n">
        <f>T1337+U1337+V1337+W1337+X1337+Y1337+Z1337+AA1337+AB1337+AC1337+AD1337+AE1337</f>
        <v>0</v>
      </c>
      <c r="AG1337" s="50">
             </c>
      <c r="AH1337" s="51" t="n">
        <f>$Q1337*T1337</f>
        <v>0</v>
      </c>
      <c r="AI1337" s="51" t="n">
        <f>$Q1337*U1337</f>
        <v>0</v>
      </c>
      <c r="AJ1337" s="51" t="n">
        <f>$Q1337*V1337</f>
        <v>0</v>
      </c>
      <c r="AK1337" s="51" t="n">
        <f>$Q1337*W1337</f>
        <v>0</v>
      </c>
      <c r="AL1337" s="51" t="n">
        <f>$Q1337*X1337</f>
        <v>0</v>
      </c>
      <c r="AM1337" s="51" t="n">
        <f>$Q1337*Y1337</f>
        <v>0</v>
      </c>
      <c r="AN1337" s="51" t="n">
        <f>$Q1337*Z1337</f>
        <v>0</v>
      </c>
      <c r="AO1337" s="52" t="n">
        <f>$Q1337*AA1337</f>
        <v>0</v>
      </c>
      <c r="AP1337" s="52" t="n">
        <f>$Q1337*AB1337</f>
        <v>0</v>
      </c>
      <c r="AQ1337" s="52" t="n">
        <f>$Q1337*AC1337</f>
        <v>0</v>
      </c>
      <c r="AR1337" s="52" t="n">
        <f>$Q1337*AD1337</f>
        <v>0</v>
      </c>
      <c r="AS1337" s="52" t="n">
        <f>$Q1337*AE1337</f>
        <v>0</v>
      </c>
      <c r="AT1337" s="52" t="n">
        <f>SUM(AH1337:AS1337)</f>
        <v>0</v>
      </c>
      <c r="AU1337" s="53">
             </c>
      <c r="AV1337" s="54" t="n">
        <f>IF($M1337="人民币", $N1337*T1337*$BJ1337/1.13, $N1337*T1337*$BJ1337)</f>
        <v>0</v>
      </c>
      <c r="AW1337" s="54" t="n">
        <f>IF($M1337="人民币", $N1337*U1337*$BJ1337/1.13, $N1337*U1337*$BJ1337)</f>
        <v>0</v>
      </c>
      <c r="AX1337" s="54" t="n">
        <f>IF($M1337="人民币", $N1337*V1337*$BJ1337/1.13, $N1337*V1337*$BJ1337)</f>
        <v>0</v>
      </c>
      <c r="AY1337" s="54" t="n">
        <f>IF($M1337="人民币", $N1337*W1337*$BJ1337/1.13, $N1337*W1337*$BJ1337)</f>
        <v>0</v>
      </c>
      <c r="AZ1337" s="54" t="n">
        <f>IF($M1337="人民币", $N1337*X1337*$BJ1337/1.13, $N1337*X1337*$BJ1337)</f>
        <v>0</v>
      </c>
      <c r="BA1337" s="54" t="n">
        <f>IF($M1337="人民币", $N1337*Y1337*$BJ1337/1.13, $N1337*Y1337*$BJ1337)</f>
        <v>0</v>
      </c>
      <c r="BB1337" s="54" t="n">
        <f>IF($M1337="人民币", $N1337*Z1337*$BJ1337/1.13, $N1337*Z1337*$BJ1337)</f>
        <v>0</v>
      </c>
      <c r="BC1337" s="54" t="n">
        <f>IF($M1337="人民币", $N1337*AA1337*$BJ1337/1.13, $N1337*AA1337*$BJ1337)</f>
        <v>0</v>
      </c>
      <c r="BD1337" s="54" t="n">
        <f>IF($M1337="人民币", $N1337*AB1337*$BJ1337/1.13, $N1337*AB1337*$BJ1337)</f>
        <v>0</v>
      </c>
      <c r="BE1337" s="54" t="n">
        <f>IF($M1337="人民币", $N1337*AC1337*$BJ1337/1.13, $N1337*AC1337*$BJ1337)</f>
        <v>0</v>
      </c>
      <c r="BF1337" s="54" t="n">
        <f>IF($M1337="人民币", $N1337*AD1337*$BJ1337/1.13, $N1337*AD1337*$BJ1337)</f>
        <v>0</v>
      </c>
      <c r="BG1337" s="54" t="n">
        <f>IF($M1337="人民币", $N1337*AE1337*$BJ1337/1.13, $N1337*AE1337*$BJ1337)</f>
        <v>0</v>
      </c>
      <c r="BH1337" s="55" t="n">
        <f>SUM(AV1337:BG1337)</f>
        <v>0</v>
      </c>
      <c r="BI1337" s="56">
             </c>
      <c r="BJ1337" s="57" t="n">
        <v>1331</v>
      </c>
      <c r="BK1337" s="29" t="n">
        <f>IF(OR(D1337="", F1337="", J1337="", M1337=""), 1, 0)</f>
        <v>0</v>
      </c>
      <c r="BL1337" s="7">
             </c>
      <c r="BR1337" s="7">
             </c>
    </row>
    <row r="1338" x14ac:dyDescent="0.25">
      <c r="A1338" s="40" t="n">
        <f>ROW()-5</f>
        <v>1333</v>
      </c>
      <c r="B1338" s="41" t="s">
        <v>44</v>
      </c>
      <c r="C1338" s="42" t="s">
        <v>42</v>
      </c>
      <c r="D1338" s="43" t="s">
        <v>872</v>
      </c>
      <c r="E1338" s="42" t="s">
        <v>42</v>
      </c>
      <c r="F1338" s="43" t="s">
        <v>2299</v>
      </c>
      <c r="G1338" s="44" t="s">
        <v>44</v>
      </c>
      <c r="H1338" s="44" t="s">
        <v>44</v>
      </c>
      <c r="I1338" s="42" t="s">
        <v>42</v>
      </c>
      <c r="J1338" s="42" t="s">
        <v>42</v>
      </c>
      <c r="K1338" s="42" t="s">
        <v>42</v>
      </c>
      <c r="L1338" s="45" t="n">
        <f>AF1338</f>
        <v>0</v>
      </c>
      <c r="M1338" s="46" t="s">
        <v>46</v>
      </c>
      <c r="N1338" s="58" t="n">
        <v>11111</v>
      </c>
      <c r="O1338" s="47" t="n">
        <f>L1338*N1338*BJ1338</f>
        <v>0</v>
      </c>
      <c r="P1338" s="48" t="n">
        <f>BH1338</f>
        <v>0</v>
      </c>
      <c r="Q1338" s="45">
             </c>
      <c r="R1338" s="49" t="n">
        <f>L1338*Q1338</f>
        <v>0</v>
      </c>
      <c r="S1338" s="46" t="s">
        <f>IF(I1338="粉剂", "千克", IF(I1338="", "", "粒"))</f>
        <v>47</v>
      </c>
      <c r="T1338" s="49">
             </c>
      <c r="U1338" s="49">
             </c>
      <c r="V1338" s="49">
             </c>
      <c r="W1338" s="49">
             </c>
      <c r="X1338" s="49">
             </c>
      <c r="Y1338" s="49">
             </c>
      <c r="Z1338" s="49">
             </c>
      <c r="AA1338" s="49">
             </c>
      <c r="AB1338" s="49">
             </c>
      <c r="AC1338" s="49">
             </c>
      <c r="AD1338" s="49">
             </c>
      <c r="AE1338" s="49">
             </c>
      <c r="AF1338" s="45" t="n">
        <f>T1338+U1338+V1338+W1338+X1338+Y1338+Z1338+AA1338+AB1338+AC1338+AD1338+AE1338</f>
        <v>0</v>
      </c>
      <c r="AG1338" s="50">
             </c>
      <c r="AH1338" s="51" t="n">
        <f>$Q1338*T1338</f>
        <v>0</v>
      </c>
      <c r="AI1338" s="51" t="n">
        <f>$Q1338*U1338</f>
        <v>0</v>
      </c>
      <c r="AJ1338" s="51" t="n">
        <f>$Q1338*V1338</f>
        <v>0</v>
      </c>
      <c r="AK1338" s="51" t="n">
        <f>$Q1338*W1338</f>
        <v>0</v>
      </c>
      <c r="AL1338" s="51" t="n">
        <f>$Q1338*X1338</f>
        <v>0</v>
      </c>
      <c r="AM1338" s="51" t="n">
        <f>$Q1338*Y1338</f>
        <v>0</v>
      </c>
      <c r="AN1338" s="51" t="n">
        <f>$Q1338*Z1338</f>
        <v>0</v>
      </c>
      <c r="AO1338" s="52" t="n">
        <f>$Q1338*AA1338</f>
        <v>0</v>
      </c>
      <c r="AP1338" s="52" t="n">
        <f>$Q1338*AB1338</f>
        <v>0</v>
      </c>
      <c r="AQ1338" s="52" t="n">
        <f>$Q1338*AC1338</f>
        <v>0</v>
      </c>
      <c r="AR1338" s="52" t="n">
        <f>$Q1338*AD1338</f>
        <v>0</v>
      </c>
      <c r="AS1338" s="52" t="n">
        <f>$Q1338*AE1338</f>
        <v>0</v>
      </c>
      <c r="AT1338" s="52" t="n">
        <f>SUM(AH1338:AS1338)</f>
        <v>0</v>
      </c>
      <c r="AU1338" s="53">
             </c>
      <c r="AV1338" s="54" t="n">
        <f>IF($M1338="人民币", $N1338*T1338*$BJ1338/1.13, $N1338*T1338*$BJ1338)</f>
        <v>0</v>
      </c>
      <c r="AW1338" s="54" t="n">
        <f>IF($M1338="人民币", $N1338*U1338*$BJ1338/1.13, $N1338*U1338*$BJ1338)</f>
        <v>0</v>
      </c>
      <c r="AX1338" s="54" t="n">
        <f>IF($M1338="人民币", $N1338*V1338*$BJ1338/1.13, $N1338*V1338*$BJ1338)</f>
        <v>0</v>
      </c>
      <c r="AY1338" s="54" t="n">
        <f>IF($M1338="人民币", $N1338*W1338*$BJ1338/1.13, $N1338*W1338*$BJ1338)</f>
        <v>0</v>
      </c>
      <c r="AZ1338" s="54" t="n">
        <f>IF($M1338="人民币", $N1338*X1338*$BJ1338/1.13, $N1338*X1338*$BJ1338)</f>
        <v>0</v>
      </c>
      <c r="BA1338" s="54" t="n">
        <f>IF($M1338="人民币", $N1338*Y1338*$BJ1338/1.13, $N1338*Y1338*$BJ1338)</f>
        <v>0</v>
      </c>
      <c r="BB1338" s="54" t="n">
        <f>IF($M1338="人民币", $N1338*Z1338*$BJ1338/1.13, $N1338*Z1338*$BJ1338)</f>
        <v>0</v>
      </c>
      <c r="BC1338" s="54" t="n">
        <f>IF($M1338="人民币", $N1338*AA1338*$BJ1338/1.13, $N1338*AA1338*$BJ1338)</f>
        <v>0</v>
      </c>
      <c r="BD1338" s="54" t="n">
        <f>IF($M1338="人民币", $N1338*AB1338*$BJ1338/1.13, $N1338*AB1338*$BJ1338)</f>
        <v>0</v>
      </c>
      <c r="BE1338" s="54" t="n">
        <f>IF($M1338="人民币", $N1338*AC1338*$BJ1338/1.13, $N1338*AC1338*$BJ1338)</f>
        <v>0</v>
      </c>
      <c r="BF1338" s="54" t="n">
        <f>IF($M1338="人民币", $N1338*AD1338*$BJ1338/1.13, $N1338*AD1338*$BJ1338)</f>
        <v>0</v>
      </c>
      <c r="BG1338" s="54" t="n">
        <f>IF($M1338="人民币", $N1338*AE1338*$BJ1338/1.13, $N1338*AE1338*$BJ1338)</f>
        <v>0</v>
      </c>
      <c r="BH1338" s="55" t="n">
        <f>SUM(AV1338:BG1338)</f>
        <v>0</v>
      </c>
      <c r="BI1338" s="56">
             </c>
      <c r="BJ1338" s="57" t="n">
        <v>1332</v>
      </c>
      <c r="BK1338" s="29" t="n">
        <f>IF(OR(D1338="", F1338="", J1338="", M1338=""), 1, 0)</f>
        <v>0</v>
      </c>
      <c r="BL1338" s="7">
             </c>
      <c r="BR1338" s="7">
             </c>
    </row>
    <row r="1339" x14ac:dyDescent="0.25">
      <c r="A1339" s="40" t="n">
        <f>ROW()-5</f>
        <v>1334</v>
      </c>
      <c r="B1339" s="41" t="s">
        <v>44</v>
      </c>
      <c r="C1339" s="42" t="s">
        <v>42</v>
      </c>
      <c r="D1339" s="43" t="s">
        <v>875</v>
      </c>
      <c r="E1339" s="42" t="s">
        <v>42</v>
      </c>
      <c r="F1339" s="43" t="s">
        <v>2300</v>
      </c>
      <c r="G1339" s="44" t="s">
        <v>44</v>
      </c>
      <c r="H1339" s="44" t="s">
        <v>44</v>
      </c>
      <c r="I1339" s="42" t="s">
        <v>42</v>
      </c>
      <c r="J1339" s="42" t="s">
        <v>42</v>
      </c>
      <c r="K1339" s="42" t="s">
        <v>42</v>
      </c>
      <c r="L1339" s="45" t="n">
        <f>AF1339</f>
        <v>0</v>
      </c>
      <c r="M1339" s="46" t="s">
        <v>46</v>
      </c>
      <c r="N1339" s="58" t="n">
        <v>11111</v>
      </c>
      <c r="O1339" s="47" t="n">
        <f>L1339*N1339*BJ1339</f>
        <v>0</v>
      </c>
      <c r="P1339" s="48" t="n">
        <f>BH1339</f>
        <v>0</v>
      </c>
      <c r="Q1339" s="45">
             </c>
      <c r="R1339" s="49" t="n">
        <f>L1339*Q1339</f>
        <v>0</v>
      </c>
      <c r="S1339" s="46" t="s">
        <f>IF(I1339="粉剂", "千克", IF(I1339="", "", "粒"))</f>
        <v>47</v>
      </c>
      <c r="T1339" s="49">
             </c>
      <c r="U1339" s="49">
             </c>
      <c r="V1339" s="49">
             </c>
      <c r="W1339" s="49">
             </c>
      <c r="X1339" s="49">
             </c>
      <c r="Y1339" s="49">
             </c>
      <c r="Z1339" s="49">
             </c>
      <c r="AA1339" s="49">
             </c>
      <c r="AB1339" s="49">
             </c>
      <c r="AC1339" s="49">
             </c>
      <c r="AD1339" s="49">
             </c>
      <c r="AE1339" s="49">
             </c>
      <c r="AF1339" s="45" t="n">
        <f>T1339+U1339+V1339+W1339+X1339+Y1339+Z1339+AA1339+AB1339+AC1339+AD1339+AE1339</f>
        <v>0</v>
      </c>
      <c r="AG1339" s="50">
             </c>
      <c r="AH1339" s="51" t="n">
        <f>$Q1339*T1339</f>
        <v>0</v>
      </c>
      <c r="AI1339" s="51" t="n">
        <f>$Q1339*U1339</f>
        <v>0</v>
      </c>
      <c r="AJ1339" s="51" t="n">
        <f>$Q1339*V1339</f>
        <v>0</v>
      </c>
      <c r="AK1339" s="51" t="n">
        <f>$Q1339*W1339</f>
        <v>0</v>
      </c>
      <c r="AL1339" s="51" t="n">
        <f>$Q1339*X1339</f>
        <v>0</v>
      </c>
      <c r="AM1339" s="51" t="n">
        <f>$Q1339*Y1339</f>
        <v>0</v>
      </c>
      <c r="AN1339" s="51" t="n">
        <f>$Q1339*Z1339</f>
        <v>0</v>
      </c>
      <c r="AO1339" s="52" t="n">
        <f>$Q1339*AA1339</f>
        <v>0</v>
      </c>
      <c r="AP1339" s="52" t="n">
        <f>$Q1339*AB1339</f>
        <v>0</v>
      </c>
      <c r="AQ1339" s="52" t="n">
        <f>$Q1339*AC1339</f>
        <v>0</v>
      </c>
      <c r="AR1339" s="52" t="n">
        <f>$Q1339*AD1339</f>
        <v>0</v>
      </c>
      <c r="AS1339" s="52" t="n">
        <f>$Q1339*AE1339</f>
        <v>0</v>
      </c>
      <c r="AT1339" s="52" t="n">
        <f>SUM(AH1339:AS1339)</f>
        <v>0</v>
      </c>
      <c r="AU1339" s="53">
             </c>
      <c r="AV1339" s="54" t="n">
        <f>IF($M1339="人民币", $N1339*T1339*$BJ1339/1.13, $N1339*T1339*$BJ1339)</f>
        <v>0</v>
      </c>
      <c r="AW1339" s="54" t="n">
        <f>IF($M1339="人民币", $N1339*U1339*$BJ1339/1.13, $N1339*U1339*$BJ1339)</f>
        <v>0</v>
      </c>
      <c r="AX1339" s="54" t="n">
        <f>IF($M1339="人民币", $N1339*V1339*$BJ1339/1.13, $N1339*V1339*$BJ1339)</f>
        <v>0</v>
      </c>
      <c r="AY1339" s="54" t="n">
        <f>IF($M1339="人民币", $N1339*W1339*$BJ1339/1.13, $N1339*W1339*$BJ1339)</f>
        <v>0</v>
      </c>
      <c r="AZ1339" s="54" t="n">
        <f>IF($M1339="人民币", $N1339*X1339*$BJ1339/1.13, $N1339*X1339*$BJ1339)</f>
        <v>0</v>
      </c>
      <c r="BA1339" s="54" t="n">
        <f>IF($M1339="人民币", $N1339*Y1339*$BJ1339/1.13, $N1339*Y1339*$BJ1339)</f>
        <v>0</v>
      </c>
      <c r="BB1339" s="54" t="n">
        <f>IF($M1339="人民币", $N1339*Z1339*$BJ1339/1.13, $N1339*Z1339*$BJ1339)</f>
        <v>0</v>
      </c>
      <c r="BC1339" s="54" t="n">
        <f>IF($M1339="人民币", $N1339*AA1339*$BJ1339/1.13, $N1339*AA1339*$BJ1339)</f>
        <v>0</v>
      </c>
      <c r="BD1339" s="54" t="n">
        <f>IF($M1339="人民币", $N1339*AB1339*$BJ1339/1.13, $N1339*AB1339*$BJ1339)</f>
        <v>0</v>
      </c>
      <c r="BE1339" s="54" t="n">
        <f>IF($M1339="人民币", $N1339*AC1339*$BJ1339/1.13, $N1339*AC1339*$BJ1339)</f>
        <v>0</v>
      </c>
      <c r="BF1339" s="54" t="n">
        <f>IF($M1339="人民币", $N1339*AD1339*$BJ1339/1.13, $N1339*AD1339*$BJ1339)</f>
        <v>0</v>
      </c>
      <c r="BG1339" s="54" t="n">
        <f>IF($M1339="人民币", $N1339*AE1339*$BJ1339/1.13, $N1339*AE1339*$BJ1339)</f>
        <v>0</v>
      </c>
      <c r="BH1339" s="55" t="n">
        <f>SUM(AV1339:BG1339)</f>
        <v>0</v>
      </c>
      <c r="BI1339" s="56">
             </c>
      <c r="BJ1339" s="57" t="n">
        <v>1333</v>
      </c>
      <c r="BK1339" s="29" t="n">
        <f>IF(OR(D1339="", F1339="", J1339="", M1339=""), 1, 0)</f>
        <v>0</v>
      </c>
      <c r="BL1339" s="7">
             </c>
      <c r="BR1339" s="7">
             </c>
    </row>
    <row r="1340" x14ac:dyDescent="0.25">
      <c r="A1340" s="40" t="n">
        <f>ROW()-5</f>
        <v>1335</v>
      </c>
      <c r="B1340" s="41" t="s">
        <v>44</v>
      </c>
      <c r="C1340" s="42" t="s">
        <v>42</v>
      </c>
      <c r="D1340" s="43" t="s">
        <v>877</v>
      </c>
      <c r="E1340" s="42" t="s">
        <v>42</v>
      </c>
      <c r="F1340" s="43" t="s">
        <v>2301</v>
      </c>
      <c r="G1340" s="44" t="s">
        <v>44</v>
      </c>
      <c r="H1340" s="44" t="s">
        <v>44</v>
      </c>
      <c r="I1340" s="42" t="s">
        <v>42</v>
      </c>
      <c r="J1340" s="42" t="s">
        <v>42</v>
      </c>
      <c r="K1340" s="42" t="s">
        <v>42</v>
      </c>
      <c r="L1340" s="45" t="n">
        <f>AF1340</f>
        <v>0</v>
      </c>
      <c r="M1340" s="46" t="s">
        <v>46</v>
      </c>
      <c r="N1340" s="58" t="n">
        <v>11111</v>
      </c>
      <c r="O1340" s="47" t="n">
        <f>L1340*N1340*BJ1340</f>
        <v>0</v>
      </c>
      <c r="P1340" s="48" t="n">
        <f>BH1340</f>
        <v>0</v>
      </c>
      <c r="Q1340" s="45">
             </c>
      <c r="R1340" s="49" t="n">
        <f>L1340*Q1340</f>
        <v>0</v>
      </c>
      <c r="S1340" s="46" t="s">
        <f>IF(I1340="粉剂", "千克", IF(I1340="", "", "粒"))</f>
        <v>47</v>
      </c>
      <c r="T1340" s="49">
             </c>
      <c r="U1340" s="49">
             </c>
      <c r="V1340" s="49">
             </c>
      <c r="W1340" s="49">
             </c>
      <c r="X1340" s="49">
             </c>
      <c r="Y1340" s="49">
             </c>
      <c r="Z1340" s="49">
             </c>
      <c r="AA1340" s="49">
             </c>
      <c r="AB1340" s="49">
             </c>
      <c r="AC1340" s="49">
             </c>
      <c r="AD1340" s="49">
             </c>
      <c r="AE1340" s="49">
             </c>
      <c r="AF1340" s="45" t="n">
        <f>T1340+U1340+V1340+W1340+X1340+Y1340+Z1340+AA1340+AB1340+AC1340+AD1340+AE1340</f>
        <v>0</v>
      </c>
      <c r="AG1340" s="50">
             </c>
      <c r="AH1340" s="51" t="n">
        <f>$Q1340*T1340</f>
        <v>0</v>
      </c>
      <c r="AI1340" s="51" t="n">
        <f>$Q1340*U1340</f>
        <v>0</v>
      </c>
      <c r="AJ1340" s="51" t="n">
        <f>$Q1340*V1340</f>
        <v>0</v>
      </c>
      <c r="AK1340" s="51" t="n">
        <f>$Q1340*W1340</f>
        <v>0</v>
      </c>
      <c r="AL1340" s="51" t="n">
        <f>$Q1340*X1340</f>
        <v>0</v>
      </c>
      <c r="AM1340" s="51" t="n">
        <f>$Q1340*Y1340</f>
        <v>0</v>
      </c>
      <c r="AN1340" s="51" t="n">
        <f>$Q1340*Z1340</f>
        <v>0</v>
      </c>
      <c r="AO1340" s="52" t="n">
        <f>$Q1340*AA1340</f>
        <v>0</v>
      </c>
      <c r="AP1340" s="52" t="n">
        <f>$Q1340*AB1340</f>
        <v>0</v>
      </c>
      <c r="AQ1340" s="52" t="n">
        <f>$Q1340*AC1340</f>
        <v>0</v>
      </c>
      <c r="AR1340" s="52" t="n">
        <f>$Q1340*AD1340</f>
        <v>0</v>
      </c>
      <c r="AS1340" s="52" t="n">
        <f>$Q1340*AE1340</f>
        <v>0</v>
      </c>
      <c r="AT1340" s="52" t="n">
        <f>SUM(AH1340:AS1340)</f>
        <v>0</v>
      </c>
      <c r="AU1340" s="53">
             </c>
      <c r="AV1340" s="54" t="n">
        <f>IF($M1340="人民币", $N1340*T1340*$BJ1340/1.13, $N1340*T1340*$BJ1340)</f>
        <v>0</v>
      </c>
      <c r="AW1340" s="54" t="n">
        <f>IF($M1340="人民币", $N1340*U1340*$BJ1340/1.13, $N1340*U1340*$BJ1340)</f>
        <v>0</v>
      </c>
      <c r="AX1340" s="54" t="n">
        <f>IF($M1340="人民币", $N1340*V1340*$BJ1340/1.13, $N1340*V1340*$BJ1340)</f>
        <v>0</v>
      </c>
      <c r="AY1340" s="54" t="n">
        <f>IF($M1340="人民币", $N1340*W1340*$BJ1340/1.13, $N1340*W1340*$BJ1340)</f>
        <v>0</v>
      </c>
      <c r="AZ1340" s="54" t="n">
        <f>IF($M1340="人民币", $N1340*X1340*$BJ1340/1.13, $N1340*X1340*$BJ1340)</f>
        <v>0</v>
      </c>
      <c r="BA1340" s="54" t="n">
        <f>IF($M1340="人民币", $N1340*Y1340*$BJ1340/1.13, $N1340*Y1340*$BJ1340)</f>
        <v>0</v>
      </c>
      <c r="BB1340" s="54" t="n">
        <f>IF($M1340="人民币", $N1340*Z1340*$BJ1340/1.13, $N1340*Z1340*$BJ1340)</f>
        <v>0</v>
      </c>
      <c r="BC1340" s="54" t="n">
        <f>IF($M1340="人民币", $N1340*AA1340*$BJ1340/1.13, $N1340*AA1340*$BJ1340)</f>
        <v>0</v>
      </c>
      <c r="BD1340" s="54" t="n">
        <f>IF($M1340="人民币", $N1340*AB1340*$BJ1340/1.13, $N1340*AB1340*$BJ1340)</f>
        <v>0</v>
      </c>
      <c r="BE1340" s="54" t="n">
        <f>IF($M1340="人民币", $N1340*AC1340*$BJ1340/1.13, $N1340*AC1340*$BJ1340)</f>
        <v>0</v>
      </c>
      <c r="BF1340" s="54" t="n">
        <f>IF($M1340="人民币", $N1340*AD1340*$BJ1340/1.13, $N1340*AD1340*$BJ1340)</f>
        <v>0</v>
      </c>
      <c r="BG1340" s="54" t="n">
        <f>IF($M1340="人民币", $N1340*AE1340*$BJ1340/1.13, $N1340*AE1340*$BJ1340)</f>
        <v>0</v>
      </c>
      <c r="BH1340" s="55" t="n">
        <f>SUM(AV1340:BG1340)</f>
        <v>0</v>
      </c>
      <c r="BI1340" s="56">
             </c>
      <c r="BJ1340" s="57" t="n">
        <v>1334</v>
      </c>
      <c r="BK1340" s="29" t="n">
        <f>IF(OR(D1340="", F1340="", J1340="", M1340=""), 1, 0)</f>
        <v>0</v>
      </c>
      <c r="BL1340" s="7">
             </c>
      <c r="BR1340" s="7">
             </c>
    </row>
    <row r="1341" x14ac:dyDescent="0.25">
      <c r="A1341" s="40" t="n">
        <f>ROW()-5</f>
        <v>1336</v>
      </c>
      <c r="B1341" s="41" t="s">
        <v>44</v>
      </c>
      <c r="C1341" s="42" t="s">
        <v>42</v>
      </c>
      <c r="D1341" s="43" t="s">
        <v>879</v>
      </c>
      <c r="E1341" s="42" t="s">
        <v>42</v>
      </c>
      <c r="F1341" s="43" t="s">
        <v>2302</v>
      </c>
      <c r="G1341" s="44" t="s">
        <v>44</v>
      </c>
      <c r="H1341" s="44" t="s">
        <v>44</v>
      </c>
      <c r="I1341" s="42" t="s">
        <v>42</v>
      </c>
      <c r="J1341" s="42" t="s">
        <v>42</v>
      </c>
      <c r="K1341" s="42" t="s">
        <v>42</v>
      </c>
      <c r="L1341" s="45" t="n">
        <f>AF1341</f>
        <v>0</v>
      </c>
      <c r="M1341" s="46" t="s">
        <v>46</v>
      </c>
      <c r="N1341" s="58" t="n">
        <v>11111</v>
      </c>
      <c r="O1341" s="47" t="n">
        <f>L1341*N1341*BJ1341</f>
        <v>0</v>
      </c>
      <c r="P1341" s="48" t="n">
        <f>BH1341</f>
        <v>0</v>
      </c>
      <c r="Q1341" s="45">
             </c>
      <c r="R1341" s="49" t="n">
        <f>L1341*Q1341</f>
        <v>0</v>
      </c>
      <c r="S1341" s="46" t="s">
        <f>IF(I1341="粉剂", "千克", IF(I1341="", "", "粒"))</f>
        <v>47</v>
      </c>
      <c r="T1341" s="49">
             </c>
      <c r="U1341" s="49">
             </c>
      <c r="V1341" s="49">
             </c>
      <c r="W1341" s="49">
             </c>
      <c r="X1341" s="49">
             </c>
      <c r="Y1341" s="49">
             </c>
      <c r="Z1341" s="49">
             </c>
      <c r="AA1341" s="49">
             </c>
      <c r="AB1341" s="49">
             </c>
      <c r="AC1341" s="49">
             </c>
      <c r="AD1341" s="49">
             </c>
      <c r="AE1341" s="49">
             </c>
      <c r="AF1341" s="45" t="n">
        <f>T1341+U1341+V1341+W1341+X1341+Y1341+Z1341+AA1341+AB1341+AC1341+AD1341+AE1341</f>
        <v>0</v>
      </c>
      <c r="AG1341" s="50">
             </c>
      <c r="AH1341" s="51" t="n">
        <f>$Q1341*T1341</f>
        <v>0</v>
      </c>
      <c r="AI1341" s="51" t="n">
        <f>$Q1341*U1341</f>
        <v>0</v>
      </c>
      <c r="AJ1341" s="51" t="n">
        <f>$Q1341*V1341</f>
        <v>0</v>
      </c>
      <c r="AK1341" s="51" t="n">
        <f>$Q1341*W1341</f>
        <v>0</v>
      </c>
      <c r="AL1341" s="51" t="n">
        <f>$Q1341*X1341</f>
        <v>0</v>
      </c>
      <c r="AM1341" s="51" t="n">
        <f>$Q1341*Y1341</f>
        <v>0</v>
      </c>
      <c r="AN1341" s="51" t="n">
        <f>$Q1341*Z1341</f>
        <v>0</v>
      </c>
      <c r="AO1341" s="52" t="n">
        <f>$Q1341*AA1341</f>
        <v>0</v>
      </c>
      <c r="AP1341" s="52" t="n">
        <f>$Q1341*AB1341</f>
        <v>0</v>
      </c>
      <c r="AQ1341" s="52" t="n">
        <f>$Q1341*AC1341</f>
        <v>0</v>
      </c>
      <c r="AR1341" s="52" t="n">
        <f>$Q1341*AD1341</f>
        <v>0</v>
      </c>
      <c r="AS1341" s="52" t="n">
        <f>$Q1341*AE1341</f>
        <v>0</v>
      </c>
      <c r="AT1341" s="52" t="n">
        <f>SUM(AH1341:AS1341)</f>
        <v>0</v>
      </c>
      <c r="AU1341" s="53">
             </c>
      <c r="AV1341" s="54" t="n">
        <f>IF($M1341="人民币", $N1341*T1341*$BJ1341/1.13, $N1341*T1341*$BJ1341)</f>
        <v>0</v>
      </c>
      <c r="AW1341" s="54" t="n">
        <f>IF($M1341="人民币", $N1341*U1341*$BJ1341/1.13, $N1341*U1341*$BJ1341)</f>
        <v>0</v>
      </c>
      <c r="AX1341" s="54" t="n">
        <f>IF($M1341="人民币", $N1341*V1341*$BJ1341/1.13, $N1341*V1341*$BJ1341)</f>
        <v>0</v>
      </c>
      <c r="AY1341" s="54" t="n">
        <f>IF($M1341="人民币", $N1341*W1341*$BJ1341/1.13, $N1341*W1341*$BJ1341)</f>
        <v>0</v>
      </c>
      <c r="AZ1341" s="54" t="n">
        <f>IF($M1341="人民币", $N1341*X1341*$BJ1341/1.13, $N1341*X1341*$BJ1341)</f>
        <v>0</v>
      </c>
      <c r="BA1341" s="54" t="n">
        <f>IF($M1341="人民币", $N1341*Y1341*$BJ1341/1.13, $N1341*Y1341*$BJ1341)</f>
        <v>0</v>
      </c>
      <c r="BB1341" s="54" t="n">
        <f>IF($M1341="人民币", $N1341*Z1341*$BJ1341/1.13, $N1341*Z1341*$BJ1341)</f>
        <v>0</v>
      </c>
      <c r="BC1341" s="54" t="n">
        <f>IF($M1341="人民币", $N1341*AA1341*$BJ1341/1.13, $N1341*AA1341*$BJ1341)</f>
        <v>0</v>
      </c>
      <c r="BD1341" s="54" t="n">
        <f>IF($M1341="人民币", $N1341*AB1341*$BJ1341/1.13, $N1341*AB1341*$BJ1341)</f>
        <v>0</v>
      </c>
      <c r="BE1341" s="54" t="n">
        <f>IF($M1341="人民币", $N1341*AC1341*$BJ1341/1.13, $N1341*AC1341*$BJ1341)</f>
        <v>0</v>
      </c>
      <c r="BF1341" s="54" t="n">
        <f>IF($M1341="人民币", $N1341*AD1341*$BJ1341/1.13, $N1341*AD1341*$BJ1341)</f>
        <v>0</v>
      </c>
      <c r="BG1341" s="54" t="n">
        <f>IF($M1341="人民币", $N1341*AE1341*$BJ1341/1.13, $N1341*AE1341*$BJ1341)</f>
        <v>0</v>
      </c>
      <c r="BH1341" s="55" t="n">
        <f>SUM(AV1341:BG1341)</f>
        <v>0</v>
      </c>
      <c r="BI1341" s="56">
             </c>
      <c r="BJ1341" s="57" t="n">
        <v>1335</v>
      </c>
      <c r="BK1341" s="29" t="n">
        <f>IF(OR(D1341="", F1341="", J1341="", M1341=""), 1, 0)</f>
        <v>0</v>
      </c>
      <c r="BL1341" s="7">
             </c>
      <c r="BR1341" s="7">
             </c>
    </row>
    <row r="1342" x14ac:dyDescent="0.25">
      <c r="A1342" s="40" t="n">
        <f>ROW()-5</f>
        <v>1337</v>
      </c>
      <c r="B1342" s="41" t="s">
        <v>44</v>
      </c>
      <c r="C1342" s="42" t="s">
        <v>42</v>
      </c>
      <c r="D1342" s="43" t="s">
        <v>882</v>
      </c>
      <c r="E1342" s="42" t="s">
        <v>42</v>
      </c>
      <c r="F1342" s="43" t="s">
        <v>2303</v>
      </c>
      <c r="G1342" s="44" t="s">
        <v>44</v>
      </c>
      <c r="H1342" s="44" t="s">
        <v>44</v>
      </c>
      <c r="I1342" s="42" t="s">
        <v>42</v>
      </c>
      <c r="J1342" s="42" t="s">
        <v>42</v>
      </c>
      <c r="K1342" s="42" t="s">
        <v>42</v>
      </c>
      <c r="L1342" s="45" t="n">
        <f>AF1342</f>
        <v>0</v>
      </c>
      <c r="M1342" s="46" t="s">
        <v>46</v>
      </c>
      <c r="N1342" s="58" t="n">
        <v>11111</v>
      </c>
      <c r="O1342" s="47" t="n">
        <f>L1342*N1342*BJ1342</f>
        <v>0</v>
      </c>
      <c r="P1342" s="48" t="n">
        <f>BH1342</f>
        <v>0</v>
      </c>
      <c r="Q1342" s="45">
             </c>
      <c r="R1342" s="49" t="n">
        <f>L1342*Q1342</f>
        <v>0</v>
      </c>
      <c r="S1342" s="46" t="s">
        <f>IF(I1342="粉剂", "千克", IF(I1342="", "", "粒"))</f>
        <v>47</v>
      </c>
      <c r="T1342" s="49">
             </c>
      <c r="U1342" s="49">
             </c>
      <c r="V1342" s="49">
             </c>
      <c r="W1342" s="49">
             </c>
      <c r="X1342" s="49">
             </c>
      <c r="Y1342" s="49">
             </c>
      <c r="Z1342" s="49">
             </c>
      <c r="AA1342" s="49">
             </c>
      <c r="AB1342" s="49">
             </c>
      <c r="AC1342" s="49">
             </c>
      <c r="AD1342" s="49">
             </c>
      <c r="AE1342" s="49">
             </c>
      <c r="AF1342" s="45" t="n">
        <f>T1342+U1342+V1342+W1342+X1342+Y1342+Z1342+AA1342+AB1342+AC1342+AD1342+AE1342</f>
        <v>0</v>
      </c>
      <c r="AG1342" s="50">
             </c>
      <c r="AH1342" s="51" t="n">
        <f>$Q1342*T1342</f>
        <v>0</v>
      </c>
      <c r="AI1342" s="51" t="n">
        <f>$Q1342*U1342</f>
        <v>0</v>
      </c>
      <c r="AJ1342" s="51" t="n">
        <f>$Q1342*V1342</f>
        <v>0</v>
      </c>
      <c r="AK1342" s="51" t="n">
        <f>$Q1342*W1342</f>
        <v>0</v>
      </c>
      <c r="AL1342" s="51" t="n">
        <f>$Q1342*X1342</f>
        <v>0</v>
      </c>
      <c r="AM1342" s="51" t="n">
        <f>$Q1342*Y1342</f>
        <v>0</v>
      </c>
      <c r="AN1342" s="51" t="n">
        <f>$Q1342*Z1342</f>
        <v>0</v>
      </c>
      <c r="AO1342" s="52" t="n">
        <f>$Q1342*AA1342</f>
        <v>0</v>
      </c>
      <c r="AP1342" s="52" t="n">
        <f>$Q1342*AB1342</f>
        <v>0</v>
      </c>
      <c r="AQ1342" s="52" t="n">
        <f>$Q1342*AC1342</f>
        <v>0</v>
      </c>
      <c r="AR1342" s="52" t="n">
        <f>$Q1342*AD1342</f>
        <v>0</v>
      </c>
      <c r="AS1342" s="52" t="n">
        <f>$Q1342*AE1342</f>
        <v>0</v>
      </c>
      <c r="AT1342" s="52" t="n">
        <f>SUM(AH1342:AS1342)</f>
        <v>0</v>
      </c>
      <c r="AU1342" s="53">
             </c>
      <c r="AV1342" s="54" t="n">
        <f>IF($M1342="人民币", $N1342*T1342*$BJ1342/1.13, $N1342*T1342*$BJ1342)</f>
        <v>0</v>
      </c>
      <c r="AW1342" s="54" t="n">
        <f>IF($M1342="人民币", $N1342*U1342*$BJ1342/1.13, $N1342*U1342*$BJ1342)</f>
        <v>0</v>
      </c>
      <c r="AX1342" s="54" t="n">
        <f>IF($M1342="人民币", $N1342*V1342*$BJ1342/1.13, $N1342*V1342*$BJ1342)</f>
        <v>0</v>
      </c>
      <c r="AY1342" s="54" t="n">
        <f>IF($M1342="人民币", $N1342*W1342*$BJ1342/1.13, $N1342*W1342*$BJ1342)</f>
        <v>0</v>
      </c>
      <c r="AZ1342" s="54" t="n">
        <f>IF($M1342="人民币", $N1342*X1342*$BJ1342/1.13, $N1342*X1342*$BJ1342)</f>
        <v>0</v>
      </c>
      <c r="BA1342" s="54" t="n">
        <f>IF($M1342="人民币", $N1342*Y1342*$BJ1342/1.13, $N1342*Y1342*$BJ1342)</f>
        <v>0</v>
      </c>
      <c r="BB1342" s="54" t="n">
        <f>IF($M1342="人民币", $N1342*Z1342*$BJ1342/1.13, $N1342*Z1342*$BJ1342)</f>
        <v>0</v>
      </c>
      <c r="BC1342" s="54" t="n">
        <f>IF($M1342="人民币", $N1342*AA1342*$BJ1342/1.13, $N1342*AA1342*$BJ1342)</f>
        <v>0</v>
      </c>
      <c r="BD1342" s="54" t="n">
        <f>IF($M1342="人民币", $N1342*AB1342*$BJ1342/1.13, $N1342*AB1342*$BJ1342)</f>
        <v>0</v>
      </c>
      <c r="BE1342" s="54" t="n">
        <f>IF($M1342="人民币", $N1342*AC1342*$BJ1342/1.13, $N1342*AC1342*$BJ1342)</f>
        <v>0</v>
      </c>
      <c r="BF1342" s="54" t="n">
        <f>IF($M1342="人民币", $N1342*AD1342*$BJ1342/1.13, $N1342*AD1342*$BJ1342)</f>
        <v>0</v>
      </c>
      <c r="BG1342" s="54" t="n">
        <f>IF($M1342="人民币", $N1342*AE1342*$BJ1342/1.13, $N1342*AE1342*$BJ1342)</f>
        <v>0</v>
      </c>
      <c r="BH1342" s="55" t="n">
        <f>SUM(AV1342:BG1342)</f>
        <v>0</v>
      </c>
      <c r="BI1342" s="56">
             </c>
      <c r="BJ1342" s="57" t="n">
        <v>1336</v>
      </c>
      <c r="BK1342" s="29" t="n">
        <f>IF(OR(D1342="", F1342="", J1342="", M1342=""), 1, 0)</f>
        <v>0</v>
      </c>
      <c r="BL1342" s="7">
             </c>
      <c r="BR1342" s="7">
             </c>
    </row>
    <row r="1343" x14ac:dyDescent="0.25">
      <c r="A1343" s="40" t="n">
        <f>ROW()-5</f>
        <v>1338</v>
      </c>
      <c r="B1343" s="41" t="s">
        <v>44</v>
      </c>
      <c r="C1343" s="42" t="s">
        <v>42</v>
      </c>
      <c r="D1343" s="43" t="s">
        <v>884</v>
      </c>
      <c r="E1343" s="42" t="s">
        <v>42</v>
      </c>
      <c r="F1343" s="43" t="s">
        <v>2304</v>
      </c>
      <c r="G1343" s="44" t="s">
        <v>44</v>
      </c>
      <c r="H1343" s="44" t="s">
        <v>44</v>
      </c>
      <c r="I1343" s="42" t="s">
        <v>42</v>
      </c>
      <c r="J1343" s="42" t="s">
        <v>42</v>
      </c>
      <c r="K1343" s="42" t="s">
        <v>42</v>
      </c>
      <c r="L1343" s="45" t="n">
        <f>AF1343</f>
        <v>0</v>
      </c>
      <c r="M1343" s="46" t="s">
        <v>46</v>
      </c>
      <c r="N1343" s="58" t="n">
        <v>11111</v>
      </c>
      <c r="O1343" s="47" t="n">
        <f>L1343*N1343*BJ1343</f>
        <v>0</v>
      </c>
      <c r="P1343" s="48" t="n">
        <f>BH1343</f>
        <v>0</v>
      </c>
      <c r="Q1343" s="45">
             </c>
      <c r="R1343" s="49" t="n">
        <f>L1343*Q1343</f>
        <v>0</v>
      </c>
      <c r="S1343" s="46" t="s">
        <f>IF(I1343="粉剂", "千克", IF(I1343="", "", "粒"))</f>
        <v>47</v>
      </c>
      <c r="T1343" s="49">
             </c>
      <c r="U1343" s="49">
             </c>
      <c r="V1343" s="49">
             </c>
      <c r="W1343" s="49">
             </c>
      <c r="X1343" s="49">
             </c>
      <c r="Y1343" s="49">
             </c>
      <c r="Z1343" s="49">
             </c>
      <c r="AA1343" s="49">
             </c>
      <c r="AB1343" s="49">
             </c>
      <c r="AC1343" s="49">
             </c>
      <c r="AD1343" s="49">
             </c>
      <c r="AE1343" s="49">
             </c>
      <c r="AF1343" s="45" t="n">
        <f>T1343+U1343+V1343+W1343+X1343+Y1343+Z1343+AA1343+AB1343+AC1343+AD1343+AE1343</f>
        <v>0</v>
      </c>
      <c r="AG1343" s="50">
             </c>
      <c r="AH1343" s="51" t="n">
        <f>$Q1343*T1343</f>
        <v>0</v>
      </c>
      <c r="AI1343" s="51" t="n">
        <f>$Q1343*U1343</f>
        <v>0</v>
      </c>
      <c r="AJ1343" s="51" t="n">
        <f>$Q1343*V1343</f>
        <v>0</v>
      </c>
      <c r="AK1343" s="51" t="n">
        <f>$Q1343*W1343</f>
        <v>0</v>
      </c>
      <c r="AL1343" s="51" t="n">
        <f>$Q1343*X1343</f>
        <v>0</v>
      </c>
      <c r="AM1343" s="51" t="n">
        <f>$Q1343*Y1343</f>
        <v>0</v>
      </c>
      <c r="AN1343" s="51" t="n">
        <f>$Q1343*Z1343</f>
        <v>0</v>
      </c>
      <c r="AO1343" s="52" t="n">
        <f>$Q1343*AA1343</f>
        <v>0</v>
      </c>
      <c r="AP1343" s="52" t="n">
        <f>$Q1343*AB1343</f>
        <v>0</v>
      </c>
      <c r="AQ1343" s="52" t="n">
        <f>$Q1343*AC1343</f>
        <v>0</v>
      </c>
      <c r="AR1343" s="52" t="n">
        <f>$Q1343*AD1343</f>
        <v>0</v>
      </c>
      <c r="AS1343" s="52" t="n">
        <f>$Q1343*AE1343</f>
        <v>0</v>
      </c>
      <c r="AT1343" s="52" t="n">
        <f>SUM(AH1343:AS1343)</f>
        <v>0</v>
      </c>
      <c r="AU1343" s="53">
             </c>
      <c r="AV1343" s="54" t="n">
        <f>IF($M1343="人民币", $N1343*T1343*$BJ1343/1.13, $N1343*T1343*$BJ1343)</f>
        <v>0</v>
      </c>
      <c r="AW1343" s="54" t="n">
        <f>IF($M1343="人民币", $N1343*U1343*$BJ1343/1.13, $N1343*U1343*$BJ1343)</f>
        <v>0</v>
      </c>
      <c r="AX1343" s="54" t="n">
        <f>IF($M1343="人民币", $N1343*V1343*$BJ1343/1.13, $N1343*V1343*$BJ1343)</f>
        <v>0</v>
      </c>
      <c r="AY1343" s="54" t="n">
        <f>IF($M1343="人民币", $N1343*W1343*$BJ1343/1.13, $N1343*W1343*$BJ1343)</f>
        <v>0</v>
      </c>
      <c r="AZ1343" s="54" t="n">
        <f>IF($M1343="人民币", $N1343*X1343*$BJ1343/1.13, $N1343*X1343*$BJ1343)</f>
        <v>0</v>
      </c>
      <c r="BA1343" s="54" t="n">
        <f>IF($M1343="人民币", $N1343*Y1343*$BJ1343/1.13, $N1343*Y1343*$BJ1343)</f>
        <v>0</v>
      </c>
      <c r="BB1343" s="54" t="n">
        <f>IF($M1343="人民币", $N1343*Z1343*$BJ1343/1.13, $N1343*Z1343*$BJ1343)</f>
        <v>0</v>
      </c>
      <c r="BC1343" s="54" t="n">
        <f>IF($M1343="人民币", $N1343*AA1343*$BJ1343/1.13, $N1343*AA1343*$BJ1343)</f>
        <v>0</v>
      </c>
      <c r="BD1343" s="54" t="n">
        <f>IF($M1343="人民币", $N1343*AB1343*$BJ1343/1.13, $N1343*AB1343*$BJ1343)</f>
        <v>0</v>
      </c>
      <c r="BE1343" s="54" t="n">
        <f>IF($M1343="人民币", $N1343*AC1343*$BJ1343/1.13, $N1343*AC1343*$BJ1343)</f>
        <v>0</v>
      </c>
      <c r="BF1343" s="54" t="n">
        <f>IF($M1343="人民币", $N1343*AD1343*$BJ1343/1.13, $N1343*AD1343*$BJ1343)</f>
        <v>0</v>
      </c>
      <c r="BG1343" s="54" t="n">
        <f>IF($M1343="人民币", $N1343*AE1343*$BJ1343/1.13, $N1343*AE1343*$BJ1343)</f>
        <v>0</v>
      </c>
      <c r="BH1343" s="55" t="n">
        <f>SUM(AV1343:BG1343)</f>
        <v>0</v>
      </c>
      <c r="BI1343" s="56">
             </c>
      <c r="BJ1343" s="57" t="n">
        <v>1337</v>
      </c>
      <c r="BK1343" s="29" t="n">
        <f>IF(OR(D1343="", F1343="", J1343="", M1343=""), 1, 0)</f>
        <v>0</v>
      </c>
      <c r="BL1343" s="7">
             </c>
      <c r="BR1343" s="7">
             </c>
    </row>
    <row r="1344" x14ac:dyDescent="0.25">
      <c r="A1344" s="40" t="n">
        <f>ROW()-5</f>
        <v>1339</v>
      </c>
      <c r="B1344" s="41" t="s">
        <v>44</v>
      </c>
      <c r="C1344" s="42" t="s">
        <v>42</v>
      </c>
      <c r="D1344" s="43" t="s">
        <v>886</v>
      </c>
      <c r="E1344" s="42" t="s">
        <v>42</v>
      </c>
      <c r="F1344" s="43" t="s">
        <v>2305</v>
      </c>
      <c r="G1344" s="44" t="s">
        <v>44</v>
      </c>
      <c r="H1344" s="44" t="s">
        <v>44</v>
      </c>
      <c r="I1344" s="42" t="s">
        <v>42</v>
      </c>
      <c r="J1344" s="42" t="s">
        <v>42</v>
      </c>
      <c r="K1344" s="42" t="s">
        <v>42</v>
      </c>
      <c r="L1344" s="45" t="n">
        <f>AF1344</f>
        <v>0</v>
      </c>
      <c r="M1344" s="46" t="s">
        <v>46</v>
      </c>
      <c r="N1344" s="58" t="n">
        <v>11111</v>
      </c>
      <c r="O1344" s="47" t="n">
        <f>L1344*N1344*BJ1344</f>
        <v>0</v>
      </c>
      <c r="P1344" s="48" t="n">
        <f>BH1344</f>
        <v>0</v>
      </c>
      <c r="Q1344" s="45">
             </c>
      <c r="R1344" s="49" t="n">
        <f>L1344*Q1344</f>
        <v>0</v>
      </c>
      <c r="S1344" s="46" t="s">
        <f>IF(I1344="粉剂", "千克", IF(I1344="", "", "粒"))</f>
        <v>47</v>
      </c>
      <c r="T1344" s="49">
             </c>
      <c r="U1344" s="49">
             </c>
      <c r="V1344" s="49">
             </c>
      <c r="W1344" s="49">
             </c>
      <c r="X1344" s="49">
             </c>
      <c r="Y1344" s="49">
             </c>
      <c r="Z1344" s="49">
             </c>
      <c r="AA1344" s="49">
             </c>
      <c r="AB1344" s="49">
             </c>
      <c r="AC1344" s="49">
             </c>
      <c r="AD1344" s="49">
             </c>
      <c r="AE1344" s="49">
             </c>
      <c r="AF1344" s="45" t="n">
        <f>T1344+U1344+V1344+W1344+X1344+Y1344+Z1344+AA1344+AB1344+AC1344+AD1344+AE1344</f>
        <v>0</v>
      </c>
      <c r="AG1344" s="50">
             </c>
      <c r="AH1344" s="51" t="n">
        <f>$Q1344*T1344</f>
        <v>0</v>
      </c>
      <c r="AI1344" s="51" t="n">
        <f>$Q1344*U1344</f>
        <v>0</v>
      </c>
      <c r="AJ1344" s="51" t="n">
        <f>$Q1344*V1344</f>
        <v>0</v>
      </c>
      <c r="AK1344" s="51" t="n">
        <f>$Q1344*W1344</f>
        <v>0</v>
      </c>
      <c r="AL1344" s="51" t="n">
        <f>$Q1344*X1344</f>
        <v>0</v>
      </c>
      <c r="AM1344" s="51" t="n">
        <f>$Q1344*Y1344</f>
        <v>0</v>
      </c>
      <c r="AN1344" s="51" t="n">
        <f>$Q1344*Z1344</f>
        <v>0</v>
      </c>
      <c r="AO1344" s="52" t="n">
        <f>$Q1344*AA1344</f>
        <v>0</v>
      </c>
      <c r="AP1344" s="52" t="n">
        <f>$Q1344*AB1344</f>
        <v>0</v>
      </c>
      <c r="AQ1344" s="52" t="n">
        <f>$Q1344*AC1344</f>
        <v>0</v>
      </c>
      <c r="AR1344" s="52" t="n">
        <f>$Q1344*AD1344</f>
        <v>0</v>
      </c>
      <c r="AS1344" s="52" t="n">
        <f>$Q1344*AE1344</f>
        <v>0</v>
      </c>
      <c r="AT1344" s="52" t="n">
        <f>SUM(AH1344:AS1344)</f>
        <v>0</v>
      </c>
      <c r="AU1344" s="53">
             </c>
      <c r="AV1344" s="54" t="n">
        <f>IF($M1344="人民币", $N1344*T1344*$BJ1344/1.13, $N1344*T1344*$BJ1344)</f>
        <v>0</v>
      </c>
      <c r="AW1344" s="54" t="n">
        <f>IF($M1344="人民币", $N1344*U1344*$BJ1344/1.13, $N1344*U1344*$BJ1344)</f>
        <v>0</v>
      </c>
      <c r="AX1344" s="54" t="n">
        <f>IF($M1344="人民币", $N1344*V1344*$BJ1344/1.13, $N1344*V1344*$BJ1344)</f>
        <v>0</v>
      </c>
      <c r="AY1344" s="54" t="n">
        <f>IF($M1344="人民币", $N1344*W1344*$BJ1344/1.13, $N1344*W1344*$BJ1344)</f>
        <v>0</v>
      </c>
      <c r="AZ1344" s="54" t="n">
        <f>IF($M1344="人民币", $N1344*X1344*$BJ1344/1.13, $N1344*X1344*$BJ1344)</f>
        <v>0</v>
      </c>
      <c r="BA1344" s="54" t="n">
        <f>IF($M1344="人民币", $N1344*Y1344*$BJ1344/1.13, $N1344*Y1344*$BJ1344)</f>
        <v>0</v>
      </c>
      <c r="BB1344" s="54" t="n">
        <f>IF($M1344="人民币", $N1344*Z1344*$BJ1344/1.13, $N1344*Z1344*$BJ1344)</f>
        <v>0</v>
      </c>
      <c r="BC1344" s="54" t="n">
        <f>IF($M1344="人民币", $N1344*AA1344*$BJ1344/1.13, $N1344*AA1344*$BJ1344)</f>
        <v>0</v>
      </c>
      <c r="BD1344" s="54" t="n">
        <f>IF($M1344="人民币", $N1344*AB1344*$BJ1344/1.13, $N1344*AB1344*$BJ1344)</f>
        <v>0</v>
      </c>
      <c r="BE1344" s="54" t="n">
        <f>IF($M1344="人民币", $N1344*AC1344*$BJ1344/1.13, $N1344*AC1344*$BJ1344)</f>
        <v>0</v>
      </c>
      <c r="BF1344" s="54" t="n">
        <f>IF($M1344="人民币", $N1344*AD1344*$BJ1344/1.13, $N1344*AD1344*$BJ1344)</f>
        <v>0</v>
      </c>
      <c r="BG1344" s="54" t="n">
        <f>IF($M1344="人民币", $N1344*AE1344*$BJ1344/1.13, $N1344*AE1344*$BJ1344)</f>
        <v>0</v>
      </c>
      <c r="BH1344" s="55" t="n">
        <f>SUM(AV1344:BG1344)</f>
        <v>0</v>
      </c>
      <c r="BI1344" s="56">
             </c>
      <c r="BJ1344" s="57" t="n">
        <v>1338</v>
      </c>
      <c r="BK1344" s="29" t="n">
        <f>IF(OR(D1344="", F1344="", J1344="", M1344=""), 1, 0)</f>
        <v>0</v>
      </c>
      <c r="BL1344" s="7">
             </c>
      <c r="BR1344" s="7">
             </c>
    </row>
    <row r="1345" x14ac:dyDescent="0.25">
      <c r="A1345" s="40" t="n">
        <f>ROW()-5</f>
        <v>1340</v>
      </c>
      <c r="B1345" s="41" t="s">
        <v>44</v>
      </c>
      <c r="C1345" s="42" t="s">
        <v>42</v>
      </c>
      <c r="D1345" s="43" t="s">
        <v>889</v>
      </c>
      <c r="E1345" s="42" t="s">
        <v>42</v>
      </c>
      <c r="F1345" s="43" t="s">
        <v>2306</v>
      </c>
      <c r="G1345" s="44" t="s">
        <v>44</v>
      </c>
      <c r="H1345" s="44" t="s">
        <v>44</v>
      </c>
      <c r="I1345" s="42" t="s">
        <v>42</v>
      </c>
      <c r="J1345" s="42" t="s">
        <v>42</v>
      </c>
      <c r="K1345" s="42" t="s">
        <v>42</v>
      </c>
      <c r="L1345" s="45" t="n">
        <f>AF1345</f>
        <v>0</v>
      </c>
      <c r="M1345" s="46" t="s">
        <v>46</v>
      </c>
      <c r="N1345" s="58" t="n">
        <v>11111</v>
      </c>
      <c r="O1345" s="47" t="n">
        <f>L1345*N1345*BJ1345</f>
        <v>0</v>
      </c>
      <c r="P1345" s="48" t="n">
        <f>BH1345</f>
        <v>0</v>
      </c>
      <c r="Q1345" s="45">
             </c>
      <c r="R1345" s="49" t="n">
        <f>L1345*Q1345</f>
        <v>0</v>
      </c>
      <c r="S1345" s="46" t="s">
        <f>IF(I1345="粉剂", "千克", IF(I1345="", "", "粒"))</f>
        <v>47</v>
      </c>
      <c r="T1345" s="49">
             </c>
      <c r="U1345" s="49">
             </c>
      <c r="V1345" s="49">
             </c>
      <c r="W1345" s="49">
             </c>
      <c r="X1345" s="49">
             </c>
      <c r="Y1345" s="49">
             </c>
      <c r="Z1345" s="49">
             </c>
      <c r="AA1345" s="49">
             </c>
      <c r="AB1345" s="49">
             </c>
      <c r="AC1345" s="49">
             </c>
      <c r="AD1345" s="49">
             </c>
      <c r="AE1345" s="49">
             </c>
      <c r="AF1345" s="45" t="n">
        <f>T1345+U1345+V1345+W1345+X1345+Y1345+Z1345+AA1345+AB1345+AC1345+AD1345+AE1345</f>
        <v>0</v>
      </c>
      <c r="AG1345" s="50">
             </c>
      <c r="AH1345" s="51" t="n">
        <f>$Q1345*T1345</f>
        <v>0</v>
      </c>
      <c r="AI1345" s="51" t="n">
        <f>$Q1345*U1345</f>
        <v>0</v>
      </c>
      <c r="AJ1345" s="51" t="n">
        <f>$Q1345*V1345</f>
        <v>0</v>
      </c>
      <c r="AK1345" s="51" t="n">
        <f>$Q1345*W1345</f>
        <v>0</v>
      </c>
      <c r="AL1345" s="51" t="n">
        <f>$Q1345*X1345</f>
        <v>0</v>
      </c>
      <c r="AM1345" s="51" t="n">
        <f>$Q1345*Y1345</f>
        <v>0</v>
      </c>
      <c r="AN1345" s="51" t="n">
        <f>$Q1345*Z1345</f>
        <v>0</v>
      </c>
      <c r="AO1345" s="52" t="n">
        <f>$Q1345*AA1345</f>
        <v>0</v>
      </c>
      <c r="AP1345" s="52" t="n">
        <f>$Q1345*AB1345</f>
        <v>0</v>
      </c>
      <c r="AQ1345" s="52" t="n">
        <f>$Q1345*AC1345</f>
        <v>0</v>
      </c>
      <c r="AR1345" s="52" t="n">
        <f>$Q1345*AD1345</f>
        <v>0</v>
      </c>
      <c r="AS1345" s="52" t="n">
        <f>$Q1345*AE1345</f>
        <v>0</v>
      </c>
      <c r="AT1345" s="52" t="n">
        <f>SUM(AH1345:AS1345)</f>
        <v>0</v>
      </c>
      <c r="AU1345" s="53">
             </c>
      <c r="AV1345" s="54" t="n">
        <f>IF($M1345="人民币", $N1345*T1345*$BJ1345/1.13, $N1345*T1345*$BJ1345)</f>
        <v>0</v>
      </c>
      <c r="AW1345" s="54" t="n">
        <f>IF($M1345="人民币", $N1345*U1345*$BJ1345/1.13, $N1345*U1345*$BJ1345)</f>
        <v>0</v>
      </c>
      <c r="AX1345" s="54" t="n">
        <f>IF($M1345="人民币", $N1345*V1345*$BJ1345/1.13, $N1345*V1345*$BJ1345)</f>
        <v>0</v>
      </c>
      <c r="AY1345" s="54" t="n">
        <f>IF($M1345="人民币", $N1345*W1345*$BJ1345/1.13, $N1345*W1345*$BJ1345)</f>
        <v>0</v>
      </c>
      <c r="AZ1345" s="54" t="n">
        <f>IF($M1345="人民币", $N1345*X1345*$BJ1345/1.13, $N1345*X1345*$BJ1345)</f>
        <v>0</v>
      </c>
      <c r="BA1345" s="54" t="n">
        <f>IF($M1345="人民币", $N1345*Y1345*$BJ1345/1.13, $N1345*Y1345*$BJ1345)</f>
        <v>0</v>
      </c>
      <c r="BB1345" s="54" t="n">
        <f>IF($M1345="人民币", $N1345*Z1345*$BJ1345/1.13, $N1345*Z1345*$BJ1345)</f>
        <v>0</v>
      </c>
      <c r="BC1345" s="54" t="n">
        <f>IF($M1345="人民币", $N1345*AA1345*$BJ1345/1.13, $N1345*AA1345*$BJ1345)</f>
        <v>0</v>
      </c>
      <c r="BD1345" s="54" t="n">
        <f>IF($M1345="人民币", $N1345*AB1345*$BJ1345/1.13, $N1345*AB1345*$BJ1345)</f>
        <v>0</v>
      </c>
      <c r="BE1345" s="54" t="n">
        <f>IF($M1345="人民币", $N1345*AC1345*$BJ1345/1.13, $N1345*AC1345*$BJ1345)</f>
        <v>0</v>
      </c>
      <c r="BF1345" s="54" t="n">
        <f>IF($M1345="人民币", $N1345*AD1345*$BJ1345/1.13, $N1345*AD1345*$BJ1345)</f>
        <v>0</v>
      </c>
      <c r="BG1345" s="54" t="n">
        <f>IF($M1345="人民币", $N1345*AE1345*$BJ1345/1.13, $N1345*AE1345*$BJ1345)</f>
        <v>0</v>
      </c>
      <c r="BH1345" s="55" t="n">
        <f>SUM(AV1345:BG1345)</f>
        <v>0</v>
      </c>
      <c r="BI1345" s="56">
             </c>
      <c r="BJ1345" s="57" t="n">
        <v>1339</v>
      </c>
      <c r="BK1345" s="29" t="n">
        <f>IF(OR(D1345="", F1345="", J1345="", M1345=""), 1, 0)</f>
        <v>0</v>
      </c>
      <c r="BL1345" s="7">
             </c>
      <c r="BR1345" s="7">
             </c>
    </row>
    <row r="1346" x14ac:dyDescent="0.25">
      <c r="A1346" s="40" t="n">
        <f>ROW()-5</f>
        <v>1341</v>
      </c>
      <c r="B1346" s="41" t="s">
        <v>44</v>
      </c>
      <c r="C1346" s="42" t="s">
        <v>42</v>
      </c>
      <c r="D1346" s="43" t="s">
        <v>892</v>
      </c>
      <c r="E1346" s="42" t="s">
        <v>42</v>
      </c>
      <c r="F1346" s="43" t="s">
        <v>2307</v>
      </c>
      <c r="G1346" s="44" t="s">
        <v>44</v>
      </c>
      <c r="H1346" s="44" t="s">
        <v>44</v>
      </c>
      <c r="I1346" s="42" t="s">
        <v>42</v>
      </c>
      <c r="J1346" s="42" t="s">
        <v>42</v>
      </c>
      <c r="K1346" s="42" t="s">
        <v>42</v>
      </c>
      <c r="L1346" s="45" t="n">
        <f>AF1346</f>
        <v>0</v>
      </c>
      <c r="M1346" s="46" t="s">
        <v>46</v>
      </c>
      <c r="N1346" s="58" t="n">
        <v>11111</v>
      </c>
      <c r="O1346" s="47" t="n">
        <f>L1346*N1346*BJ1346</f>
        <v>0</v>
      </c>
      <c r="P1346" s="48" t="n">
        <f>BH1346</f>
        <v>0</v>
      </c>
      <c r="Q1346" s="45">
             </c>
      <c r="R1346" s="49" t="n">
        <f>L1346*Q1346</f>
        <v>0</v>
      </c>
      <c r="S1346" s="46" t="s">
        <f>IF(I1346="粉剂", "千克", IF(I1346="", "", "粒"))</f>
        <v>47</v>
      </c>
      <c r="T1346" s="49">
             </c>
      <c r="U1346" s="49">
             </c>
      <c r="V1346" s="49">
             </c>
      <c r="W1346" s="49">
             </c>
      <c r="X1346" s="49">
             </c>
      <c r="Y1346" s="49">
             </c>
      <c r="Z1346" s="49">
             </c>
      <c r="AA1346" s="49">
             </c>
      <c r="AB1346" s="49">
             </c>
      <c r="AC1346" s="49">
             </c>
      <c r="AD1346" s="49">
             </c>
      <c r="AE1346" s="49">
             </c>
      <c r="AF1346" s="45" t="n">
        <f>T1346+U1346+V1346+W1346+X1346+Y1346+Z1346+AA1346+AB1346+AC1346+AD1346+AE1346</f>
        <v>0</v>
      </c>
      <c r="AG1346" s="50">
             </c>
      <c r="AH1346" s="51" t="n">
        <f>$Q1346*T1346</f>
        <v>0</v>
      </c>
      <c r="AI1346" s="51" t="n">
        <f>$Q1346*U1346</f>
        <v>0</v>
      </c>
      <c r="AJ1346" s="51" t="n">
        <f>$Q1346*V1346</f>
        <v>0</v>
      </c>
      <c r="AK1346" s="51" t="n">
        <f>$Q1346*W1346</f>
        <v>0</v>
      </c>
      <c r="AL1346" s="51" t="n">
        <f>$Q1346*X1346</f>
        <v>0</v>
      </c>
      <c r="AM1346" s="51" t="n">
        <f>$Q1346*Y1346</f>
        <v>0</v>
      </c>
      <c r="AN1346" s="51" t="n">
        <f>$Q1346*Z1346</f>
        <v>0</v>
      </c>
      <c r="AO1346" s="52" t="n">
        <f>$Q1346*AA1346</f>
        <v>0</v>
      </c>
      <c r="AP1346" s="52" t="n">
        <f>$Q1346*AB1346</f>
        <v>0</v>
      </c>
      <c r="AQ1346" s="52" t="n">
        <f>$Q1346*AC1346</f>
        <v>0</v>
      </c>
      <c r="AR1346" s="52" t="n">
        <f>$Q1346*AD1346</f>
        <v>0</v>
      </c>
      <c r="AS1346" s="52" t="n">
        <f>$Q1346*AE1346</f>
        <v>0</v>
      </c>
      <c r="AT1346" s="52" t="n">
        <f>SUM(AH1346:AS1346)</f>
        <v>0</v>
      </c>
      <c r="AU1346" s="53">
             </c>
      <c r="AV1346" s="54" t="n">
        <f>IF($M1346="人民币", $N1346*T1346*$BJ1346/1.13, $N1346*T1346*$BJ1346)</f>
        <v>0</v>
      </c>
      <c r="AW1346" s="54" t="n">
        <f>IF($M1346="人民币", $N1346*U1346*$BJ1346/1.13, $N1346*U1346*$BJ1346)</f>
        <v>0</v>
      </c>
      <c r="AX1346" s="54" t="n">
        <f>IF($M1346="人民币", $N1346*V1346*$BJ1346/1.13, $N1346*V1346*$BJ1346)</f>
        <v>0</v>
      </c>
      <c r="AY1346" s="54" t="n">
        <f>IF($M1346="人民币", $N1346*W1346*$BJ1346/1.13, $N1346*W1346*$BJ1346)</f>
        <v>0</v>
      </c>
      <c r="AZ1346" s="54" t="n">
        <f>IF($M1346="人民币", $N1346*X1346*$BJ1346/1.13, $N1346*X1346*$BJ1346)</f>
        <v>0</v>
      </c>
      <c r="BA1346" s="54" t="n">
        <f>IF($M1346="人民币", $N1346*Y1346*$BJ1346/1.13, $N1346*Y1346*$BJ1346)</f>
        <v>0</v>
      </c>
      <c r="BB1346" s="54" t="n">
        <f>IF($M1346="人民币", $N1346*Z1346*$BJ1346/1.13, $N1346*Z1346*$BJ1346)</f>
        <v>0</v>
      </c>
      <c r="BC1346" s="54" t="n">
        <f>IF($M1346="人民币", $N1346*AA1346*$BJ1346/1.13, $N1346*AA1346*$BJ1346)</f>
        <v>0</v>
      </c>
      <c r="BD1346" s="54" t="n">
        <f>IF($M1346="人民币", $N1346*AB1346*$BJ1346/1.13, $N1346*AB1346*$BJ1346)</f>
        <v>0</v>
      </c>
      <c r="BE1346" s="54" t="n">
        <f>IF($M1346="人民币", $N1346*AC1346*$BJ1346/1.13, $N1346*AC1346*$BJ1346)</f>
        <v>0</v>
      </c>
      <c r="BF1346" s="54" t="n">
        <f>IF($M1346="人民币", $N1346*AD1346*$BJ1346/1.13, $N1346*AD1346*$BJ1346)</f>
        <v>0</v>
      </c>
      <c r="BG1346" s="54" t="n">
        <f>IF($M1346="人民币", $N1346*AE1346*$BJ1346/1.13, $N1346*AE1346*$BJ1346)</f>
        <v>0</v>
      </c>
      <c r="BH1346" s="55" t="n">
        <f>SUM(AV1346:BG1346)</f>
        <v>0</v>
      </c>
      <c r="BI1346" s="56">
             </c>
      <c r="BJ1346" s="57" t="n">
        <v>1340</v>
      </c>
      <c r="BK1346" s="29" t="n">
        <f>IF(OR(D1346="", F1346="", J1346="", M1346=""), 1, 0)</f>
        <v>0</v>
      </c>
      <c r="BL1346" s="7">
             </c>
      <c r="BR1346" s="7">
             </c>
    </row>
    <row r="1347" x14ac:dyDescent="0.25">
      <c r="A1347" s="40" t="n">
        <f>ROW()-5</f>
        <v>1342</v>
      </c>
      <c r="B1347" s="41" t="s">
        <v>44</v>
      </c>
      <c r="C1347" s="42" t="s">
        <v>42</v>
      </c>
      <c r="D1347" s="43" t="s">
        <v>894</v>
      </c>
      <c r="E1347" s="42" t="s">
        <v>42</v>
      </c>
      <c r="F1347" s="43" t="s">
        <v>2308</v>
      </c>
      <c r="G1347" s="44" t="s">
        <v>44</v>
      </c>
      <c r="H1347" s="44" t="s">
        <v>44</v>
      </c>
      <c r="I1347" s="42" t="s">
        <v>42</v>
      </c>
      <c r="J1347" s="42" t="s">
        <v>42</v>
      </c>
      <c r="K1347" s="42" t="s">
        <v>42</v>
      </c>
      <c r="L1347" s="45" t="n">
        <f>AF1347</f>
        <v>0</v>
      </c>
      <c r="M1347" s="46" t="s">
        <v>46</v>
      </c>
      <c r="N1347" s="58" t="n">
        <v>11111</v>
      </c>
      <c r="O1347" s="47" t="n">
        <f>L1347*N1347*BJ1347</f>
        <v>0</v>
      </c>
      <c r="P1347" s="48" t="n">
        <f>BH1347</f>
        <v>0</v>
      </c>
      <c r="Q1347" s="45">
             </c>
      <c r="R1347" s="49" t="n">
        <f>L1347*Q1347</f>
        <v>0</v>
      </c>
      <c r="S1347" s="46" t="s">
        <f>IF(I1347="粉剂", "千克", IF(I1347="", "", "粒"))</f>
        <v>47</v>
      </c>
      <c r="T1347" s="49">
             </c>
      <c r="U1347" s="49">
             </c>
      <c r="V1347" s="49">
             </c>
      <c r="W1347" s="49">
             </c>
      <c r="X1347" s="49">
             </c>
      <c r="Y1347" s="49">
             </c>
      <c r="Z1347" s="49">
             </c>
      <c r="AA1347" s="49">
             </c>
      <c r="AB1347" s="49">
             </c>
      <c r="AC1347" s="49">
             </c>
      <c r="AD1347" s="49">
             </c>
      <c r="AE1347" s="49">
             </c>
      <c r="AF1347" s="45" t="n">
        <f>T1347+U1347+V1347+W1347+X1347+Y1347+Z1347+AA1347+AB1347+AC1347+AD1347+AE1347</f>
        <v>0</v>
      </c>
      <c r="AG1347" s="50">
             </c>
      <c r="AH1347" s="51" t="n">
        <f>$Q1347*T1347</f>
        <v>0</v>
      </c>
      <c r="AI1347" s="51" t="n">
        <f>$Q1347*U1347</f>
        <v>0</v>
      </c>
      <c r="AJ1347" s="51" t="n">
        <f>$Q1347*V1347</f>
        <v>0</v>
      </c>
      <c r="AK1347" s="51" t="n">
        <f>$Q1347*W1347</f>
        <v>0</v>
      </c>
      <c r="AL1347" s="51" t="n">
        <f>$Q1347*X1347</f>
        <v>0</v>
      </c>
      <c r="AM1347" s="51" t="n">
        <f>$Q1347*Y1347</f>
        <v>0</v>
      </c>
      <c r="AN1347" s="51" t="n">
        <f>$Q1347*Z1347</f>
        <v>0</v>
      </c>
      <c r="AO1347" s="52" t="n">
        <f>$Q1347*AA1347</f>
        <v>0</v>
      </c>
      <c r="AP1347" s="52" t="n">
        <f>$Q1347*AB1347</f>
        <v>0</v>
      </c>
      <c r="AQ1347" s="52" t="n">
        <f>$Q1347*AC1347</f>
        <v>0</v>
      </c>
      <c r="AR1347" s="52" t="n">
        <f>$Q1347*AD1347</f>
        <v>0</v>
      </c>
      <c r="AS1347" s="52" t="n">
        <f>$Q1347*AE1347</f>
        <v>0</v>
      </c>
      <c r="AT1347" s="52" t="n">
        <f>SUM(AH1347:AS1347)</f>
        <v>0</v>
      </c>
      <c r="AU1347" s="53">
             </c>
      <c r="AV1347" s="54" t="n">
        <f>IF($M1347="人民币", $N1347*T1347*$BJ1347/1.13, $N1347*T1347*$BJ1347)</f>
        <v>0</v>
      </c>
      <c r="AW1347" s="54" t="n">
        <f>IF($M1347="人民币", $N1347*U1347*$BJ1347/1.13, $N1347*U1347*$BJ1347)</f>
        <v>0</v>
      </c>
      <c r="AX1347" s="54" t="n">
        <f>IF($M1347="人民币", $N1347*V1347*$BJ1347/1.13, $N1347*V1347*$BJ1347)</f>
        <v>0</v>
      </c>
      <c r="AY1347" s="54" t="n">
        <f>IF($M1347="人民币", $N1347*W1347*$BJ1347/1.13, $N1347*W1347*$BJ1347)</f>
        <v>0</v>
      </c>
      <c r="AZ1347" s="54" t="n">
        <f>IF($M1347="人民币", $N1347*X1347*$BJ1347/1.13, $N1347*X1347*$BJ1347)</f>
        <v>0</v>
      </c>
      <c r="BA1347" s="54" t="n">
        <f>IF($M1347="人民币", $N1347*Y1347*$BJ1347/1.13, $N1347*Y1347*$BJ1347)</f>
        <v>0</v>
      </c>
      <c r="BB1347" s="54" t="n">
        <f>IF($M1347="人民币", $N1347*Z1347*$BJ1347/1.13, $N1347*Z1347*$BJ1347)</f>
        <v>0</v>
      </c>
      <c r="BC1347" s="54" t="n">
        <f>IF($M1347="人民币", $N1347*AA1347*$BJ1347/1.13, $N1347*AA1347*$BJ1347)</f>
        <v>0</v>
      </c>
      <c r="BD1347" s="54" t="n">
        <f>IF($M1347="人民币", $N1347*AB1347*$BJ1347/1.13, $N1347*AB1347*$BJ1347)</f>
        <v>0</v>
      </c>
      <c r="BE1347" s="54" t="n">
        <f>IF($M1347="人民币", $N1347*AC1347*$BJ1347/1.13, $N1347*AC1347*$BJ1347)</f>
        <v>0</v>
      </c>
      <c r="BF1347" s="54" t="n">
        <f>IF($M1347="人民币", $N1347*AD1347*$BJ1347/1.13, $N1347*AD1347*$BJ1347)</f>
        <v>0</v>
      </c>
      <c r="BG1347" s="54" t="n">
        <f>IF($M1347="人民币", $N1347*AE1347*$BJ1347/1.13, $N1347*AE1347*$BJ1347)</f>
        <v>0</v>
      </c>
      <c r="BH1347" s="55" t="n">
        <f>SUM(AV1347:BG1347)</f>
        <v>0</v>
      </c>
      <c r="BI1347" s="56">
             </c>
      <c r="BJ1347" s="57" t="n">
        <v>1341</v>
      </c>
      <c r="BK1347" s="29" t="n">
        <f>IF(OR(D1347="", F1347="", J1347="", M1347=""), 1, 0)</f>
        <v>0</v>
      </c>
      <c r="BL1347" s="7">
             </c>
      <c r="BR1347" s="7">
             </c>
    </row>
    <row r="1348" x14ac:dyDescent="0.25">
      <c r="A1348" s="40" t="n">
        <f>ROW()-5</f>
        <v>1343</v>
      </c>
      <c r="B1348" s="41" t="s">
        <v>44</v>
      </c>
      <c r="C1348" s="42" t="s">
        <v>42</v>
      </c>
      <c r="D1348" s="43" t="s">
        <v>897</v>
      </c>
      <c r="E1348" s="42" t="s">
        <v>42</v>
      </c>
      <c r="F1348" s="43" t="s">
        <v>2309</v>
      </c>
      <c r="G1348" s="44" t="s">
        <v>44</v>
      </c>
      <c r="H1348" s="44" t="s">
        <v>44</v>
      </c>
      <c r="I1348" s="42" t="s">
        <v>42</v>
      </c>
      <c r="J1348" s="42" t="s">
        <v>42</v>
      </c>
      <c r="K1348" s="42" t="s">
        <v>42</v>
      </c>
      <c r="L1348" s="45" t="n">
        <f>AF1348</f>
        <v>0</v>
      </c>
      <c r="M1348" s="46" t="s">
        <v>46</v>
      </c>
      <c r="N1348" s="58" t="n">
        <v>11111</v>
      </c>
      <c r="O1348" s="47" t="n">
        <f>L1348*N1348*BJ1348</f>
        <v>0</v>
      </c>
      <c r="P1348" s="48" t="n">
        <f>BH1348</f>
        <v>0</v>
      </c>
      <c r="Q1348" s="45">
             </c>
      <c r="R1348" s="49" t="n">
        <f>L1348*Q1348</f>
        <v>0</v>
      </c>
      <c r="S1348" s="46" t="s">
        <f>IF(I1348="粉剂", "千克", IF(I1348="", "", "粒"))</f>
        <v>47</v>
      </c>
      <c r="T1348" s="49">
             </c>
      <c r="U1348" s="49">
             </c>
      <c r="V1348" s="49">
             </c>
      <c r="W1348" s="49">
             </c>
      <c r="X1348" s="49">
             </c>
      <c r="Y1348" s="49">
             </c>
      <c r="Z1348" s="49">
             </c>
      <c r="AA1348" s="49">
             </c>
      <c r="AB1348" s="49">
             </c>
      <c r="AC1348" s="49">
             </c>
      <c r="AD1348" s="49">
             </c>
      <c r="AE1348" s="49">
             </c>
      <c r="AF1348" s="45" t="n">
        <f>T1348+U1348+V1348+W1348+X1348+Y1348+Z1348+AA1348+AB1348+AC1348+AD1348+AE1348</f>
        <v>0</v>
      </c>
      <c r="AG1348" s="50">
             </c>
      <c r="AH1348" s="51" t="n">
        <f>$Q1348*T1348</f>
        <v>0</v>
      </c>
      <c r="AI1348" s="51" t="n">
        <f>$Q1348*U1348</f>
        <v>0</v>
      </c>
      <c r="AJ1348" s="51" t="n">
        <f>$Q1348*V1348</f>
        <v>0</v>
      </c>
      <c r="AK1348" s="51" t="n">
        <f>$Q1348*W1348</f>
        <v>0</v>
      </c>
      <c r="AL1348" s="51" t="n">
        <f>$Q1348*X1348</f>
        <v>0</v>
      </c>
      <c r="AM1348" s="51" t="n">
        <f>$Q1348*Y1348</f>
        <v>0</v>
      </c>
      <c r="AN1348" s="51" t="n">
        <f>$Q1348*Z1348</f>
        <v>0</v>
      </c>
      <c r="AO1348" s="52" t="n">
        <f>$Q1348*AA1348</f>
        <v>0</v>
      </c>
      <c r="AP1348" s="52" t="n">
        <f>$Q1348*AB1348</f>
        <v>0</v>
      </c>
      <c r="AQ1348" s="52" t="n">
        <f>$Q1348*AC1348</f>
        <v>0</v>
      </c>
      <c r="AR1348" s="52" t="n">
        <f>$Q1348*AD1348</f>
        <v>0</v>
      </c>
      <c r="AS1348" s="52" t="n">
        <f>$Q1348*AE1348</f>
        <v>0</v>
      </c>
      <c r="AT1348" s="52" t="n">
        <f>SUM(AH1348:AS1348)</f>
        <v>0</v>
      </c>
      <c r="AU1348" s="53">
             </c>
      <c r="AV1348" s="54" t="n">
        <f>IF($M1348="人民币", $N1348*T1348*$BJ1348/1.13, $N1348*T1348*$BJ1348)</f>
        <v>0</v>
      </c>
      <c r="AW1348" s="54" t="n">
        <f>IF($M1348="人民币", $N1348*U1348*$BJ1348/1.13, $N1348*U1348*$BJ1348)</f>
        <v>0</v>
      </c>
      <c r="AX1348" s="54" t="n">
        <f>IF($M1348="人民币", $N1348*V1348*$BJ1348/1.13, $N1348*V1348*$BJ1348)</f>
        <v>0</v>
      </c>
      <c r="AY1348" s="54" t="n">
        <f>IF($M1348="人民币", $N1348*W1348*$BJ1348/1.13, $N1348*W1348*$BJ1348)</f>
        <v>0</v>
      </c>
      <c r="AZ1348" s="54" t="n">
        <f>IF($M1348="人民币", $N1348*X1348*$BJ1348/1.13, $N1348*X1348*$BJ1348)</f>
        <v>0</v>
      </c>
      <c r="BA1348" s="54" t="n">
        <f>IF($M1348="人民币", $N1348*Y1348*$BJ1348/1.13, $N1348*Y1348*$BJ1348)</f>
        <v>0</v>
      </c>
      <c r="BB1348" s="54" t="n">
        <f>IF($M1348="人民币", $N1348*Z1348*$BJ1348/1.13, $N1348*Z1348*$BJ1348)</f>
        <v>0</v>
      </c>
      <c r="BC1348" s="54" t="n">
        <f>IF($M1348="人民币", $N1348*AA1348*$BJ1348/1.13, $N1348*AA1348*$BJ1348)</f>
        <v>0</v>
      </c>
      <c r="BD1348" s="54" t="n">
        <f>IF($M1348="人民币", $N1348*AB1348*$BJ1348/1.13, $N1348*AB1348*$BJ1348)</f>
        <v>0</v>
      </c>
      <c r="BE1348" s="54" t="n">
        <f>IF($M1348="人民币", $N1348*AC1348*$BJ1348/1.13, $N1348*AC1348*$BJ1348)</f>
        <v>0</v>
      </c>
      <c r="BF1348" s="54" t="n">
        <f>IF($M1348="人民币", $N1348*AD1348*$BJ1348/1.13, $N1348*AD1348*$BJ1348)</f>
        <v>0</v>
      </c>
      <c r="BG1348" s="54" t="n">
        <f>IF($M1348="人民币", $N1348*AE1348*$BJ1348/1.13, $N1348*AE1348*$BJ1348)</f>
        <v>0</v>
      </c>
      <c r="BH1348" s="55" t="n">
        <f>SUM(AV1348:BG1348)</f>
        <v>0</v>
      </c>
      <c r="BI1348" s="56">
             </c>
      <c r="BJ1348" s="57" t="n">
        <v>1342</v>
      </c>
      <c r="BK1348" s="29" t="n">
        <f>IF(OR(D1348="", F1348="", J1348="", M1348=""), 1, 0)</f>
        <v>0</v>
      </c>
      <c r="BL1348" s="7">
             </c>
      <c r="BR1348" s="7">
             </c>
    </row>
    <row r="1349" x14ac:dyDescent="0.25">
      <c r="A1349" s="40" t="n">
        <f>ROW()-5</f>
        <v>1344</v>
      </c>
      <c r="B1349" s="41" t="s">
        <v>44</v>
      </c>
      <c r="C1349" s="42" t="s">
        <v>42</v>
      </c>
      <c r="D1349" s="43" t="s">
        <v>900</v>
      </c>
      <c r="E1349" s="42" t="s">
        <v>42</v>
      </c>
      <c r="F1349" s="43" t="s">
        <v>2310</v>
      </c>
      <c r="G1349" s="44" t="s">
        <v>44</v>
      </c>
      <c r="H1349" s="44" t="s">
        <v>44</v>
      </c>
      <c r="I1349" s="42" t="s">
        <v>42</v>
      </c>
      <c r="J1349" s="42" t="s">
        <v>42</v>
      </c>
      <c r="K1349" s="42" t="s">
        <v>42</v>
      </c>
      <c r="L1349" s="45" t="n">
        <f>AF1349</f>
        <v>0</v>
      </c>
      <c r="M1349" s="46" t="s">
        <v>46</v>
      </c>
      <c r="N1349" s="58" t="n">
        <v>11111</v>
      </c>
      <c r="O1349" s="47" t="n">
        <f>L1349*N1349*BJ1349</f>
        <v>0</v>
      </c>
      <c r="P1349" s="48" t="n">
        <f>BH1349</f>
        <v>0</v>
      </c>
      <c r="Q1349" s="45">
             </c>
      <c r="R1349" s="49" t="n">
        <f>L1349*Q1349</f>
        <v>0</v>
      </c>
      <c r="S1349" s="46" t="s">
        <f>IF(I1349="粉剂", "千克", IF(I1349="", "", "粒"))</f>
        <v>47</v>
      </c>
      <c r="T1349" s="49">
             </c>
      <c r="U1349" s="49">
             </c>
      <c r="V1349" s="49">
             </c>
      <c r="W1349" s="49">
             </c>
      <c r="X1349" s="49">
             </c>
      <c r="Y1349" s="49">
             </c>
      <c r="Z1349" s="49">
             </c>
      <c r="AA1349" s="49">
             </c>
      <c r="AB1349" s="49">
             </c>
      <c r="AC1349" s="49">
             </c>
      <c r="AD1349" s="49">
             </c>
      <c r="AE1349" s="49">
             </c>
      <c r="AF1349" s="45" t="n">
        <f>T1349+U1349+V1349+W1349+X1349+Y1349+Z1349+AA1349+AB1349+AC1349+AD1349+AE1349</f>
        <v>0</v>
      </c>
      <c r="AG1349" s="50">
             </c>
      <c r="AH1349" s="51" t="n">
        <f>$Q1349*T1349</f>
        <v>0</v>
      </c>
      <c r="AI1349" s="51" t="n">
        <f>$Q1349*U1349</f>
        <v>0</v>
      </c>
      <c r="AJ1349" s="51" t="n">
        <f>$Q1349*V1349</f>
        <v>0</v>
      </c>
      <c r="AK1349" s="51" t="n">
        <f>$Q1349*W1349</f>
        <v>0</v>
      </c>
      <c r="AL1349" s="51" t="n">
        <f>$Q1349*X1349</f>
        <v>0</v>
      </c>
      <c r="AM1349" s="51" t="n">
        <f>$Q1349*Y1349</f>
        <v>0</v>
      </c>
      <c r="AN1349" s="51" t="n">
        <f>$Q1349*Z1349</f>
        <v>0</v>
      </c>
      <c r="AO1349" s="52" t="n">
        <f>$Q1349*AA1349</f>
        <v>0</v>
      </c>
      <c r="AP1349" s="52" t="n">
        <f>$Q1349*AB1349</f>
        <v>0</v>
      </c>
      <c r="AQ1349" s="52" t="n">
        <f>$Q1349*AC1349</f>
        <v>0</v>
      </c>
      <c r="AR1349" s="52" t="n">
        <f>$Q1349*AD1349</f>
        <v>0</v>
      </c>
      <c r="AS1349" s="52" t="n">
        <f>$Q1349*AE1349</f>
        <v>0</v>
      </c>
      <c r="AT1349" s="52" t="n">
        <f>SUM(AH1349:AS1349)</f>
        <v>0</v>
      </c>
      <c r="AU1349" s="53">
             </c>
      <c r="AV1349" s="54" t="n">
        <f>IF($M1349="人民币", $N1349*T1349*$BJ1349/1.13, $N1349*T1349*$BJ1349)</f>
        <v>0</v>
      </c>
      <c r="AW1349" s="54" t="n">
        <f>IF($M1349="人民币", $N1349*U1349*$BJ1349/1.13, $N1349*U1349*$BJ1349)</f>
        <v>0</v>
      </c>
      <c r="AX1349" s="54" t="n">
        <f>IF($M1349="人民币", $N1349*V1349*$BJ1349/1.13, $N1349*V1349*$BJ1349)</f>
        <v>0</v>
      </c>
      <c r="AY1349" s="54" t="n">
        <f>IF($M1349="人民币", $N1349*W1349*$BJ1349/1.13, $N1349*W1349*$BJ1349)</f>
        <v>0</v>
      </c>
      <c r="AZ1349" s="54" t="n">
        <f>IF($M1349="人民币", $N1349*X1349*$BJ1349/1.13, $N1349*X1349*$BJ1349)</f>
        <v>0</v>
      </c>
      <c r="BA1349" s="54" t="n">
        <f>IF($M1349="人民币", $N1349*Y1349*$BJ1349/1.13, $N1349*Y1349*$BJ1349)</f>
        <v>0</v>
      </c>
      <c r="BB1349" s="54" t="n">
        <f>IF($M1349="人民币", $N1349*Z1349*$BJ1349/1.13, $N1349*Z1349*$BJ1349)</f>
        <v>0</v>
      </c>
      <c r="BC1349" s="54" t="n">
        <f>IF($M1349="人民币", $N1349*AA1349*$BJ1349/1.13, $N1349*AA1349*$BJ1349)</f>
        <v>0</v>
      </c>
      <c r="BD1349" s="54" t="n">
        <f>IF($M1349="人民币", $N1349*AB1349*$BJ1349/1.13, $N1349*AB1349*$BJ1349)</f>
        <v>0</v>
      </c>
      <c r="BE1349" s="54" t="n">
        <f>IF($M1349="人民币", $N1349*AC1349*$BJ1349/1.13, $N1349*AC1349*$BJ1349)</f>
        <v>0</v>
      </c>
      <c r="BF1349" s="54" t="n">
        <f>IF($M1349="人民币", $N1349*AD1349*$BJ1349/1.13, $N1349*AD1349*$BJ1349)</f>
        <v>0</v>
      </c>
      <c r="BG1349" s="54" t="n">
        <f>IF($M1349="人民币", $N1349*AE1349*$BJ1349/1.13, $N1349*AE1349*$BJ1349)</f>
        <v>0</v>
      </c>
      <c r="BH1349" s="55" t="n">
        <f>SUM(AV1349:BG1349)</f>
        <v>0</v>
      </c>
      <c r="BI1349" s="56">
             </c>
      <c r="BJ1349" s="57" t="n">
        <v>1343</v>
      </c>
      <c r="BK1349" s="29" t="n">
        <f>IF(OR(D1349="", F1349="", J1349="", M1349=""), 1, 0)</f>
        <v>0</v>
      </c>
      <c r="BL1349" s="7">
             </c>
      <c r="BR1349" s="7">
             </c>
    </row>
    <row r="1350" x14ac:dyDescent="0.25">
      <c r="A1350" s="40" t="n">
        <f>ROW()-5</f>
        <v>1345</v>
      </c>
      <c r="B1350" s="41" t="s">
        <v>44</v>
      </c>
      <c r="C1350" s="42" t="s">
        <v>42</v>
      </c>
      <c r="D1350" s="43" t="s">
        <v>902</v>
      </c>
      <c r="E1350" s="42" t="s">
        <v>42</v>
      </c>
      <c r="F1350" s="43" t="s">
        <v>2311</v>
      </c>
      <c r="G1350" s="44" t="s">
        <v>44</v>
      </c>
      <c r="H1350" s="44" t="s">
        <v>44</v>
      </c>
      <c r="I1350" s="42" t="s">
        <v>42</v>
      </c>
      <c r="J1350" s="42" t="s">
        <v>42</v>
      </c>
      <c r="K1350" s="42" t="s">
        <v>42</v>
      </c>
      <c r="L1350" s="45" t="n">
        <f>AF1350</f>
        <v>0</v>
      </c>
      <c r="M1350" s="46" t="s">
        <v>46</v>
      </c>
      <c r="N1350" s="58" t="n">
        <v>11111</v>
      </c>
      <c r="O1350" s="47" t="n">
        <f>L1350*N1350*BJ1350</f>
        <v>0</v>
      </c>
      <c r="P1350" s="48" t="n">
        <f>BH1350</f>
        <v>0</v>
      </c>
      <c r="Q1350" s="45">
             </c>
      <c r="R1350" s="49" t="n">
        <f>L1350*Q1350</f>
        <v>0</v>
      </c>
      <c r="S1350" s="46" t="s">
        <f>IF(I1350="粉剂", "千克", IF(I1350="", "", "粒"))</f>
        <v>47</v>
      </c>
      <c r="T1350" s="49">
             </c>
      <c r="U1350" s="49">
             </c>
      <c r="V1350" s="49">
             </c>
      <c r="W1350" s="49">
             </c>
      <c r="X1350" s="49">
             </c>
      <c r="Y1350" s="49">
             </c>
      <c r="Z1350" s="49">
             </c>
      <c r="AA1350" s="49">
             </c>
      <c r="AB1350" s="49">
             </c>
      <c r="AC1350" s="49">
             </c>
      <c r="AD1350" s="49">
             </c>
      <c r="AE1350" s="49">
             </c>
      <c r="AF1350" s="45" t="n">
        <f>T1350+U1350+V1350+W1350+X1350+Y1350+Z1350+AA1350+AB1350+AC1350+AD1350+AE1350</f>
        <v>0</v>
      </c>
      <c r="AG1350" s="50">
             </c>
      <c r="AH1350" s="51" t="n">
        <f>$Q1350*T1350</f>
        <v>0</v>
      </c>
      <c r="AI1350" s="51" t="n">
        <f>$Q1350*U1350</f>
        <v>0</v>
      </c>
      <c r="AJ1350" s="51" t="n">
        <f>$Q1350*V1350</f>
        <v>0</v>
      </c>
      <c r="AK1350" s="51" t="n">
        <f>$Q1350*W1350</f>
        <v>0</v>
      </c>
      <c r="AL1350" s="51" t="n">
        <f>$Q1350*X1350</f>
        <v>0</v>
      </c>
      <c r="AM1350" s="51" t="n">
        <f>$Q1350*Y1350</f>
        <v>0</v>
      </c>
      <c r="AN1350" s="51" t="n">
        <f>$Q1350*Z1350</f>
        <v>0</v>
      </c>
      <c r="AO1350" s="52" t="n">
        <f>$Q1350*AA1350</f>
        <v>0</v>
      </c>
      <c r="AP1350" s="52" t="n">
        <f>$Q1350*AB1350</f>
        <v>0</v>
      </c>
      <c r="AQ1350" s="52" t="n">
        <f>$Q1350*AC1350</f>
        <v>0</v>
      </c>
      <c r="AR1350" s="52" t="n">
        <f>$Q1350*AD1350</f>
        <v>0</v>
      </c>
      <c r="AS1350" s="52" t="n">
        <f>$Q1350*AE1350</f>
        <v>0</v>
      </c>
      <c r="AT1350" s="52" t="n">
        <f>SUM(AH1350:AS1350)</f>
        <v>0</v>
      </c>
      <c r="AU1350" s="53">
             </c>
      <c r="AV1350" s="54" t="n">
        <f>IF($M1350="人民币", $N1350*T1350*$BJ1350/1.13, $N1350*T1350*$BJ1350)</f>
        <v>0</v>
      </c>
      <c r="AW1350" s="54" t="n">
        <f>IF($M1350="人民币", $N1350*U1350*$BJ1350/1.13, $N1350*U1350*$BJ1350)</f>
        <v>0</v>
      </c>
      <c r="AX1350" s="54" t="n">
        <f>IF($M1350="人民币", $N1350*V1350*$BJ1350/1.13, $N1350*V1350*$BJ1350)</f>
        <v>0</v>
      </c>
      <c r="AY1350" s="54" t="n">
        <f>IF($M1350="人民币", $N1350*W1350*$BJ1350/1.13, $N1350*W1350*$BJ1350)</f>
        <v>0</v>
      </c>
      <c r="AZ1350" s="54" t="n">
        <f>IF($M1350="人民币", $N1350*X1350*$BJ1350/1.13, $N1350*X1350*$BJ1350)</f>
        <v>0</v>
      </c>
      <c r="BA1350" s="54" t="n">
        <f>IF($M1350="人民币", $N1350*Y1350*$BJ1350/1.13, $N1350*Y1350*$BJ1350)</f>
        <v>0</v>
      </c>
      <c r="BB1350" s="54" t="n">
        <f>IF($M1350="人民币", $N1350*Z1350*$BJ1350/1.13, $N1350*Z1350*$BJ1350)</f>
        <v>0</v>
      </c>
      <c r="BC1350" s="54" t="n">
        <f>IF($M1350="人民币", $N1350*AA1350*$BJ1350/1.13, $N1350*AA1350*$BJ1350)</f>
        <v>0</v>
      </c>
      <c r="BD1350" s="54" t="n">
        <f>IF($M1350="人民币", $N1350*AB1350*$BJ1350/1.13, $N1350*AB1350*$BJ1350)</f>
        <v>0</v>
      </c>
      <c r="BE1350" s="54" t="n">
        <f>IF($M1350="人民币", $N1350*AC1350*$BJ1350/1.13, $N1350*AC1350*$BJ1350)</f>
        <v>0</v>
      </c>
      <c r="BF1350" s="54" t="n">
        <f>IF($M1350="人民币", $N1350*AD1350*$BJ1350/1.13, $N1350*AD1350*$BJ1350)</f>
        <v>0</v>
      </c>
      <c r="BG1350" s="54" t="n">
        <f>IF($M1350="人民币", $N1350*AE1350*$BJ1350/1.13, $N1350*AE1350*$BJ1350)</f>
        <v>0</v>
      </c>
      <c r="BH1350" s="55" t="n">
        <f>SUM(AV1350:BG1350)</f>
        <v>0</v>
      </c>
      <c r="BI1350" s="56">
             </c>
      <c r="BJ1350" s="57" t="n">
        <v>1344</v>
      </c>
      <c r="BK1350" s="29" t="n">
        <f>IF(OR(D1350="", F1350="", J1350="", M1350=""), 1, 0)</f>
        <v>0</v>
      </c>
      <c r="BL1350" s="7">
             </c>
      <c r="BR1350" s="7">
             </c>
    </row>
    <row r="1351" x14ac:dyDescent="0.25">
      <c r="A1351" s="40" t="n">
        <f>ROW()-5</f>
        <v>1346</v>
      </c>
      <c r="B1351" s="41" t="s">
        <v>44</v>
      </c>
      <c r="C1351" s="42" t="s">
        <v>42</v>
      </c>
      <c r="D1351" s="43" t="s">
        <v>905</v>
      </c>
      <c r="E1351" s="42" t="s">
        <v>42</v>
      </c>
      <c r="F1351" s="43" t="s">
        <v>2312</v>
      </c>
      <c r="G1351" s="44" t="s">
        <v>44</v>
      </c>
      <c r="H1351" s="44" t="s">
        <v>44</v>
      </c>
      <c r="I1351" s="42" t="s">
        <v>42</v>
      </c>
      <c r="J1351" s="42" t="s">
        <v>42</v>
      </c>
      <c r="K1351" s="42" t="s">
        <v>42</v>
      </c>
      <c r="L1351" s="45" t="n">
        <f>AF1351</f>
        <v>0</v>
      </c>
      <c r="M1351" s="46" t="s">
        <v>46</v>
      </c>
      <c r="N1351" s="58" t="n">
        <v>11111</v>
      </c>
      <c r="O1351" s="47" t="n">
        <f>L1351*N1351*BJ1351</f>
        <v>0</v>
      </c>
      <c r="P1351" s="48" t="n">
        <f>BH1351</f>
        <v>0</v>
      </c>
      <c r="Q1351" s="45">
             </c>
      <c r="R1351" s="49" t="n">
        <f>L1351*Q1351</f>
        <v>0</v>
      </c>
      <c r="S1351" s="46" t="s">
        <f>IF(I1351="粉剂", "千克", IF(I1351="", "", "粒"))</f>
        <v>47</v>
      </c>
      <c r="T1351" s="49">
             </c>
      <c r="U1351" s="49">
             </c>
      <c r="V1351" s="49">
             </c>
      <c r="W1351" s="49">
             </c>
      <c r="X1351" s="49">
             </c>
      <c r="Y1351" s="49">
             </c>
      <c r="Z1351" s="49">
             </c>
      <c r="AA1351" s="49">
             </c>
      <c r="AB1351" s="49">
             </c>
      <c r="AC1351" s="49">
             </c>
      <c r="AD1351" s="49">
             </c>
      <c r="AE1351" s="49">
             </c>
      <c r="AF1351" s="45" t="n">
        <f>T1351+U1351+V1351+W1351+X1351+Y1351+Z1351+AA1351+AB1351+AC1351+AD1351+AE1351</f>
        <v>0</v>
      </c>
      <c r="AG1351" s="50">
             </c>
      <c r="AH1351" s="51" t="n">
        <f>$Q1351*T1351</f>
        <v>0</v>
      </c>
      <c r="AI1351" s="51" t="n">
        <f>$Q1351*U1351</f>
        <v>0</v>
      </c>
      <c r="AJ1351" s="51" t="n">
        <f>$Q1351*V1351</f>
        <v>0</v>
      </c>
      <c r="AK1351" s="51" t="n">
        <f>$Q1351*W1351</f>
        <v>0</v>
      </c>
      <c r="AL1351" s="51" t="n">
        <f>$Q1351*X1351</f>
        <v>0</v>
      </c>
      <c r="AM1351" s="51" t="n">
        <f>$Q1351*Y1351</f>
        <v>0</v>
      </c>
      <c r="AN1351" s="51" t="n">
        <f>$Q1351*Z1351</f>
        <v>0</v>
      </c>
      <c r="AO1351" s="52" t="n">
        <f>$Q1351*AA1351</f>
        <v>0</v>
      </c>
      <c r="AP1351" s="52" t="n">
        <f>$Q1351*AB1351</f>
        <v>0</v>
      </c>
      <c r="AQ1351" s="52" t="n">
        <f>$Q1351*AC1351</f>
        <v>0</v>
      </c>
      <c r="AR1351" s="52" t="n">
        <f>$Q1351*AD1351</f>
        <v>0</v>
      </c>
      <c r="AS1351" s="52" t="n">
        <f>$Q1351*AE1351</f>
        <v>0</v>
      </c>
      <c r="AT1351" s="52" t="n">
        <f>SUM(AH1351:AS1351)</f>
        <v>0</v>
      </c>
      <c r="AU1351" s="53">
             </c>
      <c r="AV1351" s="54" t="n">
        <f>IF($M1351="人民币", $N1351*T1351*$BJ1351/1.13, $N1351*T1351*$BJ1351)</f>
        <v>0</v>
      </c>
      <c r="AW1351" s="54" t="n">
        <f>IF($M1351="人民币", $N1351*U1351*$BJ1351/1.13, $N1351*U1351*$BJ1351)</f>
        <v>0</v>
      </c>
      <c r="AX1351" s="54" t="n">
        <f>IF($M1351="人民币", $N1351*V1351*$BJ1351/1.13, $N1351*V1351*$BJ1351)</f>
        <v>0</v>
      </c>
      <c r="AY1351" s="54" t="n">
        <f>IF($M1351="人民币", $N1351*W1351*$BJ1351/1.13, $N1351*W1351*$BJ1351)</f>
        <v>0</v>
      </c>
      <c r="AZ1351" s="54" t="n">
        <f>IF($M1351="人民币", $N1351*X1351*$BJ1351/1.13, $N1351*X1351*$BJ1351)</f>
        <v>0</v>
      </c>
      <c r="BA1351" s="54" t="n">
        <f>IF($M1351="人民币", $N1351*Y1351*$BJ1351/1.13, $N1351*Y1351*$BJ1351)</f>
        <v>0</v>
      </c>
      <c r="BB1351" s="54" t="n">
        <f>IF($M1351="人民币", $N1351*Z1351*$BJ1351/1.13, $N1351*Z1351*$BJ1351)</f>
        <v>0</v>
      </c>
      <c r="BC1351" s="54" t="n">
        <f>IF($M1351="人民币", $N1351*AA1351*$BJ1351/1.13, $N1351*AA1351*$BJ1351)</f>
        <v>0</v>
      </c>
      <c r="BD1351" s="54" t="n">
        <f>IF($M1351="人民币", $N1351*AB1351*$BJ1351/1.13, $N1351*AB1351*$BJ1351)</f>
        <v>0</v>
      </c>
      <c r="BE1351" s="54" t="n">
        <f>IF($M1351="人民币", $N1351*AC1351*$BJ1351/1.13, $N1351*AC1351*$BJ1351)</f>
        <v>0</v>
      </c>
      <c r="BF1351" s="54" t="n">
        <f>IF($M1351="人民币", $N1351*AD1351*$BJ1351/1.13, $N1351*AD1351*$BJ1351)</f>
        <v>0</v>
      </c>
      <c r="BG1351" s="54" t="n">
        <f>IF($M1351="人民币", $N1351*AE1351*$BJ1351/1.13, $N1351*AE1351*$BJ1351)</f>
        <v>0</v>
      </c>
      <c r="BH1351" s="55" t="n">
        <f>SUM(AV1351:BG1351)</f>
        <v>0</v>
      </c>
      <c r="BI1351" s="56">
             </c>
      <c r="BJ1351" s="57" t="n">
        <v>1345</v>
      </c>
      <c r="BK1351" s="29" t="n">
        <f>IF(OR(D1351="", F1351="", J1351="", M1351=""), 1, 0)</f>
        <v>0</v>
      </c>
      <c r="BL1351" s="7">
             </c>
      <c r="BR1351" s="7">
             </c>
    </row>
    <row r="1352" x14ac:dyDescent="0.25">
      <c r="A1352" s="40" t="n">
        <f>ROW()-5</f>
        <v>1347</v>
      </c>
      <c r="B1352" s="41" t="s">
        <v>44</v>
      </c>
      <c r="C1352" s="42" t="s">
        <v>42</v>
      </c>
      <c r="D1352" s="43" t="s">
        <v>908</v>
      </c>
      <c r="E1352" s="42" t="s">
        <v>42</v>
      </c>
      <c r="F1352" s="43" t="s">
        <v>2313</v>
      </c>
      <c r="G1352" s="44" t="s">
        <v>44</v>
      </c>
      <c r="H1352" s="44" t="s">
        <v>44</v>
      </c>
      <c r="I1352" s="42" t="s">
        <v>42</v>
      </c>
      <c r="J1352" s="42" t="s">
        <v>42</v>
      </c>
      <c r="K1352" s="42" t="s">
        <v>42</v>
      </c>
      <c r="L1352" s="45" t="n">
        <f>AF1352</f>
        <v>0</v>
      </c>
      <c r="M1352" s="46" t="s">
        <v>46</v>
      </c>
      <c r="N1352" s="58" t="n">
        <v>11111</v>
      </c>
      <c r="O1352" s="47" t="n">
        <f>L1352*N1352*BJ1352</f>
        <v>0</v>
      </c>
      <c r="P1352" s="48" t="n">
        <f>BH1352</f>
        <v>0</v>
      </c>
      <c r="Q1352" s="45">
             </c>
      <c r="R1352" s="49" t="n">
        <f>L1352*Q1352</f>
        <v>0</v>
      </c>
      <c r="S1352" s="46" t="s">
        <f>IF(I1352="粉剂", "千克", IF(I1352="", "", "粒"))</f>
        <v>47</v>
      </c>
      <c r="T1352" s="49">
             </c>
      <c r="U1352" s="49">
             </c>
      <c r="V1352" s="49">
             </c>
      <c r="W1352" s="49">
             </c>
      <c r="X1352" s="49">
             </c>
      <c r="Y1352" s="49">
             </c>
      <c r="Z1352" s="49">
             </c>
      <c r="AA1352" s="49">
             </c>
      <c r="AB1352" s="49">
             </c>
      <c r="AC1352" s="49">
             </c>
      <c r="AD1352" s="49">
             </c>
      <c r="AE1352" s="49">
             </c>
      <c r="AF1352" s="45" t="n">
        <f>T1352+U1352+V1352+W1352+X1352+Y1352+Z1352+AA1352+AB1352+AC1352+AD1352+AE1352</f>
        <v>0</v>
      </c>
      <c r="AG1352" s="50">
             </c>
      <c r="AH1352" s="51" t="n">
        <f>$Q1352*T1352</f>
        <v>0</v>
      </c>
      <c r="AI1352" s="51" t="n">
        <f>$Q1352*U1352</f>
        <v>0</v>
      </c>
      <c r="AJ1352" s="51" t="n">
        <f>$Q1352*V1352</f>
        <v>0</v>
      </c>
      <c r="AK1352" s="51" t="n">
        <f>$Q1352*W1352</f>
        <v>0</v>
      </c>
      <c r="AL1352" s="51" t="n">
        <f>$Q1352*X1352</f>
        <v>0</v>
      </c>
      <c r="AM1352" s="51" t="n">
        <f>$Q1352*Y1352</f>
        <v>0</v>
      </c>
      <c r="AN1352" s="51" t="n">
        <f>$Q1352*Z1352</f>
        <v>0</v>
      </c>
      <c r="AO1352" s="52" t="n">
        <f>$Q1352*AA1352</f>
        <v>0</v>
      </c>
      <c r="AP1352" s="52" t="n">
        <f>$Q1352*AB1352</f>
        <v>0</v>
      </c>
      <c r="AQ1352" s="52" t="n">
        <f>$Q1352*AC1352</f>
        <v>0</v>
      </c>
      <c r="AR1352" s="52" t="n">
        <f>$Q1352*AD1352</f>
        <v>0</v>
      </c>
      <c r="AS1352" s="52" t="n">
        <f>$Q1352*AE1352</f>
        <v>0</v>
      </c>
      <c r="AT1352" s="52" t="n">
        <f>SUM(AH1352:AS1352)</f>
        <v>0</v>
      </c>
      <c r="AU1352" s="53">
             </c>
      <c r="AV1352" s="54" t="n">
        <f>IF($M1352="人民币", $N1352*T1352*$BJ1352/1.13, $N1352*T1352*$BJ1352)</f>
        <v>0</v>
      </c>
      <c r="AW1352" s="54" t="n">
        <f>IF($M1352="人民币", $N1352*U1352*$BJ1352/1.13, $N1352*U1352*$BJ1352)</f>
        <v>0</v>
      </c>
      <c r="AX1352" s="54" t="n">
        <f>IF($M1352="人民币", $N1352*V1352*$BJ1352/1.13, $N1352*V1352*$BJ1352)</f>
        <v>0</v>
      </c>
      <c r="AY1352" s="54" t="n">
        <f>IF($M1352="人民币", $N1352*W1352*$BJ1352/1.13, $N1352*W1352*$BJ1352)</f>
        <v>0</v>
      </c>
      <c r="AZ1352" s="54" t="n">
        <f>IF($M1352="人民币", $N1352*X1352*$BJ1352/1.13, $N1352*X1352*$BJ1352)</f>
        <v>0</v>
      </c>
      <c r="BA1352" s="54" t="n">
        <f>IF($M1352="人民币", $N1352*Y1352*$BJ1352/1.13, $N1352*Y1352*$BJ1352)</f>
        <v>0</v>
      </c>
      <c r="BB1352" s="54" t="n">
        <f>IF($M1352="人民币", $N1352*Z1352*$BJ1352/1.13, $N1352*Z1352*$BJ1352)</f>
        <v>0</v>
      </c>
      <c r="BC1352" s="54" t="n">
        <f>IF($M1352="人民币", $N1352*AA1352*$BJ1352/1.13, $N1352*AA1352*$BJ1352)</f>
        <v>0</v>
      </c>
      <c r="BD1352" s="54" t="n">
        <f>IF($M1352="人民币", $N1352*AB1352*$BJ1352/1.13, $N1352*AB1352*$BJ1352)</f>
        <v>0</v>
      </c>
      <c r="BE1352" s="54" t="n">
        <f>IF($M1352="人民币", $N1352*AC1352*$BJ1352/1.13, $N1352*AC1352*$BJ1352)</f>
        <v>0</v>
      </c>
      <c r="BF1352" s="54" t="n">
        <f>IF($M1352="人民币", $N1352*AD1352*$BJ1352/1.13, $N1352*AD1352*$BJ1352)</f>
        <v>0</v>
      </c>
      <c r="BG1352" s="54" t="n">
        <f>IF($M1352="人民币", $N1352*AE1352*$BJ1352/1.13, $N1352*AE1352*$BJ1352)</f>
        <v>0</v>
      </c>
      <c r="BH1352" s="55" t="n">
        <f>SUM(AV1352:BG1352)</f>
        <v>0</v>
      </c>
      <c r="BI1352" s="56">
             </c>
      <c r="BJ1352" s="57" t="n">
        <v>1346</v>
      </c>
      <c r="BK1352" s="29" t="n">
        <f>IF(OR(D1352="", F1352="", J1352="", M1352=""), 1, 0)</f>
        <v>0</v>
      </c>
      <c r="BL1352" s="7">
             </c>
      <c r="BR1352" s="7">
             </c>
    </row>
    <row r="1353" x14ac:dyDescent="0.25">
      <c r="A1353" s="40" t="n">
        <f>ROW()-5</f>
        <v>1348</v>
      </c>
      <c r="B1353" s="41" t="s">
        <v>44</v>
      </c>
      <c r="C1353" s="42" t="s">
        <v>42</v>
      </c>
      <c r="D1353" s="43" t="s">
        <v>910</v>
      </c>
      <c r="E1353" s="42" t="s">
        <v>42</v>
      </c>
      <c r="F1353" s="43" t="s">
        <v>2314</v>
      </c>
      <c r="G1353" s="44" t="s">
        <v>44</v>
      </c>
      <c r="H1353" s="44" t="s">
        <v>44</v>
      </c>
      <c r="I1353" s="42" t="s">
        <v>42</v>
      </c>
      <c r="J1353" s="42" t="s">
        <v>42</v>
      </c>
      <c r="K1353" s="42" t="s">
        <v>42</v>
      </c>
      <c r="L1353" s="45" t="n">
        <f>AF1353</f>
        <v>0</v>
      </c>
      <c r="M1353" s="46" t="s">
        <v>46</v>
      </c>
      <c r="N1353" s="58" t="n">
        <v>11111</v>
      </c>
      <c r="O1353" s="47" t="n">
        <f>L1353*N1353*BJ1353</f>
        <v>0</v>
      </c>
      <c r="P1353" s="48" t="n">
        <f>BH1353</f>
        <v>0</v>
      </c>
      <c r="Q1353" s="45">
             </c>
      <c r="R1353" s="49" t="n">
        <f>L1353*Q1353</f>
        <v>0</v>
      </c>
      <c r="S1353" s="46" t="s">
        <f>IF(I1353="粉剂", "千克", IF(I1353="", "", "粒"))</f>
        <v>47</v>
      </c>
      <c r="T1353" s="49">
             </c>
      <c r="U1353" s="49">
             </c>
      <c r="V1353" s="49">
             </c>
      <c r="W1353" s="49">
             </c>
      <c r="X1353" s="49">
             </c>
      <c r="Y1353" s="49">
             </c>
      <c r="Z1353" s="49">
             </c>
      <c r="AA1353" s="49">
             </c>
      <c r="AB1353" s="49">
             </c>
      <c r="AC1353" s="49">
             </c>
      <c r="AD1353" s="49">
             </c>
      <c r="AE1353" s="49">
             </c>
      <c r="AF1353" s="45" t="n">
        <f>T1353+U1353+V1353+W1353+X1353+Y1353+Z1353+AA1353+AB1353+AC1353+AD1353+AE1353</f>
        <v>0</v>
      </c>
      <c r="AG1353" s="50">
             </c>
      <c r="AH1353" s="51" t="n">
        <f>$Q1353*T1353</f>
        <v>0</v>
      </c>
      <c r="AI1353" s="51" t="n">
        <f>$Q1353*U1353</f>
        <v>0</v>
      </c>
      <c r="AJ1353" s="51" t="n">
        <f>$Q1353*V1353</f>
        <v>0</v>
      </c>
      <c r="AK1353" s="51" t="n">
        <f>$Q1353*W1353</f>
        <v>0</v>
      </c>
      <c r="AL1353" s="51" t="n">
        <f>$Q1353*X1353</f>
        <v>0</v>
      </c>
      <c r="AM1353" s="51" t="n">
        <f>$Q1353*Y1353</f>
        <v>0</v>
      </c>
      <c r="AN1353" s="51" t="n">
        <f>$Q1353*Z1353</f>
        <v>0</v>
      </c>
      <c r="AO1353" s="52" t="n">
        <f>$Q1353*AA1353</f>
        <v>0</v>
      </c>
      <c r="AP1353" s="52" t="n">
        <f>$Q1353*AB1353</f>
        <v>0</v>
      </c>
      <c r="AQ1353" s="52" t="n">
        <f>$Q1353*AC1353</f>
        <v>0</v>
      </c>
      <c r="AR1353" s="52" t="n">
        <f>$Q1353*AD1353</f>
        <v>0</v>
      </c>
      <c r="AS1353" s="52" t="n">
        <f>$Q1353*AE1353</f>
        <v>0</v>
      </c>
      <c r="AT1353" s="52" t="n">
        <f>SUM(AH1353:AS1353)</f>
        <v>0</v>
      </c>
      <c r="AU1353" s="53">
             </c>
      <c r="AV1353" s="54" t="n">
        <f>IF($M1353="人民币", $N1353*T1353*$BJ1353/1.13, $N1353*T1353*$BJ1353)</f>
        <v>0</v>
      </c>
      <c r="AW1353" s="54" t="n">
        <f>IF($M1353="人民币", $N1353*U1353*$BJ1353/1.13, $N1353*U1353*$BJ1353)</f>
        <v>0</v>
      </c>
      <c r="AX1353" s="54" t="n">
        <f>IF($M1353="人民币", $N1353*V1353*$BJ1353/1.13, $N1353*V1353*$BJ1353)</f>
        <v>0</v>
      </c>
      <c r="AY1353" s="54" t="n">
        <f>IF($M1353="人民币", $N1353*W1353*$BJ1353/1.13, $N1353*W1353*$BJ1353)</f>
        <v>0</v>
      </c>
      <c r="AZ1353" s="54" t="n">
        <f>IF($M1353="人民币", $N1353*X1353*$BJ1353/1.13, $N1353*X1353*$BJ1353)</f>
        <v>0</v>
      </c>
      <c r="BA1353" s="54" t="n">
        <f>IF($M1353="人民币", $N1353*Y1353*$BJ1353/1.13, $N1353*Y1353*$BJ1353)</f>
        <v>0</v>
      </c>
      <c r="BB1353" s="54" t="n">
        <f>IF($M1353="人民币", $N1353*Z1353*$BJ1353/1.13, $N1353*Z1353*$BJ1353)</f>
        <v>0</v>
      </c>
      <c r="BC1353" s="54" t="n">
        <f>IF($M1353="人民币", $N1353*AA1353*$BJ1353/1.13, $N1353*AA1353*$BJ1353)</f>
        <v>0</v>
      </c>
      <c r="BD1353" s="54" t="n">
        <f>IF($M1353="人民币", $N1353*AB1353*$BJ1353/1.13, $N1353*AB1353*$BJ1353)</f>
        <v>0</v>
      </c>
      <c r="BE1353" s="54" t="n">
        <f>IF($M1353="人民币", $N1353*AC1353*$BJ1353/1.13, $N1353*AC1353*$BJ1353)</f>
        <v>0</v>
      </c>
      <c r="BF1353" s="54" t="n">
        <f>IF($M1353="人民币", $N1353*AD1353*$BJ1353/1.13, $N1353*AD1353*$BJ1353)</f>
        <v>0</v>
      </c>
      <c r="BG1353" s="54" t="n">
        <f>IF($M1353="人民币", $N1353*AE1353*$BJ1353/1.13, $N1353*AE1353*$BJ1353)</f>
        <v>0</v>
      </c>
      <c r="BH1353" s="55" t="n">
        <f>SUM(AV1353:BG1353)</f>
        <v>0</v>
      </c>
      <c r="BI1353" s="56">
             </c>
      <c r="BJ1353" s="57" t="n">
        <v>1347</v>
      </c>
      <c r="BK1353" s="29" t="n">
        <f>IF(OR(D1353="", F1353="", J1353="", M1353=""), 1, 0)</f>
        <v>0</v>
      </c>
      <c r="BL1353" s="7">
             </c>
      <c r="BR1353" s="7">
             </c>
    </row>
    <row r="1354" x14ac:dyDescent="0.25">
      <c r="A1354" s="40" t="n">
        <f>ROW()-5</f>
        <v>1349</v>
      </c>
      <c r="B1354" s="41" t="s">
        <v>44</v>
      </c>
      <c r="C1354" s="42" t="s">
        <v>42</v>
      </c>
      <c r="D1354" s="43" t="s">
        <v>912</v>
      </c>
      <c r="E1354" s="42" t="s">
        <v>42</v>
      </c>
      <c r="F1354" s="43" t="s">
        <v>2315</v>
      </c>
      <c r="G1354" s="44" t="s">
        <v>44</v>
      </c>
      <c r="H1354" s="44" t="s">
        <v>44</v>
      </c>
      <c r="I1354" s="42" t="s">
        <v>42</v>
      </c>
      <c r="J1354" s="42" t="s">
        <v>42</v>
      </c>
      <c r="K1354" s="42" t="s">
        <v>42</v>
      </c>
      <c r="L1354" s="45" t="n">
        <f>AF1354</f>
        <v>0</v>
      </c>
      <c r="M1354" s="46" t="s">
        <v>46</v>
      </c>
      <c r="N1354" s="58" t="n">
        <v>11111</v>
      </c>
      <c r="O1354" s="47" t="n">
        <f>L1354*N1354*BJ1354</f>
        <v>0</v>
      </c>
      <c r="P1354" s="48" t="n">
        <f>BH1354</f>
        <v>0</v>
      </c>
      <c r="Q1354" s="45">
             </c>
      <c r="R1354" s="49" t="n">
        <f>L1354*Q1354</f>
        <v>0</v>
      </c>
      <c r="S1354" s="46" t="s">
        <f>IF(I1354="粉剂", "千克", IF(I1354="", "", "粒"))</f>
        <v>47</v>
      </c>
      <c r="T1354" s="49">
             </c>
      <c r="U1354" s="49">
             </c>
      <c r="V1354" s="49">
             </c>
      <c r="W1354" s="49">
             </c>
      <c r="X1354" s="49">
             </c>
      <c r="Y1354" s="49">
             </c>
      <c r="Z1354" s="49">
             </c>
      <c r="AA1354" s="49">
             </c>
      <c r="AB1354" s="49">
             </c>
      <c r="AC1354" s="49">
             </c>
      <c r="AD1354" s="49">
             </c>
      <c r="AE1354" s="49">
             </c>
      <c r="AF1354" s="45" t="n">
        <f>T1354+U1354+V1354+W1354+X1354+Y1354+Z1354+AA1354+AB1354+AC1354+AD1354+AE1354</f>
        <v>0</v>
      </c>
      <c r="AG1354" s="50">
             </c>
      <c r="AH1354" s="51" t="n">
        <f>$Q1354*T1354</f>
        <v>0</v>
      </c>
      <c r="AI1354" s="51" t="n">
        <f>$Q1354*U1354</f>
        <v>0</v>
      </c>
      <c r="AJ1354" s="51" t="n">
        <f>$Q1354*V1354</f>
        <v>0</v>
      </c>
      <c r="AK1354" s="51" t="n">
        <f>$Q1354*W1354</f>
        <v>0</v>
      </c>
      <c r="AL1354" s="51" t="n">
        <f>$Q1354*X1354</f>
        <v>0</v>
      </c>
      <c r="AM1354" s="51" t="n">
        <f>$Q1354*Y1354</f>
        <v>0</v>
      </c>
      <c r="AN1354" s="51" t="n">
        <f>$Q1354*Z1354</f>
        <v>0</v>
      </c>
      <c r="AO1354" s="52" t="n">
        <f>$Q1354*AA1354</f>
        <v>0</v>
      </c>
      <c r="AP1354" s="52" t="n">
        <f>$Q1354*AB1354</f>
        <v>0</v>
      </c>
      <c r="AQ1354" s="52" t="n">
        <f>$Q1354*AC1354</f>
        <v>0</v>
      </c>
      <c r="AR1354" s="52" t="n">
        <f>$Q1354*AD1354</f>
        <v>0</v>
      </c>
      <c r="AS1354" s="52" t="n">
        <f>$Q1354*AE1354</f>
        <v>0</v>
      </c>
      <c r="AT1354" s="52" t="n">
        <f>SUM(AH1354:AS1354)</f>
        <v>0</v>
      </c>
      <c r="AU1354" s="53">
             </c>
      <c r="AV1354" s="54" t="n">
        <f>IF($M1354="人民币", $N1354*T1354*$BJ1354/1.13, $N1354*T1354*$BJ1354)</f>
        <v>0</v>
      </c>
      <c r="AW1354" s="54" t="n">
        <f>IF($M1354="人民币", $N1354*U1354*$BJ1354/1.13, $N1354*U1354*$BJ1354)</f>
        <v>0</v>
      </c>
      <c r="AX1354" s="54" t="n">
        <f>IF($M1354="人民币", $N1354*V1354*$BJ1354/1.13, $N1354*V1354*$BJ1354)</f>
        <v>0</v>
      </c>
      <c r="AY1354" s="54" t="n">
        <f>IF($M1354="人民币", $N1354*W1354*$BJ1354/1.13, $N1354*W1354*$BJ1354)</f>
        <v>0</v>
      </c>
      <c r="AZ1354" s="54" t="n">
        <f>IF($M1354="人民币", $N1354*X1354*$BJ1354/1.13, $N1354*X1354*$BJ1354)</f>
        <v>0</v>
      </c>
      <c r="BA1354" s="54" t="n">
        <f>IF($M1354="人民币", $N1354*Y1354*$BJ1354/1.13, $N1354*Y1354*$BJ1354)</f>
        <v>0</v>
      </c>
      <c r="BB1354" s="54" t="n">
        <f>IF($M1354="人民币", $N1354*Z1354*$BJ1354/1.13, $N1354*Z1354*$BJ1354)</f>
        <v>0</v>
      </c>
      <c r="BC1354" s="54" t="n">
        <f>IF($M1354="人民币", $N1354*AA1354*$BJ1354/1.13, $N1354*AA1354*$BJ1354)</f>
        <v>0</v>
      </c>
      <c r="BD1354" s="54" t="n">
        <f>IF($M1354="人民币", $N1354*AB1354*$BJ1354/1.13, $N1354*AB1354*$BJ1354)</f>
        <v>0</v>
      </c>
      <c r="BE1354" s="54" t="n">
        <f>IF($M1354="人民币", $N1354*AC1354*$BJ1354/1.13, $N1354*AC1354*$BJ1354)</f>
        <v>0</v>
      </c>
      <c r="BF1354" s="54" t="n">
        <f>IF($M1354="人民币", $N1354*AD1354*$BJ1354/1.13, $N1354*AD1354*$BJ1354)</f>
        <v>0</v>
      </c>
      <c r="BG1354" s="54" t="n">
        <f>IF($M1354="人民币", $N1354*AE1354*$BJ1354/1.13, $N1354*AE1354*$BJ1354)</f>
        <v>0</v>
      </c>
      <c r="BH1354" s="55" t="n">
        <f>SUM(AV1354:BG1354)</f>
        <v>0</v>
      </c>
      <c r="BI1354" s="56">
             </c>
      <c r="BJ1354" s="57" t="n">
        <v>1348</v>
      </c>
      <c r="BK1354" s="29" t="n">
        <f>IF(OR(D1354="", F1354="", J1354="", M1354=""), 1, 0)</f>
        <v>0</v>
      </c>
      <c r="BL1354" s="7">
             </c>
      <c r="BR1354" s="7">
             </c>
    </row>
    <row r="1355" x14ac:dyDescent="0.25">
      <c r="A1355" s="40" t="n">
        <f>ROW()-5</f>
        <v>1350</v>
      </c>
      <c r="B1355" s="41" t="s">
        <v>44</v>
      </c>
      <c r="C1355" s="42" t="s">
        <v>42</v>
      </c>
      <c r="D1355" s="43" t="s">
        <v>915</v>
      </c>
      <c r="E1355" s="42" t="s">
        <v>42</v>
      </c>
      <c r="F1355" s="43" t="s">
        <v>2316</v>
      </c>
      <c r="G1355" s="44" t="s">
        <v>44</v>
      </c>
      <c r="H1355" s="44" t="s">
        <v>44</v>
      </c>
      <c r="I1355" s="42" t="s">
        <v>42</v>
      </c>
      <c r="J1355" s="42" t="s">
        <v>42</v>
      </c>
      <c r="K1355" s="42" t="s">
        <v>42</v>
      </c>
      <c r="L1355" s="45" t="n">
        <f>AF1355</f>
        <v>0</v>
      </c>
      <c r="M1355" s="46" t="s">
        <v>46</v>
      </c>
      <c r="N1355" s="58" t="n">
        <v>11111</v>
      </c>
      <c r="O1355" s="47" t="n">
        <f>L1355*N1355*BJ1355</f>
        <v>0</v>
      </c>
      <c r="P1355" s="48" t="n">
        <f>BH1355</f>
        <v>0</v>
      </c>
      <c r="Q1355" s="45">
             </c>
      <c r="R1355" s="49" t="n">
        <f>L1355*Q1355</f>
        <v>0</v>
      </c>
      <c r="S1355" s="46" t="s">
        <f>IF(I1355="粉剂", "千克", IF(I1355="", "", "粒"))</f>
        <v>47</v>
      </c>
      <c r="T1355" s="49">
             </c>
      <c r="U1355" s="49">
             </c>
      <c r="V1355" s="49">
             </c>
      <c r="W1355" s="49">
             </c>
      <c r="X1355" s="49">
             </c>
      <c r="Y1355" s="49">
             </c>
      <c r="Z1355" s="49">
             </c>
      <c r="AA1355" s="49">
             </c>
      <c r="AB1355" s="49">
             </c>
      <c r="AC1355" s="49">
             </c>
      <c r="AD1355" s="49">
             </c>
      <c r="AE1355" s="49">
             </c>
      <c r="AF1355" s="45" t="n">
        <f>T1355+U1355+V1355+W1355+X1355+Y1355+Z1355+AA1355+AB1355+AC1355+AD1355+AE1355</f>
        <v>0</v>
      </c>
      <c r="AG1355" s="50">
             </c>
      <c r="AH1355" s="51" t="n">
        <f>$Q1355*T1355</f>
        <v>0</v>
      </c>
      <c r="AI1355" s="51" t="n">
        <f>$Q1355*U1355</f>
        <v>0</v>
      </c>
      <c r="AJ1355" s="51" t="n">
        <f>$Q1355*V1355</f>
        <v>0</v>
      </c>
      <c r="AK1355" s="51" t="n">
        <f>$Q1355*W1355</f>
        <v>0</v>
      </c>
      <c r="AL1355" s="51" t="n">
        <f>$Q1355*X1355</f>
        <v>0</v>
      </c>
      <c r="AM1355" s="51" t="n">
        <f>$Q1355*Y1355</f>
        <v>0</v>
      </c>
      <c r="AN1355" s="51" t="n">
        <f>$Q1355*Z1355</f>
        <v>0</v>
      </c>
      <c r="AO1355" s="52" t="n">
        <f>$Q1355*AA1355</f>
        <v>0</v>
      </c>
      <c r="AP1355" s="52" t="n">
        <f>$Q1355*AB1355</f>
        <v>0</v>
      </c>
      <c r="AQ1355" s="52" t="n">
        <f>$Q1355*AC1355</f>
        <v>0</v>
      </c>
      <c r="AR1355" s="52" t="n">
        <f>$Q1355*AD1355</f>
        <v>0</v>
      </c>
      <c r="AS1355" s="52" t="n">
        <f>$Q1355*AE1355</f>
        <v>0</v>
      </c>
      <c r="AT1355" s="52" t="n">
        <f>SUM(AH1355:AS1355)</f>
        <v>0</v>
      </c>
      <c r="AU1355" s="53">
             </c>
      <c r="AV1355" s="54" t="n">
        <f>IF($M1355="人民币", $N1355*T1355*$BJ1355/1.13, $N1355*T1355*$BJ1355)</f>
        <v>0</v>
      </c>
      <c r="AW1355" s="54" t="n">
        <f>IF($M1355="人民币", $N1355*U1355*$BJ1355/1.13, $N1355*U1355*$BJ1355)</f>
        <v>0</v>
      </c>
      <c r="AX1355" s="54" t="n">
        <f>IF($M1355="人民币", $N1355*V1355*$BJ1355/1.13, $N1355*V1355*$BJ1355)</f>
        <v>0</v>
      </c>
      <c r="AY1355" s="54" t="n">
        <f>IF($M1355="人民币", $N1355*W1355*$BJ1355/1.13, $N1355*W1355*$BJ1355)</f>
        <v>0</v>
      </c>
      <c r="AZ1355" s="54" t="n">
        <f>IF($M1355="人民币", $N1355*X1355*$BJ1355/1.13, $N1355*X1355*$BJ1355)</f>
        <v>0</v>
      </c>
      <c r="BA1355" s="54" t="n">
        <f>IF($M1355="人民币", $N1355*Y1355*$BJ1355/1.13, $N1355*Y1355*$BJ1355)</f>
        <v>0</v>
      </c>
      <c r="BB1355" s="54" t="n">
        <f>IF($M1355="人民币", $N1355*Z1355*$BJ1355/1.13, $N1355*Z1355*$BJ1355)</f>
        <v>0</v>
      </c>
      <c r="BC1355" s="54" t="n">
        <f>IF($M1355="人民币", $N1355*AA1355*$BJ1355/1.13, $N1355*AA1355*$BJ1355)</f>
        <v>0</v>
      </c>
      <c r="BD1355" s="54" t="n">
        <f>IF($M1355="人民币", $N1355*AB1355*$BJ1355/1.13, $N1355*AB1355*$BJ1355)</f>
        <v>0</v>
      </c>
      <c r="BE1355" s="54" t="n">
        <f>IF($M1355="人民币", $N1355*AC1355*$BJ1355/1.13, $N1355*AC1355*$BJ1355)</f>
        <v>0</v>
      </c>
      <c r="BF1355" s="54" t="n">
        <f>IF($M1355="人民币", $N1355*AD1355*$BJ1355/1.13, $N1355*AD1355*$BJ1355)</f>
        <v>0</v>
      </c>
      <c r="BG1355" s="54" t="n">
        <f>IF($M1355="人民币", $N1355*AE1355*$BJ1355/1.13, $N1355*AE1355*$BJ1355)</f>
        <v>0</v>
      </c>
      <c r="BH1355" s="55" t="n">
        <f>SUM(AV1355:BG1355)</f>
        <v>0</v>
      </c>
      <c r="BI1355" s="56">
             </c>
      <c r="BJ1355" s="57" t="n">
        <v>1349</v>
      </c>
      <c r="BK1355" s="29" t="n">
        <f>IF(OR(D1355="", F1355="", J1355="", M1355=""), 1, 0)</f>
        <v>0</v>
      </c>
      <c r="BL1355" s="7">
             </c>
      <c r="BR1355" s="7">
             </c>
    </row>
    <row r="1356" x14ac:dyDescent="0.25">
      <c r="A1356" s="40" t="n">
        <f>ROW()-5</f>
        <v>1351</v>
      </c>
      <c r="B1356" s="41" t="s">
        <v>44</v>
      </c>
      <c r="C1356" s="42" t="s">
        <v>42</v>
      </c>
      <c r="D1356" s="43" t="s">
        <v>917</v>
      </c>
      <c r="E1356" s="42" t="s">
        <v>42</v>
      </c>
      <c r="F1356" s="43" t="s">
        <v>2317</v>
      </c>
      <c r="G1356" s="44" t="s">
        <v>44</v>
      </c>
      <c r="H1356" s="44" t="s">
        <v>44</v>
      </c>
      <c r="I1356" s="42" t="s">
        <v>42</v>
      </c>
      <c r="J1356" s="42" t="s">
        <v>42</v>
      </c>
      <c r="K1356" s="42" t="s">
        <v>42</v>
      </c>
      <c r="L1356" s="45" t="n">
        <f>AF1356</f>
        <v>0</v>
      </c>
      <c r="M1356" s="46" t="s">
        <v>46</v>
      </c>
      <c r="N1356" s="58" t="n">
        <v>11111</v>
      </c>
      <c r="O1356" s="47" t="n">
        <f>L1356*N1356*BJ1356</f>
        <v>0</v>
      </c>
      <c r="P1356" s="48" t="n">
        <f>BH1356</f>
        <v>0</v>
      </c>
      <c r="Q1356" s="45">
             </c>
      <c r="R1356" s="49" t="n">
        <f>L1356*Q1356</f>
        <v>0</v>
      </c>
      <c r="S1356" s="46" t="s">
        <f>IF(I1356="粉剂", "千克", IF(I1356="", "", "粒"))</f>
        <v>47</v>
      </c>
      <c r="T1356" s="49">
             </c>
      <c r="U1356" s="49">
             </c>
      <c r="V1356" s="49">
             </c>
      <c r="W1356" s="49">
             </c>
      <c r="X1356" s="49">
             </c>
      <c r="Y1356" s="49">
             </c>
      <c r="Z1356" s="49">
             </c>
      <c r="AA1356" s="49">
             </c>
      <c r="AB1356" s="49">
             </c>
      <c r="AC1356" s="49">
             </c>
      <c r="AD1356" s="49">
             </c>
      <c r="AE1356" s="49">
             </c>
      <c r="AF1356" s="45" t="n">
        <f>T1356+U1356+V1356+W1356+X1356+Y1356+Z1356+AA1356+AB1356+AC1356+AD1356+AE1356</f>
        <v>0</v>
      </c>
      <c r="AG1356" s="50">
             </c>
      <c r="AH1356" s="51" t="n">
        <f>$Q1356*T1356</f>
        <v>0</v>
      </c>
      <c r="AI1356" s="51" t="n">
        <f>$Q1356*U1356</f>
        <v>0</v>
      </c>
      <c r="AJ1356" s="51" t="n">
        <f>$Q1356*V1356</f>
        <v>0</v>
      </c>
      <c r="AK1356" s="51" t="n">
        <f>$Q1356*W1356</f>
        <v>0</v>
      </c>
      <c r="AL1356" s="51" t="n">
        <f>$Q1356*X1356</f>
        <v>0</v>
      </c>
      <c r="AM1356" s="51" t="n">
        <f>$Q1356*Y1356</f>
        <v>0</v>
      </c>
      <c r="AN1356" s="51" t="n">
        <f>$Q1356*Z1356</f>
        <v>0</v>
      </c>
      <c r="AO1356" s="52" t="n">
        <f>$Q1356*AA1356</f>
        <v>0</v>
      </c>
      <c r="AP1356" s="52" t="n">
        <f>$Q1356*AB1356</f>
        <v>0</v>
      </c>
      <c r="AQ1356" s="52" t="n">
        <f>$Q1356*AC1356</f>
        <v>0</v>
      </c>
      <c r="AR1356" s="52" t="n">
        <f>$Q1356*AD1356</f>
        <v>0</v>
      </c>
      <c r="AS1356" s="52" t="n">
        <f>$Q1356*AE1356</f>
        <v>0</v>
      </c>
      <c r="AT1356" s="52" t="n">
        <f>SUM(AH1356:AS1356)</f>
        <v>0</v>
      </c>
      <c r="AU1356" s="53">
             </c>
      <c r="AV1356" s="54" t="n">
        <f>IF($M1356="人民币", $N1356*T1356*$BJ1356/1.13, $N1356*T1356*$BJ1356)</f>
        <v>0</v>
      </c>
      <c r="AW1356" s="54" t="n">
        <f>IF($M1356="人民币", $N1356*U1356*$BJ1356/1.13, $N1356*U1356*$BJ1356)</f>
        <v>0</v>
      </c>
      <c r="AX1356" s="54" t="n">
        <f>IF($M1356="人民币", $N1356*V1356*$BJ1356/1.13, $N1356*V1356*$BJ1356)</f>
        <v>0</v>
      </c>
      <c r="AY1356" s="54" t="n">
        <f>IF($M1356="人民币", $N1356*W1356*$BJ1356/1.13, $N1356*W1356*$BJ1356)</f>
        <v>0</v>
      </c>
      <c r="AZ1356" s="54" t="n">
        <f>IF($M1356="人民币", $N1356*X1356*$BJ1356/1.13, $N1356*X1356*$BJ1356)</f>
        <v>0</v>
      </c>
      <c r="BA1356" s="54" t="n">
        <f>IF($M1356="人民币", $N1356*Y1356*$BJ1356/1.13, $N1356*Y1356*$BJ1356)</f>
        <v>0</v>
      </c>
      <c r="BB1356" s="54" t="n">
        <f>IF($M1356="人民币", $N1356*Z1356*$BJ1356/1.13, $N1356*Z1356*$BJ1356)</f>
        <v>0</v>
      </c>
      <c r="BC1356" s="54" t="n">
        <f>IF($M1356="人民币", $N1356*AA1356*$BJ1356/1.13, $N1356*AA1356*$BJ1356)</f>
        <v>0</v>
      </c>
      <c r="BD1356" s="54" t="n">
        <f>IF($M1356="人民币", $N1356*AB1356*$BJ1356/1.13, $N1356*AB1356*$BJ1356)</f>
        <v>0</v>
      </c>
      <c r="BE1356" s="54" t="n">
        <f>IF($M1356="人民币", $N1356*AC1356*$BJ1356/1.13, $N1356*AC1356*$BJ1356)</f>
        <v>0</v>
      </c>
      <c r="BF1356" s="54" t="n">
        <f>IF($M1356="人民币", $N1356*AD1356*$BJ1356/1.13, $N1356*AD1356*$BJ1356)</f>
        <v>0</v>
      </c>
      <c r="BG1356" s="54" t="n">
        <f>IF($M1356="人民币", $N1356*AE1356*$BJ1356/1.13, $N1356*AE1356*$BJ1356)</f>
        <v>0</v>
      </c>
      <c r="BH1356" s="55" t="n">
        <f>SUM(AV1356:BG1356)</f>
        <v>0</v>
      </c>
      <c r="BI1356" s="56">
             </c>
      <c r="BJ1356" s="57" t="n">
        <v>1350</v>
      </c>
      <c r="BK1356" s="29" t="n">
        <f>IF(OR(D1356="", F1356="", J1356="", M1356=""), 1, 0)</f>
        <v>0</v>
      </c>
      <c r="BL1356" s="7">
             </c>
      <c r="BR1356" s="7">
             </c>
    </row>
    <row r="1357" x14ac:dyDescent="0.25">
      <c r="A1357" s="40" t="n">
        <f>ROW()-5</f>
        <v>1352</v>
      </c>
      <c r="B1357" s="41" t="s">
        <v>44</v>
      </c>
      <c r="C1357" s="42" t="s">
        <v>42</v>
      </c>
      <c r="D1357" s="43" t="s">
        <v>919</v>
      </c>
      <c r="E1357" s="42" t="s">
        <v>42</v>
      </c>
      <c r="F1357" s="43" t="s">
        <v>2318</v>
      </c>
      <c r="G1357" s="44" t="s">
        <v>44</v>
      </c>
      <c r="H1357" s="44" t="s">
        <v>44</v>
      </c>
      <c r="I1357" s="42" t="s">
        <v>42</v>
      </c>
      <c r="J1357" s="42" t="s">
        <v>42</v>
      </c>
      <c r="K1357" s="42" t="s">
        <v>42</v>
      </c>
      <c r="L1357" s="45" t="n">
        <f>AF1357</f>
        <v>0</v>
      </c>
      <c r="M1357" s="46" t="s">
        <v>46</v>
      </c>
      <c r="N1357" s="58" t="n">
        <v>11111</v>
      </c>
      <c r="O1357" s="47" t="n">
        <f>L1357*N1357*BJ1357</f>
        <v>0</v>
      </c>
      <c r="P1357" s="48" t="n">
        <f>BH1357</f>
        <v>0</v>
      </c>
      <c r="Q1357" s="45">
             </c>
      <c r="R1357" s="49" t="n">
        <f>L1357*Q1357</f>
        <v>0</v>
      </c>
      <c r="S1357" s="46" t="s">
        <f>IF(I1357="粉剂", "千克", IF(I1357="", "", "粒"))</f>
        <v>47</v>
      </c>
      <c r="T1357" s="49">
             </c>
      <c r="U1357" s="49">
             </c>
      <c r="V1357" s="49">
             </c>
      <c r="W1357" s="49">
             </c>
      <c r="X1357" s="49">
             </c>
      <c r="Y1357" s="49">
             </c>
      <c r="Z1357" s="49">
             </c>
      <c r="AA1357" s="49">
             </c>
      <c r="AB1357" s="49">
             </c>
      <c r="AC1357" s="49">
             </c>
      <c r="AD1357" s="49">
             </c>
      <c r="AE1357" s="49">
             </c>
      <c r="AF1357" s="45" t="n">
        <f>T1357+U1357+V1357+W1357+X1357+Y1357+Z1357+AA1357+AB1357+AC1357+AD1357+AE1357</f>
        <v>0</v>
      </c>
      <c r="AG1357" s="50">
             </c>
      <c r="AH1357" s="51" t="n">
        <f>$Q1357*T1357</f>
        <v>0</v>
      </c>
      <c r="AI1357" s="51" t="n">
        <f>$Q1357*U1357</f>
        <v>0</v>
      </c>
      <c r="AJ1357" s="51" t="n">
        <f>$Q1357*V1357</f>
        <v>0</v>
      </c>
      <c r="AK1357" s="51" t="n">
        <f>$Q1357*W1357</f>
        <v>0</v>
      </c>
      <c r="AL1357" s="51" t="n">
        <f>$Q1357*X1357</f>
        <v>0</v>
      </c>
      <c r="AM1357" s="51" t="n">
        <f>$Q1357*Y1357</f>
        <v>0</v>
      </c>
      <c r="AN1357" s="51" t="n">
        <f>$Q1357*Z1357</f>
        <v>0</v>
      </c>
      <c r="AO1357" s="52" t="n">
        <f>$Q1357*AA1357</f>
        <v>0</v>
      </c>
      <c r="AP1357" s="52" t="n">
        <f>$Q1357*AB1357</f>
        <v>0</v>
      </c>
      <c r="AQ1357" s="52" t="n">
        <f>$Q1357*AC1357</f>
        <v>0</v>
      </c>
      <c r="AR1357" s="52" t="n">
        <f>$Q1357*AD1357</f>
        <v>0</v>
      </c>
      <c r="AS1357" s="52" t="n">
        <f>$Q1357*AE1357</f>
        <v>0</v>
      </c>
      <c r="AT1357" s="52" t="n">
        <f>SUM(AH1357:AS1357)</f>
        <v>0</v>
      </c>
      <c r="AU1357" s="53">
             </c>
      <c r="AV1357" s="54" t="n">
        <f>IF($M1357="人民币", $N1357*T1357*$BJ1357/1.13, $N1357*T1357*$BJ1357)</f>
        <v>0</v>
      </c>
      <c r="AW1357" s="54" t="n">
        <f>IF($M1357="人民币", $N1357*U1357*$BJ1357/1.13, $N1357*U1357*$BJ1357)</f>
        <v>0</v>
      </c>
      <c r="AX1357" s="54" t="n">
        <f>IF($M1357="人民币", $N1357*V1357*$BJ1357/1.13, $N1357*V1357*$BJ1357)</f>
        <v>0</v>
      </c>
      <c r="AY1357" s="54" t="n">
        <f>IF($M1357="人民币", $N1357*W1357*$BJ1357/1.13, $N1357*W1357*$BJ1357)</f>
        <v>0</v>
      </c>
      <c r="AZ1357" s="54" t="n">
        <f>IF($M1357="人民币", $N1357*X1357*$BJ1357/1.13, $N1357*X1357*$BJ1357)</f>
        <v>0</v>
      </c>
      <c r="BA1357" s="54" t="n">
        <f>IF($M1357="人民币", $N1357*Y1357*$BJ1357/1.13, $N1357*Y1357*$BJ1357)</f>
        <v>0</v>
      </c>
      <c r="BB1357" s="54" t="n">
        <f>IF($M1357="人民币", $N1357*Z1357*$BJ1357/1.13, $N1357*Z1357*$BJ1357)</f>
        <v>0</v>
      </c>
      <c r="BC1357" s="54" t="n">
        <f>IF($M1357="人民币", $N1357*AA1357*$BJ1357/1.13, $N1357*AA1357*$BJ1357)</f>
        <v>0</v>
      </c>
      <c r="BD1357" s="54" t="n">
        <f>IF($M1357="人民币", $N1357*AB1357*$BJ1357/1.13, $N1357*AB1357*$BJ1357)</f>
        <v>0</v>
      </c>
      <c r="BE1357" s="54" t="n">
        <f>IF($M1357="人民币", $N1357*AC1357*$BJ1357/1.13, $N1357*AC1357*$BJ1357)</f>
        <v>0</v>
      </c>
      <c r="BF1357" s="54" t="n">
        <f>IF($M1357="人民币", $N1357*AD1357*$BJ1357/1.13, $N1357*AD1357*$BJ1357)</f>
        <v>0</v>
      </c>
      <c r="BG1357" s="54" t="n">
        <f>IF($M1357="人民币", $N1357*AE1357*$BJ1357/1.13, $N1357*AE1357*$BJ1357)</f>
        <v>0</v>
      </c>
      <c r="BH1357" s="55" t="n">
        <f>SUM(AV1357:BG1357)</f>
        <v>0</v>
      </c>
      <c r="BI1357" s="56">
             </c>
      <c r="BJ1357" s="57" t="n">
        <v>1351</v>
      </c>
      <c r="BK1357" s="29" t="n">
        <f>IF(OR(D1357="", F1357="", J1357="", M1357=""), 1, 0)</f>
        <v>0</v>
      </c>
      <c r="BL1357" s="7">
             </c>
      <c r="BR1357" s="7">
             </c>
    </row>
    <row r="1358" x14ac:dyDescent="0.25">
      <c r="A1358" s="40" t="n">
        <f>ROW()-5</f>
        <v>1353</v>
      </c>
      <c r="B1358" s="41" t="s">
        <v>44</v>
      </c>
      <c r="C1358" s="42" t="s">
        <v>42</v>
      </c>
      <c r="D1358" s="43" t="s">
        <v>922</v>
      </c>
      <c r="E1358" s="42" t="s">
        <v>42</v>
      </c>
      <c r="F1358" s="43" t="s">
        <v>2319</v>
      </c>
      <c r="G1358" s="44" t="s">
        <v>44</v>
      </c>
      <c r="H1358" s="44" t="s">
        <v>44</v>
      </c>
      <c r="I1358" s="42" t="s">
        <v>42</v>
      </c>
      <c r="J1358" s="42" t="s">
        <v>42</v>
      </c>
      <c r="K1358" s="42" t="s">
        <v>42</v>
      </c>
      <c r="L1358" s="45" t="n">
        <f>AF1358</f>
        <v>0</v>
      </c>
      <c r="M1358" s="46" t="s">
        <v>46</v>
      </c>
      <c r="N1358" s="58" t="n">
        <v>11111</v>
      </c>
      <c r="O1358" s="47" t="n">
        <f>L1358*N1358*BJ1358</f>
        <v>0</v>
      </c>
      <c r="P1358" s="48" t="n">
        <f>BH1358</f>
        <v>0</v>
      </c>
      <c r="Q1358" s="45">
             </c>
      <c r="R1358" s="49" t="n">
        <f>L1358*Q1358</f>
        <v>0</v>
      </c>
      <c r="S1358" s="46" t="s">
        <f>IF(I1358="粉剂", "千克", IF(I1358="", "", "粒"))</f>
        <v>47</v>
      </c>
      <c r="T1358" s="49">
             </c>
      <c r="U1358" s="49">
             </c>
      <c r="V1358" s="49">
             </c>
      <c r="W1358" s="49">
             </c>
      <c r="X1358" s="49">
             </c>
      <c r="Y1358" s="49">
             </c>
      <c r="Z1358" s="49">
             </c>
      <c r="AA1358" s="49">
             </c>
      <c r="AB1358" s="49">
             </c>
      <c r="AC1358" s="49">
             </c>
      <c r="AD1358" s="49">
             </c>
      <c r="AE1358" s="49">
             </c>
      <c r="AF1358" s="45" t="n">
        <f>T1358+U1358+V1358+W1358+X1358+Y1358+Z1358+AA1358+AB1358+AC1358+AD1358+AE1358</f>
        <v>0</v>
      </c>
      <c r="AG1358" s="50">
             </c>
      <c r="AH1358" s="51" t="n">
        <f>$Q1358*T1358</f>
        <v>0</v>
      </c>
      <c r="AI1358" s="51" t="n">
        <f>$Q1358*U1358</f>
        <v>0</v>
      </c>
      <c r="AJ1358" s="51" t="n">
        <f>$Q1358*V1358</f>
        <v>0</v>
      </c>
      <c r="AK1358" s="51" t="n">
        <f>$Q1358*W1358</f>
        <v>0</v>
      </c>
      <c r="AL1358" s="51" t="n">
        <f>$Q1358*X1358</f>
        <v>0</v>
      </c>
      <c r="AM1358" s="51" t="n">
        <f>$Q1358*Y1358</f>
        <v>0</v>
      </c>
      <c r="AN1358" s="51" t="n">
        <f>$Q1358*Z1358</f>
        <v>0</v>
      </c>
      <c r="AO1358" s="52" t="n">
        <f>$Q1358*AA1358</f>
        <v>0</v>
      </c>
      <c r="AP1358" s="52" t="n">
        <f>$Q1358*AB1358</f>
        <v>0</v>
      </c>
      <c r="AQ1358" s="52" t="n">
        <f>$Q1358*AC1358</f>
        <v>0</v>
      </c>
      <c r="AR1358" s="52" t="n">
        <f>$Q1358*AD1358</f>
        <v>0</v>
      </c>
      <c r="AS1358" s="52" t="n">
        <f>$Q1358*AE1358</f>
        <v>0</v>
      </c>
      <c r="AT1358" s="52" t="n">
        <f>SUM(AH1358:AS1358)</f>
        <v>0</v>
      </c>
      <c r="AU1358" s="53">
             </c>
      <c r="AV1358" s="54" t="n">
        <f>IF($M1358="人民币", $N1358*T1358*$BJ1358/1.13, $N1358*T1358*$BJ1358)</f>
        <v>0</v>
      </c>
      <c r="AW1358" s="54" t="n">
        <f>IF($M1358="人民币", $N1358*U1358*$BJ1358/1.13, $N1358*U1358*$BJ1358)</f>
        <v>0</v>
      </c>
      <c r="AX1358" s="54" t="n">
        <f>IF($M1358="人民币", $N1358*V1358*$BJ1358/1.13, $N1358*V1358*$BJ1358)</f>
        <v>0</v>
      </c>
      <c r="AY1358" s="54" t="n">
        <f>IF($M1358="人民币", $N1358*W1358*$BJ1358/1.13, $N1358*W1358*$BJ1358)</f>
        <v>0</v>
      </c>
      <c r="AZ1358" s="54" t="n">
        <f>IF($M1358="人民币", $N1358*X1358*$BJ1358/1.13, $N1358*X1358*$BJ1358)</f>
        <v>0</v>
      </c>
      <c r="BA1358" s="54" t="n">
        <f>IF($M1358="人民币", $N1358*Y1358*$BJ1358/1.13, $N1358*Y1358*$BJ1358)</f>
        <v>0</v>
      </c>
      <c r="BB1358" s="54" t="n">
        <f>IF($M1358="人民币", $N1358*Z1358*$BJ1358/1.13, $N1358*Z1358*$BJ1358)</f>
        <v>0</v>
      </c>
      <c r="BC1358" s="54" t="n">
        <f>IF($M1358="人民币", $N1358*AA1358*$BJ1358/1.13, $N1358*AA1358*$BJ1358)</f>
        <v>0</v>
      </c>
      <c r="BD1358" s="54" t="n">
        <f>IF($M1358="人民币", $N1358*AB1358*$BJ1358/1.13, $N1358*AB1358*$BJ1358)</f>
        <v>0</v>
      </c>
      <c r="BE1358" s="54" t="n">
        <f>IF($M1358="人民币", $N1358*AC1358*$BJ1358/1.13, $N1358*AC1358*$BJ1358)</f>
        <v>0</v>
      </c>
      <c r="BF1358" s="54" t="n">
        <f>IF($M1358="人民币", $N1358*AD1358*$BJ1358/1.13, $N1358*AD1358*$BJ1358)</f>
        <v>0</v>
      </c>
      <c r="BG1358" s="54" t="n">
        <f>IF($M1358="人民币", $N1358*AE1358*$BJ1358/1.13, $N1358*AE1358*$BJ1358)</f>
        <v>0</v>
      </c>
      <c r="BH1358" s="55" t="n">
        <f>SUM(AV1358:BG1358)</f>
        <v>0</v>
      </c>
      <c r="BI1358" s="56">
             </c>
      <c r="BJ1358" s="57" t="n">
        <v>1352</v>
      </c>
      <c r="BK1358" s="29" t="n">
        <f>IF(OR(D1358="", F1358="", J1358="", M1358=""), 1, 0)</f>
        <v>0</v>
      </c>
      <c r="BL1358" s="7">
             </c>
      <c r="BR1358" s="7">
             </c>
    </row>
    <row r="1359" x14ac:dyDescent="0.25">
      <c r="A1359" s="40" t="n">
        <f>ROW()-5</f>
        <v>1354</v>
      </c>
      <c r="B1359" s="41" t="s">
        <v>44</v>
      </c>
      <c r="C1359" s="42" t="s">
        <v>42</v>
      </c>
      <c r="D1359" s="43" t="s">
        <v>924</v>
      </c>
      <c r="E1359" s="42" t="s">
        <v>42</v>
      </c>
      <c r="F1359" s="43" t="s">
        <v>2320</v>
      </c>
      <c r="G1359" s="44" t="s">
        <v>44</v>
      </c>
      <c r="H1359" s="44" t="s">
        <v>44</v>
      </c>
      <c r="I1359" s="42" t="s">
        <v>42</v>
      </c>
      <c r="J1359" s="42" t="s">
        <v>42</v>
      </c>
      <c r="K1359" s="42" t="s">
        <v>42</v>
      </c>
      <c r="L1359" s="45" t="n">
        <f>AF1359</f>
        <v>0</v>
      </c>
      <c r="M1359" s="46" t="s">
        <v>46</v>
      </c>
      <c r="N1359" s="58" t="n">
        <v>11111</v>
      </c>
      <c r="O1359" s="47" t="n">
        <f>L1359*N1359*BJ1359</f>
        <v>0</v>
      </c>
      <c r="P1359" s="48" t="n">
        <f>BH1359</f>
        <v>0</v>
      </c>
      <c r="Q1359" s="45">
             </c>
      <c r="R1359" s="49" t="n">
        <f>L1359*Q1359</f>
        <v>0</v>
      </c>
      <c r="S1359" s="46" t="s">
        <f>IF(I1359="粉剂", "千克", IF(I1359="", "", "粒"))</f>
        <v>47</v>
      </c>
      <c r="T1359" s="49">
             </c>
      <c r="U1359" s="49">
             </c>
      <c r="V1359" s="49">
             </c>
      <c r="W1359" s="49">
             </c>
      <c r="X1359" s="49">
             </c>
      <c r="Y1359" s="49">
             </c>
      <c r="Z1359" s="49">
             </c>
      <c r="AA1359" s="49">
             </c>
      <c r="AB1359" s="49">
             </c>
      <c r="AC1359" s="49">
             </c>
      <c r="AD1359" s="49">
             </c>
      <c r="AE1359" s="49">
             </c>
      <c r="AF1359" s="45" t="n">
        <f>T1359+U1359+V1359+W1359+X1359+Y1359+Z1359+AA1359+AB1359+AC1359+AD1359+AE1359</f>
        <v>0</v>
      </c>
      <c r="AG1359" s="50">
             </c>
      <c r="AH1359" s="51" t="n">
        <f>$Q1359*T1359</f>
        <v>0</v>
      </c>
      <c r="AI1359" s="51" t="n">
        <f>$Q1359*U1359</f>
        <v>0</v>
      </c>
      <c r="AJ1359" s="51" t="n">
        <f>$Q1359*V1359</f>
        <v>0</v>
      </c>
      <c r="AK1359" s="51" t="n">
        <f>$Q1359*W1359</f>
        <v>0</v>
      </c>
      <c r="AL1359" s="51" t="n">
        <f>$Q1359*X1359</f>
        <v>0</v>
      </c>
      <c r="AM1359" s="51" t="n">
        <f>$Q1359*Y1359</f>
        <v>0</v>
      </c>
      <c r="AN1359" s="51" t="n">
        <f>$Q1359*Z1359</f>
        <v>0</v>
      </c>
      <c r="AO1359" s="52" t="n">
        <f>$Q1359*AA1359</f>
        <v>0</v>
      </c>
      <c r="AP1359" s="52" t="n">
        <f>$Q1359*AB1359</f>
        <v>0</v>
      </c>
      <c r="AQ1359" s="52" t="n">
        <f>$Q1359*AC1359</f>
        <v>0</v>
      </c>
      <c r="AR1359" s="52" t="n">
        <f>$Q1359*AD1359</f>
        <v>0</v>
      </c>
      <c r="AS1359" s="52" t="n">
        <f>$Q1359*AE1359</f>
        <v>0</v>
      </c>
      <c r="AT1359" s="52" t="n">
        <f>SUM(AH1359:AS1359)</f>
        <v>0</v>
      </c>
      <c r="AU1359" s="53">
             </c>
      <c r="AV1359" s="54" t="n">
        <f>IF($M1359="人民币", $N1359*T1359*$BJ1359/1.13, $N1359*T1359*$BJ1359)</f>
        <v>0</v>
      </c>
      <c r="AW1359" s="54" t="n">
        <f>IF($M1359="人民币", $N1359*U1359*$BJ1359/1.13, $N1359*U1359*$BJ1359)</f>
        <v>0</v>
      </c>
      <c r="AX1359" s="54" t="n">
        <f>IF($M1359="人民币", $N1359*V1359*$BJ1359/1.13, $N1359*V1359*$BJ1359)</f>
        <v>0</v>
      </c>
      <c r="AY1359" s="54" t="n">
        <f>IF($M1359="人民币", $N1359*W1359*$BJ1359/1.13, $N1359*W1359*$BJ1359)</f>
        <v>0</v>
      </c>
      <c r="AZ1359" s="54" t="n">
        <f>IF($M1359="人民币", $N1359*X1359*$BJ1359/1.13, $N1359*X1359*$BJ1359)</f>
        <v>0</v>
      </c>
      <c r="BA1359" s="54" t="n">
        <f>IF($M1359="人民币", $N1359*Y1359*$BJ1359/1.13, $N1359*Y1359*$BJ1359)</f>
        <v>0</v>
      </c>
      <c r="BB1359" s="54" t="n">
        <f>IF($M1359="人民币", $N1359*Z1359*$BJ1359/1.13, $N1359*Z1359*$BJ1359)</f>
        <v>0</v>
      </c>
      <c r="BC1359" s="54" t="n">
        <f>IF($M1359="人民币", $N1359*AA1359*$BJ1359/1.13, $N1359*AA1359*$BJ1359)</f>
        <v>0</v>
      </c>
      <c r="BD1359" s="54" t="n">
        <f>IF($M1359="人民币", $N1359*AB1359*$BJ1359/1.13, $N1359*AB1359*$BJ1359)</f>
        <v>0</v>
      </c>
      <c r="BE1359" s="54" t="n">
        <f>IF($M1359="人民币", $N1359*AC1359*$BJ1359/1.13, $N1359*AC1359*$BJ1359)</f>
        <v>0</v>
      </c>
      <c r="BF1359" s="54" t="n">
        <f>IF($M1359="人民币", $N1359*AD1359*$BJ1359/1.13, $N1359*AD1359*$BJ1359)</f>
        <v>0</v>
      </c>
      <c r="BG1359" s="54" t="n">
        <f>IF($M1359="人民币", $N1359*AE1359*$BJ1359/1.13, $N1359*AE1359*$BJ1359)</f>
        <v>0</v>
      </c>
      <c r="BH1359" s="55" t="n">
        <f>SUM(AV1359:BG1359)</f>
        <v>0</v>
      </c>
      <c r="BI1359" s="56">
             </c>
      <c r="BJ1359" s="57" t="n">
        <v>1353</v>
      </c>
      <c r="BK1359" s="29" t="n">
        <f>IF(OR(D1359="", F1359="", J1359="", M1359=""), 1, 0)</f>
        <v>0</v>
      </c>
      <c r="BL1359" s="7">
             </c>
      <c r="BR1359" s="7">
             </c>
    </row>
    <row r="1360" x14ac:dyDescent="0.25">
      <c r="A1360" s="40" t="n">
        <f>ROW()-5</f>
        <v>1355</v>
      </c>
      <c r="B1360" s="41" t="s">
        <v>44</v>
      </c>
      <c r="C1360" s="42" t="s">
        <v>42</v>
      </c>
      <c r="D1360" s="43" t="s">
        <v>926</v>
      </c>
      <c r="E1360" s="42" t="s">
        <v>42</v>
      </c>
      <c r="F1360" s="43" t="s">
        <v>2321</v>
      </c>
      <c r="G1360" s="44" t="s">
        <v>44</v>
      </c>
      <c r="H1360" s="44" t="s">
        <v>44</v>
      </c>
      <c r="I1360" s="42" t="s">
        <v>42</v>
      </c>
      <c r="J1360" s="42" t="s">
        <v>42</v>
      </c>
      <c r="K1360" s="42" t="s">
        <v>42</v>
      </c>
      <c r="L1360" s="45" t="n">
        <f>AF1360</f>
        <v>0</v>
      </c>
      <c r="M1360" s="46" t="s">
        <v>46</v>
      </c>
      <c r="N1360" s="58" t="n">
        <v>11111</v>
      </c>
      <c r="O1360" s="47" t="n">
        <f>L1360*N1360*BJ1360</f>
        <v>0</v>
      </c>
      <c r="P1360" s="48" t="n">
        <f>BH1360</f>
        <v>0</v>
      </c>
      <c r="Q1360" s="45">
             </c>
      <c r="R1360" s="49" t="n">
        <f>L1360*Q1360</f>
        <v>0</v>
      </c>
      <c r="S1360" s="46" t="s">
        <f>IF(I1360="粉剂", "千克", IF(I1360="", "", "粒"))</f>
        <v>47</v>
      </c>
      <c r="T1360" s="49">
             </c>
      <c r="U1360" s="49">
             </c>
      <c r="V1360" s="49">
             </c>
      <c r="W1360" s="49">
             </c>
      <c r="X1360" s="49">
             </c>
      <c r="Y1360" s="49">
             </c>
      <c r="Z1360" s="49">
             </c>
      <c r="AA1360" s="49">
             </c>
      <c r="AB1360" s="49">
             </c>
      <c r="AC1360" s="49">
             </c>
      <c r="AD1360" s="49">
             </c>
      <c r="AE1360" s="49">
             </c>
      <c r="AF1360" s="45" t="n">
        <f>T1360+U1360+V1360+W1360+X1360+Y1360+Z1360+AA1360+AB1360+AC1360+AD1360+AE1360</f>
        <v>0</v>
      </c>
      <c r="AG1360" s="50">
             </c>
      <c r="AH1360" s="51" t="n">
        <f>$Q1360*T1360</f>
        <v>0</v>
      </c>
      <c r="AI1360" s="51" t="n">
        <f>$Q1360*U1360</f>
        <v>0</v>
      </c>
      <c r="AJ1360" s="51" t="n">
        <f>$Q1360*V1360</f>
        <v>0</v>
      </c>
      <c r="AK1360" s="51" t="n">
        <f>$Q1360*W1360</f>
        <v>0</v>
      </c>
      <c r="AL1360" s="51" t="n">
        <f>$Q1360*X1360</f>
        <v>0</v>
      </c>
      <c r="AM1360" s="51" t="n">
        <f>$Q1360*Y1360</f>
        <v>0</v>
      </c>
      <c r="AN1360" s="51" t="n">
        <f>$Q1360*Z1360</f>
        <v>0</v>
      </c>
      <c r="AO1360" s="52" t="n">
        <f>$Q1360*AA1360</f>
        <v>0</v>
      </c>
      <c r="AP1360" s="52" t="n">
        <f>$Q1360*AB1360</f>
        <v>0</v>
      </c>
      <c r="AQ1360" s="52" t="n">
        <f>$Q1360*AC1360</f>
        <v>0</v>
      </c>
      <c r="AR1360" s="52" t="n">
        <f>$Q1360*AD1360</f>
        <v>0</v>
      </c>
      <c r="AS1360" s="52" t="n">
        <f>$Q1360*AE1360</f>
        <v>0</v>
      </c>
      <c r="AT1360" s="52" t="n">
        <f>SUM(AH1360:AS1360)</f>
        <v>0</v>
      </c>
      <c r="AU1360" s="53">
             </c>
      <c r="AV1360" s="54" t="n">
        <f>IF($M1360="人民币", $N1360*T1360*$BJ1360/1.13, $N1360*T1360*$BJ1360)</f>
        <v>0</v>
      </c>
      <c r="AW1360" s="54" t="n">
        <f>IF($M1360="人民币", $N1360*U1360*$BJ1360/1.13, $N1360*U1360*$BJ1360)</f>
        <v>0</v>
      </c>
      <c r="AX1360" s="54" t="n">
        <f>IF($M1360="人民币", $N1360*V1360*$BJ1360/1.13, $N1360*V1360*$BJ1360)</f>
        <v>0</v>
      </c>
      <c r="AY1360" s="54" t="n">
        <f>IF($M1360="人民币", $N1360*W1360*$BJ1360/1.13, $N1360*W1360*$BJ1360)</f>
        <v>0</v>
      </c>
      <c r="AZ1360" s="54" t="n">
        <f>IF($M1360="人民币", $N1360*X1360*$BJ1360/1.13, $N1360*X1360*$BJ1360)</f>
        <v>0</v>
      </c>
      <c r="BA1360" s="54" t="n">
        <f>IF($M1360="人民币", $N1360*Y1360*$BJ1360/1.13, $N1360*Y1360*$BJ1360)</f>
        <v>0</v>
      </c>
      <c r="BB1360" s="54" t="n">
        <f>IF($M1360="人民币", $N1360*Z1360*$BJ1360/1.13, $N1360*Z1360*$BJ1360)</f>
        <v>0</v>
      </c>
      <c r="BC1360" s="54" t="n">
        <f>IF($M1360="人民币", $N1360*AA1360*$BJ1360/1.13, $N1360*AA1360*$BJ1360)</f>
        <v>0</v>
      </c>
      <c r="BD1360" s="54" t="n">
        <f>IF($M1360="人民币", $N1360*AB1360*$BJ1360/1.13, $N1360*AB1360*$BJ1360)</f>
        <v>0</v>
      </c>
      <c r="BE1360" s="54" t="n">
        <f>IF($M1360="人民币", $N1360*AC1360*$BJ1360/1.13, $N1360*AC1360*$BJ1360)</f>
        <v>0</v>
      </c>
      <c r="BF1360" s="54" t="n">
        <f>IF($M1360="人民币", $N1360*AD1360*$BJ1360/1.13, $N1360*AD1360*$BJ1360)</f>
        <v>0</v>
      </c>
      <c r="BG1360" s="54" t="n">
        <f>IF($M1360="人民币", $N1360*AE1360*$BJ1360/1.13, $N1360*AE1360*$BJ1360)</f>
        <v>0</v>
      </c>
      <c r="BH1360" s="55" t="n">
        <f>SUM(AV1360:BG1360)</f>
        <v>0</v>
      </c>
      <c r="BI1360" s="56">
             </c>
      <c r="BJ1360" s="57" t="n">
        <v>1354</v>
      </c>
      <c r="BK1360" s="29" t="n">
        <f>IF(OR(D1360="", F1360="", J1360="", M1360=""), 1, 0)</f>
        <v>0</v>
      </c>
      <c r="BL1360" s="7">
             </c>
      <c r="BR1360" s="7">
             </c>
    </row>
    <row r="1361" x14ac:dyDescent="0.25">
      <c r="A1361" s="40" t="n">
        <f>ROW()-5</f>
        <v>1356</v>
      </c>
      <c r="B1361" s="41" t="s">
        <v>44</v>
      </c>
      <c r="C1361" s="42" t="s">
        <v>42</v>
      </c>
      <c r="D1361" s="43" t="s">
        <v>929</v>
      </c>
      <c r="E1361" s="42" t="s">
        <v>42</v>
      </c>
      <c r="F1361" s="43" t="s">
        <v>2322</v>
      </c>
      <c r="G1361" s="44" t="s">
        <v>44</v>
      </c>
      <c r="H1361" s="44" t="s">
        <v>44</v>
      </c>
      <c r="I1361" s="42" t="s">
        <v>42</v>
      </c>
      <c r="J1361" s="42" t="s">
        <v>42</v>
      </c>
      <c r="K1361" s="42" t="s">
        <v>42</v>
      </c>
      <c r="L1361" s="45" t="n">
        <f>AF1361</f>
        <v>0</v>
      </c>
      <c r="M1361" s="46" t="s">
        <v>46</v>
      </c>
      <c r="N1361" s="58" t="n">
        <v>11111</v>
      </c>
      <c r="O1361" s="47" t="n">
        <f>L1361*N1361*BJ1361</f>
        <v>0</v>
      </c>
      <c r="P1361" s="48" t="n">
        <f>BH1361</f>
        <v>0</v>
      </c>
      <c r="Q1361" s="45">
             </c>
      <c r="R1361" s="49" t="n">
        <f>L1361*Q1361</f>
        <v>0</v>
      </c>
      <c r="S1361" s="46" t="s">
        <f>IF(I1361="粉剂", "千克", IF(I1361="", "", "粒"))</f>
        <v>47</v>
      </c>
      <c r="T1361" s="49">
             </c>
      <c r="U1361" s="49">
             </c>
      <c r="V1361" s="49">
             </c>
      <c r="W1361" s="49">
             </c>
      <c r="X1361" s="49">
             </c>
      <c r="Y1361" s="49">
             </c>
      <c r="Z1361" s="49">
             </c>
      <c r="AA1361" s="49">
             </c>
      <c r="AB1361" s="49">
             </c>
      <c r="AC1361" s="49">
             </c>
      <c r="AD1361" s="49">
             </c>
      <c r="AE1361" s="49">
             </c>
      <c r="AF1361" s="45" t="n">
        <f>T1361+U1361+V1361+W1361+X1361+Y1361+Z1361+AA1361+AB1361+AC1361+AD1361+AE1361</f>
        <v>0</v>
      </c>
      <c r="AG1361" s="50">
             </c>
      <c r="AH1361" s="51" t="n">
        <f>$Q1361*T1361</f>
        <v>0</v>
      </c>
      <c r="AI1361" s="51" t="n">
        <f>$Q1361*U1361</f>
        <v>0</v>
      </c>
      <c r="AJ1361" s="51" t="n">
        <f>$Q1361*V1361</f>
        <v>0</v>
      </c>
      <c r="AK1361" s="51" t="n">
        <f>$Q1361*W1361</f>
        <v>0</v>
      </c>
      <c r="AL1361" s="51" t="n">
        <f>$Q1361*X1361</f>
        <v>0</v>
      </c>
      <c r="AM1361" s="51" t="n">
        <f>$Q1361*Y1361</f>
        <v>0</v>
      </c>
      <c r="AN1361" s="51" t="n">
        <f>$Q1361*Z1361</f>
        <v>0</v>
      </c>
      <c r="AO1361" s="52" t="n">
        <f>$Q1361*AA1361</f>
        <v>0</v>
      </c>
      <c r="AP1361" s="52" t="n">
        <f>$Q1361*AB1361</f>
        <v>0</v>
      </c>
      <c r="AQ1361" s="52" t="n">
        <f>$Q1361*AC1361</f>
        <v>0</v>
      </c>
      <c r="AR1361" s="52" t="n">
        <f>$Q1361*AD1361</f>
        <v>0</v>
      </c>
      <c r="AS1361" s="52" t="n">
        <f>$Q1361*AE1361</f>
        <v>0</v>
      </c>
      <c r="AT1361" s="52" t="n">
        <f>SUM(AH1361:AS1361)</f>
        <v>0</v>
      </c>
      <c r="AU1361" s="53">
             </c>
      <c r="AV1361" s="54" t="n">
        <f>IF($M1361="人民币", $N1361*T1361*$BJ1361/1.13, $N1361*T1361*$BJ1361)</f>
        <v>0</v>
      </c>
      <c r="AW1361" s="54" t="n">
        <f>IF($M1361="人民币", $N1361*U1361*$BJ1361/1.13, $N1361*U1361*$BJ1361)</f>
        <v>0</v>
      </c>
      <c r="AX1361" s="54" t="n">
        <f>IF($M1361="人民币", $N1361*V1361*$BJ1361/1.13, $N1361*V1361*$BJ1361)</f>
        <v>0</v>
      </c>
      <c r="AY1361" s="54" t="n">
        <f>IF($M1361="人民币", $N1361*W1361*$BJ1361/1.13, $N1361*W1361*$BJ1361)</f>
        <v>0</v>
      </c>
      <c r="AZ1361" s="54" t="n">
        <f>IF($M1361="人民币", $N1361*X1361*$BJ1361/1.13, $N1361*X1361*$BJ1361)</f>
        <v>0</v>
      </c>
      <c r="BA1361" s="54" t="n">
        <f>IF($M1361="人民币", $N1361*Y1361*$BJ1361/1.13, $N1361*Y1361*$BJ1361)</f>
        <v>0</v>
      </c>
      <c r="BB1361" s="54" t="n">
        <f>IF($M1361="人民币", $N1361*Z1361*$BJ1361/1.13, $N1361*Z1361*$BJ1361)</f>
        <v>0</v>
      </c>
      <c r="BC1361" s="54" t="n">
        <f>IF($M1361="人民币", $N1361*AA1361*$BJ1361/1.13, $N1361*AA1361*$BJ1361)</f>
        <v>0</v>
      </c>
      <c r="BD1361" s="54" t="n">
        <f>IF($M1361="人民币", $N1361*AB1361*$BJ1361/1.13, $N1361*AB1361*$BJ1361)</f>
        <v>0</v>
      </c>
      <c r="BE1361" s="54" t="n">
        <f>IF($M1361="人民币", $N1361*AC1361*$BJ1361/1.13, $N1361*AC1361*$BJ1361)</f>
        <v>0</v>
      </c>
      <c r="BF1361" s="54" t="n">
        <f>IF($M1361="人民币", $N1361*AD1361*$BJ1361/1.13, $N1361*AD1361*$BJ1361)</f>
        <v>0</v>
      </c>
      <c r="BG1361" s="54" t="n">
        <f>IF($M1361="人民币", $N1361*AE1361*$BJ1361/1.13, $N1361*AE1361*$BJ1361)</f>
        <v>0</v>
      </c>
      <c r="BH1361" s="55" t="n">
        <f>SUM(AV1361:BG1361)</f>
        <v>0</v>
      </c>
      <c r="BI1361" s="56">
             </c>
      <c r="BJ1361" s="57" t="n">
        <v>1355</v>
      </c>
      <c r="BK1361" s="29" t="n">
        <f>IF(OR(D1361="", F1361="", J1361="", M1361=""), 1, 0)</f>
        <v>0</v>
      </c>
      <c r="BL1361" s="7">
             </c>
      <c r="BR1361" s="7">
             </c>
    </row>
    <row r="1362" x14ac:dyDescent="0.25">
      <c r="A1362" s="40" t="n">
        <f>ROW()-5</f>
        <v>1357</v>
      </c>
      <c r="B1362" s="41" t="s">
        <v>44</v>
      </c>
      <c r="C1362" s="42" t="s">
        <v>42</v>
      </c>
      <c r="D1362" s="43" t="s">
        <v>932</v>
      </c>
      <c r="E1362" s="42" t="s">
        <v>42</v>
      </c>
      <c r="F1362" s="43" t="s">
        <v>2323</v>
      </c>
      <c r="G1362" s="44" t="s">
        <v>44</v>
      </c>
      <c r="H1362" s="44" t="s">
        <v>44</v>
      </c>
      <c r="I1362" s="42" t="s">
        <v>42</v>
      </c>
      <c r="J1362" s="42" t="s">
        <v>42</v>
      </c>
      <c r="K1362" s="42" t="s">
        <v>42</v>
      </c>
      <c r="L1362" s="45" t="n">
        <f>AF1362</f>
        <v>0</v>
      </c>
      <c r="M1362" s="46" t="s">
        <v>46</v>
      </c>
      <c r="N1362" s="58" t="n">
        <v>11111</v>
      </c>
      <c r="O1362" s="47" t="n">
        <f>L1362*N1362*BJ1362</f>
        <v>0</v>
      </c>
      <c r="P1362" s="48" t="n">
        <f>BH1362</f>
        <v>0</v>
      </c>
      <c r="Q1362" s="45">
             </c>
      <c r="R1362" s="49" t="n">
        <f>L1362*Q1362</f>
        <v>0</v>
      </c>
      <c r="S1362" s="46" t="s">
        <f>IF(I1362="粉剂", "千克", IF(I1362="", "", "粒"))</f>
        <v>47</v>
      </c>
      <c r="T1362" s="49">
             </c>
      <c r="U1362" s="49">
             </c>
      <c r="V1362" s="49">
             </c>
      <c r="W1362" s="49">
             </c>
      <c r="X1362" s="49">
             </c>
      <c r="Y1362" s="49">
             </c>
      <c r="Z1362" s="49">
             </c>
      <c r="AA1362" s="49">
             </c>
      <c r="AB1362" s="49">
             </c>
      <c r="AC1362" s="49">
             </c>
      <c r="AD1362" s="49">
             </c>
      <c r="AE1362" s="49">
             </c>
      <c r="AF1362" s="45" t="n">
        <f>T1362+U1362+V1362+W1362+X1362+Y1362+Z1362+AA1362+AB1362+AC1362+AD1362+AE1362</f>
        <v>0</v>
      </c>
      <c r="AG1362" s="50">
             </c>
      <c r="AH1362" s="51" t="n">
        <f>$Q1362*T1362</f>
        <v>0</v>
      </c>
      <c r="AI1362" s="51" t="n">
        <f>$Q1362*U1362</f>
        <v>0</v>
      </c>
      <c r="AJ1362" s="51" t="n">
        <f>$Q1362*V1362</f>
        <v>0</v>
      </c>
      <c r="AK1362" s="51" t="n">
        <f>$Q1362*W1362</f>
        <v>0</v>
      </c>
      <c r="AL1362" s="51" t="n">
        <f>$Q1362*X1362</f>
        <v>0</v>
      </c>
      <c r="AM1362" s="51" t="n">
        <f>$Q1362*Y1362</f>
        <v>0</v>
      </c>
      <c r="AN1362" s="51" t="n">
        <f>$Q1362*Z1362</f>
        <v>0</v>
      </c>
      <c r="AO1362" s="52" t="n">
        <f>$Q1362*AA1362</f>
        <v>0</v>
      </c>
      <c r="AP1362" s="52" t="n">
        <f>$Q1362*AB1362</f>
        <v>0</v>
      </c>
      <c r="AQ1362" s="52" t="n">
        <f>$Q1362*AC1362</f>
        <v>0</v>
      </c>
      <c r="AR1362" s="52" t="n">
        <f>$Q1362*AD1362</f>
        <v>0</v>
      </c>
      <c r="AS1362" s="52" t="n">
        <f>$Q1362*AE1362</f>
        <v>0</v>
      </c>
      <c r="AT1362" s="52" t="n">
        <f>SUM(AH1362:AS1362)</f>
        <v>0</v>
      </c>
      <c r="AU1362" s="53">
             </c>
      <c r="AV1362" s="54" t="n">
        <f>IF($M1362="人民币", $N1362*T1362*$BJ1362/1.13, $N1362*T1362*$BJ1362)</f>
        <v>0</v>
      </c>
      <c r="AW1362" s="54" t="n">
        <f>IF($M1362="人民币", $N1362*U1362*$BJ1362/1.13, $N1362*U1362*$BJ1362)</f>
        <v>0</v>
      </c>
      <c r="AX1362" s="54" t="n">
        <f>IF($M1362="人民币", $N1362*V1362*$BJ1362/1.13, $N1362*V1362*$BJ1362)</f>
        <v>0</v>
      </c>
      <c r="AY1362" s="54" t="n">
        <f>IF($M1362="人民币", $N1362*W1362*$BJ1362/1.13, $N1362*W1362*$BJ1362)</f>
        <v>0</v>
      </c>
      <c r="AZ1362" s="54" t="n">
        <f>IF($M1362="人民币", $N1362*X1362*$BJ1362/1.13, $N1362*X1362*$BJ1362)</f>
        <v>0</v>
      </c>
      <c r="BA1362" s="54" t="n">
        <f>IF($M1362="人民币", $N1362*Y1362*$BJ1362/1.13, $N1362*Y1362*$BJ1362)</f>
        <v>0</v>
      </c>
      <c r="BB1362" s="54" t="n">
        <f>IF($M1362="人民币", $N1362*Z1362*$BJ1362/1.13, $N1362*Z1362*$BJ1362)</f>
        <v>0</v>
      </c>
      <c r="BC1362" s="54" t="n">
        <f>IF($M1362="人民币", $N1362*AA1362*$BJ1362/1.13, $N1362*AA1362*$BJ1362)</f>
        <v>0</v>
      </c>
      <c r="BD1362" s="54" t="n">
        <f>IF($M1362="人民币", $N1362*AB1362*$BJ1362/1.13, $N1362*AB1362*$BJ1362)</f>
        <v>0</v>
      </c>
      <c r="BE1362" s="54" t="n">
        <f>IF($M1362="人民币", $N1362*AC1362*$BJ1362/1.13, $N1362*AC1362*$BJ1362)</f>
        <v>0</v>
      </c>
      <c r="BF1362" s="54" t="n">
        <f>IF($M1362="人民币", $N1362*AD1362*$BJ1362/1.13, $N1362*AD1362*$BJ1362)</f>
        <v>0</v>
      </c>
      <c r="BG1362" s="54" t="n">
        <f>IF($M1362="人民币", $N1362*AE1362*$BJ1362/1.13, $N1362*AE1362*$BJ1362)</f>
        <v>0</v>
      </c>
      <c r="BH1362" s="55" t="n">
        <f>SUM(AV1362:BG1362)</f>
        <v>0</v>
      </c>
      <c r="BI1362" s="56">
             </c>
      <c r="BJ1362" s="57" t="n">
        <v>1356</v>
      </c>
      <c r="BK1362" s="29" t="n">
        <f>IF(OR(D1362="", F1362="", J1362="", M1362=""), 1, 0)</f>
        <v>0</v>
      </c>
      <c r="BL1362" s="7">
             </c>
      <c r="BR1362" s="7">
             </c>
    </row>
    <row r="1363" x14ac:dyDescent="0.25">
      <c r="A1363" s="40" t="n">
        <f>ROW()-5</f>
        <v>1358</v>
      </c>
      <c r="B1363" s="41" t="s">
        <v>44</v>
      </c>
      <c r="C1363" s="42" t="s">
        <v>42</v>
      </c>
      <c r="D1363" s="43" t="s">
        <v>934</v>
      </c>
      <c r="E1363" s="42" t="s">
        <v>42</v>
      </c>
      <c r="F1363" s="43" t="s">
        <v>2324</v>
      </c>
      <c r="G1363" s="44" t="s">
        <v>44</v>
      </c>
      <c r="H1363" s="44" t="s">
        <v>44</v>
      </c>
      <c r="I1363" s="42" t="s">
        <v>42</v>
      </c>
      <c r="J1363" s="42" t="s">
        <v>42</v>
      </c>
      <c r="K1363" s="42" t="s">
        <v>42</v>
      </c>
      <c r="L1363" s="45" t="n">
        <f>AF1363</f>
        <v>0</v>
      </c>
      <c r="M1363" s="46" t="s">
        <v>46</v>
      </c>
      <c r="N1363" s="58" t="n">
        <v>11111</v>
      </c>
      <c r="O1363" s="47" t="n">
        <f>L1363*N1363*BJ1363</f>
        <v>0</v>
      </c>
      <c r="P1363" s="48" t="n">
        <f>BH1363</f>
        <v>0</v>
      </c>
      <c r="Q1363" s="45">
             </c>
      <c r="R1363" s="49" t="n">
        <f>L1363*Q1363</f>
        <v>0</v>
      </c>
      <c r="S1363" s="46" t="s">
        <f>IF(I1363="粉剂", "千克", IF(I1363="", "", "粒"))</f>
        <v>47</v>
      </c>
      <c r="T1363" s="49">
             </c>
      <c r="U1363" s="49">
             </c>
      <c r="V1363" s="49">
             </c>
      <c r="W1363" s="49">
             </c>
      <c r="X1363" s="49">
             </c>
      <c r="Y1363" s="49">
             </c>
      <c r="Z1363" s="49">
             </c>
      <c r="AA1363" s="49">
             </c>
      <c r="AB1363" s="49">
             </c>
      <c r="AC1363" s="49">
             </c>
      <c r="AD1363" s="49">
             </c>
      <c r="AE1363" s="49">
             </c>
      <c r="AF1363" s="45" t="n">
        <f>T1363+U1363+V1363+W1363+X1363+Y1363+Z1363+AA1363+AB1363+AC1363+AD1363+AE1363</f>
        <v>0</v>
      </c>
      <c r="AG1363" s="50">
             </c>
      <c r="AH1363" s="51" t="n">
        <f>$Q1363*T1363</f>
        <v>0</v>
      </c>
      <c r="AI1363" s="51" t="n">
        <f>$Q1363*U1363</f>
        <v>0</v>
      </c>
      <c r="AJ1363" s="51" t="n">
        <f>$Q1363*V1363</f>
        <v>0</v>
      </c>
      <c r="AK1363" s="51" t="n">
        <f>$Q1363*W1363</f>
        <v>0</v>
      </c>
      <c r="AL1363" s="51" t="n">
        <f>$Q1363*X1363</f>
        <v>0</v>
      </c>
      <c r="AM1363" s="51" t="n">
        <f>$Q1363*Y1363</f>
        <v>0</v>
      </c>
      <c r="AN1363" s="51" t="n">
        <f>$Q1363*Z1363</f>
        <v>0</v>
      </c>
      <c r="AO1363" s="52" t="n">
        <f>$Q1363*AA1363</f>
        <v>0</v>
      </c>
      <c r="AP1363" s="52" t="n">
        <f>$Q1363*AB1363</f>
        <v>0</v>
      </c>
      <c r="AQ1363" s="52" t="n">
        <f>$Q1363*AC1363</f>
        <v>0</v>
      </c>
      <c r="AR1363" s="52" t="n">
        <f>$Q1363*AD1363</f>
        <v>0</v>
      </c>
      <c r="AS1363" s="52" t="n">
        <f>$Q1363*AE1363</f>
        <v>0</v>
      </c>
      <c r="AT1363" s="52" t="n">
        <f>SUM(AH1363:AS1363)</f>
        <v>0</v>
      </c>
      <c r="AU1363" s="53">
             </c>
      <c r="AV1363" s="54" t="n">
        <f>IF($M1363="人民币", $N1363*T1363*$BJ1363/1.13, $N1363*T1363*$BJ1363)</f>
        <v>0</v>
      </c>
      <c r="AW1363" s="54" t="n">
        <f>IF($M1363="人民币", $N1363*U1363*$BJ1363/1.13, $N1363*U1363*$BJ1363)</f>
        <v>0</v>
      </c>
      <c r="AX1363" s="54" t="n">
        <f>IF($M1363="人民币", $N1363*V1363*$BJ1363/1.13, $N1363*V1363*$BJ1363)</f>
        <v>0</v>
      </c>
      <c r="AY1363" s="54" t="n">
        <f>IF($M1363="人民币", $N1363*W1363*$BJ1363/1.13, $N1363*W1363*$BJ1363)</f>
        <v>0</v>
      </c>
      <c r="AZ1363" s="54" t="n">
        <f>IF($M1363="人民币", $N1363*X1363*$BJ1363/1.13, $N1363*X1363*$BJ1363)</f>
        <v>0</v>
      </c>
      <c r="BA1363" s="54" t="n">
        <f>IF($M1363="人民币", $N1363*Y1363*$BJ1363/1.13, $N1363*Y1363*$BJ1363)</f>
        <v>0</v>
      </c>
      <c r="BB1363" s="54" t="n">
        <f>IF($M1363="人民币", $N1363*Z1363*$BJ1363/1.13, $N1363*Z1363*$BJ1363)</f>
        <v>0</v>
      </c>
      <c r="BC1363" s="54" t="n">
        <f>IF($M1363="人民币", $N1363*AA1363*$BJ1363/1.13, $N1363*AA1363*$BJ1363)</f>
        <v>0</v>
      </c>
      <c r="BD1363" s="54" t="n">
        <f>IF($M1363="人民币", $N1363*AB1363*$BJ1363/1.13, $N1363*AB1363*$BJ1363)</f>
        <v>0</v>
      </c>
      <c r="BE1363" s="54" t="n">
        <f>IF($M1363="人民币", $N1363*AC1363*$BJ1363/1.13, $N1363*AC1363*$BJ1363)</f>
        <v>0</v>
      </c>
      <c r="BF1363" s="54" t="n">
        <f>IF($M1363="人民币", $N1363*AD1363*$BJ1363/1.13, $N1363*AD1363*$BJ1363)</f>
        <v>0</v>
      </c>
      <c r="BG1363" s="54" t="n">
        <f>IF($M1363="人民币", $N1363*AE1363*$BJ1363/1.13, $N1363*AE1363*$BJ1363)</f>
        <v>0</v>
      </c>
      <c r="BH1363" s="55" t="n">
        <f>SUM(AV1363:BG1363)</f>
        <v>0</v>
      </c>
      <c r="BI1363" s="56">
             </c>
      <c r="BJ1363" s="57" t="n">
        <v>1357</v>
      </c>
      <c r="BK1363" s="29" t="n">
        <f>IF(OR(D1363="", F1363="", J1363="", M1363=""), 1, 0)</f>
        <v>0</v>
      </c>
      <c r="BL1363" s="7">
             </c>
      <c r="BR1363" s="7">
             </c>
    </row>
    <row r="1364" x14ac:dyDescent="0.25">
      <c r="A1364" s="40" t="n">
        <f>ROW()-5</f>
        <v>1359</v>
      </c>
      <c r="B1364" s="41" t="s">
        <v>44</v>
      </c>
      <c r="C1364" s="42" t="s">
        <v>42</v>
      </c>
      <c r="D1364" s="43" t="s">
        <v>937</v>
      </c>
      <c r="E1364" s="42" t="s">
        <v>42</v>
      </c>
      <c r="F1364" s="43" t="s">
        <v>2325</v>
      </c>
      <c r="G1364" s="44" t="s">
        <v>44</v>
      </c>
      <c r="H1364" s="44" t="s">
        <v>44</v>
      </c>
      <c r="I1364" s="42" t="s">
        <v>42</v>
      </c>
      <c r="J1364" s="42" t="s">
        <v>42</v>
      </c>
      <c r="K1364" s="42" t="s">
        <v>42</v>
      </c>
      <c r="L1364" s="45" t="n">
        <f>AF1364</f>
        <v>0</v>
      </c>
      <c r="M1364" s="46" t="s">
        <v>46</v>
      </c>
      <c r="N1364" s="58" t="n">
        <v>11111</v>
      </c>
      <c r="O1364" s="47" t="n">
        <f>L1364*N1364*BJ1364</f>
        <v>0</v>
      </c>
      <c r="P1364" s="48" t="n">
        <f>BH1364</f>
        <v>0</v>
      </c>
      <c r="Q1364" s="45">
             </c>
      <c r="R1364" s="49" t="n">
        <f>L1364*Q1364</f>
        <v>0</v>
      </c>
      <c r="S1364" s="46" t="s">
        <f>IF(I1364="粉剂", "千克", IF(I1364="", "", "粒"))</f>
        <v>47</v>
      </c>
      <c r="T1364" s="49">
             </c>
      <c r="U1364" s="49">
             </c>
      <c r="V1364" s="49">
             </c>
      <c r="W1364" s="49">
             </c>
      <c r="X1364" s="49">
             </c>
      <c r="Y1364" s="49">
             </c>
      <c r="Z1364" s="49">
             </c>
      <c r="AA1364" s="49">
             </c>
      <c r="AB1364" s="49">
             </c>
      <c r="AC1364" s="49">
             </c>
      <c r="AD1364" s="49">
             </c>
      <c r="AE1364" s="49">
             </c>
      <c r="AF1364" s="45" t="n">
        <f>T1364+U1364+V1364+W1364+X1364+Y1364+Z1364+AA1364+AB1364+AC1364+AD1364+AE1364</f>
        <v>0</v>
      </c>
      <c r="AG1364" s="50">
             </c>
      <c r="AH1364" s="51" t="n">
        <f>$Q1364*T1364</f>
        <v>0</v>
      </c>
      <c r="AI1364" s="51" t="n">
        <f>$Q1364*U1364</f>
        <v>0</v>
      </c>
      <c r="AJ1364" s="51" t="n">
        <f>$Q1364*V1364</f>
        <v>0</v>
      </c>
      <c r="AK1364" s="51" t="n">
        <f>$Q1364*W1364</f>
        <v>0</v>
      </c>
      <c r="AL1364" s="51" t="n">
        <f>$Q1364*X1364</f>
        <v>0</v>
      </c>
      <c r="AM1364" s="51" t="n">
        <f>$Q1364*Y1364</f>
        <v>0</v>
      </c>
      <c r="AN1364" s="51" t="n">
        <f>$Q1364*Z1364</f>
        <v>0</v>
      </c>
      <c r="AO1364" s="52" t="n">
        <f>$Q1364*AA1364</f>
        <v>0</v>
      </c>
      <c r="AP1364" s="52" t="n">
        <f>$Q1364*AB1364</f>
        <v>0</v>
      </c>
      <c r="AQ1364" s="52" t="n">
        <f>$Q1364*AC1364</f>
        <v>0</v>
      </c>
      <c r="AR1364" s="52" t="n">
        <f>$Q1364*AD1364</f>
        <v>0</v>
      </c>
      <c r="AS1364" s="52" t="n">
        <f>$Q1364*AE1364</f>
        <v>0</v>
      </c>
      <c r="AT1364" s="52" t="n">
        <f>SUM(AH1364:AS1364)</f>
        <v>0</v>
      </c>
      <c r="AU1364" s="53">
             </c>
      <c r="AV1364" s="54" t="n">
        <f>IF($M1364="人民币", $N1364*T1364*$BJ1364/1.13, $N1364*T1364*$BJ1364)</f>
        <v>0</v>
      </c>
      <c r="AW1364" s="54" t="n">
        <f>IF($M1364="人民币", $N1364*U1364*$BJ1364/1.13, $N1364*U1364*$BJ1364)</f>
        <v>0</v>
      </c>
      <c r="AX1364" s="54" t="n">
        <f>IF($M1364="人民币", $N1364*V1364*$BJ1364/1.13, $N1364*V1364*$BJ1364)</f>
        <v>0</v>
      </c>
      <c r="AY1364" s="54" t="n">
        <f>IF($M1364="人民币", $N1364*W1364*$BJ1364/1.13, $N1364*W1364*$BJ1364)</f>
        <v>0</v>
      </c>
      <c r="AZ1364" s="54" t="n">
        <f>IF($M1364="人民币", $N1364*X1364*$BJ1364/1.13, $N1364*X1364*$BJ1364)</f>
        <v>0</v>
      </c>
      <c r="BA1364" s="54" t="n">
        <f>IF($M1364="人民币", $N1364*Y1364*$BJ1364/1.13, $N1364*Y1364*$BJ1364)</f>
        <v>0</v>
      </c>
      <c r="BB1364" s="54" t="n">
        <f>IF($M1364="人民币", $N1364*Z1364*$BJ1364/1.13, $N1364*Z1364*$BJ1364)</f>
        <v>0</v>
      </c>
      <c r="BC1364" s="54" t="n">
        <f>IF($M1364="人民币", $N1364*AA1364*$BJ1364/1.13, $N1364*AA1364*$BJ1364)</f>
        <v>0</v>
      </c>
      <c r="BD1364" s="54" t="n">
        <f>IF($M1364="人民币", $N1364*AB1364*$BJ1364/1.13, $N1364*AB1364*$BJ1364)</f>
        <v>0</v>
      </c>
      <c r="BE1364" s="54" t="n">
        <f>IF($M1364="人民币", $N1364*AC1364*$BJ1364/1.13, $N1364*AC1364*$BJ1364)</f>
        <v>0</v>
      </c>
      <c r="BF1364" s="54" t="n">
        <f>IF($M1364="人民币", $N1364*AD1364*$BJ1364/1.13, $N1364*AD1364*$BJ1364)</f>
        <v>0</v>
      </c>
      <c r="BG1364" s="54" t="n">
        <f>IF($M1364="人民币", $N1364*AE1364*$BJ1364/1.13, $N1364*AE1364*$BJ1364)</f>
        <v>0</v>
      </c>
      <c r="BH1364" s="55" t="n">
        <f>SUM(AV1364:BG1364)</f>
        <v>0</v>
      </c>
      <c r="BI1364" s="56">
             </c>
      <c r="BJ1364" s="57" t="n">
        <v>1358</v>
      </c>
      <c r="BK1364" s="29" t="n">
        <f>IF(OR(D1364="", F1364="", J1364="", M1364=""), 1, 0)</f>
        <v>0</v>
      </c>
      <c r="BL1364" s="7">
             </c>
      <c r="BR1364" s="7">
             </c>
    </row>
    <row r="1365" x14ac:dyDescent="0.25">
      <c r="A1365" s="40" t="n">
        <f>ROW()-5</f>
        <v>1360</v>
      </c>
      <c r="B1365" s="41" t="s">
        <v>44</v>
      </c>
      <c r="C1365" s="42" t="s">
        <v>42</v>
      </c>
      <c r="D1365" s="43" t="s">
        <v>940</v>
      </c>
      <c r="E1365" s="42" t="s">
        <v>42</v>
      </c>
      <c r="F1365" s="43" t="s">
        <v>2326</v>
      </c>
      <c r="G1365" s="44" t="s">
        <v>44</v>
      </c>
      <c r="H1365" s="44" t="s">
        <v>44</v>
      </c>
      <c r="I1365" s="42" t="s">
        <v>42</v>
      </c>
      <c r="J1365" s="42" t="s">
        <v>42</v>
      </c>
      <c r="K1365" s="42" t="s">
        <v>42</v>
      </c>
      <c r="L1365" s="45" t="n">
        <f>AF1365</f>
        <v>0</v>
      </c>
      <c r="M1365" s="46" t="s">
        <v>46</v>
      </c>
      <c r="N1365" s="58" t="n">
        <v>11111</v>
      </c>
      <c r="O1365" s="47" t="n">
        <f>L1365*N1365*BJ1365</f>
        <v>0</v>
      </c>
      <c r="P1365" s="48" t="n">
        <f>BH1365</f>
        <v>0</v>
      </c>
      <c r="Q1365" s="45">
             </c>
      <c r="R1365" s="49" t="n">
        <f>L1365*Q1365</f>
        <v>0</v>
      </c>
      <c r="S1365" s="46" t="s">
        <f>IF(I1365="粉剂", "千克", IF(I1365="", "", "粒"))</f>
        <v>47</v>
      </c>
      <c r="T1365" s="49">
             </c>
      <c r="U1365" s="49">
             </c>
      <c r="V1365" s="49">
             </c>
      <c r="W1365" s="49">
             </c>
      <c r="X1365" s="49">
             </c>
      <c r="Y1365" s="49">
             </c>
      <c r="Z1365" s="49">
             </c>
      <c r="AA1365" s="49">
             </c>
      <c r="AB1365" s="49">
             </c>
      <c r="AC1365" s="49">
             </c>
      <c r="AD1365" s="49">
             </c>
      <c r="AE1365" s="49">
             </c>
      <c r="AF1365" s="45" t="n">
        <f>T1365+U1365+V1365+W1365+X1365+Y1365+Z1365+AA1365+AB1365+AC1365+AD1365+AE1365</f>
        <v>0</v>
      </c>
      <c r="AG1365" s="50">
             </c>
      <c r="AH1365" s="51" t="n">
        <f>$Q1365*T1365</f>
        <v>0</v>
      </c>
      <c r="AI1365" s="51" t="n">
        <f>$Q1365*U1365</f>
        <v>0</v>
      </c>
      <c r="AJ1365" s="51" t="n">
        <f>$Q1365*V1365</f>
        <v>0</v>
      </c>
      <c r="AK1365" s="51" t="n">
        <f>$Q1365*W1365</f>
        <v>0</v>
      </c>
      <c r="AL1365" s="51" t="n">
        <f>$Q1365*X1365</f>
        <v>0</v>
      </c>
      <c r="AM1365" s="51" t="n">
        <f>$Q1365*Y1365</f>
        <v>0</v>
      </c>
      <c r="AN1365" s="51" t="n">
        <f>$Q1365*Z1365</f>
        <v>0</v>
      </c>
      <c r="AO1365" s="52" t="n">
        <f>$Q1365*AA1365</f>
        <v>0</v>
      </c>
      <c r="AP1365" s="52" t="n">
        <f>$Q1365*AB1365</f>
        <v>0</v>
      </c>
      <c r="AQ1365" s="52" t="n">
        <f>$Q1365*AC1365</f>
        <v>0</v>
      </c>
      <c r="AR1365" s="52" t="n">
        <f>$Q1365*AD1365</f>
        <v>0</v>
      </c>
      <c r="AS1365" s="52" t="n">
        <f>$Q1365*AE1365</f>
        <v>0</v>
      </c>
      <c r="AT1365" s="52" t="n">
        <f>SUM(AH1365:AS1365)</f>
        <v>0</v>
      </c>
      <c r="AU1365" s="53">
             </c>
      <c r="AV1365" s="54" t="n">
        <f>IF($M1365="人民币", $N1365*T1365*$BJ1365/1.13, $N1365*T1365*$BJ1365)</f>
        <v>0</v>
      </c>
      <c r="AW1365" s="54" t="n">
        <f>IF($M1365="人民币", $N1365*U1365*$BJ1365/1.13, $N1365*U1365*$BJ1365)</f>
        <v>0</v>
      </c>
      <c r="AX1365" s="54" t="n">
        <f>IF($M1365="人民币", $N1365*V1365*$BJ1365/1.13, $N1365*V1365*$BJ1365)</f>
        <v>0</v>
      </c>
      <c r="AY1365" s="54" t="n">
        <f>IF($M1365="人民币", $N1365*W1365*$BJ1365/1.13, $N1365*W1365*$BJ1365)</f>
        <v>0</v>
      </c>
      <c r="AZ1365" s="54" t="n">
        <f>IF($M1365="人民币", $N1365*X1365*$BJ1365/1.13, $N1365*X1365*$BJ1365)</f>
        <v>0</v>
      </c>
      <c r="BA1365" s="54" t="n">
        <f>IF($M1365="人民币", $N1365*Y1365*$BJ1365/1.13, $N1365*Y1365*$BJ1365)</f>
        <v>0</v>
      </c>
      <c r="BB1365" s="54" t="n">
        <f>IF($M1365="人民币", $N1365*Z1365*$BJ1365/1.13, $N1365*Z1365*$BJ1365)</f>
        <v>0</v>
      </c>
      <c r="BC1365" s="54" t="n">
        <f>IF($M1365="人民币", $N1365*AA1365*$BJ1365/1.13, $N1365*AA1365*$BJ1365)</f>
        <v>0</v>
      </c>
      <c r="BD1365" s="54" t="n">
        <f>IF($M1365="人民币", $N1365*AB1365*$BJ1365/1.13, $N1365*AB1365*$BJ1365)</f>
        <v>0</v>
      </c>
      <c r="BE1365" s="54" t="n">
        <f>IF($M1365="人民币", $N1365*AC1365*$BJ1365/1.13, $N1365*AC1365*$BJ1365)</f>
        <v>0</v>
      </c>
      <c r="BF1365" s="54" t="n">
        <f>IF($M1365="人民币", $N1365*AD1365*$BJ1365/1.13, $N1365*AD1365*$BJ1365)</f>
        <v>0</v>
      </c>
      <c r="BG1365" s="54" t="n">
        <f>IF($M1365="人民币", $N1365*AE1365*$BJ1365/1.13, $N1365*AE1365*$BJ1365)</f>
        <v>0</v>
      </c>
      <c r="BH1365" s="55" t="n">
        <f>SUM(AV1365:BG1365)</f>
        <v>0</v>
      </c>
      <c r="BI1365" s="56">
             </c>
      <c r="BJ1365" s="57" t="n">
        <v>1359</v>
      </c>
      <c r="BK1365" s="29" t="n">
        <f>IF(OR(D1365="", F1365="", J1365="", M1365=""), 1, 0)</f>
        <v>0</v>
      </c>
      <c r="BL1365" s="7">
             </c>
      <c r="BR1365" s="7">
             </c>
    </row>
    <row r="1366" x14ac:dyDescent="0.25">
      <c r="A1366" s="40" t="n">
        <f>ROW()-5</f>
        <v>1361</v>
      </c>
      <c r="B1366" s="41" t="s">
        <v>44</v>
      </c>
      <c r="C1366" s="42" t="s">
        <v>42</v>
      </c>
      <c r="D1366" s="43" t="s">
        <v>942</v>
      </c>
      <c r="E1366" s="42" t="s">
        <v>42</v>
      </c>
      <c r="F1366" s="43" t="s">
        <v>2327</v>
      </c>
      <c r="G1366" s="44" t="s">
        <v>44</v>
      </c>
      <c r="H1366" s="44" t="s">
        <v>44</v>
      </c>
      <c r="I1366" s="42" t="s">
        <v>42</v>
      </c>
      <c r="J1366" s="42" t="s">
        <v>42</v>
      </c>
      <c r="K1366" s="42" t="s">
        <v>42</v>
      </c>
      <c r="L1366" s="45" t="n">
        <f>AF1366</f>
        <v>0</v>
      </c>
      <c r="M1366" s="46" t="s">
        <v>46</v>
      </c>
      <c r="N1366" s="58" t="n">
        <v>11111</v>
      </c>
      <c r="O1366" s="47" t="n">
        <f>L1366*N1366*BJ1366</f>
        <v>0</v>
      </c>
      <c r="P1366" s="48" t="n">
        <f>BH1366</f>
        <v>0</v>
      </c>
      <c r="Q1366" s="45">
             </c>
      <c r="R1366" s="49" t="n">
        <f>L1366*Q1366</f>
        <v>0</v>
      </c>
      <c r="S1366" s="46" t="s">
        <f>IF(I1366="粉剂", "千克", IF(I1366="", "", "粒"))</f>
        <v>47</v>
      </c>
      <c r="T1366" s="49">
             </c>
      <c r="U1366" s="49">
             </c>
      <c r="V1366" s="49">
             </c>
      <c r="W1366" s="49">
             </c>
      <c r="X1366" s="49">
             </c>
      <c r="Y1366" s="49">
             </c>
      <c r="Z1366" s="49">
             </c>
      <c r="AA1366" s="49">
             </c>
      <c r="AB1366" s="49">
             </c>
      <c r="AC1366" s="49">
             </c>
      <c r="AD1366" s="49">
             </c>
      <c r="AE1366" s="49">
             </c>
      <c r="AF1366" s="45" t="n">
        <f>T1366+U1366+V1366+W1366+X1366+Y1366+Z1366+AA1366+AB1366+AC1366+AD1366+AE1366</f>
        <v>0</v>
      </c>
      <c r="AG1366" s="50">
             </c>
      <c r="AH1366" s="51" t="n">
        <f>$Q1366*T1366</f>
        <v>0</v>
      </c>
      <c r="AI1366" s="51" t="n">
        <f>$Q1366*U1366</f>
        <v>0</v>
      </c>
      <c r="AJ1366" s="51" t="n">
        <f>$Q1366*V1366</f>
        <v>0</v>
      </c>
      <c r="AK1366" s="51" t="n">
        <f>$Q1366*W1366</f>
        <v>0</v>
      </c>
      <c r="AL1366" s="51" t="n">
        <f>$Q1366*X1366</f>
        <v>0</v>
      </c>
      <c r="AM1366" s="51" t="n">
        <f>$Q1366*Y1366</f>
        <v>0</v>
      </c>
      <c r="AN1366" s="51" t="n">
        <f>$Q1366*Z1366</f>
        <v>0</v>
      </c>
      <c r="AO1366" s="52" t="n">
        <f>$Q1366*AA1366</f>
        <v>0</v>
      </c>
      <c r="AP1366" s="52" t="n">
        <f>$Q1366*AB1366</f>
        <v>0</v>
      </c>
      <c r="AQ1366" s="52" t="n">
        <f>$Q1366*AC1366</f>
        <v>0</v>
      </c>
      <c r="AR1366" s="52" t="n">
        <f>$Q1366*AD1366</f>
        <v>0</v>
      </c>
      <c r="AS1366" s="52" t="n">
        <f>$Q1366*AE1366</f>
        <v>0</v>
      </c>
      <c r="AT1366" s="52" t="n">
        <f>SUM(AH1366:AS1366)</f>
        <v>0</v>
      </c>
      <c r="AU1366" s="53">
             </c>
      <c r="AV1366" s="54" t="n">
        <f>IF($M1366="人民币", $N1366*T1366*$BJ1366/1.13, $N1366*T1366*$BJ1366)</f>
        <v>0</v>
      </c>
      <c r="AW1366" s="54" t="n">
        <f>IF($M1366="人民币", $N1366*U1366*$BJ1366/1.13, $N1366*U1366*$BJ1366)</f>
        <v>0</v>
      </c>
      <c r="AX1366" s="54" t="n">
        <f>IF($M1366="人民币", $N1366*V1366*$BJ1366/1.13, $N1366*V1366*$BJ1366)</f>
        <v>0</v>
      </c>
      <c r="AY1366" s="54" t="n">
        <f>IF($M1366="人民币", $N1366*W1366*$BJ1366/1.13, $N1366*W1366*$BJ1366)</f>
        <v>0</v>
      </c>
      <c r="AZ1366" s="54" t="n">
        <f>IF($M1366="人民币", $N1366*X1366*$BJ1366/1.13, $N1366*X1366*$BJ1366)</f>
        <v>0</v>
      </c>
      <c r="BA1366" s="54" t="n">
        <f>IF($M1366="人民币", $N1366*Y1366*$BJ1366/1.13, $N1366*Y1366*$BJ1366)</f>
        <v>0</v>
      </c>
      <c r="BB1366" s="54" t="n">
        <f>IF($M1366="人民币", $N1366*Z1366*$BJ1366/1.13, $N1366*Z1366*$BJ1366)</f>
        <v>0</v>
      </c>
      <c r="BC1366" s="54" t="n">
        <f>IF($M1366="人民币", $N1366*AA1366*$BJ1366/1.13, $N1366*AA1366*$BJ1366)</f>
        <v>0</v>
      </c>
      <c r="BD1366" s="54" t="n">
        <f>IF($M1366="人民币", $N1366*AB1366*$BJ1366/1.13, $N1366*AB1366*$BJ1366)</f>
        <v>0</v>
      </c>
      <c r="BE1366" s="54" t="n">
        <f>IF($M1366="人民币", $N1366*AC1366*$BJ1366/1.13, $N1366*AC1366*$BJ1366)</f>
        <v>0</v>
      </c>
      <c r="BF1366" s="54" t="n">
        <f>IF($M1366="人民币", $N1366*AD1366*$BJ1366/1.13, $N1366*AD1366*$BJ1366)</f>
        <v>0</v>
      </c>
      <c r="BG1366" s="54" t="n">
        <f>IF($M1366="人民币", $N1366*AE1366*$BJ1366/1.13, $N1366*AE1366*$BJ1366)</f>
        <v>0</v>
      </c>
      <c r="BH1366" s="55" t="n">
        <f>SUM(AV1366:BG1366)</f>
        <v>0</v>
      </c>
      <c r="BI1366" s="56">
             </c>
      <c r="BJ1366" s="57" t="n">
        <v>1360</v>
      </c>
      <c r="BK1366" s="29" t="n">
        <f>IF(OR(D1366="", F1366="", J1366="", M1366=""), 1, 0)</f>
        <v>0</v>
      </c>
      <c r="BL1366" s="7">
             </c>
      <c r="BR1366" s="7">
             </c>
    </row>
    <row r="1367" x14ac:dyDescent="0.25">
      <c r="A1367" s="40" t="n">
        <f>ROW()-5</f>
        <v>1362</v>
      </c>
      <c r="B1367" s="41" t="s">
        <v>44</v>
      </c>
      <c r="C1367" s="42" t="s">
        <v>42</v>
      </c>
      <c r="D1367" s="43" t="s">
        <v>945</v>
      </c>
      <c r="E1367" s="42" t="s">
        <v>42</v>
      </c>
      <c r="F1367" s="43" t="s">
        <v>2328</v>
      </c>
      <c r="G1367" s="44" t="s">
        <v>44</v>
      </c>
      <c r="H1367" s="44" t="s">
        <v>44</v>
      </c>
      <c r="I1367" s="42" t="s">
        <v>42</v>
      </c>
      <c r="J1367" s="42" t="s">
        <v>42</v>
      </c>
      <c r="K1367" s="42" t="s">
        <v>42</v>
      </c>
      <c r="L1367" s="45" t="n">
        <f>AF1367</f>
        <v>0</v>
      </c>
      <c r="M1367" s="46" t="s">
        <v>46</v>
      </c>
      <c r="N1367" s="58" t="n">
        <v>11111</v>
      </c>
      <c r="O1367" s="47" t="n">
        <f>L1367*N1367*BJ1367</f>
        <v>0</v>
      </c>
      <c r="P1367" s="48" t="n">
        <f>BH1367</f>
        <v>0</v>
      </c>
      <c r="Q1367" s="45">
             </c>
      <c r="R1367" s="49" t="n">
        <f>L1367*Q1367</f>
        <v>0</v>
      </c>
      <c r="S1367" s="46" t="s">
        <f>IF(I1367="粉剂", "千克", IF(I1367="", "", "粒"))</f>
        <v>47</v>
      </c>
      <c r="T1367" s="49">
             </c>
      <c r="U1367" s="49">
             </c>
      <c r="V1367" s="49">
             </c>
      <c r="W1367" s="49">
             </c>
      <c r="X1367" s="49">
             </c>
      <c r="Y1367" s="49">
             </c>
      <c r="Z1367" s="49">
             </c>
      <c r="AA1367" s="49">
             </c>
      <c r="AB1367" s="49">
             </c>
      <c r="AC1367" s="49">
             </c>
      <c r="AD1367" s="49">
             </c>
      <c r="AE1367" s="49">
             </c>
      <c r="AF1367" s="45" t="n">
        <f>T1367+U1367+V1367+W1367+X1367+Y1367+Z1367+AA1367+AB1367+AC1367+AD1367+AE1367</f>
        <v>0</v>
      </c>
      <c r="AG1367" s="50">
             </c>
      <c r="AH1367" s="51" t="n">
        <f>$Q1367*T1367</f>
        <v>0</v>
      </c>
      <c r="AI1367" s="51" t="n">
        <f>$Q1367*U1367</f>
        <v>0</v>
      </c>
      <c r="AJ1367" s="51" t="n">
        <f>$Q1367*V1367</f>
        <v>0</v>
      </c>
      <c r="AK1367" s="51" t="n">
        <f>$Q1367*W1367</f>
        <v>0</v>
      </c>
      <c r="AL1367" s="51" t="n">
        <f>$Q1367*X1367</f>
        <v>0</v>
      </c>
      <c r="AM1367" s="51" t="n">
        <f>$Q1367*Y1367</f>
        <v>0</v>
      </c>
      <c r="AN1367" s="51" t="n">
        <f>$Q1367*Z1367</f>
        <v>0</v>
      </c>
      <c r="AO1367" s="52" t="n">
        <f>$Q1367*AA1367</f>
        <v>0</v>
      </c>
      <c r="AP1367" s="52" t="n">
        <f>$Q1367*AB1367</f>
        <v>0</v>
      </c>
      <c r="AQ1367" s="52" t="n">
        <f>$Q1367*AC1367</f>
        <v>0</v>
      </c>
      <c r="AR1367" s="52" t="n">
        <f>$Q1367*AD1367</f>
        <v>0</v>
      </c>
      <c r="AS1367" s="52" t="n">
        <f>$Q1367*AE1367</f>
        <v>0</v>
      </c>
      <c r="AT1367" s="52" t="n">
        <f>SUM(AH1367:AS1367)</f>
        <v>0</v>
      </c>
      <c r="AU1367" s="53">
             </c>
      <c r="AV1367" s="54" t="n">
        <f>IF($M1367="人民币", $N1367*T1367*$BJ1367/1.13, $N1367*T1367*$BJ1367)</f>
        <v>0</v>
      </c>
      <c r="AW1367" s="54" t="n">
        <f>IF($M1367="人民币", $N1367*U1367*$BJ1367/1.13, $N1367*U1367*$BJ1367)</f>
        <v>0</v>
      </c>
      <c r="AX1367" s="54" t="n">
        <f>IF($M1367="人民币", $N1367*V1367*$BJ1367/1.13, $N1367*V1367*$BJ1367)</f>
        <v>0</v>
      </c>
      <c r="AY1367" s="54" t="n">
        <f>IF($M1367="人民币", $N1367*W1367*$BJ1367/1.13, $N1367*W1367*$BJ1367)</f>
        <v>0</v>
      </c>
      <c r="AZ1367" s="54" t="n">
        <f>IF($M1367="人民币", $N1367*X1367*$BJ1367/1.13, $N1367*X1367*$BJ1367)</f>
        <v>0</v>
      </c>
      <c r="BA1367" s="54" t="n">
        <f>IF($M1367="人民币", $N1367*Y1367*$BJ1367/1.13, $N1367*Y1367*$BJ1367)</f>
        <v>0</v>
      </c>
      <c r="BB1367" s="54" t="n">
        <f>IF($M1367="人民币", $N1367*Z1367*$BJ1367/1.13, $N1367*Z1367*$BJ1367)</f>
        <v>0</v>
      </c>
      <c r="BC1367" s="54" t="n">
        <f>IF($M1367="人民币", $N1367*AA1367*$BJ1367/1.13, $N1367*AA1367*$BJ1367)</f>
        <v>0</v>
      </c>
      <c r="BD1367" s="54" t="n">
        <f>IF($M1367="人民币", $N1367*AB1367*$BJ1367/1.13, $N1367*AB1367*$BJ1367)</f>
        <v>0</v>
      </c>
      <c r="BE1367" s="54" t="n">
        <f>IF($M1367="人民币", $N1367*AC1367*$BJ1367/1.13, $N1367*AC1367*$BJ1367)</f>
        <v>0</v>
      </c>
      <c r="BF1367" s="54" t="n">
        <f>IF($M1367="人民币", $N1367*AD1367*$BJ1367/1.13, $N1367*AD1367*$BJ1367)</f>
        <v>0</v>
      </c>
      <c r="BG1367" s="54" t="n">
        <f>IF($M1367="人民币", $N1367*AE1367*$BJ1367/1.13, $N1367*AE1367*$BJ1367)</f>
        <v>0</v>
      </c>
      <c r="BH1367" s="55" t="n">
        <f>SUM(AV1367:BG1367)</f>
        <v>0</v>
      </c>
      <c r="BI1367" s="56">
             </c>
      <c r="BJ1367" s="57" t="n">
        <v>1361</v>
      </c>
      <c r="BK1367" s="29" t="n">
        <f>IF(OR(D1367="", F1367="", J1367="", M1367=""), 1, 0)</f>
        <v>0</v>
      </c>
      <c r="BL1367" s="7">
             </c>
      <c r="BR1367" s="7">
             </c>
    </row>
    <row r="1368" x14ac:dyDescent="0.25">
      <c r="A1368" s="40" t="n">
        <f>ROW()-5</f>
        <v>1363</v>
      </c>
      <c r="B1368" s="41" t="s">
        <v>44</v>
      </c>
      <c r="C1368" s="42" t="s">
        <v>42</v>
      </c>
      <c r="D1368" s="43" t="s">
        <v>948</v>
      </c>
      <c r="E1368" s="42" t="s">
        <v>42</v>
      </c>
      <c r="F1368" s="43" t="s">
        <v>2329</v>
      </c>
      <c r="G1368" s="44" t="s">
        <v>44</v>
      </c>
      <c r="H1368" s="44" t="s">
        <v>44</v>
      </c>
      <c r="I1368" s="42" t="s">
        <v>42</v>
      </c>
      <c r="J1368" s="42" t="s">
        <v>42</v>
      </c>
      <c r="K1368" s="42" t="s">
        <v>42</v>
      </c>
      <c r="L1368" s="45" t="n">
        <f>AF1368</f>
        <v>0</v>
      </c>
      <c r="M1368" s="46" t="s">
        <v>46</v>
      </c>
      <c r="N1368" s="58" t="n">
        <v>11111</v>
      </c>
      <c r="O1368" s="47" t="n">
        <f>L1368*N1368*BJ1368</f>
        <v>0</v>
      </c>
      <c r="P1368" s="48" t="n">
        <f>BH1368</f>
        <v>0</v>
      </c>
      <c r="Q1368" s="45">
             </c>
      <c r="R1368" s="49" t="n">
        <f>L1368*Q1368</f>
        <v>0</v>
      </c>
      <c r="S1368" s="46" t="s">
        <f>IF(I1368="粉剂", "千克", IF(I1368="", "", "粒"))</f>
        <v>47</v>
      </c>
      <c r="T1368" s="49">
             </c>
      <c r="U1368" s="49">
             </c>
      <c r="V1368" s="49">
             </c>
      <c r="W1368" s="49">
             </c>
      <c r="X1368" s="49">
             </c>
      <c r="Y1368" s="49">
             </c>
      <c r="Z1368" s="49">
             </c>
      <c r="AA1368" s="49">
             </c>
      <c r="AB1368" s="49">
             </c>
      <c r="AC1368" s="49">
             </c>
      <c r="AD1368" s="49">
             </c>
      <c r="AE1368" s="49">
             </c>
      <c r="AF1368" s="45" t="n">
        <f>T1368+U1368+V1368+W1368+X1368+Y1368+Z1368+AA1368+AB1368+AC1368+AD1368+AE1368</f>
        <v>0</v>
      </c>
      <c r="AG1368" s="50">
             </c>
      <c r="AH1368" s="51" t="n">
        <f>$Q1368*T1368</f>
        <v>0</v>
      </c>
      <c r="AI1368" s="51" t="n">
        <f>$Q1368*U1368</f>
        <v>0</v>
      </c>
      <c r="AJ1368" s="51" t="n">
        <f>$Q1368*V1368</f>
        <v>0</v>
      </c>
      <c r="AK1368" s="51" t="n">
        <f>$Q1368*W1368</f>
        <v>0</v>
      </c>
      <c r="AL1368" s="51" t="n">
        <f>$Q1368*X1368</f>
        <v>0</v>
      </c>
      <c r="AM1368" s="51" t="n">
        <f>$Q1368*Y1368</f>
        <v>0</v>
      </c>
      <c r="AN1368" s="51" t="n">
        <f>$Q1368*Z1368</f>
        <v>0</v>
      </c>
      <c r="AO1368" s="52" t="n">
        <f>$Q1368*AA1368</f>
        <v>0</v>
      </c>
      <c r="AP1368" s="52" t="n">
        <f>$Q1368*AB1368</f>
        <v>0</v>
      </c>
      <c r="AQ1368" s="52" t="n">
        <f>$Q1368*AC1368</f>
        <v>0</v>
      </c>
      <c r="AR1368" s="52" t="n">
        <f>$Q1368*AD1368</f>
        <v>0</v>
      </c>
      <c r="AS1368" s="52" t="n">
        <f>$Q1368*AE1368</f>
        <v>0</v>
      </c>
      <c r="AT1368" s="52" t="n">
        <f>SUM(AH1368:AS1368)</f>
        <v>0</v>
      </c>
      <c r="AU1368" s="53">
             </c>
      <c r="AV1368" s="54" t="n">
        <f>IF($M1368="人民币", $N1368*T1368*$BJ1368/1.13, $N1368*T1368*$BJ1368)</f>
        <v>0</v>
      </c>
      <c r="AW1368" s="54" t="n">
        <f>IF($M1368="人民币", $N1368*U1368*$BJ1368/1.13, $N1368*U1368*$BJ1368)</f>
        <v>0</v>
      </c>
      <c r="AX1368" s="54" t="n">
        <f>IF($M1368="人民币", $N1368*V1368*$BJ1368/1.13, $N1368*V1368*$BJ1368)</f>
        <v>0</v>
      </c>
      <c r="AY1368" s="54" t="n">
        <f>IF($M1368="人民币", $N1368*W1368*$BJ1368/1.13, $N1368*W1368*$BJ1368)</f>
        <v>0</v>
      </c>
      <c r="AZ1368" s="54" t="n">
        <f>IF($M1368="人民币", $N1368*X1368*$BJ1368/1.13, $N1368*X1368*$BJ1368)</f>
        <v>0</v>
      </c>
      <c r="BA1368" s="54" t="n">
        <f>IF($M1368="人民币", $N1368*Y1368*$BJ1368/1.13, $N1368*Y1368*$BJ1368)</f>
        <v>0</v>
      </c>
      <c r="BB1368" s="54" t="n">
        <f>IF($M1368="人民币", $N1368*Z1368*$BJ1368/1.13, $N1368*Z1368*$BJ1368)</f>
        <v>0</v>
      </c>
      <c r="BC1368" s="54" t="n">
        <f>IF($M1368="人民币", $N1368*AA1368*$BJ1368/1.13, $N1368*AA1368*$BJ1368)</f>
        <v>0</v>
      </c>
      <c r="BD1368" s="54" t="n">
        <f>IF($M1368="人民币", $N1368*AB1368*$BJ1368/1.13, $N1368*AB1368*$BJ1368)</f>
        <v>0</v>
      </c>
      <c r="BE1368" s="54" t="n">
        <f>IF($M1368="人民币", $N1368*AC1368*$BJ1368/1.13, $N1368*AC1368*$BJ1368)</f>
        <v>0</v>
      </c>
      <c r="BF1368" s="54" t="n">
        <f>IF($M1368="人民币", $N1368*AD1368*$BJ1368/1.13, $N1368*AD1368*$BJ1368)</f>
        <v>0</v>
      </c>
      <c r="BG1368" s="54" t="n">
        <f>IF($M1368="人民币", $N1368*AE1368*$BJ1368/1.13, $N1368*AE1368*$BJ1368)</f>
        <v>0</v>
      </c>
      <c r="BH1368" s="55" t="n">
        <f>SUM(AV1368:BG1368)</f>
        <v>0</v>
      </c>
      <c r="BI1368" s="56">
             </c>
      <c r="BJ1368" s="57" t="n">
        <v>1362</v>
      </c>
      <c r="BK1368" s="29" t="n">
        <f>IF(OR(D1368="", F1368="", J1368="", M1368=""), 1, 0)</f>
        <v>0</v>
      </c>
      <c r="BL1368" s="7">
             </c>
      <c r="BR1368" s="7">
             </c>
    </row>
    <row r="1369" x14ac:dyDescent="0.25">
      <c r="A1369" s="40" t="n">
        <f>ROW()-5</f>
        <v>1364</v>
      </c>
      <c r="B1369" s="41" t="s">
        <v>44</v>
      </c>
      <c r="C1369" s="42" t="s">
        <v>42</v>
      </c>
      <c r="D1369" s="43" t="s">
        <v>950</v>
      </c>
      <c r="E1369" s="42" t="s">
        <v>42</v>
      </c>
      <c r="F1369" s="43" t="s">
        <v>2330</v>
      </c>
      <c r="G1369" s="44" t="s">
        <v>44</v>
      </c>
      <c r="H1369" s="44" t="s">
        <v>44</v>
      </c>
      <c r="I1369" s="42" t="s">
        <v>42</v>
      </c>
      <c r="J1369" s="42" t="s">
        <v>42</v>
      </c>
      <c r="K1369" s="42" t="s">
        <v>42</v>
      </c>
      <c r="L1369" s="45" t="n">
        <f>AF1369</f>
        <v>0</v>
      </c>
      <c r="M1369" s="46" t="s">
        <v>46</v>
      </c>
      <c r="N1369" s="58" t="n">
        <v>11111</v>
      </c>
      <c r="O1369" s="47" t="n">
        <f>L1369*N1369*BJ1369</f>
        <v>0</v>
      </c>
      <c r="P1369" s="48" t="n">
        <f>BH1369</f>
        <v>0</v>
      </c>
      <c r="Q1369" s="45">
             </c>
      <c r="R1369" s="49" t="n">
        <f>L1369*Q1369</f>
        <v>0</v>
      </c>
      <c r="S1369" s="46" t="s">
        <f>IF(I1369="粉剂", "千克", IF(I1369="", "", "粒"))</f>
        <v>47</v>
      </c>
      <c r="T1369" s="49">
             </c>
      <c r="U1369" s="49">
             </c>
      <c r="V1369" s="49">
             </c>
      <c r="W1369" s="49">
             </c>
      <c r="X1369" s="49">
             </c>
      <c r="Y1369" s="49">
             </c>
      <c r="Z1369" s="49">
             </c>
      <c r="AA1369" s="49">
             </c>
      <c r="AB1369" s="49">
             </c>
      <c r="AC1369" s="49">
             </c>
      <c r="AD1369" s="49">
             </c>
      <c r="AE1369" s="49">
             </c>
      <c r="AF1369" s="45" t="n">
        <f>T1369+U1369+V1369+W1369+X1369+Y1369+Z1369+AA1369+AB1369+AC1369+AD1369+AE1369</f>
        <v>0</v>
      </c>
      <c r="AG1369" s="50">
             </c>
      <c r="AH1369" s="51" t="n">
        <f>$Q1369*T1369</f>
        <v>0</v>
      </c>
      <c r="AI1369" s="51" t="n">
        <f>$Q1369*U1369</f>
        <v>0</v>
      </c>
      <c r="AJ1369" s="51" t="n">
        <f>$Q1369*V1369</f>
        <v>0</v>
      </c>
      <c r="AK1369" s="51" t="n">
        <f>$Q1369*W1369</f>
        <v>0</v>
      </c>
      <c r="AL1369" s="51" t="n">
        <f>$Q1369*X1369</f>
        <v>0</v>
      </c>
      <c r="AM1369" s="51" t="n">
        <f>$Q1369*Y1369</f>
        <v>0</v>
      </c>
      <c r="AN1369" s="51" t="n">
        <f>$Q1369*Z1369</f>
        <v>0</v>
      </c>
      <c r="AO1369" s="52" t="n">
        <f>$Q1369*AA1369</f>
        <v>0</v>
      </c>
      <c r="AP1369" s="52" t="n">
        <f>$Q1369*AB1369</f>
        <v>0</v>
      </c>
      <c r="AQ1369" s="52" t="n">
        <f>$Q1369*AC1369</f>
        <v>0</v>
      </c>
      <c r="AR1369" s="52" t="n">
        <f>$Q1369*AD1369</f>
        <v>0</v>
      </c>
      <c r="AS1369" s="52" t="n">
        <f>$Q1369*AE1369</f>
        <v>0</v>
      </c>
      <c r="AT1369" s="52" t="n">
        <f>SUM(AH1369:AS1369)</f>
        <v>0</v>
      </c>
      <c r="AU1369" s="53">
             </c>
      <c r="AV1369" s="54" t="n">
        <f>IF($M1369="人民币", $N1369*T1369*$BJ1369/1.13, $N1369*T1369*$BJ1369)</f>
        <v>0</v>
      </c>
      <c r="AW1369" s="54" t="n">
        <f>IF($M1369="人民币", $N1369*U1369*$BJ1369/1.13, $N1369*U1369*$BJ1369)</f>
        <v>0</v>
      </c>
      <c r="AX1369" s="54" t="n">
        <f>IF($M1369="人民币", $N1369*V1369*$BJ1369/1.13, $N1369*V1369*$BJ1369)</f>
        <v>0</v>
      </c>
      <c r="AY1369" s="54" t="n">
        <f>IF($M1369="人民币", $N1369*W1369*$BJ1369/1.13, $N1369*W1369*$BJ1369)</f>
        <v>0</v>
      </c>
      <c r="AZ1369" s="54" t="n">
        <f>IF($M1369="人民币", $N1369*X1369*$BJ1369/1.13, $N1369*X1369*$BJ1369)</f>
        <v>0</v>
      </c>
      <c r="BA1369" s="54" t="n">
        <f>IF($M1369="人民币", $N1369*Y1369*$BJ1369/1.13, $N1369*Y1369*$BJ1369)</f>
        <v>0</v>
      </c>
      <c r="BB1369" s="54" t="n">
        <f>IF($M1369="人民币", $N1369*Z1369*$BJ1369/1.13, $N1369*Z1369*$BJ1369)</f>
        <v>0</v>
      </c>
      <c r="BC1369" s="54" t="n">
        <f>IF($M1369="人民币", $N1369*AA1369*$BJ1369/1.13, $N1369*AA1369*$BJ1369)</f>
        <v>0</v>
      </c>
      <c r="BD1369" s="54" t="n">
        <f>IF($M1369="人民币", $N1369*AB1369*$BJ1369/1.13, $N1369*AB1369*$BJ1369)</f>
        <v>0</v>
      </c>
      <c r="BE1369" s="54" t="n">
        <f>IF($M1369="人民币", $N1369*AC1369*$BJ1369/1.13, $N1369*AC1369*$BJ1369)</f>
        <v>0</v>
      </c>
      <c r="BF1369" s="54" t="n">
        <f>IF($M1369="人民币", $N1369*AD1369*$BJ1369/1.13, $N1369*AD1369*$BJ1369)</f>
        <v>0</v>
      </c>
      <c r="BG1369" s="54" t="n">
        <f>IF($M1369="人民币", $N1369*AE1369*$BJ1369/1.13, $N1369*AE1369*$BJ1369)</f>
        <v>0</v>
      </c>
      <c r="BH1369" s="55" t="n">
        <f>SUM(AV1369:BG1369)</f>
        <v>0</v>
      </c>
      <c r="BI1369" s="56">
             </c>
      <c r="BJ1369" s="57" t="n">
        <v>1363</v>
      </c>
      <c r="BK1369" s="29" t="n">
        <f>IF(OR(D1369="", F1369="", J1369="", M1369=""), 1, 0)</f>
        <v>0</v>
      </c>
      <c r="BL1369" s="7">
             </c>
      <c r="BR1369" s="7">
             </c>
    </row>
    <row r="1370" x14ac:dyDescent="0.25">
      <c r="A1370" s="40" t="n">
        <f>ROW()-5</f>
        <v>1365</v>
      </c>
      <c r="B1370" s="41" t="s">
        <v>44</v>
      </c>
      <c r="C1370" s="42" t="s">
        <v>42</v>
      </c>
      <c r="D1370" s="43" t="s">
        <v>952</v>
      </c>
      <c r="E1370" s="42" t="s">
        <v>42</v>
      </c>
      <c r="F1370" s="43" t="s">
        <v>2331</v>
      </c>
      <c r="G1370" s="44" t="s">
        <v>44</v>
      </c>
      <c r="H1370" s="44" t="s">
        <v>44</v>
      </c>
      <c r="I1370" s="42" t="s">
        <v>42</v>
      </c>
      <c r="J1370" s="42" t="s">
        <v>42</v>
      </c>
      <c r="K1370" s="42" t="s">
        <v>42</v>
      </c>
      <c r="L1370" s="45" t="n">
        <f>AF1370</f>
        <v>0</v>
      </c>
      <c r="M1370" s="46" t="s">
        <v>46</v>
      </c>
      <c r="N1370" s="58" t="n">
        <v>11111</v>
      </c>
      <c r="O1370" s="47" t="n">
        <f>L1370*N1370*BJ1370</f>
        <v>0</v>
      </c>
      <c r="P1370" s="48" t="n">
        <f>BH1370</f>
        <v>0</v>
      </c>
      <c r="Q1370" s="45">
             </c>
      <c r="R1370" s="49" t="n">
        <f>L1370*Q1370</f>
        <v>0</v>
      </c>
      <c r="S1370" s="46" t="s">
        <f>IF(I1370="粉剂", "千克", IF(I1370="", "", "粒"))</f>
        <v>47</v>
      </c>
      <c r="T1370" s="49">
             </c>
      <c r="U1370" s="49">
             </c>
      <c r="V1370" s="49">
             </c>
      <c r="W1370" s="49">
             </c>
      <c r="X1370" s="49">
             </c>
      <c r="Y1370" s="49">
             </c>
      <c r="Z1370" s="49">
             </c>
      <c r="AA1370" s="49">
             </c>
      <c r="AB1370" s="49">
             </c>
      <c r="AC1370" s="49">
             </c>
      <c r="AD1370" s="49">
             </c>
      <c r="AE1370" s="49">
             </c>
      <c r="AF1370" s="45" t="n">
        <f>T1370+U1370+V1370+W1370+X1370+Y1370+Z1370+AA1370+AB1370+AC1370+AD1370+AE1370</f>
        <v>0</v>
      </c>
      <c r="AG1370" s="50">
             </c>
      <c r="AH1370" s="51" t="n">
        <f>$Q1370*T1370</f>
        <v>0</v>
      </c>
      <c r="AI1370" s="51" t="n">
        <f>$Q1370*U1370</f>
        <v>0</v>
      </c>
      <c r="AJ1370" s="51" t="n">
        <f>$Q1370*V1370</f>
        <v>0</v>
      </c>
      <c r="AK1370" s="51" t="n">
        <f>$Q1370*W1370</f>
        <v>0</v>
      </c>
      <c r="AL1370" s="51" t="n">
        <f>$Q1370*X1370</f>
        <v>0</v>
      </c>
      <c r="AM1370" s="51" t="n">
        <f>$Q1370*Y1370</f>
        <v>0</v>
      </c>
      <c r="AN1370" s="51" t="n">
        <f>$Q1370*Z1370</f>
        <v>0</v>
      </c>
      <c r="AO1370" s="52" t="n">
        <f>$Q1370*AA1370</f>
        <v>0</v>
      </c>
      <c r="AP1370" s="52" t="n">
        <f>$Q1370*AB1370</f>
        <v>0</v>
      </c>
      <c r="AQ1370" s="52" t="n">
        <f>$Q1370*AC1370</f>
        <v>0</v>
      </c>
      <c r="AR1370" s="52" t="n">
        <f>$Q1370*AD1370</f>
        <v>0</v>
      </c>
      <c r="AS1370" s="52" t="n">
        <f>$Q1370*AE1370</f>
        <v>0</v>
      </c>
      <c r="AT1370" s="52" t="n">
        <f>SUM(AH1370:AS1370)</f>
        <v>0</v>
      </c>
      <c r="AU1370" s="53">
             </c>
      <c r="AV1370" s="54" t="n">
        <f>IF($M1370="人民币", $N1370*T1370*$BJ1370/1.13, $N1370*T1370*$BJ1370)</f>
        <v>0</v>
      </c>
      <c r="AW1370" s="54" t="n">
        <f>IF($M1370="人民币", $N1370*U1370*$BJ1370/1.13, $N1370*U1370*$BJ1370)</f>
        <v>0</v>
      </c>
      <c r="AX1370" s="54" t="n">
        <f>IF($M1370="人民币", $N1370*V1370*$BJ1370/1.13, $N1370*V1370*$BJ1370)</f>
        <v>0</v>
      </c>
      <c r="AY1370" s="54" t="n">
        <f>IF($M1370="人民币", $N1370*W1370*$BJ1370/1.13, $N1370*W1370*$BJ1370)</f>
        <v>0</v>
      </c>
      <c r="AZ1370" s="54" t="n">
        <f>IF($M1370="人民币", $N1370*X1370*$BJ1370/1.13, $N1370*X1370*$BJ1370)</f>
        <v>0</v>
      </c>
      <c r="BA1370" s="54" t="n">
        <f>IF($M1370="人民币", $N1370*Y1370*$BJ1370/1.13, $N1370*Y1370*$BJ1370)</f>
        <v>0</v>
      </c>
      <c r="BB1370" s="54" t="n">
        <f>IF($M1370="人民币", $N1370*Z1370*$BJ1370/1.13, $N1370*Z1370*$BJ1370)</f>
        <v>0</v>
      </c>
      <c r="BC1370" s="54" t="n">
        <f>IF($M1370="人民币", $N1370*AA1370*$BJ1370/1.13, $N1370*AA1370*$BJ1370)</f>
        <v>0</v>
      </c>
      <c r="BD1370" s="54" t="n">
        <f>IF($M1370="人民币", $N1370*AB1370*$BJ1370/1.13, $N1370*AB1370*$BJ1370)</f>
        <v>0</v>
      </c>
      <c r="BE1370" s="54" t="n">
        <f>IF($M1370="人民币", $N1370*AC1370*$BJ1370/1.13, $N1370*AC1370*$BJ1370)</f>
        <v>0</v>
      </c>
      <c r="BF1370" s="54" t="n">
        <f>IF($M1370="人民币", $N1370*AD1370*$BJ1370/1.13, $N1370*AD1370*$BJ1370)</f>
        <v>0</v>
      </c>
      <c r="BG1370" s="54" t="n">
        <f>IF($M1370="人民币", $N1370*AE1370*$BJ1370/1.13, $N1370*AE1370*$BJ1370)</f>
        <v>0</v>
      </c>
      <c r="BH1370" s="55" t="n">
        <f>SUM(AV1370:BG1370)</f>
        <v>0</v>
      </c>
      <c r="BI1370" s="56">
             </c>
      <c r="BJ1370" s="57" t="n">
        <v>1364</v>
      </c>
      <c r="BK1370" s="29" t="n">
        <f>IF(OR(D1370="", F1370="", J1370="", M1370=""), 1, 0)</f>
        <v>0</v>
      </c>
      <c r="BL1370" s="7">
             </c>
      <c r="BR1370" s="7">
             </c>
    </row>
    <row r="1371" x14ac:dyDescent="0.25">
      <c r="A1371" s="40" t="n">
        <f>ROW()-5</f>
        <v>1366</v>
      </c>
      <c r="B1371" s="41" t="s">
        <v>44</v>
      </c>
      <c r="C1371" s="42" t="s">
        <v>42</v>
      </c>
      <c r="D1371" s="43" t="s">
        <v>955</v>
      </c>
      <c r="E1371" s="42" t="s">
        <v>42</v>
      </c>
      <c r="F1371" s="43" t="s">
        <v>2332</v>
      </c>
      <c r="G1371" s="44" t="s">
        <v>44</v>
      </c>
      <c r="H1371" s="44" t="s">
        <v>44</v>
      </c>
      <c r="I1371" s="42" t="s">
        <v>42</v>
      </c>
      <c r="J1371" s="42" t="s">
        <v>42</v>
      </c>
      <c r="K1371" s="42" t="s">
        <v>42</v>
      </c>
      <c r="L1371" s="45" t="n">
        <f>AF1371</f>
        <v>0</v>
      </c>
      <c r="M1371" s="46" t="s">
        <v>46</v>
      </c>
      <c r="N1371" s="58" t="n">
        <v>11111</v>
      </c>
      <c r="O1371" s="47" t="n">
        <f>L1371*N1371*BJ1371</f>
        <v>0</v>
      </c>
      <c r="P1371" s="48" t="n">
        <f>BH1371</f>
        <v>0</v>
      </c>
      <c r="Q1371" s="45">
             </c>
      <c r="R1371" s="49" t="n">
        <f>L1371*Q1371</f>
        <v>0</v>
      </c>
      <c r="S1371" s="46" t="s">
        <f>IF(I1371="粉剂", "千克", IF(I1371="", "", "粒"))</f>
        <v>47</v>
      </c>
      <c r="T1371" s="49">
             </c>
      <c r="U1371" s="49">
             </c>
      <c r="V1371" s="49">
             </c>
      <c r="W1371" s="49">
             </c>
      <c r="X1371" s="49">
             </c>
      <c r="Y1371" s="49">
             </c>
      <c r="Z1371" s="49">
             </c>
      <c r="AA1371" s="49">
             </c>
      <c r="AB1371" s="49">
             </c>
      <c r="AC1371" s="49">
             </c>
      <c r="AD1371" s="49">
             </c>
      <c r="AE1371" s="49">
             </c>
      <c r="AF1371" s="45" t="n">
        <f>T1371+U1371+V1371+W1371+X1371+Y1371+Z1371+AA1371+AB1371+AC1371+AD1371+AE1371</f>
        <v>0</v>
      </c>
      <c r="AG1371" s="50">
             </c>
      <c r="AH1371" s="51" t="n">
        <f>$Q1371*T1371</f>
        <v>0</v>
      </c>
      <c r="AI1371" s="51" t="n">
        <f>$Q1371*U1371</f>
        <v>0</v>
      </c>
      <c r="AJ1371" s="51" t="n">
        <f>$Q1371*V1371</f>
        <v>0</v>
      </c>
      <c r="AK1371" s="51" t="n">
        <f>$Q1371*W1371</f>
        <v>0</v>
      </c>
      <c r="AL1371" s="51" t="n">
        <f>$Q1371*X1371</f>
        <v>0</v>
      </c>
      <c r="AM1371" s="51" t="n">
        <f>$Q1371*Y1371</f>
        <v>0</v>
      </c>
      <c r="AN1371" s="51" t="n">
        <f>$Q1371*Z1371</f>
        <v>0</v>
      </c>
      <c r="AO1371" s="52" t="n">
        <f>$Q1371*AA1371</f>
        <v>0</v>
      </c>
      <c r="AP1371" s="52" t="n">
        <f>$Q1371*AB1371</f>
        <v>0</v>
      </c>
      <c r="AQ1371" s="52" t="n">
        <f>$Q1371*AC1371</f>
        <v>0</v>
      </c>
      <c r="AR1371" s="52" t="n">
        <f>$Q1371*AD1371</f>
        <v>0</v>
      </c>
      <c r="AS1371" s="52" t="n">
        <f>$Q1371*AE1371</f>
        <v>0</v>
      </c>
      <c r="AT1371" s="52" t="n">
        <f>SUM(AH1371:AS1371)</f>
        <v>0</v>
      </c>
      <c r="AU1371" s="53">
             </c>
      <c r="AV1371" s="54" t="n">
        <f>IF($M1371="人民币", $N1371*T1371*$BJ1371/1.13, $N1371*T1371*$BJ1371)</f>
        <v>0</v>
      </c>
      <c r="AW1371" s="54" t="n">
        <f>IF($M1371="人民币", $N1371*U1371*$BJ1371/1.13, $N1371*U1371*$BJ1371)</f>
        <v>0</v>
      </c>
      <c r="AX1371" s="54" t="n">
        <f>IF($M1371="人民币", $N1371*V1371*$BJ1371/1.13, $N1371*V1371*$BJ1371)</f>
        <v>0</v>
      </c>
      <c r="AY1371" s="54" t="n">
        <f>IF($M1371="人民币", $N1371*W1371*$BJ1371/1.13, $N1371*W1371*$BJ1371)</f>
        <v>0</v>
      </c>
      <c r="AZ1371" s="54" t="n">
        <f>IF($M1371="人民币", $N1371*X1371*$BJ1371/1.13, $N1371*X1371*$BJ1371)</f>
        <v>0</v>
      </c>
      <c r="BA1371" s="54" t="n">
        <f>IF($M1371="人民币", $N1371*Y1371*$BJ1371/1.13, $N1371*Y1371*$BJ1371)</f>
        <v>0</v>
      </c>
      <c r="BB1371" s="54" t="n">
        <f>IF($M1371="人民币", $N1371*Z1371*$BJ1371/1.13, $N1371*Z1371*$BJ1371)</f>
        <v>0</v>
      </c>
      <c r="BC1371" s="54" t="n">
        <f>IF($M1371="人民币", $N1371*AA1371*$BJ1371/1.13, $N1371*AA1371*$BJ1371)</f>
        <v>0</v>
      </c>
      <c r="BD1371" s="54" t="n">
        <f>IF($M1371="人民币", $N1371*AB1371*$BJ1371/1.13, $N1371*AB1371*$BJ1371)</f>
        <v>0</v>
      </c>
      <c r="BE1371" s="54" t="n">
        <f>IF($M1371="人民币", $N1371*AC1371*$BJ1371/1.13, $N1371*AC1371*$BJ1371)</f>
        <v>0</v>
      </c>
      <c r="BF1371" s="54" t="n">
        <f>IF($M1371="人民币", $N1371*AD1371*$BJ1371/1.13, $N1371*AD1371*$BJ1371)</f>
        <v>0</v>
      </c>
      <c r="BG1371" s="54" t="n">
        <f>IF($M1371="人民币", $N1371*AE1371*$BJ1371/1.13, $N1371*AE1371*$BJ1371)</f>
        <v>0</v>
      </c>
      <c r="BH1371" s="55" t="n">
        <f>SUM(AV1371:BG1371)</f>
        <v>0</v>
      </c>
      <c r="BI1371" s="56">
             </c>
      <c r="BJ1371" s="57" t="n">
        <v>1365</v>
      </c>
      <c r="BK1371" s="29" t="n">
        <f>IF(OR(D1371="", F1371="", J1371="", M1371=""), 1, 0)</f>
        <v>0</v>
      </c>
      <c r="BL1371" s="7">
             </c>
      <c r="BR1371" s="7">
             </c>
    </row>
    <row r="1372" x14ac:dyDescent="0.25">
      <c r="A1372" s="40" t="n">
        <f>ROW()-5</f>
        <v>1367</v>
      </c>
      <c r="B1372" s="41" t="s">
        <v>44</v>
      </c>
      <c r="C1372" s="42" t="s">
        <v>42</v>
      </c>
      <c r="D1372" s="43" t="s">
        <v>957</v>
      </c>
      <c r="E1372" s="42" t="s">
        <v>42</v>
      </c>
      <c r="F1372" s="43" t="s">
        <v>2333</v>
      </c>
      <c r="G1372" s="44" t="s">
        <v>44</v>
      </c>
      <c r="H1372" s="44" t="s">
        <v>44</v>
      </c>
      <c r="I1372" s="42" t="s">
        <v>42</v>
      </c>
      <c r="J1372" s="42" t="s">
        <v>42</v>
      </c>
      <c r="K1372" s="42" t="s">
        <v>42</v>
      </c>
      <c r="L1372" s="45" t="n">
        <f>AF1372</f>
        <v>0</v>
      </c>
      <c r="M1372" s="46" t="s">
        <v>46</v>
      </c>
      <c r="N1372" s="58" t="n">
        <v>11111</v>
      </c>
      <c r="O1372" s="47" t="n">
        <f>L1372*N1372*BJ1372</f>
        <v>0</v>
      </c>
      <c r="P1372" s="48" t="n">
        <f>BH1372</f>
        <v>0</v>
      </c>
      <c r="Q1372" s="45">
             </c>
      <c r="R1372" s="49" t="n">
        <f>L1372*Q1372</f>
        <v>0</v>
      </c>
      <c r="S1372" s="46" t="s">
        <f>IF(I1372="粉剂", "千克", IF(I1372="", "", "粒"))</f>
        <v>47</v>
      </c>
      <c r="T1372" s="49">
             </c>
      <c r="U1372" s="49">
             </c>
      <c r="V1372" s="49">
             </c>
      <c r="W1372" s="49">
             </c>
      <c r="X1372" s="49">
             </c>
      <c r="Y1372" s="49">
             </c>
      <c r="Z1372" s="49">
             </c>
      <c r="AA1372" s="49">
             </c>
      <c r="AB1372" s="49">
             </c>
      <c r="AC1372" s="49">
             </c>
      <c r="AD1372" s="49">
             </c>
      <c r="AE1372" s="49">
             </c>
      <c r="AF1372" s="45" t="n">
        <f>T1372+U1372+V1372+W1372+X1372+Y1372+Z1372+AA1372+AB1372+AC1372+AD1372+AE1372</f>
        <v>0</v>
      </c>
      <c r="AG1372" s="50">
             </c>
      <c r="AH1372" s="51" t="n">
        <f>$Q1372*T1372</f>
        <v>0</v>
      </c>
      <c r="AI1372" s="51" t="n">
        <f>$Q1372*U1372</f>
        <v>0</v>
      </c>
      <c r="AJ1372" s="51" t="n">
        <f>$Q1372*V1372</f>
        <v>0</v>
      </c>
      <c r="AK1372" s="51" t="n">
        <f>$Q1372*W1372</f>
        <v>0</v>
      </c>
      <c r="AL1372" s="51" t="n">
        <f>$Q1372*X1372</f>
        <v>0</v>
      </c>
      <c r="AM1372" s="51" t="n">
        <f>$Q1372*Y1372</f>
        <v>0</v>
      </c>
      <c r="AN1372" s="51" t="n">
        <f>$Q1372*Z1372</f>
        <v>0</v>
      </c>
      <c r="AO1372" s="52" t="n">
        <f>$Q1372*AA1372</f>
        <v>0</v>
      </c>
      <c r="AP1372" s="52" t="n">
        <f>$Q1372*AB1372</f>
        <v>0</v>
      </c>
      <c r="AQ1372" s="52" t="n">
        <f>$Q1372*AC1372</f>
        <v>0</v>
      </c>
      <c r="AR1372" s="52" t="n">
        <f>$Q1372*AD1372</f>
        <v>0</v>
      </c>
      <c r="AS1372" s="52" t="n">
        <f>$Q1372*AE1372</f>
        <v>0</v>
      </c>
      <c r="AT1372" s="52" t="n">
        <f>SUM(AH1372:AS1372)</f>
        <v>0</v>
      </c>
      <c r="AU1372" s="53">
             </c>
      <c r="AV1372" s="54" t="n">
        <f>IF($M1372="人民币", $N1372*T1372*$BJ1372/1.13, $N1372*T1372*$BJ1372)</f>
        <v>0</v>
      </c>
      <c r="AW1372" s="54" t="n">
        <f>IF($M1372="人民币", $N1372*U1372*$BJ1372/1.13, $N1372*U1372*$BJ1372)</f>
        <v>0</v>
      </c>
      <c r="AX1372" s="54" t="n">
        <f>IF($M1372="人民币", $N1372*V1372*$BJ1372/1.13, $N1372*V1372*$BJ1372)</f>
        <v>0</v>
      </c>
      <c r="AY1372" s="54" t="n">
        <f>IF($M1372="人民币", $N1372*W1372*$BJ1372/1.13, $N1372*W1372*$BJ1372)</f>
        <v>0</v>
      </c>
      <c r="AZ1372" s="54" t="n">
        <f>IF($M1372="人民币", $N1372*X1372*$BJ1372/1.13, $N1372*X1372*$BJ1372)</f>
        <v>0</v>
      </c>
      <c r="BA1372" s="54" t="n">
        <f>IF($M1372="人民币", $N1372*Y1372*$BJ1372/1.13, $N1372*Y1372*$BJ1372)</f>
        <v>0</v>
      </c>
      <c r="BB1372" s="54" t="n">
        <f>IF($M1372="人民币", $N1372*Z1372*$BJ1372/1.13, $N1372*Z1372*$BJ1372)</f>
        <v>0</v>
      </c>
      <c r="BC1372" s="54" t="n">
        <f>IF($M1372="人民币", $N1372*AA1372*$BJ1372/1.13, $N1372*AA1372*$BJ1372)</f>
        <v>0</v>
      </c>
      <c r="BD1372" s="54" t="n">
        <f>IF($M1372="人民币", $N1372*AB1372*$BJ1372/1.13, $N1372*AB1372*$BJ1372)</f>
        <v>0</v>
      </c>
      <c r="BE1372" s="54" t="n">
        <f>IF($M1372="人民币", $N1372*AC1372*$BJ1372/1.13, $N1372*AC1372*$BJ1372)</f>
        <v>0</v>
      </c>
      <c r="BF1372" s="54" t="n">
        <f>IF($M1372="人民币", $N1372*AD1372*$BJ1372/1.13, $N1372*AD1372*$BJ1372)</f>
        <v>0</v>
      </c>
      <c r="BG1372" s="54" t="n">
        <f>IF($M1372="人民币", $N1372*AE1372*$BJ1372/1.13, $N1372*AE1372*$BJ1372)</f>
        <v>0</v>
      </c>
      <c r="BH1372" s="55" t="n">
        <f>SUM(AV1372:BG1372)</f>
        <v>0</v>
      </c>
      <c r="BI1372" s="56">
             </c>
      <c r="BJ1372" s="57" t="n">
        <v>1366</v>
      </c>
      <c r="BK1372" s="29" t="n">
        <f>IF(OR(D1372="", F1372="", J1372="", M1372=""), 1, 0)</f>
        <v>0</v>
      </c>
      <c r="BL1372" s="7">
             </c>
      <c r="BR1372" s="7">
             </c>
    </row>
    <row r="1373" x14ac:dyDescent="0.25">
      <c r="A1373" s="40" t="n">
        <f>ROW()-5</f>
        <v>1368</v>
      </c>
      <c r="B1373" s="41" t="s">
        <v>44</v>
      </c>
      <c r="C1373" s="42" t="s">
        <v>42</v>
      </c>
      <c r="D1373" s="43" t="s">
        <v>959</v>
      </c>
      <c r="E1373" s="42" t="s">
        <v>42</v>
      </c>
      <c r="F1373" s="43" t="s">
        <v>2334</v>
      </c>
      <c r="G1373" s="44" t="s">
        <v>44</v>
      </c>
      <c r="H1373" s="44" t="s">
        <v>44</v>
      </c>
      <c r="I1373" s="42" t="s">
        <v>42</v>
      </c>
      <c r="J1373" s="42" t="s">
        <v>42</v>
      </c>
      <c r="K1373" s="42" t="s">
        <v>42</v>
      </c>
      <c r="L1373" s="45" t="n">
        <f>AF1373</f>
        <v>0</v>
      </c>
      <c r="M1373" s="46" t="s">
        <v>46</v>
      </c>
      <c r="N1373" s="58" t="n">
        <v>11111</v>
      </c>
      <c r="O1373" s="47" t="n">
        <f>L1373*N1373*BJ1373</f>
        <v>0</v>
      </c>
      <c r="P1373" s="48" t="n">
        <f>BH1373</f>
        <v>0</v>
      </c>
      <c r="Q1373" s="45">
             </c>
      <c r="R1373" s="49" t="n">
        <f>L1373*Q1373</f>
        <v>0</v>
      </c>
      <c r="S1373" s="46" t="s">
        <f>IF(I1373="粉剂", "千克", IF(I1373="", "", "粒"))</f>
        <v>47</v>
      </c>
      <c r="T1373" s="49">
             </c>
      <c r="U1373" s="49">
             </c>
      <c r="V1373" s="49">
             </c>
      <c r="W1373" s="49">
             </c>
      <c r="X1373" s="49">
             </c>
      <c r="Y1373" s="49">
             </c>
      <c r="Z1373" s="49">
             </c>
      <c r="AA1373" s="49">
             </c>
      <c r="AB1373" s="49">
             </c>
      <c r="AC1373" s="49">
             </c>
      <c r="AD1373" s="49">
             </c>
      <c r="AE1373" s="49">
             </c>
      <c r="AF1373" s="45" t="n">
        <f>T1373+U1373+V1373+W1373+X1373+Y1373+Z1373+AA1373+AB1373+AC1373+AD1373+AE1373</f>
        <v>0</v>
      </c>
      <c r="AG1373" s="50">
             </c>
      <c r="AH1373" s="51" t="n">
        <f>$Q1373*T1373</f>
        <v>0</v>
      </c>
      <c r="AI1373" s="51" t="n">
        <f>$Q1373*U1373</f>
        <v>0</v>
      </c>
      <c r="AJ1373" s="51" t="n">
        <f>$Q1373*V1373</f>
        <v>0</v>
      </c>
      <c r="AK1373" s="51" t="n">
        <f>$Q1373*W1373</f>
        <v>0</v>
      </c>
      <c r="AL1373" s="51" t="n">
        <f>$Q1373*X1373</f>
        <v>0</v>
      </c>
      <c r="AM1373" s="51" t="n">
        <f>$Q1373*Y1373</f>
        <v>0</v>
      </c>
      <c r="AN1373" s="51" t="n">
        <f>$Q1373*Z1373</f>
        <v>0</v>
      </c>
      <c r="AO1373" s="52" t="n">
        <f>$Q1373*AA1373</f>
        <v>0</v>
      </c>
      <c r="AP1373" s="52" t="n">
        <f>$Q1373*AB1373</f>
        <v>0</v>
      </c>
      <c r="AQ1373" s="52" t="n">
        <f>$Q1373*AC1373</f>
        <v>0</v>
      </c>
      <c r="AR1373" s="52" t="n">
        <f>$Q1373*AD1373</f>
        <v>0</v>
      </c>
      <c r="AS1373" s="52" t="n">
        <f>$Q1373*AE1373</f>
        <v>0</v>
      </c>
      <c r="AT1373" s="52" t="n">
        <f>SUM(AH1373:AS1373)</f>
        <v>0</v>
      </c>
      <c r="AU1373" s="53">
             </c>
      <c r="AV1373" s="54" t="n">
        <f>IF($M1373="人民币", $N1373*T1373*$BJ1373/1.13, $N1373*T1373*$BJ1373)</f>
        <v>0</v>
      </c>
      <c r="AW1373" s="54" t="n">
        <f>IF($M1373="人民币", $N1373*U1373*$BJ1373/1.13, $N1373*U1373*$BJ1373)</f>
        <v>0</v>
      </c>
      <c r="AX1373" s="54" t="n">
        <f>IF($M1373="人民币", $N1373*V1373*$BJ1373/1.13, $N1373*V1373*$BJ1373)</f>
        <v>0</v>
      </c>
      <c r="AY1373" s="54" t="n">
        <f>IF($M1373="人民币", $N1373*W1373*$BJ1373/1.13, $N1373*W1373*$BJ1373)</f>
        <v>0</v>
      </c>
      <c r="AZ1373" s="54" t="n">
        <f>IF($M1373="人民币", $N1373*X1373*$BJ1373/1.13, $N1373*X1373*$BJ1373)</f>
        <v>0</v>
      </c>
      <c r="BA1373" s="54" t="n">
        <f>IF($M1373="人民币", $N1373*Y1373*$BJ1373/1.13, $N1373*Y1373*$BJ1373)</f>
        <v>0</v>
      </c>
      <c r="BB1373" s="54" t="n">
        <f>IF($M1373="人民币", $N1373*Z1373*$BJ1373/1.13, $N1373*Z1373*$BJ1373)</f>
        <v>0</v>
      </c>
      <c r="BC1373" s="54" t="n">
        <f>IF($M1373="人民币", $N1373*AA1373*$BJ1373/1.13, $N1373*AA1373*$BJ1373)</f>
        <v>0</v>
      </c>
      <c r="BD1373" s="54" t="n">
        <f>IF($M1373="人民币", $N1373*AB1373*$BJ1373/1.13, $N1373*AB1373*$BJ1373)</f>
        <v>0</v>
      </c>
      <c r="BE1373" s="54" t="n">
        <f>IF($M1373="人民币", $N1373*AC1373*$BJ1373/1.13, $N1373*AC1373*$BJ1373)</f>
        <v>0</v>
      </c>
      <c r="BF1373" s="54" t="n">
        <f>IF($M1373="人民币", $N1373*AD1373*$BJ1373/1.13, $N1373*AD1373*$BJ1373)</f>
        <v>0</v>
      </c>
      <c r="BG1373" s="54" t="n">
        <f>IF($M1373="人民币", $N1373*AE1373*$BJ1373/1.13, $N1373*AE1373*$BJ1373)</f>
        <v>0</v>
      </c>
      <c r="BH1373" s="55" t="n">
        <f>SUM(AV1373:BG1373)</f>
        <v>0</v>
      </c>
      <c r="BI1373" s="56">
             </c>
      <c r="BJ1373" s="57" t="n">
        <v>1367</v>
      </c>
      <c r="BK1373" s="29" t="n">
        <f>IF(OR(D1373="", F1373="", J1373="", M1373=""), 1, 0)</f>
        <v>0</v>
      </c>
      <c r="BL1373" s="7">
             </c>
      <c r="BR1373" s="7">
             </c>
    </row>
    <row r="1374" x14ac:dyDescent="0.25">
      <c r="A1374" s="40" t="n">
        <f>ROW()-5</f>
        <v>1369</v>
      </c>
      <c r="B1374" s="41" t="s">
        <v>44</v>
      </c>
      <c r="C1374" s="42" t="s">
        <v>42</v>
      </c>
      <c r="D1374" s="43" t="s">
        <v>962</v>
      </c>
      <c r="E1374" s="42" t="s">
        <v>42</v>
      </c>
      <c r="F1374" s="43" t="s">
        <v>2335</v>
      </c>
      <c r="G1374" s="44" t="s">
        <v>44</v>
      </c>
      <c r="H1374" s="44" t="s">
        <v>44</v>
      </c>
      <c r="I1374" s="42" t="s">
        <v>42</v>
      </c>
      <c r="J1374" s="42" t="s">
        <v>42</v>
      </c>
      <c r="K1374" s="42" t="s">
        <v>42</v>
      </c>
      <c r="L1374" s="45" t="n">
        <f>AF1374</f>
        <v>0</v>
      </c>
      <c r="M1374" s="46" t="s">
        <v>46</v>
      </c>
      <c r="N1374" s="58" t="n">
        <v>11111</v>
      </c>
      <c r="O1374" s="47" t="n">
        <f>L1374*N1374*BJ1374</f>
        <v>0</v>
      </c>
      <c r="P1374" s="48" t="n">
        <f>BH1374</f>
        <v>0</v>
      </c>
      <c r="Q1374" s="45">
             </c>
      <c r="R1374" s="49" t="n">
        <f>L1374*Q1374</f>
        <v>0</v>
      </c>
      <c r="S1374" s="46" t="s">
        <f>IF(I1374="粉剂", "千克", IF(I1374="", "", "粒"))</f>
        <v>47</v>
      </c>
      <c r="T1374" s="49">
             </c>
      <c r="U1374" s="49">
             </c>
      <c r="V1374" s="49">
             </c>
      <c r="W1374" s="49">
             </c>
      <c r="X1374" s="49">
             </c>
      <c r="Y1374" s="49">
             </c>
      <c r="Z1374" s="49">
             </c>
      <c r="AA1374" s="49">
             </c>
      <c r="AB1374" s="49">
             </c>
      <c r="AC1374" s="49">
             </c>
      <c r="AD1374" s="49">
             </c>
      <c r="AE1374" s="49">
             </c>
      <c r="AF1374" s="45" t="n">
        <f>T1374+U1374+V1374+W1374+X1374+Y1374+Z1374+AA1374+AB1374+AC1374+AD1374+AE1374</f>
        <v>0</v>
      </c>
      <c r="AG1374" s="50">
             </c>
      <c r="AH1374" s="51" t="n">
        <f>$Q1374*T1374</f>
        <v>0</v>
      </c>
      <c r="AI1374" s="51" t="n">
        <f>$Q1374*U1374</f>
        <v>0</v>
      </c>
      <c r="AJ1374" s="51" t="n">
        <f>$Q1374*V1374</f>
        <v>0</v>
      </c>
      <c r="AK1374" s="51" t="n">
        <f>$Q1374*W1374</f>
        <v>0</v>
      </c>
      <c r="AL1374" s="51" t="n">
        <f>$Q1374*X1374</f>
        <v>0</v>
      </c>
      <c r="AM1374" s="51" t="n">
        <f>$Q1374*Y1374</f>
        <v>0</v>
      </c>
      <c r="AN1374" s="51" t="n">
        <f>$Q1374*Z1374</f>
        <v>0</v>
      </c>
      <c r="AO1374" s="52" t="n">
        <f>$Q1374*AA1374</f>
        <v>0</v>
      </c>
      <c r="AP1374" s="52" t="n">
        <f>$Q1374*AB1374</f>
        <v>0</v>
      </c>
      <c r="AQ1374" s="52" t="n">
        <f>$Q1374*AC1374</f>
        <v>0</v>
      </c>
      <c r="AR1374" s="52" t="n">
        <f>$Q1374*AD1374</f>
        <v>0</v>
      </c>
      <c r="AS1374" s="52" t="n">
        <f>$Q1374*AE1374</f>
        <v>0</v>
      </c>
      <c r="AT1374" s="52" t="n">
        <f>SUM(AH1374:AS1374)</f>
        <v>0</v>
      </c>
      <c r="AU1374" s="53">
             </c>
      <c r="AV1374" s="54" t="n">
        <f>IF($M1374="人民币", $N1374*T1374*$BJ1374/1.13, $N1374*T1374*$BJ1374)</f>
        <v>0</v>
      </c>
      <c r="AW1374" s="54" t="n">
        <f>IF($M1374="人民币", $N1374*U1374*$BJ1374/1.13, $N1374*U1374*$BJ1374)</f>
        <v>0</v>
      </c>
      <c r="AX1374" s="54" t="n">
        <f>IF($M1374="人民币", $N1374*V1374*$BJ1374/1.13, $N1374*V1374*$BJ1374)</f>
        <v>0</v>
      </c>
      <c r="AY1374" s="54" t="n">
        <f>IF($M1374="人民币", $N1374*W1374*$BJ1374/1.13, $N1374*W1374*$BJ1374)</f>
        <v>0</v>
      </c>
      <c r="AZ1374" s="54" t="n">
        <f>IF($M1374="人民币", $N1374*X1374*$BJ1374/1.13, $N1374*X1374*$BJ1374)</f>
        <v>0</v>
      </c>
      <c r="BA1374" s="54" t="n">
        <f>IF($M1374="人民币", $N1374*Y1374*$BJ1374/1.13, $N1374*Y1374*$BJ1374)</f>
        <v>0</v>
      </c>
      <c r="BB1374" s="54" t="n">
        <f>IF($M1374="人民币", $N1374*Z1374*$BJ1374/1.13, $N1374*Z1374*$BJ1374)</f>
        <v>0</v>
      </c>
      <c r="BC1374" s="54" t="n">
        <f>IF($M1374="人民币", $N1374*AA1374*$BJ1374/1.13, $N1374*AA1374*$BJ1374)</f>
        <v>0</v>
      </c>
      <c r="BD1374" s="54" t="n">
        <f>IF($M1374="人民币", $N1374*AB1374*$BJ1374/1.13, $N1374*AB1374*$BJ1374)</f>
        <v>0</v>
      </c>
      <c r="BE1374" s="54" t="n">
        <f>IF($M1374="人民币", $N1374*AC1374*$BJ1374/1.13, $N1374*AC1374*$BJ1374)</f>
        <v>0</v>
      </c>
      <c r="BF1374" s="54" t="n">
        <f>IF($M1374="人民币", $N1374*AD1374*$BJ1374/1.13, $N1374*AD1374*$BJ1374)</f>
        <v>0</v>
      </c>
      <c r="BG1374" s="54" t="n">
        <f>IF($M1374="人民币", $N1374*AE1374*$BJ1374/1.13, $N1374*AE1374*$BJ1374)</f>
        <v>0</v>
      </c>
      <c r="BH1374" s="55" t="n">
        <f>SUM(AV1374:BG1374)</f>
        <v>0</v>
      </c>
      <c r="BI1374" s="56">
             </c>
      <c r="BJ1374" s="57" t="n">
        <v>1368</v>
      </c>
      <c r="BK1374" s="29" t="n">
        <f>IF(OR(D1374="", F1374="", J1374="", M1374=""), 1, 0)</f>
        <v>0</v>
      </c>
      <c r="BL1374" s="7">
             </c>
      <c r="BR1374" s="7">
             </c>
    </row>
    <row r="1375" x14ac:dyDescent="0.25">
      <c r="A1375" s="40" t="n">
        <f>ROW()-5</f>
        <v>1370</v>
      </c>
      <c r="B1375" s="41" t="s">
        <v>44</v>
      </c>
      <c r="C1375" s="42" t="s">
        <v>42</v>
      </c>
      <c r="D1375" s="43" t="s">
        <v>964</v>
      </c>
      <c r="E1375" s="42" t="s">
        <v>42</v>
      </c>
      <c r="F1375" s="43" t="s">
        <v>2336</v>
      </c>
      <c r="G1375" s="44" t="s">
        <v>44</v>
      </c>
      <c r="H1375" s="44" t="s">
        <v>44</v>
      </c>
      <c r="I1375" s="42" t="s">
        <v>42</v>
      </c>
      <c r="J1375" s="42" t="s">
        <v>42</v>
      </c>
      <c r="K1375" s="42" t="s">
        <v>42</v>
      </c>
      <c r="L1375" s="45" t="n">
        <f>AF1375</f>
        <v>0</v>
      </c>
      <c r="M1375" s="46" t="s">
        <v>46</v>
      </c>
      <c r="N1375" s="58" t="n">
        <v>11111</v>
      </c>
      <c r="O1375" s="47" t="n">
        <f>L1375*N1375*BJ1375</f>
        <v>0</v>
      </c>
      <c r="P1375" s="48" t="n">
        <f>BH1375</f>
        <v>0</v>
      </c>
      <c r="Q1375" s="45">
             </c>
      <c r="R1375" s="49" t="n">
        <f>L1375*Q1375</f>
        <v>0</v>
      </c>
      <c r="S1375" s="46" t="s">
        <f>IF(I1375="粉剂", "千克", IF(I1375="", "", "粒"))</f>
        <v>47</v>
      </c>
      <c r="T1375" s="49">
             </c>
      <c r="U1375" s="49">
             </c>
      <c r="V1375" s="49">
             </c>
      <c r="W1375" s="49">
             </c>
      <c r="X1375" s="49">
             </c>
      <c r="Y1375" s="49">
             </c>
      <c r="Z1375" s="49">
             </c>
      <c r="AA1375" s="49">
             </c>
      <c r="AB1375" s="49">
             </c>
      <c r="AC1375" s="49">
             </c>
      <c r="AD1375" s="49">
             </c>
      <c r="AE1375" s="49">
             </c>
      <c r="AF1375" s="45" t="n">
        <f>T1375+U1375+V1375+W1375+X1375+Y1375+Z1375+AA1375+AB1375+AC1375+AD1375+AE1375</f>
        <v>0</v>
      </c>
      <c r="AG1375" s="50">
             </c>
      <c r="AH1375" s="51" t="n">
        <f>$Q1375*T1375</f>
        <v>0</v>
      </c>
      <c r="AI1375" s="51" t="n">
        <f>$Q1375*U1375</f>
        <v>0</v>
      </c>
      <c r="AJ1375" s="51" t="n">
        <f>$Q1375*V1375</f>
        <v>0</v>
      </c>
      <c r="AK1375" s="51" t="n">
        <f>$Q1375*W1375</f>
        <v>0</v>
      </c>
      <c r="AL1375" s="51" t="n">
        <f>$Q1375*X1375</f>
        <v>0</v>
      </c>
      <c r="AM1375" s="51" t="n">
        <f>$Q1375*Y1375</f>
        <v>0</v>
      </c>
      <c r="AN1375" s="51" t="n">
        <f>$Q1375*Z1375</f>
        <v>0</v>
      </c>
      <c r="AO1375" s="52" t="n">
        <f>$Q1375*AA1375</f>
        <v>0</v>
      </c>
      <c r="AP1375" s="52" t="n">
        <f>$Q1375*AB1375</f>
        <v>0</v>
      </c>
      <c r="AQ1375" s="52" t="n">
        <f>$Q1375*AC1375</f>
        <v>0</v>
      </c>
      <c r="AR1375" s="52" t="n">
        <f>$Q1375*AD1375</f>
        <v>0</v>
      </c>
      <c r="AS1375" s="52" t="n">
        <f>$Q1375*AE1375</f>
        <v>0</v>
      </c>
      <c r="AT1375" s="52" t="n">
        <f>SUM(AH1375:AS1375)</f>
        <v>0</v>
      </c>
      <c r="AU1375" s="53">
             </c>
      <c r="AV1375" s="54" t="n">
        <f>IF($M1375="人民币", $N1375*T1375*$BJ1375/1.13, $N1375*T1375*$BJ1375)</f>
        <v>0</v>
      </c>
      <c r="AW1375" s="54" t="n">
        <f>IF($M1375="人民币", $N1375*U1375*$BJ1375/1.13, $N1375*U1375*$BJ1375)</f>
        <v>0</v>
      </c>
      <c r="AX1375" s="54" t="n">
        <f>IF($M1375="人民币", $N1375*V1375*$BJ1375/1.13, $N1375*V1375*$BJ1375)</f>
        <v>0</v>
      </c>
      <c r="AY1375" s="54" t="n">
        <f>IF($M1375="人民币", $N1375*W1375*$BJ1375/1.13, $N1375*W1375*$BJ1375)</f>
        <v>0</v>
      </c>
      <c r="AZ1375" s="54" t="n">
        <f>IF($M1375="人民币", $N1375*X1375*$BJ1375/1.13, $N1375*X1375*$BJ1375)</f>
        <v>0</v>
      </c>
      <c r="BA1375" s="54" t="n">
        <f>IF($M1375="人民币", $N1375*Y1375*$BJ1375/1.13, $N1375*Y1375*$BJ1375)</f>
        <v>0</v>
      </c>
      <c r="BB1375" s="54" t="n">
        <f>IF($M1375="人民币", $N1375*Z1375*$BJ1375/1.13, $N1375*Z1375*$BJ1375)</f>
        <v>0</v>
      </c>
      <c r="BC1375" s="54" t="n">
        <f>IF($M1375="人民币", $N1375*AA1375*$BJ1375/1.13, $N1375*AA1375*$BJ1375)</f>
        <v>0</v>
      </c>
      <c r="BD1375" s="54" t="n">
        <f>IF($M1375="人民币", $N1375*AB1375*$BJ1375/1.13, $N1375*AB1375*$BJ1375)</f>
        <v>0</v>
      </c>
      <c r="BE1375" s="54" t="n">
        <f>IF($M1375="人民币", $N1375*AC1375*$BJ1375/1.13, $N1375*AC1375*$BJ1375)</f>
        <v>0</v>
      </c>
      <c r="BF1375" s="54" t="n">
        <f>IF($M1375="人民币", $N1375*AD1375*$BJ1375/1.13, $N1375*AD1375*$BJ1375)</f>
        <v>0</v>
      </c>
      <c r="BG1375" s="54" t="n">
        <f>IF($M1375="人民币", $N1375*AE1375*$BJ1375/1.13, $N1375*AE1375*$BJ1375)</f>
        <v>0</v>
      </c>
      <c r="BH1375" s="55" t="n">
        <f>SUM(AV1375:BG1375)</f>
        <v>0</v>
      </c>
      <c r="BI1375" s="56">
             </c>
      <c r="BJ1375" s="57" t="n">
        <v>1369</v>
      </c>
      <c r="BK1375" s="29" t="n">
        <f>IF(OR(D1375="", F1375="", J1375="", M1375=""), 1, 0)</f>
        <v>0</v>
      </c>
      <c r="BL1375" s="7">
             </c>
      <c r="BR1375" s="7">
             </c>
    </row>
    <row r="1376" x14ac:dyDescent="0.25">
      <c r="A1376" s="40" t="n">
        <f>ROW()-5</f>
        <v>1371</v>
      </c>
      <c r="B1376" s="41" t="s">
        <v>44</v>
      </c>
      <c r="C1376" s="42" t="s">
        <v>42</v>
      </c>
      <c r="D1376" s="43" t="s">
        <v>966</v>
      </c>
      <c r="E1376" s="42" t="s">
        <v>42</v>
      </c>
      <c r="F1376" s="43" t="s">
        <v>2337</v>
      </c>
      <c r="G1376" s="44" t="s">
        <v>44</v>
      </c>
      <c r="H1376" s="44" t="s">
        <v>44</v>
      </c>
      <c r="I1376" s="42" t="s">
        <v>42</v>
      </c>
      <c r="J1376" s="42" t="s">
        <v>42</v>
      </c>
      <c r="K1376" s="42" t="s">
        <v>42</v>
      </c>
      <c r="L1376" s="45" t="n">
        <f>AF1376</f>
        <v>0</v>
      </c>
      <c r="M1376" s="46" t="s">
        <v>46</v>
      </c>
      <c r="N1376" s="58" t="n">
        <v>11111</v>
      </c>
      <c r="O1376" s="47" t="n">
        <f>L1376*N1376*BJ1376</f>
        <v>0</v>
      </c>
      <c r="P1376" s="48" t="n">
        <f>BH1376</f>
        <v>0</v>
      </c>
      <c r="Q1376" s="45">
             </c>
      <c r="R1376" s="49" t="n">
        <f>L1376*Q1376</f>
        <v>0</v>
      </c>
      <c r="S1376" s="46" t="s">
        <f>IF(I1376="粉剂", "千克", IF(I1376="", "", "粒"))</f>
        <v>47</v>
      </c>
      <c r="T1376" s="49">
             </c>
      <c r="U1376" s="49">
             </c>
      <c r="V1376" s="49">
             </c>
      <c r="W1376" s="49">
             </c>
      <c r="X1376" s="49">
             </c>
      <c r="Y1376" s="49">
             </c>
      <c r="Z1376" s="49">
             </c>
      <c r="AA1376" s="49">
             </c>
      <c r="AB1376" s="49">
             </c>
      <c r="AC1376" s="49">
             </c>
      <c r="AD1376" s="49">
             </c>
      <c r="AE1376" s="49">
             </c>
      <c r="AF1376" s="45" t="n">
        <f>T1376+U1376+V1376+W1376+X1376+Y1376+Z1376+AA1376+AB1376+AC1376+AD1376+AE1376</f>
        <v>0</v>
      </c>
      <c r="AG1376" s="50">
             </c>
      <c r="AH1376" s="51" t="n">
        <f>$Q1376*T1376</f>
        <v>0</v>
      </c>
      <c r="AI1376" s="51" t="n">
        <f>$Q1376*U1376</f>
        <v>0</v>
      </c>
      <c r="AJ1376" s="51" t="n">
        <f>$Q1376*V1376</f>
        <v>0</v>
      </c>
      <c r="AK1376" s="51" t="n">
        <f>$Q1376*W1376</f>
        <v>0</v>
      </c>
      <c r="AL1376" s="51" t="n">
        <f>$Q1376*X1376</f>
        <v>0</v>
      </c>
      <c r="AM1376" s="51" t="n">
        <f>$Q1376*Y1376</f>
        <v>0</v>
      </c>
      <c r="AN1376" s="51" t="n">
        <f>$Q1376*Z1376</f>
        <v>0</v>
      </c>
      <c r="AO1376" s="52" t="n">
        <f>$Q1376*AA1376</f>
        <v>0</v>
      </c>
      <c r="AP1376" s="52" t="n">
        <f>$Q1376*AB1376</f>
        <v>0</v>
      </c>
      <c r="AQ1376" s="52" t="n">
        <f>$Q1376*AC1376</f>
        <v>0</v>
      </c>
      <c r="AR1376" s="52" t="n">
        <f>$Q1376*AD1376</f>
        <v>0</v>
      </c>
      <c r="AS1376" s="52" t="n">
        <f>$Q1376*AE1376</f>
        <v>0</v>
      </c>
      <c r="AT1376" s="52" t="n">
        <f>SUM(AH1376:AS1376)</f>
        <v>0</v>
      </c>
      <c r="AU1376" s="53">
             </c>
      <c r="AV1376" s="54" t="n">
        <f>IF($M1376="人民币", $N1376*T1376*$BJ1376/1.13, $N1376*T1376*$BJ1376)</f>
        <v>0</v>
      </c>
      <c r="AW1376" s="54" t="n">
        <f>IF($M1376="人民币", $N1376*U1376*$BJ1376/1.13, $N1376*U1376*$BJ1376)</f>
        <v>0</v>
      </c>
      <c r="AX1376" s="54" t="n">
        <f>IF($M1376="人民币", $N1376*V1376*$BJ1376/1.13, $N1376*V1376*$BJ1376)</f>
        <v>0</v>
      </c>
      <c r="AY1376" s="54" t="n">
        <f>IF($M1376="人民币", $N1376*W1376*$BJ1376/1.13, $N1376*W1376*$BJ1376)</f>
        <v>0</v>
      </c>
      <c r="AZ1376" s="54" t="n">
        <f>IF($M1376="人民币", $N1376*X1376*$BJ1376/1.13, $N1376*X1376*$BJ1376)</f>
        <v>0</v>
      </c>
      <c r="BA1376" s="54" t="n">
        <f>IF($M1376="人民币", $N1376*Y1376*$BJ1376/1.13, $N1376*Y1376*$BJ1376)</f>
        <v>0</v>
      </c>
      <c r="BB1376" s="54" t="n">
        <f>IF($M1376="人民币", $N1376*Z1376*$BJ1376/1.13, $N1376*Z1376*$BJ1376)</f>
        <v>0</v>
      </c>
      <c r="BC1376" s="54" t="n">
        <f>IF($M1376="人民币", $N1376*AA1376*$BJ1376/1.13, $N1376*AA1376*$BJ1376)</f>
        <v>0</v>
      </c>
      <c r="BD1376" s="54" t="n">
        <f>IF($M1376="人民币", $N1376*AB1376*$BJ1376/1.13, $N1376*AB1376*$BJ1376)</f>
        <v>0</v>
      </c>
      <c r="BE1376" s="54" t="n">
        <f>IF($M1376="人民币", $N1376*AC1376*$BJ1376/1.13, $N1376*AC1376*$BJ1376)</f>
        <v>0</v>
      </c>
      <c r="BF1376" s="54" t="n">
        <f>IF($M1376="人民币", $N1376*AD1376*$BJ1376/1.13, $N1376*AD1376*$BJ1376)</f>
        <v>0</v>
      </c>
      <c r="BG1376" s="54" t="n">
        <f>IF($M1376="人民币", $N1376*AE1376*$BJ1376/1.13, $N1376*AE1376*$BJ1376)</f>
        <v>0</v>
      </c>
      <c r="BH1376" s="55" t="n">
        <f>SUM(AV1376:BG1376)</f>
        <v>0</v>
      </c>
      <c r="BI1376" s="56">
             </c>
      <c r="BJ1376" s="57" t="n">
        <v>1370</v>
      </c>
      <c r="BK1376" s="29" t="n">
        <f>IF(OR(D1376="", F1376="", J1376="", M1376=""), 1, 0)</f>
        <v>0</v>
      </c>
      <c r="BL1376" s="7">
             </c>
      <c r="BR1376" s="7">
             </c>
    </row>
    <row r="1377" x14ac:dyDescent="0.25">
      <c r="A1377" s="40" t="n">
        <f>ROW()-5</f>
        <v>1372</v>
      </c>
      <c r="B1377" s="41" t="s">
        <v>44</v>
      </c>
      <c r="C1377" s="42" t="s">
        <v>42</v>
      </c>
      <c r="D1377" s="43" t="s">
        <v>969</v>
      </c>
      <c r="E1377" s="42" t="s">
        <v>42</v>
      </c>
      <c r="F1377" s="43" t="s">
        <v>2338</v>
      </c>
      <c r="G1377" s="44" t="s">
        <v>44</v>
      </c>
      <c r="H1377" s="44" t="s">
        <v>44</v>
      </c>
      <c r="I1377" s="42" t="s">
        <v>42</v>
      </c>
      <c r="J1377" s="42" t="s">
        <v>42</v>
      </c>
      <c r="K1377" s="42" t="s">
        <v>42</v>
      </c>
      <c r="L1377" s="45" t="n">
        <f>AF1377</f>
        <v>0</v>
      </c>
      <c r="M1377" s="46" t="s">
        <v>46</v>
      </c>
      <c r="N1377" s="58" t="n">
        <v>11111</v>
      </c>
      <c r="O1377" s="47" t="n">
        <f>L1377*N1377*BJ1377</f>
        <v>0</v>
      </c>
      <c r="P1377" s="48" t="n">
        <f>BH1377</f>
        <v>0</v>
      </c>
      <c r="Q1377" s="45">
             </c>
      <c r="R1377" s="49" t="n">
        <f>L1377*Q1377</f>
        <v>0</v>
      </c>
      <c r="S1377" s="46" t="s">
        <f>IF(I1377="粉剂", "千克", IF(I1377="", "", "粒"))</f>
        <v>47</v>
      </c>
      <c r="T1377" s="49">
             </c>
      <c r="U1377" s="49">
             </c>
      <c r="V1377" s="49">
             </c>
      <c r="W1377" s="49">
             </c>
      <c r="X1377" s="49">
             </c>
      <c r="Y1377" s="49">
             </c>
      <c r="Z1377" s="49">
             </c>
      <c r="AA1377" s="49">
             </c>
      <c r="AB1377" s="49">
             </c>
      <c r="AC1377" s="49">
             </c>
      <c r="AD1377" s="49">
             </c>
      <c r="AE1377" s="49">
             </c>
      <c r="AF1377" s="45" t="n">
        <f>T1377+U1377+V1377+W1377+X1377+Y1377+Z1377+AA1377+AB1377+AC1377+AD1377+AE1377</f>
        <v>0</v>
      </c>
      <c r="AG1377" s="50">
             </c>
      <c r="AH1377" s="51" t="n">
        <f>$Q1377*T1377</f>
        <v>0</v>
      </c>
      <c r="AI1377" s="51" t="n">
        <f>$Q1377*U1377</f>
        <v>0</v>
      </c>
      <c r="AJ1377" s="51" t="n">
        <f>$Q1377*V1377</f>
        <v>0</v>
      </c>
      <c r="AK1377" s="51" t="n">
        <f>$Q1377*W1377</f>
        <v>0</v>
      </c>
      <c r="AL1377" s="51" t="n">
        <f>$Q1377*X1377</f>
        <v>0</v>
      </c>
      <c r="AM1377" s="51" t="n">
        <f>$Q1377*Y1377</f>
        <v>0</v>
      </c>
      <c r="AN1377" s="51" t="n">
        <f>$Q1377*Z1377</f>
        <v>0</v>
      </c>
      <c r="AO1377" s="52" t="n">
        <f>$Q1377*AA1377</f>
        <v>0</v>
      </c>
      <c r="AP1377" s="52" t="n">
        <f>$Q1377*AB1377</f>
        <v>0</v>
      </c>
      <c r="AQ1377" s="52" t="n">
        <f>$Q1377*AC1377</f>
        <v>0</v>
      </c>
      <c r="AR1377" s="52" t="n">
        <f>$Q1377*AD1377</f>
        <v>0</v>
      </c>
      <c r="AS1377" s="52" t="n">
        <f>$Q1377*AE1377</f>
        <v>0</v>
      </c>
      <c r="AT1377" s="52" t="n">
        <f>SUM(AH1377:AS1377)</f>
        <v>0</v>
      </c>
      <c r="AU1377" s="53">
             </c>
      <c r="AV1377" s="54" t="n">
        <f>IF($M1377="人民币", $N1377*T1377*$BJ1377/1.13, $N1377*T1377*$BJ1377)</f>
        <v>0</v>
      </c>
      <c r="AW1377" s="54" t="n">
        <f>IF($M1377="人民币", $N1377*U1377*$BJ1377/1.13, $N1377*U1377*$BJ1377)</f>
        <v>0</v>
      </c>
      <c r="AX1377" s="54" t="n">
        <f>IF($M1377="人民币", $N1377*V1377*$BJ1377/1.13, $N1377*V1377*$BJ1377)</f>
        <v>0</v>
      </c>
      <c r="AY1377" s="54" t="n">
        <f>IF($M1377="人民币", $N1377*W1377*$BJ1377/1.13, $N1377*W1377*$BJ1377)</f>
        <v>0</v>
      </c>
      <c r="AZ1377" s="54" t="n">
        <f>IF($M1377="人民币", $N1377*X1377*$BJ1377/1.13, $N1377*X1377*$BJ1377)</f>
        <v>0</v>
      </c>
      <c r="BA1377" s="54" t="n">
        <f>IF($M1377="人民币", $N1377*Y1377*$BJ1377/1.13, $N1377*Y1377*$BJ1377)</f>
        <v>0</v>
      </c>
      <c r="BB1377" s="54" t="n">
        <f>IF($M1377="人民币", $N1377*Z1377*$BJ1377/1.13, $N1377*Z1377*$BJ1377)</f>
        <v>0</v>
      </c>
      <c r="BC1377" s="54" t="n">
        <f>IF($M1377="人民币", $N1377*AA1377*$BJ1377/1.13, $N1377*AA1377*$BJ1377)</f>
        <v>0</v>
      </c>
      <c r="BD1377" s="54" t="n">
        <f>IF($M1377="人民币", $N1377*AB1377*$BJ1377/1.13, $N1377*AB1377*$BJ1377)</f>
        <v>0</v>
      </c>
      <c r="BE1377" s="54" t="n">
        <f>IF($M1377="人民币", $N1377*AC1377*$BJ1377/1.13, $N1377*AC1377*$BJ1377)</f>
        <v>0</v>
      </c>
      <c r="BF1377" s="54" t="n">
        <f>IF($M1377="人民币", $N1377*AD1377*$BJ1377/1.13, $N1377*AD1377*$BJ1377)</f>
        <v>0</v>
      </c>
      <c r="BG1377" s="54" t="n">
        <f>IF($M1377="人民币", $N1377*AE1377*$BJ1377/1.13, $N1377*AE1377*$BJ1377)</f>
        <v>0</v>
      </c>
      <c r="BH1377" s="55" t="n">
        <f>SUM(AV1377:BG1377)</f>
        <v>0</v>
      </c>
      <c r="BI1377" s="56">
             </c>
      <c r="BJ1377" s="57" t="n">
        <v>1371</v>
      </c>
      <c r="BK1377" s="29" t="n">
        <f>IF(OR(D1377="", F1377="", J1377="", M1377=""), 1, 0)</f>
        <v>0</v>
      </c>
      <c r="BL1377" s="7">
             </c>
      <c r="BR1377" s="7">
             </c>
    </row>
    <row r="1378" x14ac:dyDescent="0.25">
      <c r="A1378" s="40" t="n">
        <f>ROW()-5</f>
        <v>1373</v>
      </c>
      <c r="B1378" s="41" t="s">
        <v>44</v>
      </c>
      <c r="C1378" s="42" t="s">
        <v>42</v>
      </c>
      <c r="D1378" s="43" t="s">
        <v>972</v>
      </c>
      <c r="E1378" s="42" t="s">
        <v>42</v>
      </c>
      <c r="F1378" s="43" t="s">
        <v>2339</v>
      </c>
      <c r="G1378" s="44" t="s">
        <v>44</v>
      </c>
      <c r="H1378" s="44" t="s">
        <v>44</v>
      </c>
      <c r="I1378" s="42" t="s">
        <v>42</v>
      </c>
      <c r="J1378" s="42" t="s">
        <v>42</v>
      </c>
      <c r="K1378" s="42" t="s">
        <v>42</v>
      </c>
      <c r="L1378" s="45" t="n">
        <f>AF1378</f>
        <v>0</v>
      </c>
      <c r="M1378" s="46" t="s">
        <v>46</v>
      </c>
      <c r="N1378" s="58" t="n">
        <v>11111</v>
      </c>
      <c r="O1378" s="47" t="n">
        <f>L1378*N1378*BJ1378</f>
        <v>0</v>
      </c>
      <c r="P1378" s="48" t="n">
        <f>BH1378</f>
        <v>0</v>
      </c>
      <c r="Q1378" s="45">
             </c>
      <c r="R1378" s="49" t="n">
        <f>L1378*Q1378</f>
        <v>0</v>
      </c>
      <c r="S1378" s="46" t="s">
        <f>IF(I1378="粉剂", "千克", IF(I1378="", "", "粒"))</f>
        <v>47</v>
      </c>
      <c r="T1378" s="49">
             </c>
      <c r="U1378" s="49">
             </c>
      <c r="V1378" s="49">
             </c>
      <c r="W1378" s="49">
             </c>
      <c r="X1378" s="49">
             </c>
      <c r="Y1378" s="49">
             </c>
      <c r="Z1378" s="49">
             </c>
      <c r="AA1378" s="49">
             </c>
      <c r="AB1378" s="49">
             </c>
      <c r="AC1378" s="49">
             </c>
      <c r="AD1378" s="49">
             </c>
      <c r="AE1378" s="49">
             </c>
      <c r="AF1378" s="45" t="n">
        <f>T1378+U1378+V1378+W1378+X1378+Y1378+Z1378+AA1378+AB1378+AC1378+AD1378+AE1378</f>
        <v>0</v>
      </c>
      <c r="AG1378" s="50">
             </c>
      <c r="AH1378" s="51" t="n">
        <f>$Q1378*T1378</f>
        <v>0</v>
      </c>
      <c r="AI1378" s="51" t="n">
        <f>$Q1378*U1378</f>
        <v>0</v>
      </c>
      <c r="AJ1378" s="51" t="n">
        <f>$Q1378*V1378</f>
        <v>0</v>
      </c>
      <c r="AK1378" s="51" t="n">
        <f>$Q1378*W1378</f>
        <v>0</v>
      </c>
      <c r="AL1378" s="51" t="n">
        <f>$Q1378*X1378</f>
        <v>0</v>
      </c>
      <c r="AM1378" s="51" t="n">
        <f>$Q1378*Y1378</f>
        <v>0</v>
      </c>
      <c r="AN1378" s="51" t="n">
        <f>$Q1378*Z1378</f>
        <v>0</v>
      </c>
      <c r="AO1378" s="52" t="n">
        <f>$Q1378*AA1378</f>
        <v>0</v>
      </c>
      <c r="AP1378" s="52" t="n">
        <f>$Q1378*AB1378</f>
        <v>0</v>
      </c>
      <c r="AQ1378" s="52" t="n">
        <f>$Q1378*AC1378</f>
        <v>0</v>
      </c>
      <c r="AR1378" s="52" t="n">
        <f>$Q1378*AD1378</f>
        <v>0</v>
      </c>
      <c r="AS1378" s="52" t="n">
        <f>$Q1378*AE1378</f>
        <v>0</v>
      </c>
      <c r="AT1378" s="52" t="n">
        <f>SUM(AH1378:AS1378)</f>
        <v>0</v>
      </c>
      <c r="AU1378" s="53">
             </c>
      <c r="AV1378" s="54" t="n">
        <f>IF($M1378="人民币", $N1378*T1378*$BJ1378/1.13, $N1378*T1378*$BJ1378)</f>
        <v>0</v>
      </c>
      <c r="AW1378" s="54" t="n">
        <f>IF($M1378="人民币", $N1378*U1378*$BJ1378/1.13, $N1378*U1378*$BJ1378)</f>
        <v>0</v>
      </c>
      <c r="AX1378" s="54" t="n">
        <f>IF($M1378="人民币", $N1378*V1378*$BJ1378/1.13, $N1378*V1378*$BJ1378)</f>
        <v>0</v>
      </c>
      <c r="AY1378" s="54" t="n">
        <f>IF($M1378="人民币", $N1378*W1378*$BJ1378/1.13, $N1378*W1378*$BJ1378)</f>
        <v>0</v>
      </c>
      <c r="AZ1378" s="54" t="n">
        <f>IF($M1378="人民币", $N1378*X1378*$BJ1378/1.13, $N1378*X1378*$BJ1378)</f>
        <v>0</v>
      </c>
      <c r="BA1378" s="54" t="n">
        <f>IF($M1378="人民币", $N1378*Y1378*$BJ1378/1.13, $N1378*Y1378*$BJ1378)</f>
        <v>0</v>
      </c>
      <c r="BB1378" s="54" t="n">
        <f>IF($M1378="人民币", $N1378*Z1378*$BJ1378/1.13, $N1378*Z1378*$BJ1378)</f>
        <v>0</v>
      </c>
      <c r="BC1378" s="54" t="n">
        <f>IF($M1378="人民币", $N1378*AA1378*$BJ1378/1.13, $N1378*AA1378*$BJ1378)</f>
        <v>0</v>
      </c>
      <c r="BD1378" s="54" t="n">
        <f>IF($M1378="人民币", $N1378*AB1378*$BJ1378/1.13, $N1378*AB1378*$BJ1378)</f>
        <v>0</v>
      </c>
      <c r="BE1378" s="54" t="n">
        <f>IF($M1378="人民币", $N1378*AC1378*$BJ1378/1.13, $N1378*AC1378*$BJ1378)</f>
        <v>0</v>
      </c>
      <c r="BF1378" s="54" t="n">
        <f>IF($M1378="人民币", $N1378*AD1378*$BJ1378/1.13, $N1378*AD1378*$BJ1378)</f>
        <v>0</v>
      </c>
      <c r="BG1378" s="54" t="n">
        <f>IF($M1378="人民币", $N1378*AE1378*$BJ1378/1.13, $N1378*AE1378*$BJ1378)</f>
        <v>0</v>
      </c>
      <c r="BH1378" s="55" t="n">
        <f>SUM(AV1378:BG1378)</f>
        <v>0</v>
      </c>
      <c r="BI1378" s="56">
             </c>
      <c r="BJ1378" s="57" t="n">
        <v>1372</v>
      </c>
      <c r="BK1378" s="29" t="n">
        <f>IF(OR(D1378="", F1378="", J1378="", M1378=""), 1, 0)</f>
        <v>0</v>
      </c>
      <c r="BL1378" s="7">
             </c>
      <c r="BR1378" s="7">
             </c>
    </row>
    <row r="1379" x14ac:dyDescent="0.25">
      <c r="A1379" s="40" t="n">
        <f>ROW()-5</f>
        <v>1374</v>
      </c>
      <c r="B1379" s="41" t="s">
        <v>44</v>
      </c>
      <c r="C1379" s="42" t="s">
        <v>42</v>
      </c>
      <c r="D1379" s="43" t="s">
        <v>974</v>
      </c>
      <c r="E1379" s="42" t="s">
        <v>42</v>
      </c>
      <c r="F1379" s="43" t="s">
        <v>2340</v>
      </c>
      <c r="G1379" s="44" t="s">
        <v>44</v>
      </c>
      <c r="H1379" s="44" t="s">
        <v>44</v>
      </c>
      <c r="I1379" s="42" t="s">
        <v>42</v>
      </c>
      <c r="J1379" s="42" t="s">
        <v>42</v>
      </c>
      <c r="K1379" s="42" t="s">
        <v>42</v>
      </c>
      <c r="L1379" s="45" t="n">
        <f>AF1379</f>
        <v>0</v>
      </c>
      <c r="M1379" s="46" t="s">
        <v>46</v>
      </c>
      <c r="N1379" s="58" t="n">
        <v>11111</v>
      </c>
      <c r="O1379" s="47" t="n">
        <f>L1379*N1379*BJ1379</f>
        <v>0</v>
      </c>
      <c r="P1379" s="48" t="n">
        <f>BH1379</f>
        <v>0</v>
      </c>
      <c r="Q1379" s="45">
             </c>
      <c r="R1379" s="49" t="n">
        <f>L1379*Q1379</f>
        <v>0</v>
      </c>
      <c r="S1379" s="46" t="s">
        <f>IF(I1379="粉剂", "千克", IF(I1379="", "", "粒"))</f>
        <v>47</v>
      </c>
      <c r="T1379" s="49">
             </c>
      <c r="U1379" s="49">
             </c>
      <c r="V1379" s="49">
             </c>
      <c r="W1379" s="49">
             </c>
      <c r="X1379" s="49">
             </c>
      <c r="Y1379" s="49">
             </c>
      <c r="Z1379" s="49">
             </c>
      <c r="AA1379" s="49">
             </c>
      <c r="AB1379" s="49">
             </c>
      <c r="AC1379" s="49">
             </c>
      <c r="AD1379" s="49">
             </c>
      <c r="AE1379" s="49">
             </c>
      <c r="AF1379" s="45" t="n">
        <f>T1379+U1379+V1379+W1379+X1379+Y1379+Z1379+AA1379+AB1379+AC1379+AD1379+AE1379</f>
        <v>0</v>
      </c>
      <c r="AG1379" s="50">
             </c>
      <c r="AH1379" s="51" t="n">
        <f>$Q1379*T1379</f>
        <v>0</v>
      </c>
      <c r="AI1379" s="51" t="n">
        <f>$Q1379*U1379</f>
        <v>0</v>
      </c>
      <c r="AJ1379" s="51" t="n">
        <f>$Q1379*V1379</f>
        <v>0</v>
      </c>
      <c r="AK1379" s="51" t="n">
        <f>$Q1379*W1379</f>
        <v>0</v>
      </c>
      <c r="AL1379" s="51" t="n">
        <f>$Q1379*X1379</f>
        <v>0</v>
      </c>
      <c r="AM1379" s="51" t="n">
        <f>$Q1379*Y1379</f>
        <v>0</v>
      </c>
      <c r="AN1379" s="51" t="n">
        <f>$Q1379*Z1379</f>
        <v>0</v>
      </c>
      <c r="AO1379" s="52" t="n">
        <f>$Q1379*AA1379</f>
        <v>0</v>
      </c>
      <c r="AP1379" s="52" t="n">
        <f>$Q1379*AB1379</f>
        <v>0</v>
      </c>
      <c r="AQ1379" s="52" t="n">
        <f>$Q1379*AC1379</f>
        <v>0</v>
      </c>
      <c r="AR1379" s="52" t="n">
        <f>$Q1379*AD1379</f>
        <v>0</v>
      </c>
      <c r="AS1379" s="52" t="n">
        <f>$Q1379*AE1379</f>
        <v>0</v>
      </c>
      <c r="AT1379" s="52" t="n">
        <f>SUM(AH1379:AS1379)</f>
        <v>0</v>
      </c>
      <c r="AU1379" s="53">
             </c>
      <c r="AV1379" s="54" t="n">
        <f>IF($M1379="人民币", $N1379*T1379*$BJ1379/1.13, $N1379*T1379*$BJ1379)</f>
        <v>0</v>
      </c>
      <c r="AW1379" s="54" t="n">
        <f>IF($M1379="人民币", $N1379*U1379*$BJ1379/1.13, $N1379*U1379*$BJ1379)</f>
        <v>0</v>
      </c>
      <c r="AX1379" s="54" t="n">
        <f>IF($M1379="人民币", $N1379*V1379*$BJ1379/1.13, $N1379*V1379*$BJ1379)</f>
        <v>0</v>
      </c>
      <c r="AY1379" s="54" t="n">
        <f>IF($M1379="人民币", $N1379*W1379*$BJ1379/1.13, $N1379*W1379*$BJ1379)</f>
        <v>0</v>
      </c>
      <c r="AZ1379" s="54" t="n">
        <f>IF($M1379="人民币", $N1379*X1379*$BJ1379/1.13, $N1379*X1379*$BJ1379)</f>
        <v>0</v>
      </c>
      <c r="BA1379" s="54" t="n">
        <f>IF($M1379="人民币", $N1379*Y1379*$BJ1379/1.13, $N1379*Y1379*$BJ1379)</f>
        <v>0</v>
      </c>
      <c r="BB1379" s="54" t="n">
        <f>IF($M1379="人民币", $N1379*Z1379*$BJ1379/1.13, $N1379*Z1379*$BJ1379)</f>
        <v>0</v>
      </c>
      <c r="BC1379" s="54" t="n">
        <f>IF($M1379="人民币", $N1379*AA1379*$BJ1379/1.13, $N1379*AA1379*$BJ1379)</f>
        <v>0</v>
      </c>
      <c r="BD1379" s="54" t="n">
        <f>IF($M1379="人民币", $N1379*AB1379*$BJ1379/1.13, $N1379*AB1379*$BJ1379)</f>
        <v>0</v>
      </c>
      <c r="BE1379" s="54" t="n">
        <f>IF($M1379="人民币", $N1379*AC1379*$BJ1379/1.13, $N1379*AC1379*$BJ1379)</f>
        <v>0</v>
      </c>
      <c r="BF1379" s="54" t="n">
        <f>IF($M1379="人民币", $N1379*AD1379*$BJ1379/1.13, $N1379*AD1379*$BJ1379)</f>
        <v>0</v>
      </c>
      <c r="BG1379" s="54" t="n">
        <f>IF($M1379="人民币", $N1379*AE1379*$BJ1379/1.13, $N1379*AE1379*$BJ1379)</f>
        <v>0</v>
      </c>
      <c r="BH1379" s="55" t="n">
        <f>SUM(AV1379:BG1379)</f>
        <v>0</v>
      </c>
      <c r="BI1379" s="56">
             </c>
      <c r="BJ1379" s="57" t="n">
        <v>1373</v>
      </c>
      <c r="BK1379" s="29" t="n">
        <f>IF(OR(D1379="", F1379="", J1379="", M1379=""), 1, 0)</f>
        <v>0</v>
      </c>
      <c r="BL1379" s="7">
             </c>
      <c r="BR1379" s="7">
             </c>
    </row>
    <row r="1380" x14ac:dyDescent="0.25">
      <c r="A1380" s="40" t="n">
        <f>ROW()-5</f>
        <v>1375</v>
      </c>
      <c r="B1380" s="41" t="s">
        <v>44</v>
      </c>
      <c r="C1380" s="42" t="s">
        <v>42</v>
      </c>
      <c r="D1380" s="43" t="s">
        <v>977</v>
      </c>
      <c r="E1380" s="42" t="s">
        <v>42</v>
      </c>
      <c r="F1380" s="43" t="s">
        <v>2341</v>
      </c>
      <c r="G1380" s="44" t="s">
        <v>44</v>
      </c>
      <c r="H1380" s="44" t="s">
        <v>44</v>
      </c>
      <c r="I1380" s="42" t="s">
        <v>42</v>
      </c>
      <c r="J1380" s="42" t="s">
        <v>42</v>
      </c>
      <c r="K1380" s="42" t="s">
        <v>42</v>
      </c>
      <c r="L1380" s="45" t="n">
        <f>AF1380</f>
        <v>0</v>
      </c>
      <c r="M1380" s="46" t="s">
        <v>46</v>
      </c>
      <c r="N1380" s="58" t="n">
        <v>11111</v>
      </c>
      <c r="O1380" s="47" t="n">
        <f>L1380*N1380*BJ1380</f>
        <v>0</v>
      </c>
      <c r="P1380" s="48" t="n">
        <f>BH1380</f>
        <v>0</v>
      </c>
      <c r="Q1380" s="45">
             </c>
      <c r="R1380" s="49" t="n">
        <f>L1380*Q1380</f>
        <v>0</v>
      </c>
      <c r="S1380" s="46" t="s">
        <f>IF(I1380="粉剂", "千克", IF(I1380="", "", "粒"))</f>
        <v>47</v>
      </c>
      <c r="T1380" s="49">
             </c>
      <c r="U1380" s="49">
             </c>
      <c r="V1380" s="49">
             </c>
      <c r="W1380" s="49">
             </c>
      <c r="X1380" s="49">
             </c>
      <c r="Y1380" s="49">
             </c>
      <c r="Z1380" s="49">
             </c>
      <c r="AA1380" s="49">
             </c>
      <c r="AB1380" s="49">
             </c>
      <c r="AC1380" s="49">
             </c>
      <c r="AD1380" s="49">
             </c>
      <c r="AE1380" s="49">
             </c>
      <c r="AF1380" s="45" t="n">
        <f>T1380+U1380+V1380+W1380+X1380+Y1380+Z1380+AA1380+AB1380+AC1380+AD1380+AE1380</f>
        <v>0</v>
      </c>
      <c r="AG1380" s="50">
             </c>
      <c r="AH1380" s="51" t="n">
        <f>$Q1380*T1380</f>
        <v>0</v>
      </c>
      <c r="AI1380" s="51" t="n">
        <f>$Q1380*U1380</f>
        <v>0</v>
      </c>
      <c r="AJ1380" s="51" t="n">
        <f>$Q1380*V1380</f>
        <v>0</v>
      </c>
      <c r="AK1380" s="51" t="n">
        <f>$Q1380*W1380</f>
        <v>0</v>
      </c>
      <c r="AL1380" s="51" t="n">
        <f>$Q1380*X1380</f>
        <v>0</v>
      </c>
      <c r="AM1380" s="51" t="n">
        <f>$Q1380*Y1380</f>
        <v>0</v>
      </c>
      <c r="AN1380" s="51" t="n">
        <f>$Q1380*Z1380</f>
        <v>0</v>
      </c>
      <c r="AO1380" s="52" t="n">
        <f>$Q1380*AA1380</f>
        <v>0</v>
      </c>
      <c r="AP1380" s="52" t="n">
        <f>$Q1380*AB1380</f>
        <v>0</v>
      </c>
      <c r="AQ1380" s="52" t="n">
        <f>$Q1380*AC1380</f>
        <v>0</v>
      </c>
      <c r="AR1380" s="52" t="n">
        <f>$Q1380*AD1380</f>
        <v>0</v>
      </c>
      <c r="AS1380" s="52" t="n">
        <f>$Q1380*AE1380</f>
        <v>0</v>
      </c>
      <c r="AT1380" s="52" t="n">
        <f>SUM(AH1380:AS1380)</f>
        <v>0</v>
      </c>
      <c r="AU1380" s="53">
             </c>
      <c r="AV1380" s="54" t="n">
        <f>IF($M1380="人民币", $N1380*T1380*$BJ1380/1.13, $N1380*T1380*$BJ1380)</f>
        <v>0</v>
      </c>
      <c r="AW1380" s="54" t="n">
        <f>IF($M1380="人民币", $N1380*U1380*$BJ1380/1.13, $N1380*U1380*$BJ1380)</f>
        <v>0</v>
      </c>
      <c r="AX1380" s="54" t="n">
        <f>IF($M1380="人民币", $N1380*V1380*$BJ1380/1.13, $N1380*V1380*$BJ1380)</f>
        <v>0</v>
      </c>
      <c r="AY1380" s="54" t="n">
        <f>IF($M1380="人民币", $N1380*W1380*$BJ1380/1.13, $N1380*W1380*$BJ1380)</f>
        <v>0</v>
      </c>
      <c r="AZ1380" s="54" t="n">
        <f>IF($M1380="人民币", $N1380*X1380*$BJ1380/1.13, $N1380*X1380*$BJ1380)</f>
        <v>0</v>
      </c>
      <c r="BA1380" s="54" t="n">
        <f>IF($M1380="人民币", $N1380*Y1380*$BJ1380/1.13, $N1380*Y1380*$BJ1380)</f>
        <v>0</v>
      </c>
      <c r="BB1380" s="54" t="n">
        <f>IF($M1380="人民币", $N1380*Z1380*$BJ1380/1.13, $N1380*Z1380*$BJ1380)</f>
        <v>0</v>
      </c>
      <c r="BC1380" s="54" t="n">
        <f>IF($M1380="人民币", $N1380*AA1380*$BJ1380/1.13, $N1380*AA1380*$BJ1380)</f>
        <v>0</v>
      </c>
      <c r="BD1380" s="54" t="n">
        <f>IF($M1380="人民币", $N1380*AB1380*$BJ1380/1.13, $N1380*AB1380*$BJ1380)</f>
        <v>0</v>
      </c>
      <c r="BE1380" s="54" t="n">
        <f>IF($M1380="人民币", $N1380*AC1380*$BJ1380/1.13, $N1380*AC1380*$BJ1380)</f>
        <v>0</v>
      </c>
      <c r="BF1380" s="54" t="n">
        <f>IF($M1380="人民币", $N1380*AD1380*$BJ1380/1.13, $N1380*AD1380*$BJ1380)</f>
        <v>0</v>
      </c>
      <c r="BG1380" s="54" t="n">
        <f>IF($M1380="人民币", $N1380*AE1380*$BJ1380/1.13, $N1380*AE1380*$BJ1380)</f>
        <v>0</v>
      </c>
      <c r="BH1380" s="55" t="n">
        <f>SUM(AV1380:BG1380)</f>
        <v>0</v>
      </c>
      <c r="BI1380" s="56">
             </c>
      <c r="BJ1380" s="57" t="n">
        <v>1374</v>
      </c>
      <c r="BK1380" s="29" t="n">
        <f>IF(OR(D1380="", F1380="", J1380="", M1380=""), 1, 0)</f>
        <v>0</v>
      </c>
      <c r="BL1380" s="7">
             </c>
      <c r="BR1380" s="7">
             </c>
    </row>
    <row r="1381" x14ac:dyDescent="0.25">
      <c r="A1381" s="40" t="n">
        <f>ROW()-5</f>
        <v>1376</v>
      </c>
      <c r="B1381" s="41" t="s">
        <v>44</v>
      </c>
      <c r="C1381" s="42" t="s">
        <v>42</v>
      </c>
      <c r="D1381" s="43" t="s">
        <v>980</v>
      </c>
      <c r="E1381" s="42" t="s">
        <v>42</v>
      </c>
      <c r="F1381" s="43" t="s">
        <v>2342</v>
      </c>
      <c r="G1381" s="44" t="s">
        <v>44</v>
      </c>
      <c r="H1381" s="44" t="s">
        <v>44</v>
      </c>
      <c r="I1381" s="42" t="s">
        <v>42</v>
      </c>
      <c r="J1381" s="42" t="s">
        <v>42</v>
      </c>
      <c r="K1381" s="42" t="s">
        <v>42</v>
      </c>
      <c r="L1381" s="45" t="n">
        <f>AF1381</f>
        <v>0</v>
      </c>
      <c r="M1381" s="46" t="s">
        <v>46</v>
      </c>
      <c r="N1381" s="58" t="n">
        <v>11111</v>
      </c>
      <c r="O1381" s="47" t="n">
        <f>L1381*N1381*BJ1381</f>
        <v>0</v>
      </c>
      <c r="P1381" s="48" t="n">
        <f>BH1381</f>
        <v>0</v>
      </c>
      <c r="Q1381" s="45">
             </c>
      <c r="R1381" s="49" t="n">
        <f>L1381*Q1381</f>
        <v>0</v>
      </c>
      <c r="S1381" s="46" t="s">
        <f>IF(I1381="粉剂", "千克", IF(I1381="", "", "粒"))</f>
        <v>47</v>
      </c>
      <c r="T1381" s="49">
             </c>
      <c r="U1381" s="49">
             </c>
      <c r="V1381" s="49">
             </c>
      <c r="W1381" s="49">
             </c>
      <c r="X1381" s="49">
             </c>
      <c r="Y1381" s="49">
             </c>
      <c r="Z1381" s="49">
             </c>
      <c r="AA1381" s="49">
             </c>
      <c r="AB1381" s="49">
             </c>
      <c r="AC1381" s="49">
             </c>
      <c r="AD1381" s="49">
             </c>
      <c r="AE1381" s="49">
             </c>
      <c r="AF1381" s="45" t="n">
        <f>T1381+U1381+V1381+W1381+X1381+Y1381+Z1381+AA1381+AB1381+AC1381+AD1381+AE1381</f>
        <v>0</v>
      </c>
      <c r="AG1381" s="50">
             </c>
      <c r="AH1381" s="51" t="n">
        <f>$Q1381*T1381</f>
        <v>0</v>
      </c>
      <c r="AI1381" s="51" t="n">
        <f>$Q1381*U1381</f>
        <v>0</v>
      </c>
      <c r="AJ1381" s="51" t="n">
        <f>$Q1381*V1381</f>
        <v>0</v>
      </c>
      <c r="AK1381" s="51" t="n">
        <f>$Q1381*W1381</f>
        <v>0</v>
      </c>
      <c r="AL1381" s="51" t="n">
        <f>$Q1381*X1381</f>
        <v>0</v>
      </c>
      <c r="AM1381" s="51" t="n">
        <f>$Q1381*Y1381</f>
        <v>0</v>
      </c>
      <c r="AN1381" s="51" t="n">
        <f>$Q1381*Z1381</f>
        <v>0</v>
      </c>
      <c r="AO1381" s="52" t="n">
        <f>$Q1381*AA1381</f>
        <v>0</v>
      </c>
      <c r="AP1381" s="52" t="n">
        <f>$Q1381*AB1381</f>
        <v>0</v>
      </c>
      <c r="AQ1381" s="52" t="n">
        <f>$Q1381*AC1381</f>
        <v>0</v>
      </c>
      <c r="AR1381" s="52" t="n">
        <f>$Q1381*AD1381</f>
        <v>0</v>
      </c>
      <c r="AS1381" s="52" t="n">
        <f>$Q1381*AE1381</f>
        <v>0</v>
      </c>
      <c r="AT1381" s="52" t="n">
        <f>SUM(AH1381:AS1381)</f>
        <v>0</v>
      </c>
      <c r="AU1381" s="53">
             </c>
      <c r="AV1381" s="54" t="n">
        <f>IF($M1381="人民币", $N1381*T1381*$BJ1381/1.13, $N1381*T1381*$BJ1381)</f>
        <v>0</v>
      </c>
      <c r="AW1381" s="54" t="n">
        <f>IF($M1381="人民币", $N1381*U1381*$BJ1381/1.13, $N1381*U1381*$BJ1381)</f>
        <v>0</v>
      </c>
      <c r="AX1381" s="54" t="n">
        <f>IF($M1381="人民币", $N1381*V1381*$BJ1381/1.13, $N1381*V1381*$BJ1381)</f>
        <v>0</v>
      </c>
      <c r="AY1381" s="54" t="n">
        <f>IF($M1381="人民币", $N1381*W1381*$BJ1381/1.13, $N1381*W1381*$BJ1381)</f>
        <v>0</v>
      </c>
      <c r="AZ1381" s="54" t="n">
        <f>IF($M1381="人民币", $N1381*X1381*$BJ1381/1.13, $N1381*X1381*$BJ1381)</f>
        <v>0</v>
      </c>
      <c r="BA1381" s="54" t="n">
        <f>IF($M1381="人民币", $N1381*Y1381*$BJ1381/1.13, $N1381*Y1381*$BJ1381)</f>
        <v>0</v>
      </c>
      <c r="BB1381" s="54" t="n">
        <f>IF($M1381="人民币", $N1381*Z1381*$BJ1381/1.13, $N1381*Z1381*$BJ1381)</f>
        <v>0</v>
      </c>
      <c r="BC1381" s="54" t="n">
        <f>IF($M1381="人民币", $N1381*AA1381*$BJ1381/1.13, $N1381*AA1381*$BJ1381)</f>
        <v>0</v>
      </c>
      <c r="BD1381" s="54" t="n">
        <f>IF($M1381="人民币", $N1381*AB1381*$BJ1381/1.13, $N1381*AB1381*$BJ1381)</f>
        <v>0</v>
      </c>
      <c r="BE1381" s="54" t="n">
        <f>IF($M1381="人民币", $N1381*AC1381*$BJ1381/1.13, $N1381*AC1381*$BJ1381)</f>
        <v>0</v>
      </c>
      <c r="BF1381" s="54" t="n">
        <f>IF($M1381="人民币", $N1381*AD1381*$BJ1381/1.13, $N1381*AD1381*$BJ1381)</f>
        <v>0</v>
      </c>
      <c r="BG1381" s="54" t="n">
        <f>IF($M1381="人民币", $N1381*AE1381*$BJ1381/1.13, $N1381*AE1381*$BJ1381)</f>
        <v>0</v>
      </c>
      <c r="BH1381" s="55" t="n">
        <f>SUM(AV1381:BG1381)</f>
        <v>0</v>
      </c>
      <c r="BI1381" s="56">
             </c>
      <c r="BJ1381" s="57" t="n">
        <v>1375</v>
      </c>
      <c r="BK1381" s="29" t="n">
        <f>IF(OR(D1381="", F1381="", J1381="", M1381=""), 1, 0)</f>
        <v>0</v>
      </c>
      <c r="BL1381" s="7">
             </c>
      <c r="BR1381" s="7">
             </c>
    </row>
    <row r="1382" x14ac:dyDescent="0.25">
      <c r="A1382" s="40" t="n">
        <f>ROW()-5</f>
        <v>1377</v>
      </c>
      <c r="B1382" s="41" t="s">
        <v>44</v>
      </c>
      <c r="C1382" s="42" t="s">
        <v>42</v>
      </c>
      <c r="D1382" s="43" t="s">
        <v>982</v>
      </c>
      <c r="E1382" s="42" t="s">
        <v>42</v>
      </c>
      <c r="F1382" s="43" t="s">
        <v>2343</v>
      </c>
      <c r="G1382" s="44" t="s">
        <v>44</v>
      </c>
      <c r="H1382" s="44" t="s">
        <v>44</v>
      </c>
      <c r="I1382" s="42" t="s">
        <v>42</v>
      </c>
      <c r="J1382" s="42" t="s">
        <v>42</v>
      </c>
      <c r="K1382" s="42" t="s">
        <v>42</v>
      </c>
      <c r="L1382" s="45" t="n">
        <f>AF1382</f>
        <v>0</v>
      </c>
      <c r="M1382" s="46" t="s">
        <v>46</v>
      </c>
      <c r="N1382" s="58" t="n">
        <v>11111</v>
      </c>
      <c r="O1382" s="47" t="n">
        <f>L1382*N1382*BJ1382</f>
        <v>0</v>
      </c>
      <c r="P1382" s="48" t="n">
        <f>BH1382</f>
        <v>0</v>
      </c>
      <c r="Q1382" s="45">
             </c>
      <c r="R1382" s="49" t="n">
        <f>L1382*Q1382</f>
        <v>0</v>
      </c>
      <c r="S1382" s="46" t="s">
        <f>IF(I1382="粉剂", "千克", IF(I1382="", "", "粒"))</f>
        <v>47</v>
      </c>
      <c r="T1382" s="49">
             </c>
      <c r="U1382" s="49">
             </c>
      <c r="V1382" s="49">
             </c>
      <c r="W1382" s="49">
             </c>
      <c r="X1382" s="49">
             </c>
      <c r="Y1382" s="49">
             </c>
      <c r="Z1382" s="49">
             </c>
      <c r="AA1382" s="49">
             </c>
      <c r="AB1382" s="49">
             </c>
      <c r="AC1382" s="49">
             </c>
      <c r="AD1382" s="49">
             </c>
      <c r="AE1382" s="49">
             </c>
      <c r="AF1382" s="45" t="n">
        <f>T1382+U1382+V1382+W1382+X1382+Y1382+Z1382+AA1382+AB1382+AC1382+AD1382+AE1382</f>
        <v>0</v>
      </c>
      <c r="AG1382" s="50">
             </c>
      <c r="AH1382" s="51" t="n">
        <f>$Q1382*T1382</f>
        <v>0</v>
      </c>
      <c r="AI1382" s="51" t="n">
        <f>$Q1382*U1382</f>
        <v>0</v>
      </c>
      <c r="AJ1382" s="51" t="n">
        <f>$Q1382*V1382</f>
        <v>0</v>
      </c>
      <c r="AK1382" s="51" t="n">
        <f>$Q1382*W1382</f>
        <v>0</v>
      </c>
      <c r="AL1382" s="51" t="n">
        <f>$Q1382*X1382</f>
        <v>0</v>
      </c>
      <c r="AM1382" s="51" t="n">
        <f>$Q1382*Y1382</f>
        <v>0</v>
      </c>
      <c r="AN1382" s="51" t="n">
        <f>$Q1382*Z1382</f>
        <v>0</v>
      </c>
      <c r="AO1382" s="52" t="n">
        <f>$Q1382*AA1382</f>
        <v>0</v>
      </c>
      <c r="AP1382" s="52" t="n">
        <f>$Q1382*AB1382</f>
        <v>0</v>
      </c>
      <c r="AQ1382" s="52" t="n">
        <f>$Q1382*AC1382</f>
        <v>0</v>
      </c>
      <c r="AR1382" s="52" t="n">
        <f>$Q1382*AD1382</f>
        <v>0</v>
      </c>
      <c r="AS1382" s="52" t="n">
        <f>$Q1382*AE1382</f>
        <v>0</v>
      </c>
      <c r="AT1382" s="52" t="n">
        <f>SUM(AH1382:AS1382)</f>
        <v>0</v>
      </c>
      <c r="AU1382" s="53">
             </c>
      <c r="AV1382" s="54" t="n">
        <f>IF($M1382="人民币", $N1382*T1382*$BJ1382/1.13, $N1382*T1382*$BJ1382)</f>
        <v>0</v>
      </c>
      <c r="AW1382" s="54" t="n">
        <f>IF($M1382="人民币", $N1382*U1382*$BJ1382/1.13, $N1382*U1382*$BJ1382)</f>
        <v>0</v>
      </c>
      <c r="AX1382" s="54" t="n">
        <f>IF($M1382="人民币", $N1382*V1382*$BJ1382/1.13, $N1382*V1382*$BJ1382)</f>
        <v>0</v>
      </c>
      <c r="AY1382" s="54" t="n">
        <f>IF($M1382="人民币", $N1382*W1382*$BJ1382/1.13, $N1382*W1382*$BJ1382)</f>
        <v>0</v>
      </c>
      <c r="AZ1382" s="54" t="n">
        <f>IF($M1382="人民币", $N1382*X1382*$BJ1382/1.13, $N1382*X1382*$BJ1382)</f>
        <v>0</v>
      </c>
      <c r="BA1382" s="54" t="n">
        <f>IF($M1382="人民币", $N1382*Y1382*$BJ1382/1.13, $N1382*Y1382*$BJ1382)</f>
        <v>0</v>
      </c>
      <c r="BB1382" s="54" t="n">
        <f>IF($M1382="人民币", $N1382*Z1382*$BJ1382/1.13, $N1382*Z1382*$BJ1382)</f>
        <v>0</v>
      </c>
      <c r="BC1382" s="54" t="n">
        <f>IF($M1382="人民币", $N1382*AA1382*$BJ1382/1.13, $N1382*AA1382*$BJ1382)</f>
        <v>0</v>
      </c>
      <c r="BD1382" s="54" t="n">
        <f>IF($M1382="人民币", $N1382*AB1382*$BJ1382/1.13, $N1382*AB1382*$BJ1382)</f>
        <v>0</v>
      </c>
      <c r="BE1382" s="54" t="n">
        <f>IF($M1382="人民币", $N1382*AC1382*$BJ1382/1.13, $N1382*AC1382*$BJ1382)</f>
        <v>0</v>
      </c>
      <c r="BF1382" s="54" t="n">
        <f>IF($M1382="人民币", $N1382*AD1382*$BJ1382/1.13, $N1382*AD1382*$BJ1382)</f>
        <v>0</v>
      </c>
      <c r="BG1382" s="54" t="n">
        <f>IF($M1382="人民币", $N1382*AE1382*$BJ1382/1.13, $N1382*AE1382*$BJ1382)</f>
        <v>0</v>
      </c>
      <c r="BH1382" s="55" t="n">
        <f>SUM(AV1382:BG1382)</f>
        <v>0</v>
      </c>
      <c r="BI1382" s="56">
             </c>
      <c r="BJ1382" s="57" t="n">
        <v>1376</v>
      </c>
      <c r="BK1382" s="29" t="n">
        <f>IF(OR(D1382="", F1382="", J1382="", M1382=""), 1, 0)</f>
        <v>0</v>
      </c>
      <c r="BL1382" s="7">
             </c>
      <c r="BR1382" s="7">
             </c>
    </row>
    <row r="1383" x14ac:dyDescent="0.25">
      <c r="A1383" s="40" t="n">
        <f>ROW()-5</f>
        <v>1378</v>
      </c>
      <c r="B1383" s="41" t="s">
        <v>44</v>
      </c>
      <c r="C1383" s="42" t="s">
        <v>42</v>
      </c>
      <c r="D1383" s="43" t="s">
        <v>985</v>
      </c>
      <c r="E1383" s="42" t="s">
        <v>42</v>
      </c>
      <c r="F1383" s="43" t="s">
        <v>2344</v>
      </c>
      <c r="G1383" s="44" t="s">
        <v>44</v>
      </c>
      <c r="H1383" s="44" t="s">
        <v>44</v>
      </c>
      <c r="I1383" s="42" t="s">
        <v>42</v>
      </c>
      <c r="J1383" s="42" t="s">
        <v>42</v>
      </c>
      <c r="K1383" s="42" t="s">
        <v>42</v>
      </c>
      <c r="L1383" s="45" t="n">
        <f>AF1383</f>
        <v>0</v>
      </c>
      <c r="M1383" s="46" t="s">
        <v>46</v>
      </c>
      <c r="N1383" s="58" t="n">
        <v>11111</v>
      </c>
      <c r="O1383" s="47" t="n">
        <f>L1383*N1383*BJ1383</f>
        <v>0</v>
      </c>
      <c r="P1383" s="48" t="n">
        <f>BH1383</f>
        <v>0</v>
      </c>
      <c r="Q1383" s="45">
             </c>
      <c r="R1383" s="49" t="n">
        <f>L1383*Q1383</f>
        <v>0</v>
      </c>
      <c r="S1383" s="46" t="s">
        <f>IF(I1383="粉剂", "千克", IF(I1383="", "", "粒"))</f>
        <v>47</v>
      </c>
      <c r="T1383" s="49">
             </c>
      <c r="U1383" s="49">
             </c>
      <c r="V1383" s="49">
             </c>
      <c r="W1383" s="49">
             </c>
      <c r="X1383" s="49">
             </c>
      <c r="Y1383" s="49">
             </c>
      <c r="Z1383" s="49">
             </c>
      <c r="AA1383" s="49">
             </c>
      <c r="AB1383" s="49">
             </c>
      <c r="AC1383" s="49">
             </c>
      <c r="AD1383" s="49">
             </c>
      <c r="AE1383" s="49">
             </c>
      <c r="AF1383" s="45" t="n">
        <f>T1383+U1383+V1383+W1383+X1383+Y1383+Z1383+AA1383+AB1383+AC1383+AD1383+AE1383</f>
        <v>0</v>
      </c>
      <c r="AG1383" s="50">
             </c>
      <c r="AH1383" s="51" t="n">
        <f>$Q1383*T1383</f>
        <v>0</v>
      </c>
      <c r="AI1383" s="51" t="n">
        <f>$Q1383*U1383</f>
        <v>0</v>
      </c>
      <c r="AJ1383" s="51" t="n">
        <f>$Q1383*V1383</f>
        <v>0</v>
      </c>
      <c r="AK1383" s="51" t="n">
        <f>$Q1383*W1383</f>
        <v>0</v>
      </c>
      <c r="AL1383" s="51" t="n">
        <f>$Q1383*X1383</f>
        <v>0</v>
      </c>
      <c r="AM1383" s="51" t="n">
        <f>$Q1383*Y1383</f>
        <v>0</v>
      </c>
      <c r="AN1383" s="51" t="n">
        <f>$Q1383*Z1383</f>
        <v>0</v>
      </c>
      <c r="AO1383" s="52" t="n">
        <f>$Q1383*AA1383</f>
        <v>0</v>
      </c>
      <c r="AP1383" s="52" t="n">
        <f>$Q1383*AB1383</f>
        <v>0</v>
      </c>
      <c r="AQ1383" s="52" t="n">
        <f>$Q1383*AC1383</f>
        <v>0</v>
      </c>
      <c r="AR1383" s="52" t="n">
        <f>$Q1383*AD1383</f>
        <v>0</v>
      </c>
      <c r="AS1383" s="52" t="n">
        <f>$Q1383*AE1383</f>
        <v>0</v>
      </c>
      <c r="AT1383" s="52" t="n">
        <f>SUM(AH1383:AS1383)</f>
        <v>0</v>
      </c>
      <c r="AU1383" s="53">
             </c>
      <c r="AV1383" s="54" t="n">
        <f>IF($M1383="人民币", $N1383*T1383*$BJ1383/1.13, $N1383*T1383*$BJ1383)</f>
        <v>0</v>
      </c>
      <c r="AW1383" s="54" t="n">
        <f>IF($M1383="人民币", $N1383*U1383*$BJ1383/1.13, $N1383*U1383*$BJ1383)</f>
        <v>0</v>
      </c>
      <c r="AX1383" s="54" t="n">
        <f>IF($M1383="人民币", $N1383*V1383*$BJ1383/1.13, $N1383*V1383*$BJ1383)</f>
        <v>0</v>
      </c>
      <c r="AY1383" s="54" t="n">
        <f>IF($M1383="人民币", $N1383*W1383*$BJ1383/1.13, $N1383*W1383*$BJ1383)</f>
        <v>0</v>
      </c>
      <c r="AZ1383" s="54" t="n">
        <f>IF($M1383="人民币", $N1383*X1383*$BJ1383/1.13, $N1383*X1383*$BJ1383)</f>
        <v>0</v>
      </c>
      <c r="BA1383" s="54" t="n">
        <f>IF($M1383="人民币", $N1383*Y1383*$BJ1383/1.13, $N1383*Y1383*$BJ1383)</f>
        <v>0</v>
      </c>
      <c r="BB1383" s="54" t="n">
        <f>IF($M1383="人民币", $N1383*Z1383*$BJ1383/1.13, $N1383*Z1383*$BJ1383)</f>
        <v>0</v>
      </c>
      <c r="BC1383" s="54" t="n">
        <f>IF($M1383="人民币", $N1383*AA1383*$BJ1383/1.13, $N1383*AA1383*$BJ1383)</f>
        <v>0</v>
      </c>
      <c r="BD1383" s="54" t="n">
        <f>IF($M1383="人民币", $N1383*AB1383*$BJ1383/1.13, $N1383*AB1383*$BJ1383)</f>
        <v>0</v>
      </c>
      <c r="BE1383" s="54" t="n">
        <f>IF($M1383="人民币", $N1383*AC1383*$BJ1383/1.13, $N1383*AC1383*$BJ1383)</f>
        <v>0</v>
      </c>
      <c r="BF1383" s="54" t="n">
        <f>IF($M1383="人民币", $N1383*AD1383*$BJ1383/1.13, $N1383*AD1383*$BJ1383)</f>
        <v>0</v>
      </c>
      <c r="BG1383" s="54" t="n">
        <f>IF($M1383="人民币", $N1383*AE1383*$BJ1383/1.13, $N1383*AE1383*$BJ1383)</f>
        <v>0</v>
      </c>
      <c r="BH1383" s="55" t="n">
        <f>SUM(AV1383:BG1383)</f>
        <v>0</v>
      </c>
      <c r="BI1383" s="56">
             </c>
      <c r="BJ1383" s="57" t="n">
        <v>1377</v>
      </c>
      <c r="BK1383" s="29" t="n">
        <f>IF(OR(D1383="", F1383="", J1383="", M1383=""), 1, 0)</f>
        <v>0</v>
      </c>
      <c r="BL1383" s="7">
             </c>
      <c r="BR1383" s="7">
             </c>
    </row>
    <row r="1384" x14ac:dyDescent="0.25">
      <c r="A1384" s="40" t="n">
        <f>ROW()-5</f>
        <v>1379</v>
      </c>
      <c r="B1384" s="41" t="s">
        <v>44</v>
      </c>
      <c r="C1384" s="42" t="s">
        <v>42</v>
      </c>
      <c r="D1384" s="43" t="s">
        <v>988</v>
      </c>
      <c r="E1384" s="42" t="s">
        <v>42</v>
      </c>
      <c r="F1384" s="43" t="s">
        <v>2345</v>
      </c>
      <c r="G1384" s="44" t="s">
        <v>44</v>
      </c>
      <c r="H1384" s="44" t="s">
        <v>44</v>
      </c>
      <c r="I1384" s="42" t="s">
        <v>42</v>
      </c>
      <c r="J1384" s="42" t="s">
        <v>42</v>
      </c>
      <c r="K1384" s="42" t="s">
        <v>42</v>
      </c>
      <c r="L1384" s="45" t="n">
        <f>AF1384</f>
        <v>0</v>
      </c>
      <c r="M1384" s="46" t="s">
        <v>46</v>
      </c>
      <c r="N1384" s="58" t="n">
        <v>11111</v>
      </c>
      <c r="O1384" s="47" t="n">
        <f>L1384*N1384*BJ1384</f>
        <v>0</v>
      </c>
      <c r="P1384" s="48" t="n">
        <f>BH1384</f>
        <v>0</v>
      </c>
      <c r="Q1384" s="45">
             </c>
      <c r="R1384" s="49" t="n">
        <f>L1384*Q1384</f>
        <v>0</v>
      </c>
      <c r="S1384" s="46" t="s">
        <f>IF(I1384="粉剂", "千克", IF(I1384="", "", "粒"))</f>
        <v>47</v>
      </c>
      <c r="T1384" s="49">
             </c>
      <c r="U1384" s="49">
             </c>
      <c r="V1384" s="49">
             </c>
      <c r="W1384" s="49">
             </c>
      <c r="X1384" s="49">
             </c>
      <c r="Y1384" s="49">
             </c>
      <c r="Z1384" s="49">
             </c>
      <c r="AA1384" s="49">
             </c>
      <c r="AB1384" s="49">
             </c>
      <c r="AC1384" s="49">
             </c>
      <c r="AD1384" s="49">
             </c>
      <c r="AE1384" s="49">
             </c>
      <c r="AF1384" s="45" t="n">
        <f>T1384+U1384+V1384+W1384+X1384+Y1384+Z1384+AA1384+AB1384+AC1384+AD1384+AE1384</f>
        <v>0</v>
      </c>
      <c r="AG1384" s="50">
             </c>
      <c r="AH1384" s="51" t="n">
        <f>$Q1384*T1384</f>
        <v>0</v>
      </c>
      <c r="AI1384" s="51" t="n">
        <f>$Q1384*U1384</f>
        <v>0</v>
      </c>
      <c r="AJ1384" s="51" t="n">
        <f>$Q1384*V1384</f>
        <v>0</v>
      </c>
      <c r="AK1384" s="51" t="n">
        <f>$Q1384*W1384</f>
        <v>0</v>
      </c>
      <c r="AL1384" s="51" t="n">
        <f>$Q1384*X1384</f>
        <v>0</v>
      </c>
      <c r="AM1384" s="51" t="n">
        <f>$Q1384*Y1384</f>
        <v>0</v>
      </c>
      <c r="AN1384" s="51" t="n">
        <f>$Q1384*Z1384</f>
        <v>0</v>
      </c>
      <c r="AO1384" s="52" t="n">
        <f>$Q1384*AA1384</f>
        <v>0</v>
      </c>
      <c r="AP1384" s="52" t="n">
        <f>$Q1384*AB1384</f>
        <v>0</v>
      </c>
      <c r="AQ1384" s="52" t="n">
        <f>$Q1384*AC1384</f>
        <v>0</v>
      </c>
      <c r="AR1384" s="52" t="n">
        <f>$Q1384*AD1384</f>
        <v>0</v>
      </c>
      <c r="AS1384" s="52" t="n">
        <f>$Q1384*AE1384</f>
        <v>0</v>
      </c>
      <c r="AT1384" s="52" t="n">
        <f>SUM(AH1384:AS1384)</f>
        <v>0</v>
      </c>
      <c r="AU1384" s="53">
             </c>
      <c r="AV1384" s="54" t="n">
        <f>IF($M1384="人民币", $N1384*T1384*$BJ1384/1.13, $N1384*T1384*$BJ1384)</f>
        <v>0</v>
      </c>
      <c r="AW1384" s="54" t="n">
        <f>IF($M1384="人民币", $N1384*U1384*$BJ1384/1.13, $N1384*U1384*$BJ1384)</f>
        <v>0</v>
      </c>
      <c r="AX1384" s="54" t="n">
        <f>IF($M1384="人民币", $N1384*V1384*$BJ1384/1.13, $N1384*V1384*$BJ1384)</f>
        <v>0</v>
      </c>
      <c r="AY1384" s="54" t="n">
        <f>IF($M1384="人民币", $N1384*W1384*$BJ1384/1.13, $N1384*W1384*$BJ1384)</f>
        <v>0</v>
      </c>
      <c r="AZ1384" s="54" t="n">
        <f>IF($M1384="人民币", $N1384*X1384*$BJ1384/1.13, $N1384*X1384*$BJ1384)</f>
        <v>0</v>
      </c>
      <c r="BA1384" s="54" t="n">
        <f>IF($M1384="人民币", $N1384*Y1384*$BJ1384/1.13, $N1384*Y1384*$BJ1384)</f>
        <v>0</v>
      </c>
      <c r="BB1384" s="54" t="n">
        <f>IF($M1384="人民币", $N1384*Z1384*$BJ1384/1.13, $N1384*Z1384*$BJ1384)</f>
        <v>0</v>
      </c>
      <c r="BC1384" s="54" t="n">
        <f>IF($M1384="人民币", $N1384*AA1384*$BJ1384/1.13, $N1384*AA1384*$BJ1384)</f>
        <v>0</v>
      </c>
      <c r="BD1384" s="54" t="n">
        <f>IF($M1384="人民币", $N1384*AB1384*$BJ1384/1.13, $N1384*AB1384*$BJ1384)</f>
        <v>0</v>
      </c>
      <c r="BE1384" s="54" t="n">
        <f>IF($M1384="人民币", $N1384*AC1384*$BJ1384/1.13, $N1384*AC1384*$BJ1384)</f>
        <v>0</v>
      </c>
      <c r="BF1384" s="54" t="n">
        <f>IF($M1384="人民币", $N1384*AD1384*$BJ1384/1.13, $N1384*AD1384*$BJ1384)</f>
        <v>0</v>
      </c>
      <c r="BG1384" s="54" t="n">
        <f>IF($M1384="人民币", $N1384*AE1384*$BJ1384/1.13, $N1384*AE1384*$BJ1384)</f>
        <v>0</v>
      </c>
      <c r="BH1384" s="55" t="n">
        <f>SUM(AV1384:BG1384)</f>
        <v>0</v>
      </c>
      <c r="BI1384" s="56">
             </c>
      <c r="BJ1384" s="57" t="n">
        <v>1378</v>
      </c>
      <c r="BK1384" s="29" t="n">
        <f>IF(OR(D1384="", F1384="", J1384="", M1384=""), 1, 0)</f>
        <v>0</v>
      </c>
      <c r="BL1384" s="7">
             </c>
      <c r="BR1384" s="7">
             </c>
    </row>
    <row r="1385" x14ac:dyDescent="0.25">
      <c r="A1385" s="40" t="n">
        <f>ROW()-5</f>
        <v>1380</v>
      </c>
      <c r="B1385" s="41" t="s">
        <v>44</v>
      </c>
      <c r="C1385" s="42" t="s">
        <v>42</v>
      </c>
      <c r="D1385" s="43" t="s">
        <v>991</v>
      </c>
      <c r="E1385" s="42" t="s">
        <v>42</v>
      </c>
      <c r="F1385" s="43" t="s">
        <v>2346</v>
      </c>
      <c r="G1385" s="44" t="s">
        <v>44</v>
      </c>
      <c r="H1385" s="44" t="s">
        <v>44</v>
      </c>
      <c r="I1385" s="42" t="s">
        <v>42</v>
      </c>
      <c r="J1385" s="42" t="s">
        <v>42</v>
      </c>
      <c r="K1385" s="42" t="s">
        <v>42</v>
      </c>
      <c r="L1385" s="45" t="n">
        <f>AF1385</f>
        <v>0</v>
      </c>
      <c r="M1385" s="46" t="s">
        <v>46</v>
      </c>
      <c r="N1385" s="58" t="n">
        <v>11111</v>
      </c>
      <c r="O1385" s="47" t="n">
        <f>L1385*N1385*BJ1385</f>
        <v>0</v>
      </c>
      <c r="P1385" s="48" t="n">
        <f>BH1385</f>
        <v>0</v>
      </c>
      <c r="Q1385" s="45">
             </c>
      <c r="R1385" s="49" t="n">
        <f>L1385*Q1385</f>
        <v>0</v>
      </c>
      <c r="S1385" s="46" t="s">
        <f>IF(I1385="粉剂", "千克", IF(I1385="", "", "粒"))</f>
        <v>47</v>
      </c>
      <c r="T1385" s="49">
             </c>
      <c r="U1385" s="49">
             </c>
      <c r="V1385" s="49">
             </c>
      <c r="W1385" s="49">
             </c>
      <c r="X1385" s="49">
             </c>
      <c r="Y1385" s="49">
             </c>
      <c r="Z1385" s="49">
             </c>
      <c r="AA1385" s="49">
             </c>
      <c r="AB1385" s="49">
             </c>
      <c r="AC1385" s="49">
             </c>
      <c r="AD1385" s="49">
             </c>
      <c r="AE1385" s="49">
             </c>
      <c r="AF1385" s="45" t="n">
        <f>T1385+U1385+V1385+W1385+X1385+Y1385+Z1385+AA1385+AB1385+AC1385+AD1385+AE1385</f>
        <v>0</v>
      </c>
      <c r="AG1385" s="50">
             </c>
      <c r="AH1385" s="51" t="n">
        <f>$Q1385*T1385</f>
        <v>0</v>
      </c>
      <c r="AI1385" s="51" t="n">
        <f>$Q1385*U1385</f>
        <v>0</v>
      </c>
      <c r="AJ1385" s="51" t="n">
        <f>$Q1385*V1385</f>
        <v>0</v>
      </c>
      <c r="AK1385" s="51" t="n">
        <f>$Q1385*W1385</f>
        <v>0</v>
      </c>
      <c r="AL1385" s="51" t="n">
        <f>$Q1385*X1385</f>
        <v>0</v>
      </c>
      <c r="AM1385" s="51" t="n">
        <f>$Q1385*Y1385</f>
        <v>0</v>
      </c>
      <c r="AN1385" s="51" t="n">
        <f>$Q1385*Z1385</f>
        <v>0</v>
      </c>
      <c r="AO1385" s="52" t="n">
        <f>$Q1385*AA1385</f>
        <v>0</v>
      </c>
      <c r="AP1385" s="52" t="n">
        <f>$Q1385*AB1385</f>
        <v>0</v>
      </c>
      <c r="AQ1385" s="52" t="n">
        <f>$Q1385*AC1385</f>
        <v>0</v>
      </c>
      <c r="AR1385" s="52" t="n">
        <f>$Q1385*AD1385</f>
        <v>0</v>
      </c>
      <c r="AS1385" s="52" t="n">
        <f>$Q1385*AE1385</f>
        <v>0</v>
      </c>
      <c r="AT1385" s="52" t="n">
        <f>SUM(AH1385:AS1385)</f>
        <v>0</v>
      </c>
      <c r="AU1385" s="53">
             </c>
      <c r="AV1385" s="54" t="n">
        <f>IF($M1385="人民币", $N1385*T1385*$BJ1385/1.13, $N1385*T1385*$BJ1385)</f>
        <v>0</v>
      </c>
      <c r="AW1385" s="54" t="n">
        <f>IF($M1385="人民币", $N1385*U1385*$BJ1385/1.13, $N1385*U1385*$BJ1385)</f>
        <v>0</v>
      </c>
      <c r="AX1385" s="54" t="n">
        <f>IF($M1385="人民币", $N1385*V1385*$BJ1385/1.13, $N1385*V1385*$BJ1385)</f>
        <v>0</v>
      </c>
      <c r="AY1385" s="54" t="n">
        <f>IF($M1385="人民币", $N1385*W1385*$BJ1385/1.13, $N1385*W1385*$BJ1385)</f>
        <v>0</v>
      </c>
      <c r="AZ1385" s="54" t="n">
        <f>IF($M1385="人民币", $N1385*X1385*$BJ1385/1.13, $N1385*X1385*$BJ1385)</f>
        <v>0</v>
      </c>
      <c r="BA1385" s="54" t="n">
        <f>IF($M1385="人民币", $N1385*Y1385*$BJ1385/1.13, $N1385*Y1385*$BJ1385)</f>
        <v>0</v>
      </c>
      <c r="BB1385" s="54" t="n">
        <f>IF($M1385="人民币", $N1385*Z1385*$BJ1385/1.13, $N1385*Z1385*$BJ1385)</f>
        <v>0</v>
      </c>
      <c r="BC1385" s="54" t="n">
        <f>IF($M1385="人民币", $N1385*AA1385*$BJ1385/1.13, $N1385*AA1385*$BJ1385)</f>
        <v>0</v>
      </c>
      <c r="BD1385" s="54" t="n">
        <f>IF($M1385="人民币", $N1385*AB1385*$BJ1385/1.13, $N1385*AB1385*$BJ1385)</f>
        <v>0</v>
      </c>
      <c r="BE1385" s="54" t="n">
        <f>IF($M1385="人民币", $N1385*AC1385*$BJ1385/1.13, $N1385*AC1385*$BJ1385)</f>
        <v>0</v>
      </c>
      <c r="BF1385" s="54" t="n">
        <f>IF($M1385="人民币", $N1385*AD1385*$BJ1385/1.13, $N1385*AD1385*$BJ1385)</f>
        <v>0</v>
      </c>
      <c r="BG1385" s="54" t="n">
        <f>IF($M1385="人民币", $N1385*AE1385*$BJ1385/1.13, $N1385*AE1385*$BJ1385)</f>
        <v>0</v>
      </c>
      <c r="BH1385" s="55" t="n">
        <f>SUM(AV1385:BG1385)</f>
        <v>0</v>
      </c>
      <c r="BI1385" s="56">
             </c>
      <c r="BJ1385" s="57" t="n">
        <v>1379</v>
      </c>
      <c r="BK1385" s="29" t="n">
        <f>IF(OR(D1385="", F1385="", J1385="", M1385=""), 1, 0)</f>
        <v>0</v>
      </c>
      <c r="BL1385" s="7">
             </c>
      <c r="BR1385" s="7">
             </c>
    </row>
    <row r="1386" x14ac:dyDescent="0.25">
      <c r="A1386" s="40" t="n">
        <f>ROW()-5</f>
        <v>1381</v>
      </c>
      <c r="B1386" s="41" t="s">
        <v>44</v>
      </c>
      <c r="C1386" s="42" t="s">
        <v>42</v>
      </c>
      <c r="D1386" s="43" t="s">
        <v>993</v>
      </c>
      <c r="E1386" s="42" t="s">
        <v>42</v>
      </c>
      <c r="F1386" s="43" t="s">
        <v>2347</v>
      </c>
      <c r="G1386" s="44" t="s">
        <v>44</v>
      </c>
      <c r="H1386" s="44" t="s">
        <v>44</v>
      </c>
      <c r="I1386" s="42" t="s">
        <v>42</v>
      </c>
      <c r="J1386" s="42" t="s">
        <v>42</v>
      </c>
      <c r="K1386" s="42" t="s">
        <v>42</v>
      </c>
      <c r="L1386" s="45" t="n">
        <f>AF1386</f>
        <v>0</v>
      </c>
      <c r="M1386" s="46" t="s">
        <v>46</v>
      </c>
      <c r="N1386" s="58" t="n">
        <v>11111</v>
      </c>
      <c r="O1386" s="47" t="n">
        <f>L1386*N1386*BJ1386</f>
        <v>0</v>
      </c>
      <c r="P1386" s="48" t="n">
        <f>BH1386</f>
        <v>0</v>
      </c>
      <c r="Q1386" s="45">
             </c>
      <c r="R1386" s="49" t="n">
        <f>L1386*Q1386</f>
        <v>0</v>
      </c>
      <c r="S1386" s="46" t="s">
        <f>IF(I1386="粉剂", "千克", IF(I1386="", "", "粒"))</f>
        <v>47</v>
      </c>
      <c r="T1386" s="49">
             </c>
      <c r="U1386" s="49">
             </c>
      <c r="V1386" s="49">
             </c>
      <c r="W1386" s="49">
             </c>
      <c r="X1386" s="49">
             </c>
      <c r="Y1386" s="49">
             </c>
      <c r="Z1386" s="49">
             </c>
      <c r="AA1386" s="49">
             </c>
      <c r="AB1386" s="49">
             </c>
      <c r="AC1386" s="49">
             </c>
      <c r="AD1386" s="49">
             </c>
      <c r="AE1386" s="49">
             </c>
      <c r="AF1386" s="45" t="n">
        <f>T1386+U1386+V1386+W1386+X1386+Y1386+Z1386+AA1386+AB1386+AC1386+AD1386+AE1386</f>
        <v>0</v>
      </c>
      <c r="AG1386" s="50">
             </c>
      <c r="AH1386" s="51" t="n">
        <f>$Q1386*T1386</f>
        <v>0</v>
      </c>
      <c r="AI1386" s="51" t="n">
        <f>$Q1386*U1386</f>
        <v>0</v>
      </c>
      <c r="AJ1386" s="51" t="n">
        <f>$Q1386*V1386</f>
        <v>0</v>
      </c>
      <c r="AK1386" s="51" t="n">
        <f>$Q1386*W1386</f>
        <v>0</v>
      </c>
      <c r="AL1386" s="51" t="n">
        <f>$Q1386*X1386</f>
        <v>0</v>
      </c>
      <c r="AM1386" s="51" t="n">
        <f>$Q1386*Y1386</f>
        <v>0</v>
      </c>
      <c r="AN1386" s="51" t="n">
        <f>$Q1386*Z1386</f>
        <v>0</v>
      </c>
      <c r="AO1386" s="52" t="n">
        <f>$Q1386*AA1386</f>
        <v>0</v>
      </c>
      <c r="AP1386" s="52" t="n">
        <f>$Q1386*AB1386</f>
        <v>0</v>
      </c>
      <c r="AQ1386" s="52" t="n">
        <f>$Q1386*AC1386</f>
        <v>0</v>
      </c>
      <c r="AR1386" s="52" t="n">
        <f>$Q1386*AD1386</f>
        <v>0</v>
      </c>
      <c r="AS1386" s="52" t="n">
        <f>$Q1386*AE1386</f>
        <v>0</v>
      </c>
      <c r="AT1386" s="52" t="n">
        <f>SUM(AH1386:AS1386)</f>
        <v>0</v>
      </c>
      <c r="AU1386" s="53">
             </c>
      <c r="AV1386" s="54" t="n">
        <f>IF($M1386="人民币", $N1386*T1386*$BJ1386/1.13, $N1386*T1386*$BJ1386)</f>
        <v>0</v>
      </c>
      <c r="AW1386" s="54" t="n">
        <f>IF($M1386="人民币", $N1386*U1386*$BJ1386/1.13, $N1386*U1386*$BJ1386)</f>
        <v>0</v>
      </c>
      <c r="AX1386" s="54" t="n">
        <f>IF($M1386="人民币", $N1386*V1386*$BJ1386/1.13, $N1386*V1386*$BJ1386)</f>
        <v>0</v>
      </c>
      <c r="AY1386" s="54" t="n">
        <f>IF($M1386="人民币", $N1386*W1386*$BJ1386/1.13, $N1386*W1386*$BJ1386)</f>
        <v>0</v>
      </c>
      <c r="AZ1386" s="54" t="n">
        <f>IF($M1386="人民币", $N1386*X1386*$BJ1386/1.13, $N1386*X1386*$BJ1386)</f>
        <v>0</v>
      </c>
      <c r="BA1386" s="54" t="n">
        <f>IF($M1386="人民币", $N1386*Y1386*$BJ1386/1.13, $N1386*Y1386*$BJ1386)</f>
        <v>0</v>
      </c>
      <c r="BB1386" s="54" t="n">
        <f>IF($M1386="人民币", $N1386*Z1386*$BJ1386/1.13, $N1386*Z1386*$BJ1386)</f>
        <v>0</v>
      </c>
      <c r="BC1386" s="54" t="n">
        <f>IF($M1386="人民币", $N1386*AA1386*$BJ1386/1.13, $N1386*AA1386*$BJ1386)</f>
        <v>0</v>
      </c>
      <c r="BD1386" s="54" t="n">
        <f>IF($M1386="人民币", $N1386*AB1386*$BJ1386/1.13, $N1386*AB1386*$BJ1386)</f>
        <v>0</v>
      </c>
      <c r="BE1386" s="54" t="n">
        <f>IF($M1386="人民币", $N1386*AC1386*$BJ1386/1.13, $N1386*AC1386*$BJ1386)</f>
        <v>0</v>
      </c>
      <c r="BF1386" s="54" t="n">
        <f>IF($M1386="人民币", $N1386*AD1386*$BJ1386/1.13, $N1386*AD1386*$BJ1386)</f>
        <v>0</v>
      </c>
      <c r="BG1386" s="54" t="n">
        <f>IF($M1386="人民币", $N1386*AE1386*$BJ1386/1.13, $N1386*AE1386*$BJ1386)</f>
        <v>0</v>
      </c>
      <c r="BH1386" s="55" t="n">
        <f>SUM(AV1386:BG1386)</f>
        <v>0</v>
      </c>
      <c r="BI1386" s="56">
             </c>
      <c r="BJ1386" s="57" t="n">
        <v>1380</v>
      </c>
      <c r="BK1386" s="29" t="n">
        <f>IF(OR(D1386="", F1386="", J1386="", M1386=""), 1, 0)</f>
        <v>0</v>
      </c>
      <c r="BL1386" s="7">
             </c>
      <c r="BR1386" s="7">
             </c>
    </row>
    <row r="1387" x14ac:dyDescent="0.25">
      <c r="A1387" s="40" t="n">
        <f>ROW()-5</f>
        <v>1382</v>
      </c>
      <c r="B1387" s="41" t="s">
        <v>44</v>
      </c>
      <c r="C1387" s="42" t="s">
        <v>42</v>
      </c>
      <c r="D1387" s="43" t="s">
        <v>995</v>
      </c>
      <c r="E1387" s="42" t="s">
        <v>42</v>
      </c>
      <c r="F1387" s="43" t="s">
        <v>2348</v>
      </c>
      <c r="G1387" s="44" t="s">
        <v>44</v>
      </c>
      <c r="H1387" s="44" t="s">
        <v>44</v>
      </c>
      <c r="I1387" s="42" t="s">
        <v>42</v>
      </c>
      <c r="J1387" s="42" t="s">
        <v>42</v>
      </c>
      <c r="K1387" s="42" t="s">
        <v>42</v>
      </c>
      <c r="L1387" s="45" t="n">
        <f>AF1387</f>
        <v>0</v>
      </c>
      <c r="M1387" s="46" t="s">
        <v>46</v>
      </c>
      <c r="N1387" s="58" t="n">
        <v>11111</v>
      </c>
      <c r="O1387" s="47" t="n">
        <f>L1387*N1387*BJ1387</f>
        <v>0</v>
      </c>
      <c r="P1387" s="48" t="n">
        <f>BH1387</f>
        <v>0</v>
      </c>
      <c r="Q1387" s="45">
             </c>
      <c r="R1387" s="49" t="n">
        <f>L1387*Q1387</f>
        <v>0</v>
      </c>
      <c r="S1387" s="46" t="s">
        <f>IF(I1387="粉剂", "千克", IF(I1387="", "", "粒"))</f>
        <v>47</v>
      </c>
      <c r="T1387" s="49">
             </c>
      <c r="U1387" s="49">
             </c>
      <c r="V1387" s="49">
             </c>
      <c r="W1387" s="49">
             </c>
      <c r="X1387" s="49">
             </c>
      <c r="Y1387" s="49">
             </c>
      <c r="Z1387" s="49">
             </c>
      <c r="AA1387" s="49">
             </c>
      <c r="AB1387" s="49">
             </c>
      <c r="AC1387" s="49">
             </c>
      <c r="AD1387" s="49">
             </c>
      <c r="AE1387" s="49">
             </c>
      <c r="AF1387" s="45" t="n">
        <f>T1387+U1387+V1387+W1387+X1387+Y1387+Z1387+AA1387+AB1387+AC1387+AD1387+AE1387</f>
        <v>0</v>
      </c>
      <c r="AG1387" s="50">
             </c>
      <c r="AH1387" s="51" t="n">
        <f>$Q1387*T1387</f>
        <v>0</v>
      </c>
      <c r="AI1387" s="51" t="n">
        <f>$Q1387*U1387</f>
        <v>0</v>
      </c>
      <c r="AJ1387" s="51" t="n">
        <f>$Q1387*V1387</f>
        <v>0</v>
      </c>
      <c r="AK1387" s="51" t="n">
        <f>$Q1387*W1387</f>
        <v>0</v>
      </c>
      <c r="AL1387" s="51" t="n">
        <f>$Q1387*X1387</f>
        <v>0</v>
      </c>
      <c r="AM1387" s="51" t="n">
        <f>$Q1387*Y1387</f>
        <v>0</v>
      </c>
      <c r="AN1387" s="51" t="n">
        <f>$Q1387*Z1387</f>
        <v>0</v>
      </c>
      <c r="AO1387" s="52" t="n">
        <f>$Q1387*AA1387</f>
        <v>0</v>
      </c>
      <c r="AP1387" s="52" t="n">
        <f>$Q1387*AB1387</f>
        <v>0</v>
      </c>
      <c r="AQ1387" s="52" t="n">
        <f>$Q1387*AC1387</f>
        <v>0</v>
      </c>
      <c r="AR1387" s="52" t="n">
        <f>$Q1387*AD1387</f>
        <v>0</v>
      </c>
      <c r="AS1387" s="52" t="n">
        <f>$Q1387*AE1387</f>
        <v>0</v>
      </c>
      <c r="AT1387" s="52" t="n">
        <f>SUM(AH1387:AS1387)</f>
        <v>0</v>
      </c>
      <c r="AU1387" s="53">
             </c>
      <c r="AV1387" s="54" t="n">
        <f>IF($M1387="人民币", $N1387*T1387*$BJ1387/1.13, $N1387*T1387*$BJ1387)</f>
        <v>0</v>
      </c>
      <c r="AW1387" s="54" t="n">
        <f>IF($M1387="人民币", $N1387*U1387*$BJ1387/1.13, $N1387*U1387*$BJ1387)</f>
        <v>0</v>
      </c>
      <c r="AX1387" s="54" t="n">
        <f>IF($M1387="人民币", $N1387*V1387*$BJ1387/1.13, $N1387*V1387*$BJ1387)</f>
        <v>0</v>
      </c>
      <c r="AY1387" s="54" t="n">
        <f>IF($M1387="人民币", $N1387*W1387*$BJ1387/1.13, $N1387*W1387*$BJ1387)</f>
        <v>0</v>
      </c>
      <c r="AZ1387" s="54" t="n">
        <f>IF($M1387="人民币", $N1387*X1387*$BJ1387/1.13, $N1387*X1387*$BJ1387)</f>
        <v>0</v>
      </c>
      <c r="BA1387" s="54" t="n">
        <f>IF($M1387="人民币", $N1387*Y1387*$BJ1387/1.13, $N1387*Y1387*$BJ1387)</f>
        <v>0</v>
      </c>
      <c r="BB1387" s="54" t="n">
        <f>IF($M1387="人民币", $N1387*Z1387*$BJ1387/1.13, $N1387*Z1387*$BJ1387)</f>
        <v>0</v>
      </c>
      <c r="BC1387" s="54" t="n">
        <f>IF($M1387="人民币", $N1387*AA1387*$BJ1387/1.13, $N1387*AA1387*$BJ1387)</f>
        <v>0</v>
      </c>
      <c r="BD1387" s="54" t="n">
        <f>IF($M1387="人民币", $N1387*AB1387*$BJ1387/1.13, $N1387*AB1387*$BJ1387)</f>
        <v>0</v>
      </c>
      <c r="BE1387" s="54" t="n">
        <f>IF($M1387="人民币", $N1387*AC1387*$BJ1387/1.13, $N1387*AC1387*$BJ1387)</f>
        <v>0</v>
      </c>
      <c r="BF1387" s="54" t="n">
        <f>IF($M1387="人民币", $N1387*AD1387*$BJ1387/1.13, $N1387*AD1387*$BJ1387)</f>
        <v>0</v>
      </c>
      <c r="BG1387" s="54" t="n">
        <f>IF($M1387="人民币", $N1387*AE1387*$BJ1387/1.13, $N1387*AE1387*$BJ1387)</f>
        <v>0</v>
      </c>
      <c r="BH1387" s="55" t="n">
        <f>SUM(AV1387:BG1387)</f>
        <v>0</v>
      </c>
      <c r="BI1387" s="56">
             </c>
      <c r="BJ1387" s="57" t="n">
        <v>1381</v>
      </c>
      <c r="BK1387" s="29" t="n">
        <f>IF(OR(D1387="", F1387="", J1387="", M1387=""), 1, 0)</f>
        <v>0</v>
      </c>
      <c r="BL1387" s="7">
             </c>
      <c r="BR1387" s="7">
             </c>
    </row>
    <row r="1388" x14ac:dyDescent="0.25">
      <c r="A1388" s="40" t="n">
        <f>ROW()-5</f>
        <v>1383</v>
      </c>
      <c r="B1388" s="41" t="s">
        <v>44</v>
      </c>
      <c r="C1388" s="42" t="s">
        <v>42</v>
      </c>
      <c r="D1388" s="43" t="s">
        <v>997</v>
      </c>
      <c r="E1388" s="42" t="s">
        <v>42</v>
      </c>
      <c r="F1388" s="43" t="s">
        <v>2349</v>
      </c>
      <c r="G1388" s="44" t="s">
        <v>44</v>
      </c>
      <c r="H1388" s="44" t="s">
        <v>44</v>
      </c>
      <c r="I1388" s="42" t="s">
        <v>42</v>
      </c>
      <c r="J1388" s="42" t="s">
        <v>42</v>
      </c>
      <c r="K1388" s="42" t="s">
        <v>42</v>
      </c>
      <c r="L1388" s="45" t="n">
        <f>AF1388</f>
        <v>0</v>
      </c>
      <c r="M1388" s="46" t="s">
        <v>46</v>
      </c>
      <c r="N1388" s="58" t="n">
        <v>11111</v>
      </c>
      <c r="O1388" s="47" t="n">
        <f>L1388*N1388*BJ1388</f>
        <v>0</v>
      </c>
      <c r="P1388" s="48" t="n">
        <f>BH1388</f>
        <v>0</v>
      </c>
      <c r="Q1388" s="45">
             </c>
      <c r="R1388" s="49" t="n">
        <f>L1388*Q1388</f>
        <v>0</v>
      </c>
      <c r="S1388" s="46" t="s">
        <f>IF(I1388="粉剂", "千克", IF(I1388="", "", "粒"))</f>
        <v>47</v>
      </c>
      <c r="T1388" s="49">
             </c>
      <c r="U1388" s="49">
             </c>
      <c r="V1388" s="49">
             </c>
      <c r="W1388" s="49">
             </c>
      <c r="X1388" s="49">
             </c>
      <c r="Y1388" s="49">
             </c>
      <c r="Z1388" s="49">
             </c>
      <c r="AA1388" s="49">
             </c>
      <c r="AB1388" s="49">
             </c>
      <c r="AC1388" s="49">
             </c>
      <c r="AD1388" s="49">
             </c>
      <c r="AE1388" s="49">
             </c>
      <c r="AF1388" s="45" t="n">
        <f>T1388+U1388+V1388+W1388+X1388+Y1388+Z1388+AA1388+AB1388+AC1388+AD1388+AE1388</f>
        <v>0</v>
      </c>
      <c r="AG1388" s="50">
             </c>
      <c r="AH1388" s="51" t="n">
        <f>$Q1388*T1388</f>
        <v>0</v>
      </c>
      <c r="AI1388" s="51" t="n">
        <f>$Q1388*U1388</f>
        <v>0</v>
      </c>
      <c r="AJ1388" s="51" t="n">
        <f>$Q1388*V1388</f>
        <v>0</v>
      </c>
      <c r="AK1388" s="51" t="n">
        <f>$Q1388*W1388</f>
        <v>0</v>
      </c>
      <c r="AL1388" s="51" t="n">
        <f>$Q1388*X1388</f>
        <v>0</v>
      </c>
      <c r="AM1388" s="51" t="n">
        <f>$Q1388*Y1388</f>
        <v>0</v>
      </c>
      <c r="AN1388" s="51" t="n">
        <f>$Q1388*Z1388</f>
        <v>0</v>
      </c>
      <c r="AO1388" s="52" t="n">
        <f>$Q1388*AA1388</f>
        <v>0</v>
      </c>
      <c r="AP1388" s="52" t="n">
        <f>$Q1388*AB1388</f>
        <v>0</v>
      </c>
      <c r="AQ1388" s="52" t="n">
        <f>$Q1388*AC1388</f>
        <v>0</v>
      </c>
      <c r="AR1388" s="52" t="n">
        <f>$Q1388*AD1388</f>
        <v>0</v>
      </c>
      <c r="AS1388" s="52" t="n">
        <f>$Q1388*AE1388</f>
        <v>0</v>
      </c>
      <c r="AT1388" s="52" t="n">
        <f>SUM(AH1388:AS1388)</f>
        <v>0</v>
      </c>
      <c r="AU1388" s="53">
             </c>
      <c r="AV1388" s="54" t="n">
        <f>IF($M1388="人民币", $N1388*T1388*$BJ1388/1.13, $N1388*T1388*$BJ1388)</f>
        <v>0</v>
      </c>
      <c r="AW1388" s="54" t="n">
        <f>IF($M1388="人民币", $N1388*U1388*$BJ1388/1.13, $N1388*U1388*$BJ1388)</f>
        <v>0</v>
      </c>
      <c r="AX1388" s="54" t="n">
        <f>IF($M1388="人民币", $N1388*V1388*$BJ1388/1.13, $N1388*V1388*$BJ1388)</f>
        <v>0</v>
      </c>
      <c r="AY1388" s="54" t="n">
        <f>IF($M1388="人民币", $N1388*W1388*$BJ1388/1.13, $N1388*W1388*$BJ1388)</f>
        <v>0</v>
      </c>
      <c r="AZ1388" s="54" t="n">
        <f>IF($M1388="人民币", $N1388*X1388*$BJ1388/1.13, $N1388*X1388*$BJ1388)</f>
        <v>0</v>
      </c>
      <c r="BA1388" s="54" t="n">
        <f>IF($M1388="人民币", $N1388*Y1388*$BJ1388/1.13, $N1388*Y1388*$BJ1388)</f>
        <v>0</v>
      </c>
      <c r="BB1388" s="54" t="n">
        <f>IF($M1388="人民币", $N1388*Z1388*$BJ1388/1.13, $N1388*Z1388*$BJ1388)</f>
        <v>0</v>
      </c>
      <c r="BC1388" s="54" t="n">
        <f>IF($M1388="人民币", $N1388*AA1388*$BJ1388/1.13, $N1388*AA1388*$BJ1388)</f>
        <v>0</v>
      </c>
      <c r="BD1388" s="54" t="n">
        <f>IF($M1388="人民币", $N1388*AB1388*$BJ1388/1.13, $N1388*AB1388*$BJ1388)</f>
        <v>0</v>
      </c>
      <c r="BE1388" s="54" t="n">
        <f>IF($M1388="人民币", $N1388*AC1388*$BJ1388/1.13, $N1388*AC1388*$BJ1388)</f>
        <v>0</v>
      </c>
      <c r="BF1388" s="54" t="n">
        <f>IF($M1388="人民币", $N1388*AD1388*$BJ1388/1.13, $N1388*AD1388*$BJ1388)</f>
        <v>0</v>
      </c>
      <c r="BG1388" s="54" t="n">
        <f>IF($M1388="人民币", $N1388*AE1388*$BJ1388/1.13, $N1388*AE1388*$BJ1388)</f>
        <v>0</v>
      </c>
      <c r="BH1388" s="55" t="n">
        <f>SUM(AV1388:BG1388)</f>
        <v>0</v>
      </c>
      <c r="BI1388" s="56">
             </c>
      <c r="BJ1388" s="57" t="n">
        <v>1382</v>
      </c>
      <c r="BK1388" s="29" t="n">
        <f>IF(OR(D1388="", F1388="", J1388="", M1388=""), 1, 0)</f>
        <v>0</v>
      </c>
      <c r="BL1388" s="7">
             </c>
      <c r="BR1388" s="7">
             </c>
    </row>
    <row r="1389" x14ac:dyDescent="0.25">
      <c r="A1389" s="40" t="n">
        <f>ROW()-5</f>
        <v>1384</v>
      </c>
      <c r="B1389" s="41" t="s">
        <v>44</v>
      </c>
      <c r="C1389" s="42" t="s">
        <v>42</v>
      </c>
      <c r="D1389" s="43" t="s">
        <v>999</v>
      </c>
      <c r="E1389" s="42" t="s">
        <v>42</v>
      </c>
      <c r="F1389" s="43" t="s">
        <v>2350</v>
      </c>
      <c r="G1389" s="44" t="s">
        <v>44</v>
      </c>
      <c r="H1389" s="44" t="s">
        <v>44</v>
      </c>
      <c r="I1389" s="42" t="s">
        <v>42</v>
      </c>
      <c r="J1389" s="42" t="s">
        <v>42</v>
      </c>
      <c r="K1389" s="42" t="s">
        <v>42</v>
      </c>
      <c r="L1389" s="45" t="n">
        <f>AF1389</f>
        <v>0</v>
      </c>
      <c r="M1389" s="46" t="s">
        <v>46</v>
      </c>
      <c r="N1389" s="58" t="n">
        <v>11111</v>
      </c>
      <c r="O1389" s="47" t="n">
        <f>L1389*N1389*BJ1389</f>
        <v>0</v>
      </c>
      <c r="P1389" s="48" t="n">
        <f>BH1389</f>
        <v>0</v>
      </c>
      <c r="Q1389" s="45">
             </c>
      <c r="R1389" s="49" t="n">
        <f>L1389*Q1389</f>
        <v>0</v>
      </c>
      <c r="S1389" s="46" t="s">
        <f>IF(I1389="粉剂", "千克", IF(I1389="", "", "粒"))</f>
        <v>47</v>
      </c>
      <c r="T1389" s="49">
             </c>
      <c r="U1389" s="49">
             </c>
      <c r="V1389" s="49">
             </c>
      <c r="W1389" s="49">
             </c>
      <c r="X1389" s="49">
             </c>
      <c r="Y1389" s="49">
             </c>
      <c r="Z1389" s="49">
             </c>
      <c r="AA1389" s="49">
             </c>
      <c r="AB1389" s="49">
             </c>
      <c r="AC1389" s="49">
             </c>
      <c r="AD1389" s="49">
             </c>
      <c r="AE1389" s="49">
             </c>
      <c r="AF1389" s="45" t="n">
        <f>T1389+U1389+V1389+W1389+X1389+Y1389+Z1389+AA1389+AB1389+AC1389+AD1389+AE1389</f>
        <v>0</v>
      </c>
      <c r="AG1389" s="50">
             </c>
      <c r="AH1389" s="51" t="n">
        <f>$Q1389*T1389</f>
        <v>0</v>
      </c>
      <c r="AI1389" s="51" t="n">
        <f>$Q1389*U1389</f>
        <v>0</v>
      </c>
      <c r="AJ1389" s="51" t="n">
        <f>$Q1389*V1389</f>
        <v>0</v>
      </c>
      <c r="AK1389" s="51" t="n">
        <f>$Q1389*W1389</f>
        <v>0</v>
      </c>
      <c r="AL1389" s="51" t="n">
        <f>$Q1389*X1389</f>
        <v>0</v>
      </c>
      <c r="AM1389" s="51" t="n">
        <f>$Q1389*Y1389</f>
        <v>0</v>
      </c>
      <c r="AN1389" s="51" t="n">
        <f>$Q1389*Z1389</f>
        <v>0</v>
      </c>
      <c r="AO1389" s="52" t="n">
        <f>$Q1389*AA1389</f>
        <v>0</v>
      </c>
      <c r="AP1389" s="52" t="n">
        <f>$Q1389*AB1389</f>
        <v>0</v>
      </c>
      <c r="AQ1389" s="52" t="n">
        <f>$Q1389*AC1389</f>
        <v>0</v>
      </c>
      <c r="AR1389" s="52" t="n">
        <f>$Q1389*AD1389</f>
        <v>0</v>
      </c>
      <c r="AS1389" s="52" t="n">
        <f>$Q1389*AE1389</f>
        <v>0</v>
      </c>
      <c r="AT1389" s="52" t="n">
        <f>SUM(AH1389:AS1389)</f>
        <v>0</v>
      </c>
      <c r="AU1389" s="53">
             </c>
      <c r="AV1389" s="54" t="n">
        <f>IF($M1389="人民币", $N1389*T1389*$BJ1389/1.13, $N1389*T1389*$BJ1389)</f>
        <v>0</v>
      </c>
      <c r="AW1389" s="54" t="n">
        <f>IF($M1389="人民币", $N1389*U1389*$BJ1389/1.13, $N1389*U1389*$BJ1389)</f>
        <v>0</v>
      </c>
      <c r="AX1389" s="54" t="n">
        <f>IF($M1389="人民币", $N1389*V1389*$BJ1389/1.13, $N1389*V1389*$BJ1389)</f>
        <v>0</v>
      </c>
      <c r="AY1389" s="54" t="n">
        <f>IF($M1389="人民币", $N1389*W1389*$BJ1389/1.13, $N1389*W1389*$BJ1389)</f>
        <v>0</v>
      </c>
      <c r="AZ1389" s="54" t="n">
        <f>IF($M1389="人民币", $N1389*X1389*$BJ1389/1.13, $N1389*X1389*$BJ1389)</f>
        <v>0</v>
      </c>
      <c r="BA1389" s="54" t="n">
        <f>IF($M1389="人民币", $N1389*Y1389*$BJ1389/1.13, $N1389*Y1389*$BJ1389)</f>
        <v>0</v>
      </c>
      <c r="BB1389" s="54" t="n">
        <f>IF($M1389="人民币", $N1389*Z1389*$BJ1389/1.13, $N1389*Z1389*$BJ1389)</f>
        <v>0</v>
      </c>
      <c r="BC1389" s="54" t="n">
        <f>IF($M1389="人民币", $N1389*AA1389*$BJ1389/1.13, $N1389*AA1389*$BJ1389)</f>
        <v>0</v>
      </c>
      <c r="BD1389" s="54" t="n">
        <f>IF($M1389="人民币", $N1389*AB1389*$BJ1389/1.13, $N1389*AB1389*$BJ1389)</f>
        <v>0</v>
      </c>
      <c r="BE1389" s="54" t="n">
        <f>IF($M1389="人民币", $N1389*AC1389*$BJ1389/1.13, $N1389*AC1389*$BJ1389)</f>
        <v>0</v>
      </c>
      <c r="BF1389" s="54" t="n">
        <f>IF($M1389="人民币", $N1389*AD1389*$BJ1389/1.13, $N1389*AD1389*$BJ1389)</f>
        <v>0</v>
      </c>
      <c r="BG1389" s="54" t="n">
        <f>IF($M1389="人民币", $N1389*AE1389*$BJ1389/1.13, $N1389*AE1389*$BJ1389)</f>
        <v>0</v>
      </c>
      <c r="BH1389" s="55" t="n">
        <f>SUM(AV1389:BG1389)</f>
        <v>0</v>
      </c>
      <c r="BI1389" s="56">
             </c>
      <c r="BJ1389" s="57" t="n">
        <v>1383</v>
      </c>
      <c r="BK1389" s="29" t="n">
        <f>IF(OR(D1389="", F1389="", J1389="", M1389=""), 1, 0)</f>
        <v>0</v>
      </c>
      <c r="BL1389" s="7">
             </c>
      <c r="BR1389" s="7">
             </c>
    </row>
    <row r="1390" x14ac:dyDescent="0.25">
      <c r="A1390" s="40" t="n">
        <f>ROW()-5</f>
        <v>1385</v>
      </c>
      <c r="B1390" s="41" t="s">
        <v>44</v>
      </c>
      <c r="C1390" s="42" t="s">
        <v>42</v>
      </c>
      <c r="D1390" s="43" t="s">
        <v>1001</v>
      </c>
      <c r="E1390" s="42" t="s">
        <v>42</v>
      </c>
      <c r="F1390" s="43" t="s">
        <v>2351</v>
      </c>
      <c r="G1390" s="44" t="s">
        <v>44</v>
      </c>
      <c r="H1390" s="44" t="s">
        <v>44</v>
      </c>
      <c r="I1390" s="42" t="s">
        <v>42</v>
      </c>
      <c r="J1390" s="42" t="s">
        <v>42</v>
      </c>
      <c r="K1390" s="42" t="s">
        <v>42</v>
      </c>
      <c r="L1390" s="45" t="n">
        <f>AF1390</f>
        <v>0</v>
      </c>
      <c r="M1390" s="46" t="s">
        <v>46</v>
      </c>
      <c r="N1390" s="58" t="n">
        <v>11111</v>
      </c>
      <c r="O1390" s="47" t="n">
        <f>L1390*N1390*BJ1390</f>
        <v>0</v>
      </c>
      <c r="P1390" s="48" t="n">
        <f>BH1390</f>
        <v>0</v>
      </c>
      <c r="Q1390" s="45">
             </c>
      <c r="R1390" s="49" t="n">
        <f>L1390*Q1390</f>
        <v>0</v>
      </c>
      <c r="S1390" s="46" t="s">
        <f>IF(I1390="粉剂", "千克", IF(I1390="", "", "粒"))</f>
        <v>47</v>
      </c>
      <c r="T1390" s="49">
             </c>
      <c r="U1390" s="49">
             </c>
      <c r="V1390" s="49">
             </c>
      <c r="W1390" s="49">
             </c>
      <c r="X1390" s="49">
             </c>
      <c r="Y1390" s="49">
             </c>
      <c r="Z1390" s="49">
             </c>
      <c r="AA1390" s="49">
             </c>
      <c r="AB1390" s="49">
             </c>
      <c r="AC1390" s="49">
             </c>
      <c r="AD1390" s="49">
             </c>
      <c r="AE1390" s="49">
             </c>
      <c r="AF1390" s="45" t="n">
        <f>T1390+U1390+V1390+W1390+X1390+Y1390+Z1390+AA1390+AB1390+AC1390+AD1390+AE1390</f>
        <v>0</v>
      </c>
      <c r="AG1390" s="50">
             </c>
      <c r="AH1390" s="51" t="n">
        <f>$Q1390*T1390</f>
        <v>0</v>
      </c>
      <c r="AI1390" s="51" t="n">
        <f>$Q1390*U1390</f>
        <v>0</v>
      </c>
      <c r="AJ1390" s="51" t="n">
        <f>$Q1390*V1390</f>
        <v>0</v>
      </c>
      <c r="AK1390" s="51" t="n">
        <f>$Q1390*W1390</f>
        <v>0</v>
      </c>
      <c r="AL1390" s="51" t="n">
        <f>$Q1390*X1390</f>
        <v>0</v>
      </c>
      <c r="AM1390" s="51" t="n">
        <f>$Q1390*Y1390</f>
        <v>0</v>
      </c>
      <c r="AN1390" s="51" t="n">
        <f>$Q1390*Z1390</f>
        <v>0</v>
      </c>
      <c r="AO1390" s="52" t="n">
        <f>$Q1390*AA1390</f>
        <v>0</v>
      </c>
      <c r="AP1390" s="52" t="n">
        <f>$Q1390*AB1390</f>
        <v>0</v>
      </c>
      <c r="AQ1390" s="52" t="n">
        <f>$Q1390*AC1390</f>
        <v>0</v>
      </c>
      <c r="AR1390" s="52" t="n">
        <f>$Q1390*AD1390</f>
        <v>0</v>
      </c>
      <c r="AS1390" s="52" t="n">
        <f>$Q1390*AE1390</f>
        <v>0</v>
      </c>
      <c r="AT1390" s="52" t="n">
        <f>SUM(AH1390:AS1390)</f>
        <v>0</v>
      </c>
      <c r="AU1390" s="53">
             </c>
      <c r="AV1390" s="54" t="n">
        <f>IF($M1390="人民币", $N1390*T1390*$BJ1390/1.13, $N1390*T1390*$BJ1390)</f>
        <v>0</v>
      </c>
      <c r="AW1390" s="54" t="n">
        <f>IF($M1390="人民币", $N1390*U1390*$BJ1390/1.13, $N1390*U1390*$BJ1390)</f>
        <v>0</v>
      </c>
      <c r="AX1390" s="54" t="n">
        <f>IF($M1390="人民币", $N1390*V1390*$BJ1390/1.13, $N1390*V1390*$BJ1390)</f>
        <v>0</v>
      </c>
      <c r="AY1390" s="54" t="n">
        <f>IF($M1390="人民币", $N1390*W1390*$BJ1390/1.13, $N1390*W1390*$BJ1390)</f>
        <v>0</v>
      </c>
      <c r="AZ1390" s="54" t="n">
        <f>IF($M1390="人民币", $N1390*X1390*$BJ1390/1.13, $N1390*X1390*$BJ1390)</f>
        <v>0</v>
      </c>
      <c r="BA1390" s="54" t="n">
        <f>IF($M1390="人民币", $N1390*Y1390*$BJ1390/1.13, $N1390*Y1390*$BJ1390)</f>
        <v>0</v>
      </c>
      <c r="BB1390" s="54" t="n">
        <f>IF($M1390="人民币", $N1390*Z1390*$BJ1390/1.13, $N1390*Z1390*$BJ1390)</f>
        <v>0</v>
      </c>
      <c r="BC1390" s="54" t="n">
        <f>IF($M1390="人民币", $N1390*AA1390*$BJ1390/1.13, $N1390*AA1390*$BJ1390)</f>
        <v>0</v>
      </c>
      <c r="BD1390" s="54" t="n">
        <f>IF($M1390="人民币", $N1390*AB1390*$BJ1390/1.13, $N1390*AB1390*$BJ1390)</f>
        <v>0</v>
      </c>
      <c r="BE1390" s="54" t="n">
        <f>IF($M1390="人民币", $N1390*AC1390*$BJ1390/1.13, $N1390*AC1390*$BJ1390)</f>
        <v>0</v>
      </c>
      <c r="BF1390" s="54" t="n">
        <f>IF($M1390="人民币", $N1390*AD1390*$BJ1390/1.13, $N1390*AD1390*$BJ1390)</f>
        <v>0</v>
      </c>
      <c r="BG1390" s="54" t="n">
        <f>IF($M1390="人民币", $N1390*AE1390*$BJ1390/1.13, $N1390*AE1390*$BJ1390)</f>
        <v>0</v>
      </c>
      <c r="BH1390" s="55" t="n">
        <f>SUM(AV1390:BG1390)</f>
        <v>0</v>
      </c>
      <c r="BI1390" s="56">
             </c>
      <c r="BJ1390" s="57" t="n">
        <v>1384</v>
      </c>
      <c r="BK1390" s="29" t="n">
        <f>IF(OR(D1390="", F1390="", J1390="", M1390=""), 1, 0)</f>
        <v>0</v>
      </c>
      <c r="BL1390" s="7">
             </c>
      <c r="BR1390" s="7">
             </c>
    </row>
    <row r="1391" x14ac:dyDescent="0.25">
      <c r="A1391" s="40" t="n">
        <f>ROW()-5</f>
        <v>1386</v>
      </c>
      <c r="B1391" s="41" t="s">
        <v>44</v>
      </c>
      <c r="C1391" s="42" t="s">
        <v>42</v>
      </c>
      <c r="D1391" s="43" t="s">
        <v>1003</v>
      </c>
      <c r="E1391" s="42" t="s">
        <v>42</v>
      </c>
      <c r="F1391" s="43" t="s">
        <v>2352</v>
      </c>
      <c r="G1391" s="44" t="s">
        <v>44</v>
      </c>
      <c r="H1391" s="44" t="s">
        <v>44</v>
      </c>
      <c r="I1391" s="42" t="s">
        <v>42</v>
      </c>
      <c r="J1391" s="42" t="s">
        <v>42</v>
      </c>
      <c r="K1391" s="42" t="s">
        <v>42</v>
      </c>
      <c r="L1391" s="45" t="n">
        <f>AF1391</f>
        <v>0</v>
      </c>
      <c r="M1391" s="46" t="s">
        <v>46</v>
      </c>
      <c r="N1391" s="58" t="n">
        <v>11111</v>
      </c>
      <c r="O1391" s="47" t="n">
        <f>L1391*N1391*BJ1391</f>
        <v>0</v>
      </c>
      <c r="P1391" s="48" t="n">
        <f>BH1391</f>
        <v>0</v>
      </c>
      <c r="Q1391" s="45">
             </c>
      <c r="R1391" s="49" t="n">
        <f>L1391*Q1391</f>
        <v>0</v>
      </c>
      <c r="S1391" s="46" t="s">
        <f>IF(I1391="粉剂", "千克", IF(I1391="", "", "粒"))</f>
        <v>47</v>
      </c>
      <c r="T1391" s="49">
             </c>
      <c r="U1391" s="49">
             </c>
      <c r="V1391" s="49">
             </c>
      <c r="W1391" s="49">
             </c>
      <c r="X1391" s="49">
             </c>
      <c r="Y1391" s="49">
             </c>
      <c r="Z1391" s="49">
             </c>
      <c r="AA1391" s="49">
             </c>
      <c r="AB1391" s="49">
             </c>
      <c r="AC1391" s="49">
             </c>
      <c r="AD1391" s="49">
             </c>
      <c r="AE1391" s="49">
             </c>
      <c r="AF1391" s="45" t="n">
        <f>T1391+U1391+V1391+W1391+X1391+Y1391+Z1391+AA1391+AB1391+AC1391+AD1391+AE1391</f>
        <v>0</v>
      </c>
      <c r="AG1391" s="50">
             </c>
      <c r="AH1391" s="51" t="n">
        <f>$Q1391*T1391</f>
        <v>0</v>
      </c>
      <c r="AI1391" s="51" t="n">
        <f>$Q1391*U1391</f>
        <v>0</v>
      </c>
      <c r="AJ1391" s="51" t="n">
        <f>$Q1391*V1391</f>
        <v>0</v>
      </c>
      <c r="AK1391" s="51" t="n">
        <f>$Q1391*W1391</f>
        <v>0</v>
      </c>
      <c r="AL1391" s="51" t="n">
        <f>$Q1391*X1391</f>
        <v>0</v>
      </c>
      <c r="AM1391" s="51" t="n">
        <f>$Q1391*Y1391</f>
        <v>0</v>
      </c>
      <c r="AN1391" s="51" t="n">
        <f>$Q1391*Z1391</f>
        <v>0</v>
      </c>
      <c r="AO1391" s="52" t="n">
        <f>$Q1391*AA1391</f>
        <v>0</v>
      </c>
      <c r="AP1391" s="52" t="n">
        <f>$Q1391*AB1391</f>
        <v>0</v>
      </c>
      <c r="AQ1391" s="52" t="n">
        <f>$Q1391*AC1391</f>
        <v>0</v>
      </c>
      <c r="AR1391" s="52" t="n">
        <f>$Q1391*AD1391</f>
        <v>0</v>
      </c>
      <c r="AS1391" s="52" t="n">
        <f>$Q1391*AE1391</f>
        <v>0</v>
      </c>
      <c r="AT1391" s="52" t="n">
        <f>SUM(AH1391:AS1391)</f>
        <v>0</v>
      </c>
      <c r="AU1391" s="53">
             </c>
      <c r="AV1391" s="54" t="n">
        <f>IF($M1391="人民币", $N1391*T1391*$BJ1391/1.13, $N1391*T1391*$BJ1391)</f>
        <v>0</v>
      </c>
      <c r="AW1391" s="54" t="n">
        <f>IF($M1391="人民币", $N1391*U1391*$BJ1391/1.13, $N1391*U1391*$BJ1391)</f>
        <v>0</v>
      </c>
      <c r="AX1391" s="54" t="n">
        <f>IF($M1391="人民币", $N1391*V1391*$BJ1391/1.13, $N1391*V1391*$BJ1391)</f>
        <v>0</v>
      </c>
      <c r="AY1391" s="54" t="n">
        <f>IF($M1391="人民币", $N1391*W1391*$BJ1391/1.13, $N1391*W1391*$BJ1391)</f>
        <v>0</v>
      </c>
      <c r="AZ1391" s="54" t="n">
        <f>IF($M1391="人民币", $N1391*X1391*$BJ1391/1.13, $N1391*X1391*$BJ1391)</f>
        <v>0</v>
      </c>
      <c r="BA1391" s="54" t="n">
        <f>IF($M1391="人民币", $N1391*Y1391*$BJ1391/1.13, $N1391*Y1391*$BJ1391)</f>
        <v>0</v>
      </c>
      <c r="BB1391" s="54" t="n">
        <f>IF($M1391="人民币", $N1391*Z1391*$BJ1391/1.13, $N1391*Z1391*$BJ1391)</f>
        <v>0</v>
      </c>
      <c r="BC1391" s="54" t="n">
        <f>IF($M1391="人民币", $N1391*AA1391*$BJ1391/1.13, $N1391*AA1391*$BJ1391)</f>
        <v>0</v>
      </c>
      <c r="BD1391" s="54" t="n">
        <f>IF($M1391="人民币", $N1391*AB1391*$BJ1391/1.13, $N1391*AB1391*$BJ1391)</f>
        <v>0</v>
      </c>
      <c r="BE1391" s="54" t="n">
        <f>IF($M1391="人民币", $N1391*AC1391*$BJ1391/1.13, $N1391*AC1391*$BJ1391)</f>
        <v>0</v>
      </c>
      <c r="BF1391" s="54" t="n">
        <f>IF($M1391="人民币", $N1391*AD1391*$BJ1391/1.13, $N1391*AD1391*$BJ1391)</f>
        <v>0</v>
      </c>
      <c r="BG1391" s="54" t="n">
        <f>IF($M1391="人民币", $N1391*AE1391*$BJ1391/1.13, $N1391*AE1391*$BJ1391)</f>
        <v>0</v>
      </c>
      <c r="BH1391" s="55" t="n">
        <f>SUM(AV1391:BG1391)</f>
        <v>0</v>
      </c>
      <c r="BI1391" s="56">
             </c>
      <c r="BJ1391" s="57" t="n">
        <v>1385</v>
      </c>
      <c r="BK1391" s="29" t="n">
        <f>IF(OR(D1391="", F1391="", J1391="", M1391=""), 1, 0)</f>
        <v>0</v>
      </c>
      <c r="BL1391" s="7">
             </c>
      <c r="BR1391" s="7">
             </c>
    </row>
    <row r="1392" x14ac:dyDescent="0.25">
      <c r="A1392" s="40" t="n">
        <f>ROW()-5</f>
        <v>1387</v>
      </c>
      <c r="B1392" s="41" t="s">
        <v>44</v>
      </c>
      <c r="C1392" s="42" t="s">
        <v>42</v>
      </c>
      <c r="D1392" s="43" t="s">
        <v>1005</v>
      </c>
      <c r="E1392" s="42" t="s">
        <v>42</v>
      </c>
      <c r="F1392" s="43" t="s">
        <v>2353</v>
      </c>
      <c r="G1392" s="44" t="s">
        <v>44</v>
      </c>
      <c r="H1392" s="44" t="s">
        <v>44</v>
      </c>
      <c r="I1392" s="42" t="s">
        <v>42</v>
      </c>
      <c r="J1392" s="42" t="s">
        <v>42</v>
      </c>
      <c r="K1392" s="42" t="s">
        <v>42</v>
      </c>
      <c r="L1392" s="45" t="n">
        <f>AF1392</f>
        <v>0</v>
      </c>
      <c r="M1392" s="46" t="s">
        <v>46</v>
      </c>
      <c r="N1392" s="58" t="n">
        <v>11111</v>
      </c>
      <c r="O1392" s="47" t="n">
        <f>L1392*N1392*BJ1392</f>
        <v>0</v>
      </c>
      <c r="P1392" s="48" t="n">
        <f>BH1392</f>
        <v>0</v>
      </c>
      <c r="Q1392" s="45">
             </c>
      <c r="R1392" s="49" t="n">
        <f>L1392*Q1392</f>
        <v>0</v>
      </c>
      <c r="S1392" s="46" t="s">
        <f>IF(I1392="粉剂", "千克", IF(I1392="", "", "粒"))</f>
        <v>47</v>
      </c>
      <c r="T1392" s="49">
             </c>
      <c r="U1392" s="49">
             </c>
      <c r="V1392" s="49">
             </c>
      <c r="W1392" s="49">
             </c>
      <c r="X1392" s="49">
             </c>
      <c r="Y1392" s="49">
             </c>
      <c r="Z1392" s="49">
             </c>
      <c r="AA1392" s="49">
             </c>
      <c r="AB1392" s="49">
             </c>
      <c r="AC1392" s="49">
             </c>
      <c r="AD1392" s="49">
             </c>
      <c r="AE1392" s="49">
             </c>
      <c r="AF1392" s="45" t="n">
        <f>T1392+U1392+V1392+W1392+X1392+Y1392+Z1392+AA1392+AB1392+AC1392+AD1392+AE1392</f>
        <v>0</v>
      </c>
      <c r="AG1392" s="50">
             </c>
      <c r="AH1392" s="51" t="n">
        <f>$Q1392*T1392</f>
        <v>0</v>
      </c>
      <c r="AI1392" s="51" t="n">
        <f>$Q1392*U1392</f>
        <v>0</v>
      </c>
      <c r="AJ1392" s="51" t="n">
        <f>$Q1392*V1392</f>
        <v>0</v>
      </c>
      <c r="AK1392" s="51" t="n">
        <f>$Q1392*W1392</f>
        <v>0</v>
      </c>
      <c r="AL1392" s="51" t="n">
        <f>$Q1392*X1392</f>
        <v>0</v>
      </c>
      <c r="AM1392" s="51" t="n">
        <f>$Q1392*Y1392</f>
        <v>0</v>
      </c>
      <c r="AN1392" s="51" t="n">
        <f>$Q1392*Z1392</f>
        <v>0</v>
      </c>
      <c r="AO1392" s="52" t="n">
        <f>$Q1392*AA1392</f>
        <v>0</v>
      </c>
      <c r="AP1392" s="52" t="n">
        <f>$Q1392*AB1392</f>
        <v>0</v>
      </c>
      <c r="AQ1392" s="52" t="n">
        <f>$Q1392*AC1392</f>
        <v>0</v>
      </c>
      <c r="AR1392" s="52" t="n">
        <f>$Q1392*AD1392</f>
        <v>0</v>
      </c>
      <c r="AS1392" s="52" t="n">
        <f>$Q1392*AE1392</f>
        <v>0</v>
      </c>
      <c r="AT1392" s="52" t="n">
        <f>SUM(AH1392:AS1392)</f>
        <v>0</v>
      </c>
      <c r="AU1392" s="53">
             </c>
      <c r="AV1392" s="54" t="n">
        <f>IF($M1392="人民币", $N1392*T1392*$BJ1392/1.13, $N1392*T1392*$BJ1392)</f>
        <v>0</v>
      </c>
      <c r="AW1392" s="54" t="n">
        <f>IF($M1392="人民币", $N1392*U1392*$BJ1392/1.13, $N1392*U1392*$BJ1392)</f>
        <v>0</v>
      </c>
      <c r="AX1392" s="54" t="n">
        <f>IF($M1392="人民币", $N1392*V1392*$BJ1392/1.13, $N1392*V1392*$BJ1392)</f>
        <v>0</v>
      </c>
      <c r="AY1392" s="54" t="n">
        <f>IF($M1392="人民币", $N1392*W1392*$BJ1392/1.13, $N1392*W1392*$BJ1392)</f>
        <v>0</v>
      </c>
      <c r="AZ1392" s="54" t="n">
        <f>IF($M1392="人民币", $N1392*X1392*$BJ1392/1.13, $N1392*X1392*$BJ1392)</f>
        <v>0</v>
      </c>
      <c r="BA1392" s="54" t="n">
        <f>IF($M1392="人民币", $N1392*Y1392*$BJ1392/1.13, $N1392*Y1392*$BJ1392)</f>
        <v>0</v>
      </c>
      <c r="BB1392" s="54" t="n">
        <f>IF($M1392="人民币", $N1392*Z1392*$BJ1392/1.13, $N1392*Z1392*$BJ1392)</f>
        <v>0</v>
      </c>
      <c r="BC1392" s="54" t="n">
        <f>IF($M1392="人民币", $N1392*AA1392*$BJ1392/1.13, $N1392*AA1392*$BJ1392)</f>
        <v>0</v>
      </c>
      <c r="BD1392" s="54" t="n">
        <f>IF($M1392="人民币", $N1392*AB1392*$BJ1392/1.13, $N1392*AB1392*$BJ1392)</f>
        <v>0</v>
      </c>
      <c r="BE1392" s="54" t="n">
        <f>IF($M1392="人民币", $N1392*AC1392*$BJ1392/1.13, $N1392*AC1392*$BJ1392)</f>
        <v>0</v>
      </c>
      <c r="BF1392" s="54" t="n">
        <f>IF($M1392="人民币", $N1392*AD1392*$BJ1392/1.13, $N1392*AD1392*$BJ1392)</f>
        <v>0</v>
      </c>
      <c r="BG1392" s="54" t="n">
        <f>IF($M1392="人民币", $N1392*AE1392*$BJ1392/1.13, $N1392*AE1392*$BJ1392)</f>
        <v>0</v>
      </c>
      <c r="BH1392" s="55" t="n">
        <f>SUM(AV1392:BG1392)</f>
        <v>0</v>
      </c>
      <c r="BI1392" s="56">
             </c>
      <c r="BJ1392" s="57" t="n">
        <v>1386</v>
      </c>
      <c r="BK1392" s="29" t="n">
        <f>IF(OR(D1392="", F1392="", J1392="", M1392=""), 1, 0)</f>
        <v>0</v>
      </c>
      <c r="BL1392" s="7">
             </c>
      <c r="BR1392" s="7">
             </c>
    </row>
    <row r="1393" x14ac:dyDescent="0.25">
      <c r="A1393" s="40" t="n">
        <f>ROW()-5</f>
        <v>1388</v>
      </c>
      <c r="B1393" s="41" t="s">
        <v>44</v>
      </c>
      <c r="C1393" s="42" t="s">
        <v>42</v>
      </c>
      <c r="D1393" s="43" t="s">
        <v>1007</v>
      </c>
      <c r="E1393" s="42" t="s">
        <v>42</v>
      </c>
      <c r="F1393" s="43" t="s">
        <v>2354</v>
      </c>
      <c r="G1393" s="44" t="s">
        <v>44</v>
      </c>
      <c r="H1393" s="44" t="s">
        <v>44</v>
      </c>
      <c r="I1393" s="42" t="s">
        <v>42</v>
      </c>
      <c r="J1393" s="42" t="s">
        <v>42</v>
      </c>
      <c r="K1393" s="42" t="s">
        <v>42</v>
      </c>
      <c r="L1393" s="45" t="n">
        <f>AF1393</f>
        <v>0</v>
      </c>
      <c r="M1393" s="46" t="s">
        <v>46</v>
      </c>
      <c r="N1393" s="58" t="n">
        <v>11111</v>
      </c>
      <c r="O1393" s="47" t="n">
        <f>L1393*N1393*BJ1393</f>
        <v>0</v>
      </c>
      <c r="P1393" s="48" t="n">
        <f>BH1393</f>
        <v>0</v>
      </c>
      <c r="Q1393" s="45">
             </c>
      <c r="R1393" s="49" t="n">
        <f>L1393*Q1393</f>
        <v>0</v>
      </c>
      <c r="S1393" s="46" t="s">
        <f>IF(I1393="粉剂", "千克", IF(I1393="", "", "粒"))</f>
        <v>47</v>
      </c>
      <c r="T1393" s="49">
             </c>
      <c r="U1393" s="49">
             </c>
      <c r="V1393" s="49">
             </c>
      <c r="W1393" s="49">
             </c>
      <c r="X1393" s="49">
             </c>
      <c r="Y1393" s="49">
             </c>
      <c r="Z1393" s="49">
             </c>
      <c r="AA1393" s="49">
             </c>
      <c r="AB1393" s="49">
             </c>
      <c r="AC1393" s="49">
             </c>
      <c r="AD1393" s="49">
             </c>
      <c r="AE1393" s="49">
             </c>
      <c r="AF1393" s="45" t="n">
        <f>T1393+U1393+V1393+W1393+X1393+Y1393+Z1393+AA1393+AB1393+AC1393+AD1393+AE1393</f>
        <v>0</v>
      </c>
      <c r="AG1393" s="50">
             </c>
      <c r="AH1393" s="51" t="n">
        <f>$Q1393*T1393</f>
        <v>0</v>
      </c>
      <c r="AI1393" s="51" t="n">
        <f>$Q1393*U1393</f>
        <v>0</v>
      </c>
      <c r="AJ1393" s="51" t="n">
        <f>$Q1393*V1393</f>
        <v>0</v>
      </c>
      <c r="AK1393" s="51" t="n">
        <f>$Q1393*W1393</f>
        <v>0</v>
      </c>
      <c r="AL1393" s="51" t="n">
        <f>$Q1393*X1393</f>
        <v>0</v>
      </c>
      <c r="AM1393" s="51" t="n">
        <f>$Q1393*Y1393</f>
        <v>0</v>
      </c>
      <c r="AN1393" s="51" t="n">
        <f>$Q1393*Z1393</f>
        <v>0</v>
      </c>
      <c r="AO1393" s="52" t="n">
        <f>$Q1393*AA1393</f>
        <v>0</v>
      </c>
      <c r="AP1393" s="52" t="n">
        <f>$Q1393*AB1393</f>
        <v>0</v>
      </c>
      <c r="AQ1393" s="52" t="n">
        <f>$Q1393*AC1393</f>
        <v>0</v>
      </c>
      <c r="AR1393" s="52" t="n">
        <f>$Q1393*AD1393</f>
        <v>0</v>
      </c>
      <c r="AS1393" s="52" t="n">
        <f>$Q1393*AE1393</f>
        <v>0</v>
      </c>
      <c r="AT1393" s="52" t="n">
        <f>SUM(AH1393:AS1393)</f>
        <v>0</v>
      </c>
      <c r="AU1393" s="53">
             </c>
      <c r="AV1393" s="54" t="n">
        <f>IF($M1393="人民币", $N1393*T1393*$BJ1393/1.13, $N1393*T1393*$BJ1393)</f>
        <v>0</v>
      </c>
      <c r="AW1393" s="54" t="n">
        <f>IF($M1393="人民币", $N1393*U1393*$BJ1393/1.13, $N1393*U1393*$BJ1393)</f>
        <v>0</v>
      </c>
      <c r="AX1393" s="54" t="n">
        <f>IF($M1393="人民币", $N1393*V1393*$BJ1393/1.13, $N1393*V1393*$BJ1393)</f>
        <v>0</v>
      </c>
      <c r="AY1393" s="54" t="n">
        <f>IF($M1393="人民币", $N1393*W1393*$BJ1393/1.13, $N1393*W1393*$BJ1393)</f>
        <v>0</v>
      </c>
      <c r="AZ1393" s="54" t="n">
        <f>IF($M1393="人民币", $N1393*X1393*$BJ1393/1.13, $N1393*X1393*$BJ1393)</f>
        <v>0</v>
      </c>
      <c r="BA1393" s="54" t="n">
        <f>IF($M1393="人民币", $N1393*Y1393*$BJ1393/1.13, $N1393*Y1393*$BJ1393)</f>
        <v>0</v>
      </c>
      <c r="BB1393" s="54" t="n">
        <f>IF($M1393="人民币", $N1393*Z1393*$BJ1393/1.13, $N1393*Z1393*$BJ1393)</f>
        <v>0</v>
      </c>
      <c r="BC1393" s="54" t="n">
        <f>IF($M1393="人民币", $N1393*AA1393*$BJ1393/1.13, $N1393*AA1393*$BJ1393)</f>
        <v>0</v>
      </c>
      <c r="BD1393" s="54" t="n">
        <f>IF($M1393="人民币", $N1393*AB1393*$BJ1393/1.13, $N1393*AB1393*$BJ1393)</f>
        <v>0</v>
      </c>
      <c r="BE1393" s="54" t="n">
        <f>IF($M1393="人民币", $N1393*AC1393*$BJ1393/1.13, $N1393*AC1393*$BJ1393)</f>
        <v>0</v>
      </c>
      <c r="BF1393" s="54" t="n">
        <f>IF($M1393="人民币", $N1393*AD1393*$BJ1393/1.13, $N1393*AD1393*$BJ1393)</f>
        <v>0</v>
      </c>
      <c r="BG1393" s="54" t="n">
        <f>IF($M1393="人民币", $N1393*AE1393*$BJ1393/1.13, $N1393*AE1393*$BJ1393)</f>
        <v>0</v>
      </c>
      <c r="BH1393" s="55" t="n">
        <f>SUM(AV1393:BG1393)</f>
        <v>0</v>
      </c>
      <c r="BI1393" s="56">
             </c>
      <c r="BJ1393" s="57" t="n">
        <v>1387</v>
      </c>
      <c r="BK1393" s="29" t="n">
        <f>IF(OR(D1393="", F1393="", J1393="", M1393=""), 1, 0)</f>
        <v>0</v>
      </c>
      <c r="BL1393" s="7">
             </c>
      <c r="BR1393" s="7">
             </c>
    </row>
    <row r="1394" x14ac:dyDescent="0.25">
      <c r="A1394" s="40" t="n">
        <f>ROW()-5</f>
        <v>1389</v>
      </c>
      <c r="B1394" s="41" t="s">
        <v>44</v>
      </c>
      <c r="C1394" s="42" t="s">
        <v>42</v>
      </c>
      <c r="D1394" s="43" t="s">
        <v>1009</v>
      </c>
      <c r="E1394" s="42" t="s">
        <v>42</v>
      </c>
      <c r="F1394" s="43" t="s">
        <v>2355</v>
      </c>
      <c r="G1394" s="44" t="s">
        <v>44</v>
      </c>
      <c r="H1394" s="44" t="s">
        <v>44</v>
      </c>
      <c r="I1394" s="42" t="s">
        <v>42</v>
      </c>
      <c r="J1394" s="42" t="s">
        <v>42</v>
      </c>
      <c r="K1394" s="42" t="s">
        <v>42</v>
      </c>
      <c r="L1394" s="45" t="n">
        <f>AF1394</f>
        <v>0</v>
      </c>
      <c r="M1394" s="46" t="s">
        <v>46</v>
      </c>
      <c r="N1394" s="58" t="n">
        <v>11111</v>
      </c>
      <c r="O1394" s="47" t="n">
        <f>L1394*N1394*BJ1394</f>
        <v>0</v>
      </c>
      <c r="P1394" s="48" t="n">
        <f>BH1394</f>
        <v>0</v>
      </c>
      <c r="Q1394" s="45">
             </c>
      <c r="R1394" s="49" t="n">
        <f>L1394*Q1394</f>
        <v>0</v>
      </c>
      <c r="S1394" s="46" t="s">
        <f>IF(I1394="粉剂", "千克", IF(I1394="", "", "粒"))</f>
        <v>47</v>
      </c>
      <c r="T1394" s="49">
             </c>
      <c r="U1394" s="49">
             </c>
      <c r="V1394" s="49">
             </c>
      <c r="W1394" s="49">
             </c>
      <c r="X1394" s="49">
             </c>
      <c r="Y1394" s="49">
             </c>
      <c r="Z1394" s="49">
             </c>
      <c r="AA1394" s="49">
             </c>
      <c r="AB1394" s="49">
             </c>
      <c r="AC1394" s="49">
             </c>
      <c r="AD1394" s="49">
             </c>
      <c r="AE1394" s="49">
             </c>
      <c r="AF1394" s="45" t="n">
        <f>T1394+U1394+V1394+W1394+X1394+Y1394+Z1394+AA1394+AB1394+AC1394+AD1394+AE1394</f>
        <v>0</v>
      </c>
      <c r="AG1394" s="50">
             </c>
      <c r="AH1394" s="51" t="n">
        <f>$Q1394*T1394</f>
        <v>0</v>
      </c>
      <c r="AI1394" s="51" t="n">
        <f>$Q1394*U1394</f>
        <v>0</v>
      </c>
      <c r="AJ1394" s="51" t="n">
        <f>$Q1394*V1394</f>
        <v>0</v>
      </c>
      <c r="AK1394" s="51" t="n">
        <f>$Q1394*W1394</f>
        <v>0</v>
      </c>
      <c r="AL1394" s="51" t="n">
        <f>$Q1394*X1394</f>
        <v>0</v>
      </c>
      <c r="AM1394" s="51" t="n">
        <f>$Q1394*Y1394</f>
        <v>0</v>
      </c>
      <c r="AN1394" s="51" t="n">
        <f>$Q1394*Z1394</f>
        <v>0</v>
      </c>
      <c r="AO1394" s="52" t="n">
        <f>$Q1394*AA1394</f>
        <v>0</v>
      </c>
      <c r="AP1394" s="52" t="n">
        <f>$Q1394*AB1394</f>
        <v>0</v>
      </c>
      <c r="AQ1394" s="52" t="n">
        <f>$Q1394*AC1394</f>
        <v>0</v>
      </c>
      <c r="AR1394" s="52" t="n">
        <f>$Q1394*AD1394</f>
        <v>0</v>
      </c>
      <c r="AS1394" s="52" t="n">
        <f>$Q1394*AE1394</f>
        <v>0</v>
      </c>
      <c r="AT1394" s="52" t="n">
        <f>SUM(AH1394:AS1394)</f>
        <v>0</v>
      </c>
      <c r="AU1394" s="53">
             </c>
      <c r="AV1394" s="54" t="n">
        <f>IF($M1394="人民币", $N1394*T1394*$BJ1394/1.13, $N1394*T1394*$BJ1394)</f>
        <v>0</v>
      </c>
      <c r="AW1394" s="54" t="n">
        <f>IF($M1394="人民币", $N1394*U1394*$BJ1394/1.13, $N1394*U1394*$BJ1394)</f>
        <v>0</v>
      </c>
      <c r="AX1394" s="54" t="n">
        <f>IF($M1394="人民币", $N1394*V1394*$BJ1394/1.13, $N1394*V1394*$BJ1394)</f>
        <v>0</v>
      </c>
      <c r="AY1394" s="54" t="n">
        <f>IF($M1394="人民币", $N1394*W1394*$BJ1394/1.13, $N1394*W1394*$BJ1394)</f>
        <v>0</v>
      </c>
      <c r="AZ1394" s="54" t="n">
        <f>IF($M1394="人民币", $N1394*X1394*$BJ1394/1.13, $N1394*X1394*$BJ1394)</f>
        <v>0</v>
      </c>
      <c r="BA1394" s="54" t="n">
        <f>IF($M1394="人民币", $N1394*Y1394*$BJ1394/1.13, $N1394*Y1394*$BJ1394)</f>
        <v>0</v>
      </c>
      <c r="BB1394" s="54" t="n">
        <f>IF($M1394="人民币", $N1394*Z1394*$BJ1394/1.13, $N1394*Z1394*$BJ1394)</f>
        <v>0</v>
      </c>
      <c r="BC1394" s="54" t="n">
        <f>IF($M1394="人民币", $N1394*AA1394*$BJ1394/1.13, $N1394*AA1394*$BJ1394)</f>
        <v>0</v>
      </c>
      <c r="BD1394" s="54" t="n">
        <f>IF($M1394="人民币", $N1394*AB1394*$BJ1394/1.13, $N1394*AB1394*$BJ1394)</f>
        <v>0</v>
      </c>
      <c r="BE1394" s="54" t="n">
        <f>IF($M1394="人民币", $N1394*AC1394*$BJ1394/1.13, $N1394*AC1394*$BJ1394)</f>
        <v>0</v>
      </c>
      <c r="BF1394" s="54" t="n">
        <f>IF($M1394="人民币", $N1394*AD1394*$BJ1394/1.13, $N1394*AD1394*$BJ1394)</f>
        <v>0</v>
      </c>
      <c r="BG1394" s="54" t="n">
        <f>IF($M1394="人民币", $N1394*AE1394*$BJ1394/1.13, $N1394*AE1394*$BJ1394)</f>
        <v>0</v>
      </c>
      <c r="BH1394" s="55" t="n">
        <f>SUM(AV1394:BG1394)</f>
        <v>0</v>
      </c>
      <c r="BI1394" s="56">
             </c>
      <c r="BJ1394" s="57" t="n">
        <v>1388</v>
      </c>
      <c r="BK1394" s="29" t="n">
        <f>IF(OR(D1394="", F1394="", J1394="", M1394=""), 1, 0)</f>
        <v>0</v>
      </c>
      <c r="BL1394" s="7">
             </c>
      <c r="BR1394" s="7">
             </c>
    </row>
    <row r="1395" x14ac:dyDescent="0.25">
      <c r="A1395" s="40" t="n">
        <f>ROW()-5</f>
        <v>1390</v>
      </c>
      <c r="B1395" s="41" t="s">
        <v>44</v>
      </c>
      <c r="C1395" s="42" t="s">
        <v>42</v>
      </c>
      <c r="D1395" s="43" t="s">
        <v>1011</v>
      </c>
      <c r="E1395" s="42" t="s">
        <v>42</v>
      </c>
      <c r="F1395" s="43" t="s">
        <v>2356</v>
      </c>
      <c r="G1395" s="44" t="s">
        <v>44</v>
      </c>
      <c r="H1395" s="44" t="s">
        <v>44</v>
      </c>
      <c r="I1395" s="42" t="s">
        <v>42</v>
      </c>
      <c r="J1395" s="42" t="s">
        <v>42</v>
      </c>
      <c r="K1395" s="42" t="s">
        <v>42</v>
      </c>
      <c r="L1395" s="45" t="n">
        <f>AF1395</f>
        <v>0</v>
      </c>
      <c r="M1395" s="46" t="s">
        <v>46</v>
      </c>
      <c r="N1395" s="58" t="n">
        <v>11111</v>
      </c>
      <c r="O1395" s="47" t="n">
        <f>L1395*N1395*BJ1395</f>
        <v>0</v>
      </c>
      <c r="P1395" s="48" t="n">
        <f>BH1395</f>
        <v>0</v>
      </c>
      <c r="Q1395" s="45">
             </c>
      <c r="R1395" s="49" t="n">
        <f>L1395*Q1395</f>
        <v>0</v>
      </c>
      <c r="S1395" s="46" t="s">
        <f>IF(I1395="粉剂", "千克", IF(I1395="", "", "粒"))</f>
        <v>47</v>
      </c>
      <c r="T1395" s="49">
             </c>
      <c r="U1395" s="49">
             </c>
      <c r="V1395" s="49">
             </c>
      <c r="W1395" s="49">
             </c>
      <c r="X1395" s="49">
             </c>
      <c r="Y1395" s="49">
             </c>
      <c r="Z1395" s="49">
             </c>
      <c r="AA1395" s="49">
             </c>
      <c r="AB1395" s="49">
             </c>
      <c r="AC1395" s="49">
             </c>
      <c r="AD1395" s="49">
             </c>
      <c r="AE1395" s="49">
             </c>
      <c r="AF1395" s="45" t="n">
        <f>T1395+U1395+V1395+W1395+X1395+Y1395+Z1395+AA1395+AB1395+AC1395+AD1395+AE1395</f>
        <v>0</v>
      </c>
      <c r="AG1395" s="50">
             </c>
      <c r="AH1395" s="51" t="n">
        <f>$Q1395*T1395</f>
        <v>0</v>
      </c>
      <c r="AI1395" s="51" t="n">
        <f>$Q1395*U1395</f>
        <v>0</v>
      </c>
      <c r="AJ1395" s="51" t="n">
        <f>$Q1395*V1395</f>
        <v>0</v>
      </c>
      <c r="AK1395" s="51" t="n">
        <f>$Q1395*W1395</f>
        <v>0</v>
      </c>
      <c r="AL1395" s="51" t="n">
        <f>$Q1395*X1395</f>
        <v>0</v>
      </c>
      <c r="AM1395" s="51" t="n">
        <f>$Q1395*Y1395</f>
        <v>0</v>
      </c>
      <c r="AN1395" s="51" t="n">
        <f>$Q1395*Z1395</f>
        <v>0</v>
      </c>
      <c r="AO1395" s="52" t="n">
        <f>$Q1395*AA1395</f>
        <v>0</v>
      </c>
      <c r="AP1395" s="52" t="n">
        <f>$Q1395*AB1395</f>
        <v>0</v>
      </c>
      <c r="AQ1395" s="52" t="n">
        <f>$Q1395*AC1395</f>
        <v>0</v>
      </c>
      <c r="AR1395" s="52" t="n">
        <f>$Q1395*AD1395</f>
        <v>0</v>
      </c>
      <c r="AS1395" s="52" t="n">
        <f>$Q1395*AE1395</f>
        <v>0</v>
      </c>
      <c r="AT1395" s="52" t="n">
        <f>SUM(AH1395:AS1395)</f>
        <v>0</v>
      </c>
      <c r="AU1395" s="53">
             </c>
      <c r="AV1395" s="54" t="n">
        <f>IF($M1395="人民币", $N1395*T1395*$BJ1395/1.13, $N1395*T1395*$BJ1395)</f>
        <v>0</v>
      </c>
      <c r="AW1395" s="54" t="n">
        <f>IF($M1395="人民币", $N1395*U1395*$BJ1395/1.13, $N1395*U1395*$BJ1395)</f>
        <v>0</v>
      </c>
      <c r="AX1395" s="54" t="n">
        <f>IF($M1395="人民币", $N1395*V1395*$BJ1395/1.13, $N1395*V1395*$BJ1395)</f>
        <v>0</v>
      </c>
      <c r="AY1395" s="54" t="n">
        <f>IF($M1395="人民币", $N1395*W1395*$BJ1395/1.13, $N1395*W1395*$BJ1395)</f>
        <v>0</v>
      </c>
      <c r="AZ1395" s="54" t="n">
        <f>IF($M1395="人民币", $N1395*X1395*$BJ1395/1.13, $N1395*X1395*$BJ1395)</f>
        <v>0</v>
      </c>
      <c r="BA1395" s="54" t="n">
        <f>IF($M1395="人民币", $N1395*Y1395*$BJ1395/1.13, $N1395*Y1395*$BJ1395)</f>
        <v>0</v>
      </c>
      <c r="BB1395" s="54" t="n">
        <f>IF($M1395="人民币", $N1395*Z1395*$BJ1395/1.13, $N1395*Z1395*$BJ1395)</f>
        <v>0</v>
      </c>
      <c r="BC1395" s="54" t="n">
        <f>IF($M1395="人民币", $N1395*AA1395*$BJ1395/1.13, $N1395*AA1395*$BJ1395)</f>
        <v>0</v>
      </c>
      <c r="BD1395" s="54" t="n">
        <f>IF($M1395="人民币", $N1395*AB1395*$BJ1395/1.13, $N1395*AB1395*$BJ1395)</f>
        <v>0</v>
      </c>
      <c r="BE1395" s="54" t="n">
        <f>IF($M1395="人民币", $N1395*AC1395*$BJ1395/1.13, $N1395*AC1395*$BJ1395)</f>
        <v>0</v>
      </c>
      <c r="BF1395" s="54" t="n">
        <f>IF($M1395="人民币", $N1395*AD1395*$BJ1395/1.13, $N1395*AD1395*$BJ1395)</f>
        <v>0</v>
      </c>
      <c r="BG1395" s="54" t="n">
        <f>IF($M1395="人民币", $N1395*AE1395*$BJ1395/1.13, $N1395*AE1395*$BJ1395)</f>
        <v>0</v>
      </c>
      <c r="BH1395" s="55" t="n">
        <f>SUM(AV1395:BG1395)</f>
        <v>0</v>
      </c>
      <c r="BI1395" s="56">
             </c>
      <c r="BJ1395" s="57" t="n">
        <v>1389</v>
      </c>
      <c r="BK1395" s="29" t="n">
        <f>IF(OR(D1395="", F1395="", J1395="", M1395=""), 1, 0)</f>
        <v>0</v>
      </c>
      <c r="BL1395" s="7">
             </c>
      <c r="BR1395" s="7">
             </c>
    </row>
    <row r="1396" x14ac:dyDescent="0.25">
      <c r="A1396" s="40" t="n">
        <f>ROW()-5</f>
        <v>1391</v>
      </c>
      <c r="B1396" s="41" t="s">
        <v>44</v>
      </c>
      <c r="C1396" s="42" t="s">
        <v>42</v>
      </c>
      <c r="D1396" s="43" t="s">
        <v>1013</v>
      </c>
      <c r="E1396" s="42" t="s">
        <v>42</v>
      </c>
      <c r="F1396" s="43" t="s">
        <v>2357</v>
      </c>
      <c r="G1396" s="44" t="s">
        <v>44</v>
      </c>
      <c r="H1396" s="44" t="s">
        <v>44</v>
      </c>
      <c r="I1396" s="42" t="s">
        <v>42</v>
      </c>
      <c r="J1396" s="42" t="s">
        <v>42</v>
      </c>
      <c r="K1396" s="42" t="s">
        <v>42</v>
      </c>
      <c r="L1396" s="45" t="n">
        <f>AF1396</f>
        <v>0</v>
      </c>
      <c r="M1396" s="46" t="s">
        <v>46</v>
      </c>
      <c r="N1396" s="58" t="n">
        <v>11111</v>
      </c>
      <c r="O1396" s="47" t="n">
        <f>L1396*N1396*BJ1396</f>
        <v>0</v>
      </c>
      <c r="P1396" s="48" t="n">
        <f>BH1396</f>
        <v>0</v>
      </c>
      <c r="Q1396" s="45">
             </c>
      <c r="R1396" s="49" t="n">
        <f>L1396*Q1396</f>
        <v>0</v>
      </c>
      <c r="S1396" s="46" t="s">
        <f>IF(I1396="粉剂", "千克", IF(I1396="", "", "粒"))</f>
        <v>47</v>
      </c>
      <c r="T1396" s="49">
             </c>
      <c r="U1396" s="49">
             </c>
      <c r="V1396" s="49">
             </c>
      <c r="W1396" s="49">
             </c>
      <c r="X1396" s="49">
             </c>
      <c r="Y1396" s="49">
             </c>
      <c r="Z1396" s="49">
             </c>
      <c r="AA1396" s="49">
             </c>
      <c r="AB1396" s="49">
             </c>
      <c r="AC1396" s="49">
             </c>
      <c r="AD1396" s="49">
             </c>
      <c r="AE1396" s="49">
             </c>
      <c r="AF1396" s="45" t="n">
        <f>T1396+U1396+V1396+W1396+X1396+Y1396+Z1396+AA1396+AB1396+AC1396+AD1396+AE1396</f>
        <v>0</v>
      </c>
      <c r="AG1396" s="50">
             </c>
      <c r="AH1396" s="51" t="n">
        <f>$Q1396*T1396</f>
        <v>0</v>
      </c>
      <c r="AI1396" s="51" t="n">
        <f>$Q1396*U1396</f>
        <v>0</v>
      </c>
      <c r="AJ1396" s="51" t="n">
        <f>$Q1396*V1396</f>
        <v>0</v>
      </c>
      <c r="AK1396" s="51" t="n">
        <f>$Q1396*W1396</f>
        <v>0</v>
      </c>
      <c r="AL1396" s="51" t="n">
        <f>$Q1396*X1396</f>
        <v>0</v>
      </c>
      <c r="AM1396" s="51" t="n">
        <f>$Q1396*Y1396</f>
        <v>0</v>
      </c>
      <c r="AN1396" s="51" t="n">
        <f>$Q1396*Z1396</f>
        <v>0</v>
      </c>
      <c r="AO1396" s="52" t="n">
        <f>$Q1396*AA1396</f>
        <v>0</v>
      </c>
      <c r="AP1396" s="52" t="n">
        <f>$Q1396*AB1396</f>
        <v>0</v>
      </c>
      <c r="AQ1396" s="52" t="n">
        <f>$Q1396*AC1396</f>
        <v>0</v>
      </c>
      <c r="AR1396" s="52" t="n">
        <f>$Q1396*AD1396</f>
        <v>0</v>
      </c>
      <c r="AS1396" s="52" t="n">
        <f>$Q1396*AE1396</f>
        <v>0</v>
      </c>
      <c r="AT1396" s="52" t="n">
        <f>SUM(AH1396:AS1396)</f>
        <v>0</v>
      </c>
      <c r="AU1396" s="53">
             </c>
      <c r="AV1396" s="54" t="n">
        <f>IF($M1396="人民币", $N1396*T1396*$BJ1396/1.13, $N1396*T1396*$BJ1396)</f>
        <v>0</v>
      </c>
      <c r="AW1396" s="54" t="n">
        <f>IF($M1396="人民币", $N1396*U1396*$BJ1396/1.13, $N1396*U1396*$BJ1396)</f>
        <v>0</v>
      </c>
      <c r="AX1396" s="54" t="n">
        <f>IF($M1396="人民币", $N1396*V1396*$BJ1396/1.13, $N1396*V1396*$BJ1396)</f>
        <v>0</v>
      </c>
      <c r="AY1396" s="54" t="n">
        <f>IF($M1396="人民币", $N1396*W1396*$BJ1396/1.13, $N1396*W1396*$BJ1396)</f>
        <v>0</v>
      </c>
      <c r="AZ1396" s="54" t="n">
        <f>IF($M1396="人民币", $N1396*X1396*$BJ1396/1.13, $N1396*X1396*$BJ1396)</f>
        <v>0</v>
      </c>
      <c r="BA1396" s="54" t="n">
        <f>IF($M1396="人民币", $N1396*Y1396*$BJ1396/1.13, $N1396*Y1396*$BJ1396)</f>
        <v>0</v>
      </c>
      <c r="BB1396" s="54" t="n">
        <f>IF($M1396="人民币", $N1396*Z1396*$BJ1396/1.13, $N1396*Z1396*$BJ1396)</f>
        <v>0</v>
      </c>
      <c r="BC1396" s="54" t="n">
        <f>IF($M1396="人民币", $N1396*AA1396*$BJ1396/1.13, $N1396*AA1396*$BJ1396)</f>
        <v>0</v>
      </c>
      <c r="BD1396" s="54" t="n">
        <f>IF($M1396="人民币", $N1396*AB1396*$BJ1396/1.13, $N1396*AB1396*$BJ1396)</f>
        <v>0</v>
      </c>
      <c r="BE1396" s="54" t="n">
        <f>IF($M1396="人民币", $N1396*AC1396*$BJ1396/1.13, $N1396*AC1396*$BJ1396)</f>
        <v>0</v>
      </c>
      <c r="BF1396" s="54" t="n">
        <f>IF($M1396="人民币", $N1396*AD1396*$BJ1396/1.13, $N1396*AD1396*$BJ1396)</f>
        <v>0</v>
      </c>
      <c r="BG1396" s="54" t="n">
        <f>IF($M1396="人民币", $N1396*AE1396*$BJ1396/1.13, $N1396*AE1396*$BJ1396)</f>
        <v>0</v>
      </c>
      <c r="BH1396" s="55" t="n">
        <f>SUM(AV1396:BG1396)</f>
        <v>0</v>
      </c>
      <c r="BI1396" s="56">
             </c>
      <c r="BJ1396" s="57" t="n">
        <v>1390</v>
      </c>
      <c r="BK1396" s="29" t="n">
        <f>IF(OR(D1396="", F1396="", J1396="", M1396=""), 1, 0)</f>
        <v>0</v>
      </c>
      <c r="BL1396" s="7">
             </c>
      <c r="BR1396" s="7">
             </c>
    </row>
    <row r="1397" x14ac:dyDescent="0.25">
      <c r="A1397" s="40" t="n">
        <f>ROW()-5</f>
        <v>1392</v>
      </c>
      <c r="B1397" s="41" t="s">
        <v>44</v>
      </c>
      <c r="C1397" s="42" t="s">
        <v>42</v>
      </c>
      <c r="D1397" s="43" t="s">
        <v>1015</v>
      </c>
      <c r="E1397" s="42" t="s">
        <v>42</v>
      </c>
      <c r="F1397" s="43" t="s">
        <v>2358</v>
      </c>
      <c r="G1397" s="44" t="s">
        <v>44</v>
      </c>
      <c r="H1397" s="44" t="s">
        <v>44</v>
      </c>
      <c r="I1397" s="42" t="s">
        <v>42</v>
      </c>
      <c r="J1397" s="42" t="s">
        <v>42</v>
      </c>
      <c r="K1397" s="42" t="s">
        <v>42</v>
      </c>
      <c r="L1397" s="45" t="n">
        <f>AF1397</f>
        <v>0</v>
      </c>
      <c r="M1397" s="46" t="s">
        <v>46</v>
      </c>
      <c r="N1397" s="58" t="n">
        <v>11111</v>
      </c>
      <c r="O1397" s="47" t="n">
        <f>L1397*N1397*BJ1397</f>
        <v>0</v>
      </c>
      <c r="P1397" s="48" t="n">
        <f>BH1397</f>
        <v>0</v>
      </c>
      <c r="Q1397" s="45">
             </c>
      <c r="R1397" s="49" t="n">
        <f>L1397*Q1397</f>
        <v>0</v>
      </c>
      <c r="S1397" s="46" t="s">
        <f>IF(I1397="粉剂", "千克", IF(I1397="", "", "粒"))</f>
        <v>47</v>
      </c>
      <c r="T1397" s="49">
             </c>
      <c r="U1397" s="49">
             </c>
      <c r="V1397" s="49">
             </c>
      <c r="W1397" s="49">
             </c>
      <c r="X1397" s="49">
             </c>
      <c r="Y1397" s="49">
             </c>
      <c r="Z1397" s="49">
             </c>
      <c r="AA1397" s="49">
             </c>
      <c r="AB1397" s="49">
             </c>
      <c r="AC1397" s="49">
             </c>
      <c r="AD1397" s="49">
             </c>
      <c r="AE1397" s="49">
             </c>
      <c r="AF1397" s="45" t="n">
        <f>T1397+U1397+V1397+W1397+X1397+Y1397+Z1397+AA1397+AB1397+AC1397+AD1397+AE1397</f>
        <v>0</v>
      </c>
      <c r="AG1397" s="50">
             </c>
      <c r="AH1397" s="51" t="n">
        <f>$Q1397*T1397</f>
        <v>0</v>
      </c>
      <c r="AI1397" s="51" t="n">
        <f>$Q1397*U1397</f>
        <v>0</v>
      </c>
      <c r="AJ1397" s="51" t="n">
        <f>$Q1397*V1397</f>
        <v>0</v>
      </c>
      <c r="AK1397" s="51" t="n">
        <f>$Q1397*W1397</f>
        <v>0</v>
      </c>
      <c r="AL1397" s="51" t="n">
        <f>$Q1397*X1397</f>
        <v>0</v>
      </c>
      <c r="AM1397" s="51" t="n">
        <f>$Q1397*Y1397</f>
        <v>0</v>
      </c>
      <c r="AN1397" s="51" t="n">
        <f>$Q1397*Z1397</f>
        <v>0</v>
      </c>
      <c r="AO1397" s="52" t="n">
        <f>$Q1397*AA1397</f>
        <v>0</v>
      </c>
      <c r="AP1397" s="52" t="n">
        <f>$Q1397*AB1397</f>
        <v>0</v>
      </c>
      <c r="AQ1397" s="52" t="n">
        <f>$Q1397*AC1397</f>
        <v>0</v>
      </c>
      <c r="AR1397" s="52" t="n">
        <f>$Q1397*AD1397</f>
        <v>0</v>
      </c>
      <c r="AS1397" s="52" t="n">
        <f>$Q1397*AE1397</f>
        <v>0</v>
      </c>
      <c r="AT1397" s="52" t="n">
        <f>SUM(AH1397:AS1397)</f>
        <v>0</v>
      </c>
      <c r="AU1397" s="53">
             </c>
      <c r="AV1397" s="54" t="n">
        <f>IF($M1397="人民币", $N1397*T1397*$BJ1397/1.13, $N1397*T1397*$BJ1397)</f>
        <v>0</v>
      </c>
      <c r="AW1397" s="54" t="n">
        <f>IF($M1397="人民币", $N1397*U1397*$BJ1397/1.13, $N1397*U1397*$BJ1397)</f>
        <v>0</v>
      </c>
      <c r="AX1397" s="54" t="n">
        <f>IF($M1397="人民币", $N1397*V1397*$BJ1397/1.13, $N1397*V1397*$BJ1397)</f>
        <v>0</v>
      </c>
      <c r="AY1397" s="54" t="n">
        <f>IF($M1397="人民币", $N1397*W1397*$BJ1397/1.13, $N1397*W1397*$BJ1397)</f>
        <v>0</v>
      </c>
      <c r="AZ1397" s="54" t="n">
        <f>IF($M1397="人民币", $N1397*X1397*$BJ1397/1.13, $N1397*X1397*$BJ1397)</f>
        <v>0</v>
      </c>
      <c r="BA1397" s="54" t="n">
        <f>IF($M1397="人民币", $N1397*Y1397*$BJ1397/1.13, $N1397*Y1397*$BJ1397)</f>
        <v>0</v>
      </c>
      <c r="BB1397" s="54" t="n">
        <f>IF($M1397="人民币", $N1397*Z1397*$BJ1397/1.13, $N1397*Z1397*$BJ1397)</f>
        <v>0</v>
      </c>
      <c r="BC1397" s="54" t="n">
        <f>IF($M1397="人民币", $N1397*AA1397*$BJ1397/1.13, $N1397*AA1397*$BJ1397)</f>
        <v>0</v>
      </c>
      <c r="BD1397" s="54" t="n">
        <f>IF($M1397="人民币", $N1397*AB1397*$BJ1397/1.13, $N1397*AB1397*$BJ1397)</f>
        <v>0</v>
      </c>
      <c r="BE1397" s="54" t="n">
        <f>IF($M1397="人民币", $N1397*AC1397*$BJ1397/1.13, $N1397*AC1397*$BJ1397)</f>
        <v>0</v>
      </c>
      <c r="BF1397" s="54" t="n">
        <f>IF($M1397="人民币", $N1397*AD1397*$BJ1397/1.13, $N1397*AD1397*$BJ1397)</f>
        <v>0</v>
      </c>
      <c r="BG1397" s="54" t="n">
        <f>IF($M1397="人民币", $N1397*AE1397*$BJ1397/1.13, $N1397*AE1397*$BJ1397)</f>
        <v>0</v>
      </c>
      <c r="BH1397" s="55" t="n">
        <f>SUM(AV1397:BG1397)</f>
        <v>0</v>
      </c>
      <c r="BI1397" s="56">
             </c>
      <c r="BJ1397" s="57" t="n">
        <v>1391</v>
      </c>
      <c r="BK1397" s="29" t="n">
        <f>IF(OR(D1397="", F1397="", J1397="", M1397=""), 1, 0)</f>
        <v>0</v>
      </c>
      <c r="BL1397" s="7">
             </c>
      <c r="BR1397" s="7">
             </c>
    </row>
    <row r="1398" x14ac:dyDescent="0.25">
      <c r="A1398" s="40" t="n">
        <f>ROW()-5</f>
        <v>1393</v>
      </c>
      <c r="B1398" s="41" t="s">
        <v>44</v>
      </c>
      <c r="C1398" s="42" t="s">
        <v>42</v>
      </c>
      <c r="D1398" s="43" t="s">
        <v>1017</v>
      </c>
      <c r="E1398" s="42" t="s">
        <v>42</v>
      </c>
      <c r="F1398" s="43" t="s">
        <v>2359</v>
      </c>
      <c r="G1398" s="44" t="s">
        <v>44</v>
      </c>
      <c r="H1398" s="44" t="s">
        <v>44</v>
      </c>
      <c r="I1398" s="42" t="s">
        <v>42</v>
      </c>
      <c r="J1398" s="42" t="s">
        <v>42</v>
      </c>
      <c r="K1398" s="42" t="s">
        <v>42</v>
      </c>
      <c r="L1398" s="45" t="n">
        <f>AF1398</f>
        <v>0</v>
      </c>
      <c r="M1398" s="46" t="s">
        <v>46</v>
      </c>
      <c r="N1398" s="58" t="n">
        <v>11111</v>
      </c>
      <c r="O1398" s="47" t="n">
        <f>L1398*N1398*BJ1398</f>
        <v>0</v>
      </c>
      <c r="P1398" s="48" t="n">
        <f>BH1398</f>
        <v>0</v>
      </c>
      <c r="Q1398" s="45">
             </c>
      <c r="R1398" s="49" t="n">
        <f>L1398*Q1398</f>
        <v>0</v>
      </c>
      <c r="S1398" s="46" t="s">
        <f>IF(I1398="粉剂", "千克", IF(I1398="", "", "粒"))</f>
        <v>47</v>
      </c>
      <c r="T1398" s="49">
             </c>
      <c r="U1398" s="49">
             </c>
      <c r="V1398" s="49">
             </c>
      <c r="W1398" s="49">
             </c>
      <c r="X1398" s="49">
             </c>
      <c r="Y1398" s="49">
             </c>
      <c r="Z1398" s="49">
             </c>
      <c r="AA1398" s="49">
             </c>
      <c r="AB1398" s="49">
             </c>
      <c r="AC1398" s="49">
             </c>
      <c r="AD1398" s="49">
             </c>
      <c r="AE1398" s="49">
             </c>
      <c r="AF1398" s="45" t="n">
        <f>T1398+U1398+V1398+W1398+X1398+Y1398+Z1398+AA1398+AB1398+AC1398+AD1398+AE1398</f>
        <v>0</v>
      </c>
      <c r="AG1398" s="50">
             </c>
      <c r="AH1398" s="51" t="n">
        <f>$Q1398*T1398</f>
        <v>0</v>
      </c>
      <c r="AI1398" s="51" t="n">
        <f>$Q1398*U1398</f>
        <v>0</v>
      </c>
      <c r="AJ1398" s="51" t="n">
        <f>$Q1398*V1398</f>
        <v>0</v>
      </c>
      <c r="AK1398" s="51" t="n">
        <f>$Q1398*W1398</f>
        <v>0</v>
      </c>
      <c r="AL1398" s="51" t="n">
        <f>$Q1398*X1398</f>
        <v>0</v>
      </c>
      <c r="AM1398" s="51" t="n">
        <f>$Q1398*Y1398</f>
        <v>0</v>
      </c>
      <c r="AN1398" s="51" t="n">
        <f>$Q1398*Z1398</f>
        <v>0</v>
      </c>
      <c r="AO1398" s="52" t="n">
        <f>$Q1398*AA1398</f>
        <v>0</v>
      </c>
      <c r="AP1398" s="52" t="n">
        <f>$Q1398*AB1398</f>
        <v>0</v>
      </c>
      <c r="AQ1398" s="52" t="n">
        <f>$Q1398*AC1398</f>
        <v>0</v>
      </c>
      <c r="AR1398" s="52" t="n">
        <f>$Q1398*AD1398</f>
        <v>0</v>
      </c>
      <c r="AS1398" s="52" t="n">
        <f>$Q1398*AE1398</f>
        <v>0</v>
      </c>
      <c r="AT1398" s="52" t="n">
        <f>SUM(AH1398:AS1398)</f>
        <v>0</v>
      </c>
      <c r="AU1398" s="53">
             </c>
      <c r="AV1398" s="54" t="n">
        <f>IF($M1398="人民币", $N1398*T1398*$BJ1398/1.13, $N1398*T1398*$BJ1398)</f>
        <v>0</v>
      </c>
      <c r="AW1398" s="54" t="n">
        <f>IF($M1398="人民币", $N1398*U1398*$BJ1398/1.13, $N1398*U1398*$BJ1398)</f>
        <v>0</v>
      </c>
      <c r="AX1398" s="54" t="n">
        <f>IF($M1398="人民币", $N1398*V1398*$BJ1398/1.13, $N1398*V1398*$BJ1398)</f>
        <v>0</v>
      </c>
      <c r="AY1398" s="54" t="n">
        <f>IF($M1398="人民币", $N1398*W1398*$BJ1398/1.13, $N1398*W1398*$BJ1398)</f>
        <v>0</v>
      </c>
      <c r="AZ1398" s="54" t="n">
        <f>IF($M1398="人民币", $N1398*X1398*$BJ1398/1.13, $N1398*X1398*$BJ1398)</f>
        <v>0</v>
      </c>
      <c r="BA1398" s="54" t="n">
        <f>IF($M1398="人民币", $N1398*Y1398*$BJ1398/1.13, $N1398*Y1398*$BJ1398)</f>
        <v>0</v>
      </c>
      <c r="BB1398" s="54" t="n">
        <f>IF($M1398="人民币", $N1398*Z1398*$BJ1398/1.13, $N1398*Z1398*$BJ1398)</f>
        <v>0</v>
      </c>
      <c r="BC1398" s="54" t="n">
        <f>IF($M1398="人民币", $N1398*AA1398*$BJ1398/1.13, $N1398*AA1398*$BJ1398)</f>
        <v>0</v>
      </c>
      <c r="BD1398" s="54" t="n">
        <f>IF($M1398="人民币", $N1398*AB1398*$BJ1398/1.13, $N1398*AB1398*$BJ1398)</f>
        <v>0</v>
      </c>
      <c r="BE1398" s="54" t="n">
        <f>IF($M1398="人民币", $N1398*AC1398*$BJ1398/1.13, $N1398*AC1398*$BJ1398)</f>
        <v>0</v>
      </c>
      <c r="BF1398" s="54" t="n">
        <f>IF($M1398="人民币", $N1398*AD1398*$BJ1398/1.13, $N1398*AD1398*$BJ1398)</f>
        <v>0</v>
      </c>
      <c r="BG1398" s="54" t="n">
        <f>IF($M1398="人民币", $N1398*AE1398*$BJ1398/1.13, $N1398*AE1398*$BJ1398)</f>
        <v>0</v>
      </c>
      <c r="BH1398" s="55" t="n">
        <f>SUM(AV1398:BG1398)</f>
        <v>0</v>
      </c>
      <c r="BI1398" s="56">
             </c>
      <c r="BJ1398" s="57" t="n">
        <v>1392</v>
      </c>
      <c r="BK1398" s="29" t="n">
        <f>IF(OR(D1398="", F1398="", J1398="", M1398=""), 1, 0)</f>
        <v>0</v>
      </c>
      <c r="BL1398" s="7">
             </c>
      <c r="BR1398" s="7">
             </c>
    </row>
    <row r="1399" x14ac:dyDescent="0.25">
      <c r="A1399" s="40" t="n">
        <f>ROW()-5</f>
        <v>1394</v>
      </c>
      <c r="B1399" s="41" t="s">
        <v>44</v>
      </c>
      <c r="C1399" s="42" t="s">
        <v>42</v>
      </c>
      <c r="D1399" s="43" t="s">
        <v>1019</v>
      </c>
      <c r="E1399" s="42" t="s">
        <v>42</v>
      </c>
      <c r="F1399" s="43" t="s">
        <v>2360</v>
      </c>
      <c r="G1399" s="44" t="s">
        <v>44</v>
      </c>
      <c r="H1399" s="44" t="s">
        <v>44</v>
      </c>
      <c r="I1399" s="42" t="s">
        <v>42</v>
      </c>
      <c r="J1399" s="42" t="s">
        <v>42</v>
      </c>
      <c r="K1399" s="42" t="s">
        <v>42</v>
      </c>
      <c r="L1399" s="45" t="n">
        <f>AF1399</f>
        <v>0</v>
      </c>
      <c r="M1399" s="46" t="s">
        <v>46</v>
      </c>
      <c r="N1399" s="58" t="n">
        <v>11111</v>
      </c>
      <c r="O1399" s="47" t="n">
        <f>L1399*N1399*BJ1399</f>
        <v>0</v>
      </c>
      <c r="P1399" s="48" t="n">
        <f>BH1399</f>
        <v>0</v>
      </c>
      <c r="Q1399" s="45">
             </c>
      <c r="R1399" s="49" t="n">
        <f>L1399*Q1399</f>
        <v>0</v>
      </c>
      <c r="S1399" s="46" t="s">
        <f>IF(I1399="粉剂", "千克", IF(I1399="", "", "粒"))</f>
        <v>47</v>
      </c>
      <c r="T1399" s="49">
             </c>
      <c r="U1399" s="49">
             </c>
      <c r="V1399" s="49">
             </c>
      <c r="W1399" s="49">
             </c>
      <c r="X1399" s="49">
             </c>
      <c r="Y1399" s="49">
             </c>
      <c r="Z1399" s="49">
             </c>
      <c r="AA1399" s="49">
             </c>
      <c r="AB1399" s="49">
             </c>
      <c r="AC1399" s="49">
             </c>
      <c r="AD1399" s="49">
             </c>
      <c r="AE1399" s="49">
             </c>
      <c r="AF1399" s="45" t="n">
        <f>T1399+U1399+V1399+W1399+X1399+Y1399+Z1399+AA1399+AB1399+AC1399+AD1399+AE1399</f>
        <v>0</v>
      </c>
      <c r="AG1399" s="50">
             </c>
      <c r="AH1399" s="51" t="n">
        <f>$Q1399*T1399</f>
        <v>0</v>
      </c>
      <c r="AI1399" s="51" t="n">
        <f>$Q1399*U1399</f>
        <v>0</v>
      </c>
      <c r="AJ1399" s="51" t="n">
        <f>$Q1399*V1399</f>
        <v>0</v>
      </c>
      <c r="AK1399" s="51" t="n">
        <f>$Q1399*W1399</f>
        <v>0</v>
      </c>
      <c r="AL1399" s="51" t="n">
        <f>$Q1399*X1399</f>
        <v>0</v>
      </c>
      <c r="AM1399" s="51" t="n">
        <f>$Q1399*Y1399</f>
        <v>0</v>
      </c>
      <c r="AN1399" s="51" t="n">
        <f>$Q1399*Z1399</f>
        <v>0</v>
      </c>
      <c r="AO1399" s="52" t="n">
        <f>$Q1399*AA1399</f>
        <v>0</v>
      </c>
      <c r="AP1399" s="52" t="n">
        <f>$Q1399*AB1399</f>
        <v>0</v>
      </c>
      <c r="AQ1399" s="52" t="n">
        <f>$Q1399*AC1399</f>
        <v>0</v>
      </c>
      <c r="AR1399" s="52" t="n">
        <f>$Q1399*AD1399</f>
        <v>0</v>
      </c>
      <c r="AS1399" s="52" t="n">
        <f>$Q1399*AE1399</f>
        <v>0</v>
      </c>
      <c r="AT1399" s="52" t="n">
        <f>SUM(AH1399:AS1399)</f>
        <v>0</v>
      </c>
      <c r="AU1399" s="53">
             </c>
      <c r="AV1399" s="54" t="n">
        <f>IF($M1399="人民币", $N1399*T1399*$BJ1399/1.13, $N1399*T1399*$BJ1399)</f>
        <v>0</v>
      </c>
      <c r="AW1399" s="54" t="n">
        <f>IF($M1399="人民币", $N1399*U1399*$BJ1399/1.13, $N1399*U1399*$BJ1399)</f>
        <v>0</v>
      </c>
      <c r="AX1399" s="54" t="n">
        <f>IF($M1399="人民币", $N1399*V1399*$BJ1399/1.13, $N1399*V1399*$BJ1399)</f>
        <v>0</v>
      </c>
      <c r="AY1399" s="54" t="n">
        <f>IF($M1399="人民币", $N1399*W1399*$BJ1399/1.13, $N1399*W1399*$BJ1399)</f>
        <v>0</v>
      </c>
      <c r="AZ1399" s="54" t="n">
        <f>IF($M1399="人民币", $N1399*X1399*$BJ1399/1.13, $N1399*X1399*$BJ1399)</f>
        <v>0</v>
      </c>
      <c r="BA1399" s="54" t="n">
        <f>IF($M1399="人民币", $N1399*Y1399*$BJ1399/1.13, $N1399*Y1399*$BJ1399)</f>
        <v>0</v>
      </c>
      <c r="BB1399" s="54" t="n">
        <f>IF($M1399="人民币", $N1399*Z1399*$BJ1399/1.13, $N1399*Z1399*$BJ1399)</f>
        <v>0</v>
      </c>
      <c r="BC1399" s="54" t="n">
        <f>IF($M1399="人民币", $N1399*AA1399*$BJ1399/1.13, $N1399*AA1399*$BJ1399)</f>
        <v>0</v>
      </c>
      <c r="BD1399" s="54" t="n">
        <f>IF($M1399="人民币", $N1399*AB1399*$BJ1399/1.13, $N1399*AB1399*$BJ1399)</f>
        <v>0</v>
      </c>
      <c r="BE1399" s="54" t="n">
        <f>IF($M1399="人民币", $N1399*AC1399*$BJ1399/1.13, $N1399*AC1399*$BJ1399)</f>
        <v>0</v>
      </c>
      <c r="BF1399" s="54" t="n">
        <f>IF($M1399="人民币", $N1399*AD1399*$BJ1399/1.13, $N1399*AD1399*$BJ1399)</f>
        <v>0</v>
      </c>
      <c r="BG1399" s="54" t="n">
        <f>IF($M1399="人民币", $N1399*AE1399*$BJ1399/1.13, $N1399*AE1399*$BJ1399)</f>
        <v>0</v>
      </c>
      <c r="BH1399" s="55" t="n">
        <f>SUM(AV1399:BG1399)</f>
        <v>0</v>
      </c>
      <c r="BI1399" s="56">
             </c>
      <c r="BJ1399" s="57" t="n">
        <v>1393</v>
      </c>
      <c r="BK1399" s="29" t="n">
        <f>IF(OR(D1399="", F1399="", J1399="", M1399=""), 1, 0)</f>
        <v>0</v>
      </c>
      <c r="BL1399" s="7">
             </c>
      <c r="BR1399" s="7">
             </c>
    </row>
    <row r="1400" x14ac:dyDescent="0.25">
      <c r="A1400" s="40" t="n">
        <f>ROW()-5</f>
        <v>1395</v>
      </c>
      <c r="B1400" s="41" t="s">
        <v>44</v>
      </c>
      <c r="C1400" s="42" t="s">
        <v>42</v>
      </c>
      <c r="D1400" s="43" t="s">
        <v>1021</v>
      </c>
      <c r="E1400" s="42" t="s">
        <v>42</v>
      </c>
      <c r="F1400" s="43" t="s">
        <v>2361</v>
      </c>
      <c r="G1400" s="44" t="s">
        <v>44</v>
      </c>
      <c r="H1400" s="44" t="s">
        <v>44</v>
      </c>
      <c r="I1400" s="42" t="s">
        <v>42</v>
      </c>
      <c r="J1400" s="42" t="s">
        <v>42</v>
      </c>
      <c r="K1400" s="42" t="s">
        <v>42</v>
      </c>
      <c r="L1400" s="45" t="n">
        <f>AF1400</f>
        <v>0</v>
      </c>
      <c r="M1400" s="46" t="s">
        <v>46</v>
      </c>
      <c r="N1400" s="58" t="n">
        <v>11111</v>
      </c>
      <c r="O1400" s="47" t="n">
        <f>L1400*N1400*BJ1400</f>
        <v>0</v>
      </c>
      <c r="P1400" s="48" t="n">
        <f>BH1400</f>
        <v>0</v>
      </c>
      <c r="Q1400" s="45">
             </c>
      <c r="R1400" s="49" t="n">
        <f>L1400*Q1400</f>
        <v>0</v>
      </c>
      <c r="S1400" s="46" t="s">
        <f>IF(I1400="粉剂", "千克", IF(I1400="", "", "粒"))</f>
        <v>47</v>
      </c>
      <c r="T1400" s="49">
             </c>
      <c r="U1400" s="49">
             </c>
      <c r="V1400" s="49">
             </c>
      <c r="W1400" s="49">
             </c>
      <c r="X1400" s="49">
             </c>
      <c r="Y1400" s="49">
             </c>
      <c r="Z1400" s="49">
             </c>
      <c r="AA1400" s="49">
             </c>
      <c r="AB1400" s="49">
             </c>
      <c r="AC1400" s="49">
             </c>
      <c r="AD1400" s="49">
             </c>
      <c r="AE1400" s="49">
             </c>
      <c r="AF1400" s="45" t="n">
        <f>T1400+U1400+V1400+W1400+X1400+Y1400+Z1400+AA1400+AB1400+AC1400+AD1400+AE1400</f>
        <v>0</v>
      </c>
      <c r="AG1400" s="50">
             </c>
      <c r="AH1400" s="51" t="n">
        <f>$Q1400*T1400</f>
        <v>0</v>
      </c>
      <c r="AI1400" s="51" t="n">
        <f>$Q1400*U1400</f>
        <v>0</v>
      </c>
      <c r="AJ1400" s="51" t="n">
        <f>$Q1400*V1400</f>
        <v>0</v>
      </c>
      <c r="AK1400" s="51" t="n">
        <f>$Q1400*W1400</f>
        <v>0</v>
      </c>
      <c r="AL1400" s="51" t="n">
        <f>$Q1400*X1400</f>
        <v>0</v>
      </c>
      <c r="AM1400" s="51" t="n">
        <f>$Q1400*Y1400</f>
        <v>0</v>
      </c>
      <c r="AN1400" s="51" t="n">
        <f>$Q1400*Z1400</f>
        <v>0</v>
      </c>
      <c r="AO1400" s="52" t="n">
        <f>$Q1400*AA1400</f>
        <v>0</v>
      </c>
      <c r="AP1400" s="52" t="n">
        <f>$Q1400*AB1400</f>
        <v>0</v>
      </c>
      <c r="AQ1400" s="52" t="n">
        <f>$Q1400*AC1400</f>
        <v>0</v>
      </c>
      <c r="AR1400" s="52" t="n">
        <f>$Q1400*AD1400</f>
        <v>0</v>
      </c>
      <c r="AS1400" s="52" t="n">
        <f>$Q1400*AE1400</f>
        <v>0</v>
      </c>
      <c r="AT1400" s="52" t="n">
        <f>SUM(AH1400:AS1400)</f>
        <v>0</v>
      </c>
      <c r="AU1400" s="53">
             </c>
      <c r="AV1400" s="54" t="n">
        <f>IF($M1400="人民币", $N1400*T1400*$BJ1400/1.13, $N1400*T1400*$BJ1400)</f>
        <v>0</v>
      </c>
      <c r="AW1400" s="54" t="n">
        <f>IF($M1400="人民币", $N1400*U1400*$BJ1400/1.13, $N1400*U1400*$BJ1400)</f>
        <v>0</v>
      </c>
      <c r="AX1400" s="54" t="n">
        <f>IF($M1400="人民币", $N1400*V1400*$BJ1400/1.13, $N1400*V1400*$BJ1400)</f>
        <v>0</v>
      </c>
      <c r="AY1400" s="54" t="n">
        <f>IF($M1400="人民币", $N1400*W1400*$BJ1400/1.13, $N1400*W1400*$BJ1400)</f>
        <v>0</v>
      </c>
      <c r="AZ1400" s="54" t="n">
        <f>IF($M1400="人民币", $N1400*X1400*$BJ1400/1.13, $N1400*X1400*$BJ1400)</f>
        <v>0</v>
      </c>
      <c r="BA1400" s="54" t="n">
        <f>IF($M1400="人民币", $N1400*Y1400*$BJ1400/1.13, $N1400*Y1400*$BJ1400)</f>
        <v>0</v>
      </c>
      <c r="BB1400" s="54" t="n">
        <f>IF($M1400="人民币", $N1400*Z1400*$BJ1400/1.13, $N1400*Z1400*$BJ1400)</f>
        <v>0</v>
      </c>
      <c r="BC1400" s="54" t="n">
        <f>IF($M1400="人民币", $N1400*AA1400*$BJ1400/1.13, $N1400*AA1400*$BJ1400)</f>
        <v>0</v>
      </c>
      <c r="BD1400" s="54" t="n">
        <f>IF($M1400="人民币", $N1400*AB1400*$BJ1400/1.13, $N1400*AB1400*$BJ1400)</f>
        <v>0</v>
      </c>
      <c r="BE1400" s="54" t="n">
        <f>IF($M1400="人民币", $N1400*AC1400*$BJ1400/1.13, $N1400*AC1400*$BJ1400)</f>
        <v>0</v>
      </c>
      <c r="BF1400" s="54" t="n">
        <f>IF($M1400="人民币", $N1400*AD1400*$BJ1400/1.13, $N1400*AD1400*$BJ1400)</f>
        <v>0</v>
      </c>
      <c r="BG1400" s="54" t="n">
        <f>IF($M1400="人民币", $N1400*AE1400*$BJ1400/1.13, $N1400*AE1400*$BJ1400)</f>
        <v>0</v>
      </c>
      <c r="BH1400" s="55" t="n">
        <f>SUM(AV1400:BG1400)</f>
        <v>0</v>
      </c>
      <c r="BI1400" s="56">
             </c>
      <c r="BJ1400" s="57" t="n">
        <v>1394</v>
      </c>
      <c r="BK1400" s="29" t="n">
        <f>IF(OR(D1400="", F1400="", J1400="", M1400=""), 1, 0)</f>
        <v>0</v>
      </c>
      <c r="BL1400" s="7">
             </c>
      <c r="BR1400" s="7">
             </c>
    </row>
    <row r="1401" x14ac:dyDescent="0.25">
      <c r="A1401" s="40" t="n">
        <f>ROW()-5</f>
        <v>1396</v>
      </c>
      <c r="B1401" s="41" t="s">
        <v>44</v>
      </c>
      <c r="C1401" s="42" t="s">
        <v>42</v>
      </c>
      <c r="D1401" s="43" t="s">
        <v>1023</v>
      </c>
      <c r="E1401" s="42" t="s">
        <v>42</v>
      </c>
      <c r="F1401" s="43" t="s">
        <v>2362</v>
      </c>
      <c r="G1401" s="44" t="s">
        <v>44</v>
      </c>
      <c r="H1401" s="44" t="s">
        <v>44</v>
      </c>
      <c r="I1401" s="42" t="s">
        <v>42</v>
      </c>
      <c r="J1401" s="42" t="s">
        <v>42</v>
      </c>
      <c r="K1401" s="42" t="s">
        <v>42</v>
      </c>
      <c r="L1401" s="45" t="n">
        <f>AF1401</f>
        <v>0</v>
      </c>
      <c r="M1401" s="46" t="s">
        <v>46</v>
      </c>
      <c r="N1401" s="58" t="n">
        <v>11111</v>
      </c>
      <c r="O1401" s="47" t="n">
        <f>L1401*N1401*BJ1401</f>
        <v>0</v>
      </c>
      <c r="P1401" s="48" t="n">
        <f>BH1401</f>
        <v>0</v>
      </c>
      <c r="Q1401" s="45">
             </c>
      <c r="R1401" s="49" t="n">
        <f>L1401*Q1401</f>
        <v>0</v>
      </c>
      <c r="S1401" s="46" t="s">
        <f>IF(I1401="粉剂", "千克", IF(I1401="", "", "粒"))</f>
        <v>47</v>
      </c>
      <c r="T1401" s="49">
             </c>
      <c r="U1401" s="49">
             </c>
      <c r="V1401" s="49">
             </c>
      <c r="W1401" s="49">
             </c>
      <c r="X1401" s="49">
             </c>
      <c r="Y1401" s="49">
             </c>
      <c r="Z1401" s="49">
             </c>
      <c r="AA1401" s="49">
             </c>
      <c r="AB1401" s="49">
             </c>
      <c r="AC1401" s="49">
             </c>
      <c r="AD1401" s="49">
             </c>
      <c r="AE1401" s="49">
             </c>
      <c r="AF1401" s="45" t="n">
        <f>T1401+U1401+V1401+W1401+X1401+Y1401+Z1401+AA1401+AB1401+AC1401+AD1401+AE1401</f>
        <v>0</v>
      </c>
      <c r="AG1401" s="50">
             </c>
      <c r="AH1401" s="51" t="n">
        <f>$Q1401*T1401</f>
        <v>0</v>
      </c>
      <c r="AI1401" s="51" t="n">
        <f>$Q1401*U1401</f>
        <v>0</v>
      </c>
      <c r="AJ1401" s="51" t="n">
        <f>$Q1401*V1401</f>
        <v>0</v>
      </c>
      <c r="AK1401" s="51" t="n">
        <f>$Q1401*W1401</f>
        <v>0</v>
      </c>
      <c r="AL1401" s="51" t="n">
        <f>$Q1401*X1401</f>
        <v>0</v>
      </c>
      <c r="AM1401" s="51" t="n">
        <f>$Q1401*Y1401</f>
        <v>0</v>
      </c>
      <c r="AN1401" s="51" t="n">
        <f>$Q1401*Z1401</f>
        <v>0</v>
      </c>
      <c r="AO1401" s="52" t="n">
        <f>$Q1401*AA1401</f>
        <v>0</v>
      </c>
      <c r="AP1401" s="52" t="n">
        <f>$Q1401*AB1401</f>
        <v>0</v>
      </c>
      <c r="AQ1401" s="52" t="n">
        <f>$Q1401*AC1401</f>
        <v>0</v>
      </c>
      <c r="AR1401" s="52" t="n">
        <f>$Q1401*AD1401</f>
        <v>0</v>
      </c>
      <c r="AS1401" s="52" t="n">
        <f>$Q1401*AE1401</f>
        <v>0</v>
      </c>
      <c r="AT1401" s="52" t="n">
        <f>SUM(AH1401:AS1401)</f>
        <v>0</v>
      </c>
      <c r="AU1401" s="53">
             </c>
      <c r="AV1401" s="54" t="n">
        <f>IF($M1401="人民币", $N1401*T1401*$BJ1401/1.13, $N1401*T1401*$BJ1401)</f>
        <v>0</v>
      </c>
      <c r="AW1401" s="54" t="n">
        <f>IF($M1401="人民币", $N1401*U1401*$BJ1401/1.13, $N1401*U1401*$BJ1401)</f>
        <v>0</v>
      </c>
      <c r="AX1401" s="54" t="n">
        <f>IF($M1401="人民币", $N1401*V1401*$BJ1401/1.13, $N1401*V1401*$BJ1401)</f>
        <v>0</v>
      </c>
      <c r="AY1401" s="54" t="n">
        <f>IF($M1401="人民币", $N1401*W1401*$BJ1401/1.13, $N1401*W1401*$BJ1401)</f>
        <v>0</v>
      </c>
      <c r="AZ1401" s="54" t="n">
        <f>IF($M1401="人民币", $N1401*X1401*$BJ1401/1.13, $N1401*X1401*$BJ1401)</f>
        <v>0</v>
      </c>
      <c r="BA1401" s="54" t="n">
        <f>IF($M1401="人民币", $N1401*Y1401*$BJ1401/1.13, $N1401*Y1401*$BJ1401)</f>
        <v>0</v>
      </c>
      <c r="BB1401" s="54" t="n">
        <f>IF($M1401="人民币", $N1401*Z1401*$BJ1401/1.13, $N1401*Z1401*$BJ1401)</f>
        <v>0</v>
      </c>
      <c r="BC1401" s="54" t="n">
        <f>IF($M1401="人民币", $N1401*AA1401*$BJ1401/1.13, $N1401*AA1401*$BJ1401)</f>
        <v>0</v>
      </c>
      <c r="BD1401" s="54" t="n">
        <f>IF($M1401="人民币", $N1401*AB1401*$BJ1401/1.13, $N1401*AB1401*$BJ1401)</f>
        <v>0</v>
      </c>
      <c r="BE1401" s="54" t="n">
        <f>IF($M1401="人民币", $N1401*AC1401*$BJ1401/1.13, $N1401*AC1401*$BJ1401)</f>
        <v>0</v>
      </c>
      <c r="BF1401" s="54" t="n">
        <f>IF($M1401="人民币", $N1401*AD1401*$BJ1401/1.13, $N1401*AD1401*$BJ1401)</f>
        <v>0</v>
      </c>
      <c r="BG1401" s="54" t="n">
        <f>IF($M1401="人民币", $N1401*AE1401*$BJ1401/1.13, $N1401*AE1401*$BJ1401)</f>
        <v>0</v>
      </c>
      <c r="BH1401" s="55" t="n">
        <f>SUM(AV1401:BG1401)</f>
        <v>0</v>
      </c>
      <c r="BI1401" s="56">
             </c>
      <c r="BJ1401" s="57" t="n">
        <v>1395</v>
      </c>
      <c r="BK1401" s="29" t="n">
        <f>IF(OR(D1401="", F1401="", J1401="", M1401=""), 1, 0)</f>
        <v>0</v>
      </c>
      <c r="BL1401" s="7">
             </c>
      <c r="BR1401" s="7">
             </c>
    </row>
    <row r="1402" x14ac:dyDescent="0.25">
      <c r="A1402" s="40" t="n">
        <f>ROW()-5</f>
        <v>1397</v>
      </c>
      <c r="B1402" s="41" t="s">
        <v>44</v>
      </c>
      <c r="C1402" s="42" t="s">
        <v>42</v>
      </c>
      <c r="D1402" s="43" t="s">
        <v>1025</v>
      </c>
      <c r="E1402" s="42" t="s">
        <v>42</v>
      </c>
      <c r="F1402" s="43" t="s">
        <v>2363</v>
      </c>
      <c r="G1402" s="44" t="s">
        <v>44</v>
      </c>
      <c r="H1402" s="44" t="s">
        <v>44</v>
      </c>
      <c r="I1402" s="42" t="s">
        <v>42</v>
      </c>
      <c r="J1402" s="42" t="s">
        <v>42</v>
      </c>
      <c r="K1402" s="42" t="s">
        <v>42</v>
      </c>
      <c r="L1402" s="45" t="n">
        <f>AF1402</f>
        <v>0</v>
      </c>
      <c r="M1402" s="46" t="s">
        <v>46</v>
      </c>
      <c r="N1402" s="58" t="n">
        <v>11111</v>
      </c>
      <c r="O1402" s="47" t="n">
        <f>L1402*N1402*BJ1402</f>
        <v>0</v>
      </c>
      <c r="P1402" s="48" t="n">
        <f>BH1402</f>
        <v>0</v>
      </c>
      <c r="Q1402" s="45">
             </c>
      <c r="R1402" s="49" t="n">
        <f>L1402*Q1402</f>
        <v>0</v>
      </c>
      <c r="S1402" s="46" t="s">
        <f>IF(I1402="粉剂", "千克", IF(I1402="", "", "粒"))</f>
        <v>47</v>
      </c>
      <c r="T1402" s="49">
             </c>
      <c r="U1402" s="49">
             </c>
      <c r="V1402" s="49">
             </c>
      <c r="W1402" s="49">
             </c>
      <c r="X1402" s="49">
             </c>
      <c r="Y1402" s="49">
             </c>
      <c r="Z1402" s="49">
             </c>
      <c r="AA1402" s="49">
             </c>
      <c r="AB1402" s="49">
             </c>
      <c r="AC1402" s="49">
             </c>
      <c r="AD1402" s="49">
             </c>
      <c r="AE1402" s="49">
             </c>
      <c r="AF1402" s="45" t="n">
        <f>T1402+U1402+V1402+W1402+X1402+Y1402+Z1402+AA1402+AB1402+AC1402+AD1402+AE1402</f>
        <v>0</v>
      </c>
      <c r="AG1402" s="50">
             </c>
      <c r="AH1402" s="51" t="n">
        <f>$Q1402*T1402</f>
        <v>0</v>
      </c>
      <c r="AI1402" s="51" t="n">
        <f>$Q1402*U1402</f>
        <v>0</v>
      </c>
      <c r="AJ1402" s="51" t="n">
        <f>$Q1402*V1402</f>
        <v>0</v>
      </c>
      <c r="AK1402" s="51" t="n">
        <f>$Q1402*W1402</f>
        <v>0</v>
      </c>
      <c r="AL1402" s="51" t="n">
        <f>$Q1402*X1402</f>
        <v>0</v>
      </c>
      <c r="AM1402" s="51" t="n">
        <f>$Q1402*Y1402</f>
        <v>0</v>
      </c>
      <c r="AN1402" s="51" t="n">
        <f>$Q1402*Z1402</f>
        <v>0</v>
      </c>
      <c r="AO1402" s="52" t="n">
        <f>$Q1402*AA1402</f>
        <v>0</v>
      </c>
      <c r="AP1402" s="52" t="n">
        <f>$Q1402*AB1402</f>
        <v>0</v>
      </c>
      <c r="AQ1402" s="52" t="n">
        <f>$Q1402*AC1402</f>
        <v>0</v>
      </c>
      <c r="AR1402" s="52" t="n">
        <f>$Q1402*AD1402</f>
        <v>0</v>
      </c>
      <c r="AS1402" s="52" t="n">
        <f>$Q1402*AE1402</f>
        <v>0</v>
      </c>
      <c r="AT1402" s="52" t="n">
        <f>SUM(AH1402:AS1402)</f>
        <v>0</v>
      </c>
      <c r="AU1402" s="53">
             </c>
      <c r="AV1402" s="54" t="n">
        <f>IF($M1402="人民币", $N1402*T1402*$BJ1402/1.13, $N1402*T1402*$BJ1402)</f>
        <v>0</v>
      </c>
      <c r="AW1402" s="54" t="n">
        <f>IF($M1402="人民币", $N1402*U1402*$BJ1402/1.13, $N1402*U1402*$BJ1402)</f>
        <v>0</v>
      </c>
      <c r="AX1402" s="54" t="n">
        <f>IF($M1402="人民币", $N1402*V1402*$BJ1402/1.13, $N1402*V1402*$BJ1402)</f>
        <v>0</v>
      </c>
      <c r="AY1402" s="54" t="n">
        <f>IF($M1402="人民币", $N1402*W1402*$BJ1402/1.13, $N1402*W1402*$BJ1402)</f>
        <v>0</v>
      </c>
      <c r="AZ1402" s="54" t="n">
        <f>IF($M1402="人民币", $N1402*X1402*$BJ1402/1.13, $N1402*X1402*$BJ1402)</f>
        <v>0</v>
      </c>
      <c r="BA1402" s="54" t="n">
        <f>IF($M1402="人民币", $N1402*Y1402*$BJ1402/1.13, $N1402*Y1402*$BJ1402)</f>
        <v>0</v>
      </c>
      <c r="BB1402" s="54" t="n">
        <f>IF($M1402="人民币", $N1402*Z1402*$BJ1402/1.13, $N1402*Z1402*$BJ1402)</f>
        <v>0</v>
      </c>
      <c r="BC1402" s="54" t="n">
        <f>IF($M1402="人民币", $N1402*AA1402*$BJ1402/1.13, $N1402*AA1402*$BJ1402)</f>
        <v>0</v>
      </c>
      <c r="BD1402" s="54" t="n">
        <f>IF($M1402="人民币", $N1402*AB1402*$BJ1402/1.13, $N1402*AB1402*$BJ1402)</f>
        <v>0</v>
      </c>
      <c r="BE1402" s="54" t="n">
        <f>IF($M1402="人民币", $N1402*AC1402*$BJ1402/1.13, $N1402*AC1402*$BJ1402)</f>
        <v>0</v>
      </c>
      <c r="BF1402" s="54" t="n">
        <f>IF($M1402="人民币", $N1402*AD1402*$BJ1402/1.13, $N1402*AD1402*$BJ1402)</f>
        <v>0</v>
      </c>
      <c r="BG1402" s="54" t="n">
        <f>IF($M1402="人民币", $N1402*AE1402*$BJ1402/1.13, $N1402*AE1402*$BJ1402)</f>
        <v>0</v>
      </c>
      <c r="BH1402" s="55" t="n">
        <f>SUM(AV1402:BG1402)</f>
        <v>0</v>
      </c>
      <c r="BI1402" s="56">
             </c>
      <c r="BJ1402" s="57" t="n">
        <v>1396</v>
      </c>
      <c r="BK1402" s="29" t="n">
        <f>IF(OR(D1402="", F1402="", J1402="", M1402=""), 1, 0)</f>
        <v>0</v>
      </c>
      <c r="BL1402" s="7">
             </c>
      <c r="BR1402" s="7">
             </c>
    </row>
    <row r="1403" x14ac:dyDescent="0.25">
      <c r="A1403" s="40" t="n">
        <f>ROW()-5</f>
        <v>1398</v>
      </c>
      <c r="B1403" s="41" t="s">
        <v>44</v>
      </c>
      <c r="C1403" s="42" t="s">
        <v>42</v>
      </c>
      <c r="D1403" s="43" t="s">
        <v>1027</v>
      </c>
      <c r="E1403" s="42" t="s">
        <v>42</v>
      </c>
      <c r="F1403" s="43" t="s">
        <v>2364</v>
      </c>
      <c r="G1403" s="44" t="s">
        <v>44</v>
      </c>
      <c r="H1403" s="44" t="s">
        <v>44</v>
      </c>
      <c r="I1403" s="42" t="s">
        <v>42</v>
      </c>
      <c r="J1403" s="42" t="s">
        <v>42</v>
      </c>
      <c r="K1403" s="42" t="s">
        <v>42</v>
      </c>
      <c r="L1403" s="45" t="n">
        <f>AF1403</f>
        <v>0</v>
      </c>
      <c r="M1403" s="46" t="s">
        <v>46</v>
      </c>
      <c r="N1403" s="58" t="n">
        <v>11111</v>
      </c>
      <c r="O1403" s="47" t="n">
        <f>L1403*N1403*BJ1403</f>
        <v>0</v>
      </c>
      <c r="P1403" s="48" t="n">
        <f>BH1403</f>
        <v>0</v>
      </c>
      <c r="Q1403" s="45">
             </c>
      <c r="R1403" s="49" t="n">
        <f>L1403*Q1403</f>
        <v>0</v>
      </c>
      <c r="S1403" s="46" t="s">
        <f>IF(I1403="粉剂", "千克", IF(I1403="", "", "粒"))</f>
        <v>47</v>
      </c>
      <c r="T1403" s="49">
             </c>
      <c r="U1403" s="49">
             </c>
      <c r="V1403" s="49">
             </c>
      <c r="W1403" s="49">
             </c>
      <c r="X1403" s="49">
             </c>
      <c r="Y1403" s="49">
             </c>
      <c r="Z1403" s="49">
             </c>
      <c r="AA1403" s="49">
             </c>
      <c r="AB1403" s="49">
             </c>
      <c r="AC1403" s="49">
             </c>
      <c r="AD1403" s="49">
             </c>
      <c r="AE1403" s="49">
             </c>
      <c r="AF1403" s="45" t="n">
        <f>T1403+U1403+V1403+W1403+X1403+Y1403+Z1403+AA1403+AB1403+AC1403+AD1403+AE1403</f>
        <v>0</v>
      </c>
      <c r="AG1403" s="50">
             </c>
      <c r="AH1403" s="51" t="n">
        <f>$Q1403*T1403</f>
        <v>0</v>
      </c>
      <c r="AI1403" s="51" t="n">
        <f>$Q1403*U1403</f>
        <v>0</v>
      </c>
      <c r="AJ1403" s="51" t="n">
        <f>$Q1403*V1403</f>
        <v>0</v>
      </c>
      <c r="AK1403" s="51" t="n">
        <f>$Q1403*W1403</f>
        <v>0</v>
      </c>
      <c r="AL1403" s="51" t="n">
        <f>$Q1403*X1403</f>
        <v>0</v>
      </c>
      <c r="AM1403" s="51" t="n">
        <f>$Q1403*Y1403</f>
        <v>0</v>
      </c>
      <c r="AN1403" s="51" t="n">
        <f>$Q1403*Z1403</f>
        <v>0</v>
      </c>
      <c r="AO1403" s="52" t="n">
        <f>$Q1403*AA1403</f>
        <v>0</v>
      </c>
      <c r="AP1403" s="52" t="n">
        <f>$Q1403*AB1403</f>
        <v>0</v>
      </c>
      <c r="AQ1403" s="52" t="n">
        <f>$Q1403*AC1403</f>
        <v>0</v>
      </c>
      <c r="AR1403" s="52" t="n">
        <f>$Q1403*AD1403</f>
        <v>0</v>
      </c>
      <c r="AS1403" s="52" t="n">
        <f>$Q1403*AE1403</f>
        <v>0</v>
      </c>
      <c r="AT1403" s="52" t="n">
        <f>SUM(AH1403:AS1403)</f>
        <v>0</v>
      </c>
      <c r="AU1403" s="53">
             </c>
      <c r="AV1403" s="54" t="n">
        <f>IF($M1403="人民币", $N1403*T1403*$BJ1403/1.13, $N1403*T1403*$BJ1403)</f>
        <v>0</v>
      </c>
      <c r="AW1403" s="54" t="n">
        <f>IF($M1403="人民币", $N1403*U1403*$BJ1403/1.13, $N1403*U1403*$BJ1403)</f>
        <v>0</v>
      </c>
      <c r="AX1403" s="54" t="n">
        <f>IF($M1403="人民币", $N1403*V1403*$BJ1403/1.13, $N1403*V1403*$BJ1403)</f>
        <v>0</v>
      </c>
      <c r="AY1403" s="54" t="n">
        <f>IF($M1403="人民币", $N1403*W1403*$BJ1403/1.13, $N1403*W1403*$BJ1403)</f>
        <v>0</v>
      </c>
      <c r="AZ1403" s="54" t="n">
        <f>IF($M1403="人民币", $N1403*X1403*$BJ1403/1.13, $N1403*X1403*$BJ1403)</f>
        <v>0</v>
      </c>
      <c r="BA1403" s="54" t="n">
        <f>IF($M1403="人民币", $N1403*Y1403*$BJ1403/1.13, $N1403*Y1403*$BJ1403)</f>
        <v>0</v>
      </c>
      <c r="BB1403" s="54" t="n">
        <f>IF($M1403="人民币", $N1403*Z1403*$BJ1403/1.13, $N1403*Z1403*$BJ1403)</f>
        <v>0</v>
      </c>
      <c r="BC1403" s="54" t="n">
        <f>IF($M1403="人民币", $N1403*AA1403*$BJ1403/1.13, $N1403*AA1403*$BJ1403)</f>
        <v>0</v>
      </c>
      <c r="BD1403" s="54" t="n">
        <f>IF($M1403="人民币", $N1403*AB1403*$BJ1403/1.13, $N1403*AB1403*$BJ1403)</f>
        <v>0</v>
      </c>
      <c r="BE1403" s="54" t="n">
        <f>IF($M1403="人民币", $N1403*AC1403*$BJ1403/1.13, $N1403*AC1403*$BJ1403)</f>
        <v>0</v>
      </c>
      <c r="BF1403" s="54" t="n">
        <f>IF($M1403="人民币", $N1403*AD1403*$BJ1403/1.13, $N1403*AD1403*$BJ1403)</f>
        <v>0</v>
      </c>
      <c r="BG1403" s="54" t="n">
        <f>IF($M1403="人民币", $N1403*AE1403*$BJ1403/1.13, $N1403*AE1403*$BJ1403)</f>
        <v>0</v>
      </c>
      <c r="BH1403" s="55" t="n">
        <f>SUM(AV1403:BG1403)</f>
        <v>0</v>
      </c>
      <c r="BI1403" s="56">
             </c>
      <c r="BJ1403" s="57" t="n">
        <v>1397</v>
      </c>
      <c r="BK1403" s="29" t="n">
        <f>IF(OR(D1403="", F1403="", J1403="", M1403=""), 1, 0)</f>
        <v>0</v>
      </c>
      <c r="BL1403" s="7">
             </c>
      <c r="BR1403" s="7">
             </c>
    </row>
    <row r="1404" x14ac:dyDescent="0.25">
      <c r="A1404" s="40" t="n">
        <f>ROW()-5</f>
        <v>1399</v>
      </c>
      <c r="B1404" s="41" t="s">
        <v>44</v>
      </c>
      <c r="C1404" s="42" t="s">
        <v>42</v>
      </c>
      <c r="D1404" s="43" t="s">
        <v>1029</v>
      </c>
      <c r="E1404" s="42" t="s">
        <v>42</v>
      </c>
      <c r="F1404" s="43" t="s">
        <v>2365</v>
      </c>
      <c r="G1404" s="44" t="s">
        <v>44</v>
      </c>
      <c r="H1404" s="44" t="s">
        <v>44</v>
      </c>
      <c r="I1404" s="42" t="s">
        <v>42</v>
      </c>
      <c r="J1404" s="42" t="s">
        <v>42</v>
      </c>
      <c r="K1404" s="42" t="s">
        <v>42</v>
      </c>
      <c r="L1404" s="45" t="n">
        <f>AF1404</f>
        <v>0</v>
      </c>
      <c r="M1404" s="46" t="s">
        <v>46</v>
      </c>
      <c r="N1404" s="58" t="n">
        <v>11111</v>
      </c>
      <c r="O1404" s="47" t="n">
        <f>L1404*N1404*BJ1404</f>
        <v>0</v>
      </c>
      <c r="P1404" s="48" t="n">
        <f>BH1404</f>
        <v>0</v>
      </c>
      <c r="Q1404" s="45">
             </c>
      <c r="R1404" s="49" t="n">
        <f>L1404*Q1404</f>
        <v>0</v>
      </c>
      <c r="S1404" s="46" t="s">
        <f>IF(I1404="粉剂", "千克", IF(I1404="", "", "粒"))</f>
        <v>47</v>
      </c>
      <c r="T1404" s="49">
             </c>
      <c r="U1404" s="49">
             </c>
      <c r="V1404" s="49">
             </c>
      <c r="W1404" s="49">
             </c>
      <c r="X1404" s="49">
             </c>
      <c r="Y1404" s="49">
             </c>
      <c r="Z1404" s="49">
             </c>
      <c r="AA1404" s="49">
             </c>
      <c r="AB1404" s="49">
             </c>
      <c r="AC1404" s="49">
             </c>
      <c r="AD1404" s="49">
             </c>
      <c r="AE1404" s="49">
             </c>
      <c r="AF1404" s="45" t="n">
        <f>T1404+U1404+V1404+W1404+X1404+Y1404+Z1404+AA1404+AB1404+AC1404+AD1404+AE1404</f>
        <v>0</v>
      </c>
      <c r="AG1404" s="50">
             </c>
      <c r="AH1404" s="51" t="n">
        <f>$Q1404*T1404</f>
        <v>0</v>
      </c>
      <c r="AI1404" s="51" t="n">
        <f>$Q1404*U1404</f>
        <v>0</v>
      </c>
      <c r="AJ1404" s="51" t="n">
        <f>$Q1404*V1404</f>
        <v>0</v>
      </c>
      <c r="AK1404" s="51" t="n">
        <f>$Q1404*W1404</f>
        <v>0</v>
      </c>
      <c r="AL1404" s="51" t="n">
        <f>$Q1404*X1404</f>
        <v>0</v>
      </c>
      <c r="AM1404" s="51" t="n">
        <f>$Q1404*Y1404</f>
        <v>0</v>
      </c>
      <c r="AN1404" s="51" t="n">
        <f>$Q1404*Z1404</f>
        <v>0</v>
      </c>
      <c r="AO1404" s="52" t="n">
        <f>$Q1404*AA1404</f>
        <v>0</v>
      </c>
      <c r="AP1404" s="52" t="n">
        <f>$Q1404*AB1404</f>
        <v>0</v>
      </c>
      <c r="AQ1404" s="52" t="n">
        <f>$Q1404*AC1404</f>
        <v>0</v>
      </c>
      <c r="AR1404" s="52" t="n">
        <f>$Q1404*AD1404</f>
        <v>0</v>
      </c>
      <c r="AS1404" s="52" t="n">
        <f>$Q1404*AE1404</f>
        <v>0</v>
      </c>
      <c r="AT1404" s="52" t="n">
        <f>SUM(AH1404:AS1404)</f>
        <v>0</v>
      </c>
      <c r="AU1404" s="53">
             </c>
      <c r="AV1404" s="54" t="n">
        <f>IF($M1404="人民币", $N1404*T1404*$BJ1404/1.13, $N1404*T1404*$BJ1404)</f>
        <v>0</v>
      </c>
      <c r="AW1404" s="54" t="n">
        <f>IF($M1404="人民币", $N1404*U1404*$BJ1404/1.13, $N1404*U1404*$BJ1404)</f>
        <v>0</v>
      </c>
      <c r="AX1404" s="54" t="n">
        <f>IF($M1404="人民币", $N1404*V1404*$BJ1404/1.13, $N1404*V1404*$BJ1404)</f>
        <v>0</v>
      </c>
      <c r="AY1404" s="54" t="n">
        <f>IF($M1404="人民币", $N1404*W1404*$BJ1404/1.13, $N1404*W1404*$BJ1404)</f>
        <v>0</v>
      </c>
      <c r="AZ1404" s="54" t="n">
        <f>IF($M1404="人民币", $N1404*X1404*$BJ1404/1.13, $N1404*X1404*$BJ1404)</f>
        <v>0</v>
      </c>
      <c r="BA1404" s="54" t="n">
        <f>IF($M1404="人民币", $N1404*Y1404*$BJ1404/1.13, $N1404*Y1404*$BJ1404)</f>
        <v>0</v>
      </c>
      <c r="BB1404" s="54" t="n">
        <f>IF($M1404="人民币", $N1404*Z1404*$BJ1404/1.13, $N1404*Z1404*$BJ1404)</f>
        <v>0</v>
      </c>
      <c r="BC1404" s="54" t="n">
        <f>IF($M1404="人民币", $N1404*AA1404*$BJ1404/1.13, $N1404*AA1404*$BJ1404)</f>
        <v>0</v>
      </c>
      <c r="BD1404" s="54" t="n">
        <f>IF($M1404="人民币", $N1404*AB1404*$BJ1404/1.13, $N1404*AB1404*$BJ1404)</f>
        <v>0</v>
      </c>
      <c r="BE1404" s="54" t="n">
        <f>IF($M1404="人民币", $N1404*AC1404*$BJ1404/1.13, $N1404*AC1404*$BJ1404)</f>
        <v>0</v>
      </c>
      <c r="BF1404" s="54" t="n">
        <f>IF($M1404="人民币", $N1404*AD1404*$BJ1404/1.13, $N1404*AD1404*$BJ1404)</f>
        <v>0</v>
      </c>
      <c r="BG1404" s="54" t="n">
        <f>IF($M1404="人民币", $N1404*AE1404*$BJ1404/1.13, $N1404*AE1404*$BJ1404)</f>
        <v>0</v>
      </c>
      <c r="BH1404" s="55" t="n">
        <f>SUM(AV1404:BG1404)</f>
        <v>0</v>
      </c>
      <c r="BI1404" s="56">
             </c>
      <c r="BJ1404" s="57" t="n">
        <v>1398</v>
      </c>
      <c r="BK1404" s="29" t="n">
        <f>IF(OR(D1404="", F1404="", J1404="", M1404=""), 1, 0)</f>
        <v>0</v>
      </c>
      <c r="BL1404" s="7">
             </c>
      <c r="BR1404" s="7">
             </c>
    </row>
    <row r="1405" x14ac:dyDescent="0.25">
      <c r="A1405" s="40" t="n">
        <f>ROW()-5</f>
        <v>1400</v>
      </c>
      <c r="B1405" s="41" t="s">
        <v>44</v>
      </c>
      <c r="C1405" s="42" t="s">
        <v>42</v>
      </c>
      <c r="D1405" s="43" t="s">
        <v>1031</v>
      </c>
      <c r="E1405" s="42" t="s">
        <v>42</v>
      </c>
      <c r="F1405" s="43" t="s">
        <v>2366</v>
      </c>
      <c r="G1405" s="44" t="s">
        <v>44</v>
      </c>
      <c r="H1405" s="44" t="s">
        <v>44</v>
      </c>
      <c r="I1405" s="42" t="s">
        <v>42</v>
      </c>
      <c r="J1405" s="42" t="s">
        <v>42</v>
      </c>
      <c r="K1405" s="42" t="s">
        <v>42</v>
      </c>
      <c r="L1405" s="45" t="n">
        <f>AF1405</f>
        <v>0</v>
      </c>
      <c r="M1405" s="46" t="s">
        <v>46</v>
      </c>
      <c r="N1405" s="58" t="n">
        <v>11111</v>
      </c>
      <c r="O1405" s="47" t="n">
        <f>L1405*N1405*BJ1405</f>
        <v>0</v>
      </c>
      <c r="P1405" s="48" t="n">
        <f>BH1405</f>
        <v>0</v>
      </c>
      <c r="Q1405" s="45">
             </c>
      <c r="R1405" s="49" t="n">
        <f>L1405*Q1405</f>
        <v>0</v>
      </c>
      <c r="S1405" s="46" t="s">
        <f>IF(I1405="粉剂", "千克", IF(I1405="", "", "粒"))</f>
        <v>47</v>
      </c>
      <c r="T1405" s="49">
             </c>
      <c r="U1405" s="49">
             </c>
      <c r="V1405" s="49">
             </c>
      <c r="W1405" s="49">
             </c>
      <c r="X1405" s="49">
             </c>
      <c r="Y1405" s="49">
             </c>
      <c r="Z1405" s="49">
             </c>
      <c r="AA1405" s="49">
             </c>
      <c r="AB1405" s="49">
             </c>
      <c r="AC1405" s="49">
             </c>
      <c r="AD1405" s="49">
             </c>
      <c r="AE1405" s="49">
             </c>
      <c r="AF1405" s="45" t="n">
        <f>T1405+U1405+V1405+W1405+X1405+Y1405+Z1405+AA1405+AB1405+AC1405+AD1405+AE1405</f>
        <v>0</v>
      </c>
      <c r="AG1405" s="50">
             </c>
      <c r="AH1405" s="51" t="n">
        <f>$Q1405*T1405</f>
        <v>0</v>
      </c>
      <c r="AI1405" s="51" t="n">
        <f>$Q1405*U1405</f>
        <v>0</v>
      </c>
      <c r="AJ1405" s="51" t="n">
        <f>$Q1405*V1405</f>
        <v>0</v>
      </c>
      <c r="AK1405" s="51" t="n">
        <f>$Q1405*W1405</f>
        <v>0</v>
      </c>
      <c r="AL1405" s="51" t="n">
        <f>$Q1405*X1405</f>
        <v>0</v>
      </c>
      <c r="AM1405" s="51" t="n">
        <f>$Q1405*Y1405</f>
        <v>0</v>
      </c>
      <c r="AN1405" s="51" t="n">
        <f>$Q1405*Z1405</f>
        <v>0</v>
      </c>
      <c r="AO1405" s="52" t="n">
        <f>$Q1405*AA1405</f>
        <v>0</v>
      </c>
      <c r="AP1405" s="52" t="n">
        <f>$Q1405*AB1405</f>
        <v>0</v>
      </c>
      <c r="AQ1405" s="52" t="n">
        <f>$Q1405*AC1405</f>
        <v>0</v>
      </c>
      <c r="AR1405" s="52" t="n">
        <f>$Q1405*AD1405</f>
        <v>0</v>
      </c>
      <c r="AS1405" s="52" t="n">
        <f>$Q1405*AE1405</f>
        <v>0</v>
      </c>
      <c r="AT1405" s="52" t="n">
        <f>SUM(AH1405:AS1405)</f>
        <v>0</v>
      </c>
      <c r="AU1405" s="53">
             </c>
      <c r="AV1405" s="54" t="n">
        <f>IF($M1405="人民币", $N1405*T1405*$BJ1405/1.13, $N1405*T1405*$BJ1405)</f>
        <v>0</v>
      </c>
      <c r="AW1405" s="54" t="n">
        <f>IF($M1405="人民币", $N1405*U1405*$BJ1405/1.13, $N1405*U1405*$BJ1405)</f>
        <v>0</v>
      </c>
      <c r="AX1405" s="54" t="n">
        <f>IF($M1405="人民币", $N1405*V1405*$BJ1405/1.13, $N1405*V1405*$BJ1405)</f>
        <v>0</v>
      </c>
      <c r="AY1405" s="54" t="n">
        <f>IF($M1405="人民币", $N1405*W1405*$BJ1405/1.13, $N1405*W1405*$BJ1405)</f>
        <v>0</v>
      </c>
      <c r="AZ1405" s="54" t="n">
        <f>IF($M1405="人民币", $N1405*X1405*$BJ1405/1.13, $N1405*X1405*$BJ1405)</f>
        <v>0</v>
      </c>
      <c r="BA1405" s="54" t="n">
        <f>IF($M1405="人民币", $N1405*Y1405*$BJ1405/1.13, $N1405*Y1405*$BJ1405)</f>
        <v>0</v>
      </c>
      <c r="BB1405" s="54" t="n">
        <f>IF($M1405="人民币", $N1405*Z1405*$BJ1405/1.13, $N1405*Z1405*$BJ1405)</f>
        <v>0</v>
      </c>
      <c r="BC1405" s="54" t="n">
        <f>IF($M1405="人民币", $N1405*AA1405*$BJ1405/1.13, $N1405*AA1405*$BJ1405)</f>
        <v>0</v>
      </c>
      <c r="BD1405" s="54" t="n">
        <f>IF($M1405="人民币", $N1405*AB1405*$BJ1405/1.13, $N1405*AB1405*$BJ1405)</f>
        <v>0</v>
      </c>
      <c r="BE1405" s="54" t="n">
        <f>IF($M1405="人民币", $N1405*AC1405*$BJ1405/1.13, $N1405*AC1405*$BJ1405)</f>
        <v>0</v>
      </c>
      <c r="BF1405" s="54" t="n">
        <f>IF($M1405="人民币", $N1405*AD1405*$BJ1405/1.13, $N1405*AD1405*$BJ1405)</f>
        <v>0</v>
      </c>
      <c r="BG1405" s="54" t="n">
        <f>IF($M1405="人民币", $N1405*AE1405*$BJ1405/1.13, $N1405*AE1405*$BJ1405)</f>
        <v>0</v>
      </c>
      <c r="BH1405" s="55" t="n">
        <f>SUM(AV1405:BG1405)</f>
        <v>0</v>
      </c>
      <c r="BI1405" s="56">
             </c>
      <c r="BJ1405" s="57" t="n">
        <v>1399</v>
      </c>
      <c r="BK1405" s="29" t="n">
        <f>IF(OR(D1405="", F1405="", J1405="", M1405=""), 1, 0)</f>
        <v>0</v>
      </c>
      <c r="BL1405" s="7">
             </c>
      <c r="BR1405" s="7">
             </c>
    </row>
    <row r="1406" x14ac:dyDescent="0.25">
      <c r="A1406" s="40" t="n">
        <f>ROW()-5</f>
        <v>1401</v>
      </c>
      <c r="B1406" s="41" t="s">
        <v>44</v>
      </c>
      <c r="C1406" s="42" t="s">
        <v>42</v>
      </c>
      <c r="D1406" s="43" t="s">
        <v>1033</v>
      </c>
      <c r="E1406" s="42" t="s">
        <v>42</v>
      </c>
      <c r="F1406" s="43" t="s">
        <v>2367</v>
      </c>
      <c r="G1406" s="44" t="s">
        <v>44</v>
      </c>
      <c r="H1406" s="44" t="s">
        <v>44</v>
      </c>
      <c r="I1406" s="42" t="s">
        <v>42</v>
      </c>
      <c r="J1406" s="42" t="s">
        <v>42</v>
      </c>
      <c r="K1406" s="42" t="s">
        <v>42</v>
      </c>
      <c r="L1406" s="45" t="n">
        <f>AF1406</f>
        <v>0</v>
      </c>
      <c r="M1406" s="46" t="s">
        <v>46</v>
      </c>
      <c r="N1406" s="58" t="n">
        <v>11111</v>
      </c>
      <c r="O1406" s="47" t="n">
        <f>L1406*N1406*BJ1406</f>
        <v>0</v>
      </c>
      <c r="P1406" s="48" t="n">
        <f>BH1406</f>
        <v>0</v>
      </c>
      <c r="Q1406" s="45">
             </c>
      <c r="R1406" s="49" t="n">
        <f>L1406*Q1406</f>
        <v>0</v>
      </c>
      <c r="S1406" s="46" t="s">
        <f>IF(I1406="粉剂", "千克", IF(I1406="", "", "粒"))</f>
        <v>47</v>
      </c>
      <c r="T1406" s="49">
             </c>
      <c r="U1406" s="49">
             </c>
      <c r="V1406" s="49">
             </c>
      <c r="W1406" s="49">
             </c>
      <c r="X1406" s="49">
             </c>
      <c r="Y1406" s="49">
             </c>
      <c r="Z1406" s="49">
             </c>
      <c r="AA1406" s="49">
             </c>
      <c r="AB1406" s="49">
             </c>
      <c r="AC1406" s="49">
             </c>
      <c r="AD1406" s="49">
             </c>
      <c r="AE1406" s="49">
             </c>
      <c r="AF1406" s="45" t="n">
        <f>T1406+U1406+V1406+W1406+X1406+Y1406+Z1406+AA1406+AB1406+AC1406+AD1406+AE1406</f>
        <v>0</v>
      </c>
      <c r="AG1406" s="50">
             </c>
      <c r="AH1406" s="51" t="n">
        <f>$Q1406*T1406</f>
        <v>0</v>
      </c>
      <c r="AI1406" s="51" t="n">
        <f>$Q1406*U1406</f>
        <v>0</v>
      </c>
      <c r="AJ1406" s="51" t="n">
        <f>$Q1406*V1406</f>
        <v>0</v>
      </c>
      <c r="AK1406" s="51" t="n">
        <f>$Q1406*W1406</f>
        <v>0</v>
      </c>
      <c r="AL1406" s="51" t="n">
        <f>$Q1406*X1406</f>
        <v>0</v>
      </c>
      <c r="AM1406" s="51" t="n">
        <f>$Q1406*Y1406</f>
        <v>0</v>
      </c>
      <c r="AN1406" s="51" t="n">
        <f>$Q1406*Z1406</f>
        <v>0</v>
      </c>
      <c r="AO1406" s="52" t="n">
        <f>$Q1406*AA1406</f>
        <v>0</v>
      </c>
      <c r="AP1406" s="52" t="n">
        <f>$Q1406*AB1406</f>
        <v>0</v>
      </c>
      <c r="AQ1406" s="52" t="n">
        <f>$Q1406*AC1406</f>
        <v>0</v>
      </c>
      <c r="AR1406" s="52" t="n">
        <f>$Q1406*AD1406</f>
        <v>0</v>
      </c>
      <c r="AS1406" s="52" t="n">
        <f>$Q1406*AE1406</f>
        <v>0</v>
      </c>
      <c r="AT1406" s="52" t="n">
        <f>SUM(AH1406:AS1406)</f>
        <v>0</v>
      </c>
      <c r="AU1406" s="53">
             </c>
      <c r="AV1406" s="54" t="n">
        <f>IF($M1406="人民币", $N1406*T1406*$BJ1406/1.13, $N1406*T1406*$BJ1406)</f>
        <v>0</v>
      </c>
      <c r="AW1406" s="54" t="n">
        <f>IF($M1406="人民币", $N1406*U1406*$BJ1406/1.13, $N1406*U1406*$BJ1406)</f>
        <v>0</v>
      </c>
      <c r="AX1406" s="54" t="n">
        <f>IF($M1406="人民币", $N1406*V1406*$BJ1406/1.13, $N1406*V1406*$BJ1406)</f>
        <v>0</v>
      </c>
      <c r="AY1406" s="54" t="n">
        <f>IF($M1406="人民币", $N1406*W1406*$BJ1406/1.13, $N1406*W1406*$BJ1406)</f>
        <v>0</v>
      </c>
      <c r="AZ1406" s="54" t="n">
        <f>IF($M1406="人民币", $N1406*X1406*$BJ1406/1.13, $N1406*X1406*$BJ1406)</f>
        <v>0</v>
      </c>
      <c r="BA1406" s="54" t="n">
        <f>IF($M1406="人民币", $N1406*Y1406*$BJ1406/1.13, $N1406*Y1406*$BJ1406)</f>
        <v>0</v>
      </c>
      <c r="BB1406" s="54" t="n">
        <f>IF($M1406="人民币", $N1406*Z1406*$BJ1406/1.13, $N1406*Z1406*$BJ1406)</f>
        <v>0</v>
      </c>
      <c r="BC1406" s="54" t="n">
        <f>IF($M1406="人民币", $N1406*AA1406*$BJ1406/1.13, $N1406*AA1406*$BJ1406)</f>
        <v>0</v>
      </c>
      <c r="BD1406" s="54" t="n">
        <f>IF($M1406="人民币", $N1406*AB1406*$BJ1406/1.13, $N1406*AB1406*$BJ1406)</f>
        <v>0</v>
      </c>
      <c r="BE1406" s="54" t="n">
        <f>IF($M1406="人民币", $N1406*AC1406*$BJ1406/1.13, $N1406*AC1406*$BJ1406)</f>
        <v>0</v>
      </c>
      <c r="BF1406" s="54" t="n">
        <f>IF($M1406="人民币", $N1406*AD1406*$BJ1406/1.13, $N1406*AD1406*$BJ1406)</f>
        <v>0</v>
      </c>
      <c r="BG1406" s="54" t="n">
        <f>IF($M1406="人民币", $N1406*AE1406*$BJ1406/1.13, $N1406*AE1406*$BJ1406)</f>
        <v>0</v>
      </c>
      <c r="BH1406" s="55" t="n">
        <f>SUM(AV1406:BG1406)</f>
        <v>0</v>
      </c>
      <c r="BI1406" s="56">
             </c>
      <c r="BJ1406" s="57" t="n">
        <v>1400</v>
      </c>
      <c r="BK1406" s="29" t="n">
        <f>IF(OR(D1406="", F1406="", J1406="", M1406=""), 1, 0)</f>
        <v>0</v>
      </c>
      <c r="BL1406" s="7">
             </c>
      <c r="BR1406" s="7">
             </c>
    </row>
    <row r="1407" x14ac:dyDescent="0.25">
      <c r="A1407" s="40" t="n">
        <f>ROW()-5</f>
        <v>1402</v>
      </c>
      <c r="B1407" s="41" t="s">
        <v>44</v>
      </c>
      <c r="C1407" s="42" t="s">
        <v>42</v>
      </c>
      <c r="D1407" s="43" t="s">
        <v>1035</v>
      </c>
      <c r="E1407" s="42" t="s">
        <v>42</v>
      </c>
      <c r="F1407" s="43" t="s">
        <v>2368</v>
      </c>
      <c r="G1407" s="44" t="s">
        <v>44</v>
      </c>
      <c r="H1407" s="44" t="s">
        <v>44</v>
      </c>
      <c r="I1407" s="42" t="s">
        <v>42</v>
      </c>
      <c r="J1407" s="42" t="s">
        <v>42</v>
      </c>
      <c r="K1407" s="42" t="s">
        <v>42</v>
      </c>
      <c r="L1407" s="45" t="n">
        <f>AF1407</f>
        <v>0</v>
      </c>
      <c r="M1407" s="46" t="s">
        <v>46</v>
      </c>
      <c r="N1407" s="58" t="n">
        <v>11111</v>
      </c>
      <c r="O1407" s="47" t="n">
        <f>L1407*N1407*BJ1407</f>
        <v>0</v>
      </c>
      <c r="P1407" s="48" t="n">
        <f>BH1407</f>
        <v>0</v>
      </c>
      <c r="Q1407" s="45">
             </c>
      <c r="R1407" s="49" t="n">
        <f>L1407*Q1407</f>
        <v>0</v>
      </c>
      <c r="S1407" s="46" t="s">
        <f>IF(I1407="粉剂", "千克", IF(I1407="", "", "粒"))</f>
        <v>47</v>
      </c>
      <c r="T1407" s="49">
             </c>
      <c r="U1407" s="49">
             </c>
      <c r="V1407" s="49">
             </c>
      <c r="W1407" s="49">
             </c>
      <c r="X1407" s="49">
             </c>
      <c r="Y1407" s="49">
             </c>
      <c r="Z1407" s="49">
             </c>
      <c r="AA1407" s="49">
             </c>
      <c r="AB1407" s="49">
             </c>
      <c r="AC1407" s="49">
             </c>
      <c r="AD1407" s="49">
             </c>
      <c r="AE1407" s="49">
             </c>
      <c r="AF1407" s="45" t="n">
        <f>T1407+U1407+V1407+W1407+X1407+Y1407+Z1407+AA1407+AB1407+AC1407+AD1407+AE1407</f>
        <v>0</v>
      </c>
      <c r="AG1407" s="50">
             </c>
      <c r="AH1407" s="51" t="n">
        <f>$Q1407*T1407</f>
        <v>0</v>
      </c>
      <c r="AI1407" s="51" t="n">
        <f>$Q1407*U1407</f>
        <v>0</v>
      </c>
      <c r="AJ1407" s="51" t="n">
        <f>$Q1407*V1407</f>
        <v>0</v>
      </c>
      <c r="AK1407" s="51" t="n">
        <f>$Q1407*W1407</f>
        <v>0</v>
      </c>
      <c r="AL1407" s="51" t="n">
        <f>$Q1407*X1407</f>
        <v>0</v>
      </c>
      <c r="AM1407" s="51" t="n">
        <f>$Q1407*Y1407</f>
        <v>0</v>
      </c>
      <c r="AN1407" s="51" t="n">
        <f>$Q1407*Z1407</f>
        <v>0</v>
      </c>
      <c r="AO1407" s="52" t="n">
        <f>$Q1407*AA1407</f>
        <v>0</v>
      </c>
      <c r="AP1407" s="52" t="n">
        <f>$Q1407*AB1407</f>
        <v>0</v>
      </c>
      <c r="AQ1407" s="52" t="n">
        <f>$Q1407*AC1407</f>
        <v>0</v>
      </c>
      <c r="AR1407" s="52" t="n">
        <f>$Q1407*AD1407</f>
        <v>0</v>
      </c>
      <c r="AS1407" s="52" t="n">
        <f>$Q1407*AE1407</f>
        <v>0</v>
      </c>
      <c r="AT1407" s="52" t="n">
        <f>SUM(AH1407:AS1407)</f>
        <v>0</v>
      </c>
      <c r="AU1407" s="53">
             </c>
      <c r="AV1407" s="54" t="n">
        <f>IF($M1407="人民币", $N1407*T1407*$BJ1407/1.13, $N1407*T1407*$BJ1407)</f>
        <v>0</v>
      </c>
      <c r="AW1407" s="54" t="n">
        <f>IF($M1407="人民币", $N1407*U1407*$BJ1407/1.13, $N1407*U1407*$BJ1407)</f>
        <v>0</v>
      </c>
      <c r="AX1407" s="54" t="n">
        <f>IF($M1407="人民币", $N1407*V1407*$BJ1407/1.13, $N1407*V1407*$BJ1407)</f>
        <v>0</v>
      </c>
      <c r="AY1407" s="54" t="n">
        <f>IF($M1407="人民币", $N1407*W1407*$BJ1407/1.13, $N1407*W1407*$BJ1407)</f>
        <v>0</v>
      </c>
      <c r="AZ1407" s="54" t="n">
        <f>IF($M1407="人民币", $N1407*X1407*$BJ1407/1.13, $N1407*X1407*$BJ1407)</f>
        <v>0</v>
      </c>
      <c r="BA1407" s="54" t="n">
        <f>IF($M1407="人民币", $N1407*Y1407*$BJ1407/1.13, $N1407*Y1407*$BJ1407)</f>
        <v>0</v>
      </c>
      <c r="BB1407" s="54" t="n">
        <f>IF($M1407="人民币", $N1407*Z1407*$BJ1407/1.13, $N1407*Z1407*$BJ1407)</f>
        <v>0</v>
      </c>
      <c r="BC1407" s="54" t="n">
        <f>IF($M1407="人民币", $N1407*AA1407*$BJ1407/1.13, $N1407*AA1407*$BJ1407)</f>
        <v>0</v>
      </c>
      <c r="BD1407" s="54" t="n">
        <f>IF($M1407="人民币", $N1407*AB1407*$BJ1407/1.13, $N1407*AB1407*$BJ1407)</f>
        <v>0</v>
      </c>
      <c r="BE1407" s="54" t="n">
        <f>IF($M1407="人民币", $N1407*AC1407*$BJ1407/1.13, $N1407*AC1407*$BJ1407)</f>
        <v>0</v>
      </c>
      <c r="BF1407" s="54" t="n">
        <f>IF($M1407="人民币", $N1407*AD1407*$BJ1407/1.13, $N1407*AD1407*$BJ1407)</f>
        <v>0</v>
      </c>
      <c r="BG1407" s="54" t="n">
        <f>IF($M1407="人民币", $N1407*AE1407*$BJ1407/1.13, $N1407*AE1407*$BJ1407)</f>
        <v>0</v>
      </c>
      <c r="BH1407" s="55" t="n">
        <f>SUM(AV1407:BG1407)</f>
        <v>0</v>
      </c>
      <c r="BI1407" s="56">
             </c>
      <c r="BJ1407" s="57" t="n">
        <v>1401</v>
      </c>
      <c r="BK1407" s="29" t="n">
        <f>IF(OR(D1407="", F1407="", J1407="", M1407=""), 1, 0)</f>
        <v>0</v>
      </c>
      <c r="BL1407" s="7">
             </c>
      <c r="BR1407" s="7">
             </c>
    </row>
    <row r="1408" x14ac:dyDescent="0.25">
      <c r="A1408" s="40" t="n">
        <f>ROW()-5</f>
        <v>1403</v>
      </c>
      <c r="B1408" s="41" t="s">
        <v>44</v>
      </c>
      <c r="C1408" s="42" t="s">
        <v>42</v>
      </c>
      <c r="D1408" s="43" t="s">
        <v>1037</v>
      </c>
      <c r="E1408" s="42" t="s">
        <v>42</v>
      </c>
      <c r="F1408" s="43" t="s">
        <v>2369</v>
      </c>
      <c r="G1408" s="44" t="s">
        <v>44</v>
      </c>
      <c r="H1408" s="44" t="s">
        <v>44</v>
      </c>
      <c r="I1408" s="42" t="s">
        <v>42</v>
      </c>
      <c r="J1408" s="42" t="s">
        <v>42</v>
      </c>
      <c r="K1408" s="42" t="s">
        <v>42</v>
      </c>
      <c r="L1408" s="45" t="n">
        <f>AF1408</f>
        <v>0</v>
      </c>
      <c r="M1408" s="46" t="s">
        <v>46</v>
      </c>
      <c r="N1408" s="58" t="n">
        <v>11111</v>
      </c>
      <c r="O1408" s="47" t="n">
        <f>L1408*N1408*BJ1408</f>
        <v>0</v>
      </c>
      <c r="P1408" s="48" t="n">
        <f>BH1408</f>
        <v>0</v>
      </c>
      <c r="Q1408" s="45">
             </c>
      <c r="R1408" s="49" t="n">
        <f>L1408*Q1408</f>
        <v>0</v>
      </c>
      <c r="S1408" s="46" t="s">
        <f>IF(I1408="粉剂", "千克", IF(I1408="", "", "粒"))</f>
        <v>47</v>
      </c>
      <c r="T1408" s="49">
             </c>
      <c r="U1408" s="49">
             </c>
      <c r="V1408" s="49">
             </c>
      <c r="W1408" s="49">
             </c>
      <c r="X1408" s="49">
             </c>
      <c r="Y1408" s="49">
             </c>
      <c r="Z1408" s="49">
             </c>
      <c r="AA1408" s="49">
             </c>
      <c r="AB1408" s="49">
             </c>
      <c r="AC1408" s="49">
             </c>
      <c r="AD1408" s="49">
             </c>
      <c r="AE1408" s="49">
             </c>
      <c r="AF1408" s="45" t="n">
        <f>T1408+U1408+V1408+W1408+X1408+Y1408+Z1408+AA1408+AB1408+AC1408+AD1408+AE1408</f>
        <v>0</v>
      </c>
      <c r="AG1408" s="50">
             </c>
      <c r="AH1408" s="51" t="n">
        <f>$Q1408*T1408</f>
        <v>0</v>
      </c>
      <c r="AI1408" s="51" t="n">
        <f>$Q1408*U1408</f>
        <v>0</v>
      </c>
      <c r="AJ1408" s="51" t="n">
        <f>$Q1408*V1408</f>
        <v>0</v>
      </c>
      <c r="AK1408" s="51" t="n">
        <f>$Q1408*W1408</f>
        <v>0</v>
      </c>
      <c r="AL1408" s="51" t="n">
        <f>$Q1408*X1408</f>
        <v>0</v>
      </c>
      <c r="AM1408" s="51" t="n">
        <f>$Q1408*Y1408</f>
        <v>0</v>
      </c>
      <c r="AN1408" s="51" t="n">
        <f>$Q1408*Z1408</f>
        <v>0</v>
      </c>
      <c r="AO1408" s="52" t="n">
        <f>$Q1408*AA1408</f>
        <v>0</v>
      </c>
      <c r="AP1408" s="52" t="n">
        <f>$Q1408*AB1408</f>
        <v>0</v>
      </c>
      <c r="AQ1408" s="52" t="n">
        <f>$Q1408*AC1408</f>
        <v>0</v>
      </c>
      <c r="AR1408" s="52" t="n">
        <f>$Q1408*AD1408</f>
        <v>0</v>
      </c>
      <c r="AS1408" s="52" t="n">
        <f>$Q1408*AE1408</f>
        <v>0</v>
      </c>
      <c r="AT1408" s="52" t="n">
        <f>SUM(AH1408:AS1408)</f>
        <v>0</v>
      </c>
      <c r="AU1408" s="53">
             </c>
      <c r="AV1408" s="54" t="n">
        <f>IF($M1408="人民币", $N1408*T1408*$BJ1408/1.13, $N1408*T1408*$BJ1408)</f>
        <v>0</v>
      </c>
      <c r="AW1408" s="54" t="n">
        <f>IF($M1408="人民币", $N1408*U1408*$BJ1408/1.13, $N1408*U1408*$BJ1408)</f>
        <v>0</v>
      </c>
      <c r="AX1408" s="54" t="n">
        <f>IF($M1408="人民币", $N1408*V1408*$BJ1408/1.13, $N1408*V1408*$BJ1408)</f>
        <v>0</v>
      </c>
      <c r="AY1408" s="54" t="n">
        <f>IF($M1408="人民币", $N1408*W1408*$BJ1408/1.13, $N1408*W1408*$BJ1408)</f>
        <v>0</v>
      </c>
      <c r="AZ1408" s="54" t="n">
        <f>IF($M1408="人民币", $N1408*X1408*$BJ1408/1.13, $N1408*X1408*$BJ1408)</f>
        <v>0</v>
      </c>
      <c r="BA1408" s="54" t="n">
        <f>IF($M1408="人民币", $N1408*Y1408*$BJ1408/1.13, $N1408*Y1408*$BJ1408)</f>
        <v>0</v>
      </c>
      <c r="BB1408" s="54" t="n">
        <f>IF($M1408="人民币", $N1408*Z1408*$BJ1408/1.13, $N1408*Z1408*$BJ1408)</f>
        <v>0</v>
      </c>
      <c r="BC1408" s="54" t="n">
        <f>IF($M1408="人民币", $N1408*AA1408*$BJ1408/1.13, $N1408*AA1408*$BJ1408)</f>
        <v>0</v>
      </c>
      <c r="BD1408" s="54" t="n">
        <f>IF($M1408="人民币", $N1408*AB1408*$BJ1408/1.13, $N1408*AB1408*$BJ1408)</f>
        <v>0</v>
      </c>
      <c r="BE1408" s="54" t="n">
        <f>IF($M1408="人民币", $N1408*AC1408*$BJ1408/1.13, $N1408*AC1408*$BJ1408)</f>
        <v>0</v>
      </c>
      <c r="BF1408" s="54" t="n">
        <f>IF($M1408="人民币", $N1408*AD1408*$BJ1408/1.13, $N1408*AD1408*$BJ1408)</f>
        <v>0</v>
      </c>
      <c r="BG1408" s="54" t="n">
        <f>IF($M1408="人民币", $N1408*AE1408*$BJ1408/1.13, $N1408*AE1408*$BJ1408)</f>
        <v>0</v>
      </c>
      <c r="BH1408" s="55" t="n">
        <f>SUM(AV1408:BG1408)</f>
        <v>0</v>
      </c>
      <c r="BI1408" s="56">
             </c>
      <c r="BJ1408" s="57" t="n">
        <v>1402</v>
      </c>
      <c r="BK1408" s="29" t="n">
        <f>IF(OR(D1408="", F1408="", J1408="", M1408=""), 1, 0)</f>
        <v>0</v>
      </c>
      <c r="BL1408" s="7">
             </c>
      <c r="BR1408" s="7">
             </c>
    </row>
    <row r="1409" x14ac:dyDescent="0.25">
      <c r="A1409" s="40" t="n">
        <f>ROW()-5</f>
        <v>1404</v>
      </c>
      <c r="B1409" s="41" t="s">
        <v>44</v>
      </c>
      <c r="C1409" s="42" t="s">
        <v>42</v>
      </c>
      <c r="D1409" s="43" t="s">
        <v>1039</v>
      </c>
      <c r="E1409" s="42" t="s">
        <v>42</v>
      </c>
      <c r="F1409" s="43" t="s">
        <v>2370</v>
      </c>
      <c r="G1409" s="44" t="s">
        <v>44</v>
      </c>
      <c r="H1409" s="44" t="s">
        <v>44</v>
      </c>
      <c r="I1409" s="42" t="s">
        <v>42</v>
      </c>
      <c r="J1409" s="42" t="s">
        <v>42</v>
      </c>
      <c r="K1409" s="42" t="s">
        <v>42</v>
      </c>
      <c r="L1409" s="45" t="n">
        <f>AF1409</f>
        <v>0</v>
      </c>
      <c r="M1409" s="46" t="s">
        <v>46</v>
      </c>
      <c r="N1409" s="58" t="n">
        <v>11111</v>
      </c>
      <c r="O1409" s="47" t="n">
        <f>L1409*N1409*BJ1409</f>
        <v>0</v>
      </c>
      <c r="P1409" s="48" t="n">
        <f>BH1409</f>
        <v>0</v>
      </c>
      <c r="Q1409" s="45">
             </c>
      <c r="R1409" s="49" t="n">
        <f>L1409*Q1409</f>
        <v>0</v>
      </c>
      <c r="S1409" s="46" t="s">
        <f>IF(I1409="粉剂", "千克", IF(I1409="", "", "粒"))</f>
        <v>47</v>
      </c>
      <c r="T1409" s="49">
             </c>
      <c r="U1409" s="49">
             </c>
      <c r="V1409" s="49">
             </c>
      <c r="W1409" s="49">
             </c>
      <c r="X1409" s="49">
             </c>
      <c r="Y1409" s="49">
             </c>
      <c r="Z1409" s="49">
             </c>
      <c r="AA1409" s="49">
             </c>
      <c r="AB1409" s="49">
             </c>
      <c r="AC1409" s="49">
             </c>
      <c r="AD1409" s="49">
             </c>
      <c r="AE1409" s="49">
             </c>
      <c r="AF1409" s="45" t="n">
        <f>T1409+U1409+V1409+W1409+X1409+Y1409+Z1409+AA1409+AB1409+AC1409+AD1409+AE1409</f>
        <v>0</v>
      </c>
      <c r="AG1409" s="50">
             </c>
      <c r="AH1409" s="51" t="n">
        <f>$Q1409*T1409</f>
        <v>0</v>
      </c>
      <c r="AI1409" s="51" t="n">
        <f>$Q1409*U1409</f>
        <v>0</v>
      </c>
      <c r="AJ1409" s="51" t="n">
        <f>$Q1409*V1409</f>
        <v>0</v>
      </c>
      <c r="AK1409" s="51" t="n">
        <f>$Q1409*W1409</f>
        <v>0</v>
      </c>
      <c r="AL1409" s="51" t="n">
        <f>$Q1409*X1409</f>
        <v>0</v>
      </c>
      <c r="AM1409" s="51" t="n">
        <f>$Q1409*Y1409</f>
        <v>0</v>
      </c>
      <c r="AN1409" s="51" t="n">
        <f>$Q1409*Z1409</f>
        <v>0</v>
      </c>
      <c r="AO1409" s="52" t="n">
        <f>$Q1409*AA1409</f>
        <v>0</v>
      </c>
      <c r="AP1409" s="52" t="n">
        <f>$Q1409*AB1409</f>
        <v>0</v>
      </c>
      <c r="AQ1409" s="52" t="n">
        <f>$Q1409*AC1409</f>
        <v>0</v>
      </c>
      <c r="AR1409" s="52" t="n">
        <f>$Q1409*AD1409</f>
        <v>0</v>
      </c>
      <c r="AS1409" s="52" t="n">
        <f>$Q1409*AE1409</f>
        <v>0</v>
      </c>
      <c r="AT1409" s="52" t="n">
        <f>SUM(AH1409:AS1409)</f>
        <v>0</v>
      </c>
      <c r="AU1409" s="53">
             </c>
      <c r="AV1409" s="54" t="n">
        <f>IF($M1409="人民币", $N1409*T1409*$BJ1409/1.13, $N1409*T1409*$BJ1409)</f>
        <v>0</v>
      </c>
      <c r="AW1409" s="54" t="n">
        <f>IF($M1409="人民币", $N1409*U1409*$BJ1409/1.13, $N1409*U1409*$BJ1409)</f>
        <v>0</v>
      </c>
      <c r="AX1409" s="54" t="n">
        <f>IF($M1409="人民币", $N1409*V1409*$BJ1409/1.13, $N1409*V1409*$BJ1409)</f>
        <v>0</v>
      </c>
      <c r="AY1409" s="54" t="n">
        <f>IF($M1409="人民币", $N1409*W1409*$BJ1409/1.13, $N1409*W1409*$BJ1409)</f>
        <v>0</v>
      </c>
      <c r="AZ1409" s="54" t="n">
        <f>IF($M1409="人民币", $N1409*X1409*$BJ1409/1.13, $N1409*X1409*$BJ1409)</f>
        <v>0</v>
      </c>
      <c r="BA1409" s="54" t="n">
        <f>IF($M1409="人民币", $N1409*Y1409*$BJ1409/1.13, $N1409*Y1409*$BJ1409)</f>
        <v>0</v>
      </c>
      <c r="BB1409" s="54" t="n">
        <f>IF($M1409="人民币", $N1409*Z1409*$BJ1409/1.13, $N1409*Z1409*$BJ1409)</f>
        <v>0</v>
      </c>
      <c r="BC1409" s="54" t="n">
        <f>IF($M1409="人民币", $N1409*AA1409*$BJ1409/1.13, $N1409*AA1409*$BJ1409)</f>
        <v>0</v>
      </c>
      <c r="BD1409" s="54" t="n">
        <f>IF($M1409="人民币", $N1409*AB1409*$BJ1409/1.13, $N1409*AB1409*$BJ1409)</f>
        <v>0</v>
      </c>
      <c r="BE1409" s="54" t="n">
        <f>IF($M1409="人民币", $N1409*AC1409*$BJ1409/1.13, $N1409*AC1409*$BJ1409)</f>
        <v>0</v>
      </c>
      <c r="BF1409" s="54" t="n">
        <f>IF($M1409="人民币", $N1409*AD1409*$BJ1409/1.13, $N1409*AD1409*$BJ1409)</f>
        <v>0</v>
      </c>
      <c r="BG1409" s="54" t="n">
        <f>IF($M1409="人民币", $N1409*AE1409*$BJ1409/1.13, $N1409*AE1409*$BJ1409)</f>
        <v>0</v>
      </c>
      <c r="BH1409" s="55" t="n">
        <f>SUM(AV1409:BG1409)</f>
        <v>0</v>
      </c>
      <c r="BI1409" s="56">
             </c>
      <c r="BJ1409" s="57" t="n">
        <v>1403</v>
      </c>
      <c r="BK1409" s="29" t="n">
        <f>IF(OR(D1409="", F1409="", J1409="", M1409=""), 1, 0)</f>
        <v>0</v>
      </c>
      <c r="BL1409" s="7">
             </c>
      <c r="BR1409" s="7">
             </c>
    </row>
    <row r="1410" x14ac:dyDescent="0.25">
      <c r="A1410" s="40" t="n">
        <f>ROW()-5</f>
        <v>1405</v>
      </c>
      <c r="B1410" s="41" t="s">
        <v>44</v>
      </c>
      <c r="C1410" s="42" t="s">
        <v>42</v>
      </c>
      <c r="D1410" s="43" t="s">
        <v>1041</v>
      </c>
      <c r="E1410" s="42" t="s">
        <v>42</v>
      </c>
      <c r="F1410" s="43" t="s">
        <v>2371</v>
      </c>
      <c r="G1410" s="44" t="s">
        <v>2371</v>
      </c>
      <c r="H1410" s="44" t="s">
        <v>2372</v>
      </c>
      <c r="I1410" s="42" t="s">
        <v>42</v>
      </c>
      <c r="J1410" s="42" t="s">
        <v>42</v>
      </c>
      <c r="K1410" s="42" t="s">
        <v>42</v>
      </c>
      <c r="L1410" s="45" t="n">
        <f>AF1410</f>
        <v>0</v>
      </c>
      <c r="M1410" s="46" t="s">
        <v>46</v>
      </c>
      <c r="N1410" s="58" t="n">
        <v>11111</v>
      </c>
      <c r="O1410" s="47" t="n">
        <f>L1410*N1410*BJ1410</f>
        <v>0</v>
      </c>
      <c r="P1410" s="48" t="n">
        <f>BH1410</f>
        <v>0</v>
      </c>
      <c r="Q1410" s="45">
             </c>
      <c r="R1410" s="49" t="n">
        <f>L1410*Q1410</f>
        <v>0</v>
      </c>
      <c r="S1410" s="46" t="s">
        <f>IF(I1410="粉剂", "千克", IF(I1410="", "", "粒"))</f>
        <v>47</v>
      </c>
      <c r="T1410" s="49">
             </c>
      <c r="U1410" s="49">
             </c>
      <c r="V1410" s="49">
             </c>
      <c r="W1410" s="49">
             </c>
      <c r="X1410" s="49">
             </c>
      <c r="Y1410" s="49">
             </c>
      <c r="Z1410" s="49">
             </c>
      <c r="AA1410" s="49">
             </c>
      <c r="AB1410" s="49">
             </c>
      <c r="AC1410" s="49">
             </c>
      <c r="AD1410" s="49">
             </c>
      <c r="AE1410" s="49">
             </c>
      <c r="AF1410" s="45" t="n">
        <f>T1410+U1410+V1410+W1410+X1410+Y1410+Z1410+AA1410+AB1410+AC1410+AD1410+AE1410</f>
        <v>0</v>
      </c>
      <c r="AG1410" s="50">
             </c>
      <c r="AH1410" s="51" t="n">
        <f>$Q1410*T1410</f>
        <v>0</v>
      </c>
      <c r="AI1410" s="51" t="n">
        <f>$Q1410*U1410</f>
        <v>0</v>
      </c>
      <c r="AJ1410" s="51" t="n">
        <f>$Q1410*V1410</f>
        <v>0</v>
      </c>
      <c r="AK1410" s="51" t="n">
        <f>$Q1410*W1410</f>
        <v>0</v>
      </c>
      <c r="AL1410" s="51" t="n">
        <f>$Q1410*X1410</f>
        <v>0</v>
      </c>
      <c r="AM1410" s="51" t="n">
        <f>$Q1410*Y1410</f>
        <v>0</v>
      </c>
      <c r="AN1410" s="51" t="n">
        <f>$Q1410*Z1410</f>
        <v>0</v>
      </c>
      <c r="AO1410" s="52" t="n">
        <f>$Q1410*AA1410</f>
        <v>0</v>
      </c>
      <c r="AP1410" s="52" t="n">
        <f>$Q1410*AB1410</f>
        <v>0</v>
      </c>
      <c r="AQ1410" s="52" t="n">
        <f>$Q1410*AC1410</f>
        <v>0</v>
      </c>
      <c r="AR1410" s="52" t="n">
        <f>$Q1410*AD1410</f>
        <v>0</v>
      </c>
      <c r="AS1410" s="52" t="n">
        <f>$Q1410*AE1410</f>
        <v>0</v>
      </c>
      <c r="AT1410" s="52" t="n">
        <f>SUM(AH1410:AS1410)</f>
        <v>0</v>
      </c>
      <c r="AU1410" s="53">
             </c>
      <c r="AV1410" s="54" t="n">
        <f>IF($M1410="人民币", $N1410*T1410*$BJ1410/1.13, $N1410*T1410*$BJ1410)</f>
        <v>0</v>
      </c>
      <c r="AW1410" s="54" t="n">
        <f>IF($M1410="人民币", $N1410*U1410*$BJ1410/1.13, $N1410*U1410*$BJ1410)</f>
        <v>0</v>
      </c>
      <c r="AX1410" s="54" t="n">
        <f>IF($M1410="人民币", $N1410*V1410*$BJ1410/1.13, $N1410*V1410*$BJ1410)</f>
        <v>0</v>
      </c>
      <c r="AY1410" s="54" t="n">
        <f>IF($M1410="人民币", $N1410*W1410*$BJ1410/1.13, $N1410*W1410*$BJ1410)</f>
        <v>0</v>
      </c>
      <c r="AZ1410" s="54" t="n">
        <f>IF($M1410="人民币", $N1410*X1410*$BJ1410/1.13, $N1410*X1410*$BJ1410)</f>
        <v>0</v>
      </c>
      <c r="BA1410" s="54" t="n">
        <f>IF($M1410="人民币", $N1410*Y1410*$BJ1410/1.13, $N1410*Y1410*$BJ1410)</f>
        <v>0</v>
      </c>
      <c r="BB1410" s="54" t="n">
        <f>IF($M1410="人民币", $N1410*Z1410*$BJ1410/1.13, $N1410*Z1410*$BJ1410)</f>
        <v>0</v>
      </c>
      <c r="BC1410" s="54" t="n">
        <f>IF($M1410="人民币", $N1410*AA1410*$BJ1410/1.13, $N1410*AA1410*$BJ1410)</f>
        <v>0</v>
      </c>
      <c r="BD1410" s="54" t="n">
        <f>IF($M1410="人民币", $N1410*AB1410*$BJ1410/1.13, $N1410*AB1410*$BJ1410)</f>
        <v>0</v>
      </c>
      <c r="BE1410" s="54" t="n">
        <f>IF($M1410="人民币", $N1410*AC1410*$BJ1410/1.13, $N1410*AC1410*$BJ1410)</f>
        <v>0</v>
      </c>
      <c r="BF1410" s="54" t="n">
        <f>IF($M1410="人民币", $N1410*AD1410*$BJ1410/1.13, $N1410*AD1410*$BJ1410)</f>
        <v>0</v>
      </c>
      <c r="BG1410" s="54" t="n">
        <f>IF($M1410="人民币", $N1410*AE1410*$BJ1410/1.13, $N1410*AE1410*$BJ1410)</f>
        <v>0</v>
      </c>
      <c r="BH1410" s="55" t="n">
        <f>SUM(AV1410:BG1410)</f>
        <v>0</v>
      </c>
      <c r="BI1410" s="56">
             </c>
      <c r="BJ1410" s="57" t="n">
        <v>1404</v>
      </c>
      <c r="BK1410" s="29" t="n">
        <f>IF(OR(D1410="", F1410="", J1410="", M1410=""), 1, 0)</f>
        <v>0</v>
      </c>
      <c r="BL1410" s="7">
             </c>
      <c r="BR1410" s="7">
             </c>
    </row>
    <row r="1411" x14ac:dyDescent="0.25">
      <c r="A1411" s="40" t="n">
        <f>ROW()-5</f>
        <v>1406</v>
      </c>
      <c r="B1411" s="41" t="s">
        <v>44</v>
      </c>
      <c r="C1411" s="42" t="s">
        <v>42</v>
      </c>
      <c r="D1411" s="43" t="s">
        <v>1043</v>
      </c>
      <c r="E1411" s="42" t="s">
        <v>42</v>
      </c>
      <c r="F1411" s="43" t="s">
        <v>2373</v>
      </c>
      <c r="G1411" s="44" t="s">
        <v>44</v>
      </c>
      <c r="H1411" s="44" t="s">
        <v>44</v>
      </c>
      <c r="I1411" s="42" t="s">
        <v>42</v>
      </c>
      <c r="J1411" s="42" t="s">
        <v>42</v>
      </c>
      <c r="K1411" s="42" t="s">
        <v>42</v>
      </c>
      <c r="L1411" s="45" t="n">
        <f>AF1411</f>
        <v>0</v>
      </c>
      <c r="M1411" s="46" t="s">
        <v>46</v>
      </c>
      <c r="N1411" s="58" t="n">
        <v>11111</v>
      </c>
      <c r="O1411" s="47" t="n">
        <f>L1411*N1411*BJ1411</f>
        <v>0</v>
      </c>
      <c r="P1411" s="48" t="n">
        <f>BH1411</f>
        <v>0</v>
      </c>
      <c r="Q1411" s="45">
             </c>
      <c r="R1411" s="49" t="n">
        <f>L1411*Q1411</f>
        <v>0</v>
      </c>
      <c r="S1411" s="46" t="s">
        <f>IF(I1411="粉剂", "千克", IF(I1411="", "", "粒"))</f>
        <v>47</v>
      </c>
      <c r="T1411" s="49">
             </c>
      <c r="U1411" s="49">
             </c>
      <c r="V1411" s="49">
             </c>
      <c r="W1411" s="49">
             </c>
      <c r="X1411" s="49">
             </c>
      <c r="Y1411" s="49">
             </c>
      <c r="Z1411" s="49">
             </c>
      <c r="AA1411" s="49">
             </c>
      <c r="AB1411" s="49">
             </c>
      <c r="AC1411" s="49">
             </c>
      <c r="AD1411" s="49">
             </c>
      <c r="AE1411" s="49">
             </c>
      <c r="AF1411" s="45" t="n">
        <f>T1411+U1411+V1411+W1411+X1411+Y1411+Z1411+AA1411+AB1411+AC1411+AD1411+AE1411</f>
        <v>0</v>
      </c>
      <c r="AG1411" s="50">
             </c>
      <c r="AH1411" s="51" t="n">
        <f>$Q1411*T1411</f>
        <v>0</v>
      </c>
      <c r="AI1411" s="51" t="n">
        <f>$Q1411*U1411</f>
        <v>0</v>
      </c>
      <c r="AJ1411" s="51" t="n">
        <f>$Q1411*V1411</f>
        <v>0</v>
      </c>
      <c r="AK1411" s="51" t="n">
        <f>$Q1411*W1411</f>
        <v>0</v>
      </c>
      <c r="AL1411" s="51" t="n">
        <f>$Q1411*X1411</f>
        <v>0</v>
      </c>
      <c r="AM1411" s="51" t="n">
        <f>$Q1411*Y1411</f>
        <v>0</v>
      </c>
      <c r="AN1411" s="51" t="n">
        <f>$Q1411*Z1411</f>
        <v>0</v>
      </c>
      <c r="AO1411" s="52" t="n">
        <f>$Q1411*AA1411</f>
        <v>0</v>
      </c>
      <c r="AP1411" s="52" t="n">
        <f>$Q1411*AB1411</f>
        <v>0</v>
      </c>
      <c r="AQ1411" s="52" t="n">
        <f>$Q1411*AC1411</f>
        <v>0</v>
      </c>
      <c r="AR1411" s="52" t="n">
        <f>$Q1411*AD1411</f>
        <v>0</v>
      </c>
      <c r="AS1411" s="52" t="n">
        <f>$Q1411*AE1411</f>
        <v>0</v>
      </c>
      <c r="AT1411" s="52" t="n">
        <f>SUM(AH1411:AS1411)</f>
        <v>0</v>
      </c>
      <c r="AU1411" s="53">
             </c>
      <c r="AV1411" s="54" t="n">
        <f>IF($M1411="人民币", $N1411*T1411*$BJ1411/1.13, $N1411*T1411*$BJ1411)</f>
        <v>0</v>
      </c>
      <c r="AW1411" s="54" t="n">
        <f>IF($M1411="人民币", $N1411*U1411*$BJ1411/1.13, $N1411*U1411*$BJ1411)</f>
        <v>0</v>
      </c>
      <c r="AX1411" s="54" t="n">
        <f>IF($M1411="人民币", $N1411*V1411*$BJ1411/1.13, $N1411*V1411*$BJ1411)</f>
        <v>0</v>
      </c>
      <c r="AY1411" s="54" t="n">
        <f>IF($M1411="人民币", $N1411*W1411*$BJ1411/1.13, $N1411*W1411*$BJ1411)</f>
        <v>0</v>
      </c>
      <c r="AZ1411" s="54" t="n">
        <f>IF($M1411="人民币", $N1411*X1411*$BJ1411/1.13, $N1411*X1411*$BJ1411)</f>
        <v>0</v>
      </c>
      <c r="BA1411" s="54" t="n">
        <f>IF($M1411="人民币", $N1411*Y1411*$BJ1411/1.13, $N1411*Y1411*$BJ1411)</f>
        <v>0</v>
      </c>
      <c r="BB1411" s="54" t="n">
        <f>IF($M1411="人民币", $N1411*Z1411*$BJ1411/1.13, $N1411*Z1411*$BJ1411)</f>
        <v>0</v>
      </c>
      <c r="BC1411" s="54" t="n">
        <f>IF($M1411="人民币", $N1411*AA1411*$BJ1411/1.13, $N1411*AA1411*$BJ1411)</f>
        <v>0</v>
      </c>
      <c r="BD1411" s="54" t="n">
        <f>IF($M1411="人民币", $N1411*AB1411*$BJ1411/1.13, $N1411*AB1411*$BJ1411)</f>
        <v>0</v>
      </c>
      <c r="BE1411" s="54" t="n">
        <f>IF($M1411="人民币", $N1411*AC1411*$BJ1411/1.13, $N1411*AC1411*$BJ1411)</f>
        <v>0</v>
      </c>
      <c r="BF1411" s="54" t="n">
        <f>IF($M1411="人民币", $N1411*AD1411*$BJ1411/1.13, $N1411*AD1411*$BJ1411)</f>
        <v>0</v>
      </c>
      <c r="BG1411" s="54" t="n">
        <f>IF($M1411="人民币", $N1411*AE1411*$BJ1411/1.13, $N1411*AE1411*$BJ1411)</f>
        <v>0</v>
      </c>
      <c r="BH1411" s="55" t="n">
        <f>SUM(AV1411:BG1411)</f>
        <v>0</v>
      </c>
      <c r="BI1411" s="56">
             </c>
      <c r="BJ1411" s="57" t="n">
        <v>1405</v>
      </c>
      <c r="BK1411" s="29" t="n">
        <f>IF(OR(D1411="", F1411="", J1411="", M1411=""), 1, 0)</f>
        <v>0</v>
      </c>
      <c r="BL1411" s="7">
             </c>
      <c r="BR1411" s="7">
             </c>
    </row>
    <row r="1412" x14ac:dyDescent="0.25">
      <c r="A1412" s="40" t="n">
        <f>ROW()-5</f>
        <v>1407</v>
      </c>
      <c r="B1412" s="41" t="s">
        <v>44</v>
      </c>
      <c r="C1412" s="42" t="s">
        <v>42</v>
      </c>
      <c r="D1412" s="43" t="s">
        <v>1045</v>
      </c>
      <c r="E1412" s="42" t="s">
        <v>42</v>
      </c>
      <c r="F1412" s="43" t="s">
        <v>2374</v>
      </c>
      <c r="G1412" s="44" t="s">
        <v>44</v>
      </c>
      <c r="H1412" s="44" t="s">
        <v>44</v>
      </c>
      <c r="I1412" s="42" t="s">
        <v>42</v>
      </c>
      <c r="J1412" s="42" t="s">
        <v>42</v>
      </c>
      <c r="K1412" s="42" t="s">
        <v>42</v>
      </c>
      <c r="L1412" s="45" t="n">
        <f>AF1412</f>
        <v>0</v>
      </c>
      <c r="M1412" s="46" t="s">
        <v>46</v>
      </c>
      <c r="N1412" s="58" t="n">
        <v>11111</v>
      </c>
      <c r="O1412" s="47" t="n">
        <f>L1412*N1412*BJ1412</f>
        <v>0</v>
      </c>
      <c r="P1412" s="48" t="n">
        <f>BH1412</f>
        <v>0</v>
      </c>
      <c r="Q1412" s="45">
             </c>
      <c r="R1412" s="49" t="n">
        <f>L1412*Q1412</f>
        <v>0</v>
      </c>
      <c r="S1412" s="46" t="s">
        <f>IF(I1412="粉剂", "千克", IF(I1412="", "", "粒"))</f>
        <v>47</v>
      </c>
      <c r="T1412" s="49">
             </c>
      <c r="U1412" s="49">
             </c>
      <c r="V1412" s="49">
             </c>
      <c r="W1412" s="49">
             </c>
      <c r="X1412" s="49">
             </c>
      <c r="Y1412" s="49">
             </c>
      <c r="Z1412" s="49">
             </c>
      <c r="AA1412" s="49">
             </c>
      <c r="AB1412" s="49">
             </c>
      <c r="AC1412" s="49">
             </c>
      <c r="AD1412" s="49">
             </c>
      <c r="AE1412" s="49">
             </c>
      <c r="AF1412" s="45" t="n">
        <f>T1412+U1412+V1412+W1412+X1412+Y1412+Z1412+AA1412+AB1412+AC1412+AD1412+AE1412</f>
        <v>0</v>
      </c>
      <c r="AG1412" s="50">
             </c>
      <c r="AH1412" s="51" t="n">
        <f>$Q1412*T1412</f>
        <v>0</v>
      </c>
      <c r="AI1412" s="51" t="n">
        <f>$Q1412*U1412</f>
        <v>0</v>
      </c>
      <c r="AJ1412" s="51" t="n">
        <f>$Q1412*V1412</f>
        <v>0</v>
      </c>
      <c r="AK1412" s="51" t="n">
        <f>$Q1412*W1412</f>
        <v>0</v>
      </c>
      <c r="AL1412" s="51" t="n">
        <f>$Q1412*X1412</f>
        <v>0</v>
      </c>
      <c r="AM1412" s="51" t="n">
        <f>$Q1412*Y1412</f>
        <v>0</v>
      </c>
      <c r="AN1412" s="51" t="n">
        <f>$Q1412*Z1412</f>
        <v>0</v>
      </c>
      <c r="AO1412" s="52" t="n">
        <f>$Q1412*AA1412</f>
        <v>0</v>
      </c>
      <c r="AP1412" s="52" t="n">
        <f>$Q1412*AB1412</f>
        <v>0</v>
      </c>
      <c r="AQ1412" s="52" t="n">
        <f>$Q1412*AC1412</f>
        <v>0</v>
      </c>
      <c r="AR1412" s="52" t="n">
        <f>$Q1412*AD1412</f>
        <v>0</v>
      </c>
      <c r="AS1412" s="52" t="n">
        <f>$Q1412*AE1412</f>
        <v>0</v>
      </c>
      <c r="AT1412" s="52" t="n">
        <f>SUM(AH1412:AS1412)</f>
        <v>0</v>
      </c>
      <c r="AU1412" s="53">
             </c>
      <c r="AV1412" s="54" t="n">
        <f>IF($M1412="人民币", $N1412*T1412*$BJ1412/1.13, $N1412*T1412*$BJ1412)</f>
        <v>0</v>
      </c>
      <c r="AW1412" s="54" t="n">
        <f>IF($M1412="人民币", $N1412*U1412*$BJ1412/1.13, $N1412*U1412*$BJ1412)</f>
        <v>0</v>
      </c>
      <c r="AX1412" s="54" t="n">
        <f>IF($M1412="人民币", $N1412*V1412*$BJ1412/1.13, $N1412*V1412*$BJ1412)</f>
        <v>0</v>
      </c>
      <c r="AY1412" s="54" t="n">
        <f>IF($M1412="人民币", $N1412*W1412*$BJ1412/1.13, $N1412*W1412*$BJ1412)</f>
        <v>0</v>
      </c>
      <c r="AZ1412" s="54" t="n">
        <f>IF($M1412="人民币", $N1412*X1412*$BJ1412/1.13, $N1412*X1412*$BJ1412)</f>
        <v>0</v>
      </c>
      <c r="BA1412" s="54" t="n">
        <f>IF($M1412="人民币", $N1412*Y1412*$BJ1412/1.13, $N1412*Y1412*$BJ1412)</f>
        <v>0</v>
      </c>
      <c r="BB1412" s="54" t="n">
        <f>IF($M1412="人民币", $N1412*Z1412*$BJ1412/1.13, $N1412*Z1412*$BJ1412)</f>
        <v>0</v>
      </c>
      <c r="BC1412" s="54" t="n">
        <f>IF($M1412="人民币", $N1412*AA1412*$BJ1412/1.13, $N1412*AA1412*$BJ1412)</f>
        <v>0</v>
      </c>
      <c r="BD1412" s="54" t="n">
        <f>IF($M1412="人民币", $N1412*AB1412*$BJ1412/1.13, $N1412*AB1412*$BJ1412)</f>
        <v>0</v>
      </c>
      <c r="BE1412" s="54" t="n">
        <f>IF($M1412="人民币", $N1412*AC1412*$BJ1412/1.13, $N1412*AC1412*$BJ1412)</f>
        <v>0</v>
      </c>
      <c r="BF1412" s="54" t="n">
        <f>IF($M1412="人民币", $N1412*AD1412*$BJ1412/1.13, $N1412*AD1412*$BJ1412)</f>
        <v>0</v>
      </c>
      <c r="BG1412" s="54" t="n">
        <f>IF($M1412="人民币", $N1412*AE1412*$BJ1412/1.13, $N1412*AE1412*$BJ1412)</f>
        <v>0</v>
      </c>
      <c r="BH1412" s="55" t="n">
        <f>SUM(AV1412:BG1412)</f>
        <v>0</v>
      </c>
      <c r="BI1412" s="56">
             </c>
      <c r="BJ1412" s="57" t="n">
        <v>1406</v>
      </c>
      <c r="BK1412" s="29" t="n">
        <f>IF(OR(D1412="", F1412="", J1412="", M1412=""), 1, 0)</f>
        <v>0</v>
      </c>
      <c r="BL1412" s="7">
             </c>
      <c r="BR1412" s="7">
             </c>
    </row>
    <row r="1413" x14ac:dyDescent="0.25">
      <c r="A1413" s="40" t="n">
        <f>ROW()-5</f>
        <v>1408</v>
      </c>
      <c r="B1413" s="41" t="s">
        <v>44</v>
      </c>
      <c r="C1413" s="42" t="s">
        <v>42</v>
      </c>
      <c r="D1413" s="43" t="s">
        <v>1047</v>
      </c>
      <c r="E1413" s="42" t="s">
        <v>42</v>
      </c>
      <c r="F1413" s="43" t="s">
        <v>2375</v>
      </c>
      <c r="G1413" s="44" t="s">
        <v>2375</v>
      </c>
      <c r="H1413" s="44" t="s">
        <v>2376</v>
      </c>
      <c r="I1413" s="42" t="s">
        <v>42</v>
      </c>
      <c r="J1413" s="42" t="s">
        <v>42</v>
      </c>
      <c r="K1413" s="42" t="s">
        <v>42</v>
      </c>
      <c r="L1413" s="45" t="n">
        <f>AF1413</f>
        <v>0</v>
      </c>
      <c r="M1413" s="46" t="s">
        <v>46</v>
      </c>
      <c r="N1413" s="58" t="n">
        <v>11111</v>
      </c>
      <c r="O1413" s="47" t="n">
        <f>L1413*N1413*BJ1413</f>
        <v>0</v>
      </c>
      <c r="P1413" s="48" t="n">
        <f>BH1413</f>
        <v>0</v>
      </c>
      <c r="Q1413" s="45">
             </c>
      <c r="R1413" s="49" t="n">
        <f>L1413*Q1413</f>
        <v>0</v>
      </c>
      <c r="S1413" s="46" t="s">
        <f>IF(I1413="粉剂", "千克", IF(I1413="", "", "粒"))</f>
        <v>47</v>
      </c>
      <c r="T1413" s="49">
             </c>
      <c r="U1413" s="49">
             </c>
      <c r="V1413" s="49">
             </c>
      <c r="W1413" s="49">
             </c>
      <c r="X1413" s="49">
             </c>
      <c r="Y1413" s="49">
             </c>
      <c r="Z1413" s="49">
             </c>
      <c r="AA1413" s="49">
             </c>
      <c r="AB1413" s="49">
             </c>
      <c r="AC1413" s="49">
             </c>
      <c r="AD1413" s="49">
             </c>
      <c r="AE1413" s="49">
             </c>
      <c r="AF1413" s="45" t="n">
        <f>T1413+U1413+V1413+W1413+X1413+Y1413+Z1413+AA1413+AB1413+AC1413+AD1413+AE1413</f>
        <v>0</v>
      </c>
      <c r="AG1413" s="50">
             </c>
      <c r="AH1413" s="51" t="n">
        <f>$Q1413*T1413</f>
        <v>0</v>
      </c>
      <c r="AI1413" s="51" t="n">
        <f>$Q1413*U1413</f>
        <v>0</v>
      </c>
      <c r="AJ1413" s="51" t="n">
        <f>$Q1413*V1413</f>
        <v>0</v>
      </c>
      <c r="AK1413" s="51" t="n">
        <f>$Q1413*W1413</f>
        <v>0</v>
      </c>
      <c r="AL1413" s="51" t="n">
        <f>$Q1413*X1413</f>
        <v>0</v>
      </c>
      <c r="AM1413" s="51" t="n">
        <f>$Q1413*Y1413</f>
        <v>0</v>
      </c>
      <c r="AN1413" s="51" t="n">
        <f>$Q1413*Z1413</f>
        <v>0</v>
      </c>
      <c r="AO1413" s="52" t="n">
        <f>$Q1413*AA1413</f>
        <v>0</v>
      </c>
      <c r="AP1413" s="52" t="n">
        <f>$Q1413*AB1413</f>
        <v>0</v>
      </c>
      <c r="AQ1413" s="52" t="n">
        <f>$Q1413*AC1413</f>
        <v>0</v>
      </c>
      <c r="AR1413" s="52" t="n">
        <f>$Q1413*AD1413</f>
        <v>0</v>
      </c>
      <c r="AS1413" s="52" t="n">
        <f>$Q1413*AE1413</f>
        <v>0</v>
      </c>
      <c r="AT1413" s="52" t="n">
        <f>SUM(AH1413:AS1413)</f>
        <v>0</v>
      </c>
      <c r="AU1413" s="53">
             </c>
      <c r="AV1413" s="54" t="n">
        <f>IF($M1413="人民币", $N1413*T1413*$BJ1413/1.13, $N1413*T1413*$BJ1413)</f>
        <v>0</v>
      </c>
      <c r="AW1413" s="54" t="n">
        <f>IF($M1413="人民币", $N1413*U1413*$BJ1413/1.13, $N1413*U1413*$BJ1413)</f>
        <v>0</v>
      </c>
      <c r="AX1413" s="54" t="n">
        <f>IF($M1413="人民币", $N1413*V1413*$BJ1413/1.13, $N1413*V1413*$BJ1413)</f>
        <v>0</v>
      </c>
      <c r="AY1413" s="54" t="n">
        <f>IF($M1413="人民币", $N1413*W1413*$BJ1413/1.13, $N1413*W1413*$BJ1413)</f>
        <v>0</v>
      </c>
      <c r="AZ1413" s="54" t="n">
        <f>IF($M1413="人民币", $N1413*X1413*$BJ1413/1.13, $N1413*X1413*$BJ1413)</f>
        <v>0</v>
      </c>
      <c r="BA1413" s="54" t="n">
        <f>IF($M1413="人民币", $N1413*Y1413*$BJ1413/1.13, $N1413*Y1413*$BJ1413)</f>
        <v>0</v>
      </c>
      <c r="BB1413" s="54" t="n">
        <f>IF($M1413="人民币", $N1413*Z1413*$BJ1413/1.13, $N1413*Z1413*$BJ1413)</f>
        <v>0</v>
      </c>
      <c r="BC1413" s="54" t="n">
        <f>IF($M1413="人民币", $N1413*AA1413*$BJ1413/1.13, $N1413*AA1413*$BJ1413)</f>
        <v>0</v>
      </c>
      <c r="BD1413" s="54" t="n">
        <f>IF($M1413="人民币", $N1413*AB1413*$BJ1413/1.13, $N1413*AB1413*$BJ1413)</f>
        <v>0</v>
      </c>
      <c r="BE1413" s="54" t="n">
        <f>IF($M1413="人民币", $N1413*AC1413*$BJ1413/1.13, $N1413*AC1413*$BJ1413)</f>
        <v>0</v>
      </c>
      <c r="BF1413" s="54" t="n">
        <f>IF($M1413="人民币", $N1413*AD1413*$BJ1413/1.13, $N1413*AD1413*$BJ1413)</f>
        <v>0</v>
      </c>
      <c r="BG1413" s="54" t="n">
        <f>IF($M1413="人民币", $N1413*AE1413*$BJ1413/1.13, $N1413*AE1413*$BJ1413)</f>
        <v>0</v>
      </c>
      <c r="BH1413" s="55" t="n">
        <f>SUM(AV1413:BG1413)</f>
        <v>0</v>
      </c>
      <c r="BI1413" s="56">
             </c>
      <c r="BJ1413" s="57" t="n">
        <v>1407</v>
      </c>
      <c r="BK1413" s="29" t="n">
        <f>IF(OR(D1413="", F1413="", J1413="", M1413=""), 1, 0)</f>
        <v>0</v>
      </c>
      <c r="BL1413" s="7">
             </c>
      <c r="BR1413" s="7">
             </c>
    </row>
    <row r="1414" x14ac:dyDescent="0.25">
      <c r="A1414" s="40" t="n">
        <f>ROW()-5</f>
        <v>1409</v>
      </c>
      <c r="B1414" s="41" t="s">
        <v>44</v>
      </c>
      <c r="C1414" s="42" t="s">
        <v>42</v>
      </c>
      <c r="D1414" s="43" t="s">
        <v>1049</v>
      </c>
      <c r="E1414" s="42" t="s">
        <v>42</v>
      </c>
      <c r="F1414" s="43" t="s">
        <v>2377</v>
      </c>
      <c r="G1414" s="44" t="s">
        <v>44</v>
      </c>
      <c r="H1414" s="44" t="s">
        <v>44</v>
      </c>
      <c r="I1414" s="42" t="s">
        <v>42</v>
      </c>
      <c r="J1414" s="42" t="s">
        <v>42</v>
      </c>
      <c r="K1414" s="42" t="s">
        <v>42</v>
      </c>
      <c r="L1414" s="45" t="n">
        <f>AF1414</f>
        <v>0</v>
      </c>
      <c r="M1414" s="46" t="s">
        <v>46</v>
      </c>
      <c r="N1414" s="58" t="n">
        <v>11111</v>
      </c>
      <c r="O1414" s="47" t="n">
        <f>L1414*N1414*BJ1414</f>
        <v>0</v>
      </c>
      <c r="P1414" s="48" t="n">
        <f>BH1414</f>
        <v>0</v>
      </c>
      <c r="Q1414" s="45">
             </c>
      <c r="R1414" s="49" t="n">
        <f>L1414*Q1414</f>
        <v>0</v>
      </c>
      <c r="S1414" s="46" t="s">
        <f>IF(I1414="粉剂", "千克", IF(I1414="", "", "粒"))</f>
        <v>47</v>
      </c>
      <c r="T1414" s="49">
             </c>
      <c r="U1414" s="49">
             </c>
      <c r="V1414" s="49">
             </c>
      <c r="W1414" s="49">
             </c>
      <c r="X1414" s="49">
             </c>
      <c r="Y1414" s="49">
             </c>
      <c r="Z1414" s="49">
             </c>
      <c r="AA1414" s="49">
             </c>
      <c r="AB1414" s="49">
             </c>
      <c r="AC1414" s="49">
             </c>
      <c r="AD1414" s="49">
             </c>
      <c r="AE1414" s="49">
             </c>
      <c r="AF1414" s="45" t="n">
        <f>T1414+U1414+V1414+W1414+X1414+Y1414+Z1414+AA1414+AB1414+AC1414+AD1414+AE1414</f>
        <v>0</v>
      </c>
      <c r="AG1414" s="50">
             </c>
      <c r="AH1414" s="51" t="n">
        <f>$Q1414*T1414</f>
        <v>0</v>
      </c>
      <c r="AI1414" s="51" t="n">
        <f>$Q1414*U1414</f>
        <v>0</v>
      </c>
      <c r="AJ1414" s="51" t="n">
        <f>$Q1414*V1414</f>
        <v>0</v>
      </c>
      <c r="AK1414" s="51" t="n">
        <f>$Q1414*W1414</f>
        <v>0</v>
      </c>
      <c r="AL1414" s="51" t="n">
        <f>$Q1414*X1414</f>
        <v>0</v>
      </c>
      <c r="AM1414" s="51" t="n">
        <f>$Q1414*Y1414</f>
        <v>0</v>
      </c>
      <c r="AN1414" s="51" t="n">
        <f>$Q1414*Z1414</f>
        <v>0</v>
      </c>
      <c r="AO1414" s="52" t="n">
        <f>$Q1414*AA1414</f>
        <v>0</v>
      </c>
      <c r="AP1414" s="52" t="n">
        <f>$Q1414*AB1414</f>
        <v>0</v>
      </c>
      <c r="AQ1414" s="52" t="n">
        <f>$Q1414*AC1414</f>
        <v>0</v>
      </c>
      <c r="AR1414" s="52" t="n">
        <f>$Q1414*AD1414</f>
        <v>0</v>
      </c>
      <c r="AS1414" s="52" t="n">
        <f>$Q1414*AE1414</f>
        <v>0</v>
      </c>
      <c r="AT1414" s="52" t="n">
        <f>SUM(AH1414:AS1414)</f>
        <v>0</v>
      </c>
      <c r="AU1414" s="53">
             </c>
      <c r="AV1414" s="54" t="n">
        <f>IF($M1414="人民币", $N1414*T1414*$BJ1414/1.13, $N1414*T1414*$BJ1414)</f>
        <v>0</v>
      </c>
      <c r="AW1414" s="54" t="n">
        <f>IF($M1414="人民币", $N1414*U1414*$BJ1414/1.13, $N1414*U1414*$BJ1414)</f>
        <v>0</v>
      </c>
      <c r="AX1414" s="54" t="n">
        <f>IF($M1414="人民币", $N1414*V1414*$BJ1414/1.13, $N1414*V1414*$BJ1414)</f>
        <v>0</v>
      </c>
      <c r="AY1414" s="54" t="n">
        <f>IF($M1414="人民币", $N1414*W1414*$BJ1414/1.13, $N1414*W1414*$BJ1414)</f>
        <v>0</v>
      </c>
      <c r="AZ1414" s="54" t="n">
        <f>IF($M1414="人民币", $N1414*X1414*$BJ1414/1.13, $N1414*X1414*$BJ1414)</f>
        <v>0</v>
      </c>
      <c r="BA1414" s="54" t="n">
        <f>IF($M1414="人民币", $N1414*Y1414*$BJ1414/1.13, $N1414*Y1414*$BJ1414)</f>
        <v>0</v>
      </c>
      <c r="BB1414" s="54" t="n">
        <f>IF($M1414="人民币", $N1414*Z1414*$BJ1414/1.13, $N1414*Z1414*$BJ1414)</f>
        <v>0</v>
      </c>
      <c r="BC1414" s="54" t="n">
        <f>IF($M1414="人民币", $N1414*AA1414*$BJ1414/1.13, $N1414*AA1414*$BJ1414)</f>
        <v>0</v>
      </c>
      <c r="BD1414" s="54" t="n">
        <f>IF($M1414="人民币", $N1414*AB1414*$BJ1414/1.13, $N1414*AB1414*$BJ1414)</f>
        <v>0</v>
      </c>
      <c r="BE1414" s="54" t="n">
        <f>IF($M1414="人民币", $N1414*AC1414*$BJ1414/1.13, $N1414*AC1414*$BJ1414)</f>
        <v>0</v>
      </c>
      <c r="BF1414" s="54" t="n">
        <f>IF($M1414="人民币", $N1414*AD1414*$BJ1414/1.13, $N1414*AD1414*$BJ1414)</f>
        <v>0</v>
      </c>
      <c r="BG1414" s="54" t="n">
        <f>IF($M1414="人民币", $N1414*AE1414*$BJ1414/1.13, $N1414*AE1414*$BJ1414)</f>
        <v>0</v>
      </c>
      <c r="BH1414" s="55" t="n">
        <f>SUM(AV1414:BG1414)</f>
        <v>0</v>
      </c>
      <c r="BI1414" s="56">
             </c>
      <c r="BJ1414" s="57" t="n">
        <v>1408</v>
      </c>
      <c r="BK1414" s="29" t="n">
        <f>IF(OR(D1414="", F1414="", J1414="", M1414=""), 1, 0)</f>
        <v>0</v>
      </c>
      <c r="BL1414" s="7">
             </c>
      <c r="BR1414" s="7">
             </c>
    </row>
    <row r="1415" x14ac:dyDescent="0.25">
      <c r="A1415" s="40" t="n">
        <f>ROW()-5</f>
        <v>1410</v>
      </c>
      <c r="B1415" s="41" t="s">
        <v>44</v>
      </c>
      <c r="C1415" s="42" t="s">
        <v>42</v>
      </c>
      <c r="D1415" s="43" t="s">
        <v>1051</v>
      </c>
      <c r="E1415" s="42" t="s">
        <v>42</v>
      </c>
      <c r="F1415" s="43" t="s">
        <v>2378</v>
      </c>
      <c r="G1415" s="44" t="s">
        <v>44</v>
      </c>
      <c r="H1415" s="44" t="s">
        <v>44</v>
      </c>
      <c r="I1415" s="42" t="s">
        <v>42</v>
      </c>
      <c r="J1415" s="42" t="s">
        <v>42</v>
      </c>
      <c r="K1415" s="42" t="s">
        <v>42</v>
      </c>
      <c r="L1415" s="45" t="n">
        <f>AF1415</f>
        <v>0</v>
      </c>
      <c r="M1415" s="46" t="s">
        <v>46</v>
      </c>
      <c r="N1415" s="58" t="n">
        <v>11111</v>
      </c>
      <c r="O1415" s="47" t="n">
        <f>L1415*N1415*BJ1415</f>
        <v>0</v>
      </c>
      <c r="P1415" s="48" t="n">
        <f>BH1415</f>
        <v>0</v>
      </c>
      <c r="Q1415" s="45">
             </c>
      <c r="R1415" s="49" t="n">
        <f>L1415*Q1415</f>
        <v>0</v>
      </c>
      <c r="S1415" s="46" t="s">
        <f>IF(I1415="粉剂", "千克", IF(I1415="", "", "粒"))</f>
        <v>47</v>
      </c>
      <c r="T1415" s="49">
             </c>
      <c r="U1415" s="49">
             </c>
      <c r="V1415" s="49">
             </c>
      <c r="W1415" s="49">
             </c>
      <c r="X1415" s="49">
             </c>
      <c r="Y1415" s="49">
             </c>
      <c r="Z1415" s="49">
             </c>
      <c r="AA1415" s="49">
             </c>
      <c r="AB1415" s="49">
             </c>
      <c r="AC1415" s="49">
             </c>
      <c r="AD1415" s="49">
             </c>
      <c r="AE1415" s="49">
             </c>
      <c r="AF1415" s="45" t="n">
        <f>T1415+U1415+V1415+W1415+X1415+Y1415+Z1415+AA1415+AB1415+AC1415+AD1415+AE1415</f>
        <v>0</v>
      </c>
      <c r="AG1415" s="50">
             </c>
      <c r="AH1415" s="51" t="n">
        <f>$Q1415*T1415</f>
        <v>0</v>
      </c>
      <c r="AI1415" s="51" t="n">
        <f>$Q1415*U1415</f>
        <v>0</v>
      </c>
      <c r="AJ1415" s="51" t="n">
        <f>$Q1415*V1415</f>
        <v>0</v>
      </c>
      <c r="AK1415" s="51" t="n">
        <f>$Q1415*W1415</f>
        <v>0</v>
      </c>
      <c r="AL1415" s="51" t="n">
        <f>$Q1415*X1415</f>
        <v>0</v>
      </c>
      <c r="AM1415" s="51" t="n">
        <f>$Q1415*Y1415</f>
        <v>0</v>
      </c>
      <c r="AN1415" s="51" t="n">
        <f>$Q1415*Z1415</f>
        <v>0</v>
      </c>
      <c r="AO1415" s="52" t="n">
        <f>$Q1415*AA1415</f>
        <v>0</v>
      </c>
      <c r="AP1415" s="52" t="n">
        <f>$Q1415*AB1415</f>
        <v>0</v>
      </c>
      <c r="AQ1415" s="52" t="n">
        <f>$Q1415*AC1415</f>
        <v>0</v>
      </c>
      <c r="AR1415" s="52" t="n">
        <f>$Q1415*AD1415</f>
        <v>0</v>
      </c>
      <c r="AS1415" s="52" t="n">
        <f>$Q1415*AE1415</f>
        <v>0</v>
      </c>
      <c r="AT1415" s="52" t="n">
        <f>SUM(AH1415:AS1415)</f>
        <v>0</v>
      </c>
      <c r="AU1415" s="53">
             </c>
      <c r="AV1415" s="54" t="n">
        <f>IF($M1415="人民币", $N1415*T1415*$BJ1415/1.13, $N1415*T1415*$BJ1415)</f>
        <v>0</v>
      </c>
      <c r="AW1415" s="54" t="n">
        <f>IF($M1415="人民币", $N1415*U1415*$BJ1415/1.13, $N1415*U1415*$BJ1415)</f>
        <v>0</v>
      </c>
      <c r="AX1415" s="54" t="n">
        <f>IF($M1415="人民币", $N1415*V1415*$BJ1415/1.13, $N1415*V1415*$BJ1415)</f>
        <v>0</v>
      </c>
      <c r="AY1415" s="54" t="n">
        <f>IF($M1415="人民币", $N1415*W1415*$BJ1415/1.13, $N1415*W1415*$BJ1415)</f>
        <v>0</v>
      </c>
      <c r="AZ1415" s="54" t="n">
        <f>IF($M1415="人民币", $N1415*X1415*$BJ1415/1.13, $N1415*X1415*$BJ1415)</f>
        <v>0</v>
      </c>
      <c r="BA1415" s="54" t="n">
        <f>IF($M1415="人民币", $N1415*Y1415*$BJ1415/1.13, $N1415*Y1415*$BJ1415)</f>
        <v>0</v>
      </c>
      <c r="BB1415" s="54" t="n">
        <f>IF($M1415="人民币", $N1415*Z1415*$BJ1415/1.13, $N1415*Z1415*$BJ1415)</f>
        <v>0</v>
      </c>
      <c r="BC1415" s="54" t="n">
        <f>IF($M1415="人民币", $N1415*AA1415*$BJ1415/1.13, $N1415*AA1415*$BJ1415)</f>
        <v>0</v>
      </c>
      <c r="BD1415" s="54" t="n">
        <f>IF($M1415="人民币", $N1415*AB1415*$BJ1415/1.13, $N1415*AB1415*$BJ1415)</f>
        <v>0</v>
      </c>
      <c r="BE1415" s="54" t="n">
        <f>IF($M1415="人民币", $N1415*AC1415*$BJ1415/1.13, $N1415*AC1415*$BJ1415)</f>
        <v>0</v>
      </c>
      <c r="BF1415" s="54" t="n">
        <f>IF($M1415="人民币", $N1415*AD1415*$BJ1415/1.13, $N1415*AD1415*$BJ1415)</f>
        <v>0</v>
      </c>
      <c r="BG1415" s="54" t="n">
        <f>IF($M1415="人民币", $N1415*AE1415*$BJ1415/1.13, $N1415*AE1415*$BJ1415)</f>
        <v>0</v>
      </c>
      <c r="BH1415" s="55" t="n">
        <f>SUM(AV1415:BG1415)</f>
        <v>0</v>
      </c>
      <c r="BI1415" s="56">
             </c>
      <c r="BJ1415" s="57" t="n">
        <v>1409</v>
      </c>
      <c r="BK1415" s="29" t="n">
        <f>IF(OR(D1415="", F1415="", J1415="", M1415=""), 1, 0)</f>
        <v>0</v>
      </c>
      <c r="BL1415" s="7">
             </c>
      <c r="BR1415" s="7">
             </c>
    </row>
    <row r="1416" x14ac:dyDescent="0.25">
      <c r="A1416" s="40" t="n">
        <f>ROW()-5</f>
        <v>1411</v>
      </c>
      <c r="B1416" s="41" t="s">
        <v>44</v>
      </c>
      <c r="C1416" s="42" t="s">
        <v>42</v>
      </c>
      <c r="D1416" s="43" t="s">
        <v>1053</v>
      </c>
      <c r="E1416" s="42" t="s">
        <v>42</v>
      </c>
      <c r="F1416" s="43" t="s">
        <v>2379</v>
      </c>
      <c r="G1416" s="44" t="s">
        <v>2379</v>
      </c>
      <c r="H1416" s="44" t="s">
        <v>2380</v>
      </c>
      <c r="I1416" s="42" t="s">
        <v>42</v>
      </c>
      <c r="J1416" s="42" t="s">
        <v>42</v>
      </c>
      <c r="K1416" s="42" t="s">
        <v>42</v>
      </c>
      <c r="L1416" s="45" t="n">
        <f>AF1416</f>
        <v>0</v>
      </c>
      <c r="M1416" s="46" t="s">
        <v>46</v>
      </c>
      <c r="N1416" s="58" t="n">
        <v>11111</v>
      </c>
      <c r="O1416" s="47" t="n">
        <f>L1416*N1416*BJ1416</f>
        <v>0</v>
      </c>
      <c r="P1416" s="48" t="n">
        <f>BH1416</f>
        <v>0</v>
      </c>
      <c r="Q1416" s="45">
             </c>
      <c r="R1416" s="49" t="n">
        <f>L1416*Q1416</f>
        <v>0</v>
      </c>
      <c r="S1416" s="46" t="s">
        <f>IF(I1416="粉剂", "千克", IF(I1416="", "", "粒"))</f>
        <v>47</v>
      </c>
      <c r="T1416" s="49">
             </c>
      <c r="U1416" s="49">
             </c>
      <c r="V1416" s="49">
             </c>
      <c r="W1416" s="49">
             </c>
      <c r="X1416" s="49">
             </c>
      <c r="Y1416" s="49">
             </c>
      <c r="Z1416" s="49">
             </c>
      <c r="AA1416" s="49">
             </c>
      <c r="AB1416" s="49">
             </c>
      <c r="AC1416" s="49">
             </c>
      <c r="AD1416" s="49">
             </c>
      <c r="AE1416" s="49">
             </c>
      <c r="AF1416" s="45" t="n">
        <f>T1416+U1416+V1416+W1416+X1416+Y1416+Z1416+AA1416+AB1416+AC1416+AD1416+AE1416</f>
        <v>0</v>
      </c>
      <c r="AG1416" s="50">
             </c>
      <c r="AH1416" s="51" t="n">
        <f>$Q1416*T1416</f>
        <v>0</v>
      </c>
      <c r="AI1416" s="51" t="n">
        <f>$Q1416*U1416</f>
        <v>0</v>
      </c>
      <c r="AJ1416" s="51" t="n">
        <f>$Q1416*V1416</f>
        <v>0</v>
      </c>
      <c r="AK1416" s="51" t="n">
        <f>$Q1416*W1416</f>
        <v>0</v>
      </c>
      <c r="AL1416" s="51" t="n">
        <f>$Q1416*X1416</f>
        <v>0</v>
      </c>
      <c r="AM1416" s="51" t="n">
        <f>$Q1416*Y1416</f>
        <v>0</v>
      </c>
      <c r="AN1416" s="51" t="n">
        <f>$Q1416*Z1416</f>
        <v>0</v>
      </c>
      <c r="AO1416" s="52" t="n">
        <f>$Q1416*AA1416</f>
        <v>0</v>
      </c>
      <c r="AP1416" s="52" t="n">
        <f>$Q1416*AB1416</f>
        <v>0</v>
      </c>
      <c r="AQ1416" s="52" t="n">
        <f>$Q1416*AC1416</f>
        <v>0</v>
      </c>
      <c r="AR1416" s="52" t="n">
        <f>$Q1416*AD1416</f>
        <v>0</v>
      </c>
      <c r="AS1416" s="52" t="n">
        <f>$Q1416*AE1416</f>
        <v>0</v>
      </c>
      <c r="AT1416" s="52" t="n">
        <f>SUM(AH1416:AS1416)</f>
        <v>0</v>
      </c>
      <c r="AU1416" s="53">
             </c>
      <c r="AV1416" s="54" t="n">
        <f>IF($M1416="人民币", $N1416*T1416*$BJ1416/1.13, $N1416*T1416*$BJ1416)</f>
        <v>0</v>
      </c>
      <c r="AW1416" s="54" t="n">
        <f>IF($M1416="人民币", $N1416*U1416*$BJ1416/1.13, $N1416*U1416*$BJ1416)</f>
        <v>0</v>
      </c>
      <c r="AX1416" s="54" t="n">
        <f>IF($M1416="人民币", $N1416*V1416*$BJ1416/1.13, $N1416*V1416*$BJ1416)</f>
        <v>0</v>
      </c>
      <c r="AY1416" s="54" t="n">
        <f>IF($M1416="人民币", $N1416*W1416*$BJ1416/1.13, $N1416*W1416*$BJ1416)</f>
        <v>0</v>
      </c>
      <c r="AZ1416" s="54" t="n">
        <f>IF($M1416="人民币", $N1416*X1416*$BJ1416/1.13, $N1416*X1416*$BJ1416)</f>
        <v>0</v>
      </c>
      <c r="BA1416" s="54" t="n">
        <f>IF($M1416="人民币", $N1416*Y1416*$BJ1416/1.13, $N1416*Y1416*$BJ1416)</f>
        <v>0</v>
      </c>
      <c r="BB1416" s="54" t="n">
        <f>IF($M1416="人民币", $N1416*Z1416*$BJ1416/1.13, $N1416*Z1416*$BJ1416)</f>
        <v>0</v>
      </c>
      <c r="BC1416" s="54" t="n">
        <f>IF($M1416="人民币", $N1416*AA1416*$BJ1416/1.13, $N1416*AA1416*$BJ1416)</f>
        <v>0</v>
      </c>
      <c r="BD1416" s="54" t="n">
        <f>IF($M1416="人民币", $N1416*AB1416*$BJ1416/1.13, $N1416*AB1416*$BJ1416)</f>
        <v>0</v>
      </c>
      <c r="BE1416" s="54" t="n">
        <f>IF($M1416="人民币", $N1416*AC1416*$BJ1416/1.13, $N1416*AC1416*$BJ1416)</f>
        <v>0</v>
      </c>
      <c r="BF1416" s="54" t="n">
        <f>IF($M1416="人民币", $N1416*AD1416*$BJ1416/1.13, $N1416*AD1416*$BJ1416)</f>
        <v>0</v>
      </c>
      <c r="BG1416" s="54" t="n">
        <f>IF($M1416="人民币", $N1416*AE1416*$BJ1416/1.13, $N1416*AE1416*$BJ1416)</f>
        <v>0</v>
      </c>
      <c r="BH1416" s="55" t="n">
        <f>SUM(AV1416:BG1416)</f>
        <v>0</v>
      </c>
      <c r="BI1416" s="56">
             </c>
      <c r="BJ1416" s="57" t="n">
        <v>1410</v>
      </c>
      <c r="BK1416" s="29" t="n">
        <f>IF(OR(D1416="", F1416="", J1416="", M1416=""), 1, 0)</f>
        <v>0</v>
      </c>
      <c r="BL1416" s="7">
             </c>
      <c r="BR1416" s="7">
             </c>
    </row>
    <row r="1417" x14ac:dyDescent="0.25">
      <c r="A1417" s="40" t="n">
        <f>ROW()-5</f>
        <v>1412</v>
      </c>
      <c r="B1417" s="41" t="s">
        <v>44</v>
      </c>
      <c r="C1417" s="42" t="s">
        <v>42</v>
      </c>
      <c r="D1417" s="43" t="s">
        <v>1055</v>
      </c>
      <c r="E1417" s="42" t="s">
        <v>42</v>
      </c>
      <c r="F1417" s="43" t="s">
        <v>2381</v>
      </c>
      <c r="G1417" s="44" t="s">
        <v>44</v>
      </c>
      <c r="H1417" s="44" t="s">
        <v>2382</v>
      </c>
      <c r="I1417" s="42" t="s">
        <v>42</v>
      </c>
      <c r="J1417" s="42" t="s">
        <v>42</v>
      </c>
      <c r="K1417" s="42" t="s">
        <v>42</v>
      </c>
      <c r="L1417" s="45" t="n">
        <f>AF1417</f>
        <v>0</v>
      </c>
      <c r="M1417" s="46" t="s">
        <v>46</v>
      </c>
      <c r="N1417" s="58" t="n">
        <v>11111</v>
      </c>
      <c r="O1417" s="47" t="n">
        <f>L1417*N1417*BJ1417</f>
        <v>0</v>
      </c>
      <c r="P1417" s="48" t="n">
        <f>BH1417</f>
        <v>0</v>
      </c>
      <c r="Q1417" s="45">
             </c>
      <c r="R1417" s="49" t="n">
        <f>L1417*Q1417</f>
        <v>0</v>
      </c>
      <c r="S1417" s="46" t="s">
        <f>IF(I1417="粉剂", "千克", IF(I1417="", "", "粒"))</f>
        <v>47</v>
      </c>
      <c r="T1417" s="49">
             </c>
      <c r="U1417" s="49">
             </c>
      <c r="V1417" s="49">
             </c>
      <c r="W1417" s="49">
             </c>
      <c r="X1417" s="49">
             </c>
      <c r="Y1417" s="49">
             </c>
      <c r="Z1417" s="49">
             </c>
      <c r="AA1417" s="49">
             </c>
      <c r="AB1417" s="49">
             </c>
      <c r="AC1417" s="49">
             </c>
      <c r="AD1417" s="49">
             </c>
      <c r="AE1417" s="49">
             </c>
      <c r="AF1417" s="45" t="n">
        <f>T1417+U1417+V1417+W1417+X1417+Y1417+Z1417+AA1417+AB1417+AC1417+AD1417+AE1417</f>
        <v>0</v>
      </c>
      <c r="AG1417" s="50">
             </c>
      <c r="AH1417" s="51" t="n">
        <f>$Q1417*T1417</f>
        <v>0</v>
      </c>
      <c r="AI1417" s="51" t="n">
        <f>$Q1417*U1417</f>
        <v>0</v>
      </c>
      <c r="AJ1417" s="51" t="n">
        <f>$Q1417*V1417</f>
        <v>0</v>
      </c>
      <c r="AK1417" s="51" t="n">
        <f>$Q1417*W1417</f>
        <v>0</v>
      </c>
      <c r="AL1417" s="51" t="n">
        <f>$Q1417*X1417</f>
        <v>0</v>
      </c>
      <c r="AM1417" s="51" t="n">
        <f>$Q1417*Y1417</f>
        <v>0</v>
      </c>
      <c r="AN1417" s="51" t="n">
        <f>$Q1417*Z1417</f>
        <v>0</v>
      </c>
      <c r="AO1417" s="52" t="n">
        <f>$Q1417*AA1417</f>
        <v>0</v>
      </c>
      <c r="AP1417" s="52" t="n">
        <f>$Q1417*AB1417</f>
        <v>0</v>
      </c>
      <c r="AQ1417" s="52" t="n">
        <f>$Q1417*AC1417</f>
        <v>0</v>
      </c>
      <c r="AR1417" s="52" t="n">
        <f>$Q1417*AD1417</f>
        <v>0</v>
      </c>
      <c r="AS1417" s="52" t="n">
        <f>$Q1417*AE1417</f>
        <v>0</v>
      </c>
      <c r="AT1417" s="52" t="n">
        <f>SUM(AH1417:AS1417)</f>
        <v>0</v>
      </c>
      <c r="AU1417" s="53">
             </c>
      <c r="AV1417" s="54" t="n">
        <f>IF($M1417="人民币", $N1417*T1417*$BJ1417/1.13, $N1417*T1417*$BJ1417)</f>
        <v>0</v>
      </c>
      <c r="AW1417" s="54" t="n">
        <f>IF($M1417="人民币", $N1417*U1417*$BJ1417/1.13, $N1417*U1417*$BJ1417)</f>
        <v>0</v>
      </c>
      <c r="AX1417" s="54" t="n">
        <f>IF($M1417="人民币", $N1417*V1417*$BJ1417/1.13, $N1417*V1417*$BJ1417)</f>
        <v>0</v>
      </c>
      <c r="AY1417" s="54" t="n">
        <f>IF($M1417="人民币", $N1417*W1417*$BJ1417/1.13, $N1417*W1417*$BJ1417)</f>
        <v>0</v>
      </c>
      <c r="AZ1417" s="54" t="n">
        <f>IF($M1417="人民币", $N1417*X1417*$BJ1417/1.13, $N1417*X1417*$BJ1417)</f>
        <v>0</v>
      </c>
      <c r="BA1417" s="54" t="n">
        <f>IF($M1417="人民币", $N1417*Y1417*$BJ1417/1.13, $N1417*Y1417*$BJ1417)</f>
        <v>0</v>
      </c>
      <c r="BB1417" s="54" t="n">
        <f>IF($M1417="人民币", $N1417*Z1417*$BJ1417/1.13, $N1417*Z1417*$BJ1417)</f>
        <v>0</v>
      </c>
      <c r="BC1417" s="54" t="n">
        <f>IF($M1417="人民币", $N1417*AA1417*$BJ1417/1.13, $N1417*AA1417*$BJ1417)</f>
        <v>0</v>
      </c>
      <c r="BD1417" s="54" t="n">
        <f>IF($M1417="人民币", $N1417*AB1417*$BJ1417/1.13, $N1417*AB1417*$BJ1417)</f>
        <v>0</v>
      </c>
      <c r="BE1417" s="54" t="n">
        <f>IF($M1417="人民币", $N1417*AC1417*$BJ1417/1.13, $N1417*AC1417*$BJ1417)</f>
        <v>0</v>
      </c>
      <c r="BF1417" s="54" t="n">
        <f>IF($M1417="人民币", $N1417*AD1417*$BJ1417/1.13, $N1417*AD1417*$BJ1417)</f>
        <v>0</v>
      </c>
      <c r="BG1417" s="54" t="n">
        <f>IF($M1417="人民币", $N1417*AE1417*$BJ1417/1.13, $N1417*AE1417*$BJ1417)</f>
        <v>0</v>
      </c>
      <c r="BH1417" s="55" t="n">
        <f>SUM(AV1417:BG1417)</f>
        <v>0</v>
      </c>
      <c r="BI1417" s="56">
             </c>
      <c r="BJ1417" s="57" t="n">
        <v>1411</v>
      </c>
      <c r="BK1417" s="29" t="n">
        <f>IF(OR(D1417="", F1417="", J1417="", M1417=""), 1, 0)</f>
        <v>0</v>
      </c>
      <c r="BL1417" s="7">
             </c>
      <c r="BR1417" s="7">
             </c>
    </row>
    <row r="1418" x14ac:dyDescent="0.25">
      <c r="A1418" s="40" t="n">
        <f>ROW()-5</f>
        <v>1413</v>
      </c>
      <c r="B1418" s="41" t="s">
        <v>44</v>
      </c>
      <c r="C1418" s="42" t="s">
        <v>42</v>
      </c>
      <c r="D1418" s="43" t="s">
        <v>1057</v>
      </c>
      <c r="E1418" s="42" t="s">
        <v>42</v>
      </c>
      <c r="F1418" s="43" t="s">
        <v>2383</v>
      </c>
      <c r="G1418" s="44" t="s">
        <v>44</v>
      </c>
      <c r="H1418" s="44" t="s">
        <v>44</v>
      </c>
      <c r="I1418" s="42" t="s">
        <v>42</v>
      </c>
      <c r="J1418" s="42" t="s">
        <v>42</v>
      </c>
      <c r="K1418" s="42" t="s">
        <v>42</v>
      </c>
      <c r="L1418" s="45" t="n">
        <f>AF1418</f>
        <v>0</v>
      </c>
      <c r="M1418" s="46" t="s">
        <v>46</v>
      </c>
      <c r="N1418" s="58" t="n">
        <v>11111</v>
      </c>
      <c r="O1418" s="47" t="n">
        <f>L1418*N1418*BJ1418</f>
        <v>0</v>
      </c>
      <c r="P1418" s="48" t="n">
        <f>BH1418</f>
        <v>0</v>
      </c>
      <c r="Q1418" s="45">
             </c>
      <c r="R1418" s="49" t="n">
        <f>L1418*Q1418</f>
        <v>0</v>
      </c>
      <c r="S1418" s="46" t="s">
        <f>IF(I1418="粉剂", "千克", IF(I1418="", "", "粒"))</f>
        <v>47</v>
      </c>
      <c r="T1418" s="49">
             </c>
      <c r="U1418" s="49">
             </c>
      <c r="V1418" s="49">
             </c>
      <c r="W1418" s="49">
             </c>
      <c r="X1418" s="49">
             </c>
      <c r="Y1418" s="49">
             </c>
      <c r="Z1418" s="49">
             </c>
      <c r="AA1418" s="49">
             </c>
      <c r="AB1418" s="49">
             </c>
      <c r="AC1418" s="49">
             </c>
      <c r="AD1418" s="49">
             </c>
      <c r="AE1418" s="49">
             </c>
      <c r="AF1418" s="45" t="n">
        <f>T1418+U1418+V1418+W1418+X1418+Y1418+Z1418+AA1418+AB1418+AC1418+AD1418+AE1418</f>
        <v>0</v>
      </c>
      <c r="AG1418" s="50">
             </c>
      <c r="AH1418" s="51" t="n">
        <f>$Q1418*T1418</f>
        <v>0</v>
      </c>
      <c r="AI1418" s="51" t="n">
        <f>$Q1418*U1418</f>
        <v>0</v>
      </c>
      <c r="AJ1418" s="51" t="n">
        <f>$Q1418*V1418</f>
        <v>0</v>
      </c>
      <c r="AK1418" s="51" t="n">
        <f>$Q1418*W1418</f>
        <v>0</v>
      </c>
      <c r="AL1418" s="51" t="n">
        <f>$Q1418*X1418</f>
        <v>0</v>
      </c>
      <c r="AM1418" s="51" t="n">
        <f>$Q1418*Y1418</f>
        <v>0</v>
      </c>
      <c r="AN1418" s="51" t="n">
        <f>$Q1418*Z1418</f>
        <v>0</v>
      </c>
      <c r="AO1418" s="52" t="n">
        <f>$Q1418*AA1418</f>
        <v>0</v>
      </c>
      <c r="AP1418" s="52" t="n">
        <f>$Q1418*AB1418</f>
        <v>0</v>
      </c>
      <c r="AQ1418" s="52" t="n">
        <f>$Q1418*AC1418</f>
        <v>0</v>
      </c>
      <c r="AR1418" s="52" t="n">
        <f>$Q1418*AD1418</f>
        <v>0</v>
      </c>
      <c r="AS1418" s="52" t="n">
        <f>$Q1418*AE1418</f>
        <v>0</v>
      </c>
      <c r="AT1418" s="52" t="n">
        <f>SUM(AH1418:AS1418)</f>
        <v>0</v>
      </c>
      <c r="AU1418" s="53">
             </c>
      <c r="AV1418" s="54" t="n">
        <f>IF($M1418="人民币", $N1418*T1418*$BJ1418/1.13, $N1418*T1418*$BJ1418)</f>
        <v>0</v>
      </c>
      <c r="AW1418" s="54" t="n">
        <f>IF($M1418="人民币", $N1418*U1418*$BJ1418/1.13, $N1418*U1418*$BJ1418)</f>
        <v>0</v>
      </c>
      <c r="AX1418" s="54" t="n">
        <f>IF($M1418="人民币", $N1418*V1418*$BJ1418/1.13, $N1418*V1418*$BJ1418)</f>
        <v>0</v>
      </c>
      <c r="AY1418" s="54" t="n">
        <f>IF($M1418="人民币", $N1418*W1418*$BJ1418/1.13, $N1418*W1418*$BJ1418)</f>
        <v>0</v>
      </c>
      <c r="AZ1418" s="54" t="n">
        <f>IF($M1418="人民币", $N1418*X1418*$BJ1418/1.13, $N1418*X1418*$BJ1418)</f>
        <v>0</v>
      </c>
      <c r="BA1418" s="54" t="n">
        <f>IF($M1418="人民币", $N1418*Y1418*$BJ1418/1.13, $N1418*Y1418*$BJ1418)</f>
        <v>0</v>
      </c>
      <c r="BB1418" s="54" t="n">
        <f>IF($M1418="人民币", $N1418*Z1418*$BJ1418/1.13, $N1418*Z1418*$BJ1418)</f>
        <v>0</v>
      </c>
      <c r="BC1418" s="54" t="n">
        <f>IF($M1418="人民币", $N1418*AA1418*$BJ1418/1.13, $N1418*AA1418*$BJ1418)</f>
        <v>0</v>
      </c>
      <c r="BD1418" s="54" t="n">
        <f>IF($M1418="人民币", $N1418*AB1418*$BJ1418/1.13, $N1418*AB1418*$BJ1418)</f>
        <v>0</v>
      </c>
      <c r="BE1418" s="54" t="n">
        <f>IF($M1418="人民币", $N1418*AC1418*$BJ1418/1.13, $N1418*AC1418*$BJ1418)</f>
        <v>0</v>
      </c>
      <c r="BF1418" s="54" t="n">
        <f>IF($M1418="人民币", $N1418*AD1418*$BJ1418/1.13, $N1418*AD1418*$BJ1418)</f>
        <v>0</v>
      </c>
      <c r="BG1418" s="54" t="n">
        <f>IF($M1418="人民币", $N1418*AE1418*$BJ1418/1.13, $N1418*AE1418*$BJ1418)</f>
        <v>0</v>
      </c>
      <c r="BH1418" s="55" t="n">
        <f>SUM(AV1418:BG1418)</f>
        <v>0</v>
      </c>
      <c r="BI1418" s="56">
             </c>
      <c r="BJ1418" s="57" t="n">
        <v>1412</v>
      </c>
      <c r="BK1418" s="29" t="n">
        <f>IF(OR(D1418="", F1418="", J1418="", M1418=""), 1, 0)</f>
        <v>0</v>
      </c>
      <c r="BL1418" s="7">
             </c>
      <c r="BR1418" s="7">
             </c>
    </row>
    <row r="1419" x14ac:dyDescent="0.25">
      <c r="A1419" s="40" t="n">
        <f>ROW()-5</f>
        <v>1414</v>
      </c>
      <c r="B1419" s="41" t="s">
        <v>44</v>
      </c>
      <c r="C1419" s="42" t="s">
        <v>42</v>
      </c>
      <c r="D1419" s="43" t="s">
        <v>1059</v>
      </c>
      <c r="E1419" s="42" t="s">
        <v>42</v>
      </c>
      <c r="F1419" s="43" t="s">
        <v>2384</v>
      </c>
      <c r="G1419" s="44" t="s">
        <v>2384</v>
      </c>
      <c r="H1419" s="44" t="s">
        <v>2385</v>
      </c>
      <c r="I1419" s="42" t="s">
        <v>42</v>
      </c>
      <c r="J1419" s="42" t="s">
        <v>42</v>
      </c>
      <c r="K1419" s="42" t="s">
        <v>42</v>
      </c>
      <c r="L1419" s="45" t="n">
        <f>AF1419</f>
        <v>0</v>
      </c>
      <c r="M1419" s="46" t="s">
        <v>46</v>
      </c>
      <c r="N1419" s="58" t="n">
        <v>11111</v>
      </c>
      <c r="O1419" s="47" t="n">
        <f>L1419*N1419*BJ1419</f>
        <v>0</v>
      </c>
      <c r="P1419" s="48" t="n">
        <f>BH1419</f>
        <v>0</v>
      </c>
      <c r="Q1419" s="45">
             </c>
      <c r="R1419" s="49" t="n">
        <f>L1419*Q1419</f>
        <v>0</v>
      </c>
      <c r="S1419" s="46" t="s">
        <f>IF(I1419="粉剂", "千克", IF(I1419="", "", "粒"))</f>
        <v>47</v>
      </c>
      <c r="T1419" s="49">
             </c>
      <c r="U1419" s="49">
             </c>
      <c r="V1419" s="49">
             </c>
      <c r="W1419" s="49">
             </c>
      <c r="X1419" s="49">
             </c>
      <c r="Y1419" s="49">
             </c>
      <c r="Z1419" s="49">
             </c>
      <c r="AA1419" s="49">
             </c>
      <c r="AB1419" s="49">
             </c>
      <c r="AC1419" s="49">
             </c>
      <c r="AD1419" s="49">
             </c>
      <c r="AE1419" s="49">
             </c>
      <c r="AF1419" s="45" t="n">
        <f>T1419+U1419+V1419+W1419+X1419+Y1419+Z1419+AA1419+AB1419+AC1419+AD1419+AE1419</f>
        <v>0</v>
      </c>
      <c r="AG1419" s="50">
             </c>
      <c r="AH1419" s="51" t="n">
        <f>$Q1419*T1419</f>
        <v>0</v>
      </c>
      <c r="AI1419" s="51" t="n">
        <f>$Q1419*U1419</f>
        <v>0</v>
      </c>
      <c r="AJ1419" s="51" t="n">
        <f>$Q1419*V1419</f>
        <v>0</v>
      </c>
      <c r="AK1419" s="51" t="n">
        <f>$Q1419*W1419</f>
        <v>0</v>
      </c>
      <c r="AL1419" s="51" t="n">
        <f>$Q1419*X1419</f>
        <v>0</v>
      </c>
      <c r="AM1419" s="51" t="n">
        <f>$Q1419*Y1419</f>
        <v>0</v>
      </c>
      <c r="AN1419" s="51" t="n">
        <f>$Q1419*Z1419</f>
        <v>0</v>
      </c>
      <c r="AO1419" s="52" t="n">
        <f>$Q1419*AA1419</f>
        <v>0</v>
      </c>
      <c r="AP1419" s="52" t="n">
        <f>$Q1419*AB1419</f>
        <v>0</v>
      </c>
      <c r="AQ1419" s="52" t="n">
        <f>$Q1419*AC1419</f>
        <v>0</v>
      </c>
      <c r="AR1419" s="52" t="n">
        <f>$Q1419*AD1419</f>
        <v>0</v>
      </c>
      <c r="AS1419" s="52" t="n">
        <f>$Q1419*AE1419</f>
        <v>0</v>
      </c>
      <c r="AT1419" s="52" t="n">
        <f>SUM(AH1419:AS1419)</f>
        <v>0</v>
      </c>
      <c r="AU1419" s="53">
             </c>
      <c r="AV1419" s="54" t="n">
        <f>IF($M1419="人民币", $N1419*T1419*$BJ1419/1.13, $N1419*T1419*$BJ1419)</f>
        <v>0</v>
      </c>
      <c r="AW1419" s="54" t="n">
        <f>IF($M1419="人民币", $N1419*U1419*$BJ1419/1.13, $N1419*U1419*$BJ1419)</f>
        <v>0</v>
      </c>
      <c r="AX1419" s="54" t="n">
        <f>IF($M1419="人民币", $N1419*V1419*$BJ1419/1.13, $N1419*V1419*$BJ1419)</f>
        <v>0</v>
      </c>
      <c r="AY1419" s="54" t="n">
        <f>IF($M1419="人民币", $N1419*W1419*$BJ1419/1.13, $N1419*W1419*$BJ1419)</f>
        <v>0</v>
      </c>
      <c r="AZ1419" s="54" t="n">
        <f>IF($M1419="人民币", $N1419*X1419*$BJ1419/1.13, $N1419*X1419*$BJ1419)</f>
        <v>0</v>
      </c>
      <c r="BA1419" s="54" t="n">
        <f>IF($M1419="人民币", $N1419*Y1419*$BJ1419/1.13, $N1419*Y1419*$BJ1419)</f>
        <v>0</v>
      </c>
      <c r="BB1419" s="54" t="n">
        <f>IF($M1419="人民币", $N1419*Z1419*$BJ1419/1.13, $N1419*Z1419*$BJ1419)</f>
        <v>0</v>
      </c>
      <c r="BC1419" s="54" t="n">
        <f>IF($M1419="人民币", $N1419*AA1419*$BJ1419/1.13, $N1419*AA1419*$BJ1419)</f>
        <v>0</v>
      </c>
      <c r="BD1419" s="54" t="n">
        <f>IF($M1419="人民币", $N1419*AB1419*$BJ1419/1.13, $N1419*AB1419*$BJ1419)</f>
        <v>0</v>
      </c>
      <c r="BE1419" s="54" t="n">
        <f>IF($M1419="人民币", $N1419*AC1419*$BJ1419/1.13, $N1419*AC1419*$BJ1419)</f>
        <v>0</v>
      </c>
      <c r="BF1419" s="54" t="n">
        <f>IF($M1419="人民币", $N1419*AD1419*$BJ1419/1.13, $N1419*AD1419*$BJ1419)</f>
        <v>0</v>
      </c>
      <c r="BG1419" s="54" t="n">
        <f>IF($M1419="人民币", $N1419*AE1419*$BJ1419/1.13, $N1419*AE1419*$BJ1419)</f>
        <v>0</v>
      </c>
      <c r="BH1419" s="55" t="n">
        <f>SUM(AV1419:BG1419)</f>
        <v>0</v>
      </c>
      <c r="BI1419" s="56">
             </c>
      <c r="BJ1419" s="57" t="n">
        <v>1413</v>
      </c>
      <c r="BK1419" s="29" t="n">
        <f>IF(OR(D1419="", F1419="", J1419="", M1419=""), 1, 0)</f>
        <v>0</v>
      </c>
      <c r="BL1419" s="7">
             </c>
      <c r="BR1419" s="7">
             </c>
    </row>
    <row r="1420" x14ac:dyDescent="0.25">
      <c r="A1420" s="40" t="n">
        <f>ROW()-5</f>
        <v>1415</v>
      </c>
      <c r="B1420" s="41" t="s">
        <v>44</v>
      </c>
      <c r="C1420" s="42" t="s">
        <v>42</v>
      </c>
      <c r="D1420" s="43" t="s">
        <v>1061</v>
      </c>
      <c r="E1420" s="42" t="s">
        <v>42</v>
      </c>
      <c r="F1420" s="43" t="s">
        <v>2386</v>
      </c>
      <c r="G1420" s="44" t="s">
        <v>2386</v>
      </c>
      <c r="H1420" s="44" t="s">
        <v>2387</v>
      </c>
      <c r="I1420" s="42" t="s">
        <v>42</v>
      </c>
      <c r="J1420" s="42" t="s">
        <v>42</v>
      </c>
      <c r="K1420" s="42" t="s">
        <v>42</v>
      </c>
      <c r="L1420" s="45" t="n">
        <f>AF1420</f>
        <v>0</v>
      </c>
      <c r="M1420" s="46" t="s">
        <v>46</v>
      </c>
      <c r="N1420" s="58" t="n">
        <v>11111</v>
      </c>
      <c r="O1420" s="47" t="n">
        <f>L1420*N1420*BJ1420</f>
        <v>0</v>
      </c>
      <c r="P1420" s="48" t="n">
        <f>BH1420</f>
        <v>0</v>
      </c>
      <c r="Q1420" s="45">
             </c>
      <c r="R1420" s="49" t="n">
        <f>L1420*Q1420</f>
        <v>0</v>
      </c>
      <c r="S1420" s="46" t="s">
        <f>IF(I1420="粉剂", "千克", IF(I1420="", "", "粒"))</f>
        <v>47</v>
      </c>
      <c r="T1420" s="49">
             </c>
      <c r="U1420" s="49">
             </c>
      <c r="V1420" s="49">
             </c>
      <c r="W1420" s="49">
             </c>
      <c r="X1420" s="49">
             </c>
      <c r="Y1420" s="49">
             </c>
      <c r="Z1420" s="49">
             </c>
      <c r="AA1420" s="49">
             </c>
      <c r="AB1420" s="49">
             </c>
      <c r="AC1420" s="49">
             </c>
      <c r="AD1420" s="49">
             </c>
      <c r="AE1420" s="49">
             </c>
      <c r="AF1420" s="45" t="n">
        <f>T1420+U1420+V1420+W1420+X1420+Y1420+Z1420+AA1420+AB1420+AC1420+AD1420+AE1420</f>
        <v>0</v>
      </c>
      <c r="AG1420" s="50">
             </c>
      <c r="AH1420" s="51" t="n">
        <f>$Q1420*T1420</f>
        <v>0</v>
      </c>
      <c r="AI1420" s="51" t="n">
        <f>$Q1420*U1420</f>
        <v>0</v>
      </c>
      <c r="AJ1420" s="51" t="n">
        <f>$Q1420*V1420</f>
        <v>0</v>
      </c>
      <c r="AK1420" s="51" t="n">
        <f>$Q1420*W1420</f>
        <v>0</v>
      </c>
      <c r="AL1420" s="51" t="n">
        <f>$Q1420*X1420</f>
        <v>0</v>
      </c>
      <c r="AM1420" s="51" t="n">
        <f>$Q1420*Y1420</f>
        <v>0</v>
      </c>
      <c r="AN1420" s="51" t="n">
        <f>$Q1420*Z1420</f>
        <v>0</v>
      </c>
      <c r="AO1420" s="52" t="n">
        <f>$Q1420*AA1420</f>
        <v>0</v>
      </c>
      <c r="AP1420" s="52" t="n">
        <f>$Q1420*AB1420</f>
        <v>0</v>
      </c>
      <c r="AQ1420" s="52" t="n">
        <f>$Q1420*AC1420</f>
        <v>0</v>
      </c>
      <c r="AR1420" s="52" t="n">
        <f>$Q1420*AD1420</f>
        <v>0</v>
      </c>
      <c r="AS1420" s="52" t="n">
        <f>$Q1420*AE1420</f>
        <v>0</v>
      </c>
      <c r="AT1420" s="52" t="n">
        <f>SUM(AH1420:AS1420)</f>
        <v>0</v>
      </c>
      <c r="AU1420" s="53">
             </c>
      <c r="AV1420" s="54" t="n">
        <f>IF($M1420="人民币", $N1420*T1420*$BJ1420/1.13, $N1420*T1420*$BJ1420)</f>
        <v>0</v>
      </c>
      <c r="AW1420" s="54" t="n">
        <f>IF($M1420="人民币", $N1420*U1420*$BJ1420/1.13, $N1420*U1420*$BJ1420)</f>
        <v>0</v>
      </c>
      <c r="AX1420" s="54" t="n">
        <f>IF($M1420="人民币", $N1420*V1420*$BJ1420/1.13, $N1420*V1420*$BJ1420)</f>
        <v>0</v>
      </c>
      <c r="AY1420" s="54" t="n">
        <f>IF($M1420="人民币", $N1420*W1420*$BJ1420/1.13, $N1420*W1420*$BJ1420)</f>
        <v>0</v>
      </c>
      <c r="AZ1420" s="54" t="n">
        <f>IF($M1420="人民币", $N1420*X1420*$BJ1420/1.13, $N1420*X1420*$BJ1420)</f>
        <v>0</v>
      </c>
      <c r="BA1420" s="54" t="n">
        <f>IF($M1420="人民币", $N1420*Y1420*$BJ1420/1.13, $N1420*Y1420*$BJ1420)</f>
        <v>0</v>
      </c>
      <c r="BB1420" s="54" t="n">
        <f>IF($M1420="人民币", $N1420*Z1420*$BJ1420/1.13, $N1420*Z1420*$BJ1420)</f>
        <v>0</v>
      </c>
      <c r="BC1420" s="54" t="n">
        <f>IF($M1420="人民币", $N1420*AA1420*$BJ1420/1.13, $N1420*AA1420*$BJ1420)</f>
        <v>0</v>
      </c>
      <c r="BD1420" s="54" t="n">
        <f>IF($M1420="人民币", $N1420*AB1420*$BJ1420/1.13, $N1420*AB1420*$BJ1420)</f>
        <v>0</v>
      </c>
      <c r="BE1420" s="54" t="n">
        <f>IF($M1420="人民币", $N1420*AC1420*$BJ1420/1.13, $N1420*AC1420*$BJ1420)</f>
        <v>0</v>
      </c>
      <c r="BF1420" s="54" t="n">
        <f>IF($M1420="人民币", $N1420*AD1420*$BJ1420/1.13, $N1420*AD1420*$BJ1420)</f>
        <v>0</v>
      </c>
      <c r="BG1420" s="54" t="n">
        <f>IF($M1420="人民币", $N1420*AE1420*$BJ1420/1.13, $N1420*AE1420*$BJ1420)</f>
        <v>0</v>
      </c>
      <c r="BH1420" s="55" t="n">
        <f>SUM(AV1420:BG1420)</f>
        <v>0</v>
      </c>
      <c r="BI1420" s="56">
             </c>
      <c r="BJ1420" s="57" t="n">
        <v>1414</v>
      </c>
      <c r="BK1420" s="29" t="n">
        <f>IF(OR(D1420="", F1420="", J1420="", M1420=""), 1, 0)</f>
        <v>0</v>
      </c>
      <c r="BL1420" s="7">
             </c>
      <c r="BR1420" s="7">
             </c>
    </row>
    <row r="1421" x14ac:dyDescent="0.25">
      <c r="A1421" s="40" t="n">
        <f>ROW()-5</f>
        <v>1416</v>
      </c>
      <c r="B1421" s="41" t="s">
        <v>44</v>
      </c>
      <c r="C1421" s="42" t="s">
        <v>42</v>
      </c>
      <c r="D1421" s="43" t="s">
        <v>1063</v>
      </c>
      <c r="E1421" s="42" t="s">
        <v>42</v>
      </c>
      <c r="F1421" s="43" t="s">
        <v>2388</v>
      </c>
      <c r="G1421" s="44" t="s">
        <v>44</v>
      </c>
      <c r="H1421" s="44" t="s">
        <v>44</v>
      </c>
      <c r="I1421" s="42" t="s">
        <v>42</v>
      </c>
      <c r="J1421" s="42" t="s">
        <v>42</v>
      </c>
      <c r="K1421" s="42" t="s">
        <v>42</v>
      </c>
      <c r="L1421" s="45" t="n">
        <f>AF1421</f>
        <v>0</v>
      </c>
      <c r="M1421" s="46" t="s">
        <v>46</v>
      </c>
      <c r="N1421" s="58" t="n">
        <v>11111</v>
      </c>
      <c r="O1421" s="47" t="n">
        <f>L1421*N1421*BJ1421</f>
        <v>0</v>
      </c>
      <c r="P1421" s="48" t="n">
        <f>BH1421</f>
        <v>0</v>
      </c>
      <c r="Q1421" s="45">
             </c>
      <c r="R1421" s="49" t="n">
        <f>L1421*Q1421</f>
        <v>0</v>
      </c>
      <c r="S1421" s="46" t="s">
        <f>IF(I1421="粉剂", "千克", IF(I1421="", "", "粒"))</f>
        <v>47</v>
      </c>
      <c r="T1421" s="49">
             </c>
      <c r="U1421" s="49">
             </c>
      <c r="V1421" s="49">
             </c>
      <c r="W1421" s="49">
             </c>
      <c r="X1421" s="49">
             </c>
      <c r="Y1421" s="49">
             </c>
      <c r="Z1421" s="49">
             </c>
      <c r="AA1421" s="49">
             </c>
      <c r="AB1421" s="49">
             </c>
      <c r="AC1421" s="49">
             </c>
      <c r="AD1421" s="49">
             </c>
      <c r="AE1421" s="49">
             </c>
      <c r="AF1421" s="45" t="n">
        <f>T1421+U1421+V1421+W1421+X1421+Y1421+Z1421+AA1421+AB1421+AC1421+AD1421+AE1421</f>
        <v>0</v>
      </c>
      <c r="AG1421" s="50">
             </c>
      <c r="AH1421" s="51" t="n">
        <f>$Q1421*T1421</f>
        <v>0</v>
      </c>
      <c r="AI1421" s="51" t="n">
        <f>$Q1421*U1421</f>
        <v>0</v>
      </c>
      <c r="AJ1421" s="51" t="n">
        <f>$Q1421*V1421</f>
        <v>0</v>
      </c>
      <c r="AK1421" s="51" t="n">
        <f>$Q1421*W1421</f>
        <v>0</v>
      </c>
      <c r="AL1421" s="51" t="n">
        <f>$Q1421*X1421</f>
        <v>0</v>
      </c>
      <c r="AM1421" s="51" t="n">
        <f>$Q1421*Y1421</f>
        <v>0</v>
      </c>
      <c r="AN1421" s="51" t="n">
        <f>$Q1421*Z1421</f>
        <v>0</v>
      </c>
      <c r="AO1421" s="52" t="n">
        <f>$Q1421*AA1421</f>
        <v>0</v>
      </c>
      <c r="AP1421" s="52" t="n">
        <f>$Q1421*AB1421</f>
        <v>0</v>
      </c>
      <c r="AQ1421" s="52" t="n">
        <f>$Q1421*AC1421</f>
        <v>0</v>
      </c>
      <c r="AR1421" s="52" t="n">
        <f>$Q1421*AD1421</f>
        <v>0</v>
      </c>
      <c r="AS1421" s="52" t="n">
        <f>$Q1421*AE1421</f>
        <v>0</v>
      </c>
      <c r="AT1421" s="52" t="n">
        <f>SUM(AH1421:AS1421)</f>
        <v>0</v>
      </c>
      <c r="AU1421" s="53">
             </c>
      <c r="AV1421" s="54" t="n">
        <f>IF($M1421="人民币", $N1421*T1421*$BJ1421/1.13, $N1421*T1421*$BJ1421)</f>
        <v>0</v>
      </c>
      <c r="AW1421" s="54" t="n">
        <f>IF($M1421="人民币", $N1421*U1421*$BJ1421/1.13, $N1421*U1421*$BJ1421)</f>
        <v>0</v>
      </c>
      <c r="AX1421" s="54" t="n">
        <f>IF($M1421="人民币", $N1421*V1421*$BJ1421/1.13, $N1421*V1421*$BJ1421)</f>
        <v>0</v>
      </c>
      <c r="AY1421" s="54" t="n">
        <f>IF($M1421="人民币", $N1421*W1421*$BJ1421/1.13, $N1421*W1421*$BJ1421)</f>
        <v>0</v>
      </c>
      <c r="AZ1421" s="54" t="n">
        <f>IF($M1421="人民币", $N1421*X1421*$BJ1421/1.13, $N1421*X1421*$BJ1421)</f>
        <v>0</v>
      </c>
      <c r="BA1421" s="54" t="n">
        <f>IF($M1421="人民币", $N1421*Y1421*$BJ1421/1.13, $N1421*Y1421*$BJ1421)</f>
        <v>0</v>
      </c>
      <c r="BB1421" s="54" t="n">
        <f>IF($M1421="人民币", $N1421*Z1421*$BJ1421/1.13, $N1421*Z1421*$BJ1421)</f>
        <v>0</v>
      </c>
      <c r="BC1421" s="54" t="n">
        <f>IF($M1421="人民币", $N1421*AA1421*$BJ1421/1.13, $N1421*AA1421*$BJ1421)</f>
        <v>0</v>
      </c>
      <c r="BD1421" s="54" t="n">
        <f>IF($M1421="人民币", $N1421*AB1421*$BJ1421/1.13, $N1421*AB1421*$BJ1421)</f>
        <v>0</v>
      </c>
      <c r="BE1421" s="54" t="n">
        <f>IF($M1421="人民币", $N1421*AC1421*$BJ1421/1.13, $N1421*AC1421*$BJ1421)</f>
        <v>0</v>
      </c>
      <c r="BF1421" s="54" t="n">
        <f>IF($M1421="人民币", $N1421*AD1421*$BJ1421/1.13, $N1421*AD1421*$BJ1421)</f>
        <v>0</v>
      </c>
      <c r="BG1421" s="54" t="n">
        <f>IF($M1421="人民币", $N1421*AE1421*$BJ1421/1.13, $N1421*AE1421*$BJ1421)</f>
        <v>0</v>
      </c>
      <c r="BH1421" s="55" t="n">
        <f>SUM(AV1421:BG1421)</f>
        <v>0</v>
      </c>
      <c r="BI1421" s="56">
             </c>
      <c r="BJ1421" s="57" t="n">
        <v>1415</v>
      </c>
      <c r="BK1421" s="29" t="n">
        <f>IF(OR(D1421="", F1421="", J1421="", M1421=""), 1, 0)</f>
        <v>0</v>
      </c>
      <c r="BL1421" s="7">
             </c>
      <c r="BR1421" s="7">
             </c>
    </row>
    <row r="1422" x14ac:dyDescent="0.25">
      <c r="A1422" s="40" t="n">
        <f>ROW()-5</f>
        <v>1417</v>
      </c>
      <c r="B1422" s="41" t="s">
        <v>44</v>
      </c>
      <c r="C1422" s="42" t="s">
        <v>42</v>
      </c>
      <c r="D1422" s="43" t="s">
        <v>1065</v>
      </c>
      <c r="E1422" s="42" t="s">
        <v>42</v>
      </c>
      <c r="F1422" s="43" t="s">
        <v>2389</v>
      </c>
      <c r="G1422" s="44" t="s">
        <v>2389</v>
      </c>
      <c r="H1422" s="44" t="s">
        <v>2390</v>
      </c>
      <c r="I1422" s="42" t="s">
        <v>42</v>
      </c>
      <c r="J1422" s="42" t="s">
        <v>42</v>
      </c>
      <c r="K1422" s="42" t="s">
        <v>42</v>
      </c>
      <c r="L1422" s="45" t="n">
        <f>AF1422</f>
        <v>0</v>
      </c>
      <c r="M1422" s="46" t="s">
        <v>46</v>
      </c>
      <c r="N1422" s="58" t="n">
        <v>11111</v>
      </c>
      <c r="O1422" s="47" t="n">
        <f>L1422*N1422*BJ1422</f>
        <v>0</v>
      </c>
      <c r="P1422" s="48" t="n">
        <f>BH1422</f>
        <v>0</v>
      </c>
      <c r="Q1422" s="45">
             </c>
      <c r="R1422" s="49" t="n">
        <f>L1422*Q1422</f>
        <v>0</v>
      </c>
      <c r="S1422" s="46" t="s">
        <f>IF(I1422="粉剂", "千克", IF(I1422="", "", "粒"))</f>
        <v>47</v>
      </c>
      <c r="T1422" s="49">
             </c>
      <c r="U1422" s="49">
             </c>
      <c r="V1422" s="49">
             </c>
      <c r="W1422" s="49">
             </c>
      <c r="X1422" s="49">
             </c>
      <c r="Y1422" s="49">
             </c>
      <c r="Z1422" s="49">
             </c>
      <c r="AA1422" s="49">
             </c>
      <c r="AB1422" s="49">
             </c>
      <c r="AC1422" s="49">
             </c>
      <c r="AD1422" s="49">
             </c>
      <c r="AE1422" s="49">
             </c>
      <c r="AF1422" s="45" t="n">
        <f>T1422+U1422+V1422+W1422+X1422+Y1422+Z1422+AA1422+AB1422+AC1422+AD1422+AE1422</f>
        <v>0</v>
      </c>
      <c r="AG1422" s="50">
             </c>
      <c r="AH1422" s="51" t="n">
        <f>$Q1422*T1422</f>
        <v>0</v>
      </c>
      <c r="AI1422" s="51" t="n">
        <f>$Q1422*U1422</f>
        <v>0</v>
      </c>
      <c r="AJ1422" s="51" t="n">
        <f>$Q1422*V1422</f>
        <v>0</v>
      </c>
      <c r="AK1422" s="51" t="n">
        <f>$Q1422*W1422</f>
        <v>0</v>
      </c>
      <c r="AL1422" s="51" t="n">
        <f>$Q1422*X1422</f>
        <v>0</v>
      </c>
      <c r="AM1422" s="51" t="n">
        <f>$Q1422*Y1422</f>
        <v>0</v>
      </c>
      <c r="AN1422" s="51" t="n">
        <f>$Q1422*Z1422</f>
        <v>0</v>
      </c>
      <c r="AO1422" s="52" t="n">
        <f>$Q1422*AA1422</f>
        <v>0</v>
      </c>
      <c r="AP1422" s="52" t="n">
        <f>$Q1422*AB1422</f>
        <v>0</v>
      </c>
      <c r="AQ1422" s="52" t="n">
        <f>$Q1422*AC1422</f>
        <v>0</v>
      </c>
      <c r="AR1422" s="52" t="n">
        <f>$Q1422*AD1422</f>
        <v>0</v>
      </c>
      <c r="AS1422" s="52" t="n">
        <f>$Q1422*AE1422</f>
        <v>0</v>
      </c>
      <c r="AT1422" s="52" t="n">
        <f>SUM(AH1422:AS1422)</f>
        <v>0</v>
      </c>
      <c r="AU1422" s="53">
             </c>
      <c r="AV1422" s="54" t="n">
        <f>IF($M1422="人民币", $N1422*T1422*$BJ1422/1.13, $N1422*T1422*$BJ1422)</f>
        <v>0</v>
      </c>
      <c r="AW1422" s="54" t="n">
        <f>IF($M1422="人民币", $N1422*U1422*$BJ1422/1.13, $N1422*U1422*$BJ1422)</f>
        <v>0</v>
      </c>
      <c r="AX1422" s="54" t="n">
        <f>IF($M1422="人民币", $N1422*V1422*$BJ1422/1.13, $N1422*V1422*$BJ1422)</f>
        <v>0</v>
      </c>
      <c r="AY1422" s="54" t="n">
        <f>IF($M1422="人民币", $N1422*W1422*$BJ1422/1.13, $N1422*W1422*$BJ1422)</f>
        <v>0</v>
      </c>
      <c r="AZ1422" s="54" t="n">
        <f>IF($M1422="人民币", $N1422*X1422*$BJ1422/1.13, $N1422*X1422*$BJ1422)</f>
        <v>0</v>
      </c>
      <c r="BA1422" s="54" t="n">
        <f>IF($M1422="人民币", $N1422*Y1422*$BJ1422/1.13, $N1422*Y1422*$BJ1422)</f>
        <v>0</v>
      </c>
      <c r="BB1422" s="54" t="n">
        <f>IF($M1422="人民币", $N1422*Z1422*$BJ1422/1.13, $N1422*Z1422*$BJ1422)</f>
        <v>0</v>
      </c>
      <c r="BC1422" s="54" t="n">
        <f>IF($M1422="人民币", $N1422*AA1422*$BJ1422/1.13, $N1422*AA1422*$BJ1422)</f>
        <v>0</v>
      </c>
      <c r="BD1422" s="54" t="n">
        <f>IF($M1422="人民币", $N1422*AB1422*$BJ1422/1.13, $N1422*AB1422*$BJ1422)</f>
        <v>0</v>
      </c>
      <c r="BE1422" s="54" t="n">
        <f>IF($M1422="人民币", $N1422*AC1422*$BJ1422/1.13, $N1422*AC1422*$BJ1422)</f>
        <v>0</v>
      </c>
      <c r="BF1422" s="54" t="n">
        <f>IF($M1422="人民币", $N1422*AD1422*$BJ1422/1.13, $N1422*AD1422*$BJ1422)</f>
        <v>0</v>
      </c>
      <c r="BG1422" s="54" t="n">
        <f>IF($M1422="人民币", $N1422*AE1422*$BJ1422/1.13, $N1422*AE1422*$BJ1422)</f>
        <v>0</v>
      </c>
      <c r="BH1422" s="55" t="n">
        <f>SUM(AV1422:BG1422)</f>
        <v>0</v>
      </c>
      <c r="BI1422" s="56">
             </c>
      <c r="BJ1422" s="57" t="n">
        <v>1416</v>
      </c>
      <c r="BK1422" s="29" t="n">
        <f>IF(OR(D1422="", F1422="", J1422="", M1422=""), 1, 0)</f>
        <v>0</v>
      </c>
      <c r="BL1422" s="7">
             </c>
      <c r="BR1422" s="7">
             </c>
    </row>
    <row r="1423" x14ac:dyDescent="0.25">
      <c r="A1423" s="40" t="n">
        <f>ROW()-5</f>
        <v>1418</v>
      </c>
      <c r="B1423" s="41" t="s">
        <v>44</v>
      </c>
      <c r="C1423" s="42" t="s">
        <v>42</v>
      </c>
      <c r="D1423" s="43" t="s">
        <v>1067</v>
      </c>
      <c r="E1423" s="42" t="s">
        <v>42</v>
      </c>
      <c r="F1423" s="43" t="s">
        <v>2391</v>
      </c>
      <c r="G1423" s="44" t="s">
        <v>2391</v>
      </c>
      <c r="H1423" s="44" t="s">
        <v>2392</v>
      </c>
      <c r="I1423" s="42" t="s">
        <v>42</v>
      </c>
      <c r="J1423" s="42" t="s">
        <v>42</v>
      </c>
      <c r="K1423" s="42" t="s">
        <v>42</v>
      </c>
      <c r="L1423" s="45" t="n">
        <f>AF1423</f>
        <v>0</v>
      </c>
      <c r="M1423" s="46" t="s">
        <v>46</v>
      </c>
      <c r="N1423" s="58" t="n">
        <v>11111</v>
      </c>
      <c r="O1423" s="47" t="n">
        <f>L1423*N1423*BJ1423</f>
        <v>0</v>
      </c>
      <c r="P1423" s="48" t="n">
        <f>BH1423</f>
        <v>0</v>
      </c>
      <c r="Q1423" s="45">
             </c>
      <c r="R1423" s="49" t="n">
        <f>L1423*Q1423</f>
        <v>0</v>
      </c>
      <c r="S1423" s="46" t="s">
        <f>IF(I1423="粉剂", "千克", IF(I1423="", "", "粒"))</f>
        <v>47</v>
      </c>
      <c r="T1423" s="49">
             </c>
      <c r="U1423" s="49">
             </c>
      <c r="V1423" s="49">
             </c>
      <c r="W1423" s="49">
             </c>
      <c r="X1423" s="49">
             </c>
      <c r="Y1423" s="49">
             </c>
      <c r="Z1423" s="49">
             </c>
      <c r="AA1423" s="49">
             </c>
      <c r="AB1423" s="49">
             </c>
      <c r="AC1423" s="49">
             </c>
      <c r="AD1423" s="49">
             </c>
      <c r="AE1423" s="49">
             </c>
      <c r="AF1423" s="45" t="n">
        <f>T1423+U1423+V1423+W1423+X1423+Y1423+Z1423+AA1423+AB1423+AC1423+AD1423+AE1423</f>
        <v>0</v>
      </c>
      <c r="AG1423" s="50">
             </c>
      <c r="AH1423" s="51" t="n">
        <f>$Q1423*T1423</f>
        <v>0</v>
      </c>
      <c r="AI1423" s="51" t="n">
        <f>$Q1423*U1423</f>
        <v>0</v>
      </c>
      <c r="AJ1423" s="51" t="n">
        <f>$Q1423*V1423</f>
        <v>0</v>
      </c>
      <c r="AK1423" s="51" t="n">
        <f>$Q1423*W1423</f>
        <v>0</v>
      </c>
      <c r="AL1423" s="51" t="n">
        <f>$Q1423*X1423</f>
        <v>0</v>
      </c>
      <c r="AM1423" s="51" t="n">
        <f>$Q1423*Y1423</f>
        <v>0</v>
      </c>
      <c r="AN1423" s="51" t="n">
        <f>$Q1423*Z1423</f>
        <v>0</v>
      </c>
      <c r="AO1423" s="52" t="n">
        <f>$Q1423*AA1423</f>
        <v>0</v>
      </c>
      <c r="AP1423" s="52" t="n">
        <f>$Q1423*AB1423</f>
        <v>0</v>
      </c>
      <c r="AQ1423" s="52" t="n">
        <f>$Q1423*AC1423</f>
        <v>0</v>
      </c>
      <c r="AR1423" s="52" t="n">
        <f>$Q1423*AD1423</f>
        <v>0</v>
      </c>
      <c r="AS1423" s="52" t="n">
        <f>$Q1423*AE1423</f>
        <v>0</v>
      </c>
      <c r="AT1423" s="52" t="n">
        <f>SUM(AH1423:AS1423)</f>
        <v>0</v>
      </c>
      <c r="AU1423" s="53">
             </c>
      <c r="AV1423" s="54" t="n">
        <f>IF($M1423="人民币", $N1423*T1423*$BJ1423/1.13, $N1423*T1423*$BJ1423)</f>
        <v>0</v>
      </c>
      <c r="AW1423" s="54" t="n">
        <f>IF($M1423="人民币", $N1423*U1423*$BJ1423/1.13, $N1423*U1423*$BJ1423)</f>
        <v>0</v>
      </c>
      <c r="AX1423" s="54" t="n">
        <f>IF($M1423="人民币", $N1423*V1423*$BJ1423/1.13, $N1423*V1423*$BJ1423)</f>
        <v>0</v>
      </c>
      <c r="AY1423" s="54" t="n">
        <f>IF($M1423="人民币", $N1423*W1423*$BJ1423/1.13, $N1423*W1423*$BJ1423)</f>
        <v>0</v>
      </c>
      <c r="AZ1423" s="54" t="n">
        <f>IF($M1423="人民币", $N1423*X1423*$BJ1423/1.13, $N1423*X1423*$BJ1423)</f>
        <v>0</v>
      </c>
      <c r="BA1423" s="54" t="n">
        <f>IF($M1423="人民币", $N1423*Y1423*$BJ1423/1.13, $N1423*Y1423*$BJ1423)</f>
        <v>0</v>
      </c>
      <c r="BB1423" s="54" t="n">
        <f>IF($M1423="人民币", $N1423*Z1423*$BJ1423/1.13, $N1423*Z1423*$BJ1423)</f>
        <v>0</v>
      </c>
      <c r="BC1423" s="54" t="n">
        <f>IF($M1423="人民币", $N1423*AA1423*$BJ1423/1.13, $N1423*AA1423*$BJ1423)</f>
        <v>0</v>
      </c>
      <c r="BD1423" s="54" t="n">
        <f>IF($M1423="人民币", $N1423*AB1423*$BJ1423/1.13, $N1423*AB1423*$BJ1423)</f>
        <v>0</v>
      </c>
      <c r="BE1423" s="54" t="n">
        <f>IF($M1423="人民币", $N1423*AC1423*$BJ1423/1.13, $N1423*AC1423*$BJ1423)</f>
        <v>0</v>
      </c>
      <c r="BF1423" s="54" t="n">
        <f>IF($M1423="人民币", $N1423*AD1423*$BJ1423/1.13, $N1423*AD1423*$BJ1423)</f>
        <v>0</v>
      </c>
      <c r="BG1423" s="54" t="n">
        <f>IF($M1423="人民币", $N1423*AE1423*$BJ1423/1.13, $N1423*AE1423*$BJ1423)</f>
        <v>0</v>
      </c>
      <c r="BH1423" s="55" t="n">
        <f>SUM(AV1423:BG1423)</f>
        <v>0</v>
      </c>
      <c r="BI1423" s="56">
             </c>
      <c r="BJ1423" s="57" t="n">
        <v>1417</v>
      </c>
      <c r="BK1423" s="29" t="n">
        <f>IF(OR(D1423="", F1423="", J1423="", M1423=""), 1, 0)</f>
        <v>0</v>
      </c>
      <c r="BL1423" s="7">
             </c>
      <c r="BR1423" s="7">
             </c>
    </row>
    <row r="1424" x14ac:dyDescent="0.25">
      <c r="A1424" s="40" t="n">
        <f>ROW()-5</f>
        <v>1419</v>
      </c>
      <c r="B1424" s="41" t="s">
        <v>44</v>
      </c>
      <c r="C1424" s="42" t="s">
        <v>42</v>
      </c>
      <c r="D1424" s="43" t="s">
        <v>1069</v>
      </c>
      <c r="E1424" s="42" t="s">
        <v>42</v>
      </c>
      <c r="F1424" s="43" t="s">
        <v>2393</v>
      </c>
      <c r="G1424" s="44" t="s">
        <v>44</v>
      </c>
      <c r="H1424" s="44" t="s">
        <v>44</v>
      </c>
      <c r="I1424" s="42" t="s">
        <v>42</v>
      </c>
      <c r="J1424" s="42" t="s">
        <v>42</v>
      </c>
      <c r="K1424" s="42" t="s">
        <v>42</v>
      </c>
      <c r="L1424" s="45" t="n">
        <f>AF1424</f>
        <v>0</v>
      </c>
      <c r="M1424" s="46" t="s">
        <v>46</v>
      </c>
      <c r="N1424" s="58" t="n">
        <v>11111</v>
      </c>
      <c r="O1424" s="47" t="n">
        <f>L1424*N1424*BJ1424</f>
        <v>0</v>
      </c>
      <c r="P1424" s="48" t="n">
        <f>BH1424</f>
        <v>0</v>
      </c>
      <c r="Q1424" s="45">
             </c>
      <c r="R1424" s="49" t="n">
        <f>L1424*Q1424</f>
        <v>0</v>
      </c>
      <c r="S1424" s="46" t="s">
        <f>IF(I1424="粉剂", "千克", IF(I1424="", "", "粒"))</f>
        <v>47</v>
      </c>
      <c r="T1424" s="49">
             </c>
      <c r="U1424" s="49">
             </c>
      <c r="V1424" s="49">
             </c>
      <c r="W1424" s="49">
             </c>
      <c r="X1424" s="49">
             </c>
      <c r="Y1424" s="49">
             </c>
      <c r="Z1424" s="49">
             </c>
      <c r="AA1424" s="49">
             </c>
      <c r="AB1424" s="49">
             </c>
      <c r="AC1424" s="49">
             </c>
      <c r="AD1424" s="49">
             </c>
      <c r="AE1424" s="49">
             </c>
      <c r="AF1424" s="45" t="n">
        <f>T1424+U1424+V1424+W1424+X1424+Y1424+Z1424+AA1424+AB1424+AC1424+AD1424+AE1424</f>
        <v>0</v>
      </c>
      <c r="AG1424" s="50">
             </c>
      <c r="AH1424" s="51" t="n">
        <f>$Q1424*T1424</f>
        <v>0</v>
      </c>
      <c r="AI1424" s="51" t="n">
        <f>$Q1424*U1424</f>
        <v>0</v>
      </c>
      <c r="AJ1424" s="51" t="n">
        <f>$Q1424*V1424</f>
        <v>0</v>
      </c>
      <c r="AK1424" s="51" t="n">
        <f>$Q1424*W1424</f>
        <v>0</v>
      </c>
      <c r="AL1424" s="51" t="n">
        <f>$Q1424*X1424</f>
        <v>0</v>
      </c>
      <c r="AM1424" s="51" t="n">
        <f>$Q1424*Y1424</f>
        <v>0</v>
      </c>
      <c r="AN1424" s="51" t="n">
        <f>$Q1424*Z1424</f>
        <v>0</v>
      </c>
      <c r="AO1424" s="52" t="n">
        <f>$Q1424*AA1424</f>
        <v>0</v>
      </c>
      <c r="AP1424" s="52" t="n">
        <f>$Q1424*AB1424</f>
        <v>0</v>
      </c>
      <c r="AQ1424" s="52" t="n">
        <f>$Q1424*AC1424</f>
        <v>0</v>
      </c>
      <c r="AR1424" s="52" t="n">
        <f>$Q1424*AD1424</f>
        <v>0</v>
      </c>
      <c r="AS1424" s="52" t="n">
        <f>$Q1424*AE1424</f>
        <v>0</v>
      </c>
      <c r="AT1424" s="52" t="n">
        <f>SUM(AH1424:AS1424)</f>
        <v>0</v>
      </c>
      <c r="AU1424" s="53">
             </c>
      <c r="AV1424" s="54" t="n">
        <f>IF($M1424="人民币", $N1424*T1424*$BJ1424/1.13, $N1424*T1424*$BJ1424)</f>
        <v>0</v>
      </c>
      <c r="AW1424" s="54" t="n">
        <f>IF($M1424="人民币", $N1424*U1424*$BJ1424/1.13, $N1424*U1424*$BJ1424)</f>
        <v>0</v>
      </c>
      <c r="AX1424" s="54" t="n">
        <f>IF($M1424="人民币", $N1424*V1424*$BJ1424/1.13, $N1424*V1424*$BJ1424)</f>
        <v>0</v>
      </c>
      <c r="AY1424" s="54" t="n">
        <f>IF($M1424="人民币", $N1424*W1424*$BJ1424/1.13, $N1424*W1424*$BJ1424)</f>
        <v>0</v>
      </c>
      <c r="AZ1424" s="54" t="n">
        <f>IF($M1424="人民币", $N1424*X1424*$BJ1424/1.13, $N1424*X1424*$BJ1424)</f>
        <v>0</v>
      </c>
      <c r="BA1424" s="54" t="n">
        <f>IF($M1424="人民币", $N1424*Y1424*$BJ1424/1.13, $N1424*Y1424*$BJ1424)</f>
        <v>0</v>
      </c>
      <c r="BB1424" s="54" t="n">
        <f>IF($M1424="人民币", $N1424*Z1424*$BJ1424/1.13, $N1424*Z1424*$BJ1424)</f>
        <v>0</v>
      </c>
      <c r="BC1424" s="54" t="n">
        <f>IF($M1424="人民币", $N1424*AA1424*$BJ1424/1.13, $N1424*AA1424*$BJ1424)</f>
        <v>0</v>
      </c>
      <c r="BD1424" s="54" t="n">
        <f>IF($M1424="人民币", $N1424*AB1424*$BJ1424/1.13, $N1424*AB1424*$BJ1424)</f>
        <v>0</v>
      </c>
      <c r="BE1424" s="54" t="n">
        <f>IF($M1424="人民币", $N1424*AC1424*$BJ1424/1.13, $N1424*AC1424*$BJ1424)</f>
        <v>0</v>
      </c>
      <c r="BF1424" s="54" t="n">
        <f>IF($M1424="人民币", $N1424*AD1424*$BJ1424/1.13, $N1424*AD1424*$BJ1424)</f>
        <v>0</v>
      </c>
      <c r="BG1424" s="54" t="n">
        <f>IF($M1424="人民币", $N1424*AE1424*$BJ1424/1.13, $N1424*AE1424*$BJ1424)</f>
        <v>0</v>
      </c>
      <c r="BH1424" s="55" t="n">
        <f>SUM(AV1424:BG1424)</f>
        <v>0</v>
      </c>
      <c r="BI1424" s="56">
             </c>
      <c r="BJ1424" s="57" t="n">
        <v>1418</v>
      </c>
      <c r="BK1424" s="29" t="n">
        <f>IF(OR(D1424="", F1424="", J1424="", M1424=""), 1, 0)</f>
        <v>0</v>
      </c>
      <c r="BL1424" s="7">
             </c>
      <c r="BR1424" s="7">
             </c>
    </row>
    <row r="1425" x14ac:dyDescent="0.25">
      <c r="A1425" s="40" t="n">
        <f>ROW()-5</f>
        <v>1420</v>
      </c>
      <c r="B1425" s="41" t="s">
        <v>44</v>
      </c>
      <c r="C1425" s="42" t="s">
        <v>42</v>
      </c>
      <c r="D1425" s="43" t="s">
        <v>1071</v>
      </c>
      <c r="E1425" s="42" t="s">
        <v>42</v>
      </c>
      <c r="F1425" s="43" t="s">
        <v>2394</v>
      </c>
      <c r="G1425" s="44" t="s">
        <v>44</v>
      </c>
      <c r="H1425" s="44" t="s">
        <v>44</v>
      </c>
      <c r="I1425" s="42" t="s">
        <v>42</v>
      </c>
      <c r="J1425" s="42" t="s">
        <v>42</v>
      </c>
      <c r="K1425" s="42" t="s">
        <v>42</v>
      </c>
      <c r="L1425" s="45" t="n">
        <f>AF1425</f>
        <v>0</v>
      </c>
      <c r="M1425" s="46" t="s">
        <v>46</v>
      </c>
      <c r="N1425" s="58" t="n">
        <v>11111</v>
      </c>
      <c r="O1425" s="47" t="n">
        <f>L1425*N1425*BJ1425</f>
        <v>0</v>
      </c>
      <c r="P1425" s="48" t="n">
        <f>BH1425</f>
        <v>0</v>
      </c>
      <c r="Q1425" s="45">
             </c>
      <c r="R1425" s="49" t="n">
        <f>L1425*Q1425</f>
        <v>0</v>
      </c>
      <c r="S1425" s="46" t="s">
        <f>IF(I1425="粉剂", "千克", IF(I1425="", "", "粒"))</f>
        <v>47</v>
      </c>
      <c r="T1425" s="49">
             </c>
      <c r="U1425" s="49">
             </c>
      <c r="V1425" s="49">
             </c>
      <c r="W1425" s="49">
             </c>
      <c r="X1425" s="49">
             </c>
      <c r="Y1425" s="49">
             </c>
      <c r="Z1425" s="49">
             </c>
      <c r="AA1425" s="49">
             </c>
      <c r="AB1425" s="49">
             </c>
      <c r="AC1425" s="49">
             </c>
      <c r="AD1425" s="49">
             </c>
      <c r="AE1425" s="49">
             </c>
      <c r="AF1425" s="45" t="n">
        <f>T1425+U1425+V1425+W1425+X1425+Y1425+Z1425+AA1425+AB1425+AC1425+AD1425+AE1425</f>
        <v>0</v>
      </c>
      <c r="AG1425" s="50">
             </c>
      <c r="AH1425" s="51" t="n">
        <f>$Q1425*T1425</f>
        <v>0</v>
      </c>
      <c r="AI1425" s="51" t="n">
        <f>$Q1425*U1425</f>
        <v>0</v>
      </c>
      <c r="AJ1425" s="51" t="n">
        <f>$Q1425*V1425</f>
        <v>0</v>
      </c>
      <c r="AK1425" s="51" t="n">
        <f>$Q1425*W1425</f>
        <v>0</v>
      </c>
      <c r="AL1425" s="51" t="n">
        <f>$Q1425*X1425</f>
        <v>0</v>
      </c>
      <c r="AM1425" s="51" t="n">
        <f>$Q1425*Y1425</f>
        <v>0</v>
      </c>
      <c r="AN1425" s="51" t="n">
        <f>$Q1425*Z1425</f>
        <v>0</v>
      </c>
      <c r="AO1425" s="52" t="n">
        <f>$Q1425*AA1425</f>
        <v>0</v>
      </c>
      <c r="AP1425" s="52" t="n">
        <f>$Q1425*AB1425</f>
        <v>0</v>
      </c>
      <c r="AQ1425" s="52" t="n">
        <f>$Q1425*AC1425</f>
        <v>0</v>
      </c>
      <c r="AR1425" s="52" t="n">
        <f>$Q1425*AD1425</f>
        <v>0</v>
      </c>
      <c r="AS1425" s="52" t="n">
        <f>$Q1425*AE1425</f>
        <v>0</v>
      </c>
      <c r="AT1425" s="52" t="n">
        <f>SUM(AH1425:AS1425)</f>
        <v>0</v>
      </c>
      <c r="AU1425" s="53">
             </c>
      <c r="AV1425" s="54" t="n">
        <f>IF($M1425="人民币", $N1425*T1425*$BJ1425/1.13, $N1425*T1425*$BJ1425)</f>
        <v>0</v>
      </c>
      <c r="AW1425" s="54" t="n">
        <f>IF($M1425="人民币", $N1425*U1425*$BJ1425/1.13, $N1425*U1425*$BJ1425)</f>
        <v>0</v>
      </c>
      <c r="AX1425" s="54" t="n">
        <f>IF($M1425="人民币", $N1425*V1425*$BJ1425/1.13, $N1425*V1425*$BJ1425)</f>
        <v>0</v>
      </c>
      <c r="AY1425" s="54" t="n">
        <f>IF($M1425="人民币", $N1425*W1425*$BJ1425/1.13, $N1425*W1425*$BJ1425)</f>
        <v>0</v>
      </c>
      <c r="AZ1425" s="54" t="n">
        <f>IF($M1425="人民币", $N1425*X1425*$BJ1425/1.13, $N1425*X1425*$BJ1425)</f>
        <v>0</v>
      </c>
      <c r="BA1425" s="54" t="n">
        <f>IF($M1425="人民币", $N1425*Y1425*$BJ1425/1.13, $N1425*Y1425*$BJ1425)</f>
        <v>0</v>
      </c>
      <c r="BB1425" s="54" t="n">
        <f>IF($M1425="人民币", $N1425*Z1425*$BJ1425/1.13, $N1425*Z1425*$BJ1425)</f>
        <v>0</v>
      </c>
      <c r="BC1425" s="54" t="n">
        <f>IF($M1425="人民币", $N1425*AA1425*$BJ1425/1.13, $N1425*AA1425*$BJ1425)</f>
        <v>0</v>
      </c>
      <c r="BD1425" s="54" t="n">
        <f>IF($M1425="人民币", $N1425*AB1425*$BJ1425/1.13, $N1425*AB1425*$BJ1425)</f>
        <v>0</v>
      </c>
      <c r="BE1425" s="54" t="n">
        <f>IF($M1425="人民币", $N1425*AC1425*$BJ1425/1.13, $N1425*AC1425*$BJ1425)</f>
        <v>0</v>
      </c>
      <c r="BF1425" s="54" t="n">
        <f>IF($M1425="人民币", $N1425*AD1425*$BJ1425/1.13, $N1425*AD1425*$BJ1425)</f>
        <v>0</v>
      </c>
      <c r="BG1425" s="54" t="n">
        <f>IF($M1425="人民币", $N1425*AE1425*$BJ1425/1.13, $N1425*AE1425*$BJ1425)</f>
        <v>0</v>
      </c>
      <c r="BH1425" s="55" t="n">
        <f>SUM(AV1425:BG1425)</f>
        <v>0</v>
      </c>
      <c r="BI1425" s="56">
             </c>
      <c r="BJ1425" s="57" t="n">
        <v>1419</v>
      </c>
      <c r="BK1425" s="29" t="n">
        <f>IF(OR(D1425="", F1425="", J1425="", M1425=""), 1, 0)</f>
        <v>0</v>
      </c>
      <c r="BL1425" s="7">
             </c>
      <c r="BR1425" s="7">
             </c>
    </row>
    <row r="1426" x14ac:dyDescent="0.25">
      <c r="A1426" s="40" t="n">
        <f>ROW()-5</f>
        <v>1421</v>
      </c>
      <c r="B1426" s="41" t="s">
        <v>44</v>
      </c>
      <c r="C1426" s="42" t="s">
        <v>42</v>
      </c>
      <c r="D1426" s="43" t="s">
        <v>1073</v>
      </c>
      <c r="E1426" s="42" t="s">
        <v>42</v>
      </c>
      <c r="F1426" s="43" t="s">
        <v>2395</v>
      </c>
      <c r="G1426" s="44" t="s">
        <v>2395</v>
      </c>
      <c r="H1426" s="44" t="s">
        <v>2396</v>
      </c>
      <c r="I1426" s="42" t="s">
        <v>42</v>
      </c>
      <c r="J1426" s="42" t="s">
        <v>42</v>
      </c>
      <c r="K1426" s="42" t="s">
        <v>42</v>
      </c>
      <c r="L1426" s="45" t="n">
        <f>AF1426</f>
        <v>0</v>
      </c>
      <c r="M1426" s="46" t="s">
        <v>46</v>
      </c>
      <c r="N1426" s="58" t="n">
        <v>11111</v>
      </c>
      <c r="O1426" s="47" t="n">
        <f>L1426*N1426*BJ1426</f>
        <v>0</v>
      </c>
      <c r="P1426" s="48" t="n">
        <f>BH1426</f>
        <v>0</v>
      </c>
      <c r="Q1426" s="45">
             </c>
      <c r="R1426" s="49" t="n">
        <f>L1426*Q1426</f>
        <v>0</v>
      </c>
      <c r="S1426" s="46" t="s">
        <f>IF(I1426="粉剂", "千克", IF(I1426="", "", "粒"))</f>
        <v>47</v>
      </c>
      <c r="T1426" s="49">
             </c>
      <c r="U1426" s="49">
             </c>
      <c r="V1426" s="49">
             </c>
      <c r="W1426" s="49">
             </c>
      <c r="X1426" s="49">
             </c>
      <c r="Y1426" s="49">
             </c>
      <c r="Z1426" s="49">
             </c>
      <c r="AA1426" s="49">
             </c>
      <c r="AB1426" s="49">
             </c>
      <c r="AC1426" s="49">
             </c>
      <c r="AD1426" s="49">
             </c>
      <c r="AE1426" s="49">
             </c>
      <c r="AF1426" s="45" t="n">
        <f>T1426+U1426+V1426+W1426+X1426+Y1426+Z1426+AA1426+AB1426+AC1426+AD1426+AE1426</f>
        <v>0</v>
      </c>
      <c r="AG1426" s="50">
             </c>
      <c r="AH1426" s="51" t="n">
        <f>$Q1426*T1426</f>
        <v>0</v>
      </c>
      <c r="AI1426" s="51" t="n">
        <f>$Q1426*U1426</f>
        <v>0</v>
      </c>
      <c r="AJ1426" s="51" t="n">
        <f>$Q1426*V1426</f>
        <v>0</v>
      </c>
      <c r="AK1426" s="51" t="n">
        <f>$Q1426*W1426</f>
        <v>0</v>
      </c>
      <c r="AL1426" s="51" t="n">
        <f>$Q1426*X1426</f>
        <v>0</v>
      </c>
      <c r="AM1426" s="51" t="n">
        <f>$Q1426*Y1426</f>
        <v>0</v>
      </c>
      <c r="AN1426" s="51" t="n">
        <f>$Q1426*Z1426</f>
        <v>0</v>
      </c>
      <c r="AO1426" s="52" t="n">
        <f>$Q1426*AA1426</f>
        <v>0</v>
      </c>
      <c r="AP1426" s="52" t="n">
        <f>$Q1426*AB1426</f>
        <v>0</v>
      </c>
      <c r="AQ1426" s="52" t="n">
        <f>$Q1426*AC1426</f>
        <v>0</v>
      </c>
      <c r="AR1426" s="52" t="n">
        <f>$Q1426*AD1426</f>
        <v>0</v>
      </c>
      <c r="AS1426" s="52" t="n">
        <f>$Q1426*AE1426</f>
        <v>0</v>
      </c>
      <c r="AT1426" s="52" t="n">
        <f>SUM(AH1426:AS1426)</f>
        <v>0</v>
      </c>
      <c r="AU1426" s="53">
             </c>
      <c r="AV1426" s="54" t="n">
        <f>IF($M1426="人民币", $N1426*T1426*$BJ1426/1.13, $N1426*T1426*$BJ1426)</f>
        <v>0</v>
      </c>
      <c r="AW1426" s="54" t="n">
        <f>IF($M1426="人民币", $N1426*U1426*$BJ1426/1.13, $N1426*U1426*$BJ1426)</f>
        <v>0</v>
      </c>
      <c r="AX1426" s="54" t="n">
        <f>IF($M1426="人民币", $N1426*V1426*$BJ1426/1.13, $N1426*V1426*$BJ1426)</f>
        <v>0</v>
      </c>
      <c r="AY1426" s="54" t="n">
        <f>IF($M1426="人民币", $N1426*W1426*$BJ1426/1.13, $N1426*W1426*$BJ1426)</f>
        <v>0</v>
      </c>
      <c r="AZ1426" s="54" t="n">
        <f>IF($M1426="人民币", $N1426*X1426*$BJ1426/1.13, $N1426*X1426*$BJ1426)</f>
        <v>0</v>
      </c>
      <c r="BA1426" s="54" t="n">
        <f>IF($M1426="人民币", $N1426*Y1426*$BJ1426/1.13, $N1426*Y1426*$BJ1426)</f>
        <v>0</v>
      </c>
      <c r="BB1426" s="54" t="n">
        <f>IF($M1426="人民币", $N1426*Z1426*$BJ1426/1.13, $N1426*Z1426*$BJ1426)</f>
        <v>0</v>
      </c>
      <c r="BC1426" s="54" t="n">
        <f>IF($M1426="人民币", $N1426*AA1426*$BJ1426/1.13, $N1426*AA1426*$BJ1426)</f>
        <v>0</v>
      </c>
      <c r="BD1426" s="54" t="n">
        <f>IF($M1426="人民币", $N1426*AB1426*$BJ1426/1.13, $N1426*AB1426*$BJ1426)</f>
        <v>0</v>
      </c>
      <c r="BE1426" s="54" t="n">
        <f>IF($M1426="人民币", $N1426*AC1426*$BJ1426/1.13, $N1426*AC1426*$BJ1426)</f>
        <v>0</v>
      </c>
      <c r="BF1426" s="54" t="n">
        <f>IF($M1426="人民币", $N1426*AD1426*$BJ1426/1.13, $N1426*AD1426*$BJ1426)</f>
        <v>0</v>
      </c>
      <c r="BG1426" s="54" t="n">
        <f>IF($M1426="人民币", $N1426*AE1426*$BJ1426/1.13, $N1426*AE1426*$BJ1426)</f>
        <v>0</v>
      </c>
      <c r="BH1426" s="55" t="n">
        <f>SUM(AV1426:BG1426)</f>
        <v>0</v>
      </c>
      <c r="BI1426" s="56">
             </c>
      <c r="BJ1426" s="57" t="n">
        <v>1420</v>
      </c>
      <c r="BK1426" s="29" t="n">
        <f>IF(OR(D1426="", F1426="", J1426="", M1426=""), 1, 0)</f>
        <v>0</v>
      </c>
      <c r="BL1426" s="7">
             </c>
      <c r="BR1426" s="7">
             </c>
    </row>
    <row r="1427" x14ac:dyDescent="0.25">
      <c r="A1427" s="40" t="n">
        <f>ROW()-5</f>
        <v>1422</v>
      </c>
      <c r="B1427" s="41" t="s">
        <v>44</v>
      </c>
      <c r="C1427" s="42" t="s">
        <v>42</v>
      </c>
      <c r="D1427" s="43" t="s">
        <v>1075</v>
      </c>
      <c r="E1427" s="42" t="s">
        <v>42</v>
      </c>
      <c r="F1427" s="43" t="s">
        <v>2397</v>
      </c>
      <c r="G1427" s="44" t="s">
        <v>44</v>
      </c>
      <c r="H1427" s="44" t="s">
        <v>44</v>
      </c>
      <c r="I1427" s="42" t="s">
        <v>42</v>
      </c>
      <c r="J1427" s="42" t="s">
        <v>42</v>
      </c>
      <c r="K1427" s="42" t="s">
        <v>42</v>
      </c>
      <c r="L1427" s="45" t="n">
        <f>AF1427</f>
        <v>0</v>
      </c>
      <c r="M1427" s="46" t="s">
        <v>46</v>
      </c>
      <c r="N1427" s="58" t="n">
        <v>11111</v>
      </c>
      <c r="O1427" s="47" t="n">
        <f>L1427*N1427*BJ1427</f>
        <v>0</v>
      </c>
      <c r="P1427" s="48" t="n">
        <f>BH1427</f>
        <v>0</v>
      </c>
      <c r="Q1427" s="45">
             </c>
      <c r="R1427" s="49" t="n">
        <f>L1427*Q1427</f>
        <v>0</v>
      </c>
      <c r="S1427" s="46" t="s">
        <f>IF(I1427="粉剂", "千克", IF(I1427="", "", "粒"))</f>
        <v>47</v>
      </c>
      <c r="T1427" s="49">
             </c>
      <c r="U1427" s="49">
             </c>
      <c r="V1427" s="49">
             </c>
      <c r="W1427" s="49">
             </c>
      <c r="X1427" s="49">
             </c>
      <c r="Y1427" s="49">
             </c>
      <c r="Z1427" s="49">
             </c>
      <c r="AA1427" s="49">
             </c>
      <c r="AB1427" s="49">
             </c>
      <c r="AC1427" s="49">
             </c>
      <c r="AD1427" s="49">
             </c>
      <c r="AE1427" s="49">
             </c>
      <c r="AF1427" s="45" t="n">
        <f>T1427+U1427+V1427+W1427+X1427+Y1427+Z1427+AA1427+AB1427+AC1427+AD1427+AE1427</f>
        <v>0</v>
      </c>
      <c r="AG1427" s="50">
             </c>
      <c r="AH1427" s="51" t="n">
        <f>$Q1427*T1427</f>
        <v>0</v>
      </c>
      <c r="AI1427" s="51" t="n">
        <f>$Q1427*U1427</f>
        <v>0</v>
      </c>
      <c r="AJ1427" s="51" t="n">
        <f>$Q1427*V1427</f>
        <v>0</v>
      </c>
      <c r="AK1427" s="51" t="n">
        <f>$Q1427*W1427</f>
        <v>0</v>
      </c>
      <c r="AL1427" s="51" t="n">
        <f>$Q1427*X1427</f>
        <v>0</v>
      </c>
      <c r="AM1427" s="51" t="n">
        <f>$Q1427*Y1427</f>
        <v>0</v>
      </c>
      <c r="AN1427" s="51" t="n">
        <f>$Q1427*Z1427</f>
        <v>0</v>
      </c>
      <c r="AO1427" s="52" t="n">
        <f>$Q1427*AA1427</f>
        <v>0</v>
      </c>
      <c r="AP1427" s="52" t="n">
        <f>$Q1427*AB1427</f>
        <v>0</v>
      </c>
      <c r="AQ1427" s="52" t="n">
        <f>$Q1427*AC1427</f>
        <v>0</v>
      </c>
      <c r="AR1427" s="52" t="n">
        <f>$Q1427*AD1427</f>
        <v>0</v>
      </c>
      <c r="AS1427" s="52" t="n">
        <f>$Q1427*AE1427</f>
        <v>0</v>
      </c>
      <c r="AT1427" s="52" t="n">
        <f>SUM(AH1427:AS1427)</f>
        <v>0</v>
      </c>
      <c r="AU1427" s="53">
             </c>
      <c r="AV1427" s="54" t="n">
        <f>IF($M1427="人民币", $N1427*T1427*$BJ1427/1.13, $N1427*T1427*$BJ1427)</f>
        <v>0</v>
      </c>
      <c r="AW1427" s="54" t="n">
        <f>IF($M1427="人民币", $N1427*U1427*$BJ1427/1.13, $N1427*U1427*$BJ1427)</f>
        <v>0</v>
      </c>
      <c r="AX1427" s="54" t="n">
        <f>IF($M1427="人民币", $N1427*V1427*$BJ1427/1.13, $N1427*V1427*$BJ1427)</f>
        <v>0</v>
      </c>
      <c r="AY1427" s="54" t="n">
        <f>IF($M1427="人民币", $N1427*W1427*$BJ1427/1.13, $N1427*W1427*$BJ1427)</f>
        <v>0</v>
      </c>
      <c r="AZ1427" s="54" t="n">
        <f>IF($M1427="人民币", $N1427*X1427*$BJ1427/1.13, $N1427*X1427*$BJ1427)</f>
        <v>0</v>
      </c>
      <c r="BA1427" s="54" t="n">
        <f>IF($M1427="人民币", $N1427*Y1427*$BJ1427/1.13, $N1427*Y1427*$BJ1427)</f>
        <v>0</v>
      </c>
      <c r="BB1427" s="54" t="n">
        <f>IF($M1427="人民币", $N1427*Z1427*$BJ1427/1.13, $N1427*Z1427*$BJ1427)</f>
        <v>0</v>
      </c>
      <c r="BC1427" s="54" t="n">
        <f>IF($M1427="人民币", $N1427*AA1427*$BJ1427/1.13, $N1427*AA1427*$BJ1427)</f>
        <v>0</v>
      </c>
      <c r="BD1427" s="54" t="n">
        <f>IF($M1427="人民币", $N1427*AB1427*$BJ1427/1.13, $N1427*AB1427*$BJ1427)</f>
        <v>0</v>
      </c>
      <c r="BE1427" s="54" t="n">
        <f>IF($M1427="人民币", $N1427*AC1427*$BJ1427/1.13, $N1427*AC1427*$BJ1427)</f>
        <v>0</v>
      </c>
      <c r="BF1427" s="54" t="n">
        <f>IF($M1427="人民币", $N1427*AD1427*$BJ1427/1.13, $N1427*AD1427*$BJ1427)</f>
        <v>0</v>
      </c>
      <c r="BG1427" s="54" t="n">
        <f>IF($M1427="人民币", $N1427*AE1427*$BJ1427/1.13, $N1427*AE1427*$BJ1427)</f>
        <v>0</v>
      </c>
      <c r="BH1427" s="55" t="n">
        <f>SUM(AV1427:BG1427)</f>
        <v>0</v>
      </c>
      <c r="BI1427" s="56">
             </c>
      <c r="BJ1427" s="57" t="n">
        <v>1421</v>
      </c>
      <c r="BK1427" s="29" t="n">
        <f>IF(OR(D1427="", F1427="", J1427="", M1427=""), 1, 0)</f>
        <v>0</v>
      </c>
      <c r="BL1427" s="7">
             </c>
      <c r="BR1427" s="7">
             </c>
    </row>
    <row r="1428" x14ac:dyDescent="0.25">
      <c r="A1428" s="40" t="n">
        <f>ROW()-5</f>
        <v>1423</v>
      </c>
      <c r="B1428" s="41" t="s">
        <v>44</v>
      </c>
      <c r="C1428" s="42" t="s">
        <v>42</v>
      </c>
      <c r="D1428" s="43" t="s">
        <v>1077</v>
      </c>
      <c r="E1428" s="42" t="s">
        <v>42</v>
      </c>
      <c r="F1428" s="43" t="s">
        <v>2398</v>
      </c>
      <c r="G1428" s="44" t="s">
        <v>44</v>
      </c>
      <c r="H1428" s="44" t="s">
        <v>44</v>
      </c>
      <c r="I1428" s="42" t="s">
        <v>42</v>
      </c>
      <c r="J1428" s="42" t="s">
        <v>42</v>
      </c>
      <c r="K1428" s="42" t="s">
        <v>42</v>
      </c>
      <c r="L1428" s="45" t="n">
        <f>AF1428</f>
        <v>0</v>
      </c>
      <c r="M1428" s="46" t="s">
        <v>46</v>
      </c>
      <c r="N1428" s="58" t="n">
        <v>11111</v>
      </c>
      <c r="O1428" s="47" t="n">
        <f>L1428*N1428*BJ1428</f>
        <v>0</v>
      </c>
      <c r="P1428" s="48" t="n">
        <f>BH1428</f>
        <v>0</v>
      </c>
      <c r="Q1428" s="45">
             </c>
      <c r="R1428" s="49" t="n">
        <f>L1428*Q1428</f>
        <v>0</v>
      </c>
      <c r="S1428" s="46" t="s">
        <f>IF(I1428="粉剂", "千克", IF(I1428="", "", "粒"))</f>
        <v>47</v>
      </c>
      <c r="T1428" s="49">
             </c>
      <c r="U1428" s="49">
             </c>
      <c r="V1428" s="49">
             </c>
      <c r="W1428" s="49">
             </c>
      <c r="X1428" s="49">
             </c>
      <c r="Y1428" s="49">
             </c>
      <c r="Z1428" s="49">
             </c>
      <c r="AA1428" s="49">
             </c>
      <c r="AB1428" s="49">
             </c>
      <c r="AC1428" s="49">
             </c>
      <c r="AD1428" s="49">
             </c>
      <c r="AE1428" s="49">
             </c>
      <c r="AF1428" s="45" t="n">
        <f>T1428+U1428+V1428+W1428+X1428+Y1428+Z1428+AA1428+AB1428+AC1428+AD1428+AE1428</f>
        <v>0</v>
      </c>
      <c r="AG1428" s="50">
             </c>
      <c r="AH1428" s="51" t="n">
        <f>$Q1428*T1428</f>
        <v>0</v>
      </c>
      <c r="AI1428" s="51" t="n">
        <f>$Q1428*U1428</f>
        <v>0</v>
      </c>
      <c r="AJ1428" s="51" t="n">
        <f>$Q1428*V1428</f>
        <v>0</v>
      </c>
      <c r="AK1428" s="51" t="n">
        <f>$Q1428*W1428</f>
        <v>0</v>
      </c>
      <c r="AL1428" s="51" t="n">
        <f>$Q1428*X1428</f>
        <v>0</v>
      </c>
      <c r="AM1428" s="51" t="n">
        <f>$Q1428*Y1428</f>
        <v>0</v>
      </c>
      <c r="AN1428" s="51" t="n">
        <f>$Q1428*Z1428</f>
        <v>0</v>
      </c>
      <c r="AO1428" s="52" t="n">
        <f>$Q1428*AA1428</f>
        <v>0</v>
      </c>
      <c r="AP1428" s="52" t="n">
        <f>$Q1428*AB1428</f>
        <v>0</v>
      </c>
      <c r="AQ1428" s="52" t="n">
        <f>$Q1428*AC1428</f>
        <v>0</v>
      </c>
      <c r="AR1428" s="52" t="n">
        <f>$Q1428*AD1428</f>
        <v>0</v>
      </c>
      <c r="AS1428" s="52" t="n">
        <f>$Q1428*AE1428</f>
        <v>0</v>
      </c>
      <c r="AT1428" s="52" t="n">
        <f>SUM(AH1428:AS1428)</f>
        <v>0</v>
      </c>
      <c r="AU1428" s="53">
             </c>
      <c r="AV1428" s="54" t="n">
        <f>IF($M1428="人民币", $N1428*T1428*$BJ1428/1.13, $N1428*T1428*$BJ1428)</f>
        <v>0</v>
      </c>
      <c r="AW1428" s="54" t="n">
        <f>IF($M1428="人民币", $N1428*U1428*$BJ1428/1.13, $N1428*U1428*$BJ1428)</f>
        <v>0</v>
      </c>
      <c r="AX1428" s="54" t="n">
        <f>IF($M1428="人民币", $N1428*V1428*$BJ1428/1.13, $N1428*V1428*$BJ1428)</f>
        <v>0</v>
      </c>
      <c r="AY1428" s="54" t="n">
        <f>IF($M1428="人民币", $N1428*W1428*$BJ1428/1.13, $N1428*W1428*$BJ1428)</f>
        <v>0</v>
      </c>
      <c r="AZ1428" s="54" t="n">
        <f>IF($M1428="人民币", $N1428*X1428*$BJ1428/1.13, $N1428*X1428*$BJ1428)</f>
        <v>0</v>
      </c>
      <c r="BA1428" s="54" t="n">
        <f>IF($M1428="人民币", $N1428*Y1428*$BJ1428/1.13, $N1428*Y1428*$BJ1428)</f>
        <v>0</v>
      </c>
      <c r="BB1428" s="54" t="n">
        <f>IF($M1428="人民币", $N1428*Z1428*$BJ1428/1.13, $N1428*Z1428*$BJ1428)</f>
        <v>0</v>
      </c>
      <c r="BC1428" s="54" t="n">
        <f>IF($M1428="人民币", $N1428*AA1428*$BJ1428/1.13, $N1428*AA1428*$BJ1428)</f>
        <v>0</v>
      </c>
      <c r="BD1428" s="54" t="n">
        <f>IF($M1428="人民币", $N1428*AB1428*$BJ1428/1.13, $N1428*AB1428*$BJ1428)</f>
        <v>0</v>
      </c>
      <c r="BE1428" s="54" t="n">
        <f>IF($M1428="人民币", $N1428*AC1428*$BJ1428/1.13, $N1428*AC1428*$BJ1428)</f>
        <v>0</v>
      </c>
      <c r="BF1428" s="54" t="n">
        <f>IF($M1428="人民币", $N1428*AD1428*$BJ1428/1.13, $N1428*AD1428*$BJ1428)</f>
        <v>0</v>
      </c>
      <c r="BG1428" s="54" t="n">
        <f>IF($M1428="人民币", $N1428*AE1428*$BJ1428/1.13, $N1428*AE1428*$BJ1428)</f>
        <v>0</v>
      </c>
      <c r="BH1428" s="55" t="n">
        <f>SUM(AV1428:BG1428)</f>
        <v>0</v>
      </c>
      <c r="BI1428" s="56">
             </c>
      <c r="BJ1428" s="57" t="n">
        <v>1422</v>
      </c>
      <c r="BK1428" s="29" t="n">
        <f>IF(OR(D1428="", F1428="", J1428="", M1428=""), 1, 0)</f>
        <v>0</v>
      </c>
      <c r="BL1428" s="7">
             </c>
      <c r="BR1428" s="7">
             </c>
    </row>
    <row r="1429" x14ac:dyDescent="0.25">
      <c r="A1429" s="40" t="n">
        <f>ROW()-5</f>
        <v>1424</v>
      </c>
      <c r="B1429" s="41" t="s">
        <v>44</v>
      </c>
      <c r="C1429" s="42" t="s">
        <v>42</v>
      </c>
      <c r="D1429" s="43" t="s">
        <v>1079</v>
      </c>
      <c r="E1429" s="42" t="s">
        <v>42</v>
      </c>
      <c r="F1429" s="43" t="s">
        <v>2399</v>
      </c>
      <c r="G1429" s="44" t="s">
        <v>2399</v>
      </c>
      <c r="H1429" s="44" t="s">
        <v>2400</v>
      </c>
      <c r="I1429" s="42" t="s">
        <v>42</v>
      </c>
      <c r="J1429" s="42" t="s">
        <v>42</v>
      </c>
      <c r="K1429" s="42" t="s">
        <v>42</v>
      </c>
      <c r="L1429" s="45" t="n">
        <f>AF1429</f>
        <v>0</v>
      </c>
      <c r="M1429" s="46" t="s">
        <v>46</v>
      </c>
      <c r="N1429" s="58" t="n">
        <v>11111</v>
      </c>
      <c r="O1429" s="47" t="n">
        <f>L1429*N1429*BJ1429</f>
        <v>0</v>
      </c>
      <c r="P1429" s="48" t="n">
        <f>BH1429</f>
        <v>0</v>
      </c>
      <c r="Q1429" s="45">
             </c>
      <c r="R1429" s="49" t="n">
        <f>L1429*Q1429</f>
        <v>0</v>
      </c>
      <c r="S1429" s="46" t="s">
        <f>IF(I1429="粉剂", "千克", IF(I1429="", "", "粒"))</f>
        <v>47</v>
      </c>
      <c r="T1429" s="49">
             </c>
      <c r="U1429" s="49">
             </c>
      <c r="V1429" s="49">
             </c>
      <c r="W1429" s="49">
             </c>
      <c r="X1429" s="49">
             </c>
      <c r="Y1429" s="49">
             </c>
      <c r="Z1429" s="49">
             </c>
      <c r="AA1429" s="49">
             </c>
      <c r="AB1429" s="49">
             </c>
      <c r="AC1429" s="49">
             </c>
      <c r="AD1429" s="49">
             </c>
      <c r="AE1429" s="49">
             </c>
      <c r="AF1429" s="45" t="n">
        <f>T1429+U1429+V1429+W1429+X1429+Y1429+Z1429+AA1429+AB1429+AC1429+AD1429+AE1429</f>
        <v>0</v>
      </c>
      <c r="AG1429" s="50">
             </c>
      <c r="AH1429" s="51" t="n">
        <f>$Q1429*T1429</f>
        <v>0</v>
      </c>
      <c r="AI1429" s="51" t="n">
        <f>$Q1429*U1429</f>
        <v>0</v>
      </c>
      <c r="AJ1429" s="51" t="n">
        <f>$Q1429*V1429</f>
        <v>0</v>
      </c>
      <c r="AK1429" s="51" t="n">
        <f>$Q1429*W1429</f>
        <v>0</v>
      </c>
      <c r="AL1429" s="51" t="n">
        <f>$Q1429*X1429</f>
        <v>0</v>
      </c>
      <c r="AM1429" s="51" t="n">
        <f>$Q1429*Y1429</f>
        <v>0</v>
      </c>
      <c r="AN1429" s="51" t="n">
        <f>$Q1429*Z1429</f>
        <v>0</v>
      </c>
      <c r="AO1429" s="52" t="n">
        <f>$Q1429*AA1429</f>
        <v>0</v>
      </c>
      <c r="AP1429" s="52" t="n">
        <f>$Q1429*AB1429</f>
        <v>0</v>
      </c>
      <c r="AQ1429" s="52" t="n">
        <f>$Q1429*AC1429</f>
        <v>0</v>
      </c>
      <c r="AR1429" s="52" t="n">
        <f>$Q1429*AD1429</f>
        <v>0</v>
      </c>
      <c r="AS1429" s="52" t="n">
        <f>$Q1429*AE1429</f>
        <v>0</v>
      </c>
      <c r="AT1429" s="52" t="n">
        <f>SUM(AH1429:AS1429)</f>
        <v>0</v>
      </c>
      <c r="AU1429" s="53">
             </c>
      <c r="AV1429" s="54" t="n">
        <f>IF($M1429="人民币", $N1429*T1429*$BJ1429/1.13, $N1429*T1429*$BJ1429)</f>
        <v>0</v>
      </c>
      <c r="AW1429" s="54" t="n">
        <f>IF($M1429="人民币", $N1429*U1429*$BJ1429/1.13, $N1429*U1429*$BJ1429)</f>
        <v>0</v>
      </c>
      <c r="AX1429" s="54" t="n">
        <f>IF($M1429="人民币", $N1429*V1429*$BJ1429/1.13, $N1429*V1429*$BJ1429)</f>
        <v>0</v>
      </c>
      <c r="AY1429" s="54" t="n">
        <f>IF($M1429="人民币", $N1429*W1429*$BJ1429/1.13, $N1429*W1429*$BJ1429)</f>
        <v>0</v>
      </c>
      <c r="AZ1429" s="54" t="n">
        <f>IF($M1429="人民币", $N1429*X1429*$BJ1429/1.13, $N1429*X1429*$BJ1429)</f>
        <v>0</v>
      </c>
      <c r="BA1429" s="54" t="n">
        <f>IF($M1429="人民币", $N1429*Y1429*$BJ1429/1.13, $N1429*Y1429*$BJ1429)</f>
        <v>0</v>
      </c>
      <c r="BB1429" s="54" t="n">
        <f>IF($M1429="人民币", $N1429*Z1429*$BJ1429/1.13, $N1429*Z1429*$BJ1429)</f>
        <v>0</v>
      </c>
      <c r="BC1429" s="54" t="n">
        <f>IF($M1429="人民币", $N1429*AA1429*$BJ1429/1.13, $N1429*AA1429*$BJ1429)</f>
        <v>0</v>
      </c>
      <c r="BD1429" s="54" t="n">
        <f>IF($M1429="人民币", $N1429*AB1429*$BJ1429/1.13, $N1429*AB1429*$BJ1429)</f>
        <v>0</v>
      </c>
      <c r="BE1429" s="54" t="n">
        <f>IF($M1429="人民币", $N1429*AC1429*$BJ1429/1.13, $N1429*AC1429*$BJ1429)</f>
        <v>0</v>
      </c>
      <c r="BF1429" s="54" t="n">
        <f>IF($M1429="人民币", $N1429*AD1429*$BJ1429/1.13, $N1429*AD1429*$BJ1429)</f>
        <v>0</v>
      </c>
      <c r="BG1429" s="54" t="n">
        <f>IF($M1429="人民币", $N1429*AE1429*$BJ1429/1.13, $N1429*AE1429*$BJ1429)</f>
        <v>0</v>
      </c>
      <c r="BH1429" s="55" t="n">
        <f>SUM(AV1429:BG1429)</f>
        <v>0</v>
      </c>
      <c r="BI1429" s="56">
             </c>
      <c r="BJ1429" s="57" t="n">
        <v>1423</v>
      </c>
      <c r="BK1429" s="29" t="n">
        <f>IF(OR(D1429="", F1429="", J1429="", M1429=""), 1, 0)</f>
        <v>0</v>
      </c>
      <c r="BL1429" s="7">
             </c>
      <c r="BR1429" s="7">
             </c>
    </row>
    <row r="1430" x14ac:dyDescent="0.25">
      <c r="A1430" s="40" t="n">
        <f>ROW()-5</f>
        <v>1425</v>
      </c>
      <c r="B1430" s="41" t="s">
        <v>44</v>
      </c>
      <c r="C1430" s="42" t="s">
        <v>42</v>
      </c>
      <c r="D1430" s="43" t="s">
        <v>1081</v>
      </c>
      <c r="E1430" s="42" t="s">
        <v>42</v>
      </c>
      <c r="F1430" s="43" t="s">
        <v>2401</v>
      </c>
      <c r="G1430" s="44" t="s">
        <v>44</v>
      </c>
      <c r="H1430" s="44" t="s">
        <v>44</v>
      </c>
      <c r="I1430" s="42" t="s">
        <v>42</v>
      </c>
      <c r="J1430" s="42" t="s">
        <v>42</v>
      </c>
      <c r="K1430" s="42" t="s">
        <v>42</v>
      </c>
      <c r="L1430" s="45" t="n">
        <f>AF1430</f>
        <v>0</v>
      </c>
      <c r="M1430" s="46" t="s">
        <v>46</v>
      </c>
      <c r="N1430" s="58" t="n">
        <v>11111</v>
      </c>
      <c r="O1430" s="47" t="n">
        <f>L1430*N1430*BJ1430</f>
        <v>0</v>
      </c>
      <c r="P1430" s="48" t="n">
        <f>BH1430</f>
        <v>0</v>
      </c>
      <c r="Q1430" s="45">
             </c>
      <c r="R1430" s="49" t="n">
        <f>L1430*Q1430</f>
        <v>0</v>
      </c>
      <c r="S1430" s="46" t="s">
        <f>IF(I1430="粉剂", "千克", IF(I1430="", "", "粒"))</f>
        <v>47</v>
      </c>
      <c r="T1430" s="49">
             </c>
      <c r="U1430" s="49">
             </c>
      <c r="V1430" s="49">
             </c>
      <c r="W1430" s="49">
             </c>
      <c r="X1430" s="49">
             </c>
      <c r="Y1430" s="49">
             </c>
      <c r="Z1430" s="49">
             </c>
      <c r="AA1430" s="49">
             </c>
      <c r="AB1430" s="49">
             </c>
      <c r="AC1430" s="49">
             </c>
      <c r="AD1430" s="49">
             </c>
      <c r="AE1430" s="49">
             </c>
      <c r="AF1430" s="45" t="n">
        <f>T1430+U1430+V1430+W1430+X1430+Y1430+Z1430+AA1430+AB1430+AC1430+AD1430+AE1430</f>
        <v>0</v>
      </c>
      <c r="AG1430" s="50">
             </c>
      <c r="AH1430" s="51" t="n">
        <f>$Q1430*T1430</f>
        <v>0</v>
      </c>
      <c r="AI1430" s="51" t="n">
        <f>$Q1430*U1430</f>
        <v>0</v>
      </c>
      <c r="AJ1430" s="51" t="n">
        <f>$Q1430*V1430</f>
        <v>0</v>
      </c>
      <c r="AK1430" s="51" t="n">
        <f>$Q1430*W1430</f>
        <v>0</v>
      </c>
      <c r="AL1430" s="51" t="n">
        <f>$Q1430*X1430</f>
        <v>0</v>
      </c>
      <c r="AM1430" s="51" t="n">
        <f>$Q1430*Y1430</f>
        <v>0</v>
      </c>
      <c r="AN1430" s="51" t="n">
        <f>$Q1430*Z1430</f>
        <v>0</v>
      </c>
      <c r="AO1430" s="52" t="n">
        <f>$Q1430*AA1430</f>
        <v>0</v>
      </c>
      <c r="AP1430" s="52" t="n">
        <f>$Q1430*AB1430</f>
        <v>0</v>
      </c>
      <c r="AQ1430" s="52" t="n">
        <f>$Q1430*AC1430</f>
        <v>0</v>
      </c>
      <c r="AR1430" s="52" t="n">
        <f>$Q1430*AD1430</f>
        <v>0</v>
      </c>
      <c r="AS1430" s="52" t="n">
        <f>$Q1430*AE1430</f>
        <v>0</v>
      </c>
      <c r="AT1430" s="52" t="n">
        <f>SUM(AH1430:AS1430)</f>
        <v>0</v>
      </c>
      <c r="AU1430" s="53">
             </c>
      <c r="AV1430" s="54" t="n">
        <f>IF($M1430="人民币", $N1430*T1430*$BJ1430/1.13, $N1430*T1430*$BJ1430)</f>
        <v>0</v>
      </c>
      <c r="AW1430" s="54" t="n">
        <f>IF($M1430="人民币", $N1430*U1430*$BJ1430/1.13, $N1430*U1430*$BJ1430)</f>
        <v>0</v>
      </c>
      <c r="AX1430" s="54" t="n">
        <f>IF($M1430="人民币", $N1430*V1430*$BJ1430/1.13, $N1430*V1430*$BJ1430)</f>
        <v>0</v>
      </c>
      <c r="AY1430" s="54" t="n">
        <f>IF($M1430="人民币", $N1430*W1430*$BJ1430/1.13, $N1430*W1430*$BJ1430)</f>
        <v>0</v>
      </c>
      <c r="AZ1430" s="54" t="n">
        <f>IF($M1430="人民币", $N1430*X1430*$BJ1430/1.13, $N1430*X1430*$BJ1430)</f>
        <v>0</v>
      </c>
      <c r="BA1430" s="54" t="n">
        <f>IF($M1430="人民币", $N1430*Y1430*$BJ1430/1.13, $N1430*Y1430*$BJ1430)</f>
        <v>0</v>
      </c>
      <c r="BB1430" s="54" t="n">
        <f>IF($M1430="人民币", $N1430*Z1430*$BJ1430/1.13, $N1430*Z1430*$BJ1430)</f>
        <v>0</v>
      </c>
      <c r="BC1430" s="54" t="n">
        <f>IF($M1430="人民币", $N1430*AA1430*$BJ1430/1.13, $N1430*AA1430*$BJ1430)</f>
        <v>0</v>
      </c>
      <c r="BD1430" s="54" t="n">
        <f>IF($M1430="人民币", $N1430*AB1430*$BJ1430/1.13, $N1430*AB1430*$BJ1430)</f>
        <v>0</v>
      </c>
      <c r="BE1430" s="54" t="n">
        <f>IF($M1430="人民币", $N1430*AC1430*$BJ1430/1.13, $N1430*AC1430*$BJ1430)</f>
        <v>0</v>
      </c>
      <c r="BF1430" s="54" t="n">
        <f>IF($M1430="人民币", $N1430*AD1430*$BJ1430/1.13, $N1430*AD1430*$BJ1430)</f>
        <v>0</v>
      </c>
      <c r="BG1430" s="54" t="n">
        <f>IF($M1430="人民币", $N1430*AE1430*$BJ1430/1.13, $N1430*AE1430*$BJ1430)</f>
        <v>0</v>
      </c>
      <c r="BH1430" s="55" t="n">
        <f>SUM(AV1430:BG1430)</f>
        <v>0</v>
      </c>
      <c r="BI1430" s="56">
             </c>
      <c r="BJ1430" s="57" t="n">
        <v>1424</v>
      </c>
      <c r="BK1430" s="29" t="n">
        <f>IF(OR(D1430="", F1430="", J1430="", M1430=""), 1, 0)</f>
        <v>0</v>
      </c>
      <c r="BL1430" s="7">
             </c>
      <c r="BR1430" s="7">
             </c>
    </row>
    <row r="1431" x14ac:dyDescent="0.25">
      <c r="A1431" s="40" t="n">
        <f>ROW()-5</f>
        <v>1426</v>
      </c>
      <c r="B1431" s="41" t="s">
        <v>44</v>
      </c>
      <c r="C1431" s="42" t="s">
        <v>42</v>
      </c>
      <c r="D1431" s="43" t="s">
        <v>1083</v>
      </c>
      <c r="E1431" s="42" t="s">
        <v>42</v>
      </c>
      <c r="F1431" s="43" t="s">
        <v>2402</v>
      </c>
      <c r="G1431" s="44" t="s">
        <v>44</v>
      </c>
      <c r="H1431" s="44" t="s">
        <v>44</v>
      </c>
      <c r="I1431" s="42" t="s">
        <v>42</v>
      </c>
      <c r="J1431" s="42" t="s">
        <v>42</v>
      </c>
      <c r="K1431" s="42" t="s">
        <v>42</v>
      </c>
      <c r="L1431" s="45" t="n">
        <f>AF1431</f>
        <v>0</v>
      </c>
      <c r="M1431" s="46" t="s">
        <v>46</v>
      </c>
      <c r="N1431" s="58" t="n">
        <v>11111</v>
      </c>
      <c r="O1431" s="47" t="n">
        <f>L1431*N1431*BJ1431</f>
        <v>0</v>
      </c>
      <c r="P1431" s="48" t="n">
        <f>BH1431</f>
        <v>0</v>
      </c>
      <c r="Q1431" s="45">
             </c>
      <c r="R1431" s="49" t="n">
        <f>L1431*Q1431</f>
        <v>0</v>
      </c>
      <c r="S1431" s="46" t="s">
        <f>IF(I1431="粉剂", "千克", IF(I1431="", "", "粒"))</f>
        <v>47</v>
      </c>
      <c r="T1431" s="49">
             </c>
      <c r="U1431" s="49">
             </c>
      <c r="V1431" s="49">
             </c>
      <c r="W1431" s="49">
             </c>
      <c r="X1431" s="49">
             </c>
      <c r="Y1431" s="49">
             </c>
      <c r="Z1431" s="49">
             </c>
      <c r="AA1431" s="49">
             </c>
      <c r="AB1431" s="49">
             </c>
      <c r="AC1431" s="49">
             </c>
      <c r="AD1431" s="49">
             </c>
      <c r="AE1431" s="49">
             </c>
      <c r="AF1431" s="45" t="n">
        <f>T1431+U1431+V1431+W1431+X1431+Y1431+Z1431+AA1431+AB1431+AC1431+AD1431+AE1431</f>
        <v>0</v>
      </c>
      <c r="AG1431" s="50">
             </c>
      <c r="AH1431" s="51" t="n">
        <f>$Q1431*T1431</f>
        <v>0</v>
      </c>
      <c r="AI1431" s="51" t="n">
        <f>$Q1431*U1431</f>
        <v>0</v>
      </c>
      <c r="AJ1431" s="51" t="n">
        <f>$Q1431*V1431</f>
        <v>0</v>
      </c>
      <c r="AK1431" s="51" t="n">
        <f>$Q1431*W1431</f>
        <v>0</v>
      </c>
      <c r="AL1431" s="51" t="n">
        <f>$Q1431*X1431</f>
        <v>0</v>
      </c>
      <c r="AM1431" s="51" t="n">
        <f>$Q1431*Y1431</f>
        <v>0</v>
      </c>
      <c r="AN1431" s="51" t="n">
        <f>$Q1431*Z1431</f>
        <v>0</v>
      </c>
      <c r="AO1431" s="52" t="n">
        <f>$Q1431*AA1431</f>
        <v>0</v>
      </c>
      <c r="AP1431" s="52" t="n">
        <f>$Q1431*AB1431</f>
        <v>0</v>
      </c>
      <c r="AQ1431" s="52" t="n">
        <f>$Q1431*AC1431</f>
        <v>0</v>
      </c>
      <c r="AR1431" s="52" t="n">
        <f>$Q1431*AD1431</f>
        <v>0</v>
      </c>
      <c r="AS1431" s="52" t="n">
        <f>$Q1431*AE1431</f>
        <v>0</v>
      </c>
      <c r="AT1431" s="52" t="n">
        <f>SUM(AH1431:AS1431)</f>
        <v>0</v>
      </c>
      <c r="AU1431" s="53">
             </c>
      <c r="AV1431" s="54" t="n">
        <f>IF($M1431="人民币", $N1431*T1431*$BJ1431/1.13, $N1431*T1431*$BJ1431)</f>
        <v>0</v>
      </c>
      <c r="AW1431" s="54" t="n">
        <f>IF($M1431="人民币", $N1431*U1431*$BJ1431/1.13, $N1431*U1431*$BJ1431)</f>
        <v>0</v>
      </c>
      <c r="AX1431" s="54" t="n">
        <f>IF($M1431="人民币", $N1431*V1431*$BJ1431/1.13, $N1431*V1431*$BJ1431)</f>
        <v>0</v>
      </c>
      <c r="AY1431" s="54" t="n">
        <f>IF($M1431="人民币", $N1431*W1431*$BJ1431/1.13, $N1431*W1431*$BJ1431)</f>
        <v>0</v>
      </c>
      <c r="AZ1431" s="54" t="n">
        <f>IF($M1431="人民币", $N1431*X1431*$BJ1431/1.13, $N1431*X1431*$BJ1431)</f>
        <v>0</v>
      </c>
      <c r="BA1431" s="54" t="n">
        <f>IF($M1431="人民币", $N1431*Y1431*$BJ1431/1.13, $N1431*Y1431*$BJ1431)</f>
        <v>0</v>
      </c>
      <c r="BB1431" s="54" t="n">
        <f>IF($M1431="人民币", $N1431*Z1431*$BJ1431/1.13, $N1431*Z1431*$BJ1431)</f>
        <v>0</v>
      </c>
      <c r="BC1431" s="54" t="n">
        <f>IF($M1431="人民币", $N1431*AA1431*$BJ1431/1.13, $N1431*AA1431*$BJ1431)</f>
        <v>0</v>
      </c>
      <c r="BD1431" s="54" t="n">
        <f>IF($M1431="人民币", $N1431*AB1431*$BJ1431/1.13, $N1431*AB1431*$BJ1431)</f>
        <v>0</v>
      </c>
      <c r="BE1431" s="54" t="n">
        <f>IF($M1431="人民币", $N1431*AC1431*$BJ1431/1.13, $N1431*AC1431*$BJ1431)</f>
        <v>0</v>
      </c>
      <c r="BF1431" s="54" t="n">
        <f>IF($M1431="人民币", $N1431*AD1431*$BJ1431/1.13, $N1431*AD1431*$BJ1431)</f>
        <v>0</v>
      </c>
      <c r="BG1431" s="54" t="n">
        <f>IF($M1431="人民币", $N1431*AE1431*$BJ1431/1.13, $N1431*AE1431*$BJ1431)</f>
        <v>0</v>
      </c>
      <c r="BH1431" s="55" t="n">
        <f>SUM(AV1431:BG1431)</f>
        <v>0</v>
      </c>
      <c r="BI1431" s="56">
             </c>
      <c r="BJ1431" s="57" t="n">
        <v>1425</v>
      </c>
      <c r="BK1431" s="29" t="n">
        <f>IF(OR(D1431="", F1431="", J1431="", M1431=""), 1, 0)</f>
        <v>0</v>
      </c>
      <c r="BL1431" s="7">
             </c>
      <c r="BR1431" s="7">
             </c>
    </row>
    <row r="1432" x14ac:dyDescent="0.25">
      <c r="A1432" s="40" t="n">
        <f>ROW()-5</f>
        <v>1427</v>
      </c>
      <c r="B1432" s="41" t="s">
        <v>44</v>
      </c>
      <c r="C1432" s="42" t="s">
        <v>42</v>
      </c>
      <c r="D1432" s="43" t="s">
        <v>1085</v>
      </c>
      <c r="E1432" s="42" t="s">
        <v>42</v>
      </c>
      <c r="F1432" s="43" t="s">
        <v>2403</v>
      </c>
      <c r="G1432" s="44" t="s">
        <v>44</v>
      </c>
      <c r="H1432" s="44" t="s">
        <v>2404</v>
      </c>
      <c r="I1432" s="42" t="s">
        <v>42</v>
      </c>
      <c r="J1432" s="42" t="s">
        <v>42</v>
      </c>
      <c r="K1432" s="42" t="s">
        <v>42</v>
      </c>
      <c r="L1432" s="45" t="n">
        <f>AF1432</f>
        <v>0</v>
      </c>
      <c r="M1432" s="46" t="s">
        <v>46</v>
      </c>
      <c r="N1432" s="58" t="n">
        <v>11111</v>
      </c>
      <c r="O1432" s="47" t="n">
        <f>L1432*N1432*BJ1432</f>
        <v>0</v>
      </c>
      <c r="P1432" s="48" t="n">
        <f>BH1432</f>
        <v>0</v>
      </c>
      <c r="Q1432" s="45">
             </c>
      <c r="R1432" s="49" t="n">
        <f>L1432*Q1432</f>
        <v>0</v>
      </c>
      <c r="S1432" s="46" t="s">
        <f>IF(I1432="粉剂", "千克", IF(I1432="", "", "粒"))</f>
        <v>47</v>
      </c>
      <c r="T1432" s="49">
             </c>
      <c r="U1432" s="49">
             </c>
      <c r="V1432" s="49">
             </c>
      <c r="W1432" s="49">
             </c>
      <c r="X1432" s="49">
             </c>
      <c r="Y1432" s="49">
             </c>
      <c r="Z1432" s="49">
             </c>
      <c r="AA1432" s="49">
             </c>
      <c r="AB1432" s="49">
             </c>
      <c r="AC1432" s="49">
             </c>
      <c r="AD1432" s="49">
             </c>
      <c r="AE1432" s="49">
             </c>
      <c r="AF1432" s="45" t="n">
        <f>T1432+U1432+V1432+W1432+X1432+Y1432+Z1432+AA1432+AB1432+AC1432+AD1432+AE1432</f>
        <v>0</v>
      </c>
      <c r="AG1432" s="50">
             </c>
      <c r="AH1432" s="51" t="n">
        <f>$Q1432*T1432</f>
        <v>0</v>
      </c>
      <c r="AI1432" s="51" t="n">
        <f>$Q1432*U1432</f>
        <v>0</v>
      </c>
      <c r="AJ1432" s="51" t="n">
        <f>$Q1432*V1432</f>
        <v>0</v>
      </c>
      <c r="AK1432" s="51" t="n">
        <f>$Q1432*W1432</f>
        <v>0</v>
      </c>
      <c r="AL1432" s="51" t="n">
        <f>$Q1432*X1432</f>
        <v>0</v>
      </c>
      <c r="AM1432" s="51" t="n">
        <f>$Q1432*Y1432</f>
        <v>0</v>
      </c>
      <c r="AN1432" s="51" t="n">
        <f>$Q1432*Z1432</f>
        <v>0</v>
      </c>
      <c r="AO1432" s="52" t="n">
        <f>$Q1432*AA1432</f>
        <v>0</v>
      </c>
      <c r="AP1432" s="52" t="n">
        <f>$Q1432*AB1432</f>
        <v>0</v>
      </c>
      <c r="AQ1432" s="52" t="n">
        <f>$Q1432*AC1432</f>
        <v>0</v>
      </c>
      <c r="AR1432" s="52" t="n">
        <f>$Q1432*AD1432</f>
        <v>0</v>
      </c>
      <c r="AS1432" s="52" t="n">
        <f>$Q1432*AE1432</f>
        <v>0</v>
      </c>
      <c r="AT1432" s="52" t="n">
        <f>SUM(AH1432:AS1432)</f>
        <v>0</v>
      </c>
      <c r="AU1432" s="53">
             </c>
      <c r="AV1432" s="54" t="n">
        <f>IF($M1432="人民币", $N1432*T1432*$BJ1432/1.13, $N1432*T1432*$BJ1432)</f>
        <v>0</v>
      </c>
      <c r="AW1432" s="54" t="n">
        <f>IF($M1432="人民币", $N1432*U1432*$BJ1432/1.13, $N1432*U1432*$BJ1432)</f>
        <v>0</v>
      </c>
      <c r="AX1432" s="54" t="n">
        <f>IF($M1432="人民币", $N1432*V1432*$BJ1432/1.13, $N1432*V1432*$BJ1432)</f>
        <v>0</v>
      </c>
      <c r="AY1432" s="54" t="n">
        <f>IF($M1432="人民币", $N1432*W1432*$BJ1432/1.13, $N1432*W1432*$BJ1432)</f>
        <v>0</v>
      </c>
      <c r="AZ1432" s="54" t="n">
        <f>IF($M1432="人民币", $N1432*X1432*$BJ1432/1.13, $N1432*X1432*$BJ1432)</f>
        <v>0</v>
      </c>
      <c r="BA1432" s="54" t="n">
        <f>IF($M1432="人民币", $N1432*Y1432*$BJ1432/1.13, $N1432*Y1432*$BJ1432)</f>
        <v>0</v>
      </c>
      <c r="BB1432" s="54" t="n">
        <f>IF($M1432="人民币", $N1432*Z1432*$BJ1432/1.13, $N1432*Z1432*$BJ1432)</f>
        <v>0</v>
      </c>
      <c r="BC1432" s="54" t="n">
        <f>IF($M1432="人民币", $N1432*AA1432*$BJ1432/1.13, $N1432*AA1432*$BJ1432)</f>
        <v>0</v>
      </c>
      <c r="BD1432" s="54" t="n">
        <f>IF($M1432="人民币", $N1432*AB1432*$BJ1432/1.13, $N1432*AB1432*$BJ1432)</f>
        <v>0</v>
      </c>
      <c r="BE1432" s="54" t="n">
        <f>IF($M1432="人民币", $N1432*AC1432*$BJ1432/1.13, $N1432*AC1432*$BJ1432)</f>
        <v>0</v>
      </c>
      <c r="BF1432" s="54" t="n">
        <f>IF($M1432="人民币", $N1432*AD1432*$BJ1432/1.13, $N1432*AD1432*$BJ1432)</f>
        <v>0</v>
      </c>
      <c r="BG1432" s="54" t="n">
        <f>IF($M1432="人民币", $N1432*AE1432*$BJ1432/1.13, $N1432*AE1432*$BJ1432)</f>
        <v>0</v>
      </c>
      <c r="BH1432" s="55" t="n">
        <f>SUM(AV1432:BG1432)</f>
        <v>0</v>
      </c>
      <c r="BI1432" s="56">
             </c>
      <c r="BJ1432" s="57" t="n">
        <v>1426</v>
      </c>
      <c r="BK1432" s="29" t="n">
        <f>IF(OR(D1432="", F1432="", J1432="", M1432=""), 1, 0)</f>
        <v>0</v>
      </c>
      <c r="BL1432" s="7">
             </c>
      <c r="BR1432" s="7">
             </c>
    </row>
    <row r="1433" x14ac:dyDescent="0.25">
      <c r="A1433" s="40" t="n">
        <f>ROW()-5</f>
        <v>1428</v>
      </c>
      <c r="B1433" s="41" t="s">
        <v>44</v>
      </c>
      <c r="C1433" s="42" t="s">
        <v>42</v>
      </c>
      <c r="D1433" s="43" t="s">
        <v>1087</v>
      </c>
      <c r="E1433" s="42" t="s">
        <v>42</v>
      </c>
      <c r="F1433" s="43" t="s">
        <v>2405</v>
      </c>
      <c r="G1433" s="44" t="s">
        <v>2405</v>
      </c>
      <c r="H1433" s="44" t="s">
        <v>2406</v>
      </c>
      <c r="I1433" s="42" t="s">
        <v>42</v>
      </c>
      <c r="J1433" s="42" t="s">
        <v>42</v>
      </c>
      <c r="K1433" s="42" t="s">
        <v>42</v>
      </c>
      <c r="L1433" s="45" t="n">
        <f>AF1433</f>
        <v>0</v>
      </c>
      <c r="M1433" s="46" t="s">
        <v>46</v>
      </c>
      <c r="N1433" s="58" t="n">
        <v>11111</v>
      </c>
      <c r="O1433" s="47" t="n">
        <f>L1433*N1433*BJ1433</f>
        <v>0</v>
      </c>
      <c r="P1433" s="48" t="n">
        <f>BH1433</f>
        <v>0</v>
      </c>
      <c r="Q1433" s="45">
             </c>
      <c r="R1433" s="49" t="n">
        <f>L1433*Q1433</f>
        <v>0</v>
      </c>
      <c r="S1433" s="46" t="s">
        <f>IF(I1433="粉剂", "千克", IF(I1433="", "", "粒"))</f>
        <v>47</v>
      </c>
      <c r="T1433" s="49">
             </c>
      <c r="U1433" s="49">
             </c>
      <c r="V1433" s="49">
             </c>
      <c r="W1433" s="49">
             </c>
      <c r="X1433" s="49">
             </c>
      <c r="Y1433" s="49">
             </c>
      <c r="Z1433" s="49">
             </c>
      <c r="AA1433" s="49">
             </c>
      <c r="AB1433" s="49">
             </c>
      <c r="AC1433" s="49">
             </c>
      <c r="AD1433" s="49">
             </c>
      <c r="AE1433" s="49">
             </c>
      <c r="AF1433" s="45" t="n">
        <f>T1433+U1433+V1433+W1433+X1433+Y1433+Z1433+AA1433+AB1433+AC1433+AD1433+AE1433</f>
        <v>0</v>
      </c>
      <c r="AG1433" s="50">
             </c>
      <c r="AH1433" s="51" t="n">
        <f>$Q1433*T1433</f>
        <v>0</v>
      </c>
      <c r="AI1433" s="51" t="n">
        <f>$Q1433*U1433</f>
        <v>0</v>
      </c>
      <c r="AJ1433" s="51" t="n">
        <f>$Q1433*V1433</f>
        <v>0</v>
      </c>
      <c r="AK1433" s="51" t="n">
        <f>$Q1433*W1433</f>
        <v>0</v>
      </c>
      <c r="AL1433" s="51" t="n">
        <f>$Q1433*X1433</f>
        <v>0</v>
      </c>
      <c r="AM1433" s="51" t="n">
        <f>$Q1433*Y1433</f>
        <v>0</v>
      </c>
      <c r="AN1433" s="51" t="n">
        <f>$Q1433*Z1433</f>
        <v>0</v>
      </c>
      <c r="AO1433" s="52" t="n">
        <f>$Q1433*AA1433</f>
        <v>0</v>
      </c>
      <c r="AP1433" s="52" t="n">
        <f>$Q1433*AB1433</f>
        <v>0</v>
      </c>
      <c r="AQ1433" s="52" t="n">
        <f>$Q1433*AC1433</f>
        <v>0</v>
      </c>
      <c r="AR1433" s="52" t="n">
        <f>$Q1433*AD1433</f>
        <v>0</v>
      </c>
      <c r="AS1433" s="52" t="n">
        <f>$Q1433*AE1433</f>
        <v>0</v>
      </c>
      <c r="AT1433" s="52" t="n">
        <f>SUM(AH1433:AS1433)</f>
        <v>0</v>
      </c>
      <c r="AU1433" s="53">
             </c>
      <c r="AV1433" s="54" t="n">
        <f>IF($M1433="人民币", $N1433*T1433*$BJ1433/1.13, $N1433*T1433*$BJ1433)</f>
        <v>0</v>
      </c>
      <c r="AW1433" s="54" t="n">
        <f>IF($M1433="人民币", $N1433*U1433*$BJ1433/1.13, $N1433*U1433*$BJ1433)</f>
        <v>0</v>
      </c>
      <c r="AX1433" s="54" t="n">
        <f>IF($M1433="人民币", $N1433*V1433*$BJ1433/1.13, $N1433*V1433*$BJ1433)</f>
        <v>0</v>
      </c>
      <c r="AY1433" s="54" t="n">
        <f>IF($M1433="人民币", $N1433*W1433*$BJ1433/1.13, $N1433*W1433*$BJ1433)</f>
        <v>0</v>
      </c>
      <c r="AZ1433" s="54" t="n">
        <f>IF($M1433="人民币", $N1433*X1433*$BJ1433/1.13, $N1433*X1433*$BJ1433)</f>
        <v>0</v>
      </c>
      <c r="BA1433" s="54" t="n">
        <f>IF($M1433="人民币", $N1433*Y1433*$BJ1433/1.13, $N1433*Y1433*$BJ1433)</f>
        <v>0</v>
      </c>
      <c r="BB1433" s="54" t="n">
        <f>IF($M1433="人民币", $N1433*Z1433*$BJ1433/1.13, $N1433*Z1433*$BJ1433)</f>
        <v>0</v>
      </c>
      <c r="BC1433" s="54" t="n">
        <f>IF($M1433="人民币", $N1433*AA1433*$BJ1433/1.13, $N1433*AA1433*$BJ1433)</f>
        <v>0</v>
      </c>
      <c r="BD1433" s="54" t="n">
        <f>IF($M1433="人民币", $N1433*AB1433*$BJ1433/1.13, $N1433*AB1433*$BJ1433)</f>
        <v>0</v>
      </c>
      <c r="BE1433" s="54" t="n">
        <f>IF($M1433="人民币", $N1433*AC1433*$BJ1433/1.13, $N1433*AC1433*$BJ1433)</f>
        <v>0</v>
      </c>
      <c r="BF1433" s="54" t="n">
        <f>IF($M1433="人民币", $N1433*AD1433*$BJ1433/1.13, $N1433*AD1433*$BJ1433)</f>
        <v>0</v>
      </c>
      <c r="BG1433" s="54" t="n">
        <f>IF($M1433="人民币", $N1433*AE1433*$BJ1433/1.13, $N1433*AE1433*$BJ1433)</f>
        <v>0</v>
      </c>
      <c r="BH1433" s="55" t="n">
        <f>SUM(AV1433:BG1433)</f>
        <v>0</v>
      </c>
      <c r="BI1433" s="56">
             </c>
      <c r="BJ1433" s="57" t="n">
        <v>1427</v>
      </c>
      <c r="BK1433" s="29" t="n">
        <f>IF(OR(D1433="", F1433="", J1433="", M1433=""), 1, 0)</f>
        <v>0</v>
      </c>
      <c r="BL1433" s="7">
             </c>
      <c r="BR1433" s="7">
             </c>
    </row>
    <row r="1434" x14ac:dyDescent="0.25">
      <c r="A1434" s="40" t="n">
        <f>ROW()-5</f>
        <v>1429</v>
      </c>
      <c r="B1434" s="41" t="s">
        <v>44</v>
      </c>
      <c r="C1434" s="42" t="s">
        <v>42</v>
      </c>
      <c r="D1434" s="43" t="s">
        <v>1089</v>
      </c>
      <c r="E1434" s="42" t="s">
        <v>42</v>
      </c>
      <c r="F1434" s="43" t="s">
        <v>2407</v>
      </c>
      <c r="G1434" s="44" t="s">
        <v>44</v>
      </c>
      <c r="H1434" s="44" t="s">
        <v>44</v>
      </c>
      <c r="I1434" s="42" t="s">
        <v>42</v>
      </c>
      <c r="J1434" s="42" t="s">
        <v>42</v>
      </c>
      <c r="K1434" s="42" t="s">
        <v>42</v>
      </c>
      <c r="L1434" s="45" t="n">
        <f>AF1434</f>
        <v>0</v>
      </c>
      <c r="M1434" s="46" t="s">
        <v>46</v>
      </c>
      <c r="N1434" s="58" t="n">
        <v>11111</v>
      </c>
      <c r="O1434" s="47" t="n">
        <f>L1434*N1434*BJ1434</f>
        <v>0</v>
      </c>
      <c r="P1434" s="48" t="n">
        <f>BH1434</f>
        <v>0</v>
      </c>
      <c r="Q1434" s="45">
             </c>
      <c r="R1434" s="49" t="n">
        <f>L1434*Q1434</f>
        <v>0</v>
      </c>
      <c r="S1434" s="46" t="s">
        <f>IF(I1434="粉剂", "千克", IF(I1434="", "", "粒"))</f>
        <v>47</v>
      </c>
      <c r="T1434" s="49">
             </c>
      <c r="U1434" s="49">
             </c>
      <c r="V1434" s="49">
             </c>
      <c r="W1434" s="49">
             </c>
      <c r="X1434" s="49">
             </c>
      <c r="Y1434" s="49">
             </c>
      <c r="Z1434" s="49">
             </c>
      <c r="AA1434" s="49">
             </c>
      <c r="AB1434" s="49">
             </c>
      <c r="AC1434" s="49">
             </c>
      <c r="AD1434" s="49">
             </c>
      <c r="AE1434" s="49">
             </c>
      <c r="AF1434" s="45" t="n">
        <f>T1434+U1434+V1434+W1434+X1434+Y1434+Z1434+AA1434+AB1434+AC1434+AD1434+AE1434</f>
        <v>0</v>
      </c>
      <c r="AG1434" s="50">
             </c>
      <c r="AH1434" s="51" t="n">
        <f>$Q1434*T1434</f>
        <v>0</v>
      </c>
      <c r="AI1434" s="51" t="n">
        <f>$Q1434*U1434</f>
        <v>0</v>
      </c>
      <c r="AJ1434" s="51" t="n">
        <f>$Q1434*V1434</f>
        <v>0</v>
      </c>
      <c r="AK1434" s="51" t="n">
        <f>$Q1434*W1434</f>
        <v>0</v>
      </c>
      <c r="AL1434" s="51" t="n">
        <f>$Q1434*X1434</f>
        <v>0</v>
      </c>
      <c r="AM1434" s="51" t="n">
        <f>$Q1434*Y1434</f>
        <v>0</v>
      </c>
      <c r="AN1434" s="51" t="n">
        <f>$Q1434*Z1434</f>
        <v>0</v>
      </c>
      <c r="AO1434" s="52" t="n">
        <f>$Q1434*AA1434</f>
        <v>0</v>
      </c>
      <c r="AP1434" s="52" t="n">
        <f>$Q1434*AB1434</f>
        <v>0</v>
      </c>
      <c r="AQ1434" s="52" t="n">
        <f>$Q1434*AC1434</f>
        <v>0</v>
      </c>
      <c r="AR1434" s="52" t="n">
        <f>$Q1434*AD1434</f>
        <v>0</v>
      </c>
      <c r="AS1434" s="52" t="n">
        <f>$Q1434*AE1434</f>
        <v>0</v>
      </c>
      <c r="AT1434" s="52" t="n">
        <f>SUM(AH1434:AS1434)</f>
        <v>0</v>
      </c>
      <c r="AU1434" s="53">
             </c>
      <c r="AV1434" s="54" t="n">
        <f>IF($M1434="人民币", $N1434*T1434*$BJ1434/1.13, $N1434*T1434*$BJ1434)</f>
        <v>0</v>
      </c>
      <c r="AW1434" s="54" t="n">
        <f>IF($M1434="人民币", $N1434*U1434*$BJ1434/1.13, $N1434*U1434*$BJ1434)</f>
        <v>0</v>
      </c>
      <c r="AX1434" s="54" t="n">
        <f>IF($M1434="人民币", $N1434*V1434*$BJ1434/1.13, $N1434*V1434*$BJ1434)</f>
        <v>0</v>
      </c>
      <c r="AY1434" s="54" t="n">
        <f>IF($M1434="人民币", $N1434*W1434*$BJ1434/1.13, $N1434*W1434*$BJ1434)</f>
        <v>0</v>
      </c>
      <c r="AZ1434" s="54" t="n">
        <f>IF($M1434="人民币", $N1434*X1434*$BJ1434/1.13, $N1434*X1434*$BJ1434)</f>
        <v>0</v>
      </c>
      <c r="BA1434" s="54" t="n">
        <f>IF($M1434="人民币", $N1434*Y1434*$BJ1434/1.13, $N1434*Y1434*$BJ1434)</f>
        <v>0</v>
      </c>
      <c r="BB1434" s="54" t="n">
        <f>IF($M1434="人民币", $N1434*Z1434*$BJ1434/1.13, $N1434*Z1434*$BJ1434)</f>
        <v>0</v>
      </c>
      <c r="BC1434" s="54" t="n">
        <f>IF($M1434="人民币", $N1434*AA1434*$BJ1434/1.13, $N1434*AA1434*$BJ1434)</f>
        <v>0</v>
      </c>
      <c r="BD1434" s="54" t="n">
        <f>IF($M1434="人民币", $N1434*AB1434*$BJ1434/1.13, $N1434*AB1434*$BJ1434)</f>
        <v>0</v>
      </c>
      <c r="BE1434" s="54" t="n">
        <f>IF($M1434="人民币", $N1434*AC1434*$BJ1434/1.13, $N1434*AC1434*$BJ1434)</f>
        <v>0</v>
      </c>
      <c r="BF1434" s="54" t="n">
        <f>IF($M1434="人民币", $N1434*AD1434*$BJ1434/1.13, $N1434*AD1434*$BJ1434)</f>
        <v>0</v>
      </c>
      <c r="BG1434" s="54" t="n">
        <f>IF($M1434="人民币", $N1434*AE1434*$BJ1434/1.13, $N1434*AE1434*$BJ1434)</f>
        <v>0</v>
      </c>
      <c r="BH1434" s="55" t="n">
        <f>SUM(AV1434:BG1434)</f>
        <v>0</v>
      </c>
      <c r="BI1434" s="56">
             </c>
      <c r="BJ1434" s="57" t="n">
        <v>1428</v>
      </c>
      <c r="BK1434" s="29" t="n">
        <f>IF(OR(D1434="", F1434="", J1434="", M1434=""), 1, 0)</f>
        <v>0</v>
      </c>
      <c r="BL1434" s="7">
             </c>
      <c r="BR1434" s="7">
             </c>
    </row>
    <row r="1435" x14ac:dyDescent="0.25">
      <c r="A1435" s="40" t="n">
        <f>ROW()-5</f>
        <v>1430</v>
      </c>
      <c r="B1435" s="41" t="s">
        <v>44</v>
      </c>
      <c r="C1435" s="42" t="s">
        <v>42</v>
      </c>
      <c r="D1435" s="43" t="s">
        <v>1091</v>
      </c>
      <c r="E1435" s="42" t="s">
        <v>42</v>
      </c>
      <c r="F1435" s="43" t="s">
        <v>2408</v>
      </c>
      <c r="G1435" s="44" t="s">
        <v>2408</v>
      </c>
      <c r="H1435" s="44" t="s">
        <v>2409</v>
      </c>
      <c r="I1435" s="42" t="s">
        <v>42</v>
      </c>
      <c r="J1435" s="42" t="s">
        <v>42</v>
      </c>
      <c r="K1435" s="42" t="s">
        <v>42</v>
      </c>
      <c r="L1435" s="45" t="n">
        <f>AF1435</f>
        <v>0</v>
      </c>
      <c r="M1435" s="46" t="s">
        <v>46</v>
      </c>
      <c r="N1435" s="58" t="n">
        <v>11111</v>
      </c>
      <c r="O1435" s="47" t="n">
        <f>L1435*N1435*BJ1435</f>
        <v>0</v>
      </c>
      <c r="P1435" s="48" t="n">
        <f>BH1435</f>
        <v>0</v>
      </c>
      <c r="Q1435" s="45">
             </c>
      <c r="R1435" s="49" t="n">
        <f>L1435*Q1435</f>
        <v>0</v>
      </c>
      <c r="S1435" s="46" t="s">
        <f>IF(I1435="粉剂", "千克", IF(I1435="", "", "粒"))</f>
        <v>47</v>
      </c>
      <c r="T1435" s="49">
             </c>
      <c r="U1435" s="49">
             </c>
      <c r="V1435" s="49">
             </c>
      <c r="W1435" s="49">
             </c>
      <c r="X1435" s="49">
             </c>
      <c r="Y1435" s="49">
             </c>
      <c r="Z1435" s="49">
             </c>
      <c r="AA1435" s="49">
             </c>
      <c r="AB1435" s="49">
             </c>
      <c r="AC1435" s="49">
             </c>
      <c r="AD1435" s="49">
             </c>
      <c r="AE1435" s="49">
             </c>
      <c r="AF1435" s="45" t="n">
        <f>T1435+U1435+V1435+W1435+X1435+Y1435+Z1435+AA1435+AB1435+AC1435+AD1435+AE1435</f>
        <v>0</v>
      </c>
      <c r="AG1435" s="50">
             </c>
      <c r="AH1435" s="51" t="n">
        <f>$Q1435*T1435</f>
        <v>0</v>
      </c>
      <c r="AI1435" s="51" t="n">
        <f>$Q1435*U1435</f>
        <v>0</v>
      </c>
      <c r="AJ1435" s="51" t="n">
        <f>$Q1435*V1435</f>
        <v>0</v>
      </c>
      <c r="AK1435" s="51" t="n">
        <f>$Q1435*W1435</f>
        <v>0</v>
      </c>
      <c r="AL1435" s="51" t="n">
        <f>$Q1435*X1435</f>
        <v>0</v>
      </c>
      <c r="AM1435" s="51" t="n">
        <f>$Q1435*Y1435</f>
        <v>0</v>
      </c>
      <c r="AN1435" s="51" t="n">
        <f>$Q1435*Z1435</f>
        <v>0</v>
      </c>
      <c r="AO1435" s="52" t="n">
        <f>$Q1435*AA1435</f>
        <v>0</v>
      </c>
      <c r="AP1435" s="52" t="n">
        <f>$Q1435*AB1435</f>
        <v>0</v>
      </c>
      <c r="AQ1435" s="52" t="n">
        <f>$Q1435*AC1435</f>
        <v>0</v>
      </c>
      <c r="AR1435" s="52" t="n">
        <f>$Q1435*AD1435</f>
        <v>0</v>
      </c>
      <c r="AS1435" s="52" t="n">
        <f>$Q1435*AE1435</f>
        <v>0</v>
      </c>
      <c r="AT1435" s="52" t="n">
        <f>SUM(AH1435:AS1435)</f>
        <v>0</v>
      </c>
      <c r="AU1435" s="53">
             </c>
      <c r="AV1435" s="54" t="n">
        <f>IF($M1435="人民币", $N1435*T1435*$BJ1435/1.13, $N1435*T1435*$BJ1435)</f>
        <v>0</v>
      </c>
      <c r="AW1435" s="54" t="n">
        <f>IF($M1435="人民币", $N1435*U1435*$BJ1435/1.13, $N1435*U1435*$BJ1435)</f>
        <v>0</v>
      </c>
      <c r="AX1435" s="54" t="n">
        <f>IF($M1435="人民币", $N1435*V1435*$BJ1435/1.13, $N1435*V1435*$BJ1435)</f>
        <v>0</v>
      </c>
      <c r="AY1435" s="54" t="n">
        <f>IF($M1435="人民币", $N1435*W1435*$BJ1435/1.13, $N1435*W1435*$BJ1435)</f>
        <v>0</v>
      </c>
      <c r="AZ1435" s="54" t="n">
        <f>IF($M1435="人民币", $N1435*X1435*$BJ1435/1.13, $N1435*X1435*$BJ1435)</f>
        <v>0</v>
      </c>
      <c r="BA1435" s="54" t="n">
        <f>IF($M1435="人民币", $N1435*Y1435*$BJ1435/1.13, $N1435*Y1435*$BJ1435)</f>
        <v>0</v>
      </c>
      <c r="BB1435" s="54" t="n">
        <f>IF($M1435="人民币", $N1435*Z1435*$BJ1435/1.13, $N1435*Z1435*$BJ1435)</f>
        <v>0</v>
      </c>
      <c r="BC1435" s="54" t="n">
        <f>IF($M1435="人民币", $N1435*AA1435*$BJ1435/1.13, $N1435*AA1435*$BJ1435)</f>
        <v>0</v>
      </c>
      <c r="BD1435" s="54" t="n">
        <f>IF($M1435="人民币", $N1435*AB1435*$BJ1435/1.13, $N1435*AB1435*$BJ1435)</f>
        <v>0</v>
      </c>
      <c r="BE1435" s="54" t="n">
        <f>IF($M1435="人民币", $N1435*AC1435*$BJ1435/1.13, $N1435*AC1435*$BJ1435)</f>
        <v>0</v>
      </c>
      <c r="BF1435" s="54" t="n">
        <f>IF($M1435="人民币", $N1435*AD1435*$BJ1435/1.13, $N1435*AD1435*$BJ1435)</f>
        <v>0</v>
      </c>
      <c r="BG1435" s="54" t="n">
        <f>IF($M1435="人民币", $N1435*AE1435*$BJ1435/1.13, $N1435*AE1435*$BJ1435)</f>
        <v>0</v>
      </c>
      <c r="BH1435" s="55" t="n">
        <f>SUM(AV1435:BG1435)</f>
        <v>0</v>
      </c>
      <c r="BI1435" s="56">
             </c>
      <c r="BJ1435" s="57" t="n">
        <v>1429</v>
      </c>
      <c r="BK1435" s="29" t="n">
        <f>IF(OR(D1435="", F1435="", J1435="", M1435=""), 1, 0)</f>
        <v>0</v>
      </c>
      <c r="BL1435" s="7">
             </c>
      <c r="BR1435" s="7">
             </c>
    </row>
    <row r="1436" x14ac:dyDescent="0.25">
      <c r="A1436" s="40" t="n">
        <f>ROW()-5</f>
        <v>1431</v>
      </c>
      <c r="B1436" s="41" t="s">
        <v>44</v>
      </c>
      <c r="C1436" s="42" t="s">
        <v>42</v>
      </c>
      <c r="D1436" s="43" t="s">
        <v>1093</v>
      </c>
      <c r="E1436" s="42" t="s">
        <v>42</v>
      </c>
      <c r="F1436" s="43" t="s">
        <v>2410</v>
      </c>
      <c r="G1436" s="44" t="s">
        <v>44</v>
      </c>
      <c r="H1436" s="44" t="s">
        <v>2411</v>
      </c>
      <c r="I1436" s="42" t="s">
        <v>42</v>
      </c>
      <c r="J1436" s="42" t="s">
        <v>42</v>
      </c>
      <c r="K1436" s="42" t="s">
        <v>42</v>
      </c>
      <c r="L1436" s="45" t="n">
        <f>AF1436</f>
        <v>0</v>
      </c>
      <c r="M1436" s="46" t="s">
        <v>46</v>
      </c>
      <c r="N1436" s="58" t="n">
        <v>11111</v>
      </c>
      <c r="O1436" s="47" t="n">
        <f>L1436*N1436*BJ1436</f>
        <v>0</v>
      </c>
      <c r="P1436" s="48" t="n">
        <f>BH1436</f>
        <v>0</v>
      </c>
      <c r="Q1436" s="45">
             </c>
      <c r="R1436" s="49" t="n">
        <f>L1436*Q1436</f>
        <v>0</v>
      </c>
      <c r="S1436" s="46" t="s">
        <f>IF(I1436="粉剂", "千克", IF(I1436="", "", "粒"))</f>
        <v>47</v>
      </c>
      <c r="T1436" s="49">
             </c>
      <c r="U1436" s="49">
             </c>
      <c r="V1436" s="49">
             </c>
      <c r="W1436" s="49">
             </c>
      <c r="X1436" s="49">
             </c>
      <c r="Y1436" s="49">
             </c>
      <c r="Z1436" s="49">
             </c>
      <c r="AA1436" s="49">
             </c>
      <c r="AB1436" s="49">
             </c>
      <c r="AC1436" s="49">
             </c>
      <c r="AD1436" s="49">
             </c>
      <c r="AE1436" s="49">
             </c>
      <c r="AF1436" s="45" t="n">
        <f>T1436+U1436+V1436+W1436+X1436+Y1436+Z1436+AA1436+AB1436+AC1436+AD1436+AE1436</f>
        <v>0</v>
      </c>
      <c r="AG1436" s="50">
             </c>
      <c r="AH1436" s="51" t="n">
        <f>$Q1436*T1436</f>
        <v>0</v>
      </c>
      <c r="AI1436" s="51" t="n">
        <f>$Q1436*U1436</f>
        <v>0</v>
      </c>
      <c r="AJ1436" s="51" t="n">
        <f>$Q1436*V1436</f>
        <v>0</v>
      </c>
      <c r="AK1436" s="51" t="n">
        <f>$Q1436*W1436</f>
        <v>0</v>
      </c>
      <c r="AL1436" s="51" t="n">
        <f>$Q1436*X1436</f>
        <v>0</v>
      </c>
      <c r="AM1436" s="51" t="n">
        <f>$Q1436*Y1436</f>
        <v>0</v>
      </c>
      <c r="AN1436" s="51" t="n">
        <f>$Q1436*Z1436</f>
        <v>0</v>
      </c>
      <c r="AO1436" s="52" t="n">
        <f>$Q1436*AA1436</f>
        <v>0</v>
      </c>
      <c r="AP1436" s="52" t="n">
        <f>$Q1436*AB1436</f>
        <v>0</v>
      </c>
      <c r="AQ1436" s="52" t="n">
        <f>$Q1436*AC1436</f>
        <v>0</v>
      </c>
      <c r="AR1436" s="52" t="n">
        <f>$Q1436*AD1436</f>
        <v>0</v>
      </c>
      <c r="AS1436" s="52" t="n">
        <f>$Q1436*AE1436</f>
        <v>0</v>
      </c>
      <c r="AT1436" s="52" t="n">
        <f>SUM(AH1436:AS1436)</f>
        <v>0</v>
      </c>
      <c r="AU1436" s="53">
             </c>
      <c r="AV1436" s="54" t="n">
        <f>IF($M1436="人民币", $N1436*T1436*$BJ1436/1.13, $N1436*T1436*$BJ1436)</f>
        <v>0</v>
      </c>
      <c r="AW1436" s="54" t="n">
        <f>IF($M1436="人民币", $N1436*U1436*$BJ1436/1.13, $N1436*U1436*$BJ1436)</f>
        <v>0</v>
      </c>
      <c r="AX1436" s="54" t="n">
        <f>IF($M1436="人民币", $N1436*V1436*$BJ1436/1.13, $N1436*V1436*$BJ1436)</f>
        <v>0</v>
      </c>
      <c r="AY1436" s="54" t="n">
        <f>IF($M1436="人民币", $N1436*W1436*$BJ1436/1.13, $N1436*W1436*$BJ1436)</f>
        <v>0</v>
      </c>
      <c r="AZ1436" s="54" t="n">
        <f>IF($M1436="人民币", $N1436*X1436*$BJ1436/1.13, $N1436*X1436*$BJ1436)</f>
        <v>0</v>
      </c>
      <c r="BA1436" s="54" t="n">
        <f>IF($M1436="人民币", $N1436*Y1436*$BJ1436/1.13, $N1436*Y1436*$BJ1436)</f>
        <v>0</v>
      </c>
      <c r="BB1436" s="54" t="n">
        <f>IF($M1436="人民币", $N1436*Z1436*$BJ1436/1.13, $N1436*Z1436*$BJ1436)</f>
        <v>0</v>
      </c>
      <c r="BC1436" s="54" t="n">
        <f>IF($M1436="人民币", $N1436*AA1436*$BJ1436/1.13, $N1436*AA1436*$BJ1436)</f>
        <v>0</v>
      </c>
      <c r="BD1436" s="54" t="n">
        <f>IF($M1436="人民币", $N1436*AB1436*$BJ1436/1.13, $N1436*AB1436*$BJ1436)</f>
        <v>0</v>
      </c>
      <c r="BE1436" s="54" t="n">
        <f>IF($M1436="人民币", $N1436*AC1436*$BJ1436/1.13, $N1436*AC1436*$BJ1436)</f>
        <v>0</v>
      </c>
      <c r="BF1436" s="54" t="n">
        <f>IF($M1436="人民币", $N1436*AD1436*$BJ1436/1.13, $N1436*AD1436*$BJ1436)</f>
        <v>0</v>
      </c>
      <c r="BG1436" s="54" t="n">
        <f>IF($M1436="人民币", $N1436*AE1436*$BJ1436/1.13, $N1436*AE1436*$BJ1436)</f>
        <v>0</v>
      </c>
      <c r="BH1436" s="55" t="n">
        <f>SUM(AV1436:BG1436)</f>
        <v>0</v>
      </c>
      <c r="BI1436" s="56">
             </c>
      <c r="BJ1436" s="57" t="n">
        <v>1430</v>
      </c>
      <c r="BK1436" s="29" t="n">
        <f>IF(OR(D1436="", F1436="", J1436="", M1436=""), 1, 0)</f>
        <v>0</v>
      </c>
      <c r="BL1436" s="7">
             </c>
      <c r="BR1436" s="7">
             </c>
    </row>
    <row r="1437" x14ac:dyDescent="0.25">
      <c r="A1437" s="40" t="n">
        <f>ROW()-5</f>
        <v>1432</v>
      </c>
      <c r="B1437" s="41" t="s">
        <v>44</v>
      </c>
      <c r="C1437" s="42" t="s">
        <v>42</v>
      </c>
      <c r="D1437" s="43" t="s">
        <v>1095</v>
      </c>
      <c r="E1437" s="42" t="s">
        <v>42</v>
      </c>
      <c r="F1437" s="43" t="s">
        <v>2412</v>
      </c>
      <c r="G1437" s="44" t="s">
        <v>44</v>
      </c>
      <c r="H1437" s="44" t="s">
        <v>44</v>
      </c>
      <c r="I1437" s="42" t="s">
        <v>42</v>
      </c>
      <c r="J1437" s="42" t="s">
        <v>42</v>
      </c>
      <c r="K1437" s="42" t="s">
        <v>42</v>
      </c>
      <c r="L1437" s="45" t="n">
        <f>AF1437</f>
        <v>0</v>
      </c>
      <c r="M1437" s="46" t="s">
        <v>46</v>
      </c>
      <c r="N1437" s="58" t="n">
        <v>11111</v>
      </c>
      <c r="O1437" s="47" t="n">
        <f>L1437*N1437*BJ1437</f>
        <v>0</v>
      </c>
      <c r="P1437" s="48" t="n">
        <f>BH1437</f>
        <v>0</v>
      </c>
      <c r="Q1437" s="45">
             </c>
      <c r="R1437" s="49" t="n">
        <f>L1437*Q1437</f>
        <v>0</v>
      </c>
      <c r="S1437" s="46" t="s">
        <f>IF(I1437="粉剂", "千克", IF(I1437="", "", "粒"))</f>
        <v>47</v>
      </c>
      <c r="T1437" s="49">
             </c>
      <c r="U1437" s="49">
             </c>
      <c r="V1437" s="49">
             </c>
      <c r="W1437" s="49">
             </c>
      <c r="X1437" s="49">
             </c>
      <c r="Y1437" s="49">
             </c>
      <c r="Z1437" s="49">
             </c>
      <c r="AA1437" s="49">
             </c>
      <c r="AB1437" s="49">
             </c>
      <c r="AC1437" s="49">
             </c>
      <c r="AD1437" s="49">
             </c>
      <c r="AE1437" s="49">
             </c>
      <c r="AF1437" s="45" t="n">
        <f>T1437+U1437+V1437+W1437+X1437+Y1437+Z1437+AA1437+AB1437+AC1437+AD1437+AE1437</f>
        <v>0</v>
      </c>
      <c r="AG1437" s="50">
             </c>
      <c r="AH1437" s="51" t="n">
        <f>$Q1437*T1437</f>
        <v>0</v>
      </c>
      <c r="AI1437" s="51" t="n">
        <f>$Q1437*U1437</f>
        <v>0</v>
      </c>
      <c r="AJ1437" s="51" t="n">
        <f>$Q1437*V1437</f>
        <v>0</v>
      </c>
      <c r="AK1437" s="51" t="n">
        <f>$Q1437*W1437</f>
        <v>0</v>
      </c>
      <c r="AL1437" s="51" t="n">
        <f>$Q1437*X1437</f>
        <v>0</v>
      </c>
      <c r="AM1437" s="51" t="n">
        <f>$Q1437*Y1437</f>
        <v>0</v>
      </c>
      <c r="AN1437" s="51" t="n">
        <f>$Q1437*Z1437</f>
        <v>0</v>
      </c>
      <c r="AO1437" s="52" t="n">
        <f>$Q1437*AA1437</f>
        <v>0</v>
      </c>
      <c r="AP1437" s="52" t="n">
        <f>$Q1437*AB1437</f>
        <v>0</v>
      </c>
      <c r="AQ1437" s="52" t="n">
        <f>$Q1437*AC1437</f>
        <v>0</v>
      </c>
      <c r="AR1437" s="52" t="n">
        <f>$Q1437*AD1437</f>
        <v>0</v>
      </c>
      <c r="AS1437" s="52" t="n">
        <f>$Q1437*AE1437</f>
        <v>0</v>
      </c>
      <c r="AT1437" s="52" t="n">
        <f>SUM(AH1437:AS1437)</f>
        <v>0</v>
      </c>
      <c r="AU1437" s="53">
             </c>
      <c r="AV1437" s="54" t="n">
        <f>IF($M1437="人民币", $N1437*T1437*$BJ1437/1.13, $N1437*T1437*$BJ1437)</f>
        <v>0</v>
      </c>
      <c r="AW1437" s="54" t="n">
        <f>IF($M1437="人民币", $N1437*U1437*$BJ1437/1.13, $N1437*U1437*$BJ1437)</f>
        <v>0</v>
      </c>
      <c r="AX1437" s="54" t="n">
        <f>IF($M1437="人民币", $N1437*V1437*$BJ1437/1.13, $N1437*V1437*$BJ1437)</f>
        <v>0</v>
      </c>
      <c r="AY1437" s="54" t="n">
        <f>IF($M1437="人民币", $N1437*W1437*$BJ1437/1.13, $N1437*W1437*$BJ1437)</f>
        <v>0</v>
      </c>
      <c r="AZ1437" s="54" t="n">
        <f>IF($M1437="人民币", $N1437*X1437*$BJ1437/1.13, $N1437*X1437*$BJ1437)</f>
        <v>0</v>
      </c>
      <c r="BA1437" s="54" t="n">
        <f>IF($M1437="人民币", $N1437*Y1437*$BJ1437/1.13, $N1437*Y1437*$BJ1437)</f>
        <v>0</v>
      </c>
      <c r="BB1437" s="54" t="n">
        <f>IF($M1437="人民币", $N1437*Z1437*$BJ1437/1.13, $N1437*Z1437*$BJ1437)</f>
        <v>0</v>
      </c>
      <c r="BC1437" s="54" t="n">
        <f>IF($M1437="人民币", $N1437*AA1437*$BJ1437/1.13, $N1437*AA1437*$BJ1437)</f>
        <v>0</v>
      </c>
      <c r="BD1437" s="54" t="n">
        <f>IF($M1437="人民币", $N1437*AB1437*$BJ1437/1.13, $N1437*AB1437*$BJ1437)</f>
        <v>0</v>
      </c>
      <c r="BE1437" s="54" t="n">
        <f>IF($M1437="人民币", $N1437*AC1437*$BJ1437/1.13, $N1437*AC1437*$BJ1437)</f>
        <v>0</v>
      </c>
      <c r="BF1437" s="54" t="n">
        <f>IF($M1437="人民币", $N1437*AD1437*$BJ1437/1.13, $N1437*AD1437*$BJ1437)</f>
        <v>0</v>
      </c>
      <c r="BG1437" s="54" t="n">
        <f>IF($M1437="人民币", $N1437*AE1437*$BJ1437/1.13, $N1437*AE1437*$BJ1437)</f>
        <v>0</v>
      </c>
      <c r="BH1437" s="55" t="n">
        <f>SUM(AV1437:BG1437)</f>
        <v>0</v>
      </c>
      <c r="BI1437" s="56">
             </c>
      <c r="BJ1437" s="57" t="n">
        <v>1431</v>
      </c>
      <c r="BK1437" s="29" t="n">
        <f>IF(OR(D1437="", F1437="", J1437="", M1437=""), 1, 0)</f>
        <v>0</v>
      </c>
      <c r="BL1437" s="7">
             </c>
      <c r="BR1437" s="7">
             </c>
    </row>
    <row r="1438" x14ac:dyDescent="0.25">
      <c r="A1438" s="40" t="n">
        <f>ROW()-5</f>
        <v>1433</v>
      </c>
      <c r="B1438" s="41" t="s">
        <v>44</v>
      </c>
      <c r="C1438" s="42" t="s">
        <v>42</v>
      </c>
      <c r="D1438" s="43" t="s">
        <v>1097</v>
      </c>
      <c r="E1438" s="42" t="s">
        <v>42</v>
      </c>
      <c r="F1438" s="43" t="s">
        <v>2413</v>
      </c>
      <c r="G1438" s="44" t="s">
        <v>2413</v>
      </c>
      <c r="H1438" s="44" t="s">
        <v>2414</v>
      </c>
      <c r="I1438" s="42" t="s">
        <v>42</v>
      </c>
      <c r="J1438" s="42" t="s">
        <v>42</v>
      </c>
      <c r="K1438" s="42" t="s">
        <v>42</v>
      </c>
      <c r="L1438" s="45" t="n">
        <f>AF1438</f>
        <v>0</v>
      </c>
      <c r="M1438" s="46" t="s">
        <v>46</v>
      </c>
      <c r="N1438" s="58" t="n">
        <v>11111</v>
      </c>
      <c r="O1438" s="47" t="n">
        <f>L1438*N1438*BJ1438</f>
        <v>0</v>
      </c>
      <c r="P1438" s="48" t="n">
        <f>BH1438</f>
        <v>0</v>
      </c>
      <c r="Q1438" s="45">
             </c>
      <c r="R1438" s="49" t="n">
        <f>L1438*Q1438</f>
        <v>0</v>
      </c>
      <c r="S1438" s="46" t="s">
        <f>IF(I1438="粉剂", "千克", IF(I1438="", "", "粒"))</f>
        <v>47</v>
      </c>
      <c r="T1438" s="49">
             </c>
      <c r="U1438" s="49">
             </c>
      <c r="V1438" s="49">
             </c>
      <c r="W1438" s="49">
             </c>
      <c r="X1438" s="49">
             </c>
      <c r="Y1438" s="49">
             </c>
      <c r="Z1438" s="49">
             </c>
      <c r="AA1438" s="49">
             </c>
      <c r="AB1438" s="49">
             </c>
      <c r="AC1438" s="49">
             </c>
      <c r="AD1438" s="49">
             </c>
      <c r="AE1438" s="49">
             </c>
      <c r="AF1438" s="45" t="n">
        <f>T1438+U1438+V1438+W1438+X1438+Y1438+Z1438+AA1438+AB1438+AC1438+AD1438+AE1438</f>
        <v>0</v>
      </c>
      <c r="AG1438" s="50">
             </c>
      <c r="AH1438" s="51" t="n">
        <f>$Q1438*T1438</f>
        <v>0</v>
      </c>
      <c r="AI1438" s="51" t="n">
        <f>$Q1438*U1438</f>
        <v>0</v>
      </c>
      <c r="AJ1438" s="51" t="n">
        <f>$Q1438*V1438</f>
        <v>0</v>
      </c>
      <c r="AK1438" s="51" t="n">
        <f>$Q1438*W1438</f>
        <v>0</v>
      </c>
      <c r="AL1438" s="51" t="n">
        <f>$Q1438*X1438</f>
        <v>0</v>
      </c>
      <c r="AM1438" s="51" t="n">
        <f>$Q1438*Y1438</f>
        <v>0</v>
      </c>
      <c r="AN1438" s="51" t="n">
        <f>$Q1438*Z1438</f>
        <v>0</v>
      </c>
      <c r="AO1438" s="52" t="n">
        <f>$Q1438*AA1438</f>
        <v>0</v>
      </c>
      <c r="AP1438" s="52" t="n">
        <f>$Q1438*AB1438</f>
        <v>0</v>
      </c>
      <c r="AQ1438" s="52" t="n">
        <f>$Q1438*AC1438</f>
        <v>0</v>
      </c>
      <c r="AR1438" s="52" t="n">
        <f>$Q1438*AD1438</f>
        <v>0</v>
      </c>
      <c r="AS1438" s="52" t="n">
        <f>$Q1438*AE1438</f>
        <v>0</v>
      </c>
      <c r="AT1438" s="52" t="n">
        <f>SUM(AH1438:AS1438)</f>
        <v>0</v>
      </c>
      <c r="AU1438" s="53">
             </c>
      <c r="AV1438" s="54" t="n">
        <f>IF($M1438="人民币", $N1438*T1438*$BJ1438/1.13, $N1438*T1438*$BJ1438)</f>
        <v>0</v>
      </c>
      <c r="AW1438" s="54" t="n">
        <f>IF($M1438="人民币", $N1438*U1438*$BJ1438/1.13, $N1438*U1438*$BJ1438)</f>
        <v>0</v>
      </c>
      <c r="AX1438" s="54" t="n">
        <f>IF($M1438="人民币", $N1438*V1438*$BJ1438/1.13, $N1438*V1438*$BJ1438)</f>
        <v>0</v>
      </c>
      <c r="AY1438" s="54" t="n">
        <f>IF($M1438="人民币", $N1438*W1438*$BJ1438/1.13, $N1438*W1438*$BJ1438)</f>
        <v>0</v>
      </c>
      <c r="AZ1438" s="54" t="n">
        <f>IF($M1438="人民币", $N1438*X1438*$BJ1438/1.13, $N1438*X1438*$BJ1438)</f>
        <v>0</v>
      </c>
      <c r="BA1438" s="54" t="n">
        <f>IF($M1438="人民币", $N1438*Y1438*$BJ1438/1.13, $N1438*Y1438*$BJ1438)</f>
        <v>0</v>
      </c>
      <c r="BB1438" s="54" t="n">
        <f>IF($M1438="人民币", $N1438*Z1438*$BJ1438/1.13, $N1438*Z1438*$BJ1438)</f>
        <v>0</v>
      </c>
      <c r="BC1438" s="54" t="n">
        <f>IF($M1438="人民币", $N1438*AA1438*$BJ1438/1.13, $N1438*AA1438*$BJ1438)</f>
        <v>0</v>
      </c>
      <c r="BD1438" s="54" t="n">
        <f>IF($M1438="人民币", $N1438*AB1438*$BJ1438/1.13, $N1438*AB1438*$BJ1438)</f>
        <v>0</v>
      </c>
      <c r="BE1438" s="54" t="n">
        <f>IF($M1438="人民币", $N1438*AC1438*$BJ1438/1.13, $N1438*AC1438*$BJ1438)</f>
        <v>0</v>
      </c>
      <c r="BF1438" s="54" t="n">
        <f>IF($M1438="人民币", $N1438*AD1438*$BJ1438/1.13, $N1438*AD1438*$BJ1438)</f>
        <v>0</v>
      </c>
      <c r="BG1438" s="54" t="n">
        <f>IF($M1438="人民币", $N1438*AE1438*$BJ1438/1.13, $N1438*AE1438*$BJ1438)</f>
        <v>0</v>
      </c>
      <c r="BH1438" s="55" t="n">
        <f>SUM(AV1438:BG1438)</f>
        <v>0</v>
      </c>
      <c r="BI1438" s="56">
             </c>
      <c r="BJ1438" s="57" t="n">
        <v>1432</v>
      </c>
      <c r="BK1438" s="29" t="n">
        <f>IF(OR(D1438="", F1438="", J1438="", M1438=""), 1, 0)</f>
        <v>0</v>
      </c>
      <c r="BL1438" s="7">
             </c>
      <c r="BR1438" s="7">
             </c>
    </row>
    <row r="1439" x14ac:dyDescent="0.25">
      <c r="A1439" s="40" t="n">
        <f>ROW()-5</f>
        <v>1434</v>
      </c>
      <c r="B1439" s="41" t="s">
        <v>44</v>
      </c>
      <c r="C1439" s="42" t="s">
        <v>42</v>
      </c>
      <c r="D1439" s="43" t="s">
        <v>1099</v>
      </c>
      <c r="E1439" s="42" t="s">
        <v>42</v>
      </c>
      <c r="F1439" s="43" t="s">
        <v>2415</v>
      </c>
      <c r="G1439" s="44" t="s">
        <v>44</v>
      </c>
      <c r="H1439" s="44" t="s">
        <v>2416</v>
      </c>
      <c r="I1439" s="42" t="s">
        <v>42</v>
      </c>
      <c r="J1439" s="42" t="s">
        <v>42</v>
      </c>
      <c r="K1439" s="42" t="s">
        <v>42</v>
      </c>
      <c r="L1439" s="45" t="n">
        <f>AF1439</f>
        <v>0</v>
      </c>
      <c r="M1439" s="46" t="s">
        <v>46</v>
      </c>
      <c r="N1439" s="58" t="n">
        <v>11111</v>
      </c>
      <c r="O1439" s="47" t="n">
        <f>L1439*N1439*BJ1439</f>
        <v>0</v>
      </c>
      <c r="P1439" s="48" t="n">
        <f>BH1439</f>
        <v>0</v>
      </c>
      <c r="Q1439" s="45">
             </c>
      <c r="R1439" s="49" t="n">
        <f>L1439*Q1439</f>
        <v>0</v>
      </c>
      <c r="S1439" s="46" t="s">
        <f>IF(I1439="粉剂", "千克", IF(I1439="", "", "粒"))</f>
        <v>47</v>
      </c>
      <c r="T1439" s="49">
             </c>
      <c r="U1439" s="49">
             </c>
      <c r="V1439" s="49">
             </c>
      <c r="W1439" s="49">
             </c>
      <c r="X1439" s="49">
             </c>
      <c r="Y1439" s="49">
             </c>
      <c r="Z1439" s="49">
             </c>
      <c r="AA1439" s="49">
             </c>
      <c r="AB1439" s="49">
             </c>
      <c r="AC1439" s="49">
             </c>
      <c r="AD1439" s="49">
             </c>
      <c r="AE1439" s="49">
             </c>
      <c r="AF1439" s="45" t="n">
        <f>T1439+U1439+V1439+W1439+X1439+Y1439+Z1439+AA1439+AB1439+AC1439+AD1439+AE1439</f>
        <v>0</v>
      </c>
      <c r="AG1439" s="50">
             </c>
      <c r="AH1439" s="51" t="n">
        <f>$Q1439*T1439</f>
        <v>0</v>
      </c>
      <c r="AI1439" s="51" t="n">
        <f>$Q1439*U1439</f>
        <v>0</v>
      </c>
      <c r="AJ1439" s="51" t="n">
        <f>$Q1439*V1439</f>
        <v>0</v>
      </c>
      <c r="AK1439" s="51" t="n">
        <f>$Q1439*W1439</f>
        <v>0</v>
      </c>
      <c r="AL1439" s="51" t="n">
        <f>$Q1439*X1439</f>
        <v>0</v>
      </c>
      <c r="AM1439" s="51" t="n">
        <f>$Q1439*Y1439</f>
        <v>0</v>
      </c>
      <c r="AN1439" s="51" t="n">
        <f>$Q1439*Z1439</f>
        <v>0</v>
      </c>
      <c r="AO1439" s="52" t="n">
        <f>$Q1439*AA1439</f>
        <v>0</v>
      </c>
      <c r="AP1439" s="52" t="n">
        <f>$Q1439*AB1439</f>
        <v>0</v>
      </c>
      <c r="AQ1439" s="52" t="n">
        <f>$Q1439*AC1439</f>
        <v>0</v>
      </c>
      <c r="AR1439" s="52" t="n">
        <f>$Q1439*AD1439</f>
        <v>0</v>
      </c>
      <c r="AS1439" s="52" t="n">
        <f>$Q1439*AE1439</f>
        <v>0</v>
      </c>
      <c r="AT1439" s="52" t="n">
        <f>SUM(AH1439:AS1439)</f>
        <v>0</v>
      </c>
      <c r="AU1439" s="53">
             </c>
      <c r="AV1439" s="54" t="n">
        <f>IF($M1439="人民币", $N1439*T1439*$BJ1439/1.13, $N1439*T1439*$BJ1439)</f>
        <v>0</v>
      </c>
      <c r="AW1439" s="54" t="n">
        <f>IF($M1439="人民币", $N1439*U1439*$BJ1439/1.13, $N1439*U1439*$BJ1439)</f>
        <v>0</v>
      </c>
      <c r="AX1439" s="54" t="n">
        <f>IF($M1439="人民币", $N1439*V1439*$BJ1439/1.13, $N1439*V1439*$BJ1439)</f>
        <v>0</v>
      </c>
      <c r="AY1439" s="54" t="n">
        <f>IF($M1439="人民币", $N1439*W1439*$BJ1439/1.13, $N1439*W1439*$BJ1439)</f>
        <v>0</v>
      </c>
      <c r="AZ1439" s="54" t="n">
        <f>IF($M1439="人民币", $N1439*X1439*$BJ1439/1.13, $N1439*X1439*$BJ1439)</f>
        <v>0</v>
      </c>
      <c r="BA1439" s="54" t="n">
        <f>IF($M1439="人民币", $N1439*Y1439*$BJ1439/1.13, $N1439*Y1439*$BJ1439)</f>
        <v>0</v>
      </c>
      <c r="BB1439" s="54" t="n">
        <f>IF($M1439="人民币", $N1439*Z1439*$BJ1439/1.13, $N1439*Z1439*$BJ1439)</f>
        <v>0</v>
      </c>
      <c r="BC1439" s="54" t="n">
        <f>IF($M1439="人民币", $N1439*AA1439*$BJ1439/1.13, $N1439*AA1439*$BJ1439)</f>
        <v>0</v>
      </c>
      <c r="BD1439" s="54" t="n">
        <f>IF($M1439="人民币", $N1439*AB1439*$BJ1439/1.13, $N1439*AB1439*$BJ1439)</f>
        <v>0</v>
      </c>
      <c r="BE1439" s="54" t="n">
        <f>IF($M1439="人民币", $N1439*AC1439*$BJ1439/1.13, $N1439*AC1439*$BJ1439)</f>
        <v>0</v>
      </c>
      <c r="BF1439" s="54" t="n">
        <f>IF($M1439="人民币", $N1439*AD1439*$BJ1439/1.13, $N1439*AD1439*$BJ1439)</f>
        <v>0</v>
      </c>
      <c r="BG1439" s="54" t="n">
        <f>IF($M1439="人民币", $N1439*AE1439*$BJ1439/1.13, $N1439*AE1439*$BJ1439)</f>
        <v>0</v>
      </c>
      <c r="BH1439" s="55" t="n">
        <f>SUM(AV1439:BG1439)</f>
        <v>0</v>
      </c>
      <c r="BI1439" s="56">
             </c>
      <c r="BJ1439" s="57" t="n">
        <v>1433</v>
      </c>
      <c r="BK1439" s="29" t="n">
        <f>IF(OR(D1439="", F1439="", J1439="", M1439=""), 1, 0)</f>
        <v>0</v>
      </c>
      <c r="BL1439" s="7">
             </c>
      <c r="BR1439" s="7">
             </c>
    </row>
    <row r="1440" x14ac:dyDescent="0.25">
      <c r="A1440" s="40" t="n">
        <f>ROW()-5</f>
        <v>1435</v>
      </c>
      <c r="B1440" s="41" t="s">
        <v>44</v>
      </c>
      <c r="C1440" s="42" t="s">
        <v>42</v>
      </c>
      <c r="D1440" s="43" t="s">
        <v>1101</v>
      </c>
      <c r="E1440" s="42" t="s">
        <v>42</v>
      </c>
      <c r="F1440" s="43" t="s">
        <v>2417</v>
      </c>
      <c r="G1440" s="44" t="s">
        <v>44</v>
      </c>
      <c r="H1440" s="44" t="s">
        <v>44</v>
      </c>
      <c r="I1440" s="42" t="s">
        <v>42</v>
      </c>
      <c r="J1440" s="42" t="s">
        <v>42</v>
      </c>
      <c r="K1440" s="42" t="s">
        <v>42</v>
      </c>
      <c r="L1440" s="45" t="n">
        <f>AF1440</f>
        <v>0</v>
      </c>
      <c r="M1440" s="46" t="s">
        <v>46</v>
      </c>
      <c r="N1440" s="58" t="n">
        <v>11111</v>
      </c>
      <c r="O1440" s="47" t="n">
        <f>L1440*N1440*BJ1440</f>
        <v>0</v>
      </c>
      <c r="P1440" s="48" t="n">
        <f>BH1440</f>
        <v>0</v>
      </c>
      <c r="Q1440" s="45">
             </c>
      <c r="R1440" s="49" t="n">
        <f>L1440*Q1440</f>
        <v>0</v>
      </c>
      <c r="S1440" s="46" t="s">
        <f>IF(I1440="粉剂", "千克", IF(I1440="", "", "粒"))</f>
        <v>47</v>
      </c>
      <c r="T1440" s="49">
             </c>
      <c r="U1440" s="49">
             </c>
      <c r="V1440" s="49">
             </c>
      <c r="W1440" s="49">
             </c>
      <c r="X1440" s="49">
             </c>
      <c r="Y1440" s="49">
             </c>
      <c r="Z1440" s="49">
             </c>
      <c r="AA1440" s="49">
             </c>
      <c r="AB1440" s="49">
             </c>
      <c r="AC1440" s="49">
             </c>
      <c r="AD1440" s="49">
             </c>
      <c r="AE1440" s="49">
             </c>
      <c r="AF1440" s="45" t="n">
        <f>T1440+U1440+V1440+W1440+X1440+Y1440+Z1440+AA1440+AB1440+AC1440+AD1440+AE1440</f>
        <v>0</v>
      </c>
      <c r="AG1440" s="50">
             </c>
      <c r="AH1440" s="51" t="n">
        <f>$Q1440*T1440</f>
        <v>0</v>
      </c>
      <c r="AI1440" s="51" t="n">
        <f>$Q1440*U1440</f>
        <v>0</v>
      </c>
      <c r="AJ1440" s="51" t="n">
        <f>$Q1440*V1440</f>
        <v>0</v>
      </c>
      <c r="AK1440" s="51" t="n">
        <f>$Q1440*W1440</f>
        <v>0</v>
      </c>
      <c r="AL1440" s="51" t="n">
        <f>$Q1440*X1440</f>
        <v>0</v>
      </c>
      <c r="AM1440" s="51" t="n">
        <f>$Q1440*Y1440</f>
        <v>0</v>
      </c>
      <c r="AN1440" s="51" t="n">
        <f>$Q1440*Z1440</f>
        <v>0</v>
      </c>
      <c r="AO1440" s="52" t="n">
        <f>$Q1440*AA1440</f>
        <v>0</v>
      </c>
      <c r="AP1440" s="52" t="n">
        <f>$Q1440*AB1440</f>
        <v>0</v>
      </c>
      <c r="AQ1440" s="52" t="n">
        <f>$Q1440*AC1440</f>
        <v>0</v>
      </c>
      <c r="AR1440" s="52" t="n">
        <f>$Q1440*AD1440</f>
        <v>0</v>
      </c>
      <c r="AS1440" s="52" t="n">
        <f>$Q1440*AE1440</f>
        <v>0</v>
      </c>
      <c r="AT1440" s="52" t="n">
        <f>SUM(AH1440:AS1440)</f>
        <v>0</v>
      </c>
      <c r="AU1440" s="53">
             </c>
      <c r="AV1440" s="54" t="n">
        <f>IF($M1440="人民币", $N1440*T1440*$BJ1440/1.13, $N1440*T1440*$BJ1440)</f>
        <v>0</v>
      </c>
      <c r="AW1440" s="54" t="n">
        <f>IF($M1440="人民币", $N1440*U1440*$BJ1440/1.13, $N1440*U1440*$BJ1440)</f>
        <v>0</v>
      </c>
      <c r="AX1440" s="54" t="n">
        <f>IF($M1440="人民币", $N1440*V1440*$BJ1440/1.13, $N1440*V1440*$BJ1440)</f>
        <v>0</v>
      </c>
      <c r="AY1440" s="54" t="n">
        <f>IF($M1440="人民币", $N1440*W1440*$BJ1440/1.13, $N1440*W1440*$BJ1440)</f>
        <v>0</v>
      </c>
      <c r="AZ1440" s="54" t="n">
        <f>IF($M1440="人民币", $N1440*X1440*$BJ1440/1.13, $N1440*X1440*$BJ1440)</f>
        <v>0</v>
      </c>
      <c r="BA1440" s="54" t="n">
        <f>IF($M1440="人民币", $N1440*Y1440*$BJ1440/1.13, $N1440*Y1440*$BJ1440)</f>
        <v>0</v>
      </c>
      <c r="BB1440" s="54" t="n">
        <f>IF($M1440="人民币", $N1440*Z1440*$BJ1440/1.13, $N1440*Z1440*$BJ1440)</f>
        <v>0</v>
      </c>
      <c r="BC1440" s="54" t="n">
        <f>IF($M1440="人民币", $N1440*AA1440*$BJ1440/1.13, $N1440*AA1440*$BJ1440)</f>
        <v>0</v>
      </c>
      <c r="BD1440" s="54" t="n">
        <f>IF($M1440="人民币", $N1440*AB1440*$BJ1440/1.13, $N1440*AB1440*$BJ1440)</f>
        <v>0</v>
      </c>
      <c r="BE1440" s="54" t="n">
        <f>IF($M1440="人民币", $N1440*AC1440*$BJ1440/1.13, $N1440*AC1440*$BJ1440)</f>
        <v>0</v>
      </c>
      <c r="BF1440" s="54" t="n">
        <f>IF($M1440="人民币", $N1440*AD1440*$BJ1440/1.13, $N1440*AD1440*$BJ1440)</f>
        <v>0</v>
      </c>
      <c r="BG1440" s="54" t="n">
        <f>IF($M1440="人民币", $N1440*AE1440*$BJ1440/1.13, $N1440*AE1440*$BJ1440)</f>
        <v>0</v>
      </c>
      <c r="BH1440" s="55" t="n">
        <f>SUM(AV1440:BG1440)</f>
        <v>0</v>
      </c>
      <c r="BI1440" s="56">
             </c>
      <c r="BJ1440" s="57" t="n">
        <v>1434</v>
      </c>
      <c r="BK1440" s="29" t="n">
        <f>IF(OR(D1440="", F1440="", J1440="", M1440=""), 1, 0)</f>
        <v>0</v>
      </c>
      <c r="BL1440" s="7">
             </c>
      <c r="BR1440" s="7">
             </c>
    </row>
    <row r="1441" x14ac:dyDescent="0.25">
      <c r="A1441" s="40" t="n">
        <f>ROW()-5</f>
        <v>1436</v>
      </c>
      <c r="B1441" s="41" t="s">
        <v>44</v>
      </c>
      <c r="C1441" s="42" t="s">
        <v>42</v>
      </c>
      <c r="D1441" s="43" t="s">
        <v>1103</v>
      </c>
      <c r="E1441" s="42" t="s">
        <v>42</v>
      </c>
      <c r="F1441" s="43" t="s">
        <v>2418</v>
      </c>
      <c r="G1441" s="44" t="s">
        <v>44</v>
      </c>
      <c r="H1441" s="44" t="s">
        <v>44</v>
      </c>
      <c r="I1441" s="42" t="s">
        <v>42</v>
      </c>
      <c r="J1441" s="42" t="s">
        <v>42</v>
      </c>
      <c r="K1441" s="42" t="s">
        <v>42</v>
      </c>
      <c r="L1441" s="45" t="n">
        <f>AF1441</f>
        <v>0</v>
      </c>
      <c r="M1441" s="46" t="s">
        <v>46</v>
      </c>
      <c r="N1441" s="58" t="n">
        <v>11111</v>
      </c>
      <c r="O1441" s="47" t="n">
        <f>L1441*N1441*BJ1441</f>
        <v>0</v>
      </c>
      <c r="P1441" s="48" t="n">
        <f>BH1441</f>
        <v>0</v>
      </c>
      <c r="Q1441" s="45">
             </c>
      <c r="R1441" s="49" t="n">
        <f>L1441*Q1441</f>
        <v>0</v>
      </c>
      <c r="S1441" s="46" t="s">
        <f>IF(I1441="粉剂", "千克", IF(I1441="", "", "粒"))</f>
        <v>47</v>
      </c>
      <c r="T1441" s="49">
             </c>
      <c r="U1441" s="49">
             </c>
      <c r="V1441" s="49">
             </c>
      <c r="W1441" s="49">
             </c>
      <c r="X1441" s="49">
             </c>
      <c r="Y1441" s="49">
             </c>
      <c r="Z1441" s="49">
             </c>
      <c r="AA1441" s="49">
             </c>
      <c r="AB1441" s="49">
             </c>
      <c r="AC1441" s="49">
             </c>
      <c r="AD1441" s="49">
             </c>
      <c r="AE1441" s="49">
             </c>
      <c r="AF1441" s="45" t="n">
        <f>T1441+U1441+V1441+W1441+X1441+Y1441+Z1441+AA1441+AB1441+AC1441+AD1441+AE1441</f>
        <v>0</v>
      </c>
      <c r="AG1441" s="50">
             </c>
      <c r="AH1441" s="51" t="n">
        <f>$Q1441*T1441</f>
        <v>0</v>
      </c>
      <c r="AI1441" s="51" t="n">
        <f>$Q1441*U1441</f>
        <v>0</v>
      </c>
      <c r="AJ1441" s="51" t="n">
        <f>$Q1441*V1441</f>
        <v>0</v>
      </c>
      <c r="AK1441" s="51" t="n">
        <f>$Q1441*W1441</f>
        <v>0</v>
      </c>
      <c r="AL1441" s="51" t="n">
        <f>$Q1441*X1441</f>
        <v>0</v>
      </c>
      <c r="AM1441" s="51" t="n">
        <f>$Q1441*Y1441</f>
        <v>0</v>
      </c>
      <c r="AN1441" s="51" t="n">
        <f>$Q1441*Z1441</f>
        <v>0</v>
      </c>
      <c r="AO1441" s="52" t="n">
        <f>$Q1441*AA1441</f>
        <v>0</v>
      </c>
      <c r="AP1441" s="52" t="n">
        <f>$Q1441*AB1441</f>
        <v>0</v>
      </c>
      <c r="AQ1441" s="52" t="n">
        <f>$Q1441*AC1441</f>
        <v>0</v>
      </c>
      <c r="AR1441" s="52" t="n">
        <f>$Q1441*AD1441</f>
        <v>0</v>
      </c>
      <c r="AS1441" s="52" t="n">
        <f>$Q1441*AE1441</f>
        <v>0</v>
      </c>
      <c r="AT1441" s="52" t="n">
        <f>SUM(AH1441:AS1441)</f>
        <v>0</v>
      </c>
      <c r="AU1441" s="53">
             </c>
      <c r="AV1441" s="54" t="n">
        <f>IF($M1441="人民币", $N1441*T1441*$BJ1441/1.13, $N1441*T1441*$BJ1441)</f>
        <v>0</v>
      </c>
      <c r="AW1441" s="54" t="n">
        <f>IF($M1441="人民币", $N1441*U1441*$BJ1441/1.13, $N1441*U1441*$BJ1441)</f>
        <v>0</v>
      </c>
      <c r="AX1441" s="54" t="n">
        <f>IF($M1441="人民币", $N1441*V1441*$BJ1441/1.13, $N1441*V1441*$BJ1441)</f>
        <v>0</v>
      </c>
      <c r="AY1441" s="54" t="n">
        <f>IF($M1441="人民币", $N1441*W1441*$BJ1441/1.13, $N1441*W1441*$BJ1441)</f>
        <v>0</v>
      </c>
      <c r="AZ1441" s="54" t="n">
        <f>IF($M1441="人民币", $N1441*X1441*$BJ1441/1.13, $N1441*X1441*$BJ1441)</f>
        <v>0</v>
      </c>
      <c r="BA1441" s="54" t="n">
        <f>IF($M1441="人民币", $N1441*Y1441*$BJ1441/1.13, $N1441*Y1441*$BJ1441)</f>
        <v>0</v>
      </c>
      <c r="BB1441" s="54" t="n">
        <f>IF($M1441="人民币", $N1441*Z1441*$BJ1441/1.13, $N1441*Z1441*$BJ1441)</f>
        <v>0</v>
      </c>
      <c r="BC1441" s="54" t="n">
        <f>IF($M1441="人民币", $N1441*AA1441*$BJ1441/1.13, $N1441*AA1441*$BJ1441)</f>
        <v>0</v>
      </c>
      <c r="BD1441" s="54" t="n">
        <f>IF($M1441="人民币", $N1441*AB1441*$BJ1441/1.13, $N1441*AB1441*$BJ1441)</f>
        <v>0</v>
      </c>
      <c r="BE1441" s="54" t="n">
        <f>IF($M1441="人民币", $N1441*AC1441*$BJ1441/1.13, $N1441*AC1441*$BJ1441)</f>
        <v>0</v>
      </c>
      <c r="BF1441" s="54" t="n">
        <f>IF($M1441="人民币", $N1441*AD1441*$BJ1441/1.13, $N1441*AD1441*$BJ1441)</f>
        <v>0</v>
      </c>
      <c r="BG1441" s="54" t="n">
        <f>IF($M1441="人民币", $N1441*AE1441*$BJ1441/1.13, $N1441*AE1441*$BJ1441)</f>
        <v>0</v>
      </c>
      <c r="BH1441" s="55" t="n">
        <f>SUM(AV1441:BG1441)</f>
        <v>0</v>
      </c>
      <c r="BI1441" s="56">
             </c>
      <c r="BJ1441" s="57" t="n">
        <v>1435</v>
      </c>
      <c r="BK1441" s="29" t="n">
        <f>IF(OR(D1441="", F1441="", J1441="", M1441=""), 1, 0)</f>
        <v>0</v>
      </c>
      <c r="BL1441" s="7">
             </c>
      <c r="BR1441" s="7">
             </c>
    </row>
    <row r="1442" x14ac:dyDescent="0.25">
      <c r="A1442" s="40" t="n">
        <f>ROW()-5</f>
        <v>1437</v>
      </c>
      <c r="B1442" s="41" t="s">
        <v>44</v>
      </c>
      <c r="C1442" s="42" t="s">
        <v>42</v>
      </c>
      <c r="D1442" s="43" t="s">
        <v>1105</v>
      </c>
      <c r="E1442" s="42" t="s">
        <v>42</v>
      </c>
      <c r="F1442" s="43" t="s">
        <v>2419</v>
      </c>
      <c r="G1442" s="44" t="s">
        <v>2419</v>
      </c>
      <c r="H1442" s="44" t="s">
        <v>2420</v>
      </c>
      <c r="I1442" s="42" t="s">
        <v>42</v>
      </c>
      <c r="J1442" s="42" t="s">
        <v>42</v>
      </c>
      <c r="K1442" s="42" t="s">
        <v>42</v>
      </c>
      <c r="L1442" s="45" t="n">
        <f>AF1442</f>
        <v>0</v>
      </c>
      <c r="M1442" s="46" t="s">
        <v>46</v>
      </c>
      <c r="N1442" s="58" t="n">
        <v>11111</v>
      </c>
      <c r="O1442" s="47" t="n">
        <f>L1442*N1442*BJ1442</f>
        <v>0</v>
      </c>
      <c r="P1442" s="48" t="n">
        <f>BH1442</f>
        <v>0</v>
      </c>
      <c r="Q1442" s="45">
             </c>
      <c r="R1442" s="49" t="n">
        <f>L1442*Q1442</f>
        <v>0</v>
      </c>
      <c r="S1442" s="46" t="s">
        <f>IF(I1442="粉剂", "千克", IF(I1442="", "", "粒"))</f>
        <v>47</v>
      </c>
      <c r="T1442" s="49">
             </c>
      <c r="U1442" s="49">
             </c>
      <c r="V1442" s="49">
             </c>
      <c r="W1442" s="49">
             </c>
      <c r="X1442" s="49">
             </c>
      <c r="Y1442" s="49">
             </c>
      <c r="Z1442" s="49">
             </c>
      <c r="AA1442" s="49">
             </c>
      <c r="AB1442" s="49">
             </c>
      <c r="AC1442" s="49">
             </c>
      <c r="AD1442" s="49">
             </c>
      <c r="AE1442" s="49">
             </c>
      <c r="AF1442" s="45" t="n">
        <f>T1442+U1442+V1442+W1442+X1442+Y1442+Z1442+AA1442+AB1442+AC1442+AD1442+AE1442</f>
        <v>0</v>
      </c>
      <c r="AG1442" s="50">
             </c>
      <c r="AH1442" s="51" t="n">
        <f>$Q1442*T1442</f>
        <v>0</v>
      </c>
      <c r="AI1442" s="51" t="n">
        <f>$Q1442*U1442</f>
        <v>0</v>
      </c>
      <c r="AJ1442" s="51" t="n">
        <f>$Q1442*V1442</f>
        <v>0</v>
      </c>
      <c r="AK1442" s="51" t="n">
        <f>$Q1442*W1442</f>
        <v>0</v>
      </c>
      <c r="AL1442" s="51" t="n">
        <f>$Q1442*X1442</f>
        <v>0</v>
      </c>
      <c r="AM1442" s="51" t="n">
        <f>$Q1442*Y1442</f>
        <v>0</v>
      </c>
      <c r="AN1442" s="51" t="n">
        <f>$Q1442*Z1442</f>
        <v>0</v>
      </c>
      <c r="AO1442" s="52" t="n">
        <f>$Q1442*AA1442</f>
        <v>0</v>
      </c>
      <c r="AP1442" s="52" t="n">
        <f>$Q1442*AB1442</f>
        <v>0</v>
      </c>
      <c r="AQ1442" s="52" t="n">
        <f>$Q1442*AC1442</f>
        <v>0</v>
      </c>
      <c r="AR1442" s="52" t="n">
        <f>$Q1442*AD1442</f>
        <v>0</v>
      </c>
      <c r="AS1442" s="52" t="n">
        <f>$Q1442*AE1442</f>
        <v>0</v>
      </c>
      <c r="AT1442" s="52" t="n">
        <f>SUM(AH1442:AS1442)</f>
        <v>0</v>
      </c>
      <c r="AU1442" s="53">
             </c>
      <c r="AV1442" s="54" t="n">
        <f>IF($M1442="人民币", $N1442*T1442*$BJ1442/1.13, $N1442*T1442*$BJ1442)</f>
        <v>0</v>
      </c>
      <c r="AW1442" s="54" t="n">
        <f>IF($M1442="人民币", $N1442*U1442*$BJ1442/1.13, $N1442*U1442*$BJ1442)</f>
        <v>0</v>
      </c>
      <c r="AX1442" s="54" t="n">
        <f>IF($M1442="人民币", $N1442*V1442*$BJ1442/1.13, $N1442*V1442*$BJ1442)</f>
        <v>0</v>
      </c>
      <c r="AY1442" s="54" t="n">
        <f>IF($M1442="人民币", $N1442*W1442*$BJ1442/1.13, $N1442*W1442*$BJ1442)</f>
        <v>0</v>
      </c>
      <c r="AZ1442" s="54" t="n">
        <f>IF($M1442="人民币", $N1442*X1442*$BJ1442/1.13, $N1442*X1442*$BJ1442)</f>
        <v>0</v>
      </c>
      <c r="BA1442" s="54" t="n">
        <f>IF($M1442="人民币", $N1442*Y1442*$BJ1442/1.13, $N1442*Y1442*$BJ1442)</f>
        <v>0</v>
      </c>
      <c r="BB1442" s="54" t="n">
        <f>IF($M1442="人民币", $N1442*Z1442*$BJ1442/1.13, $N1442*Z1442*$BJ1442)</f>
        <v>0</v>
      </c>
      <c r="BC1442" s="54" t="n">
        <f>IF($M1442="人民币", $N1442*AA1442*$BJ1442/1.13, $N1442*AA1442*$BJ1442)</f>
        <v>0</v>
      </c>
      <c r="BD1442" s="54" t="n">
        <f>IF($M1442="人民币", $N1442*AB1442*$BJ1442/1.13, $N1442*AB1442*$BJ1442)</f>
        <v>0</v>
      </c>
      <c r="BE1442" s="54" t="n">
        <f>IF($M1442="人民币", $N1442*AC1442*$BJ1442/1.13, $N1442*AC1442*$BJ1442)</f>
        <v>0</v>
      </c>
      <c r="BF1442" s="54" t="n">
        <f>IF($M1442="人民币", $N1442*AD1442*$BJ1442/1.13, $N1442*AD1442*$BJ1442)</f>
        <v>0</v>
      </c>
      <c r="BG1442" s="54" t="n">
        <f>IF($M1442="人民币", $N1442*AE1442*$BJ1442/1.13, $N1442*AE1442*$BJ1442)</f>
        <v>0</v>
      </c>
      <c r="BH1442" s="55" t="n">
        <f>SUM(AV1442:BG1442)</f>
        <v>0</v>
      </c>
      <c r="BI1442" s="56">
             </c>
      <c r="BJ1442" s="57" t="n">
        <v>1436</v>
      </c>
      <c r="BK1442" s="29" t="n">
        <f>IF(OR(D1442="", F1442="", J1442="", M1442=""), 1, 0)</f>
        <v>0</v>
      </c>
      <c r="BL1442" s="7">
             </c>
      <c r="BR1442" s="7">
             </c>
    </row>
    <row r="1443" x14ac:dyDescent="0.25">
      <c r="A1443" s="40" t="n">
        <f>ROW()-5</f>
        <v>1438</v>
      </c>
      <c r="B1443" s="41" t="s">
        <v>44</v>
      </c>
      <c r="C1443" s="42" t="s">
        <v>42</v>
      </c>
      <c r="D1443" s="43" t="s">
        <v>1107</v>
      </c>
      <c r="E1443" s="42" t="s">
        <v>42</v>
      </c>
      <c r="F1443" s="43" t="s">
        <v>2421</v>
      </c>
      <c r="G1443" s="44" t="s">
        <v>44</v>
      </c>
      <c r="H1443" s="44" t="s">
        <v>44</v>
      </c>
      <c r="I1443" s="42" t="s">
        <v>42</v>
      </c>
      <c r="J1443" s="42" t="s">
        <v>42</v>
      </c>
      <c r="K1443" s="42" t="s">
        <v>42</v>
      </c>
      <c r="L1443" s="45" t="n">
        <f>AF1443</f>
        <v>0</v>
      </c>
      <c r="M1443" s="46" t="s">
        <v>46</v>
      </c>
      <c r="N1443" s="58" t="n">
        <v>11111</v>
      </c>
      <c r="O1443" s="47" t="n">
        <f>L1443*N1443*BJ1443</f>
        <v>0</v>
      </c>
      <c r="P1443" s="48" t="n">
        <f>BH1443</f>
        <v>0</v>
      </c>
      <c r="Q1443" s="45">
             </c>
      <c r="R1443" s="49" t="n">
        <f>L1443*Q1443</f>
        <v>0</v>
      </c>
      <c r="S1443" s="46" t="s">
        <f>IF(I1443="粉剂", "千克", IF(I1443="", "", "粒"))</f>
        <v>47</v>
      </c>
      <c r="T1443" s="49">
             </c>
      <c r="U1443" s="49">
             </c>
      <c r="V1443" s="49">
             </c>
      <c r="W1443" s="49">
             </c>
      <c r="X1443" s="49">
             </c>
      <c r="Y1443" s="49">
             </c>
      <c r="Z1443" s="49">
             </c>
      <c r="AA1443" s="49">
             </c>
      <c r="AB1443" s="49">
             </c>
      <c r="AC1443" s="49">
             </c>
      <c r="AD1443" s="49">
             </c>
      <c r="AE1443" s="49">
             </c>
      <c r="AF1443" s="45" t="n">
        <f>T1443+U1443+V1443+W1443+X1443+Y1443+Z1443+AA1443+AB1443+AC1443+AD1443+AE1443</f>
        <v>0</v>
      </c>
      <c r="AG1443" s="50">
             </c>
      <c r="AH1443" s="51" t="n">
        <f>$Q1443*T1443</f>
        <v>0</v>
      </c>
      <c r="AI1443" s="51" t="n">
        <f>$Q1443*U1443</f>
        <v>0</v>
      </c>
      <c r="AJ1443" s="51" t="n">
        <f>$Q1443*V1443</f>
        <v>0</v>
      </c>
      <c r="AK1443" s="51" t="n">
        <f>$Q1443*W1443</f>
        <v>0</v>
      </c>
      <c r="AL1443" s="51" t="n">
        <f>$Q1443*X1443</f>
        <v>0</v>
      </c>
      <c r="AM1443" s="51" t="n">
        <f>$Q1443*Y1443</f>
        <v>0</v>
      </c>
      <c r="AN1443" s="51" t="n">
        <f>$Q1443*Z1443</f>
        <v>0</v>
      </c>
      <c r="AO1443" s="52" t="n">
        <f>$Q1443*AA1443</f>
        <v>0</v>
      </c>
      <c r="AP1443" s="52" t="n">
        <f>$Q1443*AB1443</f>
        <v>0</v>
      </c>
      <c r="AQ1443" s="52" t="n">
        <f>$Q1443*AC1443</f>
        <v>0</v>
      </c>
      <c r="AR1443" s="52" t="n">
        <f>$Q1443*AD1443</f>
        <v>0</v>
      </c>
      <c r="AS1443" s="52" t="n">
        <f>$Q1443*AE1443</f>
        <v>0</v>
      </c>
      <c r="AT1443" s="52" t="n">
        <f>SUM(AH1443:AS1443)</f>
        <v>0</v>
      </c>
      <c r="AU1443" s="53">
             </c>
      <c r="AV1443" s="54" t="n">
        <f>IF($M1443="人民币", $N1443*T1443*$BJ1443/1.13, $N1443*T1443*$BJ1443)</f>
        <v>0</v>
      </c>
      <c r="AW1443" s="54" t="n">
        <f>IF($M1443="人民币", $N1443*U1443*$BJ1443/1.13, $N1443*U1443*$BJ1443)</f>
        <v>0</v>
      </c>
      <c r="AX1443" s="54" t="n">
        <f>IF($M1443="人民币", $N1443*V1443*$BJ1443/1.13, $N1443*V1443*$BJ1443)</f>
        <v>0</v>
      </c>
      <c r="AY1443" s="54" t="n">
        <f>IF($M1443="人民币", $N1443*W1443*$BJ1443/1.13, $N1443*W1443*$BJ1443)</f>
        <v>0</v>
      </c>
      <c r="AZ1443" s="54" t="n">
        <f>IF($M1443="人民币", $N1443*X1443*$BJ1443/1.13, $N1443*X1443*$BJ1443)</f>
        <v>0</v>
      </c>
      <c r="BA1443" s="54" t="n">
        <f>IF($M1443="人民币", $N1443*Y1443*$BJ1443/1.13, $N1443*Y1443*$BJ1443)</f>
        <v>0</v>
      </c>
      <c r="BB1443" s="54" t="n">
        <f>IF($M1443="人民币", $N1443*Z1443*$BJ1443/1.13, $N1443*Z1443*$BJ1443)</f>
        <v>0</v>
      </c>
      <c r="BC1443" s="54" t="n">
        <f>IF($M1443="人民币", $N1443*AA1443*$BJ1443/1.13, $N1443*AA1443*$BJ1443)</f>
        <v>0</v>
      </c>
      <c r="BD1443" s="54" t="n">
        <f>IF($M1443="人民币", $N1443*AB1443*$BJ1443/1.13, $N1443*AB1443*$BJ1443)</f>
        <v>0</v>
      </c>
      <c r="BE1443" s="54" t="n">
        <f>IF($M1443="人民币", $N1443*AC1443*$BJ1443/1.13, $N1443*AC1443*$BJ1443)</f>
        <v>0</v>
      </c>
      <c r="BF1443" s="54" t="n">
        <f>IF($M1443="人民币", $N1443*AD1443*$BJ1443/1.13, $N1443*AD1443*$BJ1443)</f>
        <v>0</v>
      </c>
      <c r="BG1443" s="54" t="n">
        <f>IF($M1443="人民币", $N1443*AE1443*$BJ1443/1.13, $N1443*AE1443*$BJ1443)</f>
        <v>0</v>
      </c>
      <c r="BH1443" s="55" t="n">
        <f>SUM(AV1443:BG1443)</f>
        <v>0</v>
      </c>
      <c r="BI1443" s="56">
             </c>
      <c r="BJ1443" s="57" t="n">
        <v>1437</v>
      </c>
      <c r="BK1443" s="29" t="n">
        <f>IF(OR(D1443="", F1443="", J1443="", M1443=""), 1, 0)</f>
        <v>0</v>
      </c>
      <c r="BL1443" s="7">
             </c>
      <c r="BR1443" s="7">
             </c>
    </row>
    <row r="1444" x14ac:dyDescent="0.25">
      <c r="A1444" s="40" t="n">
        <f>ROW()-5</f>
        <v>1439</v>
      </c>
      <c r="B1444" s="41" t="s">
        <v>44</v>
      </c>
      <c r="C1444" s="42" t="s">
        <v>42</v>
      </c>
      <c r="D1444" s="43" t="s">
        <v>1109</v>
      </c>
      <c r="E1444" s="42" t="s">
        <v>42</v>
      </c>
      <c r="F1444" s="43" t="s">
        <v>2422</v>
      </c>
      <c r="G1444" s="44" t="s">
        <v>44</v>
      </c>
      <c r="H1444" s="44" t="s">
        <v>44</v>
      </c>
      <c r="I1444" s="42" t="s">
        <v>42</v>
      </c>
      <c r="J1444" s="42" t="s">
        <v>42</v>
      </c>
      <c r="K1444" s="42" t="s">
        <v>42</v>
      </c>
      <c r="L1444" s="45" t="n">
        <f>AF1444</f>
        <v>0</v>
      </c>
      <c r="M1444" s="46" t="s">
        <v>46</v>
      </c>
      <c r="N1444" s="58" t="n">
        <v>11111</v>
      </c>
      <c r="O1444" s="47" t="n">
        <f>L1444*N1444*BJ1444</f>
        <v>0</v>
      </c>
      <c r="P1444" s="48" t="n">
        <f>BH1444</f>
        <v>0</v>
      </c>
      <c r="Q1444" s="45">
             </c>
      <c r="R1444" s="49" t="n">
        <f>L1444*Q1444</f>
        <v>0</v>
      </c>
      <c r="S1444" s="46" t="s">
        <f>IF(I1444="粉剂", "千克", IF(I1444="", "", "粒"))</f>
        <v>47</v>
      </c>
      <c r="T1444" s="49">
             </c>
      <c r="U1444" s="49">
             </c>
      <c r="V1444" s="49">
             </c>
      <c r="W1444" s="49">
             </c>
      <c r="X1444" s="49">
             </c>
      <c r="Y1444" s="49">
             </c>
      <c r="Z1444" s="49">
             </c>
      <c r="AA1444" s="49">
             </c>
      <c r="AB1444" s="49">
             </c>
      <c r="AC1444" s="49">
             </c>
      <c r="AD1444" s="49">
             </c>
      <c r="AE1444" s="49">
             </c>
      <c r="AF1444" s="45" t="n">
        <f>T1444+U1444+V1444+W1444+X1444+Y1444+Z1444+AA1444+AB1444+AC1444+AD1444+AE1444</f>
        <v>0</v>
      </c>
      <c r="AG1444" s="50">
             </c>
      <c r="AH1444" s="51" t="n">
        <f>$Q1444*T1444</f>
        <v>0</v>
      </c>
      <c r="AI1444" s="51" t="n">
        <f>$Q1444*U1444</f>
        <v>0</v>
      </c>
      <c r="AJ1444" s="51" t="n">
        <f>$Q1444*V1444</f>
        <v>0</v>
      </c>
      <c r="AK1444" s="51" t="n">
        <f>$Q1444*W1444</f>
        <v>0</v>
      </c>
      <c r="AL1444" s="51" t="n">
        <f>$Q1444*X1444</f>
        <v>0</v>
      </c>
      <c r="AM1444" s="51" t="n">
        <f>$Q1444*Y1444</f>
        <v>0</v>
      </c>
      <c r="AN1444" s="51" t="n">
        <f>$Q1444*Z1444</f>
        <v>0</v>
      </c>
      <c r="AO1444" s="52" t="n">
        <f>$Q1444*AA1444</f>
        <v>0</v>
      </c>
      <c r="AP1444" s="52" t="n">
        <f>$Q1444*AB1444</f>
        <v>0</v>
      </c>
      <c r="AQ1444" s="52" t="n">
        <f>$Q1444*AC1444</f>
        <v>0</v>
      </c>
      <c r="AR1444" s="52" t="n">
        <f>$Q1444*AD1444</f>
        <v>0</v>
      </c>
      <c r="AS1444" s="52" t="n">
        <f>$Q1444*AE1444</f>
        <v>0</v>
      </c>
      <c r="AT1444" s="52" t="n">
        <f>SUM(AH1444:AS1444)</f>
        <v>0</v>
      </c>
      <c r="AU1444" s="53">
             </c>
      <c r="AV1444" s="54" t="n">
        <f>IF($M1444="人民币", $N1444*T1444*$BJ1444/1.13, $N1444*T1444*$BJ1444)</f>
        <v>0</v>
      </c>
      <c r="AW1444" s="54" t="n">
        <f>IF($M1444="人民币", $N1444*U1444*$BJ1444/1.13, $N1444*U1444*$BJ1444)</f>
        <v>0</v>
      </c>
      <c r="AX1444" s="54" t="n">
        <f>IF($M1444="人民币", $N1444*V1444*$BJ1444/1.13, $N1444*V1444*$BJ1444)</f>
        <v>0</v>
      </c>
      <c r="AY1444" s="54" t="n">
        <f>IF($M1444="人民币", $N1444*W1444*$BJ1444/1.13, $N1444*W1444*$BJ1444)</f>
        <v>0</v>
      </c>
      <c r="AZ1444" s="54" t="n">
        <f>IF($M1444="人民币", $N1444*X1444*$BJ1444/1.13, $N1444*X1444*$BJ1444)</f>
        <v>0</v>
      </c>
      <c r="BA1444" s="54" t="n">
        <f>IF($M1444="人民币", $N1444*Y1444*$BJ1444/1.13, $N1444*Y1444*$BJ1444)</f>
        <v>0</v>
      </c>
      <c r="BB1444" s="54" t="n">
        <f>IF($M1444="人民币", $N1444*Z1444*$BJ1444/1.13, $N1444*Z1444*$BJ1444)</f>
        <v>0</v>
      </c>
      <c r="BC1444" s="54" t="n">
        <f>IF($M1444="人民币", $N1444*AA1444*$BJ1444/1.13, $N1444*AA1444*$BJ1444)</f>
        <v>0</v>
      </c>
      <c r="BD1444" s="54" t="n">
        <f>IF($M1444="人民币", $N1444*AB1444*$BJ1444/1.13, $N1444*AB1444*$BJ1444)</f>
        <v>0</v>
      </c>
      <c r="BE1444" s="54" t="n">
        <f>IF($M1444="人民币", $N1444*AC1444*$BJ1444/1.13, $N1444*AC1444*$BJ1444)</f>
        <v>0</v>
      </c>
      <c r="BF1444" s="54" t="n">
        <f>IF($M1444="人民币", $N1444*AD1444*$BJ1444/1.13, $N1444*AD1444*$BJ1444)</f>
        <v>0</v>
      </c>
      <c r="BG1444" s="54" t="n">
        <f>IF($M1444="人民币", $N1444*AE1444*$BJ1444/1.13, $N1444*AE1444*$BJ1444)</f>
        <v>0</v>
      </c>
      <c r="BH1444" s="55" t="n">
        <f>SUM(AV1444:BG1444)</f>
        <v>0</v>
      </c>
      <c r="BI1444" s="56">
             </c>
      <c r="BJ1444" s="57" t="n">
        <v>1438</v>
      </c>
      <c r="BK1444" s="29" t="n">
        <f>IF(OR(D1444="", F1444="", J1444="", M1444=""), 1, 0)</f>
        <v>0</v>
      </c>
      <c r="BL1444" s="7">
             </c>
      <c r="BR1444" s="7">
             </c>
    </row>
    <row r="1445" x14ac:dyDescent="0.25">
      <c r="A1445" s="40" t="n">
        <f>ROW()-5</f>
        <v>1440</v>
      </c>
      <c r="B1445" s="41" t="s">
        <v>44</v>
      </c>
      <c r="C1445" s="42" t="s">
        <v>42</v>
      </c>
      <c r="D1445" s="43" t="s">
        <v>1111</v>
      </c>
      <c r="E1445" s="42" t="s">
        <v>42</v>
      </c>
      <c r="F1445" s="43" t="s">
        <v>2423</v>
      </c>
      <c r="G1445" s="44" t="s">
        <v>2423</v>
      </c>
      <c r="H1445" s="44" t="s">
        <v>2424</v>
      </c>
      <c r="I1445" s="42" t="s">
        <v>42</v>
      </c>
      <c r="J1445" s="42" t="s">
        <v>42</v>
      </c>
      <c r="K1445" s="42" t="s">
        <v>42</v>
      </c>
      <c r="L1445" s="45" t="n">
        <f>AF1445</f>
        <v>0</v>
      </c>
      <c r="M1445" s="46" t="s">
        <v>46</v>
      </c>
      <c r="N1445" s="58" t="n">
        <v>11111</v>
      </c>
      <c r="O1445" s="47" t="n">
        <f>L1445*N1445*BJ1445</f>
        <v>0</v>
      </c>
      <c r="P1445" s="48" t="n">
        <f>BH1445</f>
        <v>0</v>
      </c>
      <c r="Q1445" s="45">
             </c>
      <c r="R1445" s="49" t="n">
        <f>L1445*Q1445</f>
        <v>0</v>
      </c>
      <c r="S1445" s="46" t="s">
        <f>IF(I1445="粉剂", "千克", IF(I1445="", "", "粒"))</f>
        <v>47</v>
      </c>
      <c r="T1445" s="49">
             </c>
      <c r="U1445" s="49">
             </c>
      <c r="V1445" s="49">
             </c>
      <c r="W1445" s="49">
             </c>
      <c r="X1445" s="49">
             </c>
      <c r="Y1445" s="49">
             </c>
      <c r="Z1445" s="49">
             </c>
      <c r="AA1445" s="49">
             </c>
      <c r="AB1445" s="49">
             </c>
      <c r="AC1445" s="49">
             </c>
      <c r="AD1445" s="49">
             </c>
      <c r="AE1445" s="49">
             </c>
      <c r="AF1445" s="45" t="n">
        <f>T1445+U1445+V1445+W1445+X1445+Y1445+Z1445+AA1445+AB1445+AC1445+AD1445+AE1445</f>
        <v>0</v>
      </c>
      <c r="AG1445" s="50">
             </c>
      <c r="AH1445" s="51" t="n">
        <f>$Q1445*T1445</f>
        <v>0</v>
      </c>
      <c r="AI1445" s="51" t="n">
        <f>$Q1445*U1445</f>
        <v>0</v>
      </c>
      <c r="AJ1445" s="51" t="n">
        <f>$Q1445*V1445</f>
        <v>0</v>
      </c>
      <c r="AK1445" s="51" t="n">
        <f>$Q1445*W1445</f>
        <v>0</v>
      </c>
      <c r="AL1445" s="51" t="n">
        <f>$Q1445*X1445</f>
        <v>0</v>
      </c>
      <c r="AM1445" s="51" t="n">
        <f>$Q1445*Y1445</f>
        <v>0</v>
      </c>
      <c r="AN1445" s="51" t="n">
        <f>$Q1445*Z1445</f>
        <v>0</v>
      </c>
      <c r="AO1445" s="52" t="n">
        <f>$Q1445*AA1445</f>
        <v>0</v>
      </c>
      <c r="AP1445" s="52" t="n">
        <f>$Q1445*AB1445</f>
        <v>0</v>
      </c>
      <c r="AQ1445" s="52" t="n">
        <f>$Q1445*AC1445</f>
        <v>0</v>
      </c>
      <c r="AR1445" s="52" t="n">
        <f>$Q1445*AD1445</f>
        <v>0</v>
      </c>
      <c r="AS1445" s="52" t="n">
        <f>$Q1445*AE1445</f>
        <v>0</v>
      </c>
      <c r="AT1445" s="52" t="n">
        <f>SUM(AH1445:AS1445)</f>
        <v>0</v>
      </c>
      <c r="AU1445" s="53">
             </c>
      <c r="AV1445" s="54" t="n">
        <f>IF($M1445="人民币", $N1445*T1445*$BJ1445/1.13, $N1445*T1445*$BJ1445)</f>
        <v>0</v>
      </c>
      <c r="AW1445" s="54" t="n">
        <f>IF($M1445="人民币", $N1445*U1445*$BJ1445/1.13, $N1445*U1445*$BJ1445)</f>
        <v>0</v>
      </c>
      <c r="AX1445" s="54" t="n">
        <f>IF($M1445="人民币", $N1445*V1445*$BJ1445/1.13, $N1445*V1445*$BJ1445)</f>
        <v>0</v>
      </c>
      <c r="AY1445" s="54" t="n">
        <f>IF($M1445="人民币", $N1445*W1445*$BJ1445/1.13, $N1445*W1445*$BJ1445)</f>
        <v>0</v>
      </c>
      <c r="AZ1445" s="54" t="n">
        <f>IF($M1445="人民币", $N1445*X1445*$BJ1445/1.13, $N1445*X1445*$BJ1445)</f>
        <v>0</v>
      </c>
      <c r="BA1445" s="54" t="n">
        <f>IF($M1445="人民币", $N1445*Y1445*$BJ1445/1.13, $N1445*Y1445*$BJ1445)</f>
        <v>0</v>
      </c>
      <c r="BB1445" s="54" t="n">
        <f>IF($M1445="人民币", $N1445*Z1445*$BJ1445/1.13, $N1445*Z1445*$BJ1445)</f>
        <v>0</v>
      </c>
      <c r="BC1445" s="54" t="n">
        <f>IF($M1445="人民币", $N1445*AA1445*$BJ1445/1.13, $N1445*AA1445*$BJ1445)</f>
        <v>0</v>
      </c>
      <c r="BD1445" s="54" t="n">
        <f>IF($M1445="人民币", $N1445*AB1445*$BJ1445/1.13, $N1445*AB1445*$BJ1445)</f>
        <v>0</v>
      </c>
      <c r="BE1445" s="54" t="n">
        <f>IF($M1445="人民币", $N1445*AC1445*$BJ1445/1.13, $N1445*AC1445*$BJ1445)</f>
        <v>0</v>
      </c>
      <c r="BF1445" s="54" t="n">
        <f>IF($M1445="人民币", $N1445*AD1445*$BJ1445/1.13, $N1445*AD1445*$BJ1445)</f>
        <v>0</v>
      </c>
      <c r="BG1445" s="54" t="n">
        <f>IF($M1445="人民币", $N1445*AE1445*$BJ1445/1.13, $N1445*AE1445*$BJ1445)</f>
        <v>0</v>
      </c>
      <c r="BH1445" s="55" t="n">
        <f>SUM(AV1445:BG1445)</f>
        <v>0</v>
      </c>
      <c r="BI1445" s="56">
             </c>
      <c r="BJ1445" s="57" t="n">
        <v>1439</v>
      </c>
      <c r="BK1445" s="29" t="n">
        <f>IF(OR(D1445="", F1445="", J1445="", M1445=""), 1, 0)</f>
        <v>0</v>
      </c>
      <c r="BL1445" s="7">
             </c>
      <c r="BR1445" s="7">
             </c>
    </row>
    <row r="1446" x14ac:dyDescent="0.25">
      <c r="A1446" s="40" t="n">
        <f>ROW()-5</f>
        <v>1441</v>
      </c>
      <c r="B1446" s="41" t="s">
        <v>44</v>
      </c>
      <c r="C1446" s="42" t="s">
        <v>42</v>
      </c>
      <c r="D1446" s="43" t="s">
        <v>1113</v>
      </c>
      <c r="E1446" s="42" t="s">
        <v>42</v>
      </c>
      <c r="F1446" s="43" t="s">
        <v>2425</v>
      </c>
      <c r="G1446" s="44" t="s">
        <v>44</v>
      </c>
      <c r="H1446" s="44" t="s">
        <v>44</v>
      </c>
      <c r="I1446" s="42" t="s">
        <v>42</v>
      </c>
      <c r="J1446" s="42" t="s">
        <v>42</v>
      </c>
      <c r="K1446" s="42" t="s">
        <v>42</v>
      </c>
      <c r="L1446" s="45" t="n">
        <f>AF1446</f>
        <v>0</v>
      </c>
      <c r="M1446" s="46" t="s">
        <v>46</v>
      </c>
      <c r="N1446" s="58" t="n">
        <v>11111</v>
      </c>
      <c r="O1446" s="47" t="n">
        <f>L1446*N1446*BJ1446</f>
        <v>0</v>
      </c>
      <c r="P1446" s="48" t="n">
        <f>BH1446</f>
        <v>0</v>
      </c>
      <c r="Q1446" s="45">
             </c>
      <c r="R1446" s="49" t="n">
        <f>L1446*Q1446</f>
        <v>0</v>
      </c>
      <c r="S1446" s="46" t="s">
        <f>IF(I1446="粉剂", "千克", IF(I1446="", "", "粒"))</f>
        <v>47</v>
      </c>
      <c r="T1446" s="49">
             </c>
      <c r="U1446" s="49">
             </c>
      <c r="V1446" s="49">
             </c>
      <c r="W1446" s="49">
             </c>
      <c r="X1446" s="49">
             </c>
      <c r="Y1446" s="49">
             </c>
      <c r="Z1446" s="49">
             </c>
      <c r="AA1446" s="49">
             </c>
      <c r="AB1446" s="49">
             </c>
      <c r="AC1446" s="49">
             </c>
      <c r="AD1446" s="49">
             </c>
      <c r="AE1446" s="49">
             </c>
      <c r="AF1446" s="45" t="n">
        <f>T1446+U1446+V1446+W1446+X1446+Y1446+Z1446+AA1446+AB1446+AC1446+AD1446+AE1446</f>
        <v>0</v>
      </c>
      <c r="AG1446" s="50">
             </c>
      <c r="AH1446" s="51" t="n">
        <f>$Q1446*T1446</f>
        <v>0</v>
      </c>
      <c r="AI1446" s="51" t="n">
        <f>$Q1446*U1446</f>
        <v>0</v>
      </c>
      <c r="AJ1446" s="51" t="n">
        <f>$Q1446*V1446</f>
        <v>0</v>
      </c>
      <c r="AK1446" s="51" t="n">
        <f>$Q1446*W1446</f>
        <v>0</v>
      </c>
      <c r="AL1446" s="51" t="n">
        <f>$Q1446*X1446</f>
        <v>0</v>
      </c>
      <c r="AM1446" s="51" t="n">
        <f>$Q1446*Y1446</f>
        <v>0</v>
      </c>
      <c r="AN1446" s="51" t="n">
        <f>$Q1446*Z1446</f>
        <v>0</v>
      </c>
      <c r="AO1446" s="52" t="n">
        <f>$Q1446*AA1446</f>
        <v>0</v>
      </c>
      <c r="AP1446" s="52" t="n">
        <f>$Q1446*AB1446</f>
        <v>0</v>
      </c>
      <c r="AQ1446" s="52" t="n">
        <f>$Q1446*AC1446</f>
        <v>0</v>
      </c>
      <c r="AR1446" s="52" t="n">
        <f>$Q1446*AD1446</f>
        <v>0</v>
      </c>
      <c r="AS1446" s="52" t="n">
        <f>$Q1446*AE1446</f>
        <v>0</v>
      </c>
      <c r="AT1446" s="52" t="n">
        <f>SUM(AH1446:AS1446)</f>
        <v>0</v>
      </c>
      <c r="AU1446" s="53">
             </c>
      <c r="AV1446" s="54" t="n">
        <f>IF($M1446="人民币", $N1446*T1446*$BJ1446/1.13, $N1446*T1446*$BJ1446)</f>
        <v>0</v>
      </c>
      <c r="AW1446" s="54" t="n">
        <f>IF($M1446="人民币", $N1446*U1446*$BJ1446/1.13, $N1446*U1446*$BJ1446)</f>
        <v>0</v>
      </c>
      <c r="AX1446" s="54" t="n">
        <f>IF($M1446="人民币", $N1446*V1446*$BJ1446/1.13, $N1446*V1446*$BJ1446)</f>
        <v>0</v>
      </c>
      <c r="AY1446" s="54" t="n">
        <f>IF($M1446="人民币", $N1446*W1446*$BJ1446/1.13, $N1446*W1446*$BJ1446)</f>
        <v>0</v>
      </c>
      <c r="AZ1446" s="54" t="n">
        <f>IF($M1446="人民币", $N1446*X1446*$BJ1446/1.13, $N1446*X1446*$BJ1446)</f>
        <v>0</v>
      </c>
      <c r="BA1446" s="54" t="n">
        <f>IF($M1446="人民币", $N1446*Y1446*$BJ1446/1.13, $N1446*Y1446*$BJ1446)</f>
        <v>0</v>
      </c>
      <c r="BB1446" s="54" t="n">
        <f>IF($M1446="人民币", $N1446*Z1446*$BJ1446/1.13, $N1446*Z1446*$BJ1446)</f>
        <v>0</v>
      </c>
      <c r="BC1446" s="54" t="n">
        <f>IF($M1446="人民币", $N1446*AA1446*$BJ1446/1.13, $N1446*AA1446*$BJ1446)</f>
        <v>0</v>
      </c>
      <c r="BD1446" s="54" t="n">
        <f>IF($M1446="人民币", $N1446*AB1446*$BJ1446/1.13, $N1446*AB1446*$BJ1446)</f>
        <v>0</v>
      </c>
      <c r="BE1446" s="54" t="n">
        <f>IF($M1446="人民币", $N1446*AC1446*$BJ1446/1.13, $N1446*AC1446*$BJ1446)</f>
        <v>0</v>
      </c>
      <c r="BF1446" s="54" t="n">
        <f>IF($M1446="人民币", $N1446*AD1446*$BJ1446/1.13, $N1446*AD1446*$BJ1446)</f>
        <v>0</v>
      </c>
      <c r="BG1446" s="54" t="n">
        <f>IF($M1446="人民币", $N1446*AE1446*$BJ1446/1.13, $N1446*AE1446*$BJ1446)</f>
        <v>0</v>
      </c>
      <c r="BH1446" s="55" t="n">
        <f>SUM(AV1446:BG1446)</f>
        <v>0</v>
      </c>
      <c r="BI1446" s="56">
             </c>
      <c r="BJ1446" s="57" t="n">
        <v>1440</v>
      </c>
      <c r="BK1446" s="29" t="n">
        <f>IF(OR(D1446="", F1446="", J1446="", M1446=""), 1, 0)</f>
        <v>0</v>
      </c>
      <c r="BL1446" s="7">
             </c>
      <c r="BR1446" s="7">
             </c>
    </row>
    <row r="1447" x14ac:dyDescent="0.25">
      <c r="A1447" s="40" t="n">
        <f>ROW()-5</f>
        <v>1442</v>
      </c>
      <c r="B1447" s="41" t="s">
        <v>44</v>
      </c>
      <c r="C1447" s="42" t="s">
        <v>42</v>
      </c>
      <c r="D1447" s="43" t="s">
        <v>1115</v>
      </c>
      <c r="E1447" s="42" t="s">
        <v>42</v>
      </c>
      <c r="F1447" s="43" t="s">
        <v>2426</v>
      </c>
      <c r="G1447" s="44" t="s">
        <v>44</v>
      </c>
      <c r="H1447" s="44" t="s">
        <v>44</v>
      </c>
      <c r="I1447" s="42" t="s">
        <v>42</v>
      </c>
      <c r="J1447" s="42" t="s">
        <v>42</v>
      </c>
      <c r="K1447" s="42" t="s">
        <v>42</v>
      </c>
      <c r="L1447" s="45" t="n">
        <f>AF1447</f>
        <v>0</v>
      </c>
      <c r="M1447" s="46" t="s">
        <v>46</v>
      </c>
      <c r="N1447" s="58" t="n">
        <v>11111</v>
      </c>
      <c r="O1447" s="47" t="n">
        <f>L1447*N1447*BJ1447</f>
        <v>0</v>
      </c>
      <c r="P1447" s="48" t="n">
        <f>BH1447</f>
        <v>0</v>
      </c>
      <c r="Q1447" s="45">
             </c>
      <c r="R1447" s="49" t="n">
        <f>L1447*Q1447</f>
        <v>0</v>
      </c>
      <c r="S1447" s="46" t="s">
        <f>IF(I1447="粉剂", "千克", IF(I1447="", "", "粒"))</f>
        <v>47</v>
      </c>
      <c r="T1447" s="49">
             </c>
      <c r="U1447" s="49">
             </c>
      <c r="V1447" s="49">
             </c>
      <c r="W1447" s="49">
             </c>
      <c r="X1447" s="49">
             </c>
      <c r="Y1447" s="49">
             </c>
      <c r="Z1447" s="49">
             </c>
      <c r="AA1447" s="49">
             </c>
      <c r="AB1447" s="49">
             </c>
      <c r="AC1447" s="49">
             </c>
      <c r="AD1447" s="49">
             </c>
      <c r="AE1447" s="49">
             </c>
      <c r="AF1447" s="45" t="n">
        <f>T1447+U1447+V1447+W1447+X1447+Y1447+Z1447+AA1447+AB1447+AC1447+AD1447+AE1447</f>
        <v>0</v>
      </c>
      <c r="AG1447" s="50">
             </c>
      <c r="AH1447" s="51" t="n">
        <f>$Q1447*T1447</f>
        <v>0</v>
      </c>
      <c r="AI1447" s="51" t="n">
        <f>$Q1447*U1447</f>
        <v>0</v>
      </c>
      <c r="AJ1447" s="51" t="n">
        <f>$Q1447*V1447</f>
        <v>0</v>
      </c>
      <c r="AK1447" s="51" t="n">
        <f>$Q1447*W1447</f>
        <v>0</v>
      </c>
      <c r="AL1447" s="51" t="n">
        <f>$Q1447*X1447</f>
        <v>0</v>
      </c>
      <c r="AM1447" s="51" t="n">
        <f>$Q1447*Y1447</f>
        <v>0</v>
      </c>
      <c r="AN1447" s="51" t="n">
        <f>$Q1447*Z1447</f>
        <v>0</v>
      </c>
      <c r="AO1447" s="52" t="n">
        <f>$Q1447*AA1447</f>
        <v>0</v>
      </c>
      <c r="AP1447" s="52" t="n">
        <f>$Q1447*AB1447</f>
        <v>0</v>
      </c>
      <c r="AQ1447" s="52" t="n">
        <f>$Q1447*AC1447</f>
        <v>0</v>
      </c>
      <c r="AR1447" s="52" t="n">
        <f>$Q1447*AD1447</f>
        <v>0</v>
      </c>
      <c r="AS1447" s="52" t="n">
        <f>$Q1447*AE1447</f>
        <v>0</v>
      </c>
      <c r="AT1447" s="52" t="n">
        <f>SUM(AH1447:AS1447)</f>
        <v>0</v>
      </c>
      <c r="AU1447" s="53">
             </c>
      <c r="AV1447" s="54" t="n">
        <f>IF($M1447="人民币", $N1447*T1447*$BJ1447/1.13, $N1447*T1447*$BJ1447)</f>
        <v>0</v>
      </c>
      <c r="AW1447" s="54" t="n">
        <f>IF($M1447="人民币", $N1447*U1447*$BJ1447/1.13, $N1447*U1447*$BJ1447)</f>
        <v>0</v>
      </c>
      <c r="AX1447" s="54" t="n">
        <f>IF($M1447="人民币", $N1447*V1447*$BJ1447/1.13, $N1447*V1447*$BJ1447)</f>
        <v>0</v>
      </c>
      <c r="AY1447" s="54" t="n">
        <f>IF($M1447="人民币", $N1447*W1447*$BJ1447/1.13, $N1447*W1447*$BJ1447)</f>
        <v>0</v>
      </c>
      <c r="AZ1447" s="54" t="n">
        <f>IF($M1447="人民币", $N1447*X1447*$BJ1447/1.13, $N1447*X1447*$BJ1447)</f>
        <v>0</v>
      </c>
      <c r="BA1447" s="54" t="n">
        <f>IF($M1447="人民币", $N1447*Y1447*$BJ1447/1.13, $N1447*Y1447*$BJ1447)</f>
        <v>0</v>
      </c>
      <c r="BB1447" s="54" t="n">
        <f>IF($M1447="人民币", $N1447*Z1447*$BJ1447/1.13, $N1447*Z1447*$BJ1447)</f>
        <v>0</v>
      </c>
      <c r="BC1447" s="54" t="n">
        <f>IF($M1447="人民币", $N1447*AA1447*$BJ1447/1.13, $N1447*AA1447*$BJ1447)</f>
        <v>0</v>
      </c>
      <c r="BD1447" s="54" t="n">
        <f>IF($M1447="人民币", $N1447*AB1447*$BJ1447/1.13, $N1447*AB1447*$BJ1447)</f>
        <v>0</v>
      </c>
      <c r="BE1447" s="54" t="n">
        <f>IF($M1447="人民币", $N1447*AC1447*$BJ1447/1.13, $N1447*AC1447*$BJ1447)</f>
        <v>0</v>
      </c>
      <c r="BF1447" s="54" t="n">
        <f>IF($M1447="人民币", $N1447*AD1447*$BJ1447/1.13, $N1447*AD1447*$BJ1447)</f>
        <v>0</v>
      </c>
      <c r="BG1447" s="54" t="n">
        <f>IF($M1447="人民币", $N1447*AE1447*$BJ1447/1.13, $N1447*AE1447*$BJ1447)</f>
        <v>0</v>
      </c>
      <c r="BH1447" s="55" t="n">
        <f>SUM(AV1447:BG1447)</f>
        <v>0</v>
      </c>
      <c r="BI1447" s="56">
             </c>
      <c r="BJ1447" s="57" t="n">
        <v>1441</v>
      </c>
      <c r="BK1447" s="29" t="n">
        <f>IF(OR(D1447="", F1447="", J1447="", M1447=""), 1, 0)</f>
        <v>0</v>
      </c>
      <c r="BL1447" s="7">
             </c>
      <c r="BR1447" s="7">
             </c>
    </row>
    <row r="1448" x14ac:dyDescent="0.25">
      <c r="A1448" s="40" t="n">
        <f>ROW()-5</f>
        <v>1443</v>
      </c>
      <c r="B1448" s="41" t="s">
        <v>44</v>
      </c>
      <c r="C1448" s="42" t="s">
        <v>42</v>
      </c>
      <c r="D1448" s="43" t="s">
        <v>1117</v>
      </c>
      <c r="E1448" s="42" t="s">
        <v>42</v>
      </c>
      <c r="F1448" s="43" t="s">
        <v>2427</v>
      </c>
      <c r="G1448" s="44" t="s">
        <v>2427</v>
      </c>
      <c r="H1448" s="44" t="s">
        <v>2428</v>
      </c>
      <c r="I1448" s="42" t="s">
        <v>42</v>
      </c>
      <c r="J1448" s="42" t="s">
        <v>42</v>
      </c>
      <c r="K1448" s="42" t="s">
        <v>42</v>
      </c>
      <c r="L1448" s="45" t="n">
        <f>AF1448</f>
        <v>0</v>
      </c>
      <c r="M1448" s="46" t="s">
        <v>46</v>
      </c>
      <c r="N1448" s="58" t="n">
        <v>11111</v>
      </c>
      <c r="O1448" s="47" t="n">
        <f>L1448*N1448*BJ1448</f>
        <v>0</v>
      </c>
      <c r="P1448" s="48" t="n">
        <f>BH1448</f>
        <v>0</v>
      </c>
      <c r="Q1448" s="45">
             </c>
      <c r="R1448" s="49" t="n">
        <f>L1448*Q1448</f>
        <v>0</v>
      </c>
      <c r="S1448" s="46" t="s">
        <f>IF(I1448="粉剂", "千克", IF(I1448="", "", "粒"))</f>
        <v>47</v>
      </c>
      <c r="T1448" s="49">
             </c>
      <c r="U1448" s="49">
             </c>
      <c r="V1448" s="49">
             </c>
      <c r="W1448" s="49">
             </c>
      <c r="X1448" s="49">
             </c>
      <c r="Y1448" s="49">
             </c>
      <c r="Z1448" s="49">
             </c>
      <c r="AA1448" s="49">
             </c>
      <c r="AB1448" s="49">
             </c>
      <c r="AC1448" s="49">
             </c>
      <c r="AD1448" s="49">
             </c>
      <c r="AE1448" s="49">
             </c>
      <c r="AF1448" s="45" t="n">
        <f>T1448+U1448+V1448+W1448+X1448+Y1448+Z1448+AA1448+AB1448+AC1448+AD1448+AE1448</f>
        <v>0</v>
      </c>
      <c r="AG1448" s="50">
             </c>
      <c r="AH1448" s="51" t="n">
        <f>$Q1448*T1448</f>
        <v>0</v>
      </c>
      <c r="AI1448" s="51" t="n">
        <f>$Q1448*U1448</f>
        <v>0</v>
      </c>
      <c r="AJ1448" s="51" t="n">
        <f>$Q1448*V1448</f>
        <v>0</v>
      </c>
      <c r="AK1448" s="51" t="n">
        <f>$Q1448*W1448</f>
        <v>0</v>
      </c>
      <c r="AL1448" s="51" t="n">
        <f>$Q1448*X1448</f>
        <v>0</v>
      </c>
      <c r="AM1448" s="51" t="n">
        <f>$Q1448*Y1448</f>
        <v>0</v>
      </c>
      <c r="AN1448" s="51" t="n">
        <f>$Q1448*Z1448</f>
        <v>0</v>
      </c>
      <c r="AO1448" s="52" t="n">
        <f>$Q1448*AA1448</f>
        <v>0</v>
      </c>
      <c r="AP1448" s="52" t="n">
        <f>$Q1448*AB1448</f>
        <v>0</v>
      </c>
      <c r="AQ1448" s="52" t="n">
        <f>$Q1448*AC1448</f>
        <v>0</v>
      </c>
      <c r="AR1448" s="52" t="n">
        <f>$Q1448*AD1448</f>
        <v>0</v>
      </c>
      <c r="AS1448" s="52" t="n">
        <f>$Q1448*AE1448</f>
        <v>0</v>
      </c>
      <c r="AT1448" s="52" t="n">
        <f>SUM(AH1448:AS1448)</f>
        <v>0</v>
      </c>
      <c r="AU1448" s="53">
             </c>
      <c r="AV1448" s="54" t="n">
        <f>IF($M1448="人民币", $N1448*T1448*$BJ1448/1.13, $N1448*T1448*$BJ1448)</f>
        <v>0</v>
      </c>
      <c r="AW1448" s="54" t="n">
        <f>IF($M1448="人民币", $N1448*U1448*$BJ1448/1.13, $N1448*U1448*$BJ1448)</f>
        <v>0</v>
      </c>
      <c r="AX1448" s="54" t="n">
        <f>IF($M1448="人民币", $N1448*V1448*$BJ1448/1.13, $N1448*V1448*$BJ1448)</f>
        <v>0</v>
      </c>
      <c r="AY1448" s="54" t="n">
        <f>IF($M1448="人民币", $N1448*W1448*$BJ1448/1.13, $N1448*W1448*$BJ1448)</f>
        <v>0</v>
      </c>
      <c r="AZ1448" s="54" t="n">
        <f>IF($M1448="人民币", $N1448*X1448*$BJ1448/1.13, $N1448*X1448*$BJ1448)</f>
        <v>0</v>
      </c>
      <c r="BA1448" s="54" t="n">
        <f>IF($M1448="人民币", $N1448*Y1448*$BJ1448/1.13, $N1448*Y1448*$BJ1448)</f>
        <v>0</v>
      </c>
      <c r="BB1448" s="54" t="n">
        <f>IF($M1448="人民币", $N1448*Z1448*$BJ1448/1.13, $N1448*Z1448*$BJ1448)</f>
        <v>0</v>
      </c>
      <c r="BC1448" s="54" t="n">
        <f>IF($M1448="人民币", $N1448*AA1448*$BJ1448/1.13, $N1448*AA1448*$BJ1448)</f>
        <v>0</v>
      </c>
      <c r="BD1448" s="54" t="n">
        <f>IF($M1448="人民币", $N1448*AB1448*$BJ1448/1.13, $N1448*AB1448*$BJ1448)</f>
        <v>0</v>
      </c>
      <c r="BE1448" s="54" t="n">
        <f>IF($M1448="人民币", $N1448*AC1448*$BJ1448/1.13, $N1448*AC1448*$BJ1448)</f>
        <v>0</v>
      </c>
      <c r="BF1448" s="54" t="n">
        <f>IF($M1448="人民币", $N1448*AD1448*$BJ1448/1.13, $N1448*AD1448*$BJ1448)</f>
        <v>0</v>
      </c>
      <c r="BG1448" s="54" t="n">
        <f>IF($M1448="人民币", $N1448*AE1448*$BJ1448/1.13, $N1448*AE1448*$BJ1448)</f>
        <v>0</v>
      </c>
      <c r="BH1448" s="55" t="n">
        <f>SUM(AV1448:BG1448)</f>
        <v>0</v>
      </c>
      <c r="BI1448" s="56">
             </c>
      <c r="BJ1448" s="57" t="n">
        <v>1442</v>
      </c>
      <c r="BK1448" s="29" t="n">
        <f>IF(OR(D1448="", F1448="", J1448="", M1448=""), 1, 0)</f>
        <v>0</v>
      </c>
      <c r="BL1448" s="7">
             </c>
      <c r="BR1448" s="7">
             </c>
    </row>
    <row r="1449" x14ac:dyDescent="0.25">
      <c r="A1449" s="40" t="n">
        <f>ROW()-5</f>
        <v>1444</v>
      </c>
      <c r="B1449" s="41" t="s">
        <v>44</v>
      </c>
      <c r="C1449" s="42" t="s">
        <v>42</v>
      </c>
      <c r="D1449" s="43" t="s">
        <v>1119</v>
      </c>
      <c r="E1449" s="42" t="s">
        <v>42</v>
      </c>
      <c r="F1449" s="43" t="s">
        <v>2429</v>
      </c>
      <c r="G1449" s="44" t="s">
        <v>2429</v>
      </c>
      <c r="H1449" s="44" t="s">
        <v>2430</v>
      </c>
      <c r="I1449" s="42" t="s">
        <v>42</v>
      </c>
      <c r="J1449" s="42" t="s">
        <v>42</v>
      </c>
      <c r="K1449" s="42" t="s">
        <v>42</v>
      </c>
      <c r="L1449" s="45" t="n">
        <f>AF1449</f>
        <v>0</v>
      </c>
      <c r="M1449" s="46" t="s">
        <v>46</v>
      </c>
      <c r="N1449" s="58" t="n">
        <v>11111</v>
      </c>
      <c r="O1449" s="47" t="n">
        <f>L1449*N1449*BJ1449</f>
        <v>0</v>
      </c>
      <c r="P1449" s="48" t="n">
        <f>BH1449</f>
        <v>0</v>
      </c>
      <c r="Q1449" s="45">
             </c>
      <c r="R1449" s="49" t="n">
        <f>L1449*Q1449</f>
        <v>0</v>
      </c>
      <c r="S1449" s="46" t="s">
        <f>IF(I1449="粉剂", "千克", IF(I1449="", "", "粒"))</f>
        <v>47</v>
      </c>
      <c r="T1449" s="49">
             </c>
      <c r="U1449" s="49">
             </c>
      <c r="V1449" s="49">
             </c>
      <c r="W1449" s="49">
             </c>
      <c r="X1449" s="49">
             </c>
      <c r="Y1449" s="49">
             </c>
      <c r="Z1449" s="49">
             </c>
      <c r="AA1449" s="49">
             </c>
      <c r="AB1449" s="49">
             </c>
      <c r="AC1449" s="49">
             </c>
      <c r="AD1449" s="49">
             </c>
      <c r="AE1449" s="49">
             </c>
      <c r="AF1449" s="45" t="n">
        <f>T1449+U1449+V1449+W1449+X1449+Y1449+Z1449+AA1449+AB1449+AC1449+AD1449+AE1449</f>
        <v>0</v>
      </c>
      <c r="AG1449" s="50">
             </c>
      <c r="AH1449" s="51" t="n">
        <f>$Q1449*T1449</f>
        <v>0</v>
      </c>
      <c r="AI1449" s="51" t="n">
        <f>$Q1449*U1449</f>
        <v>0</v>
      </c>
      <c r="AJ1449" s="51" t="n">
        <f>$Q1449*V1449</f>
        <v>0</v>
      </c>
      <c r="AK1449" s="51" t="n">
        <f>$Q1449*W1449</f>
        <v>0</v>
      </c>
      <c r="AL1449" s="51" t="n">
        <f>$Q1449*X1449</f>
        <v>0</v>
      </c>
      <c r="AM1449" s="51" t="n">
        <f>$Q1449*Y1449</f>
        <v>0</v>
      </c>
      <c r="AN1449" s="51" t="n">
        <f>$Q1449*Z1449</f>
        <v>0</v>
      </c>
      <c r="AO1449" s="52" t="n">
        <f>$Q1449*AA1449</f>
        <v>0</v>
      </c>
      <c r="AP1449" s="52" t="n">
        <f>$Q1449*AB1449</f>
        <v>0</v>
      </c>
      <c r="AQ1449" s="52" t="n">
        <f>$Q1449*AC1449</f>
        <v>0</v>
      </c>
      <c r="AR1449" s="52" t="n">
        <f>$Q1449*AD1449</f>
        <v>0</v>
      </c>
      <c r="AS1449" s="52" t="n">
        <f>$Q1449*AE1449</f>
        <v>0</v>
      </c>
      <c r="AT1449" s="52" t="n">
        <f>SUM(AH1449:AS1449)</f>
        <v>0</v>
      </c>
      <c r="AU1449" s="53">
             </c>
      <c r="AV1449" s="54" t="n">
        <f>IF($M1449="人民币", $N1449*T1449*$BJ1449/1.13, $N1449*T1449*$BJ1449)</f>
        <v>0</v>
      </c>
      <c r="AW1449" s="54" t="n">
        <f>IF($M1449="人民币", $N1449*U1449*$BJ1449/1.13, $N1449*U1449*$BJ1449)</f>
        <v>0</v>
      </c>
      <c r="AX1449" s="54" t="n">
        <f>IF($M1449="人民币", $N1449*V1449*$BJ1449/1.13, $N1449*V1449*$BJ1449)</f>
        <v>0</v>
      </c>
      <c r="AY1449" s="54" t="n">
        <f>IF($M1449="人民币", $N1449*W1449*$BJ1449/1.13, $N1449*W1449*$BJ1449)</f>
        <v>0</v>
      </c>
      <c r="AZ1449" s="54" t="n">
        <f>IF($M1449="人民币", $N1449*X1449*$BJ1449/1.13, $N1449*X1449*$BJ1449)</f>
        <v>0</v>
      </c>
      <c r="BA1449" s="54" t="n">
        <f>IF($M1449="人民币", $N1449*Y1449*$BJ1449/1.13, $N1449*Y1449*$BJ1449)</f>
        <v>0</v>
      </c>
      <c r="BB1449" s="54" t="n">
        <f>IF($M1449="人民币", $N1449*Z1449*$BJ1449/1.13, $N1449*Z1449*$BJ1449)</f>
        <v>0</v>
      </c>
      <c r="BC1449" s="54" t="n">
        <f>IF($M1449="人民币", $N1449*AA1449*$BJ1449/1.13, $N1449*AA1449*$BJ1449)</f>
        <v>0</v>
      </c>
      <c r="BD1449" s="54" t="n">
        <f>IF($M1449="人民币", $N1449*AB1449*$BJ1449/1.13, $N1449*AB1449*$BJ1449)</f>
        <v>0</v>
      </c>
      <c r="BE1449" s="54" t="n">
        <f>IF($M1449="人民币", $N1449*AC1449*$BJ1449/1.13, $N1449*AC1449*$BJ1449)</f>
        <v>0</v>
      </c>
      <c r="BF1449" s="54" t="n">
        <f>IF($M1449="人民币", $N1449*AD1449*$BJ1449/1.13, $N1449*AD1449*$BJ1449)</f>
        <v>0</v>
      </c>
      <c r="BG1449" s="54" t="n">
        <f>IF($M1449="人民币", $N1449*AE1449*$BJ1449/1.13, $N1449*AE1449*$BJ1449)</f>
        <v>0</v>
      </c>
      <c r="BH1449" s="55" t="n">
        <f>SUM(AV1449:BG1449)</f>
        <v>0</v>
      </c>
      <c r="BI1449" s="56">
             </c>
      <c r="BJ1449" s="57" t="n">
        <v>1443</v>
      </c>
      <c r="BK1449" s="29" t="n">
        <f>IF(OR(D1449="", F1449="", J1449="", M1449=""), 1, 0)</f>
        <v>0</v>
      </c>
      <c r="BL1449" s="7">
             </c>
      <c r="BR1449" s="7">
             </c>
    </row>
    <row r="1450" x14ac:dyDescent="0.25">
      <c r="A1450" s="40" t="n">
        <f>ROW()-5</f>
        <v>1445</v>
      </c>
      <c r="B1450" s="41" t="s">
        <v>44</v>
      </c>
      <c r="C1450" s="42" t="s">
        <v>42</v>
      </c>
      <c r="D1450" s="43" t="s">
        <v>1121</v>
      </c>
      <c r="E1450" s="42" t="s">
        <v>42</v>
      </c>
      <c r="F1450" s="43" t="s">
        <v>2431</v>
      </c>
      <c r="G1450" s="44" t="s">
        <v>44</v>
      </c>
      <c r="H1450" s="44" t="s">
        <v>44</v>
      </c>
      <c r="I1450" s="42" t="s">
        <v>42</v>
      </c>
      <c r="J1450" s="42" t="s">
        <v>42</v>
      </c>
      <c r="K1450" s="42" t="s">
        <v>42</v>
      </c>
      <c r="L1450" s="45" t="n">
        <f>AF1450</f>
        <v>0</v>
      </c>
      <c r="M1450" s="46" t="s">
        <v>46</v>
      </c>
      <c r="N1450" s="58" t="n">
        <v>11111</v>
      </c>
      <c r="O1450" s="47" t="n">
        <f>L1450*N1450*BJ1450</f>
        <v>0</v>
      </c>
      <c r="P1450" s="48" t="n">
        <f>BH1450</f>
        <v>0</v>
      </c>
      <c r="Q1450" s="45">
             </c>
      <c r="R1450" s="49" t="n">
        <f>L1450*Q1450</f>
        <v>0</v>
      </c>
      <c r="S1450" s="46" t="s">
        <f>IF(I1450="粉剂", "千克", IF(I1450="", "", "粒"))</f>
        <v>47</v>
      </c>
      <c r="T1450" s="49">
             </c>
      <c r="U1450" s="49">
             </c>
      <c r="V1450" s="49">
             </c>
      <c r="W1450" s="49">
             </c>
      <c r="X1450" s="49">
             </c>
      <c r="Y1450" s="49">
             </c>
      <c r="Z1450" s="49">
             </c>
      <c r="AA1450" s="49">
             </c>
      <c r="AB1450" s="49">
             </c>
      <c r="AC1450" s="49">
             </c>
      <c r="AD1450" s="49">
             </c>
      <c r="AE1450" s="49">
             </c>
      <c r="AF1450" s="45" t="n">
        <f>T1450+U1450+V1450+W1450+X1450+Y1450+Z1450+AA1450+AB1450+AC1450+AD1450+AE1450</f>
        <v>0</v>
      </c>
      <c r="AG1450" s="50">
             </c>
      <c r="AH1450" s="51" t="n">
        <f>$Q1450*T1450</f>
        <v>0</v>
      </c>
      <c r="AI1450" s="51" t="n">
        <f>$Q1450*U1450</f>
        <v>0</v>
      </c>
      <c r="AJ1450" s="51" t="n">
        <f>$Q1450*V1450</f>
        <v>0</v>
      </c>
      <c r="AK1450" s="51" t="n">
        <f>$Q1450*W1450</f>
        <v>0</v>
      </c>
      <c r="AL1450" s="51" t="n">
        <f>$Q1450*X1450</f>
        <v>0</v>
      </c>
      <c r="AM1450" s="51" t="n">
        <f>$Q1450*Y1450</f>
        <v>0</v>
      </c>
      <c r="AN1450" s="51" t="n">
        <f>$Q1450*Z1450</f>
        <v>0</v>
      </c>
      <c r="AO1450" s="52" t="n">
        <f>$Q1450*AA1450</f>
        <v>0</v>
      </c>
      <c r="AP1450" s="52" t="n">
        <f>$Q1450*AB1450</f>
        <v>0</v>
      </c>
      <c r="AQ1450" s="52" t="n">
        <f>$Q1450*AC1450</f>
        <v>0</v>
      </c>
      <c r="AR1450" s="52" t="n">
        <f>$Q1450*AD1450</f>
        <v>0</v>
      </c>
      <c r="AS1450" s="52" t="n">
        <f>$Q1450*AE1450</f>
        <v>0</v>
      </c>
      <c r="AT1450" s="52" t="n">
        <f>SUM(AH1450:AS1450)</f>
        <v>0</v>
      </c>
      <c r="AU1450" s="53">
             </c>
      <c r="AV1450" s="54" t="n">
        <f>IF($M1450="人民币", $N1450*T1450*$BJ1450/1.13, $N1450*T1450*$BJ1450)</f>
        <v>0</v>
      </c>
      <c r="AW1450" s="54" t="n">
        <f>IF($M1450="人民币", $N1450*U1450*$BJ1450/1.13, $N1450*U1450*$BJ1450)</f>
        <v>0</v>
      </c>
      <c r="AX1450" s="54" t="n">
        <f>IF($M1450="人民币", $N1450*V1450*$BJ1450/1.13, $N1450*V1450*$BJ1450)</f>
        <v>0</v>
      </c>
      <c r="AY1450" s="54" t="n">
        <f>IF($M1450="人民币", $N1450*W1450*$BJ1450/1.13, $N1450*W1450*$BJ1450)</f>
        <v>0</v>
      </c>
      <c r="AZ1450" s="54" t="n">
        <f>IF($M1450="人民币", $N1450*X1450*$BJ1450/1.13, $N1450*X1450*$BJ1450)</f>
        <v>0</v>
      </c>
      <c r="BA1450" s="54" t="n">
        <f>IF($M1450="人民币", $N1450*Y1450*$BJ1450/1.13, $N1450*Y1450*$BJ1450)</f>
        <v>0</v>
      </c>
      <c r="BB1450" s="54" t="n">
        <f>IF($M1450="人民币", $N1450*Z1450*$BJ1450/1.13, $N1450*Z1450*$BJ1450)</f>
        <v>0</v>
      </c>
      <c r="BC1450" s="54" t="n">
        <f>IF($M1450="人民币", $N1450*AA1450*$BJ1450/1.13, $N1450*AA1450*$BJ1450)</f>
        <v>0</v>
      </c>
      <c r="BD1450" s="54" t="n">
        <f>IF($M1450="人民币", $N1450*AB1450*$BJ1450/1.13, $N1450*AB1450*$BJ1450)</f>
        <v>0</v>
      </c>
      <c r="BE1450" s="54" t="n">
        <f>IF($M1450="人民币", $N1450*AC1450*$BJ1450/1.13, $N1450*AC1450*$BJ1450)</f>
        <v>0</v>
      </c>
      <c r="BF1450" s="54" t="n">
        <f>IF($M1450="人民币", $N1450*AD1450*$BJ1450/1.13, $N1450*AD1450*$BJ1450)</f>
        <v>0</v>
      </c>
      <c r="BG1450" s="54" t="n">
        <f>IF($M1450="人民币", $N1450*AE1450*$BJ1450/1.13, $N1450*AE1450*$BJ1450)</f>
        <v>0</v>
      </c>
      <c r="BH1450" s="55" t="n">
        <f>SUM(AV1450:BG1450)</f>
        <v>0</v>
      </c>
      <c r="BI1450" s="56">
             </c>
      <c r="BJ1450" s="57" t="n">
        <v>1444</v>
      </c>
      <c r="BK1450" s="29" t="n">
        <f>IF(OR(D1450="", F1450="", J1450="", M1450=""), 1, 0)</f>
        <v>0</v>
      </c>
      <c r="BL1450" s="7">
             </c>
      <c r="BR1450" s="7">
             </c>
    </row>
    <row r="1451" x14ac:dyDescent="0.25">
      <c r="A1451" s="40" t="n">
        <f>ROW()-5</f>
        <v>1446</v>
      </c>
      <c r="B1451" s="41" t="s">
        <v>44</v>
      </c>
      <c r="C1451" s="42" t="s">
        <v>42</v>
      </c>
      <c r="D1451" s="43" t="s">
        <v>1123</v>
      </c>
      <c r="E1451" s="42" t="s">
        <v>42</v>
      </c>
      <c r="F1451" s="43" t="s">
        <v>2432</v>
      </c>
      <c r="G1451" s="44" t="s">
        <v>2432</v>
      </c>
      <c r="H1451" s="44" t="s">
        <v>2433</v>
      </c>
      <c r="I1451" s="42" t="s">
        <v>42</v>
      </c>
      <c r="J1451" s="42" t="s">
        <v>42</v>
      </c>
      <c r="K1451" s="42" t="s">
        <v>42</v>
      </c>
      <c r="L1451" s="45" t="n">
        <f>AF1451</f>
        <v>0</v>
      </c>
      <c r="M1451" s="46" t="s">
        <v>46</v>
      </c>
      <c r="N1451" s="58" t="n">
        <v>11111</v>
      </c>
      <c r="O1451" s="47" t="n">
        <f>L1451*N1451*BJ1451</f>
        <v>0</v>
      </c>
      <c r="P1451" s="48" t="n">
        <f>BH1451</f>
        <v>0</v>
      </c>
      <c r="Q1451" s="45">
             </c>
      <c r="R1451" s="49" t="n">
        <f>L1451*Q1451</f>
        <v>0</v>
      </c>
      <c r="S1451" s="46" t="s">
        <f>IF(I1451="粉剂", "千克", IF(I1451="", "", "粒"))</f>
        <v>47</v>
      </c>
      <c r="T1451" s="49">
             </c>
      <c r="U1451" s="49">
             </c>
      <c r="V1451" s="49">
             </c>
      <c r="W1451" s="49">
             </c>
      <c r="X1451" s="49">
             </c>
      <c r="Y1451" s="49">
             </c>
      <c r="Z1451" s="49">
             </c>
      <c r="AA1451" s="49">
             </c>
      <c r="AB1451" s="49">
             </c>
      <c r="AC1451" s="49">
             </c>
      <c r="AD1451" s="49">
             </c>
      <c r="AE1451" s="49">
             </c>
      <c r="AF1451" s="45" t="n">
        <f>T1451+U1451+V1451+W1451+X1451+Y1451+Z1451+AA1451+AB1451+AC1451+AD1451+AE1451</f>
        <v>0</v>
      </c>
      <c r="AG1451" s="50">
             </c>
      <c r="AH1451" s="51" t="n">
        <f>$Q1451*T1451</f>
        <v>0</v>
      </c>
      <c r="AI1451" s="51" t="n">
        <f>$Q1451*U1451</f>
        <v>0</v>
      </c>
      <c r="AJ1451" s="51" t="n">
        <f>$Q1451*V1451</f>
        <v>0</v>
      </c>
      <c r="AK1451" s="51" t="n">
        <f>$Q1451*W1451</f>
        <v>0</v>
      </c>
      <c r="AL1451" s="51" t="n">
        <f>$Q1451*X1451</f>
        <v>0</v>
      </c>
      <c r="AM1451" s="51" t="n">
        <f>$Q1451*Y1451</f>
        <v>0</v>
      </c>
      <c r="AN1451" s="51" t="n">
        <f>$Q1451*Z1451</f>
        <v>0</v>
      </c>
      <c r="AO1451" s="52" t="n">
        <f>$Q1451*AA1451</f>
        <v>0</v>
      </c>
      <c r="AP1451" s="52" t="n">
        <f>$Q1451*AB1451</f>
        <v>0</v>
      </c>
      <c r="AQ1451" s="52" t="n">
        <f>$Q1451*AC1451</f>
        <v>0</v>
      </c>
      <c r="AR1451" s="52" t="n">
        <f>$Q1451*AD1451</f>
        <v>0</v>
      </c>
      <c r="AS1451" s="52" t="n">
        <f>$Q1451*AE1451</f>
        <v>0</v>
      </c>
      <c r="AT1451" s="52" t="n">
        <f>SUM(AH1451:AS1451)</f>
        <v>0</v>
      </c>
      <c r="AU1451" s="53">
             </c>
      <c r="AV1451" s="54" t="n">
        <f>IF($M1451="人民币", $N1451*T1451*$BJ1451/1.13, $N1451*T1451*$BJ1451)</f>
        <v>0</v>
      </c>
      <c r="AW1451" s="54" t="n">
        <f>IF($M1451="人民币", $N1451*U1451*$BJ1451/1.13, $N1451*U1451*$BJ1451)</f>
        <v>0</v>
      </c>
      <c r="AX1451" s="54" t="n">
        <f>IF($M1451="人民币", $N1451*V1451*$BJ1451/1.13, $N1451*V1451*$BJ1451)</f>
        <v>0</v>
      </c>
      <c r="AY1451" s="54" t="n">
        <f>IF($M1451="人民币", $N1451*W1451*$BJ1451/1.13, $N1451*W1451*$BJ1451)</f>
        <v>0</v>
      </c>
      <c r="AZ1451" s="54" t="n">
        <f>IF($M1451="人民币", $N1451*X1451*$BJ1451/1.13, $N1451*X1451*$BJ1451)</f>
        <v>0</v>
      </c>
      <c r="BA1451" s="54" t="n">
        <f>IF($M1451="人民币", $N1451*Y1451*$BJ1451/1.13, $N1451*Y1451*$BJ1451)</f>
        <v>0</v>
      </c>
      <c r="BB1451" s="54" t="n">
        <f>IF($M1451="人民币", $N1451*Z1451*$BJ1451/1.13, $N1451*Z1451*$BJ1451)</f>
        <v>0</v>
      </c>
      <c r="BC1451" s="54" t="n">
        <f>IF($M1451="人民币", $N1451*AA1451*$BJ1451/1.13, $N1451*AA1451*$BJ1451)</f>
        <v>0</v>
      </c>
      <c r="BD1451" s="54" t="n">
        <f>IF($M1451="人民币", $N1451*AB1451*$BJ1451/1.13, $N1451*AB1451*$BJ1451)</f>
        <v>0</v>
      </c>
      <c r="BE1451" s="54" t="n">
        <f>IF($M1451="人民币", $N1451*AC1451*$BJ1451/1.13, $N1451*AC1451*$BJ1451)</f>
        <v>0</v>
      </c>
      <c r="BF1451" s="54" t="n">
        <f>IF($M1451="人民币", $N1451*AD1451*$BJ1451/1.13, $N1451*AD1451*$BJ1451)</f>
        <v>0</v>
      </c>
      <c r="BG1451" s="54" t="n">
        <f>IF($M1451="人民币", $N1451*AE1451*$BJ1451/1.13, $N1451*AE1451*$BJ1451)</f>
        <v>0</v>
      </c>
      <c r="BH1451" s="55" t="n">
        <f>SUM(AV1451:BG1451)</f>
        <v>0</v>
      </c>
      <c r="BI1451" s="56">
             </c>
      <c r="BJ1451" s="57" t="n">
        <v>1445</v>
      </c>
      <c r="BK1451" s="29" t="n">
        <f>IF(OR(D1451="", F1451="", J1451="", M1451=""), 1, 0)</f>
        <v>0</v>
      </c>
      <c r="BL1451" s="7">
             </c>
      <c r="BR1451" s="7">
             </c>
    </row>
    <row r="1452" x14ac:dyDescent="0.25">
      <c r="A1452" s="40" t="n">
        <f>ROW()-5</f>
        <v>1447</v>
      </c>
      <c r="B1452" s="41" t="s">
        <v>44</v>
      </c>
      <c r="C1452" s="42" t="s">
        <v>42</v>
      </c>
      <c r="D1452" s="43" t="s">
        <v>1125</v>
      </c>
      <c r="E1452" s="42" t="s">
        <v>42</v>
      </c>
      <c r="F1452" s="43" t="s">
        <v>2434</v>
      </c>
      <c r="G1452" s="44" t="s">
        <v>2434</v>
      </c>
      <c r="H1452" s="44" t="s">
        <v>2435</v>
      </c>
      <c r="I1452" s="42" t="s">
        <v>42</v>
      </c>
      <c r="J1452" s="42" t="s">
        <v>42</v>
      </c>
      <c r="K1452" s="42" t="s">
        <v>42</v>
      </c>
      <c r="L1452" s="45" t="n">
        <f>AF1452</f>
        <v>0</v>
      </c>
      <c r="M1452" s="46" t="s">
        <v>46</v>
      </c>
      <c r="N1452" s="58" t="n">
        <v>11111</v>
      </c>
      <c r="O1452" s="47" t="n">
        <f>L1452*N1452*BJ1452</f>
        <v>0</v>
      </c>
      <c r="P1452" s="48" t="n">
        <f>BH1452</f>
        <v>0</v>
      </c>
      <c r="Q1452" s="45">
             </c>
      <c r="R1452" s="49" t="n">
        <f>L1452*Q1452</f>
        <v>0</v>
      </c>
      <c r="S1452" s="46" t="s">
        <f>IF(I1452="粉剂", "千克", IF(I1452="", "", "粒"))</f>
        <v>47</v>
      </c>
      <c r="T1452" s="49">
             </c>
      <c r="U1452" s="49">
             </c>
      <c r="V1452" s="49">
             </c>
      <c r="W1452" s="49">
             </c>
      <c r="X1452" s="49">
             </c>
      <c r="Y1452" s="49">
             </c>
      <c r="Z1452" s="49">
             </c>
      <c r="AA1452" s="49">
             </c>
      <c r="AB1452" s="49">
             </c>
      <c r="AC1452" s="49">
             </c>
      <c r="AD1452" s="49">
             </c>
      <c r="AE1452" s="49">
             </c>
      <c r="AF1452" s="45" t="n">
        <f>T1452+U1452+V1452+W1452+X1452+Y1452+Z1452+AA1452+AB1452+AC1452+AD1452+AE1452</f>
        <v>0</v>
      </c>
      <c r="AG1452" s="50">
             </c>
      <c r="AH1452" s="51" t="n">
        <f>$Q1452*T1452</f>
        <v>0</v>
      </c>
      <c r="AI1452" s="51" t="n">
        <f>$Q1452*U1452</f>
        <v>0</v>
      </c>
      <c r="AJ1452" s="51" t="n">
        <f>$Q1452*V1452</f>
        <v>0</v>
      </c>
      <c r="AK1452" s="51" t="n">
        <f>$Q1452*W1452</f>
        <v>0</v>
      </c>
      <c r="AL1452" s="51" t="n">
        <f>$Q1452*X1452</f>
        <v>0</v>
      </c>
      <c r="AM1452" s="51" t="n">
        <f>$Q1452*Y1452</f>
        <v>0</v>
      </c>
      <c r="AN1452" s="51" t="n">
        <f>$Q1452*Z1452</f>
        <v>0</v>
      </c>
      <c r="AO1452" s="52" t="n">
        <f>$Q1452*AA1452</f>
        <v>0</v>
      </c>
      <c r="AP1452" s="52" t="n">
        <f>$Q1452*AB1452</f>
        <v>0</v>
      </c>
      <c r="AQ1452" s="52" t="n">
        <f>$Q1452*AC1452</f>
        <v>0</v>
      </c>
      <c r="AR1452" s="52" t="n">
        <f>$Q1452*AD1452</f>
        <v>0</v>
      </c>
      <c r="AS1452" s="52" t="n">
        <f>$Q1452*AE1452</f>
        <v>0</v>
      </c>
      <c r="AT1452" s="52" t="n">
        <f>SUM(AH1452:AS1452)</f>
        <v>0</v>
      </c>
      <c r="AU1452" s="53">
             </c>
      <c r="AV1452" s="54" t="n">
        <f>IF($M1452="人民币", $N1452*T1452*$BJ1452/1.13, $N1452*T1452*$BJ1452)</f>
        <v>0</v>
      </c>
      <c r="AW1452" s="54" t="n">
        <f>IF($M1452="人民币", $N1452*U1452*$BJ1452/1.13, $N1452*U1452*$BJ1452)</f>
        <v>0</v>
      </c>
      <c r="AX1452" s="54" t="n">
        <f>IF($M1452="人民币", $N1452*V1452*$BJ1452/1.13, $N1452*V1452*$BJ1452)</f>
        <v>0</v>
      </c>
      <c r="AY1452" s="54" t="n">
        <f>IF($M1452="人民币", $N1452*W1452*$BJ1452/1.13, $N1452*W1452*$BJ1452)</f>
        <v>0</v>
      </c>
      <c r="AZ1452" s="54" t="n">
        <f>IF($M1452="人民币", $N1452*X1452*$BJ1452/1.13, $N1452*X1452*$BJ1452)</f>
        <v>0</v>
      </c>
      <c r="BA1452" s="54" t="n">
        <f>IF($M1452="人民币", $N1452*Y1452*$BJ1452/1.13, $N1452*Y1452*$BJ1452)</f>
        <v>0</v>
      </c>
      <c r="BB1452" s="54" t="n">
        <f>IF($M1452="人民币", $N1452*Z1452*$BJ1452/1.13, $N1452*Z1452*$BJ1452)</f>
        <v>0</v>
      </c>
      <c r="BC1452" s="54" t="n">
        <f>IF($M1452="人民币", $N1452*AA1452*$BJ1452/1.13, $N1452*AA1452*$BJ1452)</f>
        <v>0</v>
      </c>
      <c r="BD1452" s="54" t="n">
        <f>IF($M1452="人民币", $N1452*AB1452*$BJ1452/1.13, $N1452*AB1452*$BJ1452)</f>
        <v>0</v>
      </c>
      <c r="BE1452" s="54" t="n">
        <f>IF($M1452="人民币", $N1452*AC1452*$BJ1452/1.13, $N1452*AC1452*$BJ1452)</f>
        <v>0</v>
      </c>
      <c r="BF1452" s="54" t="n">
        <f>IF($M1452="人民币", $N1452*AD1452*$BJ1452/1.13, $N1452*AD1452*$BJ1452)</f>
        <v>0</v>
      </c>
      <c r="BG1452" s="54" t="n">
        <f>IF($M1452="人民币", $N1452*AE1452*$BJ1452/1.13, $N1452*AE1452*$BJ1452)</f>
        <v>0</v>
      </c>
      <c r="BH1452" s="55" t="n">
        <f>SUM(AV1452:BG1452)</f>
        <v>0</v>
      </c>
      <c r="BI1452" s="56">
             </c>
      <c r="BJ1452" s="57" t="n">
        <v>1446</v>
      </c>
      <c r="BK1452" s="29" t="n">
        <f>IF(OR(D1452="", F1452="", J1452="", M1452=""), 1, 0)</f>
        <v>0</v>
      </c>
      <c r="BL1452" s="7">
             </c>
      <c r="BR1452" s="7">
             </c>
    </row>
    <row r="1453" x14ac:dyDescent="0.25">
      <c r="A1453" s="40" t="n">
        <f>ROW()-5</f>
        <v>1448</v>
      </c>
      <c r="B1453" s="41" t="s">
        <v>44</v>
      </c>
      <c r="C1453" s="42" t="s">
        <v>42</v>
      </c>
      <c r="D1453" s="43" t="s">
        <v>1127</v>
      </c>
      <c r="E1453" s="42" t="s">
        <v>42</v>
      </c>
      <c r="F1453" s="43" t="s">
        <v>2436</v>
      </c>
      <c r="G1453" s="44" t="s">
        <v>2436</v>
      </c>
      <c r="H1453" s="44" t="s">
        <v>44</v>
      </c>
      <c r="I1453" s="42" t="s">
        <v>42</v>
      </c>
      <c r="J1453" s="42" t="s">
        <v>42</v>
      </c>
      <c r="K1453" s="42" t="s">
        <v>42</v>
      </c>
      <c r="L1453" s="45" t="n">
        <f>AF1453</f>
        <v>0</v>
      </c>
      <c r="M1453" s="46" t="s">
        <v>46</v>
      </c>
      <c r="N1453" s="58" t="n">
        <v>11111</v>
      </c>
      <c r="O1453" s="47" t="n">
        <f>L1453*N1453*BJ1453</f>
        <v>0</v>
      </c>
      <c r="P1453" s="48" t="n">
        <f>BH1453</f>
        <v>0</v>
      </c>
      <c r="Q1453" s="45">
             </c>
      <c r="R1453" s="49" t="n">
        <f>L1453*Q1453</f>
        <v>0</v>
      </c>
      <c r="S1453" s="46" t="s">
        <f>IF(I1453="粉剂", "千克", IF(I1453="", "", "粒"))</f>
        <v>47</v>
      </c>
      <c r="T1453" s="49">
             </c>
      <c r="U1453" s="49">
             </c>
      <c r="V1453" s="49">
             </c>
      <c r="W1453" s="49">
             </c>
      <c r="X1453" s="49">
             </c>
      <c r="Y1453" s="49">
             </c>
      <c r="Z1453" s="49">
             </c>
      <c r="AA1453" s="49">
             </c>
      <c r="AB1453" s="49">
             </c>
      <c r="AC1453" s="49">
             </c>
      <c r="AD1453" s="49">
             </c>
      <c r="AE1453" s="49">
             </c>
      <c r="AF1453" s="45" t="n">
        <f>T1453+U1453+V1453+W1453+X1453+Y1453+Z1453+AA1453+AB1453+AC1453+AD1453+AE1453</f>
        <v>0</v>
      </c>
      <c r="AG1453" s="50">
             </c>
      <c r="AH1453" s="51" t="n">
        <f>$Q1453*T1453</f>
        <v>0</v>
      </c>
      <c r="AI1453" s="51" t="n">
        <f>$Q1453*U1453</f>
        <v>0</v>
      </c>
      <c r="AJ1453" s="51" t="n">
        <f>$Q1453*V1453</f>
        <v>0</v>
      </c>
      <c r="AK1453" s="51" t="n">
        <f>$Q1453*W1453</f>
        <v>0</v>
      </c>
      <c r="AL1453" s="51" t="n">
        <f>$Q1453*X1453</f>
        <v>0</v>
      </c>
      <c r="AM1453" s="51" t="n">
        <f>$Q1453*Y1453</f>
        <v>0</v>
      </c>
      <c r="AN1453" s="51" t="n">
        <f>$Q1453*Z1453</f>
        <v>0</v>
      </c>
      <c r="AO1453" s="52" t="n">
        <f>$Q1453*AA1453</f>
        <v>0</v>
      </c>
      <c r="AP1453" s="52" t="n">
        <f>$Q1453*AB1453</f>
        <v>0</v>
      </c>
      <c r="AQ1453" s="52" t="n">
        <f>$Q1453*AC1453</f>
        <v>0</v>
      </c>
      <c r="AR1453" s="52" t="n">
        <f>$Q1453*AD1453</f>
        <v>0</v>
      </c>
      <c r="AS1453" s="52" t="n">
        <f>$Q1453*AE1453</f>
        <v>0</v>
      </c>
      <c r="AT1453" s="52" t="n">
        <f>SUM(AH1453:AS1453)</f>
        <v>0</v>
      </c>
      <c r="AU1453" s="53">
             </c>
      <c r="AV1453" s="54" t="n">
        <f>IF($M1453="人民币", $N1453*T1453*$BJ1453/1.13, $N1453*T1453*$BJ1453)</f>
        <v>0</v>
      </c>
      <c r="AW1453" s="54" t="n">
        <f>IF($M1453="人民币", $N1453*U1453*$BJ1453/1.13, $N1453*U1453*$BJ1453)</f>
        <v>0</v>
      </c>
      <c r="AX1453" s="54" t="n">
        <f>IF($M1453="人民币", $N1453*V1453*$BJ1453/1.13, $N1453*V1453*$BJ1453)</f>
        <v>0</v>
      </c>
      <c r="AY1453" s="54" t="n">
        <f>IF($M1453="人民币", $N1453*W1453*$BJ1453/1.13, $N1453*W1453*$BJ1453)</f>
        <v>0</v>
      </c>
      <c r="AZ1453" s="54" t="n">
        <f>IF($M1453="人民币", $N1453*X1453*$BJ1453/1.13, $N1453*X1453*$BJ1453)</f>
        <v>0</v>
      </c>
      <c r="BA1453" s="54" t="n">
        <f>IF($M1453="人民币", $N1453*Y1453*$BJ1453/1.13, $N1453*Y1453*$BJ1453)</f>
        <v>0</v>
      </c>
      <c r="BB1453" s="54" t="n">
        <f>IF($M1453="人民币", $N1453*Z1453*$BJ1453/1.13, $N1453*Z1453*$BJ1453)</f>
        <v>0</v>
      </c>
      <c r="BC1453" s="54" t="n">
        <f>IF($M1453="人民币", $N1453*AA1453*$BJ1453/1.13, $N1453*AA1453*$BJ1453)</f>
        <v>0</v>
      </c>
      <c r="BD1453" s="54" t="n">
        <f>IF($M1453="人民币", $N1453*AB1453*$BJ1453/1.13, $N1453*AB1453*$BJ1453)</f>
        <v>0</v>
      </c>
      <c r="BE1453" s="54" t="n">
        <f>IF($M1453="人民币", $N1453*AC1453*$BJ1453/1.13, $N1453*AC1453*$BJ1453)</f>
        <v>0</v>
      </c>
      <c r="BF1453" s="54" t="n">
        <f>IF($M1453="人民币", $N1453*AD1453*$BJ1453/1.13, $N1453*AD1453*$BJ1453)</f>
        <v>0</v>
      </c>
      <c r="BG1453" s="54" t="n">
        <f>IF($M1453="人民币", $N1453*AE1453*$BJ1453/1.13, $N1453*AE1453*$BJ1453)</f>
        <v>0</v>
      </c>
      <c r="BH1453" s="55" t="n">
        <f>SUM(AV1453:BG1453)</f>
        <v>0</v>
      </c>
      <c r="BI1453" s="56">
             </c>
      <c r="BJ1453" s="57" t="n">
        <v>1447</v>
      </c>
      <c r="BK1453" s="29" t="n">
        <f>IF(OR(D1453="", F1453="", J1453="", M1453=""), 1, 0)</f>
        <v>0</v>
      </c>
      <c r="BL1453" s="7">
             </c>
      <c r="BR1453" s="7">
             </c>
    </row>
    <row r="1454" x14ac:dyDescent="0.25">
      <c r="A1454" s="40" t="n">
        <f>ROW()-5</f>
        <v>1449</v>
      </c>
      <c r="B1454" s="41" t="s">
        <v>44</v>
      </c>
      <c r="C1454" s="42" t="s">
        <v>42</v>
      </c>
      <c r="D1454" s="43" t="s">
        <v>1129</v>
      </c>
      <c r="E1454" s="42" t="s">
        <v>42</v>
      </c>
      <c r="F1454" s="43" t="s">
        <v>2437</v>
      </c>
      <c r="G1454" s="44" t="s">
        <v>2437</v>
      </c>
      <c r="H1454" s="44" t="s">
        <v>2438</v>
      </c>
      <c r="I1454" s="42" t="s">
        <v>42</v>
      </c>
      <c r="J1454" s="42" t="s">
        <v>42</v>
      </c>
      <c r="K1454" s="42" t="s">
        <v>42</v>
      </c>
      <c r="L1454" s="45" t="n">
        <f>AF1454</f>
        <v>0</v>
      </c>
      <c r="M1454" s="46" t="s">
        <v>46</v>
      </c>
      <c r="N1454" s="58" t="n">
        <v>11111</v>
      </c>
      <c r="O1454" s="47" t="n">
        <f>L1454*N1454*BJ1454</f>
        <v>0</v>
      </c>
      <c r="P1454" s="48" t="n">
        <f>BH1454</f>
        <v>0</v>
      </c>
      <c r="Q1454" s="45">
             </c>
      <c r="R1454" s="49" t="n">
        <f>L1454*Q1454</f>
        <v>0</v>
      </c>
      <c r="S1454" s="46" t="s">
        <f>IF(I1454="粉剂", "千克", IF(I1454="", "", "粒"))</f>
        <v>47</v>
      </c>
      <c r="T1454" s="49">
             </c>
      <c r="U1454" s="49">
             </c>
      <c r="V1454" s="49">
             </c>
      <c r="W1454" s="49">
             </c>
      <c r="X1454" s="49">
             </c>
      <c r="Y1454" s="49">
             </c>
      <c r="Z1454" s="49">
             </c>
      <c r="AA1454" s="49">
             </c>
      <c r="AB1454" s="49">
             </c>
      <c r="AC1454" s="49">
             </c>
      <c r="AD1454" s="49">
             </c>
      <c r="AE1454" s="49">
             </c>
      <c r="AF1454" s="45" t="n">
        <f>T1454+U1454+V1454+W1454+X1454+Y1454+Z1454+AA1454+AB1454+AC1454+AD1454+AE1454</f>
        <v>0</v>
      </c>
      <c r="AG1454" s="50">
             </c>
      <c r="AH1454" s="51" t="n">
        <f>$Q1454*T1454</f>
        <v>0</v>
      </c>
      <c r="AI1454" s="51" t="n">
        <f>$Q1454*U1454</f>
        <v>0</v>
      </c>
      <c r="AJ1454" s="51" t="n">
        <f>$Q1454*V1454</f>
        <v>0</v>
      </c>
      <c r="AK1454" s="51" t="n">
        <f>$Q1454*W1454</f>
        <v>0</v>
      </c>
      <c r="AL1454" s="51" t="n">
        <f>$Q1454*X1454</f>
        <v>0</v>
      </c>
      <c r="AM1454" s="51" t="n">
        <f>$Q1454*Y1454</f>
        <v>0</v>
      </c>
      <c r="AN1454" s="51" t="n">
        <f>$Q1454*Z1454</f>
        <v>0</v>
      </c>
      <c r="AO1454" s="52" t="n">
        <f>$Q1454*AA1454</f>
        <v>0</v>
      </c>
      <c r="AP1454" s="52" t="n">
        <f>$Q1454*AB1454</f>
        <v>0</v>
      </c>
      <c r="AQ1454" s="52" t="n">
        <f>$Q1454*AC1454</f>
        <v>0</v>
      </c>
      <c r="AR1454" s="52" t="n">
        <f>$Q1454*AD1454</f>
        <v>0</v>
      </c>
      <c r="AS1454" s="52" t="n">
        <f>$Q1454*AE1454</f>
        <v>0</v>
      </c>
      <c r="AT1454" s="52" t="n">
        <f>SUM(AH1454:AS1454)</f>
        <v>0</v>
      </c>
      <c r="AU1454" s="53">
             </c>
      <c r="AV1454" s="54" t="n">
        <f>IF($M1454="人民币", $N1454*T1454*$BJ1454/1.13, $N1454*T1454*$BJ1454)</f>
        <v>0</v>
      </c>
      <c r="AW1454" s="54" t="n">
        <f>IF($M1454="人民币", $N1454*U1454*$BJ1454/1.13, $N1454*U1454*$BJ1454)</f>
        <v>0</v>
      </c>
      <c r="AX1454" s="54" t="n">
        <f>IF($M1454="人民币", $N1454*V1454*$BJ1454/1.13, $N1454*V1454*$BJ1454)</f>
        <v>0</v>
      </c>
      <c r="AY1454" s="54" t="n">
        <f>IF($M1454="人民币", $N1454*W1454*$BJ1454/1.13, $N1454*W1454*$BJ1454)</f>
        <v>0</v>
      </c>
      <c r="AZ1454" s="54" t="n">
        <f>IF($M1454="人民币", $N1454*X1454*$BJ1454/1.13, $N1454*X1454*$BJ1454)</f>
        <v>0</v>
      </c>
      <c r="BA1454" s="54" t="n">
        <f>IF($M1454="人民币", $N1454*Y1454*$BJ1454/1.13, $N1454*Y1454*$BJ1454)</f>
        <v>0</v>
      </c>
      <c r="BB1454" s="54" t="n">
        <f>IF($M1454="人民币", $N1454*Z1454*$BJ1454/1.13, $N1454*Z1454*$BJ1454)</f>
        <v>0</v>
      </c>
      <c r="BC1454" s="54" t="n">
        <f>IF($M1454="人民币", $N1454*AA1454*$BJ1454/1.13, $N1454*AA1454*$BJ1454)</f>
        <v>0</v>
      </c>
      <c r="BD1454" s="54" t="n">
        <f>IF($M1454="人民币", $N1454*AB1454*$BJ1454/1.13, $N1454*AB1454*$BJ1454)</f>
        <v>0</v>
      </c>
      <c r="BE1454" s="54" t="n">
        <f>IF($M1454="人民币", $N1454*AC1454*$BJ1454/1.13, $N1454*AC1454*$BJ1454)</f>
        <v>0</v>
      </c>
      <c r="BF1454" s="54" t="n">
        <f>IF($M1454="人民币", $N1454*AD1454*$BJ1454/1.13, $N1454*AD1454*$BJ1454)</f>
        <v>0</v>
      </c>
      <c r="BG1454" s="54" t="n">
        <f>IF($M1454="人民币", $N1454*AE1454*$BJ1454/1.13, $N1454*AE1454*$BJ1454)</f>
        <v>0</v>
      </c>
      <c r="BH1454" s="55" t="n">
        <f>SUM(AV1454:BG1454)</f>
        <v>0</v>
      </c>
      <c r="BI1454" s="56">
             </c>
      <c r="BJ1454" s="57" t="n">
        <v>1448</v>
      </c>
      <c r="BK1454" s="29" t="n">
        <f>IF(OR(D1454="", F1454="", J1454="", M1454=""), 1, 0)</f>
        <v>0</v>
      </c>
      <c r="BL1454" s="7">
             </c>
      <c r="BR1454" s="7">
             </c>
    </row>
    <row r="1455" x14ac:dyDescent="0.25">
      <c r="A1455" s="40" t="n">
        <f>ROW()-5</f>
        <v>1450</v>
      </c>
      <c r="B1455" s="41" t="s">
        <v>44</v>
      </c>
      <c r="C1455" s="42" t="s">
        <v>42</v>
      </c>
      <c r="D1455" s="43" t="s">
        <v>1131</v>
      </c>
      <c r="E1455" s="42" t="s">
        <v>42</v>
      </c>
      <c r="F1455" s="43" t="s">
        <v>2439</v>
      </c>
      <c r="G1455" s="44" t="s">
        <v>2439</v>
      </c>
      <c r="H1455" s="44" t="s">
        <v>2440</v>
      </c>
      <c r="I1455" s="42" t="s">
        <v>42</v>
      </c>
      <c r="J1455" s="42" t="s">
        <v>42</v>
      </c>
      <c r="K1455" s="42" t="s">
        <v>42</v>
      </c>
      <c r="L1455" s="45" t="n">
        <f>AF1455</f>
        <v>0</v>
      </c>
      <c r="M1455" s="46" t="s">
        <v>46</v>
      </c>
      <c r="N1455" s="58" t="n">
        <v>11111</v>
      </c>
      <c r="O1455" s="47" t="n">
        <f>L1455*N1455*BJ1455</f>
        <v>0</v>
      </c>
      <c r="P1455" s="48" t="n">
        <f>BH1455</f>
        <v>0</v>
      </c>
      <c r="Q1455" s="45">
             </c>
      <c r="R1455" s="49" t="n">
        <f>L1455*Q1455</f>
        <v>0</v>
      </c>
      <c r="S1455" s="46" t="s">
        <f>IF(I1455="粉剂", "千克", IF(I1455="", "", "粒"))</f>
        <v>47</v>
      </c>
      <c r="T1455" s="49">
             </c>
      <c r="U1455" s="49">
             </c>
      <c r="V1455" s="49">
             </c>
      <c r="W1455" s="49">
             </c>
      <c r="X1455" s="49">
             </c>
      <c r="Y1455" s="49">
             </c>
      <c r="Z1455" s="49">
             </c>
      <c r="AA1455" s="49">
             </c>
      <c r="AB1455" s="49">
             </c>
      <c r="AC1455" s="49">
             </c>
      <c r="AD1455" s="49">
             </c>
      <c r="AE1455" s="49">
             </c>
      <c r="AF1455" s="45" t="n">
        <f>T1455+U1455+V1455+W1455+X1455+Y1455+Z1455+AA1455+AB1455+AC1455+AD1455+AE1455</f>
        <v>0</v>
      </c>
      <c r="AG1455" s="50">
             </c>
      <c r="AH1455" s="51" t="n">
        <f>$Q1455*T1455</f>
        <v>0</v>
      </c>
      <c r="AI1455" s="51" t="n">
        <f>$Q1455*U1455</f>
        <v>0</v>
      </c>
      <c r="AJ1455" s="51" t="n">
        <f>$Q1455*V1455</f>
        <v>0</v>
      </c>
      <c r="AK1455" s="51" t="n">
        <f>$Q1455*W1455</f>
        <v>0</v>
      </c>
      <c r="AL1455" s="51" t="n">
        <f>$Q1455*X1455</f>
        <v>0</v>
      </c>
      <c r="AM1455" s="51" t="n">
        <f>$Q1455*Y1455</f>
        <v>0</v>
      </c>
      <c r="AN1455" s="51" t="n">
        <f>$Q1455*Z1455</f>
        <v>0</v>
      </c>
      <c r="AO1455" s="52" t="n">
        <f>$Q1455*AA1455</f>
        <v>0</v>
      </c>
      <c r="AP1455" s="52" t="n">
        <f>$Q1455*AB1455</f>
        <v>0</v>
      </c>
      <c r="AQ1455" s="52" t="n">
        <f>$Q1455*AC1455</f>
        <v>0</v>
      </c>
      <c r="AR1455" s="52" t="n">
        <f>$Q1455*AD1455</f>
        <v>0</v>
      </c>
      <c r="AS1455" s="52" t="n">
        <f>$Q1455*AE1455</f>
        <v>0</v>
      </c>
      <c r="AT1455" s="52" t="n">
        <f>SUM(AH1455:AS1455)</f>
        <v>0</v>
      </c>
      <c r="AU1455" s="53">
             </c>
      <c r="AV1455" s="54" t="n">
        <f>IF($M1455="人民币", $N1455*T1455*$BJ1455/1.13, $N1455*T1455*$BJ1455)</f>
        <v>0</v>
      </c>
      <c r="AW1455" s="54" t="n">
        <f>IF($M1455="人民币", $N1455*U1455*$BJ1455/1.13, $N1455*U1455*$BJ1455)</f>
        <v>0</v>
      </c>
      <c r="AX1455" s="54" t="n">
        <f>IF($M1455="人民币", $N1455*V1455*$BJ1455/1.13, $N1455*V1455*$BJ1455)</f>
        <v>0</v>
      </c>
      <c r="AY1455" s="54" t="n">
        <f>IF($M1455="人民币", $N1455*W1455*$BJ1455/1.13, $N1455*W1455*$BJ1455)</f>
        <v>0</v>
      </c>
      <c r="AZ1455" s="54" t="n">
        <f>IF($M1455="人民币", $N1455*X1455*$BJ1455/1.13, $N1455*X1455*$BJ1455)</f>
        <v>0</v>
      </c>
      <c r="BA1455" s="54" t="n">
        <f>IF($M1455="人民币", $N1455*Y1455*$BJ1455/1.13, $N1455*Y1455*$BJ1455)</f>
        <v>0</v>
      </c>
      <c r="BB1455" s="54" t="n">
        <f>IF($M1455="人民币", $N1455*Z1455*$BJ1455/1.13, $N1455*Z1455*$BJ1455)</f>
        <v>0</v>
      </c>
      <c r="BC1455" s="54" t="n">
        <f>IF($M1455="人民币", $N1455*AA1455*$BJ1455/1.13, $N1455*AA1455*$BJ1455)</f>
        <v>0</v>
      </c>
      <c r="BD1455" s="54" t="n">
        <f>IF($M1455="人民币", $N1455*AB1455*$BJ1455/1.13, $N1455*AB1455*$BJ1455)</f>
        <v>0</v>
      </c>
      <c r="BE1455" s="54" t="n">
        <f>IF($M1455="人民币", $N1455*AC1455*$BJ1455/1.13, $N1455*AC1455*$BJ1455)</f>
        <v>0</v>
      </c>
      <c r="BF1455" s="54" t="n">
        <f>IF($M1455="人民币", $N1455*AD1455*$BJ1455/1.13, $N1455*AD1455*$BJ1455)</f>
        <v>0</v>
      </c>
      <c r="BG1455" s="54" t="n">
        <f>IF($M1455="人民币", $N1455*AE1455*$BJ1455/1.13, $N1455*AE1455*$BJ1455)</f>
        <v>0</v>
      </c>
      <c r="BH1455" s="55" t="n">
        <f>SUM(AV1455:BG1455)</f>
        <v>0</v>
      </c>
      <c r="BI1455" s="56">
             </c>
      <c r="BJ1455" s="57" t="n">
        <v>1449</v>
      </c>
      <c r="BK1455" s="29" t="n">
        <f>IF(OR(D1455="", F1455="", J1455="", M1455=""), 1, 0)</f>
        <v>0</v>
      </c>
      <c r="BL1455" s="7">
             </c>
      <c r="BR1455" s="7">
             </c>
    </row>
    <row r="1456" x14ac:dyDescent="0.25">
      <c r="A1456" s="40" t="n">
        <f>ROW()-5</f>
        <v>1451</v>
      </c>
      <c r="B1456" s="41" t="s">
        <v>44</v>
      </c>
      <c r="C1456" s="42" t="s">
        <v>42</v>
      </c>
      <c r="D1456" s="43" t="s">
        <v>1133</v>
      </c>
      <c r="E1456" s="42" t="s">
        <v>42</v>
      </c>
      <c r="F1456" s="43" t="s">
        <v>2441</v>
      </c>
      <c r="G1456" s="44" t="s">
        <v>44</v>
      </c>
      <c r="H1456" s="44" t="s">
        <v>44</v>
      </c>
      <c r="I1456" s="42" t="s">
        <v>42</v>
      </c>
      <c r="J1456" s="42" t="s">
        <v>42</v>
      </c>
      <c r="K1456" s="42" t="s">
        <v>42</v>
      </c>
      <c r="L1456" s="45" t="n">
        <f>AF1456</f>
        <v>0</v>
      </c>
      <c r="M1456" s="46" t="s">
        <v>46</v>
      </c>
      <c r="N1456" s="58" t="n">
        <v>11111</v>
      </c>
      <c r="O1456" s="47" t="n">
        <f>L1456*N1456*BJ1456</f>
        <v>0</v>
      </c>
      <c r="P1456" s="48" t="n">
        <f>BH1456</f>
        <v>0</v>
      </c>
      <c r="Q1456" s="45">
             </c>
      <c r="R1456" s="49" t="n">
        <f>L1456*Q1456</f>
        <v>0</v>
      </c>
      <c r="S1456" s="46" t="s">
        <f>IF(I1456="粉剂", "千克", IF(I1456="", "", "粒"))</f>
        <v>47</v>
      </c>
      <c r="T1456" s="49">
             </c>
      <c r="U1456" s="49">
             </c>
      <c r="V1456" s="49">
             </c>
      <c r="W1456" s="49">
             </c>
      <c r="X1456" s="49">
             </c>
      <c r="Y1456" s="49">
             </c>
      <c r="Z1456" s="49">
             </c>
      <c r="AA1456" s="49">
             </c>
      <c r="AB1456" s="49">
             </c>
      <c r="AC1456" s="49">
             </c>
      <c r="AD1456" s="49">
             </c>
      <c r="AE1456" s="49">
             </c>
      <c r="AF1456" s="45" t="n">
        <f>T1456+U1456+V1456+W1456+X1456+Y1456+Z1456+AA1456+AB1456+AC1456+AD1456+AE1456</f>
        <v>0</v>
      </c>
      <c r="AG1456" s="50">
             </c>
      <c r="AH1456" s="51" t="n">
        <f>$Q1456*T1456</f>
        <v>0</v>
      </c>
      <c r="AI1456" s="51" t="n">
        <f>$Q1456*U1456</f>
        <v>0</v>
      </c>
      <c r="AJ1456" s="51" t="n">
        <f>$Q1456*V1456</f>
        <v>0</v>
      </c>
      <c r="AK1456" s="51" t="n">
        <f>$Q1456*W1456</f>
        <v>0</v>
      </c>
      <c r="AL1456" s="51" t="n">
        <f>$Q1456*X1456</f>
        <v>0</v>
      </c>
      <c r="AM1456" s="51" t="n">
        <f>$Q1456*Y1456</f>
        <v>0</v>
      </c>
      <c r="AN1456" s="51" t="n">
        <f>$Q1456*Z1456</f>
        <v>0</v>
      </c>
      <c r="AO1456" s="52" t="n">
        <f>$Q1456*AA1456</f>
        <v>0</v>
      </c>
      <c r="AP1456" s="52" t="n">
        <f>$Q1456*AB1456</f>
        <v>0</v>
      </c>
      <c r="AQ1456" s="52" t="n">
        <f>$Q1456*AC1456</f>
        <v>0</v>
      </c>
      <c r="AR1456" s="52" t="n">
        <f>$Q1456*AD1456</f>
        <v>0</v>
      </c>
      <c r="AS1456" s="52" t="n">
        <f>$Q1456*AE1456</f>
        <v>0</v>
      </c>
      <c r="AT1456" s="52" t="n">
        <f>SUM(AH1456:AS1456)</f>
        <v>0</v>
      </c>
      <c r="AU1456" s="53">
             </c>
      <c r="AV1456" s="54" t="n">
        <f>IF($M1456="人民币", $N1456*T1456*$BJ1456/1.13, $N1456*T1456*$BJ1456)</f>
        <v>0</v>
      </c>
      <c r="AW1456" s="54" t="n">
        <f>IF($M1456="人民币", $N1456*U1456*$BJ1456/1.13, $N1456*U1456*$BJ1456)</f>
        <v>0</v>
      </c>
      <c r="AX1456" s="54" t="n">
        <f>IF($M1456="人民币", $N1456*V1456*$BJ1456/1.13, $N1456*V1456*$BJ1456)</f>
        <v>0</v>
      </c>
      <c r="AY1456" s="54" t="n">
        <f>IF($M1456="人民币", $N1456*W1456*$BJ1456/1.13, $N1456*W1456*$BJ1456)</f>
        <v>0</v>
      </c>
      <c r="AZ1456" s="54" t="n">
        <f>IF($M1456="人民币", $N1456*X1456*$BJ1456/1.13, $N1456*X1456*$BJ1456)</f>
        <v>0</v>
      </c>
      <c r="BA1456" s="54" t="n">
        <f>IF($M1456="人民币", $N1456*Y1456*$BJ1456/1.13, $N1456*Y1456*$BJ1456)</f>
        <v>0</v>
      </c>
      <c r="BB1456" s="54" t="n">
        <f>IF($M1456="人民币", $N1456*Z1456*$BJ1456/1.13, $N1456*Z1456*$BJ1456)</f>
        <v>0</v>
      </c>
      <c r="BC1456" s="54" t="n">
        <f>IF($M1456="人民币", $N1456*AA1456*$BJ1456/1.13, $N1456*AA1456*$BJ1456)</f>
        <v>0</v>
      </c>
      <c r="BD1456" s="54" t="n">
        <f>IF($M1456="人民币", $N1456*AB1456*$BJ1456/1.13, $N1456*AB1456*$BJ1456)</f>
        <v>0</v>
      </c>
      <c r="BE1456" s="54" t="n">
        <f>IF($M1456="人民币", $N1456*AC1456*$BJ1456/1.13, $N1456*AC1456*$BJ1456)</f>
        <v>0</v>
      </c>
      <c r="BF1456" s="54" t="n">
        <f>IF($M1456="人民币", $N1456*AD1456*$BJ1456/1.13, $N1456*AD1456*$BJ1456)</f>
        <v>0</v>
      </c>
      <c r="BG1456" s="54" t="n">
        <f>IF($M1456="人民币", $N1456*AE1456*$BJ1456/1.13, $N1456*AE1456*$BJ1456)</f>
        <v>0</v>
      </c>
      <c r="BH1456" s="55" t="n">
        <f>SUM(AV1456:BG1456)</f>
        <v>0</v>
      </c>
      <c r="BI1456" s="56">
             </c>
      <c r="BJ1456" s="57" t="n">
        <v>1450</v>
      </c>
      <c r="BK1456" s="29" t="n">
        <f>IF(OR(D1456="", F1456="", J1456="", M1456=""), 1, 0)</f>
        <v>0</v>
      </c>
      <c r="BL1456" s="7">
             </c>
      <c r="BR1456" s="7">
             </c>
    </row>
    <row r="1457" x14ac:dyDescent="0.25">
      <c r="A1457" s="40" t="n">
        <f>ROW()-5</f>
        <v>1452</v>
      </c>
      <c r="B1457" s="41" t="s">
        <v>44</v>
      </c>
      <c r="C1457" s="42" t="s">
        <v>42</v>
      </c>
      <c r="D1457" s="43" t="s">
        <v>1135</v>
      </c>
      <c r="E1457" s="42" t="s">
        <v>42</v>
      </c>
      <c r="F1457" s="43" t="s">
        <v>2442</v>
      </c>
      <c r="G1457" s="44" t="s">
        <v>44</v>
      </c>
      <c r="H1457" s="44" t="s">
        <v>44</v>
      </c>
      <c r="I1457" s="42" t="s">
        <v>42</v>
      </c>
      <c r="J1457" s="42" t="s">
        <v>42</v>
      </c>
      <c r="K1457" s="42" t="s">
        <v>42</v>
      </c>
      <c r="L1457" s="45" t="n">
        <f>AF1457</f>
        <v>0</v>
      </c>
      <c r="M1457" s="46" t="s">
        <v>46</v>
      </c>
      <c r="N1457" s="58" t="n">
        <v>11111</v>
      </c>
      <c r="O1457" s="47" t="n">
        <f>L1457*N1457*BJ1457</f>
        <v>0</v>
      </c>
      <c r="P1457" s="48" t="n">
        <f>BH1457</f>
        <v>0</v>
      </c>
      <c r="Q1457" s="45">
             </c>
      <c r="R1457" s="49" t="n">
        <f>L1457*Q1457</f>
        <v>0</v>
      </c>
      <c r="S1457" s="46" t="s">
        <f>IF(I1457="粉剂", "千克", IF(I1457="", "", "粒"))</f>
        <v>47</v>
      </c>
      <c r="T1457" s="49">
             </c>
      <c r="U1457" s="49">
             </c>
      <c r="V1457" s="49">
             </c>
      <c r="W1457" s="49">
             </c>
      <c r="X1457" s="49">
             </c>
      <c r="Y1457" s="49">
             </c>
      <c r="Z1457" s="49">
             </c>
      <c r="AA1457" s="49">
             </c>
      <c r="AB1457" s="49">
             </c>
      <c r="AC1457" s="49">
             </c>
      <c r="AD1457" s="49">
             </c>
      <c r="AE1457" s="49">
             </c>
      <c r="AF1457" s="45" t="n">
        <f>T1457+U1457+V1457+W1457+X1457+Y1457+Z1457+AA1457+AB1457+AC1457+AD1457+AE1457</f>
        <v>0</v>
      </c>
      <c r="AG1457" s="50">
             </c>
      <c r="AH1457" s="51" t="n">
        <f>$Q1457*T1457</f>
        <v>0</v>
      </c>
      <c r="AI1457" s="51" t="n">
        <f>$Q1457*U1457</f>
        <v>0</v>
      </c>
      <c r="AJ1457" s="51" t="n">
        <f>$Q1457*V1457</f>
        <v>0</v>
      </c>
      <c r="AK1457" s="51" t="n">
        <f>$Q1457*W1457</f>
        <v>0</v>
      </c>
      <c r="AL1457" s="51" t="n">
        <f>$Q1457*X1457</f>
        <v>0</v>
      </c>
      <c r="AM1457" s="51" t="n">
        <f>$Q1457*Y1457</f>
        <v>0</v>
      </c>
      <c r="AN1457" s="51" t="n">
        <f>$Q1457*Z1457</f>
        <v>0</v>
      </c>
      <c r="AO1457" s="52" t="n">
        <f>$Q1457*AA1457</f>
        <v>0</v>
      </c>
      <c r="AP1457" s="52" t="n">
        <f>$Q1457*AB1457</f>
        <v>0</v>
      </c>
      <c r="AQ1457" s="52" t="n">
        <f>$Q1457*AC1457</f>
        <v>0</v>
      </c>
      <c r="AR1457" s="52" t="n">
        <f>$Q1457*AD1457</f>
        <v>0</v>
      </c>
      <c r="AS1457" s="52" t="n">
        <f>$Q1457*AE1457</f>
        <v>0</v>
      </c>
      <c r="AT1457" s="52" t="n">
        <f>SUM(AH1457:AS1457)</f>
        <v>0</v>
      </c>
      <c r="AU1457" s="53">
             </c>
      <c r="AV1457" s="54" t="n">
        <f>IF($M1457="人民币", $N1457*T1457*$BJ1457/1.13, $N1457*T1457*$BJ1457)</f>
        <v>0</v>
      </c>
      <c r="AW1457" s="54" t="n">
        <f>IF($M1457="人民币", $N1457*U1457*$BJ1457/1.13, $N1457*U1457*$BJ1457)</f>
        <v>0</v>
      </c>
      <c r="AX1457" s="54" t="n">
        <f>IF($M1457="人民币", $N1457*V1457*$BJ1457/1.13, $N1457*V1457*$BJ1457)</f>
        <v>0</v>
      </c>
      <c r="AY1457" s="54" t="n">
        <f>IF($M1457="人民币", $N1457*W1457*$BJ1457/1.13, $N1457*W1457*$BJ1457)</f>
        <v>0</v>
      </c>
      <c r="AZ1457" s="54" t="n">
        <f>IF($M1457="人民币", $N1457*X1457*$BJ1457/1.13, $N1457*X1457*$BJ1457)</f>
        <v>0</v>
      </c>
      <c r="BA1457" s="54" t="n">
        <f>IF($M1457="人民币", $N1457*Y1457*$BJ1457/1.13, $N1457*Y1457*$BJ1457)</f>
        <v>0</v>
      </c>
      <c r="BB1457" s="54" t="n">
        <f>IF($M1457="人民币", $N1457*Z1457*$BJ1457/1.13, $N1457*Z1457*$BJ1457)</f>
        <v>0</v>
      </c>
      <c r="BC1457" s="54" t="n">
        <f>IF($M1457="人民币", $N1457*AA1457*$BJ1457/1.13, $N1457*AA1457*$BJ1457)</f>
        <v>0</v>
      </c>
      <c r="BD1457" s="54" t="n">
        <f>IF($M1457="人民币", $N1457*AB1457*$BJ1457/1.13, $N1457*AB1457*$BJ1457)</f>
        <v>0</v>
      </c>
      <c r="BE1457" s="54" t="n">
        <f>IF($M1457="人民币", $N1457*AC1457*$BJ1457/1.13, $N1457*AC1457*$BJ1457)</f>
        <v>0</v>
      </c>
      <c r="BF1457" s="54" t="n">
        <f>IF($M1457="人民币", $N1457*AD1457*$BJ1457/1.13, $N1457*AD1457*$BJ1457)</f>
        <v>0</v>
      </c>
      <c r="BG1457" s="54" t="n">
        <f>IF($M1457="人民币", $N1457*AE1457*$BJ1457/1.13, $N1457*AE1457*$BJ1457)</f>
        <v>0</v>
      </c>
      <c r="BH1457" s="55" t="n">
        <f>SUM(AV1457:BG1457)</f>
        <v>0</v>
      </c>
      <c r="BI1457" s="56">
             </c>
      <c r="BJ1457" s="57" t="n">
        <v>1451</v>
      </c>
      <c r="BK1457" s="29" t="n">
        <f>IF(OR(D1457="", F1457="", J1457="", M1457=""), 1, 0)</f>
        <v>0</v>
      </c>
      <c r="BL1457" s="7">
             </c>
      <c r="BR1457" s="7">
             </c>
    </row>
    <row r="1458" x14ac:dyDescent="0.25">
      <c r="A1458" s="40" t="n">
        <f>ROW()-5</f>
        <v>1453</v>
      </c>
      <c r="B1458" s="41" t="s">
        <v>44</v>
      </c>
      <c r="C1458" s="42" t="s">
        <v>42</v>
      </c>
      <c r="D1458" s="43" t="s">
        <v>1137</v>
      </c>
      <c r="E1458" s="42" t="s">
        <v>42</v>
      </c>
      <c r="F1458" s="43" t="s">
        <v>2443</v>
      </c>
      <c r="G1458" s="44" t="s">
        <v>2443</v>
      </c>
      <c r="H1458" s="44" t="s">
        <v>2444</v>
      </c>
      <c r="I1458" s="42" t="s">
        <v>42</v>
      </c>
      <c r="J1458" s="42" t="s">
        <v>42</v>
      </c>
      <c r="K1458" s="42" t="s">
        <v>42</v>
      </c>
      <c r="L1458" s="45" t="n">
        <f>AF1458</f>
        <v>0</v>
      </c>
      <c r="M1458" s="46" t="s">
        <v>46</v>
      </c>
      <c r="N1458" s="58" t="n">
        <v>11111</v>
      </c>
      <c r="O1458" s="47" t="n">
        <f>L1458*N1458*BJ1458</f>
        <v>0</v>
      </c>
      <c r="P1458" s="48" t="n">
        <f>BH1458</f>
        <v>0</v>
      </c>
      <c r="Q1458" s="45">
             </c>
      <c r="R1458" s="49" t="n">
        <f>L1458*Q1458</f>
        <v>0</v>
      </c>
      <c r="S1458" s="46" t="s">
        <f>IF(I1458="粉剂", "千克", IF(I1458="", "", "粒"))</f>
        <v>47</v>
      </c>
      <c r="T1458" s="49">
             </c>
      <c r="U1458" s="49">
             </c>
      <c r="V1458" s="49">
             </c>
      <c r="W1458" s="49">
             </c>
      <c r="X1458" s="49">
             </c>
      <c r="Y1458" s="49">
             </c>
      <c r="Z1458" s="49">
             </c>
      <c r="AA1458" s="49">
             </c>
      <c r="AB1458" s="49">
             </c>
      <c r="AC1458" s="49">
             </c>
      <c r="AD1458" s="49">
             </c>
      <c r="AE1458" s="49">
             </c>
      <c r="AF1458" s="45" t="n">
        <f>T1458+U1458+V1458+W1458+X1458+Y1458+Z1458+AA1458+AB1458+AC1458+AD1458+AE1458</f>
        <v>0</v>
      </c>
      <c r="AG1458" s="50">
             </c>
      <c r="AH1458" s="51" t="n">
        <f>$Q1458*T1458</f>
        <v>0</v>
      </c>
      <c r="AI1458" s="51" t="n">
        <f>$Q1458*U1458</f>
        <v>0</v>
      </c>
      <c r="AJ1458" s="51" t="n">
        <f>$Q1458*V1458</f>
        <v>0</v>
      </c>
      <c r="AK1458" s="51" t="n">
        <f>$Q1458*W1458</f>
        <v>0</v>
      </c>
      <c r="AL1458" s="51" t="n">
        <f>$Q1458*X1458</f>
        <v>0</v>
      </c>
      <c r="AM1458" s="51" t="n">
        <f>$Q1458*Y1458</f>
        <v>0</v>
      </c>
      <c r="AN1458" s="51" t="n">
        <f>$Q1458*Z1458</f>
        <v>0</v>
      </c>
      <c r="AO1458" s="52" t="n">
        <f>$Q1458*AA1458</f>
        <v>0</v>
      </c>
      <c r="AP1458" s="52" t="n">
        <f>$Q1458*AB1458</f>
        <v>0</v>
      </c>
      <c r="AQ1458" s="52" t="n">
        <f>$Q1458*AC1458</f>
        <v>0</v>
      </c>
      <c r="AR1458" s="52" t="n">
        <f>$Q1458*AD1458</f>
        <v>0</v>
      </c>
      <c r="AS1458" s="52" t="n">
        <f>$Q1458*AE1458</f>
        <v>0</v>
      </c>
      <c r="AT1458" s="52" t="n">
        <f>SUM(AH1458:AS1458)</f>
        <v>0</v>
      </c>
      <c r="AU1458" s="53">
             </c>
      <c r="AV1458" s="54" t="n">
        <f>IF($M1458="人民币", $N1458*T1458*$BJ1458/1.13, $N1458*T1458*$BJ1458)</f>
        <v>0</v>
      </c>
      <c r="AW1458" s="54" t="n">
        <f>IF($M1458="人民币", $N1458*U1458*$BJ1458/1.13, $N1458*U1458*$BJ1458)</f>
        <v>0</v>
      </c>
      <c r="AX1458" s="54" t="n">
        <f>IF($M1458="人民币", $N1458*V1458*$BJ1458/1.13, $N1458*V1458*$BJ1458)</f>
        <v>0</v>
      </c>
      <c r="AY1458" s="54" t="n">
        <f>IF($M1458="人民币", $N1458*W1458*$BJ1458/1.13, $N1458*W1458*$BJ1458)</f>
        <v>0</v>
      </c>
      <c r="AZ1458" s="54" t="n">
        <f>IF($M1458="人民币", $N1458*X1458*$BJ1458/1.13, $N1458*X1458*$BJ1458)</f>
        <v>0</v>
      </c>
      <c r="BA1458" s="54" t="n">
        <f>IF($M1458="人民币", $N1458*Y1458*$BJ1458/1.13, $N1458*Y1458*$BJ1458)</f>
        <v>0</v>
      </c>
      <c r="BB1458" s="54" t="n">
        <f>IF($M1458="人民币", $N1458*Z1458*$BJ1458/1.13, $N1458*Z1458*$BJ1458)</f>
        <v>0</v>
      </c>
      <c r="BC1458" s="54" t="n">
        <f>IF($M1458="人民币", $N1458*AA1458*$BJ1458/1.13, $N1458*AA1458*$BJ1458)</f>
        <v>0</v>
      </c>
      <c r="BD1458" s="54" t="n">
        <f>IF($M1458="人民币", $N1458*AB1458*$BJ1458/1.13, $N1458*AB1458*$BJ1458)</f>
        <v>0</v>
      </c>
      <c r="BE1458" s="54" t="n">
        <f>IF($M1458="人民币", $N1458*AC1458*$BJ1458/1.13, $N1458*AC1458*$BJ1458)</f>
        <v>0</v>
      </c>
      <c r="BF1458" s="54" t="n">
        <f>IF($M1458="人民币", $N1458*AD1458*$BJ1458/1.13, $N1458*AD1458*$BJ1458)</f>
        <v>0</v>
      </c>
      <c r="BG1458" s="54" t="n">
        <f>IF($M1458="人民币", $N1458*AE1458*$BJ1458/1.13, $N1458*AE1458*$BJ1458)</f>
        <v>0</v>
      </c>
      <c r="BH1458" s="55" t="n">
        <f>SUM(AV1458:BG1458)</f>
        <v>0</v>
      </c>
      <c r="BI1458" s="56">
             </c>
      <c r="BJ1458" s="57" t="n">
        <v>1452</v>
      </c>
      <c r="BK1458" s="29" t="n">
        <f>IF(OR(D1458="", F1458="", J1458="", M1458=""), 1, 0)</f>
        <v>0</v>
      </c>
      <c r="BL1458" s="7">
             </c>
      <c r="BR1458" s="7">
             </c>
    </row>
    <row r="1459" x14ac:dyDescent="0.25">
      <c r="A1459" s="40" t="n">
        <f>ROW()-5</f>
        <v>1454</v>
      </c>
      <c r="B1459" s="41" t="s">
        <v>44</v>
      </c>
      <c r="C1459" s="42" t="s">
        <v>42</v>
      </c>
      <c r="D1459" s="43" t="s">
        <v>1139</v>
      </c>
      <c r="E1459" s="42" t="s">
        <v>42</v>
      </c>
      <c r="F1459" s="43" t="s">
        <v>2445</v>
      </c>
      <c r="G1459" s="44" t="s">
        <v>2445</v>
      </c>
      <c r="H1459" s="44" t="s">
        <v>44</v>
      </c>
      <c r="I1459" s="42" t="s">
        <v>42</v>
      </c>
      <c r="J1459" s="42" t="s">
        <v>42</v>
      </c>
      <c r="K1459" s="42" t="s">
        <v>42</v>
      </c>
      <c r="L1459" s="45" t="n">
        <f>AF1459</f>
        <v>0</v>
      </c>
      <c r="M1459" s="46" t="s">
        <v>46</v>
      </c>
      <c r="N1459" s="58" t="n">
        <v>11111</v>
      </c>
      <c r="O1459" s="47" t="n">
        <f>L1459*N1459*BJ1459</f>
        <v>0</v>
      </c>
      <c r="P1459" s="48" t="n">
        <f>BH1459</f>
        <v>0</v>
      </c>
      <c r="Q1459" s="45">
             </c>
      <c r="R1459" s="49" t="n">
        <f>L1459*Q1459</f>
        <v>0</v>
      </c>
      <c r="S1459" s="46" t="s">
        <f>IF(I1459="粉剂", "千克", IF(I1459="", "", "粒"))</f>
        <v>47</v>
      </c>
      <c r="T1459" s="49">
             </c>
      <c r="U1459" s="49">
             </c>
      <c r="V1459" s="49">
             </c>
      <c r="W1459" s="49">
             </c>
      <c r="X1459" s="49">
             </c>
      <c r="Y1459" s="49">
             </c>
      <c r="Z1459" s="49">
             </c>
      <c r="AA1459" s="49">
             </c>
      <c r="AB1459" s="49">
             </c>
      <c r="AC1459" s="49">
             </c>
      <c r="AD1459" s="49">
             </c>
      <c r="AE1459" s="49">
             </c>
      <c r="AF1459" s="45" t="n">
        <f>T1459+U1459+V1459+W1459+X1459+Y1459+Z1459+AA1459+AB1459+AC1459+AD1459+AE1459</f>
        <v>0</v>
      </c>
      <c r="AG1459" s="50">
             </c>
      <c r="AH1459" s="51" t="n">
        <f>$Q1459*T1459</f>
        <v>0</v>
      </c>
      <c r="AI1459" s="51" t="n">
        <f>$Q1459*U1459</f>
        <v>0</v>
      </c>
      <c r="AJ1459" s="51" t="n">
        <f>$Q1459*V1459</f>
        <v>0</v>
      </c>
      <c r="AK1459" s="51" t="n">
        <f>$Q1459*W1459</f>
        <v>0</v>
      </c>
      <c r="AL1459" s="51" t="n">
        <f>$Q1459*X1459</f>
        <v>0</v>
      </c>
      <c r="AM1459" s="51" t="n">
        <f>$Q1459*Y1459</f>
        <v>0</v>
      </c>
      <c r="AN1459" s="51" t="n">
        <f>$Q1459*Z1459</f>
        <v>0</v>
      </c>
      <c r="AO1459" s="52" t="n">
        <f>$Q1459*AA1459</f>
        <v>0</v>
      </c>
      <c r="AP1459" s="52" t="n">
        <f>$Q1459*AB1459</f>
        <v>0</v>
      </c>
      <c r="AQ1459" s="52" t="n">
        <f>$Q1459*AC1459</f>
        <v>0</v>
      </c>
      <c r="AR1459" s="52" t="n">
        <f>$Q1459*AD1459</f>
        <v>0</v>
      </c>
      <c r="AS1459" s="52" t="n">
        <f>$Q1459*AE1459</f>
        <v>0</v>
      </c>
      <c r="AT1459" s="52" t="n">
        <f>SUM(AH1459:AS1459)</f>
        <v>0</v>
      </c>
      <c r="AU1459" s="53">
             </c>
      <c r="AV1459" s="54" t="n">
        <f>IF($M1459="人民币", $N1459*T1459*$BJ1459/1.13, $N1459*T1459*$BJ1459)</f>
        <v>0</v>
      </c>
      <c r="AW1459" s="54" t="n">
        <f>IF($M1459="人民币", $N1459*U1459*$BJ1459/1.13, $N1459*U1459*$BJ1459)</f>
        <v>0</v>
      </c>
      <c r="AX1459" s="54" t="n">
        <f>IF($M1459="人民币", $N1459*V1459*$BJ1459/1.13, $N1459*V1459*$BJ1459)</f>
        <v>0</v>
      </c>
      <c r="AY1459" s="54" t="n">
        <f>IF($M1459="人民币", $N1459*W1459*$BJ1459/1.13, $N1459*W1459*$BJ1459)</f>
        <v>0</v>
      </c>
      <c r="AZ1459" s="54" t="n">
        <f>IF($M1459="人民币", $N1459*X1459*$BJ1459/1.13, $N1459*X1459*$BJ1459)</f>
        <v>0</v>
      </c>
      <c r="BA1459" s="54" t="n">
        <f>IF($M1459="人民币", $N1459*Y1459*$BJ1459/1.13, $N1459*Y1459*$BJ1459)</f>
        <v>0</v>
      </c>
      <c r="BB1459" s="54" t="n">
        <f>IF($M1459="人民币", $N1459*Z1459*$BJ1459/1.13, $N1459*Z1459*$BJ1459)</f>
        <v>0</v>
      </c>
      <c r="BC1459" s="54" t="n">
        <f>IF($M1459="人民币", $N1459*AA1459*$BJ1459/1.13, $N1459*AA1459*$BJ1459)</f>
        <v>0</v>
      </c>
      <c r="BD1459" s="54" t="n">
        <f>IF($M1459="人民币", $N1459*AB1459*$BJ1459/1.13, $N1459*AB1459*$BJ1459)</f>
        <v>0</v>
      </c>
      <c r="BE1459" s="54" t="n">
        <f>IF($M1459="人民币", $N1459*AC1459*$BJ1459/1.13, $N1459*AC1459*$BJ1459)</f>
        <v>0</v>
      </c>
      <c r="BF1459" s="54" t="n">
        <f>IF($M1459="人民币", $N1459*AD1459*$BJ1459/1.13, $N1459*AD1459*$BJ1459)</f>
        <v>0</v>
      </c>
      <c r="BG1459" s="54" t="n">
        <f>IF($M1459="人民币", $N1459*AE1459*$BJ1459/1.13, $N1459*AE1459*$BJ1459)</f>
        <v>0</v>
      </c>
      <c r="BH1459" s="55" t="n">
        <f>SUM(AV1459:BG1459)</f>
        <v>0</v>
      </c>
      <c r="BI1459" s="56">
             </c>
      <c r="BJ1459" s="57" t="n">
        <v>1453</v>
      </c>
      <c r="BK1459" s="29" t="n">
        <f>IF(OR(D1459="", F1459="", J1459="", M1459=""), 1, 0)</f>
        <v>0</v>
      </c>
      <c r="BL1459" s="7">
             </c>
      <c r="BR1459" s="7">
             </c>
    </row>
    <row r="1460" x14ac:dyDescent="0.25">
      <c r="A1460" s="40" t="n">
        <f>ROW()-5</f>
        <v>1455</v>
      </c>
      <c r="B1460" s="41" t="s">
        <v>44</v>
      </c>
      <c r="C1460" s="42" t="s">
        <v>42</v>
      </c>
      <c r="D1460" s="43" t="s">
        <v>1141</v>
      </c>
      <c r="E1460" s="42" t="s">
        <v>42</v>
      </c>
      <c r="F1460" s="43" t="s">
        <v>2446</v>
      </c>
      <c r="G1460" s="44" t="s">
        <v>44</v>
      </c>
      <c r="H1460" s="44" t="s">
        <v>44</v>
      </c>
      <c r="I1460" s="42" t="s">
        <v>42</v>
      </c>
      <c r="J1460" s="42" t="s">
        <v>42</v>
      </c>
      <c r="K1460" s="42" t="s">
        <v>42</v>
      </c>
      <c r="L1460" s="45" t="n">
        <f>AF1460</f>
        <v>0</v>
      </c>
      <c r="M1460" s="46" t="s">
        <v>46</v>
      </c>
      <c r="N1460" s="58" t="n">
        <v>11111</v>
      </c>
      <c r="O1460" s="47" t="n">
        <f>L1460*N1460*BJ1460</f>
        <v>0</v>
      </c>
      <c r="P1460" s="48" t="n">
        <f>BH1460</f>
        <v>0</v>
      </c>
      <c r="Q1460" s="45">
             </c>
      <c r="R1460" s="49" t="n">
        <f>L1460*Q1460</f>
        <v>0</v>
      </c>
      <c r="S1460" s="46" t="s">
        <f>IF(I1460="粉剂", "千克", IF(I1460="", "", "粒"))</f>
        <v>47</v>
      </c>
      <c r="T1460" s="49">
             </c>
      <c r="U1460" s="49">
             </c>
      <c r="V1460" s="49">
             </c>
      <c r="W1460" s="49">
             </c>
      <c r="X1460" s="49">
             </c>
      <c r="Y1460" s="49">
             </c>
      <c r="Z1460" s="49">
             </c>
      <c r="AA1460" s="49">
             </c>
      <c r="AB1460" s="49">
             </c>
      <c r="AC1460" s="49">
             </c>
      <c r="AD1460" s="49">
             </c>
      <c r="AE1460" s="49">
             </c>
      <c r="AF1460" s="45" t="n">
        <f>T1460+U1460+V1460+W1460+X1460+Y1460+Z1460+AA1460+AB1460+AC1460+AD1460+AE1460</f>
        <v>0</v>
      </c>
      <c r="AG1460" s="50">
             </c>
      <c r="AH1460" s="51" t="n">
        <f>$Q1460*T1460</f>
        <v>0</v>
      </c>
      <c r="AI1460" s="51" t="n">
        <f>$Q1460*U1460</f>
        <v>0</v>
      </c>
      <c r="AJ1460" s="51" t="n">
        <f>$Q1460*V1460</f>
        <v>0</v>
      </c>
      <c r="AK1460" s="51" t="n">
        <f>$Q1460*W1460</f>
        <v>0</v>
      </c>
      <c r="AL1460" s="51" t="n">
        <f>$Q1460*X1460</f>
        <v>0</v>
      </c>
      <c r="AM1460" s="51" t="n">
        <f>$Q1460*Y1460</f>
        <v>0</v>
      </c>
      <c r="AN1460" s="51" t="n">
        <f>$Q1460*Z1460</f>
        <v>0</v>
      </c>
      <c r="AO1460" s="52" t="n">
        <f>$Q1460*AA1460</f>
        <v>0</v>
      </c>
      <c r="AP1460" s="52" t="n">
        <f>$Q1460*AB1460</f>
        <v>0</v>
      </c>
      <c r="AQ1460" s="52" t="n">
        <f>$Q1460*AC1460</f>
        <v>0</v>
      </c>
      <c r="AR1460" s="52" t="n">
        <f>$Q1460*AD1460</f>
        <v>0</v>
      </c>
      <c r="AS1460" s="52" t="n">
        <f>$Q1460*AE1460</f>
        <v>0</v>
      </c>
      <c r="AT1460" s="52" t="n">
        <f>SUM(AH1460:AS1460)</f>
        <v>0</v>
      </c>
      <c r="AU1460" s="53">
             </c>
      <c r="AV1460" s="54" t="n">
        <f>IF($M1460="人民币", $N1460*T1460*$BJ1460/1.13, $N1460*T1460*$BJ1460)</f>
        <v>0</v>
      </c>
      <c r="AW1460" s="54" t="n">
        <f>IF($M1460="人民币", $N1460*U1460*$BJ1460/1.13, $N1460*U1460*$BJ1460)</f>
        <v>0</v>
      </c>
      <c r="AX1460" s="54" t="n">
        <f>IF($M1460="人民币", $N1460*V1460*$BJ1460/1.13, $N1460*V1460*$BJ1460)</f>
        <v>0</v>
      </c>
      <c r="AY1460" s="54" t="n">
        <f>IF($M1460="人民币", $N1460*W1460*$BJ1460/1.13, $N1460*W1460*$BJ1460)</f>
        <v>0</v>
      </c>
      <c r="AZ1460" s="54" t="n">
        <f>IF($M1460="人民币", $N1460*X1460*$BJ1460/1.13, $N1460*X1460*$BJ1460)</f>
        <v>0</v>
      </c>
      <c r="BA1460" s="54" t="n">
        <f>IF($M1460="人民币", $N1460*Y1460*$BJ1460/1.13, $N1460*Y1460*$BJ1460)</f>
        <v>0</v>
      </c>
      <c r="BB1460" s="54" t="n">
        <f>IF($M1460="人民币", $N1460*Z1460*$BJ1460/1.13, $N1460*Z1460*$BJ1460)</f>
        <v>0</v>
      </c>
      <c r="BC1460" s="54" t="n">
        <f>IF($M1460="人民币", $N1460*AA1460*$BJ1460/1.13, $N1460*AA1460*$BJ1460)</f>
        <v>0</v>
      </c>
      <c r="BD1460" s="54" t="n">
        <f>IF($M1460="人民币", $N1460*AB1460*$BJ1460/1.13, $N1460*AB1460*$BJ1460)</f>
        <v>0</v>
      </c>
      <c r="BE1460" s="54" t="n">
        <f>IF($M1460="人民币", $N1460*AC1460*$BJ1460/1.13, $N1460*AC1460*$BJ1460)</f>
        <v>0</v>
      </c>
      <c r="BF1460" s="54" t="n">
        <f>IF($M1460="人民币", $N1460*AD1460*$BJ1460/1.13, $N1460*AD1460*$BJ1460)</f>
        <v>0</v>
      </c>
      <c r="BG1460" s="54" t="n">
        <f>IF($M1460="人民币", $N1460*AE1460*$BJ1460/1.13, $N1460*AE1460*$BJ1460)</f>
        <v>0</v>
      </c>
      <c r="BH1460" s="55" t="n">
        <f>SUM(AV1460:BG1460)</f>
        <v>0</v>
      </c>
      <c r="BI1460" s="56">
             </c>
      <c r="BJ1460" s="57" t="n">
        <v>1454</v>
      </c>
      <c r="BK1460" s="29" t="n">
        <f>IF(OR(D1460="", F1460="", J1460="", M1460=""), 1, 0)</f>
        <v>0</v>
      </c>
      <c r="BL1460" s="7">
             </c>
      <c r="BR1460" s="7">
             </c>
    </row>
    <row r="1461" x14ac:dyDescent="0.25">
      <c r="A1461" s="40" t="n">
        <f>ROW()-5</f>
        <v>1456</v>
      </c>
      <c r="B1461" s="41" t="s">
        <v>44</v>
      </c>
      <c r="C1461" s="42" t="s">
        <v>42</v>
      </c>
      <c r="D1461" s="43" t="s">
        <v>1143</v>
      </c>
      <c r="E1461" s="42" t="s">
        <v>42</v>
      </c>
      <c r="F1461" s="43" t="s">
        <v>2447</v>
      </c>
      <c r="G1461" s="44" t="s">
        <v>2447</v>
      </c>
      <c r="H1461" s="44" t="s">
        <v>2448</v>
      </c>
      <c r="I1461" s="42" t="s">
        <v>42</v>
      </c>
      <c r="J1461" s="42" t="s">
        <v>42</v>
      </c>
      <c r="K1461" s="42" t="s">
        <v>42</v>
      </c>
      <c r="L1461" s="45" t="n">
        <f>AF1461</f>
        <v>0</v>
      </c>
      <c r="M1461" s="46" t="s">
        <v>46</v>
      </c>
      <c r="N1461" s="58" t="n">
        <v>11111</v>
      </c>
      <c r="O1461" s="47" t="n">
        <f>L1461*N1461*BJ1461</f>
        <v>0</v>
      </c>
      <c r="P1461" s="48" t="n">
        <f>BH1461</f>
        <v>0</v>
      </c>
      <c r="Q1461" s="45">
             </c>
      <c r="R1461" s="49" t="n">
        <f>L1461*Q1461</f>
        <v>0</v>
      </c>
      <c r="S1461" s="46" t="s">
        <f>IF(I1461="粉剂", "千克", IF(I1461="", "", "粒"))</f>
        <v>47</v>
      </c>
      <c r="T1461" s="49">
             </c>
      <c r="U1461" s="49">
             </c>
      <c r="V1461" s="49">
             </c>
      <c r="W1461" s="49">
             </c>
      <c r="X1461" s="49">
             </c>
      <c r="Y1461" s="49">
             </c>
      <c r="Z1461" s="49">
             </c>
      <c r="AA1461" s="49">
             </c>
      <c r="AB1461" s="49">
             </c>
      <c r="AC1461" s="49">
             </c>
      <c r="AD1461" s="49">
             </c>
      <c r="AE1461" s="49">
             </c>
      <c r="AF1461" s="45" t="n">
        <f>T1461+U1461+V1461+W1461+X1461+Y1461+Z1461+AA1461+AB1461+AC1461+AD1461+AE1461</f>
        <v>0</v>
      </c>
      <c r="AG1461" s="50">
             </c>
      <c r="AH1461" s="51" t="n">
        <f>$Q1461*T1461</f>
        <v>0</v>
      </c>
      <c r="AI1461" s="51" t="n">
        <f>$Q1461*U1461</f>
        <v>0</v>
      </c>
      <c r="AJ1461" s="51" t="n">
        <f>$Q1461*V1461</f>
        <v>0</v>
      </c>
      <c r="AK1461" s="51" t="n">
        <f>$Q1461*W1461</f>
        <v>0</v>
      </c>
      <c r="AL1461" s="51" t="n">
        <f>$Q1461*X1461</f>
        <v>0</v>
      </c>
      <c r="AM1461" s="51" t="n">
        <f>$Q1461*Y1461</f>
        <v>0</v>
      </c>
      <c r="AN1461" s="51" t="n">
        <f>$Q1461*Z1461</f>
        <v>0</v>
      </c>
      <c r="AO1461" s="52" t="n">
        <f>$Q1461*AA1461</f>
        <v>0</v>
      </c>
      <c r="AP1461" s="52" t="n">
        <f>$Q1461*AB1461</f>
        <v>0</v>
      </c>
      <c r="AQ1461" s="52" t="n">
        <f>$Q1461*AC1461</f>
        <v>0</v>
      </c>
      <c r="AR1461" s="52" t="n">
        <f>$Q1461*AD1461</f>
        <v>0</v>
      </c>
      <c r="AS1461" s="52" t="n">
        <f>$Q1461*AE1461</f>
        <v>0</v>
      </c>
      <c r="AT1461" s="52" t="n">
        <f>SUM(AH1461:AS1461)</f>
        <v>0</v>
      </c>
      <c r="AU1461" s="53">
             </c>
      <c r="AV1461" s="54" t="n">
        <f>IF($M1461="人民币", $N1461*T1461*$BJ1461/1.13, $N1461*T1461*$BJ1461)</f>
        <v>0</v>
      </c>
      <c r="AW1461" s="54" t="n">
        <f>IF($M1461="人民币", $N1461*U1461*$BJ1461/1.13, $N1461*U1461*$BJ1461)</f>
        <v>0</v>
      </c>
      <c r="AX1461" s="54" t="n">
        <f>IF($M1461="人民币", $N1461*V1461*$BJ1461/1.13, $N1461*V1461*$BJ1461)</f>
        <v>0</v>
      </c>
      <c r="AY1461" s="54" t="n">
        <f>IF($M1461="人民币", $N1461*W1461*$BJ1461/1.13, $N1461*W1461*$BJ1461)</f>
        <v>0</v>
      </c>
      <c r="AZ1461" s="54" t="n">
        <f>IF($M1461="人民币", $N1461*X1461*$BJ1461/1.13, $N1461*X1461*$BJ1461)</f>
        <v>0</v>
      </c>
      <c r="BA1461" s="54" t="n">
        <f>IF($M1461="人民币", $N1461*Y1461*$BJ1461/1.13, $N1461*Y1461*$BJ1461)</f>
        <v>0</v>
      </c>
      <c r="BB1461" s="54" t="n">
        <f>IF($M1461="人民币", $N1461*Z1461*$BJ1461/1.13, $N1461*Z1461*$BJ1461)</f>
        <v>0</v>
      </c>
      <c r="BC1461" s="54" t="n">
        <f>IF($M1461="人民币", $N1461*AA1461*$BJ1461/1.13, $N1461*AA1461*$BJ1461)</f>
        <v>0</v>
      </c>
      <c r="BD1461" s="54" t="n">
        <f>IF($M1461="人民币", $N1461*AB1461*$BJ1461/1.13, $N1461*AB1461*$BJ1461)</f>
        <v>0</v>
      </c>
      <c r="BE1461" s="54" t="n">
        <f>IF($M1461="人民币", $N1461*AC1461*$BJ1461/1.13, $N1461*AC1461*$BJ1461)</f>
        <v>0</v>
      </c>
      <c r="BF1461" s="54" t="n">
        <f>IF($M1461="人民币", $N1461*AD1461*$BJ1461/1.13, $N1461*AD1461*$BJ1461)</f>
        <v>0</v>
      </c>
      <c r="BG1461" s="54" t="n">
        <f>IF($M1461="人民币", $N1461*AE1461*$BJ1461/1.13, $N1461*AE1461*$BJ1461)</f>
        <v>0</v>
      </c>
      <c r="BH1461" s="55" t="n">
        <f>SUM(AV1461:BG1461)</f>
        <v>0</v>
      </c>
      <c r="BI1461" s="56">
             </c>
      <c r="BJ1461" s="57" t="n">
        <v>1455</v>
      </c>
      <c r="BK1461" s="29" t="n">
        <f>IF(OR(D1461="", F1461="", J1461="", M1461=""), 1, 0)</f>
        <v>0</v>
      </c>
      <c r="BL1461" s="7">
             </c>
      <c r="BR1461" s="7">
             </c>
    </row>
    <row r="1462" x14ac:dyDescent="0.25">
      <c r="A1462" s="40" t="n">
        <f>ROW()-5</f>
        <v>1457</v>
      </c>
      <c r="B1462" s="41" t="s">
        <v>44</v>
      </c>
      <c r="C1462" s="42" t="s">
        <v>42</v>
      </c>
      <c r="D1462" s="43" t="s">
        <v>1145</v>
      </c>
      <c r="E1462" s="42" t="s">
        <v>42</v>
      </c>
      <c r="F1462" s="43" t="s">
        <v>2449</v>
      </c>
      <c r="G1462" s="44" t="s">
        <v>44</v>
      </c>
      <c r="H1462" s="44" t="s">
        <v>44</v>
      </c>
      <c r="I1462" s="42" t="s">
        <v>42</v>
      </c>
      <c r="J1462" s="42" t="s">
        <v>42</v>
      </c>
      <c r="K1462" s="42" t="s">
        <v>42</v>
      </c>
      <c r="L1462" s="45" t="n">
        <f>AF1462</f>
        <v>0</v>
      </c>
      <c r="M1462" s="46" t="s">
        <v>46</v>
      </c>
      <c r="N1462" s="58" t="n">
        <v>11111</v>
      </c>
      <c r="O1462" s="47" t="n">
        <f>L1462*N1462*BJ1462</f>
        <v>0</v>
      </c>
      <c r="P1462" s="48" t="n">
        <f>BH1462</f>
        <v>0</v>
      </c>
      <c r="Q1462" s="45">
             </c>
      <c r="R1462" s="49" t="n">
        <f>L1462*Q1462</f>
        <v>0</v>
      </c>
      <c r="S1462" s="46" t="s">
        <f>IF(I1462="粉剂", "千克", IF(I1462="", "", "粒"))</f>
        <v>47</v>
      </c>
      <c r="T1462" s="49">
             </c>
      <c r="U1462" s="49">
             </c>
      <c r="V1462" s="49">
             </c>
      <c r="W1462" s="49">
             </c>
      <c r="X1462" s="49">
             </c>
      <c r="Y1462" s="49">
             </c>
      <c r="Z1462" s="49">
             </c>
      <c r="AA1462" s="49">
             </c>
      <c r="AB1462" s="49">
             </c>
      <c r="AC1462" s="49">
             </c>
      <c r="AD1462" s="49">
             </c>
      <c r="AE1462" s="49">
             </c>
      <c r="AF1462" s="45" t="n">
        <f>T1462+U1462+V1462+W1462+X1462+Y1462+Z1462+AA1462+AB1462+AC1462+AD1462+AE1462</f>
        <v>0</v>
      </c>
      <c r="AG1462" s="50">
             </c>
      <c r="AH1462" s="51" t="n">
        <f>$Q1462*T1462</f>
        <v>0</v>
      </c>
      <c r="AI1462" s="51" t="n">
        <f>$Q1462*U1462</f>
        <v>0</v>
      </c>
      <c r="AJ1462" s="51" t="n">
        <f>$Q1462*V1462</f>
        <v>0</v>
      </c>
      <c r="AK1462" s="51" t="n">
        <f>$Q1462*W1462</f>
        <v>0</v>
      </c>
      <c r="AL1462" s="51" t="n">
        <f>$Q1462*X1462</f>
        <v>0</v>
      </c>
      <c r="AM1462" s="51" t="n">
        <f>$Q1462*Y1462</f>
        <v>0</v>
      </c>
      <c r="AN1462" s="51" t="n">
        <f>$Q1462*Z1462</f>
        <v>0</v>
      </c>
      <c r="AO1462" s="52" t="n">
        <f>$Q1462*AA1462</f>
        <v>0</v>
      </c>
      <c r="AP1462" s="52" t="n">
        <f>$Q1462*AB1462</f>
        <v>0</v>
      </c>
      <c r="AQ1462" s="52" t="n">
        <f>$Q1462*AC1462</f>
        <v>0</v>
      </c>
      <c r="AR1462" s="52" t="n">
        <f>$Q1462*AD1462</f>
        <v>0</v>
      </c>
      <c r="AS1462" s="52" t="n">
        <f>$Q1462*AE1462</f>
        <v>0</v>
      </c>
      <c r="AT1462" s="52" t="n">
        <f>SUM(AH1462:AS1462)</f>
        <v>0</v>
      </c>
      <c r="AU1462" s="53">
             </c>
      <c r="AV1462" s="54" t="n">
        <f>IF($M1462="人民币", $N1462*T1462*$BJ1462/1.13, $N1462*T1462*$BJ1462)</f>
        <v>0</v>
      </c>
      <c r="AW1462" s="54" t="n">
        <f>IF($M1462="人民币", $N1462*U1462*$BJ1462/1.13, $N1462*U1462*$BJ1462)</f>
        <v>0</v>
      </c>
      <c r="AX1462" s="54" t="n">
        <f>IF($M1462="人民币", $N1462*V1462*$BJ1462/1.13, $N1462*V1462*$BJ1462)</f>
        <v>0</v>
      </c>
      <c r="AY1462" s="54" t="n">
        <f>IF($M1462="人民币", $N1462*W1462*$BJ1462/1.13, $N1462*W1462*$BJ1462)</f>
        <v>0</v>
      </c>
      <c r="AZ1462" s="54" t="n">
        <f>IF($M1462="人民币", $N1462*X1462*$BJ1462/1.13, $N1462*X1462*$BJ1462)</f>
        <v>0</v>
      </c>
      <c r="BA1462" s="54" t="n">
        <f>IF($M1462="人民币", $N1462*Y1462*$BJ1462/1.13, $N1462*Y1462*$BJ1462)</f>
        <v>0</v>
      </c>
      <c r="BB1462" s="54" t="n">
        <f>IF($M1462="人民币", $N1462*Z1462*$BJ1462/1.13, $N1462*Z1462*$BJ1462)</f>
        <v>0</v>
      </c>
      <c r="BC1462" s="54" t="n">
        <f>IF($M1462="人民币", $N1462*AA1462*$BJ1462/1.13, $N1462*AA1462*$BJ1462)</f>
        <v>0</v>
      </c>
      <c r="BD1462" s="54" t="n">
        <f>IF($M1462="人民币", $N1462*AB1462*$BJ1462/1.13, $N1462*AB1462*$BJ1462)</f>
        <v>0</v>
      </c>
      <c r="BE1462" s="54" t="n">
        <f>IF($M1462="人民币", $N1462*AC1462*$BJ1462/1.13, $N1462*AC1462*$BJ1462)</f>
        <v>0</v>
      </c>
      <c r="BF1462" s="54" t="n">
        <f>IF($M1462="人民币", $N1462*AD1462*$BJ1462/1.13, $N1462*AD1462*$BJ1462)</f>
        <v>0</v>
      </c>
      <c r="BG1462" s="54" t="n">
        <f>IF($M1462="人民币", $N1462*AE1462*$BJ1462/1.13, $N1462*AE1462*$BJ1462)</f>
        <v>0</v>
      </c>
      <c r="BH1462" s="55" t="n">
        <f>SUM(AV1462:BG1462)</f>
        <v>0</v>
      </c>
      <c r="BI1462" s="56">
             </c>
      <c r="BJ1462" s="57" t="n">
        <v>1456</v>
      </c>
      <c r="BK1462" s="29" t="n">
        <f>IF(OR(D1462="", F1462="", J1462="", M1462=""), 1, 0)</f>
        <v>0</v>
      </c>
      <c r="BL1462" s="7">
             </c>
      <c r="BR1462" s="7">
             </c>
    </row>
    <row r="1463" x14ac:dyDescent="0.25">
      <c r="A1463" s="40" t="n">
        <f>ROW()-5</f>
        <v>1458</v>
      </c>
      <c r="B1463" s="41" t="s">
        <v>44</v>
      </c>
      <c r="C1463" s="42" t="s">
        <v>42</v>
      </c>
      <c r="D1463" s="43" t="s">
        <v>1147</v>
      </c>
      <c r="E1463" s="42" t="s">
        <v>42</v>
      </c>
      <c r="F1463" s="43" t="s">
        <v>2450</v>
      </c>
      <c r="G1463" s="44" t="s">
        <v>44</v>
      </c>
      <c r="H1463" s="44" t="s">
        <v>44</v>
      </c>
      <c r="I1463" s="42" t="s">
        <v>42</v>
      </c>
      <c r="J1463" s="42" t="s">
        <v>42</v>
      </c>
      <c r="K1463" s="42" t="s">
        <v>42</v>
      </c>
      <c r="L1463" s="45" t="n">
        <f>AF1463</f>
        <v>0</v>
      </c>
      <c r="M1463" s="46" t="s">
        <v>46</v>
      </c>
      <c r="N1463" s="58" t="n">
        <v>11111</v>
      </c>
      <c r="O1463" s="47" t="n">
        <f>L1463*N1463*BJ1463</f>
        <v>0</v>
      </c>
      <c r="P1463" s="48" t="n">
        <f>BH1463</f>
        <v>0</v>
      </c>
      <c r="Q1463" s="45">
             </c>
      <c r="R1463" s="49" t="n">
        <f>L1463*Q1463</f>
        <v>0</v>
      </c>
      <c r="S1463" s="46" t="s">
        <f>IF(I1463="粉剂", "千克", IF(I1463="", "", "粒"))</f>
        <v>47</v>
      </c>
      <c r="T1463" s="49">
             </c>
      <c r="U1463" s="49">
             </c>
      <c r="V1463" s="49">
             </c>
      <c r="W1463" s="49">
             </c>
      <c r="X1463" s="49">
             </c>
      <c r="Y1463" s="49">
             </c>
      <c r="Z1463" s="49">
             </c>
      <c r="AA1463" s="49">
             </c>
      <c r="AB1463" s="49">
             </c>
      <c r="AC1463" s="49">
             </c>
      <c r="AD1463" s="49">
             </c>
      <c r="AE1463" s="49">
             </c>
      <c r="AF1463" s="45" t="n">
        <f>T1463+U1463+V1463+W1463+X1463+Y1463+Z1463+AA1463+AB1463+AC1463+AD1463+AE1463</f>
        <v>0</v>
      </c>
      <c r="AG1463" s="50">
             </c>
      <c r="AH1463" s="51" t="n">
        <f>$Q1463*T1463</f>
        <v>0</v>
      </c>
      <c r="AI1463" s="51" t="n">
        <f>$Q1463*U1463</f>
        <v>0</v>
      </c>
      <c r="AJ1463" s="51" t="n">
        <f>$Q1463*V1463</f>
        <v>0</v>
      </c>
      <c r="AK1463" s="51" t="n">
        <f>$Q1463*W1463</f>
        <v>0</v>
      </c>
      <c r="AL1463" s="51" t="n">
        <f>$Q1463*X1463</f>
        <v>0</v>
      </c>
      <c r="AM1463" s="51" t="n">
        <f>$Q1463*Y1463</f>
        <v>0</v>
      </c>
      <c r="AN1463" s="51" t="n">
        <f>$Q1463*Z1463</f>
        <v>0</v>
      </c>
      <c r="AO1463" s="52" t="n">
        <f>$Q1463*AA1463</f>
        <v>0</v>
      </c>
      <c r="AP1463" s="52" t="n">
        <f>$Q1463*AB1463</f>
        <v>0</v>
      </c>
      <c r="AQ1463" s="52" t="n">
        <f>$Q1463*AC1463</f>
        <v>0</v>
      </c>
      <c r="AR1463" s="52" t="n">
        <f>$Q1463*AD1463</f>
        <v>0</v>
      </c>
      <c r="AS1463" s="52" t="n">
        <f>$Q1463*AE1463</f>
        <v>0</v>
      </c>
      <c r="AT1463" s="52" t="n">
        <f>SUM(AH1463:AS1463)</f>
        <v>0</v>
      </c>
      <c r="AU1463" s="53">
             </c>
      <c r="AV1463" s="54" t="n">
        <f>IF($M1463="人民币", $N1463*T1463*$BJ1463/1.13, $N1463*T1463*$BJ1463)</f>
        <v>0</v>
      </c>
      <c r="AW1463" s="54" t="n">
        <f>IF($M1463="人民币", $N1463*U1463*$BJ1463/1.13, $N1463*U1463*$BJ1463)</f>
        <v>0</v>
      </c>
      <c r="AX1463" s="54" t="n">
        <f>IF($M1463="人民币", $N1463*V1463*$BJ1463/1.13, $N1463*V1463*$BJ1463)</f>
        <v>0</v>
      </c>
      <c r="AY1463" s="54" t="n">
        <f>IF($M1463="人民币", $N1463*W1463*$BJ1463/1.13, $N1463*W1463*$BJ1463)</f>
        <v>0</v>
      </c>
      <c r="AZ1463" s="54" t="n">
        <f>IF($M1463="人民币", $N1463*X1463*$BJ1463/1.13, $N1463*X1463*$BJ1463)</f>
        <v>0</v>
      </c>
      <c r="BA1463" s="54" t="n">
        <f>IF($M1463="人民币", $N1463*Y1463*$BJ1463/1.13, $N1463*Y1463*$BJ1463)</f>
        <v>0</v>
      </c>
      <c r="BB1463" s="54" t="n">
        <f>IF($M1463="人民币", $N1463*Z1463*$BJ1463/1.13, $N1463*Z1463*$BJ1463)</f>
        <v>0</v>
      </c>
      <c r="BC1463" s="54" t="n">
        <f>IF($M1463="人民币", $N1463*AA1463*$BJ1463/1.13, $N1463*AA1463*$BJ1463)</f>
        <v>0</v>
      </c>
      <c r="BD1463" s="54" t="n">
        <f>IF($M1463="人民币", $N1463*AB1463*$BJ1463/1.13, $N1463*AB1463*$BJ1463)</f>
        <v>0</v>
      </c>
      <c r="BE1463" s="54" t="n">
        <f>IF($M1463="人民币", $N1463*AC1463*$BJ1463/1.13, $N1463*AC1463*$BJ1463)</f>
        <v>0</v>
      </c>
      <c r="BF1463" s="54" t="n">
        <f>IF($M1463="人民币", $N1463*AD1463*$BJ1463/1.13, $N1463*AD1463*$BJ1463)</f>
        <v>0</v>
      </c>
      <c r="BG1463" s="54" t="n">
        <f>IF($M1463="人民币", $N1463*AE1463*$BJ1463/1.13, $N1463*AE1463*$BJ1463)</f>
        <v>0</v>
      </c>
      <c r="BH1463" s="55" t="n">
        <f>SUM(AV1463:BG1463)</f>
        <v>0</v>
      </c>
      <c r="BI1463" s="56">
             </c>
      <c r="BJ1463" s="57" t="n">
        <v>1457</v>
      </c>
      <c r="BK1463" s="29" t="n">
        <f>IF(OR(D1463="", F1463="", J1463="", M1463=""), 1, 0)</f>
        <v>0</v>
      </c>
      <c r="BL1463" s="7">
             </c>
      <c r="BR1463" s="7">
             </c>
    </row>
    <row r="1464" x14ac:dyDescent="0.25">
      <c r="A1464" s="40" t="n">
        <f>ROW()-5</f>
        <v>1459</v>
      </c>
      <c r="B1464" s="41" t="s">
        <v>44</v>
      </c>
      <c r="C1464" s="42" t="s">
        <v>42</v>
      </c>
      <c r="D1464" s="43" t="s">
        <v>1149</v>
      </c>
      <c r="E1464" s="42" t="s">
        <v>42</v>
      </c>
      <c r="F1464" s="43" t="s">
        <v>2451</v>
      </c>
      <c r="G1464" s="44" t="s">
        <v>2451</v>
      </c>
      <c r="H1464" s="44" t="s">
        <v>2452</v>
      </c>
      <c r="I1464" s="42" t="s">
        <v>42</v>
      </c>
      <c r="J1464" s="42" t="s">
        <v>42</v>
      </c>
      <c r="K1464" s="42" t="s">
        <v>42</v>
      </c>
      <c r="L1464" s="45" t="n">
        <f>AF1464</f>
        <v>0</v>
      </c>
      <c r="M1464" s="46" t="s">
        <v>46</v>
      </c>
      <c r="N1464" s="58" t="n">
        <v>11111</v>
      </c>
      <c r="O1464" s="47" t="n">
        <f>L1464*N1464*BJ1464</f>
        <v>0</v>
      </c>
      <c r="P1464" s="48" t="n">
        <f>BH1464</f>
        <v>0</v>
      </c>
      <c r="Q1464" s="45">
             </c>
      <c r="R1464" s="49" t="n">
        <f>L1464*Q1464</f>
        <v>0</v>
      </c>
      <c r="S1464" s="46" t="s">
        <f>IF(I1464="粉剂", "千克", IF(I1464="", "", "粒"))</f>
        <v>47</v>
      </c>
      <c r="T1464" s="49">
             </c>
      <c r="U1464" s="49">
             </c>
      <c r="V1464" s="49">
             </c>
      <c r="W1464" s="49">
             </c>
      <c r="X1464" s="49">
             </c>
      <c r="Y1464" s="49">
             </c>
      <c r="Z1464" s="49">
             </c>
      <c r="AA1464" s="49">
             </c>
      <c r="AB1464" s="49">
             </c>
      <c r="AC1464" s="49">
             </c>
      <c r="AD1464" s="49">
             </c>
      <c r="AE1464" s="49">
             </c>
      <c r="AF1464" s="45" t="n">
        <f>T1464+U1464+V1464+W1464+X1464+Y1464+Z1464+AA1464+AB1464+AC1464+AD1464+AE1464</f>
        <v>0</v>
      </c>
      <c r="AG1464" s="50">
             </c>
      <c r="AH1464" s="51" t="n">
        <f>$Q1464*T1464</f>
        <v>0</v>
      </c>
      <c r="AI1464" s="51" t="n">
        <f>$Q1464*U1464</f>
        <v>0</v>
      </c>
      <c r="AJ1464" s="51" t="n">
        <f>$Q1464*V1464</f>
        <v>0</v>
      </c>
      <c r="AK1464" s="51" t="n">
        <f>$Q1464*W1464</f>
        <v>0</v>
      </c>
      <c r="AL1464" s="51" t="n">
        <f>$Q1464*X1464</f>
        <v>0</v>
      </c>
      <c r="AM1464" s="51" t="n">
        <f>$Q1464*Y1464</f>
        <v>0</v>
      </c>
      <c r="AN1464" s="51" t="n">
        <f>$Q1464*Z1464</f>
        <v>0</v>
      </c>
      <c r="AO1464" s="52" t="n">
        <f>$Q1464*AA1464</f>
        <v>0</v>
      </c>
      <c r="AP1464" s="52" t="n">
        <f>$Q1464*AB1464</f>
        <v>0</v>
      </c>
      <c r="AQ1464" s="52" t="n">
        <f>$Q1464*AC1464</f>
        <v>0</v>
      </c>
      <c r="AR1464" s="52" t="n">
        <f>$Q1464*AD1464</f>
        <v>0</v>
      </c>
      <c r="AS1464" s="52" t="n">
        <f>$Q1464*AE1464</f>
        <v>0</v>
      </c>
      <c r="AT1464" s="52" t="n">
        <f>SUM(AH1464:AS1464)</f>
        <v>0</v>
      </c>
      <c r="AU1464" s="53">
             </c>
      <c r="AV1464" s="54" t="n">
        <f>IF($M1464="人民币", $N1464*T1464*$BJ1464/1.13, $N1464*T1464*$BJ1464)</f>
        <v>0</v>
      </c>
      <c r="AW1464" s="54" t="n">
        <f>IF($M1464="人民币", $N1464*U1464*$BJ1464/1.13, $N1464*U1464*$BJ1464)</f>
        <v>0</v>
      </c>
      <c r="AX1464" s="54" t="n">
        <f>IF($M1464="人民币", $N1464*V1464*$BJ1464/1.13, $N1464*V1464*$BJ1464)</f>
        <v>0</v>
      </c>
      <c r="AY1464" s="54" t="n">
        <f>IF($M1464="人民币", $N1464*W1464*$BJ1464/1.13, $N1464*W1464*$BJ1464)</f>
        <v>0</v>
      </c>
      <c r="AZ1464" s="54" t="n">
        <f>IF($M1464="人民币", $N1464*X1464*$BJ1464/1.13, $N1464*X1464*$BJ1464)</f>
        <v>0</v>
      </c>
      <c r="BA1464" s="54" t="n">
        <f>IF($M1464="人民币", $N1464*Y1464*$BJ1464/1.13, $N1464*Y1464*$BJ1464)</f>
        <v>0</v>
      </c>
      <c r="BB1464" s="54" t="n">
        <f>IF($M1464="人民币", $N1464*Z1464*$BJ1464/1.13, $N1464*Z1464*$BJ1464)</f>
        <v>0</v>
      </c>
      <c r="BC1464" s="54" t="n">
        <f>IF($M1464="人民币", $N1464*AA1464*$BJ1464/1.13, $N1464*AA1464*$BJ1464)</f>
        <v>0</v>
      </c>
      <c r="BD1464" s="54" t="n">
        <f>IF($M1464="人民币", $N1464*AB1464*$BJ1464/1.13, $N1464*AB1464*$BJ1464)</f>
        <v>0</v>
      </c>
      <c r="BE1464" s="54" t="n">
        <f>IF($M1464="人民币", $N1464*AC1464*$BJ1464/1.13, $N1464*AC1464*$BJ1464)</f>
        <v>0</v>
      </c>
      <c r="BF1464" s="54" t="n">
        <f>IF($M1464="人民币", $N1464*AD1464*$BJ1464/1.13, $N1464*AD1464*$BJ1464)</f>
        <v>0</v>
      </c>
      <c r="BG1464" s="54" t="n">
        <f>IF($M1464="人民币", $N1464*AE1464*$BJ1464/1.13, $N1464*AE1464*$BJ1464)</f>
        <v>0</v>
      </c>
      <c r="BH1464" s="55" t="n">
        <f>SUM(AV1464:BG1464)</f>
        <v>0</v>
      </c>
      <c r="BI1464" s="56">
             </c>
      <c r="BJ1464" s="57" t="n">
        <v>1458</v>
      </c>
      <c r="BK1464" s="29" t="n">
        <f>IF(OR(D1464="", F1464="", J1464="", M1464=""), 1, 0)</f>
        <v>0</v>
      </c>
      <c r="BL1464" s="7">
             </c>
      <c r="BR1464" s="7">
             </c>
    </row>
    <row r="1465" x14ac:dyDescent="0.25">
      <c r="A1465" s="40" t="n">
        <f>ROW()-5</f>
        <v>1460</v>
      </c>
      <c r="B1465" s="41" t="s">
        <v>44</v>
      </c>
      <c r="C1465" s="42" t="s">
        <v>42</v>
      </c>
      <c r="D1465" s="43" t="s">
        <v>1151</v>
      </c>
      <c r="E1465" s="42" t="s">
        <v>42</v>
      </c>
      <c r="F1465" s="43" t="s">
        <v>2453</v>
      </c>
      <c r="G1465" s="44" t="s">
        <v>2453</v>
      </c>
      <c r="H1465" s="44" t="s">
        <v>2454</v>
      </c>
      <c r="I1465" s="42" t="s">
        <v>42</v>
      </c>
      <c r="J1465" s="42" t="s">
        <v>42</v>
      </c>
      <c r="K1465" s="42" t="s">
        <v>42</v>
      </c>
      <c r="L1465" s="45" t="n">
        <f>AF1465</f>
        <v>0</v>
      </c>
      <c r="M1465" s="46" t="s">
        <v>46</v>
      </c>
      <c r="N1465" s="58" t="n">
        <v>11111</v>
      </c>
      <c r="O1465" s="47" t="n">
        <f>L1465*N1465*BJ1465</f>
        <v>0</v>
      </c>
      <c r="P1465" s="48" t="n">
        <f>BH1465</f>
        <v>0</v>
      </c>
      <c r="Q1465" s="45">
             </c>
      <c r="R1465" s="49" t="n">
        <f>L1465*Q1465</f>
        <v>0</v>
      </c>
      <c r="S1465" s="46" t="s">
        <f>IF(I1465="粉剂", "千克", IF(I1465="", "", "粒"))</f>
        <v>47</v>
      </c>
      <c r="T1465" s="49">
             </c>
      <c r="U1465" s="49">
             </c>
      <c r="V1465" s="49">
             </c>
      <c r="W1465" s="49">
             </c>
      <c r="X1465" s="49">
             </c>
      <c r="Y1465" s="49">
             </c>
      <c r="Z1465" s="49">
             </c>
      <c r="AA1465" s="49">
             </c>
      <c r="AB1465" s="49">
             </c>
      <c r="AC1465" s="49">
             </c>
      <c r="AD1465" s="49">
             </c>
      <c r="AE1465" s="49">
             </c>
      <c r="AF1465" s="45" t="n">
        <f>T1465+U1465+V1465+W1465+X1465+Y1465+Z1465+AA1465+AB1465+AC1465+AD1465+AE1465</f>
        <v>0</v>
      </c>
      <c r="AG1465" s="50">
             </c>
      <c r="AH1465" s="51" t="n">
        <f>$Q1465*T1465</f>
        <v>0</v>
      </c>
      <c r="AI1465" s="51" t="n">
        <f>$Q1465*U1465</f>
        <v>0</v>
      </c>
      <c r="AJ1465" s="51" t="n">
        <f>$Q1465*V1465</f>
        <v>0</v>
      </c>
      <c r="AK1465" s="51" t="n">
        <f>$Q1465*W1465</f>
        <v>0</v>
      </c>
      <c r="AL1465" s="51" t="n">
        <f>$Q1465*X1465</f>
        <v>0</v>
      </c>
      <c r="AM1465" s="51" t="n">
        <f>$Q1465*Y1465</f>
        <v>0</v>
      </c>
      <c r="AN1465" s="51" t="n">
        <f>$Q1465*Z1465</f>
        <v>0</v>
      </c>
      <c r="AO1465" s="52" t="n">
        <f>$Q1465*AA1465</f>
        <v>0</v>
      </c>
      <c r="AP1465" s="52" t="n">
        <f>$Q1465*AB1465</f>
        <v>0</v>
      </c>
      <c r="AQ1465" s="52" t="n">
        <f>$Q1465*AC1465</f>
        <v>0</v>
      </c>
      <c r="AR1465" s="52" t="n">
        <f>$Q1465*AD1465</f>
        <v>0</v>
      </c>
      <c r="AS1465" s="52" t="n">
        <f>$Q1465*AE1465</f>
        <v>0</v>
      </c>
      <c r="AT1465" s="52" t="n">
        <f>SUM(AH1465:AS1465)</f>
        <v>0</v>
      </c>
      <c r="AU1465" s="53">
             </c>
      <c r="AV1465" s="54" t="n">
        <f>IF($M1465="人民币", $N1465*T1465*$BJ1465/1.13, $N1465*T1465*$BJ1465)</f>
        <v>0</v>
      </c>
      <c r="AW1465" s="54" t="n">
        <f>IF($M1465="人民币", $N1465*U1465*$BJ1465/1.13, $N1465*U1465*$BJ1465)</f>
        <v>0</v>
      </c>
      <c r="AX1465" s="54" t="n">
        <f>IF($M1465="人民币", $N1465*V1465*$BJ1465/1.13, $N1465*V1465*$BJ1465)</f>
        <v>0</v>
      </c>
      <c r="AY1465" s="54" t="n">
        <f>IF($M1465="人民币", $N1465*W1465*$BJ1465/1.13, $N1465*W1465*$BJ1465)</f>
        <v>0</v>
      </c>
      <c r="AZ1465" s="54" t="n">
        <f>IF($M1465="人民币", $N1465*X1465*$BJ1465/1.13, $N1465*X1465*$BJ1465)</f>
        <v>0</v>
      </c>
      <c r="BA1465" s="54" t="n">
        <f>IF($M1465="人民币", $N1465*Y1465*$BJ1465/1.13, $N1465*Y1465*$BJ1465)</f>
        <v>0</v>
      </c>
      <c r="BB1465" s="54" t="n">
        <f>IF($M1465="人民币", $N1465*Z1465*$BJ1465/1.13, $N1465*Z1465*$BJ1465)</f>
        <v>0</v>
      </c>
      <c r="BC1465" s="54" t="n">
        <f>IF($M1465="人民币", $N1465*AA1465*$BJ1465/1.13, $N1465*AA1465*$BJ1465)</f>
        <v>0</v>
      </c>
      <c r="BD1465" s="54" t="n">
        <f>IF($M1465="人民币", $N1465*AB1465*$BJ1465/1.13, $N1465*AB1465*$BJ1465)</f>
        <v>0</v>
      </c>
      <c r="BE1465" s="54" t="n">
        <f>IF($M1465="人民币", $N1465*AC1465*$BJ1465/1.13, $N1465*AC1465*$BJ1465)</f>
        <v>0</v>
      </c>
      <c r="BF1465" s="54" t="n">
        <f>IF($M1465="人民币", $N1465*AD1465*$BJ1465/1.13, $N1465*AD1465*$BJ1465)</f>
        <v>0</v>
      </c>
      <c r="BG1465" s="54" t="n">
        <f>IF($M1465="人民币", $N1465*AE1465*$BJ1465/1.13, $N1465*AE1465*$BJ1465)</f>
        <v>0</v>
      </c>
      <c r="BH1465" s="55" t="n">
        <f>SUM(AV1465:BG1465)</f>
        <v>0</v>
      </c>
      <c r="BI1465" s="56">
             </c>
      <c r="BJ1465" s="57" t="n">
        <v>1459</v>
      </c>
      <c r="BK1465" s="29" t="n">
        <f>IF(OR(D1465="", F1465="", J1465="", M1465=""), 1, 0)</f>
        <v>0</v>
      </c>
      <c r="BL1465" s="7">
             </c>
      <c r="BR1465" s="7">
             </c>
    </row>
    <row r="1466" x14ac:dyDescent="0.25">
      <c r="A1466" s="40" t="n">
        <f>ROW()-5</f>
        <v>1461</v>
      </c>
      <c r="B1466" s="41" t="s">
        <v>44</v>
      </c>
      <c r="C1466" s="42" t="s">
        <v>42</v>
      </c>
      <c r="D1466" s="43" t="s">
        <v>1153</v>
      </c>
      <c r="E1466" s="42" t="s">
        <v>42</v>
      </c>
      <c r="F1466" s="43" t="s">
        <v>2455</v>
      </c>
      <c r="G1466" s="44" t="s">
        <v>44</v>
      </c>
      <c r="H1466" s="44" t="s">
        <v>44</v>
      </c>
      <c r="I1466" s="42" t="s">
        <v>42</v>
      </c>
      <c r="J1466" s="42" t="s">
        <v>42</v>
      </c>
      <c r="K1466" s="42" t="s">
        <v>42</v>
      </c>
      <c r="L1466" s="45" t="n">
        <f>AF1466</f>
        <v>0</v>
      </c>
      <c r="M1466" s="46" t="s">
        <v>46</v>
      </c>
      <c r="N1466" s="58" t="n">
        <v>11111</v>
      </c>
      <c r="O1466" s="47" t="n">
        <f>L1466*N1466*BJ1466</f>
        <v>0</v>
      </c>
      <c r="P1466" s="48" t="n">
        <f>BH1466</f>
        <v>0</v>
      </c>
      <c r="Q1466" s="45">
             </c>
      <c r="R1466" s="49" t="n">
        <f>L1466*Q1466</f>
        <v>0</v>
      </c>
      <c r="S1466" s="46" t="s">
        <f>IF(I1466="粉剂", "千克", IF(I1466="", "", "粒"))</f>
        <v>47</v>
      </c>
      <c r="T1466" s="49">
             </c>
      <c r="U1466" s="49">
             </c>
      <c r="V1466" s="49">
             </c>
      <c r="W1466" s="49">
             </c>
      <c r="X1466" s="49">
             </c>
      <c r="Y1466" s="49">
             </c>
      <c r="Z1466" s="49">
             </c>
      <c r="AA1466" s="49">
             </c>
      <c r="AB1466" s="49">
             </c>
      <c r="AC1466" s="49">
             </c>
      <c r="AD1466" s="49">
             </c>
      <c r="AE1466" s="49">
             </c>
      <c r="AF1466" s="45" t="n">
        <f>T1466+U1466+V1466+W1466+X1466+Y1466+Z1466+AA1466+AB1466+AC1466+AD1466+AE1466</f>
        <v>0</v>
      </c>
      <c r="AG1466" s="50">
             </c>
      <c r="AH1466" s="51" t="n">
        <f>$Q1466*T1466</f>
        <v>0</v>
      </c>
      <c r="AI1466" s="51" t="n">
        <f>$Q1466*U1466</f>
        <v>0</v>
      </c>
      <c r="AJ1466" s="51" t="n">
        <f>$Q1466*V1466</f>
        <v>0</v>
      </c>
      <c r="AK1466" s="51" t="n">
        <f>$Q1466*W1466</f>
        <v>0</v>
      </c>
      <c r="AL1466" s="51" t="n">
        <f>$Q1466*X1466</f>
        <v>0</v>
      </c>
      <c r="AM1466" s="51" t="n">
        <f>$Q1466*Y1466</f>
        <v>0</v>
      </c>
      <c r="AN1466" s="51" t="n">
        <f>$Q1466*Z1466</f>
        <v>0</v>
      </c>
      <c r="AO1466" s="52" t="n">
        <f>$Q1466*AA1466</f>
        <v>0</v>
      </c>
      <c r="AP1466" s="52" t="n">
        <f>$Q1466*AB1466</f>
        <v>0</v>
      </c>
      <c r="AQ1466" s="52" t="n">
        <f>$Q1466*AC1466</f>
        <v>0</v>
      </c>
      <c r="AR1466" s="52" t="n">
        <f>$Q1466*AD1466</f>
        <v>0</v>
      </c>
      <c r="AS1466" s="52" t="n">
        <f>$Q1466*AE1466</f>
        <v>0</v>
      </c>
      <c r="AT1466" s="52" t="n">
        <f>SUM(AH1466:AS1466)</f>
        <v>0</v>
      </c>
      <c r="AU1466" s="53">
             </c>
      <c r="AV1466" s="54" t="n">
        <f>IF($M1466="人民币", $N1466*T1466*$BJ1466/1.13, $N1466*T1466*$BJ1466)</f>
        <v>0</v>
      </c>
      <c r="AW1466" s="54" t="n">
        <f>IF($M1466="人民币", $N1466*U1466*$BJ1466/1.13, $N1466*U1466*$BJ1466)</f>
        <v>0</v>
      </c>
      <c r="AX1466" s="54" t="n">
        <f>IF($M1466="人民币", $N1466*V1466*$BJ1466/1.13, $N1466*V1466*$BJ1466)</f>
        <v>0</v>
      </c>
      <c r="AY1466" s="54" t="n">
        <f>IF($M1466="人民币", $N1466*W1466*$BJ1466/1.13, $N1466*W1466*$BJ1466)</f>
        <v>0</v>
      </c>
      <c r="AZ1466" s="54" t="n">
        <f>IF($M1466="人民币", $N1466*X1466*$BJ1466/1.13, $N1466*X1466*$BJ1466)</f>
        <v>0</v>
      </c>
      <c r="BA1466" s="54" t="n">
        <f>IF($M1466="人民币", $N1466*Y1466*$BJ1466/1.13, $N1466*Y1466*$BJ1466)</f>
        <v>0</v>
      </c>
      <c r="BB1466" s="54" t="n">
        <f>IF($M1466="人民币", $N1466*Z1466*$BJ1466/1.13, $N1466*Z1466*$BJ1466)</f>
        <v>0</v>
      </c>
      <c r="BC1466" s="54" t="n">
        <f>IF($M1466="人民币", $N1466*AA1466*$BJ1466/1.13, $N1466*AA1466*$BJ1466)</f>
        <v>0</v>
      </c>
      <c r="BD1466" s="54" t="n">
        <f>IF($M1466="人民币", $N1466*AB1466*$BJ1466/1.13, $N1466*AB1466*$BJ1466)</f>
        <v>0</v>
      </c>
      <c r="BE1466" s="54" t="n">
        <f>IF($M1466="人民币", $N1466*AC1466*$BJ1466/1.13, $N1466*AC1466*$BJ1466)</f>
        <v>0</v>
      </c>
      <c r="BF1466" s="54" t="n">
        <f>IF($M1466="人民币", $N1466*AD1466*$BJ1466/1.13, $N1466*AD1466*$BJ1466)</f>
        <v>0</v>
      </c>
      <c r="BG1466" s="54" t="n">
        <f>IF($M1466="人民币", $N1466*AE1466*$BJ1466/1.13, $N1466*AE1466*$BJ1466)</f>
        <v>0</v>
      </c>
      <c r="BH1466" s="55" t="n">
        <f>SUM(AV1466:BG1466)</f>
        <v>0</v>
      </c>
      <c r="BI1466" s="56">
             </c>
      <c r="BJ1466" s="57" t="n">
        <v>1460</v>
      </c>
      <c r="BK1466" s="29" t="n">
        <f>IF(OR(D1466="", F1466="", J1466="", M1466=""), 1, 0)</f>
        <v>0</v>
      </c>
      <c r="BL1466" s="7">
             </c>
      <c r="BR1466" s="7">
             </c>
    </row>
    <row r="1467" x14ac:dyDescent="0.25">
      <c r="A1467" s="40" t="n">
        <f>ROW()-5</f>
        <v>1462</v>
      </c>
      <c r="B1467" s="41" t="s">
        <v>44</v>
      </c>
      <c r="C1467" s="42" t="s">
        <v>42</v>
      </c>
      <c r="D1467" s="43" t="s">
        <v>1155</v>
      </c>
      <c r="E1467" s="42" t="s">
        <v>42</v>
      </c>
      <c r="F1467" s="43" t="s">
        <v>2456</v>
      </c>
      <c r="G1467" s="44" t="s">
        <v>2456</v>
      </c>
      <c r="H1467" s="44" t="s">
        <v>2457</v>
      </c>
      <c r="I1467" s="42" t="s">
        <v>42</v>
      </c>
      <c r="J1467" s="42" t="s">
        <v>42</v>
      </c>
      <c r="K1467" s="42" t="s">
        <v>42</v>
      </c>
      <c r="L1467" s="45" t="n">
        <f>AF1467</f>
        <v>0</v>
      </c>
      <c r="M1467" s="46" t="s">
        <v>46</v>
      </c>
      <c r="N1467" s="58" t="n">
        <v>11111</v>
      </c>
      <c r="O1467" s="47" t="n">
        <f>L1467*N1467*BJ1467</f>
        <v>0</v>
      </c>
      <c r="P1467" s="48" t="n">
        <f>BH1467</f>
        <v>0</v>
      </c>
      <c r="Q1467" s="45">
             </c>
      <c r="R1467" s="49" t="n">
        <f>L1467*Q1467</f>
        <v>0</v>
      </c>
      <c r="S1467" s="46" t="s">
        <f>IF(I1467="粉剂", "千克", IF(I1467="", "", "粒"))</f>
        <v>47</v>
      </c>
      <c r="T1467" s="49">
             </c>
      <c r="U1467" s="49">
             </c>
      <c r="V1467" s="49">
             </c>
      <c r="W1467" s="49">
             </c>
      <c r="X1467" s="49">
             </c>
      <c r="Y1467" s="49">
             </c>
      <c r="Z1467" s="49">
             </c>
      <c r="AA1467" s="49">
             </c>
      <c r="AB1467" s="49">
             </c>
      <c r="AC1467" s="49">
             </c>
      <c r="AD1467" s="49">
             </c>
      <c r="AE1467" s="49">
             </c>
      <c r="AF1467" s="45" t="n">
        <f>T1467+U1467+V1467+W1467+X1467+Y1467+Z1467+AA1467+AB1467+AC1467+AD1467+AE1467</f>
        <v>0</v>
      </c>
      <c r="AG1467" s="50">
             </c>
      <c r="AH1467" s="51" t="n">
        <f>$Q1467*T1467</f>
        <v>0</v>
      </c>
      <c r="AI1467" s="51" t="n">
        <f>$Q1467*U1467</f>
        <v>0</v>
      </c>
      <c r="AJ1467" s="51" t="n">
        <f>$Q1467*V1467</f>
        <v>0</v>
      </c>
      <c r="AK1467" s="51" t="n">
        <f>$Q1467*W1467</f>
        <v>0</v>
      </c>
      <c r="AL1467" s="51" t="n">
        <f>$Q1467*X1467</f>
        <v>0</v>
      </c>
      <c r="AM1467" s="51" t="n">
        <f>$Q1467*Y1467</f>
        <v>0</v>
      </c>
      <c r="AN1467" s="51" t="n">
        <f>$Q1467*Z1467</f>
        <v>0</v>
      </c>
      <c r="AO1467" s="52" t="n">
        <f>$Q1467*AA1467</f>
        <v>0</v>
      </c>
      <c r="AP1467" s="52" t="n">
        <f>$Q1467*AB1467</f>
        <v>0</v>
      </c>
      <c r="AQ1467" s="52" t="n">
        <f>$Q1467*AC1467</f>
        <v>0</v>
      </c>
      <c r="AR1467" s="52" t="n">
        <f>$Q1467*AD1467</f>
        <v>0</v>
      </c>
      <c r="AS1467" s="52" t="n">
        <f>$Q1467*AE1467</f>
        <v>0</v>
      </c>
      <c r="AT1467" s="52" t="n">
        <f>SUM(AH1467:AS1467)</f>
        <v>0</v>
      </c>
      <c r="AU1467" s="53">
             </c>
      <c r="AV1467" s="54" t="n">
        <f>IF($M1467="人民币", $N1467*T1467*$BJ1467/1.13, $N1467*T1467*$BJ1467)</f>
        <v>0</v>
      </c>
      <c r="AW1467" s="54" t="n">
        <f>IF($M1467="人民币", $N1467*U1467*$BJ1467/1.13, $N1467*U1467*$BJ1467)</f>
        <v>0</v>
      </c>
      <c r="AX1467" s="54" t="n">
        <f>IF($M1467="人民币", $N1467*V1467*$BJ1467/1.13, $N1467*V1467*$BJ1467)</f>
        <v>0</v>
      </c>
      <c r="AY1467" s="54" t="n">
        <f>IF($M1467="人民币", $N1467*W1467*$BJ1467/1.13, $N1467*W1467*$BJ1467)</f>
        <v>0</v>
      </c>
      <c r="AZ1467" s="54" t="n">
        <f>IF($M1467="人民币", $N1467*X1467*$BJ1467/1.13, $N1467*X1467*$BJ1467)</f>
        <v>0</v>
      </c>
      <c r="BA1467" s="54" t="n">
        <f>IF($M1467="人民币", $N1467*Y1467*$BJ1467/1.13, $N1467*Y1467*$BJ1467)</f>
        <v>0</v>
      </c>
      <c r="BB1467" s="54" t="n">
        <f>IF($M1467="人民币", $N1467*Z1467*$BJ1467/1.13, $N1467*Z1467*$BJ1467)</f>
        <v>0</v>
      </c>
      <c r="BC1467" s="54" t="n">
        <f>IF($M1467="人民币", $N1467*AA1467*$BJ1467/1.13, $N1467*AA1467*$BJ1467)</f>
        <v>0</v>
      </c>
      <c r="BD1467" s="54" t="n">
        <f>IF($M1467="人民币", $N1467*AB1467*$BJ1467/1.13, $N1467*AB1467*$BJ1467)</f>
        <v>0</v>
      </c>
      <c r="BE1467" s="54" t="n">
        <f>IF($M1467="人民币", $N1467*AC1467*$BJ1467/1.13, $N1467*AC1467*$BJ1467)</f>
        <v>0</v>
      </c>
      <c r="BF1467" s="54" t="n">
        <f>IF($M1467="人民币", $N1467*AD1467*$BJ1467/1.13, $N1467*AD1467*$BJ1467)</f>
        <v>0</v>
      </c>
      <c r="BG1467" s="54" t="n">
        <f>IF($M1467="人民币", $N1467*AE1467*$BJ1467/1.13, $N1467*AE1467*$BJ1467)</f>
        <v>0</v>
      </c>
      <c r="BH1467" s="55" t="n">
        <f>SUM(AV1467:BG1467)</f>
        <v>0</v>
      </c>
      <c r="BI1467" s="56">
             </c>
      <c r="BJ1467" s="57" t="n">
        <v>1461</v>
      </c>
      <c r="BK1467" s="29" t="n">
        <f>IF(OR(D1467="", F1467="", J1467="", M1467=""), 1, 0)</f>
        <v>0</v>
      </c>
      <c r="BL1467" s="7">
             </c>
      <c r="BR1467" s="7">
             </c>
    </row>
    <row r="1468" x14ac:dyDescent="0.25">
      <c r="A1468" s="40" t="n">
        <f>ROW()-5</f>
        <v>1463</v>
      </c>
      <c r="B1468" s="41" t="s">
        <v>44</v>
      </c>
      <c r="C1468" s="42" t="s">
        <v>42</v>
      </c>
      <c r="D1468" s="43" t="s">
        <v>1157</v>
      </c>
      <c r="E1468" s="42" t="s">
        <v>42</v>
      </c>
      <c r="F1468" s="43" t="s">
        <v>2458</v>
      </c>
      <c r="G1468" s="44" t="s">
        <v>2458</v>
      </c>
      <c r="H1468" s="44" t="s">
        <v>2459</v>
      </c>
      <c r="I1468" s="42" t="s">
        <v>42</v>
      </c>
      <c r="J1468" s="42" t="s">
        <v>42</v>
      </c>
      <c r="K1468" s="42" t="s">
        <v>42</v>
      </c>
      <c r="L1468" s="45" t="n">
        <f>AF1468</f>
        <v>0</v>
      </c>
      <c r="M1468" s="46" t="s">
        <v>46</v>
      </c>
      <c r="N1468" s="58" t="n">
        <v>11111</v>
      </c>
      <c r="O1468" s="47" t="n">
        <f>L1468*N1468*BJ1468</f>
        <v>0</v>
      </c>
      <c r="P1468" s="48" t="n">
        <f>BH1468</f>
        <v>0</v>
      </c>
      <c r="Q1468" s="45">
             </c>
      <c r="R1468" s="49" t="n">
        <f>L1468*Q1468</f>
        <v>0</v>
      </c>
      <c r="S1468" s="46" t="s">
        <f>IF(I1468="粉剂", "千克", IF(I1468="", "", "粒"))</f>
        <v>47</v>
      </c>
      <c r="T1468" s="49">
             </c>
      <c r="U1468" s="49">
             </c>
      <c r="V1468" s="49">
             </c>
      <c r="W1468" s="49">
             </c>
      <c r="X1468" s="49">
             </c>
      <c r="Y1468" s="49">
             </c>
      <c r="Z1468" s="49">
             </c>
      <c r="AA1468" s="49">
             </c>
      <c r="AB1468" s="49">
             </c>
      <c r="AC1468" s="49">
             </c>
      <c r="AD1468" s="49">
             </c>
      <c r="AE1468" s="49">
             </c>
      <c r="AF1468" s="45" t="n">
        <f>T1468+U1468+V1468+W1468+X1468+Y1468+Z1468+AA1468+AB1468+AC1468+AD1468+AE1468</f>
        <v>0</v>
      </c>
      <c r="AG1468" s="50">
             </c>
      <c r="AH1468" s="51" t="n">
        <f>$Q1468*T1468</f>
        <v>0</v>
      </c>
      <c r="AI1468" s="51" t="n">
        <f>$Q1468*U1468</f>
        <v>0</v>
      </c>
      <c r="AJ1468" s="51" t="n">
        <f>$Q1468*V1468</f>
        <v>0</v>
      </c>
      <c r="AK1468" s="51" t="n">
        <f>$Q1468*W1468</f>
        <v>0</v>
      </c>
      <c r="AL1468" s="51" t="n">
        <f>$Q1468*X1468</f>
        <v>0</v>
      </c>
      <c r="AM1468" s="51" t="n">
        <f>$Q1468*Y1468</f>
        <v>0</v>
      </c>
      <c r="AN1468" s="51" t="n">
        <f>$Q1468*Z1468</f>
        <v>0</v>
      </c>
      <c r="AO1468" s="52" t="n">
        <f>$Q1468*AA1468</f>
        <v>0</v>
      </c>
      <c r="AP1468" s="52" t="n">
        <f>$Q1468*AB1468</f>
        <v>0</v>
      </c>
      <c r="AQ1468" s="52" t="n">
        <f>$Q1468*AC1468</f>
        <v>0</v>
      </c>
      <c r="AR1468" s="52" t="n">
        <f>$Q1468*AD1468</f>
        <v>0</v>
      </c>
      <c r="AS1468" s="52" t="n">
        <f>$Q1468*AE1468</f>
        <v>0</v>
      </c>
      <c r="AT1468" s="52" t="n">
        <f>SUM(AH1468:AS1468)</f>
        <v>0</v>
      </c>
      <c r="AU1468" s="53">
             </c>
      <c r="AV1468" s="54" t="n">
        <f>IF($M1468="人民币", $N1468*T1468*$BJ1468/1.13, $N1468*T1468*$BJ1468)</f>
        <v>0</v>
      </c>
      <c r="AW1468" s="54" t="n">
        <f>IF($M1468="人民币", $N1468*U1468*$BJ1468/1.13, $N1468*U1468*$BJ1468)</f>
        <v>0</v>
      </c>
      <c r="AX1468" s="54" t="n">
        <f>IF($M1468="人民币", $N1468*V1468*$BJ1468/1.13, $N1468*V1468*$BJ1468)</f>
        <v>0</v>
      </c>
      <c r="AY1468" s="54" t="n">
        <f>IF($M1468="人民币", $N1468*W1468*$BJ1468/1.13, $N1468*W1468*$BJ1468)</f>
        <v>0</v>
      </c>
      <c r="AZ1468" s="54" t="n">
        <f>IF($M1468="人民币", $N1468*X1468*$BJ1468/1.13, $N1468*X1468*$BJ1468)</f>
        <v>0</v>
      </c>
      <c r="BA1468" s="54" t="n">
        <f>IF($M1468="人民币", $N1468*Y1468*$BJ1468/1.13, $N1468*Y1468*$BJ1468)</f>
        <v>0</v>
      </c>
      <c r="BB1468" s="54" t="n">
        <f>IF($M1468="人民币", $N1468*Z1468*$BJ1468/1.13, $N1468*Z1468*$BJ1468)</f>
        <v>0</v>
      </c>
      <c r="BC1468" s="54" t="n">
        <f>IF($M1468="人民币", $N1468*AA1468*$BJ1468/1.13, $N1468*AA1468*$BJ1468)</f>
        <v>0</v>
      </c>
      <c r="BD1468" s="54" t="n">
        <f>IF($M1468="人民币", $N1468*AB1468*$BJ1468/1.13, $N1468*AB1468*$BJ1468)</f>
        <v>0</v>
      </c>
      <c r="BE1468" s="54" t="n">
        <f>IF($M1468="人民币", $N1468*AC1468*$BJ1468/1.13, $N1468*AC1468*$BJ1468)</f>
        <v>0</v>
      </c>
      <c r="BF1468" s="54" t="n">
        <f>IF($M1468="人民币", $N1468*AD1468*$BJ1468/1.13, $N1468*AD1468*$BJ1468)</f>
        <v>0</v>
      </c>
      <c r="BG1468" s="54" t="n">
        <f>IF($M1468="人民币", $N1468*AE1468*$BJ1468/1.13, $N1468*AE1468*$BJ1468)</f>
        <v>0</v>
      </c>
      <c r="BH1468" s="55" t="n">
        <f>SUM(AV1468:BG1468)</f>
        <v>0</v>
      </c>
      <c r="BI1468" s="56">
             </c>
      <c r="BJ1468" s="57" t="n">
        <v>1462</v>
      </c>
      <c r="BK1468" s="29" t="n">
        <f>IF(OR(D1468="", F1468="", J1468="", M1468=""), 1, 0)</f>
        <v>0</v>
      </c>
      <c r="BL1468" s="7">
             </c>
      <c r="BR1468" s="7">
             </c>
    </row>
    <row r="1469" x14ac:dyDescent="0.25">
      <c r="A1469" s="40" t="n">
        <f>ROW()-5</f>
        <v>1464</v>
      </c>
      <c r="B1469" s="41" t="s">
        <v>44</v>
      </c>
      <c r="C1469" s="42" t="s">
        <v>42</v>
      </c>
      <c r="D1469" s="43" t="s">
        <v>1159</v>
      </c>
      <c r="E1469" s="42" t="s">
        <v>42</v>
      </c>
      <c r="F1469" s="43" t="s">
        <v>2460</v>
      </c>
      <c r="G1469" s="44" t="s">
        <v>44</v>
      </c>
      <c r="H1469" s="44" t="s">
        <v>44</v>
      </c>
      <c r="I1469" s="42" t="s">
        <v>42</v>
      </c>
      <c r="J1469" s="42" t="s">
        <v>42</v>
      </c>
      <c r="K1469" s="42" t="s">
        <v>42</v>
      </c>
      <c r="L1469" s="45" t="n">
        <f>AF1469</f>
        <v>0</v>
      </c>
      <c r="M1469" s="46" t="s">
        <v>46</v>
      </c>
      <c r="N1469" s="58" t="n">
        <v>11111</v>
      </c>
      <c r="O1469" s="47" t="n">
        <f>L1469*N1469*BJ1469</f>
        <v>0</v>
      </c>
      <c r="P1469" s="48" t="n">
        <f>BH1469</f>
        <v>0</v>
      </c>
      <c r="Q1469" s="45">
             </c>
      <c r="R1469" s="49" t="n">
        <f>L1469*Q1469</f>
        <v>0</v>
      </c>
      <c r="S1469" s="46" t="s">
        <f>IF(I1469="粉剂", "千克", IF(I1469="", "", "粒"))</f>
        <v>47</v>
      </c>
      <c r="T1469" s="49">
             </c>
      <c r="U1469" s="49">
             </c>
      <c r="V1469" s="49">
             </c>
      <c r="W1469" s="49">
             </c>
      <c r="X1469" s="49">
             </c>
      <c r="Y1469" s="49">
             </c>
      <c r="Z1469" s="49">
             </c>
      <c r="AA1469" s="49">
             </c>
      <c r="AB1469" s="49">
             </c>
      <c r="AC1469" s="49">
             </c>
      <c r="AD1469" s="49">
             </c>
      <c r="AE1469" s="49">
             </c>
      <c r="AF1469" s="45" t="n">
        <f>T1469+U1469+V1469+W1469+X1469+Y1469+Z1469+AA1469+AB1469+AC1469+AD1469+AE1469</f>
        <v>0</v>
      </c>
      <c r="AG1469" s="50">
             </c>
      <c r="AH1469" s="51" t="n">
        <f>$Q1469*T1469</f>
        <v>0</v>
      </c>
      <c r="AI1469" s="51" t="n">
        <f>$Q1469*U1469</f>
        <v>0</v>
      </c>
      <c r="AJ1469" s="51" t="n">
        <f>$Q1469*V1469</f>
        <v>0</v>
      </c>
      <c r="AK1469" s="51" t="n">
        <f>$Q1469*W1469</f>
        <v>0</v>
      </c>
      <c r="AL1469" s="51" t="n">
        <f>$Q1469*X1469</f>
        <v>0</v>
      </c>
      <c r="AM1469" s="51" t="n">
        <f>$Q1469*Y1469</f>
        <v>0</v>
      </c>
      <c r="AN1469" s="51" t="n">
        <f>$Q1469*Z1469</f>
        <v>0</v>
      </c>
      <c r="AO1469" s="52" t="n">
        <f>$Q1469*AA1469</f>
        <v>0</v>
      </c>
      <c r="AP1469" s="52" t="n">
        <f>$Q1469*AB1469</f>
        <v>0</v>
      </c>
      <c r="AQ1469" s="52" t="n">
        <f>$Q1469*AC1469</f>
        <v>0</v>
      </c>
      <c r="AR1469" s="52" t="n">
        <f>$Q1469*AD1469</f>
        <v>0</v>
      </c>
      <c r="AS1469" s="52" t="n">
        <f>$Q1469*AE1469</f>
        <v>0</v>
      </c>
      <c r="AT1469" s="52" t="n">
        <f>SUM(AH1469:AS1469)</f>
        <v>0</v>
      </c>
      <c r="AU1469" s="53">
             </c>
      <c r="AV1469" s="54" t="n">
        <f>IF($M1469="人民币", $N1469*T1469*$BJ1469/1.13, $N1469*T1469*$BJ1469)</f>
        <v>0</v>
      </c>
      <c r="AW1469" s="54" t="n">
        <f>IF($M1469="人民币", $N1469*U1469*$BJ1469/1.13, $N1469*U1469*$BJ1469)</f>
        <v>0</v>
      </c>
      <c r="AX1469" s="54" t="n">
        <f>IF($M1469="人民币", $N1469*V1469*$BJ1469/1.13, $N1469*V1469*$BJ1469)</f>
        <v>0</v>
      </c>
      <c r="AY1469" s="54" t="n">
        <f>IF($M1469="人民币", $N1469*W1469*$BJ1469/1.13, $N1469*W1469*$BJ1469)</f>
        <v>0</v>
      </c>
      <c r="AZ1469" s="54" t="n">
        <f>IF($M1469="人民币", $N1469*X1469*$BJ1469/1.13, $N1469*X1469*$BJ1469)</f>
        <v>0</v>
      </c>
      <c r="BA1469" s="54" t="n">
        <f>IF($M1469="人民币", $N1469*Y1469*$BJ1469/1.13, $N1469*Y1469*$BJ1469)</f>
        <v>0</v>
      </c>
      <c r="BB1469" s="54" t="n">
        <f>IF($M1469="人民币", $N1469*Z1469*$BJ1469/1.13, $N1469*Z1469*$BJ1469)</f>
        <v>0</v>
      </c>
      <c r="BC1469" s="54" t="n">
        <f>IF($M1469="人民币", $N1469*AA1469*$BJ1469/1.13, $N1469*AA1469*$BJ1469)</f>
        <v>0</v>
      </c>
      <c r="BD1469" s="54" t="n">
        <f>IF($M1469="人民币", $N1469*AB1469*$BJ1469/1.13, $N1469*AB1469*$BJ1469)</f>
        <v>0</v>
      </c>
      <c r="BE1469" s="54" t="n">
        <f>IF($M1469="人民币", $N1469*AC1469*$BJ1469/1.13, $N1469*AC1469*$BJ1469)</f>
        <v>0</v>
      </c>
      <c r="BF1469" s="54" t="n">
        <f>IF($M1469="人民币", $N1469*AD1469*$BJ1469/1.13, $N1469*AD1469*$BJ1469)</f>
        <v>0</v>
      </c>
      <c r="BG1469" s="54" t="n">
        <f>IF($M1469="人民币", $N1469*AE1469*$BJ1469/1.13, $N1469*AE1469*$BJ1469)</f>
        <v>0</v>
      </c>
      <c r="BH1469" s="55" t="n">
        <f>SUM(AV1469:BG1469)</f>
        <v>0</v>
      </c>
      <c r="BI1469" s="56">
             </c>
      <c r="BJ1469" s="57" t="n">
        <v>1463</v>
      </c>
      <c r="BK1469" s="29" t="n">
        <f>IF(OR(D1469="", F1469="", J1469="", M1469=""), 1, 0)</f>
        <v>0</v>
      </c>
      <c r="BL1469" s="7">
             </c>
      <c r="BR1469" s="7">
             </c>
    </row>
    <row r="1470" x14ac:dyDescent="0.25">
      <c r="A1470" s="40" t="n">
        <f>ROW()-5</f>
        <v>1465</v>
      </c>
      <c r="B1470" s="41" t="s">
        <v>44</v>
      </c>
      <c r="C1470" s="42" t="s">
        <v>42</v>
      </c>
      <c r="D1470" s="43" t="s">
        <v>1161</v>
      </c>
      <c r="E1470" s="42" t="s">
        <v>42</v>
      </c>
      <c r="F1470" s="43" t="s">
        <v>2461</v>
      </c>
      <c r="G1470" s="44" t="s">
        <v>2461</v>
      </c>
      <c r="H1470" s="44" t="s">
        <v>2462</v>
      </c>
      <c r="I1470" s="42" t="s">
        <v>42</v>
      </c>
      <c r="J1470" s="42" t="s">
        <v>42</v>
      </c>
      <c r="K1470" s="42" t="s">
        <v>42</v>
      </c>
      <c r="L1470" s="45" t="n">
        <f>AF1470</f>
        <v>0</v>
      </c>
      <c r="M1470" s="46" t="s">
        <v>46</v>
      </c>
      <c r="N1470" s="58" t="n">
        <v>11111</v>
      </c>
      <c r="O1470" s="47" t="n">
        <f>L1470*N1470*BJ1470</f>
        <v>0</v>
      </c>
      <c r="P1470" s="48" t="n">
        <f>BH1470</f>
        <v>0</v>
      </c>
      <c r="Q1470" s="45">
             </c>
      <c r="R1470" s="49" t="n">
        <f>L1470*Q1470</f>
        <v>0</v>
      </c>
      <c r="S1470" s="46" t="s">
        <f>IF(I1470="粉剂", "千克", IF(I1470="", "", "粒"))</f>
        <v>47</v>
      </c>
      <c r="T1470" s="49">
             </c>
      <c r="U1470" s="49">
             </c>
      <c r="V1470" s="49">
             </c>
      <c r="W1470" s="49">
             </c>
      <c r="X1470" s="49">
             </c>
      <c r="Y1470" s="49">
             </c>
      <c r="Z1470" s="49">
             </c>
      <c r="AA1470" s="49">
             </c>
      <c r="AB1470" s="49">
             </c>
      <c r="AC1470" s="49">
             </c>
      <c r="AD1470" s="49">
             </c>
      <c r="AE1470" s="49">
             </c>
      <c r="AF1470" s="45" t="n">
        <f>T1470+U1470+V1470+W1470+X1470+Y1470+Z1470+AA1470+AB1470+AC1470+AD1470+AE1470</f>
        <v>0</v>
      </c>
      <c r="AG1470" s="50">
             </c>
      <c r="AH1470" s="51" t="n">
        <f>$Q1470*T1470</f>
        <v>0</v>
      </c>
      <c r="AI1470" s="51" t="n">
        <f>$Q1470*U1470</f>
        <v>0</v>
      </c>
      <c r="AJ1470" s="51" t="n">
        <f>$Q1470*V1470</f>
        <v>0</v>
      </c>
      <c r="AK1470" s="51" t="n">
        <f>$Q1470*W1470</f>
        <v>0</v>
      </c>
      <c r="AL1470" s="51" t="n">
        <f>$Q1470*X1470</f>
        <v>0</v>
      </c>
      <c r="AM1470" s="51" t="n">
        <f>$Q1470*Y1470</f>
        <v>0</v>
      </c>
      <c r="AN1470" s="51" t="n">
        <f>$Q1470*Z1470</f>
        <v>0</v>
      </c>
      <c r="AO1470" s="52" t="n">
        <f>$Q1470*AA1470</f>
        <v>0</v>
      </c>
      <c r="AP1470" s="52" t="n">
        <f>$Q1470*AB1470</f>
        <v>0</v>
      </c>
      <c r="AQ1470" s="52" t="n">
        <f>$Q1470*AC1470</f>
        <v>0</v>
      </c>
      <c r="AR1470" s="52" t="n">
        <f>$Q1470*AD1470</f>
        <v>0</v>
      </c>
      <c r="AS1470" s="52" t="n">
        <f>$Q1470*AE1470</f>
        <v>0</v>
      </c>
      <c r="AT1470" s="52" t="n">
        <f>SUM(AH1470:AS1470)</f>
        <v>0</v>
      </c>
      <c r="AU1470" s="53">
             </c>
      <c r="AV1470" s="54" t="n">
        <f>IF($M1470="人民币", $N1470*T1470*$BJ1470/1.13, $N1470*T1470*$BJ1470)</f>
        <v>0</v>
      </c>
      <c r="AW1470" s="54" t="n">
        <f>IF($M1470="人民币", $N1470*U1470*$BJ1470/1.13, $N1470*U1470*$BJ1470)</f>
        <v>0</v>
      </c>
      <c r="AX1470" s="54" t="n">
        <f>IF($M1470="人民币", $N1470*V1470*$BJ1470/1.13, $N1470*V1470*$BJ1470)</f>
        <v>0</v>
      </c>
      <c r="AY1470" s="54" t="n">
        <f>IF($M1470="人民币", $N1470*W1470*$BJ1470/1.13, $N1470*W1470*$BJ1470)</f>
        <v>0</v>
      </c>
      <c r="AZ1470" s="54" t="n">
        <f>IF($M1470="人民币", $N1470*X1470*$BJ1470/1.13, $N1470*X1470*$BJ1470)</f>
        <v>0</v>
      </c>
      <c r="BA1470" s="54" t="n">
        <f>IF($M1470="人民币", $N1470*Y1470*$BJ1470/1.13, $N1470*Y1470*$BJ1470)</f>
        <v>0</v>
      </c>
      <c r="BB1470" s="54" t="n">
        <f>IF($M1470="人民币", $N1470*Z1470*$BJ1470/1.13, $N1470*Z1470*$BJ1470)</f>
        <v>0</v>
      </c>
      <c r="BC1470" s="54" t="n">
        <f>IF($M1470="人民币", $N1470*AA1470*$BJ1470/1.13, $N1470*AA1470*$BJ1470)</f>
        <v>0</v>
      </c>
      <c r="BD1470" s="54" t="n">
        <f>IF($M1470="人民币", $N1470*AB1470*$BJ1470/1.13, $N1470*AB1470*$BJ1470)</f>
        <v>0</v>
      </c>
      <c r="BE1470" s="54" t="n">
        <f>IF($M1470="人民币", $N1470*AC1470*$BJ1470/1.13, $N1470*AC1470*$BJ1470)</f>
        <v>0</v>
      </c>
      <c r="BF1470" s="54" t="n">
        <f>IF($M1470="人民币", $N1470*AD1470*$BJ1470/1.13, $N1470*AD1470*$BJ1470)</f>
        <v>0</v>
      </c>
      <c r="BG1470" s="54" t="n">
        <f>IF($M1470="人民币", $N1470*AE1470*$BJ1470/1.13, $N1470*AE1470*$BJ1470)</f>
        <v>0</v>
      </c>
      <c r="BH1470" s="55" t="n">
        <f>SUM(AV1470:BG1470)</f>
        <v>0</v>
      </c>
      <c r="BI1470" s="56">
             </c>
      <c r="BJ1470" s="57" t="n">
        <v>1464</v>
      </c>
      <c r="BK1470" s="29" t="n">
        <f>IF(OR(D1470="", F1470="", J1470="", M1470=""), 1, 0)</f>
        <v>0</v>
      </c>
      <c r="BL1470" s="7">
             </c>
      <c r="BR1470" s="7">
             </c>
    </row>
    <row r="1471" x14ac:dyDescent="0.25">
      <c r="A1471" s="40" t="n">
        <f>ROW()-5</f>
        <v>1466</v>
      </c>
      <c r="B1471" s="41" t="s">
        <v>44</v>
      </c>
      <c r="C1471" s="42" t="s">
        <v>42</v>
      </c>
      <c r="D1471" s="43" t="s">
        <v>1163</v>
      </c>
      <c r="E1471" s="42" t="s">
        <v>42</v>
      </c>
      <c r="F1471" s="43" t="s">
        <v>2463</v>
      </c>
      <c r="G1471" s="44" t="s">
        <v>2463</v>
      </c>
      <c r="H1471" s="44" t="s">
        <v>2464</v>
      </c>
      <c r="I1471" s="42" t="s">
        <v>42</v>
      </c>
      <c r="J1471" s="42" t="s">
        <v>42</v>
      </c>
      <c r="K1471" s="42" t="s">
        <v>42</v>
      </c>
      <c r="L1471" s="45" t="n">
        <f>AF1471</f>
        <v>0</v>
      </c>
      <c r="M1471" s="46" t="s">
        <v>46</v>
      </c>
      <c r="N1471" s="58" t="n">
        <v>11111</v>
      </c>
      <c r="O1471" s="47" t="n">
        <f>L1471*N1471*BJ1471</f>
        <v>0</v>
      </c>
      <c r="P1471" s="48" t="n">
        <f>BH1471</f>
        <v>0</v>
      </c>
      <c r="Q1471" s="45">
             </c>
      <c r="R1471" s="49" t="n">
        <f>L1471*Q1471</f>
        <v>0</v>
      </c>
      <c r="S1471" s="46" t="s">
        <f>IF(I1471="粉剂", "千克", IF(I1471="", "", "粒"))</f>
        <v>47</v>
      </c>
      <c r="T1471" s="49">
             </c>
      <c r="U1471" s="49">
             </c>
      <c r="V1471" s="49">
             </c>
      <c r="W1471" s="49">
             </c>
      <c r="X1471" s="49">
             </c>
      <c r="Y1471" s="49">
             </c>
      <c r="Z1471" s="49">
             </c>
      <c r="AA1471" s="49">
             </c>
      <c r="AB1471" s="49">
             </c>
      <c r="AC1471" s="49">
             </c>
      <c r="AD1471" s="49">
             </c>
      <c r="AE1471" s="49">
             </c>
      <c r="AF1471" s="45" t="n">
        <f>T1471+U1471+V1471+W1471+X1471+Y1471+Z1471+AA1471+AB1471+AC1471+AD1471+AE1471</f>
        <v>0</v>
      </c>
      <c r="AG1471" s="50">
             </c>
      <c r="AH1471" s="51" t="n">
        <f>$Q1471*T1471</f>
        <v>0</v>
      </c>
      <c r="AI1471" s="51" t="n">
        <f>$Q1471*U1471</f>
        <v>0</v>
      </c>
      <c r="AJ1471" s="51" t="n">
        <f>$Q1471*V1471</f>
        <v>0</v>
      </c>
      <c r="AK1471" s="51" t="n">
        <f>$Q1471*W1471</f>
        <v>0</v>
      </c>
      <c r="AL1471" s="51" t="n">
        <f>$Q1471*X1471</f>
        <v>0</v>
      </c>
      <c r="AM1471" s="51" t="n">
        <f>$Q1471*Y1471</f>
        <v>0</v>
      </c>
      <c r="AN1471" s="51" t="n">
        <f>$Q1471*Z1471</f>
        <v>0</v>
      </c>
      <c r="AO1471" s="52" t="n">
        <f>$Q1471*AA1471</f>
        <v>0</v>
      </c>
      <c r="AP1471" s="52" t="n">
        <f>$Q1471*AB1471</f>
        <v>0</v>
      </c>
      <c r="AQ1471" s="52" t="n">
        <f>$Q1471*AC1471</f>
        <v>0</v>
      </c>
      <c r="AR1471" s="52" t="n">
        <f>$Q1471*AD1471</f>
        <v>0</v>
      </c>
      <c r="AS1471" s="52" t="n">
        <f>$Q1471*AE1471</f>
        <v>0</v>
      </c>
      <c r="AT1471" s="52" t="n">
        <f>SUM(AH1471:AS1471)</f>
        <v>0</v>
      </c>
      <c r="AU1471" s="53">
             </c>
      <c r="AV1471" s="54" t="n">
        <f>IF($M1471="人民币", $N1471*T1471*$BJ1471/1.13, $N1471*T1471*$BJ1471)</f>
        <v>0</v>
      </c>
      <c r="AW1471" s="54" t="n">
        <f>IF($M1471="人民币", $N1471*U1471*$BJ1471/1.13, $N1471*U1471*$BJ1471)</f>
        <v>0</v>
      </c>
      <c r="AX1471" s="54" t="n">
        <f>IF($M1471="人民币", $N1471*V1471*$BJ1471/1.13, $N1471*V1471*$BJ1471)</f>
        <v>0</v>
      </c>
      <c r="AY1471" s="54" t="n">
        <f>IF($M1471="人民币", $N1471*W1471*$BJ1471/1.13, $N1471*W1471*$BJ1471)</f>
        <v>0</v>
      </c>
      <c r="AZ1471" s="54" t="n">
        <f>IF($M1471="人民币", $N1471*X1471*$BJ1471/1.13, $N1471*X1471*$BJ1471)</f>
        <v>0</v>
      </c>
      <c r="BA1471" s="54" t="n">
        <f>IF($M1471="人民币", $N1471*Y1471*$BJ1471/1.13, $N1471*Y1471*$BJ1471)</f>
        <v>0</v>
      </c>
      <c r="BB1471" s="54" t="n">
        <f>IF($M1471="人民币", $N1471*Z1471*$BJ1471/1.13, $N1471*Z1471*$BJ1471)</f>
        <v>0</v>
      </c>
      <c r="BC1471" s="54" t="n">
        <f>IF($M1471="人民币", $N1471*AA1471*$BJ1471/1.13, $N1471*AA1471*$BJ1471)</f>
        <v>0</v>
      </c>
      <c r="BD1471" s="54" t="n">
        <f>IF($M1471="人民币", $N1471*AB1471*$BJ1471/1.13, $N1471*AB1471*$BJ1471)</f>
        <v>0</v>
      </c>
      <c r="BE1471" s="54" t="n">
        <f>IF($M1471="人民币", $N1471*AC1471*$BJ1471/1.13, $N1471*AC1471*$BJ1471)</f>
        <v>0</v>
      </c>
      <c r="BF1471" s="54" t="n">
        <f>IF($M1471="人民币", $N1471*AD1471*$BJ1471/1.13, $N1471*AD1471*$BJ1471)</f>
        <v>0</v>
      </c>
      <c r="BG1471" s="54" t="n">
        <f>IF($M1471="人民币", $N1471*AE1471*$BJ1471/1.13, $N1471*AE1471*$BJ1471)</f>
        <v>0</v>
      </c>
      <c r="BH1471" s="55" t="n">
        <f>SUM(AV1471:BG1471)</f>
        <v>0</v>
      </c>
      <c r="BI1471" s="56">
             </c>
      <c r="BJ1471" s="57" t="n">
        <v>1465</v>
      </c>
      <c r="BK1471" s="29" t="n">
        <f>IF(OR(D1471="", F1471="", J1471="", M1471=""), 1, 0)</f>
        <v>0</v>
      </c>
      <c r="BL1471" s="7">
             </c>
      <c r="BR1471" s="7">
             </c>
    </row>
    <row r="1472" x14ac:dyDescent="0.25">
      <c r="A1472" s="40" t="n">
        <f>ROW()-5</f>
        <v>1467</v>
      </c>
      <c r="B1472" s="41" t="s">
        <v>44</v>
      </c>
      <c r="C1472" s="42" t="s">
        <v>42</v>
      </c>
      <c r="D1472" s="43" t="s">
        <v>1165</v>
      </c>
      <c r="E1472" s="42" t="s">
        <v>42</v>
      </c>
      <c r="F1472" s="43" t="s">
        <v>2465</v>
      </c>
      <c r="G1472" s="44" t="s">
        <v>44</v>
      </c>
      <c r="H1472" s="44" t="s">
        <v>44</v>
      </c>
      <c r="I1472" s="42" t="s">
        <v>42</v>
      </c>
      <c r="J1472" s="42" t="s">
        <v>42</v>
      </c>
      <c r="K1472" s="42" t="s">
        <v>42</v>
      </c>
      <c r="L1472" s="45" t="n">
        <f>AF1472</f>
        <v>0</v>
      </c>
      <c r="M1472" s="46" t="s">
        <v>46</v>
      </c>
      <c r="N1472" s="58" t="n">
        <v>11111</v>
      </c>
      <c r="O1472" s="47" t="n">
        <f>L1472*N1472*BJ1472</f>
        <v>0</v>
      </c>
      <c r="P1472" s="48" t="n">
        <f>BH1472</f>
        <v>0</v>
      </c>
      <c r="Q1472" s="45">
             </c>
      <c r="R1472" s="49" t="n">
        <f>L1472*Q1472</f>
        <v>0</v>
      </c>
      <c r="S1472" s="46" t="s">
        <f>IF(I1472="粉剂", "千克", IF(I1472="", "", "粒"))</f>
        <v>47</v>
      </c>
      <c r="T1472" s="49">
             </c>
      <c r="U1472" s="49">
             </c>
      <c r="V1472" s="49">
             </c>
      <c r="W1472" s="49">
             </c>
      <c r="X1472" s="49">
             </c>
      <c r="Y1472" s="49">
             </c>
      <c r="Z1472" s="49">
             </c>
      <c r="AA1472" s="49">
             </c>
      <c r="AB1472" s="49">
             </c>
      <c r="AC1472" s="49">
             </c>
      <c r="AD1472" s="49">
             </c>
      <c r="AE1472" s="49">
             </c>
      <c r="AF1472" s="45" t="n">
        <f>T1472+U1472+V1472+W1472+X1472+Y1472+Z1472+AA1472+AB1472+AC1472+AD1472+AE1472</f>
        <v>0</v>
      </c>
      <c r="AG1472" s="50">
             </c>
      <c r="AH1472" s="51" t="n">
        <f>$Q1472*T1472</f>
        <v>0</v>
      </c>
      <c r="AI1472" s="51" t="n">
        <f>$Q1472*U1472</f>
        <v>0</v>
      </c>
      <c r="AJ1472" s="51" t="n">
        <f>$Q1472*V1472</f>
        <v>0</v>
      </c>
      <c r="AK1472" s="51" t="n">
        <f>$Q1472*W1472</f>
        <v>0</v>
      </c>
      <c r="AL1472" s="51" t="n">
        <f>$Q1472*X1472</f>
        <v>0</v>
      </c>
      <c r="AM1472" s="51" t="n">
        <f>$Q1472*Y1472</f>
        <v>0</v>
      </c>
      <c r="AN1472" s="51" t="n">
        <f>$Q1472*Z1472</f>
        <v>0</v>
      </c>
      <c r="AO1472" s="52" t="n">
        <f>$Q1472*AA1472</f>
        <v>0</v>
      </c>
      <c r="AP1472" s="52" t="n">
        <f>$Q1472*AB1472</f>
        <v>0</v>
      </c>
      <c r="AQ1472" s="52" t="n">
        <f>$Q1472*AC1472</f>
        <v>0</v>
      </c>
      <c r="AR1472" s="52" t="n">
        <f>$Q1472*AD1472</f>
        <v>0</v>
      </c>
      <c r="AS1472" s="52" t="n">
        <f>$Q1472*AE1472</f>
        <v>0</v>
      </c>
      <c r="AT1472" s="52" t="n">
        <f>SUM(AH1472:AS1472)</f>
        <v>0</v>
      </c>
      <c r="AU1472" s="53">
             </c>
      <c r="AV1472" s="54" t="n">
        <f>IF($M1472="人民币", $N1472*T1472*$BJ1472/1.13, $N1472*T1472*$BJ1472)</f>
        <v>0</v>
      </c>
      <c r="AW1472" s="54" t="n">
        <f>IF($M1472="人民币", $N1472*U1472*$BJ1472/1.13, $N1472*U1472*$BJ1472)</f>
        <v>0</v>
      </c>
      <c r="AX1472" s="54" t="n">
        <f>IF($M1472="人民币", $N1472*V1472*$BJ1472/1.13, $N1472*V1472*$BJ1472)</f>
        <v>0</v>
      </c>
      <c r="AY1472" s="54" t="n">
        <f>IF($M1472="人民币", $N1472*W1472*$BJ1472/1.13, $N1472*W1472*$BJ1472)</f>
        <v>0</v>
      </c>
      <c r="AZ1472" s="54" t="n">
        <f>IF($M1472="人民币", $N1472*X1472*$BJ1472/1.13, $N1472*X1472*$BJ1472)</f>
        <v>0</v>
      </c>
      <c r="BA1472" s="54" t="n">
        <f>IF($M1472="人民币", $N1472*Y1472*$BJ1472/1.13, $N1472*Y1472*$BJ1472)</f>
        <v>0</v>
      </c>
      <c r="BB1472" s="54" t="n">
        <f>IF($M1472="人民币", $N1472*Z1472*$BJ1472/1.13, $N1472*Z1472*$BJ1472)</f>
        <v>0</v>
      </c>
      <c r="BC1472" s="54" t="n">
        <f>IF($M1472="人民币", $N1472*AA1472*$BJ1472/1.13, $N1472*AA1472*$BJ1472)</f>
        <v>0</v>
      </c>
      <c r="BD1472" s="54" t="n">
        <f>IF($M1472="人民币", $N1472*AB1472*$BJ1472/1.13, $N1472*AB1472*$BJ1472)</f>
        <v>0</v>
      </c>
      <c r="BE1472" s="54" t="n">
        <f>IF($M1472="人民币", $N1472*AC1472*$BJ1472/1.13, $N1472*AC1472*$BJ1472)</f>
        <v>0</v>
      </c>
      <c r="BF1472" s="54" t="n">
        <f>IF($M1472="人民币", $N1472*AD1472*$BJ1472/1.13, $N1472*AD1472*$BJ1472)</f>
        <v>0</v>
      </c>
      <c r="BG1472" s="54" t="n">
        <f>IF($M1472="人民币", $N1472*AE1472*$BJ1472/1.13, $N1472*AE1472*$BJ1472)</f>
        <v>0</v>
      </c>
      <c r="BH1472" s="55" t="n">
        <f>SUM(AV1472:BG1472)</f>
        <v>0</v>
      </c>
      <c r="BI1472" s="56">
             </c>
      <c r="BJ1472" s="57" t="n">
        <v>1466</v>
      </c>
      <c r="BK1472" s="29" t="n">
        <f>IF(OR(D1472="", F1472="", J1472="", M1472=""), 1, 0)</f>
        <v>0</v>
      </c>
      <c r="BL1472" s="7">
             </c>
      <c r="BR1472" s="7">
             </c>
    </row>
    <row r="1473" x14ac:dyDescent="0.25">
      <c r="A1473" s="40" t="n">
        <f>ROW()-5</f>
        <v>1468</v>
      </c>
      <c r="B1473" s="41" t="s">
        <v>44</v>
      </c>
      <c r="C1473" s="42" t="s">
        <v>42</v>
      </c>
      <c r="D1473" s="43" t="s">
        <v>1167</v>
      </c>
      <c r="E1473" s="42" t="s">
        <v>42</v>
      </c>
      <c r="F1473" s="43" t="s">
        <v>2466</v>
      </c>
      <c r="G1473" s="44" t="s">
        <v>44</v>
      </c>
      <c r="H1473" s="44" t="s">
        <v>44</v>
      </c>
      <c r="I1473" s="42" t="s">
        <v>42</v>
      </c>
      <c r="J1473" s="42" t="s">
        <v>42</v>
      </c>
      <c r="K1473" s="42" t="s">
        <v>42</v>
      </c>
      <c r="L1473" s="45" t="n">
        <f>AF1473</f>
        <v>0</v>
      </c>
      <c r="M1473" s="46" t="s">
        <v>46</v>
      </c>
      <c r="N1473" s="58" t="n">
        <v>11111</v>
      </c>
      <c r="O1473" s="47" t="n">
        <f>L1473*N1473*BJ1473</f>
        <v>0</v>
      </c>
      <c r="P1473" s="48" t="n">
        <f>BH1473</f>
        <v>0</v>
      </c>
      <c r="Q1473" s="45">
             </c>
      <c r="R1473" s="49" t="n">
        <f>L1473*Q1473</f>
        <v>0</v>
      </c>
      <c r="S1473" s="46" t="s">
        <f>IF(I1473="粉剂", "千克", IF(I1473="", "", "粒"))</f>
        <v>47</v>
      </c>
      <c r="T1473" s="49">
             </c>
      <c r="U1473" s="49">
             </c>
      <c r="V1473" s="49">
             </c>
      <c r="W1473" s="49">
             </c>
      <c r="X1473" s="49">
             </c>
      <c r="Y1473" s="49">
             </c>
      <c r="Z1473" s="49">
             </c>
      <c r="AA1473" s="49">
             </c>
      <c r="AB1473" s="49">
             </c>
      <c r="AC1473" s="49">
             </c>
      <c r="AD1473" s="49">
             </c>
      <c r="AE1473" s="49">
             </c>
      <c r="AF1473" s="45" t="n">
        <f>T1473+U1473+V1473+W1473+X1473+Y1473+Z1473+AA1473+AB1473+AC1473+AD1473+AE1473</f>
        <v>0</v>
      </c>
      <c r="AG1473" s="50">
             </c>
      <c r="AH1473" s="51" t="n">
        <f>$Q1473*T1473</f>
        <v>0</v>
      </c>
      <c r="AI1473" s="51" t="n">
        <f>$Q1473*U1473</f>
        <v>0</v>
      </c>
      <c r="AJ1473" s="51" t="n">
        <f>$Q1473*V1473</f>
        <v>0</v>
      </c>
      <c r="AK1473" s="51" t="n">
        <f>$Q1473*W1473</f>
        <v>0</v>
      </c>
      <c r="AL1473" s="51" t="n">
        <f>$Q1473*X1473</f>
        <v>0</v>
      </c>
      <c r="AM1473" s="51" t="n">
        <f>$Q1473*Y1473</f>
        <v>0</v>
      </c>
      <c r="AN1473" s="51" t="n">
        <f>$Q1473*Z1473</f>
        <v>0</v>
      </c>
      <c r="AO1473" s="52" t="n">
        <f>$Q1473*AA1473</f>
        <v>0</v>
      </c>
      <c r="AP1473" s="52" t="n">
        <f>$Q1473*AB1473</f>
        <v>0</v>
      </c>
      <c r="AQ1473" s="52" t="n">
        <f>$Q1473*AC1473</f>
        <v>0</v>
      </c>
      <c r="AR1473" s="52" t="n">
        <f>$Q1473*AD1473</f>
        <v>0</v>
      </c>
      <c r="AS1473" s="52" t="n">
        <f>$Q1473*AE1473</f>
        <v>0</v>
      </c>
      <c r="AT1473" s="52" t="n">
        <f>SUM(AH1473:AS1473)</f>
        <v>0</v>
      </c>
      <c r="AU1473" s="53">
             </c>
      <c r="AV1473" s="54" t="n">
        <f>IF($M1473="人民币", $N1473*T1473*$BJ1473/1.13, $N1473*T1473*$BJ1473)</f>
        <v>0</v>
      </c>
      <c r="AW1473" s="54" t="n">
        <f>IF($M1473="人民币", $N1473*U1473*$BJ1473/1.13, $N1473*U1473*$BJ1473)</f>
        <v>0</v>
      </c>
      <c r="AX1473" s="54" t="n">
        <f>IF($M1473="人民币", $N1473*V1473*$BJ1473/1.13, $N1473*V1473*$BJ1473)</f>
        <v>0</v>
      </c>
      <c r="AY1473" s="54" t="n">
        <f>IF($M1473="人民币", $N1473*W1473*$BJ1473/1.13, $N1473*W1473*$BJ1473)</f>
        <v>0</v>
      </c>
      <c r="AZ1473" s="54" t="n">
        <f>IF($M1473="人民币", $N1473*X1473*$BJ1473/1.13, $N1473*X1473*$BJ1473)</f>
        <v>0</v>
      </c>
      <c r="BA1473" s="54" t="n">
        <f>IF($M1473="人民币", $N1473*Y1473*$BJ1473/1.13, $N1473*Y1473*$BJ1473)</f>
        <v>0</v>
      </c>
      <c r="BB1473" s="54" t="n">
        <f>IF($M1473="人民币", $N1473*Z1473*$BJ1473/1.13, $N1473*Z1473*$BJ1473)</f>
        <v>0</v>
      </c>
      <c r="BC1473" s="54" t="n">
        <f>IF($M1473="人民币", $N1473*AA1473*$BJ1473/1.13, $N1473*AA1473*$BJ1473)</f>
        <v>0</v>
      </c>
      <c r="BD1473" s="54" t="n">
        <f>IF($M1473="人民币", $N1473*AB1473*$BJ1473/1.13, $N1473*AB1473*$BJ1473)</f>
        <v>0</v>
      </c>
      <c r="BE1473" s="54" t="n">
        <f>IF($M1473="人民币", $N1473*AC1473*$BJ1473/1.13, $N1473*AC1473*$BJ1473)</f>
        <v>0</v>
      </c>
      <c r="BF1473" s="54" t="n">
        <f>IF($M1473="人民币", $N1473*AD1473*$BJ1473/1.13, $N1473*AD1473*$BJ1473)</f>
        <v>0</v>
      </c>
      <c r="BG1473" s="54" t="n">
        <f>IF($M1473="人民币", $N1473*AE1473*$BJ1473/1.13, $N1473*AE1473*$BJ1473)</f>
        <v>0</v>
      </c>
      <c r="BH1473" s="55" t="n">
        <f>SUM(AV1473:BG1473)</f>
        <v>0</v>
      </c>
      <c r="BI1473" s="56">
             </c>
      <c r="BJ1473" s="57" t="n">
        <v>1467</v>
      </c>
      <c r="BK1473" s="29" t="n">
        <f>IF(OR(D1473="", F1473="", J1473="", M1473=""), 1, 0)</f>
        <v>0</v>
      </c>
      <c r="BL1473" s="7">
             </c>
      <c r="BR1473" s="7">
             </c>
    </row>
    <row r="1474" x14ac:dyDescent="0.25">
      <c r="A1474" s="40" t="n">
        <f>ROW()-5</f>
        <v>1469</v>
      </c>
      <c r="B1474" s="41" t="s">
        <v>44</v>
      </c>
      <c r="C1474" s="42" t="s">
        <v>42</v>
      </c>
      <c r="D1474" s="43" t="s">
        <v>1169</v>
      </c>
      <c r="E1474" s="42" t="s">
        <v>42</v>
      </c>
      <c r="F1474" s="43" t="s">
        <v>2467</v>
      </c>
      <c r="G1474" s="44" t="s">
        <v>2467</v>
      </c>
      <c r="H1474" s="44" t="s">
        <v>2468</v>
      </c>
      <c r="I1474" s="42" t="s">
        <v>42</v>
      </c>
      <c r="J1474" s="42" t="s">
        <v>42</v>
      </c>
      <c r="K1474" s="42" t="s">
        <v>42</v>
      </c>
      <c r="L1474" s="45" t="n">
        <f>AF1474</f>
        <v>0</v>
      </c>
      <c r="M1474" s="46" t="s">
        <v>46</v>
      </c>
      <c r="N1474" s="58" t="n">
        <v>11111</v>
      </c>
      <c r="O1474" s="47" t="n">
        <f>L1474*N1474*BJ1474</f>
        <v>0</v>
      </c>
      <c r="P1474" s="48" t="n">
        <f>BH1474</f>
        <v>0</v>
      </c>
      <c r="Q1474" s="45">
             </c>
      <c r="R1474" s="49" t="n">
        <f>L1474*Q1474</f>
        <v>0</v>
      </c>
      <c r="S1474" s="46" t="s">
        <f>IF(I1474="粉剂", "千克", IF(I1474="", "", "粒"))</f>
        <v>47</v>
      </c>
      <c r="T1474" s="49">
             </c>
      <c r="U1474" s="49">
             </c>
      <c r="V1474" s="49">
             </c>
      <c r="W1474" s="49">
             </c>
      <c r="X1474" s="49">
             </c>
      <c r="Y1474" s="49">
             </c>
      <c r="Z1474" s="49">
             </c>
      <c r="AA1474" s="49">
             </c>
      <c r="AB1474" s="49">
             </c>
      <c r="AC1474" s="49">
             </c>
      <c r="AD1474" s="49">
             </c>
      <c r="AE1474" s="49">
             </c>
      <c r="AF1474" s="45" t="n">
        <f>T1474+U1474+V1474+W1474+X1474+Y1474+Z1474+AA1474+AB1474+AC1474+AD1474+AE1474</f>
        <v>0</v>
      </c>
      <c r="AG1474" s="50">
             </c>
      <c r="AH1474" s="51" t="n">
        <f>$Q1474*T1474</f>
        <v>0</v>
      </c>
      <c r="AI1474" s="51" t="n">
        <f>$Q1474*U1474</f>
        <v>0</v>
      </c>
      <c r="AJ1474" s="51" t="n">
        <f>$Q1474*V1474</f>
        <v>0</v>
      </c>
      <c r="AK1474" s="51" t="n">
        <f>$Q1474*W1474</f>
        <v>0</v>
      </c>
      <c r="AL1474" s="51" t="n">
        <f>$Q1474*X1474</f>
        <v>0</v>
      </c>
      <c r="AM1474" s="51" t="n">
        <f>$Q1474*Y1474</f>
        <v>0</v>
      </c>
      <c r="AN1474" s="51" t="n">
        <f>$Q1474*Z1474</f>
        <v>0</v>
      </c>
      <c r="AO1474" s="52" t="n">
        <f>$Q1474*AA1474</f>
        <v>0</v>
      </c>
      <c r="AP1474" s="52" t="n">
        <f>$Q1474*AB1474</f>
        <v>0</v>
      </c>
      <c r="AQ1474" s="52" t="n">
        <f>$Q1474*AC1474</f>
        <v>0</v>
      </c>
      <c r="AR1474" s="52" t="n">
        <f>$Q1474*AD1474</f>
        <v>0</v>
      </c>
      <c r="AS1474" s="52" t="n">
        <f>$Q1474*AE1474</f>
        <v>0</v>
      </c>
      <c r="AT1474" s="52" t="n">
        <f>SUM(AH1474:AS1474)</f>
        <v>0</v>
      </c>
      <c r="AU1474" s="53">
             </c>
      <c r="AV1474" s="54" t="n">
        <f>IF($M1474="人民币", $N1474*T1474*$BJ1474/1.13, $N1474*T1474*$BJ1474)</f>
        <v>0</v>
      </c>
      <c r="AW1474" s="54" t="n">
        <f>IF($M1474="人民币", $N1474*U1474*$BJ1474/1.13, $N1474*U1474*$BJ1474)</f>
        <v>0</v>
      </c>
      <c r="AX1474" s="54" t="n">
        <f>IF($M1474="人民币", $N1474*V1474*$BJ1474/1.13, $N1474*V1474*$BJ1474)</f>
        <v>0</v>
      </c>
      <c r="AY1474" s="54" t="n">
        <f>IF($M1474="人民币", $N1474*W1474*$BJ1474/1.13, $N1474*W1474*$BJ1474)</f>
        <v>0</v>
      </c>
      <c r="AZ1474" s="54" t="n">
        <f>IF($M1474="人民币", $N1474*X1474*$BJ1474/1.13, $N1474*X1474*$BJ1474)</f>
        <v>0</v>
      </c>
      <c r="BA1474" s="54" t="n">
        <f>IF($M1474="人民币", $N1474*Y1474*$BJ1474/1.13, $N1474*Y1474*$BJ1474)</f>
        <v>0</v>
      </c>
      <c r="BB1474" s="54" t="n">
        <f>IF($M1474="人民币", $N1474*Z1474*$BJ1474/1.13, $N1474*Z1474*$BJ1474)</f>
        <v>0</v>
      </c>
      <c r="BC1474" s="54" t="n">
        <f>IF($M1474="人民币", $N1474*AA1474*$BJ1474/1.13, $N1474*AA1474*$BJ1474)</f>
        <v>0</v>
      </c>
      <c r="BD1474" s="54" t="n">
        <f>IF($M1474="人民币", $N1474*AB1474*$BJ1474/1.13, $N1474*AB1474*$BJ1474)</f>
        <v>0</v>
      </c>
      <c r="BE1474" s="54" t="n">
        <f>IF($M1474="人民币", $N1474*AC1474*$BJ1474/1.13, $N1474*AC1474*$BJ1474)</f>
        <v>0</v>
      </c>
      <c r="BF1474" s="54" t="n">
        <f>IF($M1474="人民币", $N1474*AD1474*$BJ1474/1.13, $N1474*AD1474*$BJ1474)</f>
        <v>0</v>
      </c>
      <c r="BG1474" s="54" t="n">
        <f>IF($M1474="人民币", $N1474*AE1474*$BJ1474/1.13, $N1474*AE1474*$BJ1474)</f>
        <v>0</v>
      </c>
      <c r="BH1474" s="55" t="n">
        <f>SUM(AV1474:BG1474)</f>
        <v>0</v>
      </c>
      <c r="BI1474" s="56">
             </c>
      <c r="BJ1474" s="57" t="n">
        <v>1468</v>
      </c>
      <c r="BK1474" s="29" t="n">
        <f>IF(OR(D1474="", F1474="", J1474="", M1474=""), 1, 0)</f>
        <v>0</v>
      </c>
      <c r="BL1474" s="7">
             </c>
      <c r="BR1474" s="7">
             </c>
    </row>
    <row r="1475" x14ac:dyDescent="0.25">
      <c r="A1475" s="40" t="n">
        <f>ROW()-5</f>
        <v>1470</v>
      </c>
      <c r="B1475" s="41" t="s">
        <v>44</v>
      </c>
      <c r="C1475" s="42" t="s">
        <v>42</v>
      </c>
      <c r="D1475" s="43" t="s">
        <v>1171</v>
      </c>
      <c r="E1475" s="42" t="s">
        <v>42</v>
      </c>
      <c r="F1475" s="43" t="s">
        <v>2469</v>
      </c>
      <c r="G1475" s="44" t="s">
        <v>44</v>
      </c>
      <c r="H1475" s="44" t="s">
        <v>44</v>
      </c>
      <c r="I1475" s="42" t="s">
        <v>42</v>
      </c>
      <c r="J1475" s="42" t="s">
        <v>42</v>
      </c>
      <c r="K1475" s="42" t="s">
        <v>42</v>
      </c>
      <c r="L1475" s="45" t="n">
        <f>AF1475</f>
        <v>0</v>
      </c>
      <c r="M1475" s="46" t="s">
        <v>46</v>
      </c>
      <c r="N1475" s="58" t="n">
        <v>11111</v>
      </c>
      <c r="O1475" s="47" t="n">
        <f>L1475*N1475*BJ1475</f>
        <v>0</v>
      </c>
      <c r="P1475" s="48" t="n">
        <f>BH1475</f>
        <v>0</v>
      </c>
      <c r="Q1475" s="45">
             </c>
      <c r="R1475" s="49" t="n">
        <f>L1475*Q1475</f>
        <v>0</v>
      </c>
      <c r="S1475" s="46" t="s">
        <f>IF(I1475="粉剂", "千克", IF(I1475="", "", "粒"))</f>
        <v>47</v>
      </c>
      <c r="T1475" s="49">
             </c>
      <c r="U1475" s="49">
             </c>
      <c r="V1475" s="49">
             </c>
      <c r="W1475" s="49">
             </c>
      <c r="X1475" s="49">
             </c>
      <c r="Y1475" s="49">
             </c>
      <c r="Z1475" s="49">
             </c>
      <c r="AA1475" s="49">
             </c>
      <c r="AB1475" s="49">
             </c>
      <c r="AC1475" s="49">
             </c>
      <c r="AD1475" s="49">
             </c>
      <c r="AE1475" s="49">
             </c>
      <c r="AF1475" s="45" t="n">
        <f>T1475+U1475+V1475+W1475+X1475+Y1475+Z1475+AA1475+AB1475+AC1475+AD1475+AE1475</f>
        <v>0</v>
      </c>
      <c r="AG1475" s="50">
             </c>
      <c r="AH1475" s="51" t="n">
        <f>$Q1475*T1475</f>
        <v>0</v>
      </c>
      <c r="AI1475" s="51" t="n">
        <f>$Q1475*U1475</f>
        <v>0</v>
      </c>
      <c r="AJ1475" s="51" t="n">
        <f>$Q1475*V1475</f>
        <v>0</v>
      </c>
      <c r="AK1475" s="51" t="n">
        <f>$Q1475*W1475</f>
        <v>0</v>
      </c>
      <c r="AL1475" s="51" t="n">
        <f>$Q1475*X1475</f>
        <v>0</v>
      </c>
      <c r="AM1475" s="51" t="n">
        <f>$Q1475*Y1475</f>
        <v>0</v>
      </c>
      <c r="AN1475" s="51" t="n">
        <f>$Q1475*Z1475</f>
        <v>0</v>
      </c>
      <c r="AO1475" s="52" t="n">
        <f>$Q1475*AA1475</f>
        <v>0</v>
      </c>
      <c r="AP1475" s="52" t="n">
        <f>$Q1475*AB1475</f>
        <v>0</v>
      </c>
      <c r="AQ1475" s="52" t="n">
        <f>$Q1475*AC1475</f>
        <v>0</v>
      </c>
      <c r="AR1475" s="52" t="n">
        <f>$Q1475*AD1475</f>
        <v>0</v>
      </c>
      <c r="AS1475" s="52" t="n">
        <f>$Q1475*AE1475</f>
        <v>0</v>
      </c>
      <c r="AT1475" s="52" t="n">
        <f>SUM(AH1475:AS1475)</f>
        <v>0</v>
      </c>
      <c r="AU1475" s="53">
             </c>
      <c r="AV1475" s="54" t="n">
        <f>IF($M1475="人民币", $N1475*T1475*$BJ1475/1.13, $N1475*T1475*$BJ1475)</f>
        <v>0</v>
      </c>
      <c r="AW1475" s="54" t="n">
        <f>IF($M1475="人民币", $N1475*U1475*$BJ1475/1.13, $N1475*U1475*$BJ1475)</f>
        <v>0</v>
      </c>
      <c r="AX1475" s="54" t="n">
        <f>IF($M1475="人民币", $N1475*V1475*$BJ1475/1.13, $N1475*V1475*$BJ1475)</f>
        <v>0</v>
      </c>
      <c r="AY1475" s="54" t="n">
        <f>IF($M1475="人民币", $N1475*W1475*$BJ1475/1.13, $N1475*W1475*$BJ1475)</f>
        <v>0</v>
      </c>
      <c r="AZ1475" s="54" t="n">
        <f>IF($M1475="人民币", $N1475*X1475*$BJ1475/1.13, $N1475*X1475*$BJ1475)</f>
        <v>0</v>
      </c>
      <c r="BA1475" s="54" t="n">
        <f>IF($M1475="人民币", $N1475*Y1475*$BJ1475/1.13, $N1475*Y1475*$BJ1475)</f>
        <v>0</v>
      </c>
      <c r="BB1475" s="54" t="n">
        <f>IF($M1475="人民币", $N1475*Z1475*$BJ1475/1.13, $N1475*Z1475*$BJ1475)</f>
        <v>0</v>
      </c>
      <c r="BC1475" s="54" t="n">
        <f>IF($M1475="人民币", $N1475*AA1475*$BJ1475/1.13, $N1475*AA1475*$BJ1475)</f>
        <v>0</v>
      </c>
      <c r="BD1475" s="54" t="n">
        <f>IF($M1475="人民币", $N1475*AB1475*$BJ1475/1.13, $N1475*AB1475*$BJ1475)</f>
        <v>0</v>
      </c>
      <c r="BE1475" s="54" t="n">
        <f>IF($M1475="人民币", $N1475*AC1475*$BJ1475/1.13, $N1475*AC1475*$BJ1475)</f>
        <v>0</v>
      </c>
      <c r="BF1475" s="54" t="n">
        <f>IF($M1475="人民币", $N1475*AD1475*$BJ1475/1.13, $N1475*AD1475*$BJ1475)</f>
        <v>0</v>
      </c>
      <c r="BG1475" s="54" t="n">
        <f>IF($M1475="人民币", $N1475*AE1475*$BJ1475/1.13, $N1475*AE1475*$BJ1475)</f>
        <v>0</v>
      </c>
      <c r="BH1475" s="55" t="n">
        <f>SUM(AV1475:BG1475)</f>
        <v>0</v>
      </c>
      <c r="BI1475" s="56">
             </c>
      <c r="BJ1475" s="57" t="n">
        <v>1469</v>
      </c>
      <c r="BK1475" s="29" t="n">
        <f>IF(OR(D1475="", F1475="", J1475="", M1475=""), 1, 0)</f>
        <v>0</v>
      </c>
      <c r="BL1475" s="7">
             </c>
      <c r="BR1475" s="7">
             </c>
    </row>
    <row r="1476" x14ac:dyDescent="0.25">
      <c r="A1476" s="40" t="n">
        <f>ROW()-5</f>
        <v>1471</v>
      </c>
      <c r="B1476" s="41" t="s">
        <v>44</v>
      </c>
      <c r="C1476" s="42" t="s">
        <v>42</v>
      </c>
      <c r="D1476" s="43" t="s">
        <v>1173</v>
      </c>
      <c r="E1476" s="42" t="s">
        <v>42</v>
      </c>
      <c r="F1476" s="43" t="s">
        <v>2470</v>
      </c>
      <c r="G1476" s="44" t="s">
        <v>44</v>
      </c>
      <c r="H1476" s="44" t="s">
        <v>44</v>
      </c>
      <c r="I1476" s="42" t="s">
        <v>42</v>
      </c>
      <c r="J1476" s="42" t="s">
        <v>42</v>
      </c>
      <c r="K1476" s="42" t="s">
        <v>42</v>
      </c>
      <c r="L1476" s="45" t="n">
        <f>AF1476</f>
        <v>0</v>
      </c>
      <c r="M1476" s="46" t="s">
        <v>46</v>
      </c>
      <c r="N1476" s="58" t="n">
        <v>11111</v>
      </c>
      <c r="O1476" s="47" t="n">
        <f>L1476*N1476*BJ1476</f>
        <v>0</v>
      </c>
      <c r="P1476" s="48" t="n">
        <f>BH1476</f>
        <v>0</v>
      </c>
      <c r="Q1476" s="45">
             </c>
      <c r="R1476" s="49" t="n">
        <f>L1476*Q1476</f>
        <v>0</v>
      </c>
      <c r="S1476" s="46" t="s">
        <f>IF(I1476="粉剂", "千克", IF(I1476="", "", "粒"))</f>
        <v>47</v>
      </c>
      <c r="T1476" s="49">
             </c>
      <c r="U1476" s="49">
             </c>
      <c r="V1476" s="49">
             </c>
      <c r="W1476" s="49">
             </c>
      <c r="X1476" s="49">
             </c>
      <c r="Y1476" s="49">
             </c>
      <c r="Z1476" s="49">
             </c>
      <c r="AA1476" s="49">
             </c>
      <c r="AB1476" s="49">
             </c>
      <c r="AC1476" s="49">
             </c>
      <c r="AD1476" s="49">
             </c>
      <c r="AE1476" s="49">
             </c>
      <c r="AF1476" s="45" t="n">
        <f>T1476+U1476+V1476+W1476+X1476+Y1476+Z1476+AA1476+AB1476+AC1476+AD1476+AE1476</f>
        <v>0</v>
      </c>
      <c r="AG1476" s="50">
             </c>
      <c r="AH1476" s="51" t="n">
        <f>$Q1476*T1476</f>
        <v>0</v>
      </c>
      <c r="AI1476" s="51" t="n">
        <f>$Q1476*U1476</f>
        <v>0</v>
      </c>
      <c r="AJ1476" s="51" t="n">
        <f>$Q1476*V1476</f>
        <v>0</v>
      </c>
      <c r="AK1476" s="51" t="n">
        <f>$Q1476*W1476</f>
        <v>0</v>
      </c>
      <c r="AL1476" s="51" t="n">
        <f>$Q1476*X1476</f>
        <v>0</v>
      </c>
      <c r="AM1476" s="51" t="n">
        <f>$Q1476*Y1476</f>
        <v>0</v>
      </c>
      <c r="AN1476" s="51" t="n">
        <f>$Q1476*Z1476</f>
        <v>0</v>
      </c>
      <c r="AO1476" s="52" t="n">
        <f>$Q1476*AA1476</f>
        <v>0</v>
      </c>
      <c r="AP1476" s="52" t="n">
        <f>$Q1476*AB1476</f>
        <v>0</v>
      </c>
      <c r="AQ1476" s="52" t="n">
        <f>$Q1476*AC1476</f>
        <v>0</v>
      </c>
      <c r="AR1476" s="52" t="n">
        <f>$Q1476*AD1476</f>
        <v>0</v>
      </c>
      <c r="AS1476" s="52" t="n">
        <f>$Q1476*AE1476</f>
        <v>0</v>
      </c>
      <c r="AT1476" s="52" t="n">
        <f>SUM(AH1476:AS1476)</f>
        <v>0</v>
      </c>
      <c r="AU1476" s="53">
             </c>
      <c r="AV1476" s="54" t="n">
        <f>IF($M1476="人民币", $N1476*T1476*$BJ1476/1.13, $N1476*T1476*$BJ1476)</f>
        <v>0</v>
      </c>
      <c r="AW1476" s="54" t="n">
        <f>IF($M1476="人民币", $N1476*U1476*$BJ1476/1.13, $N1476*U1476*$BJ1476)</f>
        <v>0</v>
      </c>
      <c r="AX1476" s="54" t="n">
        <f>IF($M1476="人民币", $N1476*V1476*$BJ1476/1.13, $N1476*V1476*$BJ1476)</f>
        <v>0</v>
      </c>
      <c r="AY1476" s="54" t="n">
        <f>IF($M1476="人民币", $N1476*W1476*$BJ1476/1.13, $N1476*W1476*$BJ1476)</f>
        <v>0</v>
      </c>
      <c r="AZ1476" s="54" t="n">
        <f>IF($M1476="人民币", $N1476*X1476*$BJ1476/1.13, $N1476*X1476*$BJ1476)</f>
        <v>0</v>
      </c>
      <c r="BA1476" s="54" t="n">
        <f>IF($M1476="人民币", $N1476*Y1476*$BJ1476/1.13, $N1476*Y1476*$BJ1476)</f>
        <v>0</v>
      </c>
      <c r="BB1476" s="54" t="n">
        <f>IF($M1476="人民币", $N1476*Z1476*$BJ1476/1.13, $N1476*Z1476*$BJ1476)</f>
        <v>0</v>
      </c>
      <c r="BC1476" s="54" t="n">
        <f>IF($M1476="人民币", $N1476*AA1476*$BJ1476/1.13, $N1476*AA1476*$BJ1476)</f>
        <v>0</v>
      </c>
      <c r="BD1476" s="54" t="n">
        <f>IF($M1476="人民币", $N1476*AB1476*$BJ1476/1.13, $N1476*AB1476*$BJ1476)</f>
        <v>0</v>
      </c>
      <c r="BE1476" s="54" t="n">
        <f>IF($M1476="人民币", $N1476*AC1476*$BJ1476/1.13, $N1476*AC1476*$BJ1476)</f>
        <v>0</v>
      </c>
      <c r="BF1476" s="54" t="n">
        <f>IF($M1476="人民币", $N1476*AD1476*$BJ1476/1.13, $N1476*AD1476*$BJ1476)</f>
        <v>0</v>
      </c>
      <c r="BG1476" s="54" t="n">
        <f>IF($M1476="人民币", $N1476*AE1476*$BJ1476/1.13, $N1476*AE1476*$BJ1476)</f>
        <v>0</v>
      </c>
      <c r="BH1476" s="55" t="n">
        <f>SUM(AV1476:BG1476)</f>
        <v>0</v>
      </c>
      <c r="BI1476" s="56">
             </c>
      <c r="BJ1476" s="57" t="n">
        <v>1470</v>
      </c>
      <c r="BK1476" s="29" t="n">
        <f>IF(OR(D1476="", F1476="", J1476="", M1476=""), 1, 0)</f>
        <v>0</v>
      </c>
      <c r="BL1476" s="7">
             </c>
      <c r="BR1476" s="7">
             </c>
    </row>
    <row r="1477" x14ac:dyDescent="0.25">
      <c r="A1477" s="40" t="n">
        <f>ROW()-5</f>
        <v>1472</v>
      </c>
      <c r="B1477" s="41" t="s">
        <v>44</v>
      </c>
      <c r="C1477" s="42" t="s">
        <v>42</v>
      </c>
      <c r="D1477" s="43" t="s">
        <v>1175</v>
      </c>
      <c r="E1477" s="42" t="s">
        <v>42</v>
      </c>
      <c r="F1477" s="43" t="s">
        <v>2471</v>
      </c>
      <c r="G1477" s="44" t="s">
        <v>2471</v>
      </c>
      <c r="H1477" s="44" t="s">
        <v>2472</v>
      </c>
      <c r="I1477" s="42" t="s">
        <v>42</v>
      </c>
      <c r="J1477" s="42" t="s">
        <v>42</v>
      </c>
      <c r="K1477" s="42" t="s">
        <v>42</v>
      </c>
      <c r="L1477" s="45" t="n">
        <f>AF1477</f>
        <v>0</v>
      </c>
      <c r="M1477" s="46" t="s">
        <v>46</v>
      </c>
      <c r="N1477" s="58" t="n">
        <v>11111</v>
      </c>
      <c r="O1477" s="47" t="n">
        <f>L1477*N1477*BJ1477</f>
        <v>0</v>
      </c>
      <c r="P1477" s="48" t="n">
        <f>BH1477</f>
        <v>0</v>
      </c>
      <c r="Q1477" s="45">
             </c>
      <c r="R1477" s="49" t="n">
        <f>L1477*Q1477</f>
        <v>0</v>
      </c>
      <c r="S1477" s="46" t="s">
        <f>IF(I1477="粉剂", "千克", IF(I1477="", "", "粒"))</f>
        <v>47</v>
      </c>
      <c r="T1477" s="49">
             </c>
      <c r="U1477" s="49">
             </c>
      <c r="V1477" s="49">
             </c>
      <c r="W1477" s="49">
             </c>
      <c r="X1477" s="49">
             </c>
      <c r="Y1477" s="49">
             </c>
      <c r="Z1477" s="49">
             </c>
      <c r="AA1477" s="49">
             </c>
      <c r="AB1477" s="49">
             </c>
      <c r="AC1477" s="49">
             </c>
      <c r="AD1477" s="49">
             </c>
      <c r="AE1477" s="49">
             </c>
      <c r="AF1477" s="45" t="n">
        <f>T1477+U1477+V1477+W1477+X1477+Y1477+Z1477+AA1477+AB1477+AC1477+AD1477+AE1477</f>
        <v>0</v>
      </c>
      <c r="AG1477" s="50">
             </c>
      <c r="AH1477" s="51" t="n">
        <f>$Q1477*T1477</f>
        <v>0</v>
      </c>
      <c r="AI1477" s="51" t="n">
        <f>$Q1477*U1477</f>
        <v>0</v>
      </c>
      <c r="AJ1477" s="51" t="n">
        <f>$Q1477*V1477</f>
        <v>0</v>
      </c>
      <c r="AK1477" s="51" t="n">
        <f>$Q1477*W1477</f>
        <v>0</v>
      </c>
      <c r="AL1477" s="51" t="n">
        <f>$Q1477*X1477</f>
        <v>0</v>
      </c>
      <c r="AM1477" s="51" t="n">
        <f>$Q1477*Y1477</f>
        <v>0</v>
      </c>
      <c r="AN1477" s="51" t="n">
        <f>$Q1477*Z1477</f>
        <v>0</v>
      </c>
      <c r="AO1477" s="52" t="n">
        <f>$Q1477*AA1477</f>
        <v>0</v>
      </c>
      <c r="AP1477" s="52" t="n">
        <f>$Q1477*AB1477</f>
        <v>0</v>
      </c>
      <c r="AQ1477" s="52" t="n">
        <f>$Q1477*AC1477</f>
        <v>0</v>
      </c>
      <c r="AR1477" s="52" t="n">
        <f>$Q1477*AD1477</f>
        <v>0</v>
      </c>
      <c r="AS1477" s="52" t="n">
        <f>$Q1477*AE1477</f>
        <v>0</v>
      </c>
      <c r="AT1477" s="52" t="n">
        <f>SUM(AH1477:AS1477)</f>
        <v>0</v>
      </c>
      <c r="AU1477" s="53">
             </c>
      <c r="AV1477" s="54" t="n">
        <f>IF($M1477="人民币", $N1477*T1477*$BJ1477/1.13, $N1477*T1477*$BJ1477)</f>
        <v>0</v>
      </c>
      <c r="AW1477" s="54" t="n">
        <f>IF($M1477="人民币", $N1477*U1477*$BJ1477/1.13, $N1477*U1477*$BJ1477)</f>
        <v>0</v>
      </c>
      <c r="AX1477" s="54" t="n">
        <f>IF($M1477="人民币", $N1477*V1477*$BJ1477/1.13, $N1477*V1477*$BJ1477)</f>
        <v>0</v>
      </c>
      <c r="AY1477" s="54" t="n">
        <f>IF($M1477="人民币", $N1477*W1477*$BJ1477/1.13, $N1477*W1477*$BJ1477)</f>
        <v>0</v>
      </c>
      <c r="AZ1477" s="54" t="n">
        <f>IF($M1477="人民币", $N1477*X1477*$BJ1477/1.13, $N1477*X1477*$BJ1477)</f>
        <v>0</v>
      </c>
      <c r="BA1477" s="54" t="n">
        <f>IF($M1477="人民币", $N1477*Y1477*$BJ1477/1.13, $N1477*Y1477*$BJ1477)</f>
        <v>0</v>
      </c>
      <c r="BB1477" s="54" t="n">
        <f>IF($M1477="人民币", $N1477*Z1477*$BJ1477/1.13, $N1477*Z1477*$BJ1477)</f>
        <v>0</v>
      </c>
      <c r="BC1477" s="54" t="n">
        <f>IF($M1477="人民币", $N1477*AA1477*$BJ1477/1.13, $N1477*AA1477*$BJ1477)</f>
        <v>0</v>
      </c>
      <c r="BD1477" s="54" t="n">
        <f>IF($M1477="人民币", $N1477*AB1477*$BJ1477/1.13, $N1477*AB1477*$BJ1477)</f>
        <v>0</v>
      </c>
      <c r="BE1477" s="54" t="n">
        <f>IF($M1477="人民币", $N1477*AC1477*$BJ1477/1.13, $N1477*AC1477*$BJ1477)</f>
        <v>0</v>
      </c>
      <c r="BF1477" s="54" t="n">
        <f>IF($M1477="人民币", $N1477*AD1477*$BJ1477/1.13, $N1477*AD1477*$BJ1477)</f>
        <v>0</v>
      </c>
      <c r="BG1477" s="54" t="n">
        <f>IF($M1477="人民币", $N1477*AE1477*$BJ1477/1.13, $N1477*AE1477*$BJ1477)</f>
        <v>0</v>
      </c>
      <c r="BH1477" s="55" t="n">
        <f>SUM(AV1477:BG1477)</f>
        <v>0</v>
      </c>
      <c r="BI1477" s="56">
             </c>
      <c r="BJ1477" s="57" t="n">
        <v>1471</v>
      </c>
      <c r="BK1477" s="29" t="n">
        <f>IF(OR(D1477="", F1477="", J1477="", M1477=""), 1, 0)</f>
        <v>0</v>
      </c>
      <c r="BL1477" s="7">
             </c>
      <c r="BR1477" s="7">
             </c>
    </row>
    <row r="1478" x14ac:dyDescent="0.25">
      <c r="A1478" s="40" t="n">
        <f>ROW()-5</f>
        <v>1473</v>
      </c>
      <c r="B1478" s="41" t="s">
        <v>44</v>
      </c>
      <c r="C1478" s="42" t="s">
        <v>42</v>
      </c>
      <c r="D1478" s="43" t="s">
        <v>1177</v>
      </c>
      <c r="E1478" s="42" t="s">
        <v>42</v>
      </c>
      <c r="F1478" s="43" t="s">
        <v>2473</v>
      </c>
      <c r="G1478" s="44" t="s">
        <v>44</v>
      </c>
      <c r="H1478" s="44" t="s">
        <v>44</v>
      </c>
      <c r="I1478" s="42" t="s">
        <v>42</v>
      </c>
      <c r="J1478" s="42" t="s">
        <v>42</v>
      </c>
      <c r="K1478" s="42" t="s">
        <v>42</v>
      </c>
      <c r="L1478" s="45" t="n">
        <f>AF1478</f>
        <v>0</v>
      </c>
      <c r="M1478" s="46" t="s">
        <v>46</v>
      </c>
      <c r="N1478" s="58" t="n">
        <v>11111</v>
      </c>
      <c r="O1478" s="47" t="n">
        <f>L1478*N1478*BJ1478</f>
        <v>0</v>
      </c>
      <c r="P1478" s="48" t="n">
        <f>BH1478</f>
        <v>0</v>
      </c>
      <c r="Q1478" s="45">
             </c>
      <c r="R1478" s="49" t="n">
        <f>L1478*Q1478</f>
        <v>0</v>
      </c>
      <c r="S1478" s="46" t="s">
        <f>IF(I1478="粉剂", "千克", IF(I1478="", "", "粒"))</f>
        <v>47</v>
      </c>
      <c r="T1478" s="49">
             </c>
      <c r="U1478" s="49">
             </c>
      <c r="V1478" s="49">
             </c>
      <c r="W1478" s="49">
             </c>
      <c r="X1478" s="49">
             </c>
      <c r="Y1478" s="49">
             </c>
      <c r="Z1478" s="49">
             </c>
      <c r="AA1478" s="49">
             </c>
      <c r="AB1478" s="49">
             </c>
      <c r="AC1478" s="49">
             </c>
      <c r="AD1478" s="49">
             </c>
      <c r="AE1478" s="49">
             </c>
      <c r="AF1478" s="45" t="n">
        <f>T1478+U1478+V1478+W1478+X1478+Y1478+Z1478+AA1478+AB1478+AC1478+AD1478+AE1478</f>
        <v>0</v>
      </c>
      <c r="AG1478" s="50">
             </c>
      <c r="AH1478" s="51" t="n">
        <f>$Q1478*T1478</f>
        <v>0</v>
      </c>
      <c r="AI1478" s="51" t="n">
        <f>$Q1478*U1478</f>
        <v>0</v>
      </c>
      <c r="AJ1478" s="51" t="n">
        <f>$Q1478*V1478</f>
        <v>0</v>
      </c>
      <c r="AK1478" s="51" t="n">
        <f>$Q1478*W1478</f>
        <v>0</v>
      </c>
      <c r="AL1478" s="51" t="n">
        <f>$Q1478*X1478</f>
        <v>0</v>
      </c>
      <c r="AM1478" s="51" t="n">
        <f>$Q1478*Y1478</f>
        <v>0</v>
      </c>
      <c r="AN1478" s="51" t="n">
        <f>$Q1478*Z1478</f>
        <v>0</v>
      </c>
      <c r="AO1478" s="52" t="n">
        <f>$Q1478*AA1478</f>
        <v>0</v>
      </c>
      <c r="AP1478" s="52" t="n">
        <f>$Q1478*AB1478</f>
        <v>0</v>
      </c>
      <c r="AQ1478" s="52" t="n">
        <f>$Q1478*AC1478</f>
        <v>0</v>
      </c>
      <c r="AR1478" s="52" t="n">
        <f>$Q1478*AD1478</f>
        <v>0</v>
      </c>
      <c r="AS1478" s="52" t="n">
        <f>$Q1478*AE1478</f>
        <v>0</v>
      </c>
      <c r="AT1478" s="52" t="n">
        <f>SUM(AH1478:AS1478)</f>
        <v>0</v>
      </c>
      <c r="AU1478" s="53">
             </c>
      <c r="AV1478" s="54" t="n">
        <f>IF($M1478="人民币", $N1478*T1478*$BJ1478/1.13, $N1478*T1478*$BJ1478)</f>
        <v>0</v>
      </c>
      <c r="AW1478" s="54" t="n">
        <f>IF($M1478="人民币", $N1478*U1478*$BJ1478/1.13, $N1478*U1478*$BJ1478)</f>
        <v>0</v>
      </c>
      <c r="AX1478" s="54" t="n">
        <f>IF($M1478="人民币", $N1478*V1478*$BJ1478/1.13, $N1478*V1478*$BJ1478)</f>
        <v>0</v>
      </c>
      <c r="AY1478" s="54" t="n">
        <f>IF($M1478="人民币", $N1478*W1478*$BJ1478/1.13, $N1478*W1478*$BJ1478)</f>
        <v>0</v>
      </c>
      <c r="AZ1478" s="54" t="n">
        <f>IF($M1478="人民币", $N1478*X1478*$BJ1478/1.13, $N1478*X1478*$BJ1478)</f>
        <v>0</v>
      </c>
      <c r="BA1478" s="54" t="n">
        <f>IF($M1478="人民币", $N1478*Y1478*$BJ1478/1.13, $N1478*Y1478*$BJ1478)</f>
        <v>0</v>
      </c>
      <c r="BB1478" s="54" t="n">
        <f>IF($M1478="人民币", $N1478*Z1478*$BJ1478/1.13, $N1478*Z1478*$BJ1478)</f>
        <v>0</v>
      </c>
      <c r="BC1478" s="54" t="n">
        <f>IF($M1478="人民币", $N1478*AA1478*$BJ1478/1.13, $N1478*AA1478*$BJ1478)</f>
        <v>0</v>
      </c>
      <c r="BD1478" s="54" t="n">
        <f>IF($M1478="人民币", $N1478*AB1478*$BJ1478/1.13, $N1478*AB1478*$BJ1478)</f>
        <v>0</v>
      </c>
      <c r="BE1478" s="54" t="n">
        <f>IF($M1478="人民币", $N1478*AC1478*$BJ1478/1.13, $N1478*AC1478*$BJ1478)</f>
        <v>0</v>
      </c>
      <c r="BF1478" s="54" t="n">
        <f>IF($M1478="人民币", $N1478*AD1478*$BJ1478/1.13, $N1478*AD1478*$BJ1478)</f>
        <v>0</v>
      </c>
      <c r="BG1478" s="54" t="n">
        <f>IF($M1478="人民币", $N1478*AE1478*$BJ1478/1.13, $N1478*AE1478*$BJ1478)</f>
        <v>0</v>
      </c>
      <c r="BH1478" s="55" t="n">
        <f>SUM(AV1478:BG1478)</f>
        <v>0</v>
      </c>
      <c r="BI1478" s="56">
             </c>
      <c r="BJ1478" s="57" t="n">
        <v>1472</v>
      </c>
      <c r="BK1478" s="29" t="n">
        <f>IF(OR(D1478="", F1478="", J1478="", M1478=""), 1, 0)</f>
        <v>0</v>
      </c>
      <c r="BL1478" s="7">
             </c>
      <c r="BR1478" s="7">
             </c>
    </row>
    <row r="1479" x14ac:dyDescent="0.25">
      <c r="A1479" s="40" t="n">
        <f>ROW()-5</f>
        <v>1474</v>
      </c>
      <c r="B1479" s="41" t="s">
        <v>44</v>
      </c>
      <c r="C1479" s="42" t="s">
        <v>42</v>
      </c>
      <c r="D1479" s="43" t="s">
        <v>1179</v>
      </c>
      <c r="E1479" s="42" t="s">
        <v>42</v>
      </c>
      <c r="F1479" s="43" t="s">
        <v>2474</v>
      </c>
      <c r="G1479" s="44" t="s">
        <v>44</v>
      </c>
      <c r="H1479" s="44" t="s">
        <v>44</v>
      </c>
      <c r="I1479" s="42" t="s">
        <v>42</v>
      </c>
      <c r="J1479" s="42" t="s">
        <v>42</v>
      </c>
      <c r="K1479" s="42" t="s">
        <v>42</v>
      </c>
      <c r="L1479" s="45" t="n">
        <f>AF1479</f>
        <v>0</v>
      </c>
      <c r="M1479" s="46" t="s">
        <v>46</v>
      </c>
      <c r="N1479" s="58" t="n">
        <v>11111</v>
      </c>
      <c r="O1479" s="47" t="n">
        <f>L1479*N1479*BJ1479</f>
        <v>0</v>
      </c>
      <c r="P1479" s="48" t="n">
        <f>BH1479</f>
        <v>0</v>
      </c>
      <c r="Q1479" s="45">
             </c>
      <c r="R1479" s="49" t="n">
        <f>L1479*Q1479</f>
        <v>0</v>
      </c>
      <c r="S1479" s="46" t="s">
        <f>IF(I1479="粉剂", "千克", IF(I1479="", "", "粒"))</f>
        <v>47</v>
      </c>
      <c r="T1479" s="49">
             </c>
      <c r="U1479" s="49">
             </c>
      <c r="V1479" s="49">
             </c>
      <c r="W1479" s="49">
             </c>
      <c r="X1479" s="49">
             </c>
      <c r="Y1479" s="49">
             </c>
      <c r="Z1479" s="49">
             </c>
      <c r="AA1479" s="49">
             </c>
      <c r="AB1479" s="49">
             </c>
      <c r="AC1479" s="49">
             </c>
      <c r="AD1479" s="49">
             </c>
      <c r="AE1479" s="49">
             </c>
      <c r="AF1479" s="45" t="n">
        <f>T1479+U1479+V1479+W1479+X1479+Y1479+Z1479+AA1479+AB1479+AC1479+AD1479+AE1479</f>
        <v>0</v>
      </c>
      <c r="AG1479" s="50">
             </c>
      <c r="AH1479" s="51" t="n">
        <f>$Q1479*T1479</f>
        <v>0</v>
      </c>
      <c r="AI1479" s="51" t="n">
        <f>$Q1479*U1479</f>
        <v>0</v>
      </c>
      <c r="AJ1479" s="51" t="n">
        <f>$Q1479*V1479</f>
        <v>0</v>
      </c>
      <c r="AK1479" s="51" t="n">
        <f>$Q1479*W1479</f>
        <v>0</v>
      </c>
      <c r="AL1479" s="51" t="n">
        <f>$Q1479*X1479</f>
        <v>0</v>
      </c>
      <c r="AM1479" s="51" t="n">
        <f>$Q1479*Y1479</f>
        <v>0</v>
      </c>
      <c r="AN1479" s="51" t="n">
        <f>$Q1479*Z1479</f>
        <v>0</v>
      </c>
      <c r="AO1479" s="52" t="n">
        <f>$Q1479*AA1479</f>
        <v>0</v>
      </c>
      <c r="AP1479" s="52" t="n">
        <f>$Q1479*AB1479</f>
        <v>0</v>
      </c>
      <c r="AQ1479" s="52" t="n">
        <f>$Q1479*AC1479</f>
        <v>0</v>
      </c>
      <c r="AR1479" s="52" t="n">
        <f>$Q1479*AD1479</f>
        <v>0</v>
      </c>
      <c r="AS1479" s="52" t="n">
        <f>$Q1479*AE1479</f>
        <v>0</v>
      </c>
      <c r="AT1479" s="52" t="n">
        <f>SUM(AH1479:AS1479)</f>
        <v>0</v>
      </c>
      <c r="AU1479" s="53">
             </c>
      <c r="AV1479" s="54" t="n">
        <f>IF($M1479="人民币", $N1479*T1479*$BJ1479/1.13, $N1479*T1479*$BJ1479)</f>
        <v>0</v>
      </c>
      <c r="AW1479" s="54" t="n">
        <f>IF($M1479="人民币", $N1479*U1479*$BJ1479/1.13, $N1479*U1479*$BJ1479)</f>
        <v>0</v>
      </c>
      <c r="AX1479" s="54" t="n">
        <f>IF($M1479="人民币", $N1479*V1479*$BJ1479/1.13, $N1479*V1479*$BJ1479)</f>
        <v>0</v>
      </c>
      <c r="AY1479" s="54" t="n">
        <f>IF($M1479="人民币", $N1479*W1479*$BJ1479/1.13, $N1479*W1479*$BJ1479)</f>
        <v>0</v>
      </c>
      <c r="AZ1479" s="54" t="n">
        <f>IF($M1479="人民币", $N1479*X1479*$BJ1479/1.13, $N1479*X1479*$BJ1479)</f>
        <v>0</v>
      </c>
      <c r="BA1479" s="54" t="n">
        <f>IF($M1479="人民币", $N1479*Y1479*$BJ1479/1.13, $N1479*Y1479*$BJ1479)</f>
        <v>0</v>
      </c>
      <c r="BB1479" s="54" t="n">
        <f>IF($M1479="人民币", $N1479*Z1479*$BJ1479/1.13, $N1479*Z1479*$BJ1479)</f>
        <v>0</v>
      </c>
      <c r="BC1479" s="54" t="n">
        <f>IF($M1479="人民币", $N1479*AA1479*$BJ1479/1.13, $N1479*AA1479*$BJ1479)</f>
        <v>0</v>
      </c>
      <c r="BD1479" s="54" t="n">
        <f>IF($M1479="人民币", $N1479*AB1479*$BJ1479/1.13, $N1479*AB1479*$BJ1479)</f>
        <v>0</v>
      </c>
      <c r="BE1479" s="54" t="n">
        <f>IF($M1479="人民币", $N1479*AC1479*$BJ1479/1.13, $N1479*AC1479*$BJ1479)</f>
        <v>0</v>
      </c>
      <c r="BF1479" s="54" t="n">
        <f>IF($M1479="人民币", $N1479*AD1479*$BJ1479/1.13, $N1479*AD1479*$BJ1479)</f>
        <v>0</v>
      </c>
      <c r="BG1479" s="54" t="n">
        <f>IF($M1479="人民币", $N1479*AE1479*$BJ1479/1.13, $N1479*AE1479*$BJ1479)</f>
        <v>0</v>
      </c>
      <c r="BH1479" s="55" t="n">
        <f>SUM(AV1479:BG1479)</f>
        <v>0</v>
      </c>
      <c r="BI1479" s="56">
             </c>
      <c r="BJ1479" s="57" t="n">
        <v>1473</v>
      </c>
      <c r="BK1479" s="29" t="n">
        <f>IF(OR(D1479="", F1479="", J1479="", M1479=""), 1, 0)</f>
        <v>0</v>
      </c>
      <c r="BL1479" s="7">
             </c>
      <c r="BR1479" s="7">
             </c>
    </row>
    <row r="1480" x14ac:dyDescent="0.25">
      <c r="A1480" s="40" t="n">
        <f>ROW()-5</f>
        <v>1475</v>
      </c>
      <c r="B1480" s="41" t="s">
        <v>44</v>
      </c>
      <c r="C1480" s="42" t="s">
        <v>42</v>
      </c>
      <c r="D1480" s="43" t="s">
        <v>1181</v>
      </c>
      <c r="E1480" s="42" t="s">
        <v>42</v>
      </c>
      <c r="F1480" s="43" t="s">
        <v>2475</v>
      </c>
      <c r="G1480" s="44" t="s">
        <v>2475</v>
      </c>
      <c r="H1480" s="44" t="s">
        <v>2476</v>
      </c>
      <c r="I1480" s="42" t="s">
        <v>42</v>
      </c>
      <c r="J1480" s="42" t="s">
        <v>42</v>
      </c>
      <c r="K1480" s="42" t="s">
        <v>42</v>
      </c>
      <c r="L1480" s="45" t="n">
        <f>AF1480</f>
        <v>0</v>
      </c>
      <c r="M1480" s="46" t="s">
        <v>46</v>
      </c>
      <c r="N1480" s="58" t="n">
        <v>11111</v>
      </c>
      <c r="O1480" s="47" t="n">
        <f>L1480*N1480*BJ1480</f>
        <v>0</v>
      </c>
      <c r="P1480" s="48" t="n">
        <f>BH1480</f>
        <v>0</v>
      </c>
      <c r="Q1480" s="45">
             </c>
      <c r="R1480" s="49" t="n">
        <f>L1480*Q1480</f>
        <v>0</v>
      </c>
      <c r="S1480" s="46" t="s">
        <f>IF(I1480="粉剂", "千克", IF(I1480="", "", "粒"))</f>
        <v>47</v>
      </c>
      <c r="T1480" s="49">
             </c>
      <c r="U1480" s="49">
             </c>
      <c r="V1480" s="49">
             </c>
      <c r="W1480" s="49">
             </c>
      <c r="X1480" s="49">
             </c>
      <c r="Y1480" s="49">
             </c>
      <c r="Z1480" s="49">
             </c>
      <c r="AA1480" s="49">
             </c>
      <c r="AB1480" s="49">
             </c>
      <c r="AC1480" s="49">
             </c>
      <c r="AD1480" s="49">
             </c>
      <c r="AE1480" s="49">
             </c>
      <c r="AF1480" s="45" t="n">
        <f>T1480+U1480+V1480+W1480+X1480+Y1480+Z1480+AA1480+AB1480+AC1480+AD1480+AE1480</f>
        <v>0</v>
      </c>
      <c r="AG1480" s="50">
             </c>
      <c r="AH1480" s="51" t="n">
        <f>$Q1480*T1480</f>
        <v>0</v>
      </c>
      <c r="AI1480" s="51" t="n">
        <f>$Q1480*U1480</f>
        <v>0</v>
      </c>
      <c r="AJ1480" s="51" t="n">
        <f>$Q1480*V1480</f>
        <v>0</v>
      </c>
      <c r="AK1480" s="51" t="n">
        <f>$Q1480*W1480</f>
        <v>0</v>
      </c>
      <c r="AL1480" s="51" t="n">
        <f>$Q1480*X1480</f>
        <v>0</v>
      </c>
      <c r="AM1480" s="51" t="n">
        <f>$Q1480*Y1480</f>
        <v>0</v>
      </c>
      <c r="AN1480" s="51" t="n">
        <f>$Q1480*Z1480</f>
        <v>0</v>
      </c>
      <c r="AO1480" s="52" t="n">
        <f>$Q1480*AA1480</f>
        <v>0</v>
      </c>
      <c r="AP1480" s="52" t="n">
        <f>$Q1480*AB1480</f>
        <v>0</v>
      </c>
      <c r="AQ1480" s="52" t="n">
        <f>$Q1480*AC1480</f>
        <v>0</v>
      </c>
      <c r="AR1480" s="52" t="n">
        <f>$Q1480*AD1480</f>
        <v>0</v>
      </c>
      <c r="AS1480" s="52" t="n">
        <f>$Q1480*AE1480</f>
        <v>0</v>
      </c>
      <c r="AT1480" s="52" t="n">
        <f>SUM(AH1480:AS1480)</f>
        <v>0</v>
      </c>
      <c r="AU1480" s="53">
             </c>
      <c r="AV1480" s="54" t="n">
        <f>IF($M1480="人民币", $N1480*T1480*$BJ1480/1.13, $N1480*T1480*$BJ1480)</f>
        <v>0</v>
      </c>
      <c r="AW1480" s="54" t="n">
        <f>IF($M1480="人民币", $N1480*U1480*$BJ1480/1.13, $N1480*U1480*$BJ1480)</f>
        <v>0</v>
      </c>
      <c r="AX1480" s="54" t="n">
        <f>IF($M1480="人民币", $N1480*V1480*$BJ1480/1.13, $N1480*V1480*$BJ1480)</f>
        <v>0</v>
      </c>
      <c r="AY1480" s="54" t="n">
        <f>IF($M1480="人民币", $N1480*W1480*$BJ1480/1.13, $N1480*W1480*$BJ1480)</f>
        <v>0</v>
      </c>
      <c r="AZ1480" s="54" t="n">
        <f>IF($M1480="人民币", $N1480*X1480*$BJ1480/1.13, $N1480*X1480*$BJ1480)</f>
        <v>0</v>
      </c>
      <c r="BA1480" s="54" t="n">
        <f>IF($M1480="人民币", $N1480*Y1480*$BJ1480/1.13, $N1480*Y1480*$BJ1480)</f>
        <v>0</v>
      </c>
      <c r="BB1480" s="54" t="n">
        <f>IF($M1480="人民币", $N1480*Z1480*$BJ1480/1.13, $N1480*Z1480*$BJ1480)</f>
        <v>0</v>
      </c>
      <c r="BC1480" s="54" t="n">
        <f>IF($M1480="人民币", $N1480*AA1480*$BJ1480/1.13, $N1480*AA1480*$BJ1480)</f>
        <v>0</v>
      </c>
      <c r="BD1480" s="54" t="n">
        <f>IF($M1480="人民币", $N1480*AB1480*$BJ1480/1.13, $N1480*AB1480*$BJ1480)</f>
        <v>0</v>
      </c>
      <c r="BE1480" s="54" t="n">
        <f>IF($M1480="人民币", $N1480*AC1480*$BJ1480/1.13, $N1480*AC1480*$BJ1480)</f>
        <v>0</v>
      </c>
      <c r="BF1480" s="54" t="n">
        <f>IF($M1480="人民币", $N1480*AD1480*$BJ1480/1.13, $N1480*AD1480*$BJ1480)</f>
        <v>0</v>
      </c>
      <c r="BG1480" s="54" t="n">
        <f>IF($M1480="人民币", $N1480*AE1480*$BJ1480/1.13, $N1480*AE1480*$BJ1480)</f>
        <v>0</v>
      </c>
      <c r="BH1480" s="55" t="n">
        <f>SUM(AV1480:BG1480)</f>
        <v>0</v>
      </c>
      <c r="BI1480" s="56">
             </c>
      <c r="BJ1480" s="57" t="n">
        <v>1474</v>
      </c>
      <c r="BK1480" s="29" t="n">
        <f>IF(OR(D1480="", F1480="", J1480="", M1480=""), 1, 0)</f>
        <v>0</v>
      </c>
      <c r="BL1480" s="7">
             </c>
      <c r="BR1480" s="7">
             </c>
    </row>
    <row r="1481" x14ac:dyDescent="0.25">
      <c r="A1481" s="40" t="n">
        <f>ROW()-5</f>
        <v>1476</v>
      </c>
      <c r="B1481" s="41" t="s">
        <v>44</v>
      </c>
      <c r="C1481" s="42" t="s">
        <v>42</v>
      </c>
      <c r="D1481" s="43" t="s">
        <v>1183</v>
      </c>
      <c r="E1481" s="42" t="s">
        <v>42</v>
      </c>
      <c r="F1481" s="43" t="s">
        <v>2477</v>
      </c>
      <c r="G1481" s="44" t="s">
        <v>2477</v>
      </c>
      <c r="H1481" s="44" t="s">
        <v>2478</v>
      </c>
      <c r="I1481" s="42" t="s">
        <v>42</v>
      </c>
      <c r="J1481" s="42" t="s">
        <v>42</v>
      </c>
      <c r="K1481" s="42" t="s">
        <v>42</v>
      </c>
      <c r="L1481" s="45" t="n">
        <f>AF1481</f>
        <v>0</v>
      </c>
      <c r="M1481" s="46" t="s">
        <v>46</v>
      </c>
      <c r="N1481" s="58" t="n">
        <v>11111</v>
      </c>
      <c r="O1481" s="47" t="n">
        <f>L1481*N1481*BJ1481</f>
        <v>0</v>
      </c>
      <c r="P1481" s="48" t="n">
        <f>BH1481</f>
        <v>0</v>
      </c>
      <c r="Q1481" s="45">
             </c>
      <c r="R1481" s="49" t="n">
        <f>L1481*Q1481</f>
        <v>0</v>
      </c>
      <c r="S1481" s="46" t="s">
        <f>IF(I1481="粉剂", "千克", IF(I1481="", "", "粒"))</f>
        <v>47</v>
      </c>
      <c r="T1481" s="49">
             </c>
      <c r="U1481" s="49">
             </c>
      <c r="V1481" s="49">
             </c>
      <c r="W1481" s="49">
             </c>
      <c r="X1481" s="49">
             </c>
      <c r="Y1481" s="49">
             </c>
      <c r="Z1481" s="49">
             </c>
      <c r="AA1481" s="49">
             </c>
      <c r="AB1481" s="49">
             </c>
      <c r="AC1481" s="49">
             </c>
      <c r="AD1481" s="49">
             </c>
      <c r="AE1481" s="49">
             </c>
      <c r="AF1481" s="45" t="n">
        <f>T1481+U1481+V1481+W1481+X1481+Y1481+Z1481+AA1481+AB1481+AC1481+AD1481+AE1481</f>
        <v>0</v>
      </c>
      <c r="AG1481" s="50">
             </c>
      <c r="AH1481" s="51" t="n">
        <f>$Q1481*T1481</f>
        <v>0</v>
      </c>
      <c r="AI1481" s="51" t="n">
        <f>$Q1481*U1481</f>
        <v>0</v>
      </c>
      <c r="AJ1481" s="51" t="n">
        <f>$Q1481*V1481</f>
        <v>0</v>
      </c>
      <c r="AK1481" s="51" t="n">
        <f>$Q1481*W1481</f>
        <v>0</v>
      </c>
      <c r="AL1481" s="51" t="n">
        <f>$Q1481*X1481</f>
        <v>0</v>
      </c>
      <c r="AM1481" s="51" t="n">
        <f>$Q1481*Y1481</f>
        <v>0</v>
      </c>
      <c r="AN1481" s="51" t="n">
        <f>$Q1481*Z1481</f>
        <v>0</v>
      </c>
      <c r="AO1481" s="52" t="n">
        <f>$Q1481*AA1481</f>
        <v>0</v>
      </c>
      <c r="AP1481" s="52" t="n">
        <f>$Q1481*AB1481</f>
        <v>0</v>
      </c>
      <c r="AQ1481" s="52" t="n">
        <f>$Q1481*AC1481</f>
        <v>0</v>
      </c>
      <c r="AR1481" s="52" t="n">
        <f>$Q1481*AD1481</f>
        <v>0</v>
      </c>
      <c r="AS1481" s="52" t="n">
        <f>$Q1481*AE1481</f>
        <v>0</v>
      </c>
      <c r="AT1481" s="52" t="n">
        <f>SUM(AH1481:AS1481)</f>
        <v>0</v>
      </c>
      <c r="AU1481" s="53">
             </c>
      <c r="AV1481" s="54" t="n">
        <f>IF($M1481="人民币", $N1481*T1481*$BJ1481/1.13, $N1481*T1481*$BJ1481)</f>
        <v>0</v>
      </c>
      <c r="AW1481" s="54" t="n">
        <f>IF($M1481="人民币", $N1481*U1481*$BJ1481/1.13, $N1481*U1481*$BJ1481)</f>
        <v>0</v>
      </c>
      <c r="AX1481" s="54" t="n">
        <f>IF($M1481="人民币", $N1481*V1481*$BJ1481/1.13, $N1481*V1481*$BJ1481)</f>
        <v>0</v>
      </c>
      <c r="AY1481" s="54" t="n">
        <f>IF($M1481="人民币", $N1481*W1481*$BJ1481/1.13, $N1481*W1481*$BJ1481)</f>
        <v>0</v>
      </c>
      <c r="AZ1481" s="54" t="n">
        <f>IF($M1481="人民币", $N1481*X1481*$BJ1481/1.13, $N1481*X1481*$BJ1481)</f>
        <v>0</v>
      </c>
      <c r="BA1481" s="54" t="n">
        <f>IF($M1481="人民币", $N1481*Y1481*$BJ1481/1.13, $N1481*Y1481*$BJ1481)</f>
        <v>0</v>
      </c>
      <c r="BB1481" s="54" t="n">
        <f>IF($M1481="人民币", $N1481*Z1481*$BJ1481/1.13, $N1481*Z1481*$BJ1481)</f>
        <v>0</v>
      </c>
      <c r="BC1481" s="54" t="n">
        <f>IF($M1481="人民币", $N1481*AA1481*$BJ1481/1.13, $N1481*AA1481*$BJ1481)</f>
        <v>0</v>
      </c>
      <c r="BD1481" s="54" t="n">
        <f>IF($M1481="人民币", $N1481*AB1481*$BJ1481/1.13, $N1481*AB1481*$BJ1481)</f>
        <v>0</v>
      </c>
      <c r="BE1481" s="54" t="n">
        <f>IF($M1481="人民币", $N1481*AC1481*$BJ1481/1.13, $N1481*AC1481*$BJ1481)</f>
        <v>0</v>
      </c>
      <c r="BF1481" s="54" t="n">
        <f>IF($M1481="人民币", $N1481*AD1481*$BJ1481/1.13, $N1481*AD1481*$BJ1481)</f>
        <v>0</v>
      </c>
      <c r="BG1481" s="54" t="n">
        <f>IF($M1481="人民币", $N1481*AE1481*$BJ1481/1.13, $N1481*AE1481*$BJ1481)</f>
        <v>0</v>
      </c>
      <c r="BH1481" s="55" t="n">
        <f>SUM(AV1481:BG1481)</f>
        <v>0</v>
      </c>
      <c r="BI1481" s="56">
             </c>
      <c r="BJ1481" s="57" t="n">
        <v>1475</v>
      </c>
      <c r="BK1481" s="29" t="n">
        <f>IF(OR(D1481="", F1481="", J1481="", M1481=""), 1, 0)</f>
        <v>0</v>
      </c>
      <c r="BL1481" s="7">
             </c>
      <c r="BR1481" s="7">
             </c>
    </row>
    <row r="1482" x14ac:dyDescent="0.25">
      <c r="A1482" s="40" t="n">
        <f>ROW()-5</f>
        <v>1477</v>
      </c>
      <c r="B1482" s="41" t="s">
        <v>44</v>
      </c>
      <c r="C1482" s="42" t="s">
        <v>42</v>
      </c>
      <c r="D1482" s="43" t="s">
        <v>1185</v>
      </c>
      <c r="E1482" s="42" t="s">
        <v>42</v>
      </c>
      <c r="F1482" s="43" t="s">
        <v>2479</v>
      </c>
      <c r="G1482" s="44" t="s">
        <v>44</v>
      </c>
      <c r="H1482" s="44" t="s">
        <v>44</v>
      </c>
      <c r="I1482" s="42" t="s">
        <v>42</v>
      </c>
      <c r="J1482" s="42" t="s">
        <v>42</v>
      </c>
      <c r="K1482" s="42" t="s">
        <v>42</v>
      </c>
      <c r="L1482" s="45" t="n">
        <f>AF1482</f>
        <v>0</v>
      </c>
      <c r="M1482" s="46" t="s">
        <v>46</v>
      </c>
      <c r="N1482" s="58" t="n">
        <v>11111</v>
      </c>
      <c r="O1482" s="47" t="n">
        <f>L1482*N1482*BJ1482</f>
        <v>0</v>
      </c>
      <c r="P1482" s="48" t="n">
        <f>BH1482</f>
        <v>0</v>
      </c>
      <c r="Q1482" s="45">
             </c>
      <c r="R1482" s="49" t="n">
        <f>L1482*Q1482</f>
        <v>0</v>
      </c>
      <c r="S1482" s="46" t="s">
        <f>IF(I1482="粉剂", "千克", IF(I1482="", "", "粒"))</f>
        <v>47</v>
      </c>
      <c r="T1482" s="49">
             </c>
      <c r="U1482" s="49">
             </c>
      <c r="V1482" s="49">
             </c>
      <c r="W1482" s="49">
             </c>
      <c r="X1482" s="49">
             </c>
      <c r="Y1482" s="49">
             </c>
      <c r="Z1482" s="49">
             </c>
      <c r="AA1482" s="49">
             </c>
      <c r="AB1482" s="49">
             </c>
      <c r="AC1482" s="49">
             </c>
      <c r="AD1482" s="49">
             </c>
      <c r="AE1482" s="49">
             </c>
      <c r="AF1482" s="45" t="n">
        <f>T1482+U1482+V1482+W1482+X1482+Y1482+Z1482+AA1482+AB1482+AC1482+AD1482+AE1482</f>
        <v>0</v>
      </c>
      <c r="AG1482" s="50">
             </c>
      <c r="AH1482" s="51" t="n">
        <f>$Q1482*T1482</f>
        <v>0</v>
      </c>
      <c r="AI1482" s="51" t="n">
        <f>$Q1482*U1482</f>
        <v>0</v>
      </c>
      <c r="AJ1482" s="51" t="n">
        <f>$Q1482*V1482</f>
        <v>0</v>
      </c>
      <c r="AK1482" s="51" t="n">
        <f>$Q1482*W1482</f>
        <v>0</v>
      </c>
      <c r="AL1482" s="51" t="n">
        <f>$Q1482*X1482</f>
        <v>0</v>
      </c>
      <c r="AM1482" s="51" t="n">
        <f>$Q1482*Y1482</f>
        <v>0</v>
      </c>
      <c r="AN1482" s="51" t="n">
        <f>$Q1482*Z1482</f>
        <v>0</v>
      </c>
      <c r="AO1482" s="52" t="n">
        <f>$Q1482*AA1482</f>
        <v>0</v>
      </c>
      <c r="AP1482" s="52" t="n">
        <f>$Q1482*AB1482</f>
        <v>0</v>
      </c>
      <c r="AQ1482" s="52" t="n">
        <f>$Q1482*AC1482</f>
        <v>0</v>
      </c>
      <c r="AR1482" s="52" t="n">
        <f>$Q1482*AD1482</f>
        <v>0</v>
      </c>
      <c r="AS1482" s="52" t="n">
        <f>$Q1482*AE1482</f>
        <v>0</v>
      </c>
      <c r="AT1482" s="52" t="n">
        <f>SUM(AH1482:AS1482)</f>
        <v>0</v>
      </c>
      <c r="AU1482" s="53">
             </c>
      <c r="AV1482" s="54" t="n">
        <f>IF($M1482="人民币", $N1482*T1482*$BJ1482/1.13, $N1482*T1482*$BJ1482)</f>
        <v>0</v>
      </c>
      <c r="AW1482" s="54" t="n">
        <f>IF($M1482="人民币", $N1482*U1482*$BJ1482/1.13, $N1482*U1482*$BJ1482)</f>
        <v>0</v>
      </c>
      <c r="AX1482" s="54" t="n">
        <f>IF($M1482="人民币", $N1482*V1482*$BJ1482/1.13, $N1482*V1482*$BJ1482)</f>
        <v>0</v>
      </c>
      <c r="AY1482" s="54" t="n">
        <f>IF($M1482="人民币", $N1482*W1482*$BJ1482/1.13, $N1482*W1482*$BJ1482)</f>
        <v>0</v>
      </c>
      <c r="AZ1482" s="54" t="n">
        <f>IF($M1482="人民币", $N1482*X1482*$BJ1482/1.13, $N1482*X1482*$BJ1482)</f>
        <v>0</v>
      </c>
      <c r="BA1482" s="54" t="n">
        <f>IF($M1482="人民币", $N1482*Y1482*$BJ1482/1.13, $N1482*Y1482*$BJ1482)</f>
        <v>0</v>
      </c>
      <c r="BB1482" s="54" t="n">
        <f>IF($M1482="人民币", $N1482*Z1482*$BJ1482/1.13, $N1482*Z1482*$BJ1482)</f>
        <v>0</v>
      </c>
      <c r="BC1482" s="54" t="n">
        <f>IF($M1482="人民币", $N1482*AA1482*$BJ1482/1.13, $N1482*AA1482*$BJ1482)</f>
        <v>0</v>
      </c>
      <c r="BD1482" s="54" t="n">
        <f>IF($M1482="人民币", $N1482*AB1482*$BJ1482/1.13, $N1482*AB1482*$BJ1482)</f>
        <v>0</v>
      </c>
      <c r="BE1482" s="54" t="n">
        <f>IF($M1482="人民币", $N1482*AC1482*$BJ1482/1.13, $N1482*AC1482*$BJ1482)</f>
        <v>0</v>
      </c>
      <c r="BF1482" s="54" t="n">
        <f>IF($M1482="人民币", $N1482*AD1482*$BJ1482/1.13, $N1482*AD1482*$BJ1482)</f>
        <v>0</v>
      </c>
      <c r="BG1482" s="54" t="n">
        <f>IF($M1482="人民币", $N1482*AE1482*$BJ1482/1.13, $N1482*AE1482*$BJ1482)</f>
        <v>0</v>
      </c>
      <c r="BH1482" s="55" t="n">
        <f>SUM(AV1482:BG1482)</f>
        <v>0</v>
      </c>
      <c r="BI1482" s="56">
             </c>
      <c r="BJ1482" s="57" t="n">
        <v>1476</v>
      </c>
      <c r="BK1482" s="29" t="n">
        <f>IF(OR(D1482="", F1482="", J1482="", M1482=""), 1, 0)</f>
        <v>0</v>
      </c>
      <c r="BL1482" s="7">
             </c>
      <c r="BR1482" s="7">
             </c>
    </row>
    <row r="1483" x14ac:dyDescent="0.25">
      <c r="A1483" s="40" t="n">
        <f>ROW()-5</f>
        <v>1478</v>
      </c>
      <c r="B1483" s="41" t="s">
        <v>44</v>
      </c>
      <c r="C1483" s="42" t="s">
        <v>42</v>
      </c>
      <c r="D1483" s="43" t="s">
        <v>1187</v>
      </c>
      <c r="E1483" s="42" t="s">
        <v>42</v>
      </c>
      <c r="F1483" s="43" t="s">
        <v>2480</v>
      </c>
      <c r="G1483" s="44" t="s">
        <v>2480</v>
      </c>
      <c r="H1483" s="44" t="s">
        <v>2481</v>
      </c>
      <c r="I1483" s="42" t="s">
        <v>42</v>
      </c>
      <c r="J1483" s="42" t="s">
        <v>42</v>
      </c>
      <c r="K1483" s="42" t="s">
        <v>42</v>
      </c>
      <c r="L1483" s="45" t="n">
        <f>AF1483</f>
        <v>0</v>
      </c>
      <c r="M1483" s="46" t="s">
        <v>46</v>
      </c>
      <c r="N1483" s="58" t="n">
        <v>11111</v>
      </c>
      <c r="O1483" s="47" t="n">
        <f>L1483*N1483*BJ1483</f>
        <v>0</v>
      </c>
      <c r="P1483" s="48" t="n">
        <f>BH1483</f>
        <v>0</v>
      </c>
      <c r="Q1483" s="45">
             </c>
      <c r="R1483" s="49" t="n">
        <f>L1483*Q1483</f>
        <v>0</v>
      </c>
      <c r="S1483" s="46" t="s">
        <f>IF(I1483="粉剂", "千克", IF(I1483="", "", "粒"))</f>
        <v>47</v>
      </c>
      <c r="T1483" s="49">
             </c>
      <c r="U1483" s="49">
             </c>
      <c r="V1483" s="49">
             </c>
      <c r="W1483" s="49">
             </c>
      <c r="X1483" s="49">
             </c>
      <c r="Y1483" s="49">
             </c>
      <c r="Z1483" s="49">
             </c>
      <c r="AA1483" s="49">
             </c>
      <c r="AB1483" s="49">
             </c>
      <c r="AC1483" s="49">
             </c>
      <c r="AD1483" s="49">
             </c>
      <c r="AE1483" s="49">
             </c>
      <c r="AF1483" s="45" t="n">
        <f>T1483+U1483+V1483+W1483+X1483+Y1483+Z1483+AA1483+AB1483+AC1483+AD1483+AE1483</f>
        <v>0</v>
      </c>
      <c r="AG1483" s="50">
             </c>
      <c r="AH1483" s="51" t="n">
        <f>$Q1483*T1483</f>
        <v>0</v>
      </c>
      <c r="AI1483" s="51" t="n">
        <f>$Q1483*U1483</f>
        <v>0</v>
      </c>
      <c r="AJ1483" s="51" t="n">
        <f>$Q1483*V1483</f>
        <v>0</v>
      </c>
      <c r="AK1483" s="51" t="n">
        <f>$Q1483*W1483</f>
        <v>0</v>
      </c>
      <c r="AL1483" s="51" t="n">
        <f>$Q1483*X1483</f>
        <v>0</v>
      </c>
      <c r="AM1483" s="51" t="n">
        <f>$Q1483*Y1483</f>
        <v>0</v>
      </c>
      <c r="AN1483" s="51" t="n">
        <f>$Q1483*Z1483</f>
        <v>0</v>
      </c>
      <c r="AO1483" s="52" t="n">
        <f>$Q1483*AA1483</f>
        <v>0</v>
      </c>
      <c r="AP1483" s="52" t="n">
        <f>$Q1483*AB1483</f>
        <v>0</v>
      </c>
      <c r="AQ1483" s="52" t="n">
        <f>$Q1483*AC1483</f>
        <v>0</v>
      </c>
      <c r="AR1483" s="52" t="n">
        <f>$Q1483*AD1483</f>
        <v>0</v>
      </c>
      <c r="AS1483" s="52" t="n">
        <f>$Q1483*AE1483</f>
        <v>0</v>
      </c>
      <c r="AT1483" s="52" t="n">
        <f>SUM(AH1483:AS1483)</f>
        <v>0</v>
      </c>
      <c r="AU1483" s="53">
             </c>
      <c r="AV1483" s="54" t="n">
        <f>IF($M1483="人民币", $N1483*T1483*$BJ1483/1.13, $N1483*T1483*$BJ1483)</f>
        <v>0</v>
      </c>
      <c r="AW1483" s="54" t="n">
        <f>IF($M1483="人民币", $N1483*U1483*$BJ1483/1.13, $N1483*U1483*$BJ1483)</f>
        <v>0</v>
      </c>
      <c r="AX1483" s="54" t="n">
        <f>IF($M1483="人民币", $N1483*V1483*$BJ1483/1.13, $N1483*V1483*$BJ1483)</f>
        <v>0</v>
      </c>
      <c r="AY1483" s="54" t="n">
        <f>IF($M1483="人民币", $N1483*W1483*$BJ1483/1.13, $N1483*W1483*$BJ1483)</f>
        <v>0</v>
      </c>
      <c r="AZ1483" s="54" t="n">
        <f>IF($M1483="人民币", $N1483*X1483*$BJ1483/1.13, $N1483*X1483*$BJ1483)</f>
        <v>0</v>
      </c>
      <c r="BA1483" s="54" t="n">
        <f>IF($M1483="人民币", $N1483*Y1483*$BJ1483/1.13, $N1483*Y1483*$BJ1483)</f>
        <v>0</v>
      </c>
      <c r="BB1483" s="54" t="n">
        <f>IF($M1483="人民币", $N1483*Z1483*$BJ1483/1.13, $N1483*Z1483*$BJ1483)</f>
        <v>0</v>
      </c>
      <c r="BC1483" s="54" t="n">
        <f>IF($M1483="人民币", $N1483*AA1483*$BJ1483/1.13, $N1483*AA1483*$BJ1483)</f>
        <v>0</v>
      </c>
      <c r="BD1483" s="54" t="n">
        <f>IF($M1483="人民币", $N1483*AB1483*$BJ1483/1.13, $N1483*AB1483*$BJ1483)</f>
        <v>0</v>
      </c>
      <c r="BE1483" s="54" t="n">
        <f>IF($M1483="人民币", $N1483*AC1483*$BJ1483/1.13, $N1483*AC1483*$BJ1483)</f>
        <v>0</v>
      </c>
      <c r="BF1483" s="54" t="n">
        <f>IF($M1483="人民币", $N1483*AD1483*$BJ1483/1.13, $N1483*AD1483*$BJ1483)</f>
        <v>0</v>
      </c>
      <c r="BG1483" s="54" t="n">
        <f>IF($M1483="人民币", $N1483*AE1483*$BJ1483/1.13, $N1483*AE1483*$BJ1483)</f>
        <v>0</v>
      </c>
      <c r="BH1483" s="55" t="n">
        <f>SUM(AV1483:BG1483)</f>
        <v>0</v>
      </c>
      <c r="BI1483" s="56">
             </c>
      <c r="BJ1483" s="57" t="n">
        <v>1477</v>
      </c>
      <c r="BK1483" s="29" t="n">
        <f>IF(OR(D1483="", F1483="", J1483="", M1483=""), 1, 0)</f>
        <v>0</v>
      </c>
      <c r="BL1483" s="7">
             </c>
      <c r="BR1483" s="7">
             </c>
    </row>
    <row r="1484" x14ac:dyDescent="0.25">
      <c r="A1484" s="40" t="n">
        <f>ROW()-5</f>
        <v>1479</v>
      </c>
      <c r="B1484" s="41" t="s">
        <v>44</v>
      </c>
      <c r="C1484" s="42" t="s">
        <v>42</v>
      </c>
      <c r="D1484" s="43" t="s">
        <v>1189</v>
      </c>
      <c r="E1484" s="42" t="s">
        <v>42</v>
      </c>
      <c r="F1484" s="43" t="s">
        <v>2482</v>
      </c>
      <c r="G1484" s="44" t="s">
        <v>2482</v>
      </c>
      <c r="H1484" s="44" t="s">
        <v>2483</v>
      </c>
      <c r="I1484" s="42" t="s">
        <v>42</v>
      </c>
      <c r="J1484" s="42" t="s">
        <v>42</v>
      </c>
      <c r="K1484" s="42" t="s">
        <v>42</v>
      </c>
      <c r="L1484" s="45" t="n">
        <f>AF1484</f>
        <v>0</v>
      </c>
      <c r="M1484" s="46" t="s">
        <v>46</v>
      </c>
      <c r="N1484" s="58" t="n">
        <v>11111</v>
      </c>
      <c r="O1484" s="47" t="n">
        <f>L1484*N1484*BJ1484</f>
        <v>0</v>
      </c>
      <c r="P1484" s="48" t="n">
        <f>BH1484</f>
        <v>0</v>
      </c>
      <c r="Q1484" s="45">
             </c>
      <c r="R1484" s="49" t="n">
        <f>L1484*Q1484</f>
        <v>0</v>
      </c>
      <c r="S1484" s="46" t="s">
        <f>IF(I1484="粉剂", "千克", IF(I1484="", "", "粒"))</f>
        <v>47</v>
      </c>
      <c r="T1484" s="49">
             </c>
      <c r="U1484" s="49">
             </c>
      <c r="V1484" s="49">
             </c>
      <c r="W1484" s="49">
             </c>
      <c r="X1484" s="49">
             </c>
      <c r="Y1484" s="49">
             </c>
      <c r="Z1484" s="49">
             </c>
      <c r="AA1484" s="49">
             </c>
      <c r="AB1484" s="49">
             </c>
      <c r="AC1484" s="49">
             </c>
      <c r="AD1484" s="49">
             </c>
      <c r="AE1484" s="49">
             </c>
      <c r="AF1484" s="45" t="n">
        <f>T1484+U1484+V1484+W1484+X1484+Y1484+Z1484+AA1484+AB1484+AC1484+AD1484+AE1484</f>
        <v>0</v>
      </c>
      <c r="AG1484" s="50">
             </c>
      <c r="AH1484" s="51" t="n">
        <f>$Q1484*T1484</f>
        <v>0</v>
      </c>
      <c r="AI1484" s="51" t="n">
        <f>$Q1484*U1484</f>
        <v>0</v>
      </c>
      <c r="AJ1484" s="51" t="n">
        <f>$Q1484*V1484</f>
        <v>0</v>
      </c>
      <c r="AK1484" s="51" t="n">
        <f>$Q1484*W1484</f>
        <v>0</v>
      </c>
      <c r="AL1484" s="51" t="n">
        <f>$Q1484*X1484</f>
        <v>0</v>
      </c>
      <c r="AM1484" s="51" t="n">
        <f>$Q1484*Y1484</f>
        <v>0</v>
      </c>
      <c r="AN1484" s="51" t="n">
        <f>$Q1484*Z1484</f>
        <v>0</v>
      </c>
      <c r="AO1484" s="52" t="n">
        <f>$Q1484*AA1484</f>
        <v>0</v>
      </c>
      <c r="AP1484" s="52" t="n">
        <f>$Q1484*AB1484</f>
        <v>0</v>
      </c>
      <c r="AQ1484" s="52" t="n">
        <f>$Q1484*AC1484</f>
        <v>0</v>
      </c>
      <c r="AR1484" s="52" t="n">
        <f>$Q1484*AD1484</f>
        <v>0</v>
      </c>
      <c r="AS1484" s="52" t="n">
        <f>$Q1484*AE1484</f>
        <v>0</v>
      </c>
      <c r="AT1484" s="52" t="n">
        <f>SUM(AH1484:AS1484)</f>
        <v>0</v>
      </c>
      <c r="AU1484" s="53">
             </c>
      <c r="AV1484" s="54" t="n">
        <f>IF($M1484="人民币", $N1484*T1484*$BJ1484/1.13, $N1484*T1484*$BJ1484)</f>
        <v>0</v>
      </c>
      <c r="AW1484" s="54" t="n">
        <f>IF($M1484="人民币", $N1484*U1484*$BJ1484/1.13, $N1484*U1484*$BJ1484)</f>
        <v>0</v>
      </c>
      <c r="AX1484" s="54" t="n">
        <f>IF($M1484="人民币", $N1484*V1484*$BJ1484/1.13, $N1484*V1484*$BJ1484)</f>
        <v>0</v>
      </c>
      <c r="AY1484" s="54" t="n">
        <f>IF($M1484="人民币", $N1484*W1484*$BJ1484/1.13, $N1484*W1484*$BJ1484)</f>
        <v>0</v>
      </c>
      <c r="AZ1484" s="54" t="n">
        <f>IF($M1484="人民币", $N1484*X1484*$BJ1484/1.13, $N1484*X1484*$BJ1484)</f>
        <v>0</v>
      </c>
      <c r="BA1484" s="54" t="n">
        <f>IF($M1484="人民币", $N1484*Y1484*$BJ1484/1.13, $N1484*Y1484*$BJ1484)</f>
        <v>0</v>
      </c>
      <c r="BB1484" s="54" t="n">
        <f>IF($M1484="人民币", $N1484*Z1484*$BJ1484/1.13, $N1484*Z1484*$BJ1484)</f>
        <v>0</v>
      </c>
      <c r="BC1484" s="54" t="n">
        <f>IF($M1484="人民币", $N1484*AA1484*$BJ1484/1.13, $N1484*AA1484*$BJ1484)</f>
        <v>0</v>
      </c>
      <c r="BD1484" s="54" t="n">
        <f>IF($M1484="人民币", $N1484*AB1484*$BJ1484/1.13, $N1484*AB1484*$BJ1484)</f>
        <v>0</v>
      </c>
      <c r="BE1484" s="54" t="n">
        <f>IF($M1484="人民币", $N1484*AC1484*$BJ1484/1.13, $N1484*AC1484*$BJ1484)</f>
        <v>0</v>
      </c>
      <c r="BF1484" s="54" t="n">
        <f>IF($M1484="人民币", $N1484*AD1484*$BJ1484/1.13, $N1484*AD1484*$BJ1484)</f>
        <v>0</v>
      </c>
      <c r="BG1484" s="54" t="n">
        <f>IF($M1484="人民币", $N1484*AE1484*$BJ1484/1.13, $N1484*AE1484*$BJ1484)</f>
        <v>0</v>
      </c>
      <c r="BH1484" s="55" t="n">
        <f>SUM(AV1484:BG1484)</f>
        <v>0</v>
      </c>
      <c r="BI1484" s="56">
             </c>
      <c r="BJ1484" s="57" t="n">
        <v>1478</v>
      </c>
      <c r="BK1484" s="29" t="n">
        <f>IF(OR(D1484="", F1484="", J1484="", M1484=""), 1, 0)</f>
        <v>0</v>
      </c>
      <c r="BL1484" s="7">
             </c>
      <c r="BR1484" s="7">
             </c>
    </row>
    <row r="1485" x14ac:dyDescent="0.25">
      <c r="A1485" s="40" t="n">
        <f>ROW()-5</f>
        <v>1480</v>
      </c>
      <c r="B1485" s="41" t="s">
        <v>44</v>
      </c>
      <c r="C1485" s="42" t="s">
        <v>42</v>
      </c>
      <c r="D1485" s="43" t="s">
        <v>1191</v>
      </c>
      <c r="E1485" s="42" t="s">
        <v>42</v>
      </c>
      <c r="F1485" s="43" t="s">
        <v>2484</v>
      </c>
      <c r="G1485" s="44" t="s">
        <v>44</v>
      </c>
      <c r="H1485" s="44" t="s">
        <v>44</v>
      </c>
      <c r="I1485" s="42" t="s">
        <v>42</v>
      </c>
      <c r="J1485" s="42" t="s">
        <v>42</v>
      </c>
      <c r="K1485" s="42" t="s">
        <v>42</v>
      </c>
      <c r="L1485" s="45" t="n">
        <f>AF1485</f>
        <v>0</v>
      </c>
      <c r="M1485" s="46" t="s">
        <v>46</v>
      </c>
      <c r="N1485" s="58" t="n">
        <v>11111</v>
      </c>
      <c r="O1485" s="47" t="n">
        <f>L1485*N1485*BJ1485</f>
        <v>0</v>
      </c>
      <c r="P1485" s="48" t="n">
        <f>BH1485</f>
        <v>0</v>
      </c>
      <c r="Q1485" s="45">
             </c>
      <c r="R1485" s="49" t="n">
        <f>L1485*Q1485</f>
        <v>0</v>
      </c>
      <c r="S1485" s="46" t="s">
        <f>IF(I1485="粉剂", "千克", IF(I1485="", "", "粒"))</f>
        <v>47</v>
      </c>
      <c r="T1485" s="49">
             </c>
      <c r="U1485" s="49">
             </c>
      <c r="V1485" s="49">
             </c>
      <c r="W1485" s="49">
             </c>
      <c r="X1485" s="49">
             </c>
      <c r="Y1485" s="49">
             </c>
      <c r="Z1485" s="49">
             </c>
      <c r="AA1485" s="49">
             </c>
      <c r="AB1485" s="49">
             </c>
      <c r="AC1485" s="49">
             </c>
      <c r="AD1485" s="49">
             </c>
      <c r="AE1485" s="49">
             </c>
      <c r="AF1485" s="45" t="n">
        <f>T1485+U1485+V1485+W1485+X1485+Y1485+Z1485+AA1485+AB1485+AC1485+AD1485+AE1485</f>
        <v>0</v>
      </c>
      <c r="AG1485" s="50">
             </c>
      <c r="AH1485" s="51" t="n">
        <f>$Q1485*T1485</f>
        <v>0</v>
      </c>
      <c r="AI1485" s="51" t="n">
        <f>$Q1485*U1485</f>
        <v>0</v>
      </c>
      <c r="AJ1485" s="51" t="n">
        <f>$Q1485*V1485</f>
        <v>0</v>
      </c>
      <c r="AK1485" s="51" t="n">
        <f>$Q1485*W1485</f>
        <v>0</v>
      </c>
      <c r="AL1485" s="51" t="n">
        <f>$Q1485*X1485</f>
        <v>0</v>
      </c>
      <c r="AM1485" s="51" t="n">
        <f>$Q1485*Y1485</f>
        <v>0</v>
      </c>
      <c r="AN1485" s="51" t="n">
        <f>$Q1485*Z1485</f>
        <v>0</v>
      </c>
      <c r="AO1485" s="52" t="n">
        <f>$Q1485*AA1485</f>
        <v>0</v>
      </c>
      <c r="AP1485" s="52" t="n">
        <f>$Q1485*AB1485</f>
        <v>0</v>
      </c>
      <c r="AQ1485" s="52" t="n">
        <f>$Q1485*AC1485</f>
        <v>0</v>
      </c>
      <c r="AR1485" s="52" t="n">
        <f>$Q1485*AD1485</f>
        <v>0</v>
      </c>
      <c r="AS1485" s="52" t="n">
        <f>$Q1485*AE1485</f>
        <v>0</v>
      </c>
      <c r="AT1485" s="52" t="n">
        <f>SUM(AH1485:AS1485)</f>
        <v>0</v>
      </c>
      <c r="AU1485" s="53">
             </c>
      <c r="AV1485" s="54" t="n">
        <f>IF($M1485="人民币", $N1485*T1485*$BJ1485/1.13, $N1485*T1485*$BJ1485)</f>
        <v>0</v>
      </c>
      <c r="AW1485" s="54" t="n">
        <f>IF($M1485="人民币", $N1485*U1485*$BJ1485/1.13, $N1485*U1485*$BJ1485)</f>
        <v>0</v>
      </c>
      <c r="AX1485" s="54" t="n">
        <f>IF($M1485="人民币", $N1485*V1485*$BJ1485/1.13, $N1485*V1485*$BJ1485)</f>
        <v>0</v>
      </c>
      <c r="AY1485" s="54" t="n">
        <f>IF($M1485="人民币", $N1485*W1485*$BJ1485/1.13, $N1485*W1485*$BJ1485)</f>
        <v>0</v>
      </c>
      <c r="AZ1485" s="54" t="n">
        <f>IF($M1485="人民币", $N1485*X1485*$BJ1485/1.13, $N1485*X1485*$BJ1485)</f>
        <v>0</v>
      </c>
      <c r="BA1485" s="54" t="n">
        <f>IF($M1485="人民币", $N1485*Y1485*$BJ1485/1.13, $N1485*Y1485*$BJ1485)</f>
        <v>0</v>
      </c>
      <c r="BB1485" s="54" t="n">
        <f>IF($M1485="人民币", $N1485*Z1485*$BJ1485/1.13, $N1485*Z1485*$BJ1485)</f>
        <v>0</v>
      </c>
      <c r="BC1485" s="54" t="n">
        <f>IF($M1485="人民币", $N1485*AA1485*$BJ1485/1.13, $N1485*AA1485*$BJ1485)</f>
        <v>0</v>
      </c>
      <c r="BD1485" s="54" t="n">
        <f>IF($M1485="人民币", $N1485*AB1485*$BJ1485/1.13, $N1485*AB1485*$BJ1485)</f>
        <v>0</v>
      </c>
      <c r="BE1485" s="54" t="n">
        <f>IF($M1485="人民币", $N1485*AC1485*$BJ1485/1.13, $N1485*AC1485*$BJ1485)</f>
        <v>0</v>
      </c>
      <c r="BF1485" s="54" t="n">
        <f>IF($M1485="人民币", $N1485*AD1485*$BJ1485/1.13, $N1485*AD1485*$BJ1485)</f>
        <v>0</v>
      </c>
      <c r="BG1485" s="54" t="n">
        <f>IF($M1485="人民币", $N1485*AE1485*$BJ1485/1.13, $N1485*AE1485*$BJ1485)</f>
        <v>0</v>
      </c>
      <c r="BH1485" s="55" t="n">
        <f>SUM(AV1485:BG1485)</f>
        <v>0</v>
      </c>
      <c r="BI1485" s="56">
             </c>
      <c r="BJ1485" s="57" t="n">
        <v>1479</v>
      </c>
      <c r="BK1485" s="29" t="n">
        <f>IF(OR(D1485="", F1485="", J1485="", M1485=""), 1, 0)</f>
        <v>0</v>
      </c>
      <c r="BL1485" s="7">
             </c>
      <c r="BR1485" s="7">
             </c>
    </row>
    <row r="1486" x14ac:dyDescent="0.25">
      <c r="A1486" s="40" t="n">
        <f>ROW()-5</f>
        <v>1481</v>
      </c>
      <c r="B1486" s="41" t="s">
        <v>44</v>
      </c>
      <c r="C1486" s="42" t="s">
        <v>42</v>
      </c>
      <c r="D1486" s="43" t="s">
        <v>1193</v>
      </c>
      <c r="E1486" s="42" t="s">
        <v>42</v>
      </c>
      <c r="F1486" s="43" t="s">
        <v>2485</v>
      </c>
      <c r="G1486" s="44" t="s">
        <v>2485</v>
      </c>
      <c r="H1486" s="44" t="s">
        <v>2486</v>
      </c>
      <c r="I1486" s="42" t="s">
        <v>42</v>
      </c>
      <c r="J1486" s="42" t="s">
        <v>42</v>
      </c>
      <c r="K1486" s="42" t="s">
        <v>42</v>
      </c>
      <c r="L1486" s="45" t="n">
        <f>AF1486</f>
        <v>0</v>
      </c>
      <c r="M1486" s="46" t="s">
        <v>46</v>
      </c>
      <c r="N1486" s="58" t="n">
        <v>11111</v>
      </c>
      <c r="O1486" s="47" t="n">
        <f>L1486*N1486*BJ1486</f>
        <v>0</v>
      </c>
      <c r="P1486" s="48" t="n">
        <f>BH1486</f>
        <v>0</v>
      </c>
      <c r="Q1486" s="45">
             </c>
      <c r="R1486" s="49" t="n">
        <f>L1486*Q1486</f>
        <v>0</v>
      </c>
      <c r="S1486" s="46" t="s">
        <f>IF(I1486="粉剂", "千克", IF(I1486="", "", "粒"))</f>
        <v>47</v>
      </c>
      <c r="T1486" s="49">
             </c>
      <c r="U1486" s="49">
             </c>
      <c r="V1486" s="49">
             </c>
      <c r="W1486" s="49">
             </c>
      <c r="X1486" s="49">
             </c>
      <c r="Y1486" s="49">
             </c>
      <c r="Z1486" s="49">
             </c>
      <c r="AA1486" s="49">
             </c>
      <c r="AB1486" s="49">
             </c>
      <c r="AC1486" s="49">
             </c>
      <c r="AD1486" s="49">
             </c>
      <c r="AE1486" s="49">
             </c>
      <c r="AF1486" s="45" t="n">
        <f>T1486+U1486+V1486+W1486+X1486+Y1486+Z1486+AA1486+AB1486+AC1486+AD1486+AE1486</f>
        <v>0</v>
      </c>
      <c r="AG1486" s="50">
             </c>
      <c r="AH1486" s="51" t="n">
        <f>$Q1486*T1486</f>
        <v>0</v>
      </c>
      <c r="AI1486" s="51" t="n">
        <f>$Q1486*U1486</f>
        <v>0</v>
      </c>
      <c r="AJ1486" s="51" t="n">
        <f>$Q1486*V1486</f>
        <v>0</v>
      </c>
      <c r="AK1486" s="51" t="n">
        <f>$Q1486*W1486</f>
        <v>0</v>
      </c>
      <c r="AL1486" s="51" t="n">
        <f>$Q1486*X1486</f>
        <v>0</v>
      </c>
      <c r="AM1486" s="51" t="n">
        <f>$Q1486*Y1486</f>
        <v>0</v>
      </c>
      <c r="AN1486" s="51" t="n">
        <f>$Q1486*Z1486</f>
        <v>0</v>
      </c>
      <c r="AO1486" s="52" t="n">
        <f>$Q1486*AA1486</f>
        <v>0</v>
      </c>
      <c r="AP1486" s="52" t="n">
        <f>$Q1486*AB1486</f>
        <v>0</v>
      </c>
      <c r="AQ1486" s="52" t="n">
        <f>$Q1486*AC1486</f>
        <v>0</v>
      </c>
      <c r="AR1486" s="52" t="n">
        <f>$Q1486*AD1486</f>
        <v>0</v>
      </c>
      <c r="AS1486" s="52" t="n">
        <f>$Q1486*AE1486</f>
        <v>0</v>
      </c>
      <c r="AT1486" s="52" t="n">
        <f>SUM(AH1486:AS1486)</f>
        <v>0</v>
      </c>
      <c r="AU1486" s="53">
             </c>
      <c r="AV1486" s="54" t="n">
        <f>IF($M1486="人民币", $N1486*T1486*$BJ1486/1.13, $N1486*T1486*$BJ1486)</f>
        <v>0</v>
      </c>
      <c r="AW1486" s="54" t="n">
        <f>IF($M1486="人民币", $N1486*U1486*$BJ1486/1.13, $N1486*U1486*$BJ1486)</f>
        <v>0</v>
      </c>
      <c r="AX1486" s="54" t="n">
        <f>IF($M1486="人民币", $N1486*V1486*$BJ1486/1.13, $N1486*V1486*$BJ1486)</f>
        <v>0</v>
      </c>
      <c r="AY1486" s="54" t="n">
        <f>IF($M1486="人民币", $N1486*W1486*$BJ1486/1.13, $N1486*W1486*$BJ1486)</f>
        <v>0</v>
      </c>
      <c r="AZ1486" s="54" t="n">
        <f>IF($M1486="人民币", $N1486*X1486*$BJ1486/1.13, $N1486*X1486*$BJ1486)</f>
        <v>0</v>
      </c>
      <c r="BA1486" s="54" t="n">
        <f>IF($M1486="人民币", $N1486*Y1486*$BJ1486/1.13, $N1486*Y1486*$BJ1486)</f>
        <v>0</v>
      </c>
      <c r="BB1486" s="54" t="n">
        <f>IF($M1486="人民币", $N1486*Z1486*$BJ1486/1.13, $N1486*Z1486*$BJ1486)</f>
        <v>0</v>
      </c>
      <c r="BC1486" s="54" t="n">
        <f>IF($M1486="人民币", $N1486*AA1486*$BJ1486/1.13, $N1486*AA1486*$BJ1486)</f>
        <v>0</v>
      </c>
      <c r="BD1486" s="54" t="n">
        <f>IF($M1486="人民币", $N1486*AB1486*$BJ1486/1.13, $N1486*AB1486*$BJ1486)</f>
        <v>0</v>
      </c>
      <c r="BE1486" s="54" t="n">
        <f>IF($M1486="人民币", $N1486*AC1486*$BJ1486/1.13, $N1486*AC1486*$BJ1486)</f>
        <v>0</v>
      </c>
      <c r="BF1486" s="54" t="n">
        <f>IF($M1486="人民币", $N1486*AD1486*$BJ1486/1.13, $N1486*AD1486*$BJ1486)</f>
        <v>0</v>
      </c>
      <c r="BG1486" s="54" t="n">
        <f>IF($M1486="人民币", $N1486*AE1486*$BJ1486/1.13, $N1486*AE1486*$BJ1486)</f>
        <v>0</v>
      </c>
      <c r="BH1486" s="55" t="n">
        <f>SUM(AV1486:BG1486)</f>
        <v>0</v>
      </c>
      <c r="BI1486" s="56">
             </c>
      <c r="BJ1486" s="57" t="n">
        <v>1480</v>
      </c>
      <c r="BK1486" s="29" t="n">
        <f>IF(OR(D1486="", F1486="", J1486="", M1486=""), 1, 0)</f>
        <v>0</v>
      </c>
      <c r="BL1486" s="7">
             </c>
      <c r="BR1486" s="7">
             </c>
    </row>
    <row r="1487" x14ac:dyDescent="0.25">
      <c r="A1487" s="40" t="n">
        <f>ROW()-5</f>
        <v>1482</v>
      </c>
      <c r="B1487" s="41" t="s">
        <v>44</v>
      </c>
      <c r="C1487" s="42" t="s">
        <v>42</v>
      </c>
      <c r="D1487" s="43" t="s">
        <v>1195</v>
      </c>
      <c r="E1487" s="42" t="s">
        <v>42</v>
      </c>
      <c r="F1487" s="43" t="s">
        <v>2487</v>
      </c>
      <c r="G1487" s="44" t="s">
        <v>2487</v>
      </c>
      <c r="H1487" s="44" t="s">
        <v>2488</v>
      </c>
      <c r="I1487" s="42" t="s">
        <v>42</v>
      </c>
      <c r="J1487" s="42" t="s">
        <v>42</v>
      </c>
      <c r="K1487" s="42" t="s">
        <v>42</v>
      </c>
      <c r="L1487" s="45" t="n">
        <f>AF1487</f>
        <v>0</v>
      </c>
      <c r="M1487" s="46" t="s">
        <v>46</v>
      </c>
      <c r="N1487" s="58" t="n">
        <v>11111</v>
      </c>
      <c r="O1487" s="47" t="n">
        <f>L1487*N1487*BJ1487</f>
        <v>0</v>
      </c>
      <c r="P1487" s="48" t="n">
        <f>BH1487</f>
        <v>0</v>
      </c>
      <c r="Q1487" s="45">
             </c>
      <c r="R1487" s="49" t="n">
        <f>L1487*Q1487</f>
        <v>0</v>
      </c>
      <c r="S1487" s="46" t="s">
        <f>IF(I1487="粉剂", "千克", IF(I1487="", "", "粒"))</f>
        <v>47</v>
      </c>
      <c r="T1487" s="49">
             </c>
      <c r="U1487" s="49">
             </c>
      <c r="V1487" s="49">
             </c>
      <c r="W1487" s="49">
             </c>
      <c r="X1487" s="49">
             </c>
      <c r="Y1487" s="49">
             </c>
      <c r="Z1487" s="49">
             </c>
      <c r="AA1487" s="49">
             </c>
      <c r="AB1487" s="49">
             </c>
      <c r="AC1487" s="49">
             </c>
      <c r="AD1487" s="49">
             </c>
      <c r="AE1487" s="49">
             </c>
      <c r="AF1487" s="45" t="n">
        <f>T1487+U1487+V1487+W1487+X1487+Y1487+Z1487+AA1487+AB1487+AC1487+AD1487+AE1487</f>
        <v>0</v>
      </c>
      <c r="AG1487" s="50">
             </c>
      <c r="AH1487" s="51" t="n">
        <f>$Q1487*T1487</f>
        <v>0</v>
      </c>
      <c r="AI1487" s="51" t="n">
        <f>$Q1487*U1487</f>
        <v>0</v>
      </c>
      <c r="AJ1487" s="51" t="n">
        <f>$Q1487*V1487</f>
        <v>0</v>
      </c>
      <c r="AK1487" s="51" t="n">
        <f>$Q1487*W1487</f>
        <v>0</v>
      </c>
      <c r="AL1487" s="51" t="n">
        <f>$Q1487*X1487</f>
        <v>0</v>
      </c>
      <c r="AM1487" s="51" t="n">
        <f>$Q1487*Y1487</f>
        <v>0</v>
      </c>
      <c r="AN1487" s="51" t="n">
        <f>$Q1487*Z1487</f>
        <v>0</v>
      </c>
      <c r="AO1487" s="52" t="n">
        <f>$Q1487*AA1487</f>
        <v>0</v>
      </c>
      <c r="AP1487" s="52" t="n">
        <f>$Q1487*AB1487</f>
        <v>0</v>
      </c>
      <c r="AQ1487" s="52" t="n">
        <f>$Q1487*AC1487</f>
        <v>0</v>
      </c>
      <c r="AR1487" s="52" t="n">
        <f>$Q1487*AD1487</f>
        <v>0</v>
      </c>
      <c r="AS1487" s="52" t="n">
        <f>$Q1487*AE1487</f>
        <v>0</v>
      </c>
      <c r="AT1487" s="52" t="n">
        <f>SUM(AH1487:AS1487)</f>
        <v>0</v>
      </c>
      <c r="AU1487" s="53">
             </c>
      <c r="AV1487" s="54" t="n">
        <f>IF($M1487="人民币", $N1487*T1487*$BJ1487/1.13, $N1487*T1487*$BJ1487)</f>
        <v>0</v>
      </c>
      <c r="AW1487" s="54" t="n">
        <f>IF($M1487="人民币", $N1487*U1487*$BJ1487/1.13, $N1487*U1487*$BJ1487)</f>
        <v>0</v>
      </c>
      <c r="AX1487" s="54" t="n">
        <f>IF($M1487="人民币", $N1487*V1487*$BJ1487/1.13, $N1487*V1487*$BJ1487)</f>
        <v>0</v>
      </c>
      <c r="AY1487" s="54" t="n">
        <f>IF($M1487="人民币", $N1487*W1487*$BJ1487/1.13, $N1487*W1487*$BJ1487)</f>
        <v>0</v>
      </c>
      <c r="AZ1487" s="54" t="n">
        <f>IF($M1487="人民币", $N1487*X1487*$BJ1487/1.13, $N1487*X1487*$BJ1487)</f>
        <v>0</v>
      </c>
      <c r="BA1487" s="54" t="n">
        <f>IF($M1487="人民币", $N1487*Y1487*$BJ1487/1.13, $N1487*Y1487*$BJ1487)</f>
        <v>0</v>
      </c>
      <c r="BB1487" s="54" t="n">
        <f>IF($M1487="人民币", $N1487*Z1487*$BJ1487/1.13, $N1487*Z1487*$BJ1487)</f>
        <v>0</v>
      </c>
      <c r="BC1487" s="54" t="n">
        <f>IF($M1487="人民币", $N1487*AA1487*$BJ1487/1.13, $N1487*AA1487*$BJ1487)</f>
        <v>0</v>
      </c>
      <c r="BD1487" s="54" t="n">
        <f>IF($M1487="人民币", $N1487*AB1487*$BJ1487/1.13, $N1487*AB1487*$BJ1487)</f>
        <v>0</v>
      </c>
      <c r="BE1487" s="54" t="n">
        <f>IF($M1487="人民币", $N1487*AC1487*$BJ1487/1.13, $N1487*AC1487*$BJ1487)</f>
        <v>0</v>
      </c>
      <c r="BF1487" s="54" t="n">
        <f>IF($M1487="人民币", $N1487*AD1487*$BJ1487/1.13, $N1487*AD1487*$BJ1487)</f>
        <v>0</v>
      </c>
      <c r="BG1487" s="54" t="n">
        <f>IF($M1487="人民币", $N1487*AE1487*$BJ1487/1.13, $N1487*AE1487*$BJ1487)</f>
        <v>0</v>
      </c>
      <c r="BH1487" s="55" t="n">
        <f>SUM(AV1487:BG1487)</f>
        <v>0</v>
      </c>
      <c r="BI1487" s="56">
             </c>
      <c r="BJ1487" s="57" t="n">
        <v>1481</v>
      </c>
      <c r="BK1487" s="29" t="n">
        <f>IF(OR(D1487="", F1487="", J1487="", M1487=""), 1, 0)</f>
        <v>0</v>
      </c>
      <c r="BL1487" s="7">
             </c>
      <c r="BR1487" s="7">
             </c>
    </row>
    <row r="1488" x14ac:dyDescent="0.25">
      <c r="A1488" s="40" t="n">
        <f>ROW()-5</f>
        <v>1483</v>
      </c>
      <c r="B1488" s="41" t="s">
        <v>44</v>
      </c>
      <c r="C1488" s="42" t="s">
        <v>42</v>
      </c>
      <c r="D1488" s="43" t="s">
        <v>1197</v>
      </c>
      <c r="E1488" s="42" t="s">
        <v>42</v>
      </c>
      <c r="F1488" s="43" t="s">
        <v>2489</v>
      </c>
      <c r="G1488" s="44" t="s">
        <v>44</v>
      </c>
      <c r="H1488" s="44" t="s">
        <v>44</v>
      </c>
      <c r="I1488" s="42" t="s">
        <v>42</v>
      </c>
      <c r="J1488" s="42" t="s">
        <v>42</v>
      </c>
      <c r="K1488" s="42" t="s">
        <v>42</v>
      </c>
      <c r="L1488" s="45" t="n">
        <f>AF1488</f>
        <v>0</v>
      </c>
      <c r="M1488" s="46" t="s">
        <v>46</v>
      </c>
      <c r="N1488" s="58" t="n">
        <v>11111</v>
      </c>
      <c r="O1488" s="47" t="n">
        <f>L1488*N1488*BJ1488</f>
        <v>0</v>
      </c>
      <c r="P1488" s="48" t="n">
        <f>BH1488</f>
        <v>0</v>
      </c>
      <c r="Q1488" s="45">
             </c>
      <c r="R1488" s="49" t="n">
        <f>L1488*Q1488</f>
        <v>0</v>
      </c>
      <c r="S1488" s="46" t="s">
        <f>IF(I1488="粉剂", "千克", IF(I1488="", "", "粒"))</f>
        <v>47</v>
      </c>
      <c r="T1488" s="49">
             </c>
      <c r="U1488" s="49">
             </c>
      <c r="V1488" s="49">
             </c>
      <c r="W1488" s="49">
             </c>
      <c r="X1488" s="49">
             </c>
      <c r="Y1488" s="49">
             </c>
      <c r="Z1488" s="49">
             </c>
      <c r="AA1488" s="49">
             </c>
      <c r="AB1488" s="49">
             </c>
      <c r="AC1488" s="49">
             </c>
      <c r="AD1488" s="49">
             </c>
      <c r="AE1488" s="49">
             </c>
      <c r="AF1488" s="45" t="n">
        <f>T1488+U1488+V1488+W1488+X1488+Y1488+Z1488+AA1488+AB1488+AC1488+AD1488+AE1488</f>
        <v>0</v>
      </c>
      <c r="AG1488" s="50">
             </c>
      <c r="AH1488" s="51" t="n">
        <f>$Q1488*T1488</f>
        <v>0</v>
      </c>
      <c r="AI1488" s="51" t="n">
        <f>$Q1488*U1488</f>
        <v>0</v>
      </c>
      <c r="AJ1488" s="51" t="n">
        <f>$Q1488*V1488</f>
        <v>0</v>
      </c>
      <c r="AK1488" s="51" t="n">
        <f>$Q1488*W1488</f>
        <v>0</v>
      </c>
      <c r="AL1488" s="51" t="n">
        <f>$Q1488*X1488</f>
        <v>0</v>
      </c>
      <c r="AM1488" s="51" t="n">
        <f>$Q1488*Y1488</f>
        <v>0</v>
      </c>
      <c r="AN1488" s="51" t="n">
        <f>$Q1488*Z1488</f>
        <v>0</v>
      </c>
      <c r="AO1488" s="52" t="n">
        <f>$Q1488*AA1488</f>
        <v>0</v>
      </c>
      <c r="AP1488" s="52" t="n">
        <f>$Q1488*AB1488</f>
        <v>0</v>
      </c>
      <c r="AQ1488" s="52" t="n">
        <f>$Q1488*AC1488</f>
        <v>0</v>
      </c>
      <c r="AR1488" s="52" t="n">
        <f>$Q1488*AD1488</f>
        <v>0</v>
      </c>
      <c r="AS1488" s="52" t="n">
        <f>$Q1488*AE1488</f>
        <v>0</v>
      </c>
      <c r="AT1488" s="52" t="n">
        <f>SUM(AH1488:AS1488)</f>
        <v>0</v>
      </c>
      <c r="AU1488" s="53">
             </c>
      <c r="AV1488" s="54" t="n">
        <f>IF($M1488="人民币", $N1488*T1488*$BJ1488/1.13, $N1488*T1488*$BJ1488)</f>
        <v>0</v>
      </c>
      <c r="AW1488" s="54" t="n">
        <f>IF($M1488="人民币", $N1488*U1488*$BJ1488/1.13, $N1488*U1488*$BJ1488)</f>
        <v>0</v>
      </c>
      <c r="AX1488" s="54" t="n">
        <f>IF($M1488="人民币", $N1488*V1488*$BJ1488/1.13, $N1488*V1488*$BJ1488)</f>
        <v>0</v>
      </c>
      <c r="AY1488" s="54" t="n">
        <f>IF($M1488="人民币", $N1488*W1488*$BJ1488/1.13, $N1488*W1488*$BJ1488)</f>
        <v>0</v>
      </c>
      <c r="AZ1488" s="54" t="n">
        <f>IF($M1488="人民币", $N1488*X1488*$BJ1488/1.13, $N1488*X1488*$BJ1488)</f>
        <v>0</v>
      </c>
      <c r="BA1488" s="54" t="n">
        <f>IF($M1488="人民币", $N1488*Y1488*$BJ1488/1.13, $N1488*Y1488*$BJ1488)</f>
        <v>0</v>
      </c>
      <c r="BB1488" s="54" t="n">
        <f>IF($M1488="人民币", $N1488*Z1488*$BJ1488/1.13, $N1488*Z1488*$BJ1488)</f>
        <v>0</v>
      </c>
      <c r="BC1488" s="54" t="n">
        <f>IF($M1488="人民币", $N1488*AA1488*$BJ1488/1.13, $N1488*AA1488*$BJ1488)</f>
        <v>0</v>
      </c>
      <c r="BD1488" s="54" t="n">
        <f>IF($M1488="人民币", $N1488*AB1488*$BJ1488/1.13, $N1488*AB1488*$BJ1488)</f>
        <v>0</v>
      </c>
      <c r="BE1488" s="54" t="n">
        <f>IF($M1488="人民币", $N1488*AC1488*$BJ1488/1.13, $N1488*AC1488*$BJ1488)</f>
        <v>0</v>
      </c>
      <c r="BF1488" s="54" t="n">
        <f>IF($M1488="人民币", $N1488*AD1488*$BJ1488/1.13, $N1488*AD1488*$BJ1488)</f>
        <v>0</v>
      </c>
      <c r="BG1488" s="54" t="n">
        <f>IF($M1488="人民币", $N1488*AE1488*$BJ1488/1.13, $N1488*AE1488*$BJ1488)</f>
        <v>0</v>
      </c>
      <c r="BH1488" s="55" t="n">
        <f>SUM(AV1488:BG1488)</f>
        <v>0</v>
      </c>
      <c r="BI1488" s="56">
             </c>
      <c r="BJ1488" s="57" t="n">
        <v>1482</v>
      </c>
      <c r="BK1488" s="29" t="n">
        <f>IF(OR(D1488="", F1488="", J1488="", M1488=""), 1, 0)</f>
        <v>0</v>
      </c>
      <c r="BL1488" s="7">
             </c>
      <c r="BR1488" s="7">
             </c>
    </row>
    <row r="1489" x14ac:dyDescent="0.25">
      <c r="A1489" s="40" t="n">
        <f>ROW()-5</f>
        <v>1484</v>
      </c>
      <c r="B1489" s="41" t="s">
        <v>44</v>
      </c>
      <c r="C1489" s="42" t="s">
        <v>42</v>
      </c>
      <c r="D1489" s="43" t="s">
        <v>1199</v>
      </c>
      <c r="E1489" s="42" t="s">
        <v>42</v>
      </c>
      <c r="F1489" s="43" t="s">
        <v>2490</v>
      </c>
      <c r="G1489" s="44" t="s">
        <v>44</v>
      </c>
      <c r="H1489" s="44" t="s">
        <v>44</v>
      </c>
      <c r="I1489" s="42" t="s">
        <v>42</v>
      </c>
      <c r="J1489" s="42" t="s">
        <v>42</v>
      </c>
      <c r="K1489" s="42" t="s">
        <v>42</v>
      </c>
      <c r="L1489" s="45" t="n">
        <f>AF1489</f>
        <v>0</v>
      </c>
      <c r="M1489" s="46" t="s">
        <v>46</v>
      </c>
      <c r="N1489" s="58" t="n">
        <v>11111</v>
      </c>
      <c r="O1489" s="47" t="n">
        <f>L1489*N1489*BJ1489</f>
        <v>0</v>
      </c>
      <c r="P1489" s="48" t="n">
        <f>BH1489</f>
        <v>0</v>
      </c>
      <c r="Q1489" s="45">
             </c>
      <c r="R1489" s="49" t="n">
        <f>L1489*Q1489</f>
        <v>0</v>
      </c>
      <c r="S1489" s="46" t="s">
        <f>IF(I1489="粉剂", "千克", IF(I1489="", "", "粒"))</f>
        <v>47</v>
      </c>
      <c r="T1489" s="49">
             </c>
      <c r="U1489" s="49">
             </c>
      <c r="V1489" s="49">
             </c>
      <c r="W1489" s="49">
             </c>
      <c r="X1489" s="49">
             </c>
      <c r="Y1489" s="49">
             </c>
      <c r="Z1489" s="49">
             </c>
      <c r="AA1489" s="49">
             </c>
      <c r="AB1489" s="49">
             </c>
      <c r="AC1489" s="49">
             </c>
      <c r="AD1489" s="49">
             </c>
      <c r="AE1489" s="49">
             </c>
      <c r="AF1489" s="45" t="n">
        <f>T1489+U1489+V1489+W1489+X1489+Y1489+Z1489+AA1489+AB1489+AC1489+AD1489+AE1489</f>
        <v>0</v>
      </c>
      <c r="AG1489" s="50">
             </c>
      <c r="AH1489" s="51" t="n">
        <f>$Q1489*T1489</f>
        <v>0</v>
      </c>
      <c r="AI1489" s="51" t="n">
        <f>$Q1489*U1489</f>
        <v>0</v>
      </c>
      <c r="AJ1489" s="51" t="n">
        <f>$Q1489*V1489</f>
        <v>0</v>
      </c>
      <c r="AK1489" s="51" t="n">
        <f>$Q1489*W1489</f>
        <v>0</v>
      </c>
      <c r="AL1489" s="51" t="n">
        <f>$Q1489*X1489</f>
        <v>0</v>
      </c>
      <c r="AM1489" s="51" t="n">
        <f>$Q1489*Y1489</f>
        <v>0</v>
      </c>
      <c r="AN1489" s="51" t="n">
        <f>$Q1489*Z1489</f>
        <v>0</v>
      </c>
      <c r="AO1489" s="52" t="n">
        <f>$Q1489*AA1489</f>
        <v>0</v>
      </c>
      <c r="AP1489" s="52" t="n">
        <f>$Q1489*AB1489</f>
        <v>0</v>
      </c>
      <c r="AQ1489" s="52" t="n">
        <f>$Q1489*AC1489</f>
        <v>0</v>
      </c>
      <c r="AR1489" s="52" t="n">
        <f>$Q1489*AD1489</f>
        <v>0</v>
      </c>
      <c r="AS1489" s="52" t="n">
        <f>$Q1489*AE1489</f>
        <v>0</v>
      </c>
      <c r="AT1489" s="52" t="n">
        <f>SUM(AH1489:AS1489)</f>
        <v>0</v>
      </c>
      <c r="AU1489" s="53">
             </c>
      <c r="AV1489" s="54" t="n">
        <f>IF($M1489="人民币", $N1489*T1489*$BJ1489/1.13, $N1489*T1489*$BJ1489)</f>
        <v>0</v>
      </c>
      <c r="AW1489" s="54" t="n">
        <f>IF($M1489="人民币", $N1489*U1489*$BJ1489/1.13, $N1489*U1489*$BJ1489)</f>
        <v>0</v>
      </c>
      <c r="AX1489" s="54" t="n">
        <f>IF($M1489="人民币", $N1489*V1489*$BJ1489/1.13, $N1489*V1489*$BJ1489)</f>
        <v>0</v>
      </c>
      <c r="AY1489" s="54" t="n">
        <f>IF($M1489="人民币", $N1489*W1489*$BJ1489/1.13, $N1489*W1489*$BJ1489)</f>
        <v>0</v>
      </c>
      <c r="AZ1489" s="54" t="n">
        <f>IF($M1489="人民币", $N1489*X1489*$BJ1489/1.13, $N1489*X1489*$BJ1489)</f>
        <v>0</v>
      </c>
      <c r="BA1489" s="54" t="n">
        <f>IF($M1489="人民币", $N1489*Y1489*$BJ1489/1.13, $N1489*Y1489*$BJ1489)</f>
        <v>0</v>
      </c>
      <c r="BB1489" s="54" t="n">
        <f>IF($M1489="人民币", $N1489*Z1489*$BJ1489/1.13, $N1489*Z1489*$BJ1489)</f>
        <v>0</v>
      </c>
      <c r="BC1489" s="54" t="n">
        <f>IF($M1489="人民币", $N1489*AA1489*$BJ1489/1.13, $N1489*AA1489*$BJ1489)</f>
        <v>0</v>
      </c>
      <c r="BD1489" s="54" t="n">
        <f>IF($M1489="人民币", $N1489*AB1489*$BJ1489/1.13, $N1489*AB1489*$BJ1489)</f>
        <v>0</v>
      </c>
      <c r="BE1489" s="54" t="n">
        <f>IF($M1489="人民币", $N1489*AC1489*$BJ1489/1.13, $N1489*AC1489*$BJ1489)</f>
        <v>0</v>
      </c>
      <c r="BF1489" s="54" t="n">
        <f>IF($M1489="人民币", $N1489*AD1489*$BJ1489/1.13, $N1489*AD1489*$BJ1489)</f>
        <v>0</v>
      </c>
      <c r="BG1489" s="54" t="n">
        <f>IF($M1489="人民币", $N1489*AE1489*$BJ1489/1.13, $N1489*AE1489*$BJ1489)</f>
        <v>0</v>
      </c>
      <c r="BH1489" s="55" t="n">
        <f>SUM(AV1489:BG1489)</f>
        <v>0</v>
      </c>
      <c r="BI1489" s="56">
             </c>
      <c r="BJ1489" s="57" t="n">
        <v>1483</v>
      </c>
      <c r="BK1489" s="29" t="n">
        <f>IF(OR(D1489="", F1489="", J1489="", M1489=""), 1, 0)</f>
        <v>0</v>
      </c>
      <c r="BL1489" s="7">
             </c>
      <c r="BR1489" s="7">
             </c>
    </row>
    <row r="1490" x14ac:dyDescent="0.25">
      <c r="A1490" s="40" t="n">
        <f>ROW()-5</f>
        <v>1485</v>
      </c>
      <c r="B1490" s="41" t="s">
        <v>44</v>
      </c>
      <c r="C1490" s="42" t="s">
        <v>42</v>
      </c>
      <c r="D1490" s="43" t="s">
        <v>1201</v>
      </c>
      <c r="E1490" s="42" t="s">
        <v>42</v>
      </c>
      <c r="F1490" s="43" t="s">
        <v>2491</v>
      </c>
      <c r="G1490" s="44" t="s">
        <v>2491</v>
      </c>
      <c r="H1490" s="44" t="s">
        <v>2492</v>
      </c>
      <c r="I1490" s="42" t="s">
        <v>42</v>
      </c>
      <c r="J1490" s="42" t="s">
        <v>42</v>
      </c>
      <c r="K1490" s="42" t="s">
        <v>42</v>
      </c>
      <c r="L1490" s="45" t="n">
        <f>AF1490</f>
        <v>0</v>
      </c>
      <c r="M1490" s="46" t="s">
        <v>46</v>
      </c>
      <c r="N1490" s="58" t="n">
        <v>11111</v>
      </c>
      <c r="O1490" s="47" t="n">
        <f>L1490*N1490*BJ1490</f>
        <v>0</v>
      </c>
      <c r="P1490" s="48" t="n">
        <f>BH1490</f>
        <v>0</v>
      </c>
      <c r="Q1490" s="45">
             </c>
      <c r="R1490" s="49" t="n">
        <f>L1490*Q1490</f>
        <v>0</v>
      </c>
      <c r="S1490" s="46" t="s">
        <f>IF(I1490="粉剂", "千克", IF(I1490="", "", "粒"))</f>
        <v>47</v>
      </c>
      <c r="T1490" s="49">
             </c>
      <c r="U1490" s="49">
             </c>
      <c r="V1490" s="49">
             </c>
      <c r="W1490" s="49">
             </c>
      <c r="X1490" s="49">
             </c>
      <c r="Y1490" s="49">
             </c>
      <c r="Z1490" s="49">
             </c>
      <c r="AA1490" s="49">
             </c>
      <c r="AB1490" s="49">
             </c>
      <c r="AC1490" s="49">
             </c>
      <c r="AD1490" s="49">
             </c>
      <c r="AE1490" s="49">
             </c>
      <c r="AF1490" s="45" t="n">
        <f>T1490+U1490+V1490+W1490+X1490+Y1490+Z1490+AA1490+AB1490+AC1490+AD1490+AE1490</f>
        <v>0</v>
      </c>
      <c r="AG1490" s="50">
             </c>
      <c r="AH1490" s="51" t="n">
        <f>$Q1490*T1490</f>
        <v>0</v>
      </c>
      <c r="AI1490" s="51" t="n">
        <f>$Q1490*U1490</f>
        <v>0</v>
      </c>
      <c r="AJ1490" s="51" t="n">
        <f>$Q1490*V1490</f>
        <v>0</v>
      </c>
      <c r="AK1490" s="51" t="n">
        <f>$Q1490*W1490</f>
        <v>0</v>
      </c>
      <c r="AL1490" s="51" t="n">
        <f>$Q1490*X1490</f>
        <v>0</v>
      </c>
      <c r="AM1490" s="51" t="n">
        <f>$Q1490*Y1490</f>
        <v>0</v>
      </c>
      <c r="AN1490" s="51" t="n">
        <f>$Q1490*Z1490</f>
        <v>0</v>
      </c>
      <c r="AO1490" s="52" t="n">
        <f>$Q1490*AA1490</f>
        <v>0</v>
      </c>
      <c r="AP1490" s="52" t="n">
        <f>$Q1490*AB1490</f>
        <v>0</v>
      </c>
      <c r="AQ1490" s="52" t="n">
        <f>$Q1490*AC1490</f>
        <v>0</v>
      </c>
      <c r="AR1490" s="52" t="n">
        <f>$Q1490*AD1490</f>
        <v>0</v>
      </c>
      <c r="AS1490" s="52" t="n">
        <f>$Q1490*AE1490</f>
        <v>0</v>
      </c>
      <c r="AT1490" s="52" t="n">
        <f>SUM(AH1490:AS1490)</f>
        <v>0</v>
      </c>
      <c r="AU1490" s="53">
             </c>
      <c r="AV1490" s="54" t="n">
        <f>IF($M1490="人民币", $N1490*T1490*$BJ1490/1.13, $N1490*T1490*$BJ1490)</f>
        <v>0</v>
      </c>
      <c r="AW1490" s="54" t="n">
        <f>IF($M1490="人民币", $N1490*U1490*$BJ1490/1.13, $N1490*U1490*$BJ1490)</f>
        <v>0</v>
      </c>
      <c r="AX1490" s="54" t="n">
        <f>IF($M1490="人民币", $N1490*V1490*$BJ1490/1.13, $N1490*V1490*$BJ1490)</f>
        <v>0</v>
      </c>
      <c r="AY1490" s="54" t="n">
        <f>IF($M1490="人民币", $N1490*W1490*$BJ1490/1.13, $N1490*W1490*$BJ1490)</f>
        <v>0</v>
      </c>
      <c r="AZ1490" s="54" t="n">
        <f>IF($M1490="人民币", $N1490*X1490*$BJ1490/1.13, $N1490*X1490*$BJ1490)</f>
        <v>0</v>
      </c>
      <c r="BA1490" s="54" t="n">
        <f>IF($M1490="人民币", $N1490*Y1490*$BJ1490/1.13, $N1490*Y1490*$BJ1490)</f>
        <v>0</v>
      </c>
      <c r="BB1490" s="54" t="n">
        <f>IF($M1490="人民币", $N1490*Z1490*$BJ1490/1.13, $N1490*Z1490*$BJ1490)</f>
        <v>0</v>
      </c>
      <c r="BC1490" s="54" t="n">
        <f>IF($M1490="人民币", $N1490*AA1490*$BJ1490/1.13, $N1490*AA1490*$BJ1490)</f>
        <v>0</v>
      </c>
      <c r="BD1490" s="54" t="n">
        <f>IF($M1490="人民币", $N1490*AB1490*$BJ1490/1.13, $N1490*AB1490*$BJ1490)</f>
        <v>0</v>
      </c>
      <c r="BE1490" s="54" t="n">
        <f>IF($M1490="人民币", $N1490*AC1490*$BJ1490/1.13, $N1490*AC1490*$BJ1490)</f>
        <v>0</v>
      </c>
      <c r="BF1490" s="54" t="n">
        <f>IF($M1490="人民币", $N1490*AD1490*$BJ1490/1.13, $N1490*AD1490*$BJ1490)</f>
        <v>0</v>
      </c>
      <c r="BG1490" s="54" t="n">
        <f>IF($M1490="人民币", $N1490*AE1490*$BJ1490/1.13, $N1490*AE1490*$BJ1490)</f>
        <v>0</v>
      </c>
      <c r="BH1490" s="55" t="n">
        <f>SUM(AV1490:BG1490)</f>
        <v>0</v>
      </c>
      <c r="BI1490" s="56">
             </c>
      <c r="BJ1490" s="57" t="n">
        <v>1484</v>
      </c>
      <c r="BK1490" s="29" t="n">
        <f>IF(OR(D1490="", F1490="", J1490="", M1490=""), 1, 0)</f>
        <v>0</v>
      </c>
      <c r="BL1490" s="7">
             </c>
      <c r="BR1490" s="7">
             </c>
    </row>
    <row r="1491" x14ac:dyDescent="0.25">
      <c r="A1491" s="40" t="n">
        <f>ROW()-5</f>
        <v>1486</v>
      </c>
      <c r="B1491" s="41" t="s">
        <v>44</v>
      </c>
      <c r="C1491" s="42" t="s">
        <v>42</v>
      </c>
      <c r="D1491" s="43" t="s">
        <v>1203</v>
      </c>
      <c r="E1491" s="42" t="s">
        <v>42</v>
      </c>
      <c r="F1491" s="43" t="s">
        <v>2493</v>
      </c>
      <c r="G1491" s="44" t="s">
        <v>44</v>
      </c>
      <c r="H1491" s="44" t="s">
        <v>44</v>
      </c>
      <c r="I1491" s="42" t="s">
        <v>42</v>
      </c>
      <c r="J1491" s="42" t="s">
        <v>42</v>
      </c>
      <c r="K1491" s="42" t="s">
        <v>42</v>
      </c>
      <c r="L1491" s="45" t="n">
        <f>AF1491</f>
        <v>0</v>
      </c>
      <c r="M1491" s="46" t="s">
        <v>46</v>
      </c>
      <c r="N1491" s="58" t="n">
        <v>11111</v>
      </c>
      <c r="O1491" s="47" t="n">
        <f>L1491*N1491*BJ1491</f>
        <v>0</v>
      </c>
      <c r="P1491" s="48" t="n">
        <f>BH1491</f>
        <v>0</v>
      </c>
      <c r="Q1491" s="45">
             </c>
      <c r="R1491" s="49" t="n">
        <f>L1491*Q1491</f>
        <v>0</v>
      </c>
      <c r="S1491" s="46" t="s">
        <f>IF(I1491="粉剂", "千克", IF(I1491="", "", "粒"))</f>
        <v>47</v>
      </c>
      <c r="T1491" s="49">
             </c>
      <c r="U1491" s="49">
             </c>
      <c r="V1491" s="49">
             </c>
      <c r="W1491" s="49">
             </c>
      <c r="X1491" s="49">
             </c>
      <c r="Y1491" s="49">
             </c>
      <c r="Z1491" s="49">
             </c>
      <c r="AA1491" s="49">
             </c>
      <c r="AB1491" s="49">
             </c>
      <c r="AC1491" s="49">
             </c>
      <c r="AD1491" s="49">
             </c>
      <c r="AE1491" s="49">
             </c>
      <c r="AF1491" s="45" t="n">
        <f>T1491+U1491+V1491+W1491+X1491+Y1491+Z1491+AA1491+AB1491+AC1491+AD1491+AE1491</f>
        <v>0</v>
      </c>
      <c r="AG1491" s="50">
             </c>
      <c r="AH1491" s="51" t="n">
        <f>$Q1491*T1491</f>
        <v>0</v>
      </c>
      <c r="AI1491" s="51" t="n">
        <f>$Q1491*U1491</f>
        <v>0</v>
      </c>
      <c r="AJ1491" s="51" t="n">
        <f>$Q1491*V1491</f>
        <v>0</v>
      </c>
      <c r="AK1491" s="51" t="n">
        <f>$Q1491*W1491</f>
        <v>0</v>
      </c>
      <c r="AL1491" s="51" t="n">
        <f>$Q1491*X1491</f>
        <v>0</v>
      </c>
      <c r="AM1491" s="51" t="n">
        <f>$Q1491*Y1491</f>
        <v>0</v>
      </c>
      <c r="AN1491" s="51" t="n">
        <f>$Q1491*Z1491</f>
        <v>0</v>
      </c>
      <c r="AO1491" s="52" t="n">
        <f>$Q1491*AA1491</f>
        <v>0</v>
      </c>
      <c r="AP1491" s="52" t="n">
        <f>$Q1491*AB1491</f>
        <v>0</v>
      </c>
      <c r="AQ1491" s="52" t="n">
        <f>$Q1491*AC1491</f>
        <v>0</v>
      </c>
      <c r="AR1491" s="52" t="n">
        <f>$Q1491*AD1491</f>
        <v>0</v>
      </c>
      <c r="AS1491" s="52" t="n">
        <f>$Q1491*AE1491</f>
        <v>0</v>
      </c>
      <c r="AT1491" s="52" t="n">
        <f>SUM(AH1491:AS1491)</f>
        <v>0</v>
      </c>
      <c r="AU1491" s="53">
             </c>
      <c r="AV1491" s="54" t="n">
        <f>IF($M1491="人民币", $N1491*T1491*$BJ1491/1.13, $N1491*T1491*$BJ1491)</f>
        <v>0</v>
      </c>
      <c r="AW1491" s="54" t="n">
        <f>IF($M1491="人民币", $N1491*U1491*$BJ1491/1.13, $N1491*U1491*$BJ1491)</f>
        <v>0</v>
      </c>
      <c r="AX1491" s="54" t="n">
        <f>IF($M1491="人民币", $N1491*V1491*$BJ1491/1.13, $N1491*V1491*$BJ1491)</f>
        <v>0</v>
      </c>
      <c r="AY1491" s="54" t="n">
        <f>IF($M1491="人民币", $N1491*W1491*$BJ1491/1.13, $N1491*W1491*$BJ1491)</f>
        <v>0</v>
      </c>
      <c r="AZ1491" s="54" t="n">
        <f>IF($M1491="人民币", $N1491*X1491*$BJ1491/1.13, $N1491*X1491*$BJ1491)</f>
        <v>0</v>
      </c>
      <c r="BA1491" s="54" t="n">
        <f>IF($M1491="人民币", $N1491*Y1491*$BJ1491/1.13, $N1491*Y1491*$BJ1491)</f>
        <v>0</v>
      </c>
      <c r="BB1491" s="54" t="n">
        <f>IF($M1491="人民币", $N1491*Z1491*$BJ1491/1.13, $N1491*Z1491*$BJ1491)</f>
        <v>0</v>
      </c>
      <c r="BC1491" s="54" t="n">
        <f>IF($M1491="人民币", $N1491*AA1491*$BJ1491/1.13, $N1491*AA1491*$BJ1491)</f>
        <v>0</v>
      </c>
      <c r="BD1491" s="54" t="n">
        <f>IF($M1491="人民币", $N1491*AB1491*$BJ1491/1.13, $N1491*AB1491*$BJ1491)</f>
        <v>0</v>
      </c>
      <c r="BE1491" s="54" t="n">
        <f>IF($M1491="人民币", $N1491*AC1491*$BJ1491/1.13, $N1491*AC1491*$BJ1491)</f>
        <v>0</v>
      </c>
      <c r="BF1491" s="54" t="n">
        <f>IF($M1491="人民币", $N1491*AD1491*$BJ1491/1.13, $N1491*AD1491*$BJ1491)</f>
        <v>0</v>
      </c>
      <c r="BG1491" s="54" t="n">
        <f>IF($M1491="人民币", $N1491*AE1491*$BJ1491/1.13, $N1491*AE1491*$BJ1491)</f>
        <v>0</v>
      </c>
      <c r="BH1491" s="55" t="n">
        <f>SUM(AV1491:BG1491)</f>
        <v>0</v>
      </c>
      <c r="BI1491" s="56">
             </c>
      <c r="BJ1491" s="57" t="n">
        <v>1485</v>
      </c>
      <c r="BK1491" s="29" t="n">
        <f>IF(OR(D1491="", F1491="", J1491="", M1491=""), 1, 0)</f>
        <v>0</v>
      </c>
      <c r="BL1491" s="7">
             </c>
      <c r="BR1491" s="7">
             </c>
    </row>
    <row r="1492" x14ac:dyDescent="0.25">
      <c r="A1492" s="40" t="n">
        <f>ROW()-5</f>
        <v>1487</v>
      </c>
      <c r="B1492" s="41" t="s">
        <v>44</v>
      </c>
      <c r="C1492" s="42" t="s">
        <v>42</v>
      </c>
      <c r="D1492" s="43" t="s">
        <v>1205</v>
      </c>
      <c r="E1492" s="42" t="s">
        <v>42</v>
      </c>
      <c r="F1492" s="43" t="s">
        <v>2494</v>
      </c>
      <c r="G1492" s="44" t="s">
        <v>44</v>
      </c>
      <c r="H1492" s="44" t="s">
        <v>44</v>
      </c>
      <c r="I1492" s="42" t="s">
        <v>42</v>
      </c>
      <c r="J1492" s="42" t="s">
        <v>42</v>
      </c>
      <c r="K1492" s="42" t="s">
        <v>42</v>
      </c>
      <c r="L1492" s="45" t="n">
        <f>AF1492</f>
        <v>0</v>
      </c>
      <c r="M1492" s="46" t="s">
        <v>46</v>
      </c>
      <c r="N1492" s="58" t="n">
        <v>11111</v>
      </c>
      <c r="O1492" s="47" t="n">
        <f>L1492*N1492*BJ1492</f>
        <v>0</v>
      </c>
      <c r="P1492" s="48" t="n">
        <f>BH1492</f>
        <v>0</v>
      </c>
      <c r="Q1492" s="45">
             </c>
      <c r="R1492" s="49" t="n">
        <f>L1492*Q1492</f>
        <v>0</v>
      </c>
      <c r="S1492" s="46" t="s">
        <f>IF(I1492="粉剂", "千克", IF(I1492="", "", "粒"))</f>
        <v>47</v>
      </c>
      <c r="T1492" s="49">
             </c>
      <c r="U1492" s="49">
             </c>
      <c r="V1492" s="49">
             </c>
      <c r="W1492" s="49">
             </c>
      <c r="X1492" s="49">
             </c>
      <c r="Y1492" s="49">
             </c>
      <c r="Z1492" s="49">
             </c>
      <c r="AA1492" s="49">
             </c>
      <c r="AB1492" s="49">
             </c>
      <c r="AC1492" s="49">
             </c>
      <c r="AD1492" s="49">
             </c>
      <c r="AE1492" s="49">
             </c>
      <c r="AF1492" s="45" t="n">
        <f>T1492+U1492+V1492+W1492+X1492+Y1492+Z1492+AA1492+AB1492+AC1492+AD1492+AE1492</f>
        <v>0</v>
      </c>
      <c r="AG1492" s="50">
             </c>
      <c r="AH1492" s="51" t="n">
        <f>$Q1492*T1492</f>
        <v>0</v>
      </c>
      <c r="AI1492" s="51" t="n">
        <f>$Q1492*U1492</f>
        <v>0</v>
      </c>
      <c r="AJ1492" s="51" t="n">
        <f>$Q1492*V1492</f>
        <v>0</v>
      </c>
      <c r="AK1492" s="51" t="n">
        <f>$Q1492*W1492</f>
        <v>0</v>
      </c>
      <c r="AL1492" s="51" t="n">
        <f>$Q1492*X1492</f>
        <v>0</v>
      </c>
      <c r="AM1492" s="51" t="n">
        <f>$Q1492*Y1492</f>
        <v>0</v>
      </c>
      <c r="AN1492" s="51" t="n">
        <f>$Q1492*Z1492</f>
        <v>0</v>
      </c>
      <c r="AO1492" s="52" t="n">
        <f>$Q1492*AA1492</f>
        <v>0</v>
      </c>
      <c r="AP1492" s="52" t="n">
        <f>$Q1492*AB1492</f>
        <v>0</v>
      </c>
      <c r="AQ1492" s="52" t="n">
        <f>$Q1492*AC1492</f>
        <v>0</v>
      </c>
      <c r="AR1492" s="52" t="n">
        <f>$Q1492*AD1492</f>
        <v>0</v>
      </c>
      <c r="AS1492" s="52" t="n">
        <f>$Q1492*AE1492</f>
        <v>0</v>
      </c>
      <c r="AT1492" s="52" t="n">
        <f>SUM(AH1492:AS1492)</f>
        <v>0</v>
      </c>
      <c r="AU1492" s="53">
             </c>
      <c r="AV1492" s="54" t="n">
        <f>IF($M1492="人民币", $N1492*T1492*$BJ1492/1.13, $N1492*T1492*$BJ1492)</f>
        <v>0</v>
      </c>
      <c r="AW1492" s="54" t="n">
        <f>IF($M1492="人民币", $N1492*U1492*$BJ1492/1.13, $N1492*U1492*$BJ1492)</f>
        <v>0</v>
      </c>
      <c r="AX1492" s="54" t="n">
        <f>IF($M1492="人民币", $N1492*V1492*$BJ1492/1.13, $N1492*V1492*$BJ1492)</f>
        <v>0</v>
      </c>
      <c r="AY1492" s="54" t="n">
        <f>IF($M1492="人民币", $N1492*W1492*$BJ1492/1.13, $N1492*W1492*$BJ1492)</f>
        <v>0</v>
      </c>
      <c r="AZ1492" s="54" t="n">
        <f>IF($M1492="人民币", $N1492*X1492*$BJ1492/1.13, $N1492*X1492*$BJ1492)</f>
        <v>0</v>
      </c>
      <c r="BA1492" s="54" t="n">
        <f>IF($M1492="人民币", $N1492*Y1492*$BJ1492/1.13, $N1492*Y1492*$BJ1492)</f>
        <v>0</v>
      </c>
      <c r="BB1492" s="54" t="n">
        <f>IF($M1492="人民币", $N1492*Z1492*$BJ1492/1.13, $N1492*Z1492*$BJ1492)</f>
        <v>0</v>
      </c>
      <c r="BC1492" s="54" t="n">
        <f>IF($M1492="人民币", $N1492*AA1492*$BJ1492/1.13, $N1492*AA1492*$BJ1492)</f>
        <v>0</v>
      </c>
      <c r="BD1492" s="54" t="n">
        <f>IF($M1492="人民币", $N1492*AB1492*$BJ1492/1.13, $N1492*AB1492*$BJ1492)</f>
        <v>0</v>
      </c>
      <c r="BE1492" s="54" t="n">
        <f>IF($M1492="人民币", $N1492*AC1492*$BJ1492/1.13, $N1492*AC1492*$BJ1492)</f>
        <v>0</v>
      </c>
      <c r="BF1492" s="54" t="n">
        <f>IF($M1492="人民币", $N1492*AD1492*$BJ1492/1.13, $N1492*AD1492*$BJ1492)</f>
        <v>0</v>
      </c>
      <c r="BG1492" s="54" t="n">
        <f>IF($M1492="人民币", $N1492*AE1492*$BJ1492/1.13, $N1492*AE1492*$BJ1492)</f>
        <v>0</v>
      </c>
      <c r="BH1492" s="55" t="n">
        <f>SUM(AV1492:BG1492)</f>
        <v>0</v>
      </c>
      <c r="BI1492" s="56">
             </c>
      <c r="BJ1492" s="57" t="n">
        <v>1486</v>
      </c>
      <c r="BK1492" s="29" t="n">
        <f>IF(OR(D1492="", F1492="", J1492="", M1492=""), 1, 0)</f>
        <v>0</v>
      </c>
      <c r="BL1492" s="7">
             </c>
      <c r="BR1492" s="7">
             </c>
    </row>
    <row r="1493" x14ac:dyDescent="0.25">
      <c r="A1493" s="40" t="n">
        <f>ROW()-5</f>
        <v>1488</v>
      </c>
      <c r="B1493" s="41" t="s">
        <v>44</v>
      </c>
      <c r="C1493" s="42" t="s">
        <v>42</v>
      </c>
      <c r="D1493" s="43" t="s">
        <v>1207</v>
      </c>
      <c r="E1493" s="42" t="s">
        <v>42</v>
      </c>
      <c r="F1493" s="43" t="s">
        <v>2495</v>
      </c>
      <c r="G1493" s="44" t="s">
        <v>2495</v>
      </c>
      <c r="H1493" s="44" t="s">
        <v>2496</v>
      </c>
      <c r="I1493" s="42" t="s">
        <v>42</v>
      </c>
      <c r="J1493" s="42" t="s">
        <v>42</v>
      </c>
      <c r="K1493" s="42" t="s">
        <v>42</v>
      </c>
      <c r="L1493" s="45" t="n">
        <f>AF1493</f>
        <v>0</v>
      </c>
      <c r="M1493" s="46" t="s">
        <v>46</v>
      </c>
      <c r="N1493" s="58" t="n">
        <v>11111</v>
      </c>
      <c r="O1493" s="47" t="n">
        <f>L1493*N1493*BJ1493</f>
        <v>0</v>
      </c>
      <c r="P1493" s="48" t="n">
        <f>BH1493</f>
        <v>0</v>
      </c>
      <c r="Q1493" s="45">
             </c>
      <c r="R1493" s="49" t="n">
        <f>L1493*Q1493</f>
        <v>0</v>
      </c>
      <c r="S1493" s="46" t="s">
        <f>IF(I1493="粉剂", "千克", IF(I1493="", "", "粒"))</f>
        <v>47</v>
      </c>
      <c r="T1493" s="49">
             </c>
      <c r="U1493" s="49">
             </c>
      <c r="V1493" s="49">
             </c>
      <c r="W1493" s="49">
             </c>
      <c r="X1493" s="49">
             </c>
      <c r="Y1493" s="49">
             </c>
      <c r="Z1493" s="49">
             </c>
      <c r="AA1493" s="49">
             </c>
      <c r="AB1493" s="49">
             </c>
      <c r="AC1493" s="49">
             </c>
      <c r="AD1493" s="49">
             </c>
      <c r="AE1493" s="49">
             </c>
      <c r="AF1493" s="45" t="n">
        <f>T1493+U1493+V1493+W1493+X1493+Y1493+Z1493+AA1493+AB1493+AC1493+AD1493+AE1493</f>
        <v>0</v>
      </c>
      <c r="AG1493" s="50">
             </c>
      <c r="AH1493" s="51" t="n">
        <f>$Q1493*T1493</f>
        <v>0</v>
      </c>
      <c r="AI1493" s="51" t="n">
        <f>$Q1493*U1493</f>
        <v>0</v>
      </c>
      <c r="AJ1493" s="51" t="n">
        <f>$Q1493*V1493</f>
        <v>0</v>
      </c>
      <c r="AK1493" s="51" t="n">
        <f>$Q1493*W1493</f>
        <v>0</v>
      </c>
      <c r="AL1493" s="51" t="n">
        <f>$Q1493*X1493</f>
        <v>0</v>
      </c>
      <c r="AM1493" s="51" t="n">
        <f>$Q1493*Y1493</f>
        <v>0</v>
      </c>
      <c r="AN1493" s="51" t="n">
        <f>$Q1493*Z1493</f>
        <v>0</v>
      </c>
      <c r="AO1493" s="52" t="n">
        <f>$Q1493*AA1493</f>
        <v>0</v>
      </c>
      <c r="AP1493" s="52" t="n">
        <f>$Q1493*AB1493</f>
        <v>0</v>
      </c>
      <c r="AQ1493" s="52" t="n">
        <f>$Q1493*AC1493</f>
        <v>0</v>
      </c>
      <c r="AR1493" s="52" t="n">
        <f>$Q1493*AD1493</f>
        <v>0</v>
      </c>
      <c r="AS1493" s="52" t="n">
        <f>$Q1493*AE1493</f>
        <v>0</v>
      </c>
      <c r="AT1493" s="52" t="n">
        <f>SUM(AH1493:AS1493)</f>
        <v>0</v>
      </c>
      <c r="AU1493" s="53">
             </c>
      <c r="AV1493" s="54" t="n">
        <f>IF($M1493="人民币", $N1493*T1493*$BJ1493/1.13, $N1493*T1493*$BJ1493)</f>
        <v>0</v>
      </c>
      <c r="AW1493" s="54" t="n">
        <f>IF($M1493="人民币", $N1493*U1493*$BJ1493/1.13, $N1493*U1493*$BJ1493)</f>
        <v>0</v>
      </c>
      <c r="AX1493" s="54" t="n">
        <f>IF($M1493="人民币", $N1493*V1493*$BJ1493/1.13, $N1493*V1493*$BJ1493)</f>
        <v>0</v>
      </c>
      <c r="AY1493" s="54" t="n">
        <f>IF($M1493="人民币", $N1493*W1493*$BJ1493/1.13, $N1493*W1493*$BJ1493)</f>
        <v>0</v>
      </c>
      <c r="AZ1493" s="54" t="n">
        <f>IF($M1493="人民币", $N1493*X1493*$BJ1493/1.13, $N1493*X1493*$BJ1493)</f>
        <v>0</v>
      </c>
      <c r="BA1493" s="54" t="n">
        <f>IF($M1493="人民币", $N1493*Y1493*$BJ1493/1.13, $N1493*Y1493*$BJ1493)</f>
        <v>0</v>
      </c>
      <c r="BB1493" s="54" t="n">
        <f>IF($M1493="人民币", $N1493*Z1493*$BJ1493/1.13, $N1493*Z1493*$BJ1493)</f>
        <v>0</v>
      </c>
      <c r="BC1493" s="54" t="n">
        <f>IF($M1493="人民币", $N1493*AA1493*$BJ1493/1.13, $N1493*AA1493*$BJ1493)</f>
        <v>0</v>
      </c>
      <c r="BD1493" s="54" t="n">
        <f>IF($M1493="人民币", $N1493*AB1493*$BJ1493/1.13, $N1493*AB1493*$BJ1493)</f>
        <v>0</v>
      </c>
      <c r="BE1493" s="54" t="n">
        <f>IF($M1493="人民币", $N1493*AC1493*$BJ1493/1.13, $N1493*AC1493*$BJ1493)</f>
        <v>0</v>
      </c>
      <c r="BF1493" s="54" t="n">
        <f>IF($M1493="人民币", $N1493*AD1493*$BJ1493/1.13, $N1493*AD1493*$BJ1493)</f>
        <v>0</v>
      </c>
      <c r="BG1493" s="54" t="n">
        <f>IF($M1493="人民币", $N1493*AE1493*$BJ1493/1.13, $N1493*AE1493*$BJ1493)</f>
        <v>0</v>
      </c>
      <c r="BH1493" s="55" t="n">
        <f>SUM(AV1493:BG1493)</f>
        <v>0</v>
      </c>
      <c r="BI1493" s="56">
             </c>
      <c r="BJ1493" s="57" t="n">
        <v>1487</v>
      </c>
      <c r="BK1493" s="29" t="n">
        <f>IF(OR(D1493="", F1493="", J1493="", M1493=""), 1, 0)</f>
        <v>0</v>
      </c>
      <c r="BL1493" s="7">
             </c>
      <c r="BR1493" s="7">
             </c>
    </row>
    <row r="1494" x14ac:dyDescent="0.25">
      <c r="A1494" s="40" t="n">
        <f>ROW()-5</f>
        <v>1489</v>
      </c>
      <c r="B1494" s="41" t="s">
        <v>44</v>
      </c>
      <c r="C1494" s="42" t="s">
        <v>42</v>
      </c>
      <c r="D1494" s="43" t="s">
        <v>1210</v>
      </c>
      <c r="E1494" s="42" t="s">
        <v>42</v>
      </c>
      <c r="F1494" s="43" t="s">
        <v>2497</v>
      </c>
      <c r="G1494" s="44" t="s">
        <v>44</v>
      </c>
      <c r="H1494" s="44" t="s">
        <v>44</v>
      </c>
      <c r="I1494" s="42" t="s">
        <v>42</v>
      </c>
      <c r="J1494" s="42" t="s">
        <v>42</v>
      </c>
      <c r="K1494" s="42" t="s">
        <v>42</v>
      </c>
      <c r="L1494" s="45" t="n">
        <f>AF1494</f>
        <v>0</v>
      </c>
      <c r="M1494" s="46" t="s">
        <v>46</v>
      </c>
      <c r="N1494" s="58" t="n">
        <v>11111</v>
      </c>
      <c r="O1494" s="47" t="n">
        <f>L1494*N1494*BJ1494</f>
        <v>0</v>
      </c>
      <c r="P1494" s="48" t="n">
        <f>BH1494</f>
        <v>0</v>
      </c>
      <c r="Q1494" s="45">
             </c>
      <c r="R1494" s="49" t="n">
        <f>L1494*Q1494</f>
        <v>0</v>
      </c>
      <c r="S1494" s="46" t="s">
        <f>IF(I1494="粉剂", "千克", IF(I1494="", "", "粒"))</f>
        <v>47</v>
      </c>
      <c r="T1494" s="49">
             </c>
      <c r="U1494" s="49">
             </c>
      <c r="V1494" s="49">
             </c>
      <c r="W1494" s="49">
             </c>
      <c r="X1494" s="49">
             </c>
      <c r="Y1494" s="49">
             </c>
      <c r="Z1494" s="49">
             </c>
      <c r="AA1494" s="49">
             </c>
      <c r="AB1494" s="49">
             </c>
      <c r="AC1494" s="49">
             </c>
      <c r="AD1494" s="49">
             </c>
      <c r="AE1494" s="49">
             </c>
      <c r="AF1494" s="45" t="n">
        <f>T1494+U1494+V1494+W1494+X1494+Y1494+Z1494+AA1494+AB1494+AC1494+AD1494+AE1494</f>
        <v>0</v>
      </c>
      <c r="AG1494" s="50">
             </c>
      <c r="AH1494" s="51" t="n">
        <f>$Q1494*T1494</f>
        <v>0</v>
      </c>
      <c r="AI1494" s="51" t="n">
        <f>$Q1494*U1494</f>
        <v>0</v>
      </c>
      <c r="AJ1494" s="51" t="n">
        <f>$Q1494*V1494</f>
        <v>0</v>
      </c>
      <c r="AK1494" s="51" t="n">
        <f>$Q1494*W1494</f>
        <v>0</v>
      </c>
      <c r="AL1494" s="51" t="n">
        <f>$Q1494*X1494</f>
        <v>0</v>
      </c>
      <c r="AM1494" s="51" t="n">
        <f>$Q1494*Y1494</f>
        <v>0</v>
      </c>
      <c r="AN1494" s="51" t="n">
        <f>$Q1494*Z1494</f>
        <v>0</v>
      </c>
      <c r="AO1494" s="52" t="n">
        <f>$Q1494*AA1494</f>
        <v>0</v>
      </c>
      <c r="AP1494" s="52" t="n">
        <f>$Q1494*AB1494</f>
        <v>0</v>
      </c>
      <c r="AQ1494" s="52" t="n">
        <f>$Q1494*AC1494</f>
        <v>0</v>
      </c>
      <c r="AR1494" s="52" t="n">
        <f>$Q1494*AD1494</f>
        <v>0</v>
      </c>
      <c r="AS1494" s="52" t="n">
        <f>$Q1494*AE1494</f>
        <v>0</v>
      </c>
      <c r="AT1494" s="52" t="n">
        <f>SUM(AH1494:AS1494)</f>
        <v>0</v>
      </c>
      <c r="AU1494" s="53">
             </c>
      <c r="AV1494" s="54" t="n">
        <f>IF($M1494="人民币", $N1494*T1494*$BJ1494/1.13, $N1494*T1494*$BJ1494)</f>
        <v>0</v>
      </c>
      <c r="AW1494" s="54" t="n">
        <f>IF($M1494="人民币", $N1494*U1494*$BJ1494/1.13, $N1494*U1494*$BJ1494)</f>
        <v>0</v>
      </c>
      <c r="AX1494" s="54" t="n">
        <f>IF($M1494="人民币", $N1494*V1494*$BJ1494/1.13, $N1494*V1494*$BJ1494)</f>
        <v>0</v>
      </c>
      <c r="AY1494" s="54" t="n">
        <f>IF($M1494="人民币", $N1494*W1494*$BJ1494/1.13, $N1494*W1494*$BJ1494)</f>
        <v>0</v>
      </c>
      <c r="AZ1494" s="54" t="n">
        <f>IF($M1494="人民币", $N1494*X1494*$BJ1494/1.13, $N1494*X1494*$BJ1494)</f>
        <v>0</v>
      </c>
      <c r="BA1494" s="54" t="n">
        <f>IF($M1494="人民币", $N1494*Y1494*$BJ1494/1.13, $N1494*Y1494*$BJ1494)</f>
        <v>0</v>
      </c>
      <c r="BB1494" s="54" t="n">
        <f>IF($M1494="人民币", $N1494*Z1494*$BJ1494/1.13, $N1494*Z1494*$BJ1494)</f>
        <v>0</v>
      </c>
      <c r="BC1494" s="54" t="n">
        <f>IF($M1494="人民币", $N1494*AA1494*$BJ1494/1.13, $N1494*AA1494*$BJ1494)</f>
        <v>0</v>
      </c>
      <c r="BD1494" s="54" t="n">
        <f>IF($M1494="人民币", $N1494*AB1494*$BJ1494/1.13, $N1494*AB1494*$BJ1494)</f>
        <v>0</v>
      </c>
      <c r="BE1494" s="54" t="n">
        <f>IF($M1494="人民币", $N1494*AC1494*$BJ1494/1.13, $N1494*AC1494*$BJ1494)</f>
        <v>0</v>
      </c>
      <c r="BF1494" s="54" t="n">
        <f>IF($M1494="人民币", $N1494*AD1494*$BJ1494/1.13, $N1494*AD1494*$BJ1494)</f>
        <v>0</v>
      </c>
      <c r="BG1494" s="54" t="n">
        <f>IF($M1494="人民币", $N1494*AE1494*$BJ1494/1.13, $N1494*AE1494*$BJ1494)</f>
        <v>0</v>
      </c>
      <c r="BH1494" s="55" t="n">
        <f>SUM(AV1494:BG1494)</f>
        <v>0</v>
      </c>
      <c r="BI1494" s="56">
             </c>
      <c r="BJ1494" s="57" t="n">
        <v>1488</v>
      </c>
      <c r="BK1494" s="29" t="n">
        <f>IF(OR(D1494="", F1494="", J1494="", M1494=""), 1, 0)</f>
        <v>0</v>
      </c>
      <c r="BL1494" s="7">
             </c>
      <c r="BR1494" s="7">
             </c>
    </row>
    <row r="1495" x14ac:dyDescent="0.25">
      <c r="A1495" s="40" t="n">
        <f>ROW()-5</f>
        <v>1490</v>
      </c>
      <c r="B1495" s="41" t="s">
        <v>44</v>
      </c>
      <c r="C1495" s="42" t="s">
        <v>42</v>
      </c>
      <c r="D1495" s="43" t="s">
        <v>1212</v>
      </c>
      <c r="E1495" s="42" t="s">
        <v>42</v>
      </c>
      <c r="F1495" s="43" t="s">
        <v>2498</v>
      </c>
      <c r="G1495" s="44" t="s">
        <v>44</v>
      </c>
      <c r="H1495" s="44" t="s">
        <v>44</v>
      </c>
      <c r="I1495" s="42" t="s">
        <v>42</v>
      </c>
      <c r="J1495" s="42" t="s">
        <v>42</v>
      </c>
      <c r="K1495" s="42" t="s">
        <v>42</v>
      </c>
      <c r="L1495" s="45" t="n">
        <f>AF1495</f>
        <v>0</v>
      </c>
      <c r="M1495" s="46" t="s">
        <v>46</v>
      </c>
      <c r="N1495" s="58" t="n">
        <v>11111</v>
      </c>
      <c r="O1495" s="47" t="n">
        <f>L1495*N1495*BJ1495</f>
        <v>0</v>
      </c>
      <c r="P1495" s="48" t="n">
        <f>BH1495</f>
        <v>0</v>
      </c>
      <c r="Q1495" s="45">
             </c>
      <c r="R1495" s="49" t="n">
        <f>L1495*Q1495</f>
        <v>0</v>
      </c>
      <c r="S1495" s="46" t="s">
        <f>IF(I1495="粉剂", "千克", IF(I1495="", "", "粒"))</f>
        <v>47</v>
      </c>
      <c r="T1495" s="49">
             </c>
      <c r="U1495" s="49">
             </c>
      <c r="V1495" s="49">
             </c>
      <c r="W1495" s="49">
             </c>
      <c r="X1495" s="49">
             </c>
      <c r="Y1495" s="49">
             </c>
      <c r="Z1495" s="49">
             </c>
      <c r="AA1495" s="49">
             </c>
      <c r="AB1495" s="49">
             </c>
      <c r="AC1495" s="49">
             </c>
      <c r="AD1495" s="49">
             </c>
      <c r="AE1495" s="49">
             </c>
      <c r="AF1495" s="45" t="n">
        <f>T1495+U1495+V1495+W1495+X1495+Y1495+Z1495+AA1495+AB1495+AC1495+AD1495+AE1495</f>
        <v>0</v>
      </c>
      <c r="AG1495" s="50">
             </c>
      <c r="AH1495" s="51" t="n">
        <f>$Q1495*T1495</f>
        <v>0</v>
      </c>
      <c r="AI1495" s="51" t="n">
        <f>$Q1495*U1495</f>
        <v>0</v>
      </c>
      <c r="AJ1495" s="51" t="n">
        <f>$Q1495*V1495</f>
        <v>0</v>
      </c>
      <c r="AK1495" s="51" t="n">
        <f>$Q1495*W1495</f>
        <v>0</v>
      </c>
      <c r="AL1495" s="51" t="n">
        <f>$Q1495*X1495</f>
        <v>0</v>
      </c>
      <c r="AM1495" s="51" t="n">
        <f>$Q1495*Y1495</f>
        <v>0</v>
      </c>
      <c r="AN1495" s="51" t="n">
        <f>$Q1495*Z1495</f>
        <v>0</v>
      </c>
      <c r="AO1495" s="52" t="n">
        <f>$Q1495*AA1495</f>
        <v>0</v>
      </c>
      <c r="AP1495" s="52" t="n">
        <f>$Q1495*AB1495</f>
        <v>0</v>
      </c>
      <c r="AQ1495" s="52" t="n">
        <f>$Q1495*AC1495</f>
        <v>0</v>
      </c>
      <c r="AR1495" s="52" t="n">
        <f>$Q1495*AD1495</f>
        <v>0</v>
      </c>
      <c r="AS1495" s="52" t="n">
        <f>$Q1495*AE1495</f>
        <v>0</v>
      </c>
      <c r="AT1495" s="52" t="n">
        <f>SUM(AH1495:AS1495)</f>
        <v>0</v>
      </c>
      <c r="AU1495" s="53">
             </c>
      <c r="AV1495" s="54" t="n">
        <f>IF($M1495="人民币", $N1495*T1495*$BJ1495/1.13, $N1495*T1495*$BJ1495)</f>
        <v>0</v>
      </c>
      <c r="AW1495" s="54" t="n">
        <f>IF($M1495="人民币", $N1495*U1495*$BJ1495/1.13, $N1495*U1495*$BJ1495)</f>
        <v>0</v>
      </c>
      <c r="AX1495" s="54" t="n">
        <f>IF($M1495="人民币", $N1495*V1495*$BJ1495/1.13, $N1495*V1495*$BJ1495)</f>
        <v>0</v>
      </c>
      <c r="AY1495" s="54" t="n">
        <f>IF($M1495="人民币", $N1495*W1495*$BJ1495/1.13, $N1495*W1495*$BJ1495)</f>
        <v>0</v>
      </c>
      <c r="AZ1495" s="54" t="n">
        <f>IF($M1495="人民币", $N1495*X1495*$BJ1495/1.13, $N1495*X1495*$BJ1495)</f>
        <v>0</v>
      </c>
      <c r="BA1495" s="54" t="n">
        <f>IF($M1495="人民币", $N1495*Y1495*$BJ1495/1.13, $N1495*Y1495*$BJ1495)</f>
        <v>0</v>
      </c>
      <c r="BB1495" s="54" t="n">
        <f>IF($M1495="人民币", $N1495*Z1495*$BJ1495/1.13, $N1495*Z1495*$BJ1495)</f>
        <v>0</v>
      </c>
      <c r="BC1495" s="54" t="n">
        <f>IF($M1495="人民币", $N1495*AA1495*$BJ1495/1.13, $N1495*AA1495*$BJ1495)</f>
        <v>0</v>
      </c>
      <c r="BD1495" s="54" t="n">
        <f>IF($M1495="人民币", $N1495*AB1495*$BJ1495/1.13, $N1495*AB1495*$BJ1495)</f>
        <v>0</v>
      </c>
      <c r="BE1495" s="54" t="n">
        <f>IF($M1495="人民币", $N1495*AC1495*$BJ1495/1.13, $N1495*AC1495*$BJ1495)</f>
        <v>0</v>
      </c>
      <c r="BF1495" s="54" t="n">
        <f>IF($M1495="人民币", $N1495*AD1495*$BJ1495/1.13, $N1495*AD1495*$BJ1495)</f>
        <v>0</v>
      </c>
      <c r="BG1495" s="54" t="n">
        <f>IF($M1495="人民币", $N1495*AE1495*$BJ1495/1.13, $N1495*AE1495*$BJ1495)</f>
        <v>0</v>
      </c>
      <c r="BH1495" s="55" t="n">
        <f>SUM(AV1495:BG1495)</f>
        <v>0</v>
      </c>
      <c r="BI1495" s="56">
             </c>
      <c r="BJ1495" s="57" t="n">
        <v>1489</v>
      </c>
      <c r="BK1495" s="29" t="n">
        <f>IF(OR(D1495="", F1495="", J1495="", M1495=""), 1, 0)</f>
        <v>0</v>
      </c>
      <c r="BL1495" s="7">
             </c>
      <c r="BR1495" s="7">
             </c>
    </row>
    <row r="1496" x14ac:dyDescent="0.25">
      <c r="A1496" s="40" t="n">
        <f>ROW()-5</f>
        <v>1491</v>
      </c>
      <c r="B1496" s="41" t="s">
        <v>44</v>
      </c>
      <c r="C1496" s="42" t="s">
        <v>42</v>
      </c>
      <c r="D1496" s="43" t="s">
        <v>1214</v>
      </c>
      <c r="E1496" s="42" t="s">
        <v>42</v>
      </c>
      <c r="F1496" s="43" t="s">
        <v>2499</v>
      </c>
      <c r="G1496" s="44" t="s">
        <v>2499</v>
      </c>
      <c r="H1496" s="44" t="s">
        <v>2500</v>
      </c>
      <c r="I1496" s="42" t="s">
        <v>42</v>
      </c>
      <c r="J1496" s="42" t="s">
        <v>42</v>
      </c>
      <c r="K1496" s="42" t="s">
        <v>42</v>
      </c>
      <c r="L1496" s="45" t="n">
        <f>AF1496</f>
        <v>0</v>
      </c>
      <c r="M1496" s="46" t="s">
        <v>46</v>
      </c>
      <c r="N1496" s="58" t="n">
        <v>11111</v>
      </c>
      <c r="O1496" s="47" t="n">
        <f>L1496*N1496*BJ1496</f>
        <v>0</v>
      </c>
      <c r="P1496" s="48" t="n">
        <f>BH1496</f>
        <v>0</v>
      </c>
      <c r="Q1496" s="45">
             </c>
      <c r="R1496" s="49" t="n">
        <f>L1496*Q1496</f>
        <v>0</v>
      </c>
      <c r="S1496" s="46" t="s">
        <f>IF(I1496="粉剂", "千克", IF(I1496="", "", "粒"))</f>
        <v>47</v>
      </c>
      <c r="T1496" s="49">
             </c>
      <c r="U1496" s="49">
             </c>
      <c r="V1496" s="49">
             </c>
      <c r="W1496" s="49">
             </c>
      <c r="X1496" s="49">
             </c>
      <c r="Y1496" s="49">
             </c>
      <c r="Z1496" s="49">
             </c>
      <c r="AA1496" s="49">
             </c>
      <c r="AB1496" s="49">
             </c>
      <c r="AC1496" s="49">
             </c>
      <c r="AD1496" s="49">
             </c>
      <c r="AE1496" s="49">
             </c>
      <c r="AF1496" s="45" t="n">
        <f>T1496+U1496+V1496+W1496+X1496+Y1496+Z1496+AA1496+AB1496+AC1496+AD1496+AE1496</f>
        <v>0</v>
      </c>
      <c r="AG1496" s="50">
             </c>
      <c r="AH1496" s="51" t="n">
        <f>$Q1496*T1496</f>
        <v>0</v>
      </c>
      <c r="AI1496" s="51" t="n">
        <f>$Q1496*U1496</f>
        <v>0</v>
      </c>
      <c r="AJ1496" s="51" t="n">
        <f>$Q1496*V1496</f>
        <v>0</v>
      </c>
      <c r="AK1496" s="51" t="n">
        <f>$Q1496*W1496</f>
        <v>0</v>
      </c>
      <c r="AL1496" s="51" t="n">
        <f>$Q1496*X1496</f>
        <v>0</v>
      </c>
      <c r="AM1496" s="51" t="n">
        <f>$Q1496*Y1496</f>
        <v>0</v>
      </c>
      <c r="AN1496" s="51" t="n">
        <f>$Q1496*Z1496</f>
        <v>0</v>
      </c>
      <c r="AO1496" s="52" t="n">
        <f>$Q1496*AA1496</f>
        <v>0</v>
      </c>
      <c r="AP1496" s="52" t="n">
        <f>$Q1496*AB1496</f>
        <v>0</v>
      </c>
      <c r="AQ1496" s="52" t="n">
        <f>$Q1496*AC1496</f>
        <v>0</v>
      </c>
      <c r="AR1496" s="52" t="n">
        <f>$Q1496*AD1496</f>
        <v>0</v>
      </c>
      <c r="AS1496" s="52" t="n">
        <f>$Q1496*AE1496</f>
        <v>0</v>
      </c>
      <c r="AT1496" s="52" t="n">
        <f>SUM(AH1496:AS1496)</f>
        <v>0</v>
      </c>
      <c r="AU1496" s="53">
             </c>
      <c r="AV1496" s="54" t="n">
        <f>IF($M1496="人民币", $N1496*T1496*$BJ1496/1.13, $N1496*T1496*$BJ1496)</f>
        <v>0</v>
      </c>
      <c r="AW1496" s="54" t="n">
        <f>IF($M1496="人民币", $N1496*U1496*$BJ1496/1.13, $N1496*U1496*$BJ1496)</f>
        <v>0</v>
      </c>
      <c r="AX1496" s="54" t="n">
        <f>IF($M1496="人民币", $N1496*V1496*$BJ1496/1.13, $N1496*V1496*$BJ1496)</f>
        <v>0</v>
      </c>
      <c r="AY1496" s="54" t="n">
        <f>IF($M1496="人民币", $N1496*W1496*$BJ1496/1.13, $N1496*W1496*$BJ1496)</f>
        <v>0</v>
      </c>
      <c r="AZ1496" s="54" t="n">
        <f>IF($M1496="人民币", $N1496*X1496*$BJ1496/1.13, $N1496*X1496*$BJ1496)</f>
        <v>0</v>
      </c>
      <c r="BA1496" s="54" t="n">
        <f>IF($M1496="人民币", $N1496*Y1496*$BJ1496/1.13, $N1496*Y1496*$BJ1496)</f>
        <v>0</v>
      </c>
      <c r="BB1496" s="54" t="n">
        <f>IF($M1496="人民币", $N1496*Z1496*$BJ1496/1.13, $N1496*Z1496*$BJ1496)</f>
        <v>0</v>
      </c>
      <c r="BC1496" s="54" t="n">
        <f>IF($M1496="人民币", $N1496*AA1496*$BJ1496/1.13, $N1496*AA1496*$BJ1496)</f>
        <v>0</v>
      </c>
      <c r="BD1496" s="54" t="n">
        <f>IF($M1496="人民币", $N1496*AB1496*$BJ1496/1.13, $N1496*AB1496*$BJ1496)</f>
        <v>0</v>
      </c>
      <c r="BE1496" s="54" t="n">
        <f>IF($M1496="人民币", $N1496*AC1496*$BJ1496/1.13, $N1496*AC1496*$BJ1496)</f>
        <v>0</v>
      </c>
      <c r="BF1496" s="54" t="n">
        <f>IF($M1496="人民币", $N1496*AD1496*$BJ1496/1.13, $N1496*AD1496*$BJ1496)</f>
        <v>0</v>
      </c>
      <c r="BG1496" s="54" t="n">
        <f>IF($M1496="人民币", $N1496*AE1496*$BJ1496/1.13, $N1496*AE1496*$BJ1496)</f>
        <v>0</v>
      </c>
      <c r="BH1496" s="55" t="n">
        <f>SUM(AV1496:BG1496)</f>
        <v>0</v>
      </c>
      <c r="BI1496" s="56">
             </c>
      <c r="BJ1496" s="57" t="n">
        <v>1490</v>
      </c>
      <c r="BK1496" s="29" t="n">
        <f>IF(OR(D1496="", F1496="", J1496="", M1496=""), 1, 0)</f>
        <v>0</v>
      </c>
      <c r="BL1496" s="7">
             </c>
      <c r="BR1496" s="7">
             </c>
    </row>
    <row r="1497" x14ac:dyDescent="0.25">
      <c r="A1497" s="40" t="n">
        <f>ROW()-5</f>
        <v>1492</v>
      </c>
      <c r="B1497" s="41" t="s">
        <v>44</v>
      </c>
      <c r="C1497" s="42" t="s">
        <v>42</v>
      </c>
      <c r="D1497" s="43" t="s">
        <v>1217</v>
      </c>
      <c r="E1497" s="42" t="s">
        <v>42</v>
      </c>
      <c r="F1497" s="43" t="s">
        <v>2501</v>
      </c>
      <c r="G1497" s="44" t="s">
        <v>2501</v>
      </c>
      <c r="H1497" s="44" t="s">
        <v>2502</v>
      </c>
      <c r="I1497" s="42" t="s">
        <v>42</v>
      </c>
      <c r="J1497" s="42" t="s">
        <v>42</v>
      </c>
      <c r="K1497" s="42" t="s">
        <v>42</v>
      </c>
      <c r="L1497" s="45" t="n">
        <f>AF1497</f>
        <v>0</v>
      </c>
      <c r="M1497" s="46" t="s">
        <v>46</v>
      </c>
      <c r="N1497" s="58" t="n">
        <v>11111</v>
      </c>
      <c r="O1497" s="47" t="n">
        <f>L1497*N1497*BJ1497</f>
        <v>0</v>
      </c>
      <c r="P1497" s="48" t="n">
        <f>BH1497</f>
        <v>0</v>
      </c>
      <c r="Q1497" s="45">
             </c>
      <c r="R1497" s="49" t="n">
        <f>L1497*Q1497</f>
        <v>0</v>
      </c>
      <c r="S1497" s="46" t="s">
        <f>IF(I1497="粉剂", "千克", IF(I1497="", "", "粒"))</f>
        <v>47</v>
      </c>
      <c r="T1497" s="49">
             </c>
      <c r="U1497" s="49">
             </c>
      <c r="V1497" s="49">
             </c>
      <c r="W1497" s="49">
             </c>
      <c r="X1497" s="49">
             </c>
      <c r="Y1497" s="49">
             </c>
      <c r="Z1497" s="49">
             </c>
      <c r="AA1497" s="49">
             </c>
      <c r="AB1497" s="49">
             </c>
      <c r="AC1497" s="49">
             </c>
      <c r="AD1497" s="49">
             </c>
      <c r="AE1497" s="49">
             </c>
      <c r="AF1497" s="45" t="n">
        <f>T1497+U1497+V1497+W1497+X1497+Y1497+Z1497+AA1497+AB1497+AC1497+AD1497+AE1497</f>
        <v>0</v>
      </c>
      <c r="AG1497" s="50">
             </c>
      <c r="AH1497" s="51" t="n">
        <f>$Q1497*T1497</f>
        <v>0</v>
      </c>
      <c r="AI1497" s="51" t="n">
        <f>$Q1497*U1497</f>
        <v>0</v>
      </c>
      <c r="AJ1497" s="51" t="n">
        <f>$Q1497*V1497</f>
        <v>0</v>
      </c>
      <c r="AK1497" s="51" t="n">
        <f>$Q1497*W1497</f>
        <v>0</v>
      </c>
      <c r="AL1497" s="51" t="n">
        <f>$Q1497*X1497</f>
        <v>0</v>
      </c>
      <c r="AM1497" s="51" t="n">
        <f>$Q1497*Y1497</f>
        <v>0</v>
      </c>
      <c r="AN1497" s="51" t="n">
        <f>$Q1497*Z1497</f>
        <v>0</v>
      </c>
      <c r="AO1497" s="52" t="n">
        <f>$Q1497*AA1497</f>
        <v>0</v>
      </c>
      <c r="AP1497" s="52" t="n">
        <f>$Q1497*AB1497</f>
        <v>0</v>
      </c>
      <c r="AQ1497" s="52" t="n">
        <f>$Q1497*AC1497</f>
        <v>0</v>
      </c>
      <c r="AR1497" s="52" t="n">
        <f>$Q1497*AD1497</f>
        <v>0</v>
      </c>
      <c r="AS1497" s="52" t="n">
        <f>$Q1497*AE1497</f>
        <v>0</v>
      </c>
      <c r="AT1497" s="52" t="n">
        <f>SUM(AH1497:AS1497)</f>
        <v>0</v>
      </c>
      <c r="AU1497" s="53">
             </c>
      <c r="AV1497" s="54" t="n">
        <f>IF($M1497="人民币", $N1497*T1497*$BJ1497/1.13, $N1497*T1497*$BJ1497)</f>
        <v>0</v>
      </c>
      <c r="AW1497" s="54" t="n">
        <f>IF($M1497="人民币", $N1497*U1497*$BJ1497/1.13, $N1497*U1497*$BJ1497)</f>
        <v>0</v>
      </c>
      <c r="AX1497" s="54" t="n">
        <f>IF($M1497="人民币", $N1497*V1497*$BJ1497/1.13, $N1497*V1497*$BJ1497)</f>
        <v>0</v>
      </c>
      <c r="AY1497" s="54" t="n">
        <f>IF($M1497="人民币", $N1497*W1497*$BJ1497/1.13, $N1497*W1497*$BJ1497)</f>
        <v>0</v>
      </c>
      <c r="AZ1497" s="54" t="n">
        <f>IF($M1497="人民币", $N1497*X1497*$BJ1497/1.13, $N1497*X1497*$BJ1497)</f>
        <v>0</v>
      </c>
      <c r="BA1497" s="54" t="n">
        <f>IF($M1497="人民币", $N1497*Y1497*$BJ1497/1.13, $N1497*Y1497*$BJ1497)</f>
        <v>0</v>
      </c>
      <c r="BB1497" s="54" t="n">
        <f>IF($M1497="人民币", $N1497*Z1497*$BJ1497/1.13, $N1497*Z1497*$BJ1497)</f>
        <v>0</v>
      </c>
      <c r="BC1497" s="54" t="n">
        <f>IF($M1497="人民币", $N1497*AA1497*$BJ1497/1.13, $N1497*AA1497*$BJ1497)</f>
        <v>0</v>
      </c>
      <c r="BD1497" s="54" t="n">
        <f>IF($M1497="人民币", $N1497*AB1497*$BJ1497/1.13, $N1497*AB1497*$BJ1497)</f>
        <v>0</v>
      </c>
      <c r="BE1497" s="54" t="n">
        <f>IF($M1497="人民币", $N1497*AC1497*$BJ1497/1.13, $N1497*AC1497*$BJ1497)</f>
        <v>0</v>
      </c>
      <c r="BF1497" s="54" t="n">
        <f>IF($M1497="人民币", $N1497*AD1497*$BJ1497/1.13, $N1497*AD1497*$BJ1497)</f>
        <v>0</v>
      </c>
      <c r="BG1497" s="54" t="n">
        <f>IF($M1497="人民币", $N1497*AE1497*$BJ1497/1.13, $N1497*AE1497*$BJ1497)</f>
        <v>0</v>
      </c>
      <c r="BH1497" s="55" t="n">
        <f>SUM(AV1497:BG1497)</f>
        <v>0</v>
      </c>
      <c r="BI1497" s="56">
             </c>
      <c r="BJ1497" s="57" t="n">
        <v>1491</v>
      </c>
      <c r="BK1497" s="29" t="n">
        <f>IF(OR(D1497="", F1497="", J1497="", M1497=""), 1, 0)</f>
        <v>0</v>
      </c>
      <c r="BL1497" s="7">
             </c>
      <c r="BR1497" s="7">
             </c>
    </row>
    <row r="1498" x14ac:dyDescent="0.25">
      <c r="A1498" s="40" t="n">
        <f>ROW()-5</f>
        <v>1493</v>
      </c>
      <c r="B1498" s="41" t="s">
        <v>44</v>
      </c>
      <c r="C1498" s="42" t="s">
        <v>42</v>
      </c>
      <c r="D1498" s="43" t="s">
        <v>1219</v>
      </c>
      <c r="E1498" s="42" t="s">
        <v>42</v>
      </c>
      <c r="F1498" s="43" t="s">
        <v>2503</v>
      </c>
      <c r="G1498" s="44" t="s">
        <v>44</v>
      </c>
      <c r="H1498" s="44" t="s">
        <v>44</v>
      </c>
      <c r="I1498" s="42" t="s">
        <v>42</v>
      </c>
      <c r="J1498" s="42" t="s">
        <v>42</v>
      </c>
      <c r="K1498" s="42" t="s">
        <v>42</v>
      </c>
      <c r="L1498" s="45" t="n">
        <f>AF1498</f>
        <v>0</v>
      </c>
      <c r="M1498" s="46" t="s">
        <v>46</v>
      </c>
      <c r="N1498" s="58" t="n">
        <v>11111</v>
      </c>
      <c r="O1498" s="47" t="n">
        <f>L1498*N1498*BJ1498</f>
        <v>0</v>
      </c>
      <c r="P1498" s="48" t="n">
        <f>BH1498</f>
        <v>0</v>
      </c>
      <c r="Q1498" s="45">
             </c>
      <c r="R1498" s="49" t="n">
        <f>L1498*Q1498</f>
        <v>0</v>
      </c>
      <c r="S1498" s="46" t="s">
        <f>IF(I1498="粉剂", "千克", IF(I1498="", "", "粒"))</f>
        <v>47</v>
      </c>
      <c r="T1498" s="49">
             </c>
      <c r="U1498" s="49">
             </c>
      <c r="V1498" s="49">
             </c>
      <c r="W1498" s="49">
             </c>
      <c r="X1498" s="49">
             </c>
      <c r="Y1498" s="49">
             </c>
      <c r="Z1498" s="49">
             </c>
      <c r="AA1498" s="49">
             </c>
      <c r="AB1498" s="49">
             </c>
      <c r="AC1498" s="49">
             </c>
      <c r="AD1498" s="49">
             </c>
      <c r="AE1498" s="49">
             </c>
      <c r="AF1498" s="45" t="n">
        <f>T1498+U1498+V1498+W1498+X1498+Y1498+Z1498+AA1498+AB1498+AC1498+AD1498+AE1498</f>
        <v>0</v>
      </c>
      <c r="AG1498" s="50">
             </c>
      <c r="AH1498" s="51" t="n">
        <f>$Q1498*T1498</f>
        <v>0</v>
      </c>
      <c r="AI1498" s="51" t="n">
        <f>$Q1498*U1498</f>
        <v>0</v>
      </c>
      <c r="AJ1498" s="51" t="n">
        <f>$Q1498*V1498</f>
        <v>0</v>
      </c>
      <c r="AK1498" s="51" t="n">
        <f>$Q1498*W1498</f>
        <v>0</v>
      </c>
      <c r="AL1498" s="51" t="n">
        <f>$Q1498*X1498</f>
        <v>0</v>
      </c>
      <c r="AM1498" s="51" t="n">
        <f>$Q1498*Y1498</f>
        <v>0</v>
      </c>
      <c r="AN1498" s="51" t="n">
        <f>$Q1498*Z1498</f>
        <v>0</v>
      </c>
      <c r="AO1498" s="52" t="n">
        <f>$Q1498*AA1498</f>
        <v>0</v>
      </c>
      <c r="AP1498" s="52" t="n">
        <f>$Q1498*AB1498</f>
        <v>0</v>
      </c>
      <c r="AQ1498" s="52" t="n">
        <f>$Q1498*AC1498</f>
        <v>0</v>
      </c>
      <c r="AR1498" s="52" t="n">
        <f>$Q1498*AD1498</f>
        <v>0</v>
      </c>
      <c r="AS1498" s="52" t="n">
        <f>$Q1498*AE1498</f>
        <v>0</v>
      </c>
      <c r="AT1498" s="52" t="n">
        <f>SUM(AH1498:AS1498)</f>
        <v>0</v>
      </c>
      <c r="AU1498" s="53">
             </c>
      <c r="AV1498" s="54" t="n">
        <f>IF($M1498="人民币", $N1498*T1498*$BJ1498/1.13, $N1498*T1498*$BJ1498)</f>
        <v>0</v>
      </c>
      <c r="AW1498" s="54" t="n">
        <f>IF($M1498="人民币", $N1498*U1498*$BJ1498/1.13, $N1498*U1498*$BJ1498)</f>
        <v>0</v>
      </c>
      <c r="AX1498" s="54" t="n">
        <f>IF($M1498="人民币", $N1498*V1498*$BJ1498/1.13, $N1498*V1498*$BJ1498)</f>
        <v>0</v>
      </c>
      <c r="AY1498" s="54" t="n">
        <f>IF($M1498="人民币", $N1498*W1498*$BJ1498/1.13, $N1498*W1498*$BJ1498)</f>
        <v>0</v>
      </c>
      <c r="AZ1498" s="54" t="n">
        <f>IF($M1498="人民币", $N1498*X1498*$BJ1498/1.13, $N1498*X1498*$BJ1498)</f>
        <v>0</v>
      </c>
      <c r="BA1498" s="54" t="n">
        <f>IF($M1498="人民币", $N1498*Y1498*$BJ1498/1.13, $N1498*Y1498*$BJ1498)</f>
        <v>0</v>
      </c>
      <c r="BB1498" s="54" t="n">
        <f>IF($M1498="人民币", $N1498*Z1498*$BJ1498/1.13, $N1498*Z1498*$BJ1498)</f>
        <v>0</v>
      </c>
      <c r="BC1498" s="54" t="n">
        <f>IF($M1498="人民币", $N1498*AA1498*$BJ1498/1.13, $N1498*AA1498*$BJ1498)</f>
        <v>0</v>
      </c>
      <c r="BD1498" s="54" t="n">
        <f>IF($M1498="人民币", $N1498*AB1498*$BJ1498/1.13, $N1498*AB1498*$BJ1498)</f>
        <v>0</v>
      </c>
      <c r="BE1498" s="54" t="n">
        <f>IF($M1498="人民币", $N1498*AC1498*$BJ1498/1.13, $N1498*AC1498*$BJ1498)</f>
        <v>0</v>
      </c>
      <c r="BF1498" s="54" t="n">
        <f>IF($M1498="人民币", $N1498*AD1498*$BJ1498/1.13, $N1498*AD1498*$BJ1498)</f>
        <v>0</v>
      </c>
      <c r="BG1498" s="54" t="n">
        <f>IF($M1498="人民币", $N1498*AE1498*$BJ1498/1.13, $N1498*AE1498*$BJ1498)</f>
        <v>0</v>
      </c>
      <c r="BH1498" s="55" t="n">
        <f>SUM(AV1498:BG1498)</f>
        <v>0</v>
      </c>
      <c r="BI1498" s="56">
             </c>
      <c r="BJ1498" s="57" t="n">
        <v>1492</v>
      </c>
      <c r="BK1498" s="29" t="n">
        <f>IF(OR(D1498="", F1498="", J1498="", M1498=""), 1, 0)</f>
        <v>0</v>
      </c>
      <c r="BL1498" s="7">
             </c>
      <c r="BR1498" s="7">
             </c>
    </row>
    <row r="1499" x14ac:dyDescent="0.25">
      <c r="A1499" s="40" t="n">
        <f>ROW()-5</f>
        <v>1494</v>
      </c>
      <c r="B1499" s="41" t="s">
        <v>44</v>
      </c>
      <c r="C1499" s="42" t="s">
        <v>42</v>
      </c>
      <c r="D1499" s="43" t="s">
        <v>1221</v>
      </c>
      <c r="E1499" s="42" t="s">
        <v>42</v>
      </c>
      <c r="F1499" s="43" t="s">
        <v>2504</v>
      </c>
      <c r="G1499" s="44" t="s">
        <v>2504</v>
      </c>
      <c r="H1499" s="44" t="s">
        <v>2505</v>
      </c>
      <c r="I1499" s="42" t="s">
        <v>42</v>
      </c>
      <c r="J1499" s="42" t="s">
        <v>42</v>
      </c>
      <c r="K1499" s="42" t="s">
        <v>42</v>
      </c>
      <c r="L1499" s="45" t="n">
        <f>AF1499</f>
        <v>0</v>
      </c>
      <c r="M1499" s="46" t="s">
        <v>46</v>
      </c>
      <c r="N1499" s="58" t="n">
        <v>11111</v>
      </c>
      <c r="O1499" s="47" t="n">
        <f>L1499*N1499*BJ1499</f>
        <v>0</v>
      </c>
      <c r="P1499" s="48" t="n">
        <f>BH1499</f>
        <v>0</v>
      </c>
      <c r="Q1499" s="45">
             </c>
      <c r="R1499" s="49" t="n">
        <f>L1499*Q1499</f>
        <v>0</v>
      </c>
      <c r="S1499" s="46" t="s">
        <f>IF(I1499="粉剂", "千克", IF(I1499="", "", "粒"))</f>
        <v>47</v>
      </c>
      <c r="T1499" s="49">
             </c>
      <c r="U1499" s="49">
             </c>
      <c r="V1499" s="49">
             </c>
      <c r="W1499" s="49">
             </c>
      <c r="X1499" s="49">
             </c>
      <c r="Y1499" s="49">
             </c>
      <c r="Z1499" s="49">
             </c>
      <c r="AA1499" s="49">
             </c>
      <c r="AB1499" s="49">
             </c>
      <c r="AC1499" s="49">
             </c>
      <c r="AD1499" s="49">
             </c>
      <c r="AE1499" s="49">
             </c>
      <c r="AF1499" s="45" t="n">
        <f>T1499+U1499+V1499+W1499+X1499+Y1499+Z1499+AA1499+AB1499+AC1499+AD1499+AE1499</f>
        <v>0</v>
      </c>
      <c r="AG1499" s="50">
             </c>
      <c r="AH1499" s="51" t="n">
        <f>$Q1499*T1499</f>
        <v>0</v>
      </c>
      <c r="AI1499" s="51" t="n">
        <f>$Q1499*U1499</f>
        <v>0</v>
      </c>
      <c r="AJ1499" s="51" t="n">
        <f>$Q1499*V1499</f>
        <v>0</v>
      </c>
      <c r="AK1499" s="51" t="n">
        <f>$Q1499*W1499</f>
        <v>0</v>
      </c>
      <c r="AL1499" s="51" t="n">
        <f>$Q1499*X1499</f>
        <v>0</v>
      </c>
      <c r="AM1499" s="51" t="n">
        <f>$Q1499*Y1499</f>
        <v>0</v>
      </c>
      <c r="AN1499" s="51" t="n">
        <f>$Q1499*Z1499</f>
        <v>0</v>
      </c>
      <c r="AO1499" s="52" t="n">
        <f>$Q1499*AA1499</f>
        <v>0</v>
      </c>
      <c r="AP1499" s="52" t="n">
        <f>$Q1499*AB1499</f>
        <v>0</v>
      </c>
      <c r="AQ1499" s="52" t="n">
        <f>$Q1499*AC1499</f>
        <v>0</v>
      </c>
      <c r="AR1499" s="52" t="n">
        <f>$Q1499*AD1499</f>
        <v>0</v>
      </c>
      <c r="AS1499" s="52" t="n">
        <f>$Q1499*AE1499</f>
        <v>0</v>
      </c>
      <c r="AT1499" s="52" t="n">
        <f>SUM(AH1499:AS1499)</f>
        <v>0</v>
      </c>
      <c r="AU1499" s="53">
             </c>
      <c r="AV1499" s="54" t="n">
        <f>IF($M1499="人民币", $N1499*T1499*$BJ1499/1.13, $N1499*T1499*$BJ1499)</f>
        <v>0</v>
      </c>
      <c r="AW1499" s="54" t="n">
        <f>IF($M1499="人民币", $N1499*U1499*$BJ1499/1.13, $N1499*U1499*$BJ1499)</f>
        <v>0</v>
      </c>
      <c r="AX1499" s="54" t="n">
        <f>IF($M1499="人民币", $N1499*V1499*$BJ1499/1.13, $N1499*V1499*$BJ1499)</f>
        <v>0</v>
      </c>
      <c r="AY1499" s="54" t="n">
        <f>IF($M1499="人民币", $N1499*W1499*$BJ1499/1.13, $N1499*W1499*$BJ1499)</f>
        <v>0</v>
      </c>
      <c r="AZ1499" s="54" t="n">
        <f>IF($M1499="人民币", $N1499*X1499*$BJ1499/1.13, $N1499*X1499*$BJ1499)</f>
        <v>0</v>
      </c>
      <c r="BA1499" s="54" t="n">
        <f>IF($M1499="人民币", $N1499*Y1499*$BJ1499/1.13, $N1499*Y1499*$BJ1499)</f>
        <v>0</v>
      </c>
      <c r="BB1499" s="54" t="n">
        <f>IF($M1499="人民币", $N1499*Z1499*$BJ1499/1.13, $N1499*Z1499*$BJ1499)</f>
        <v>0</v>
      </c>
      <c r="BC1499" s="54" t="n">
        <f>IF($M1499="人民币", $N1499*AA1499*$BJ1499/1.13, $N1499*AA1499*$BJ1499)</f>
        <v>0</v>
      </c>
      <c r="BD1499" s="54" t="n">
        <f>IF($M1499="人民币", $N1499*AB1499*$BJ1499/1.13, $N1499*AB1499*$BJ1499)</f>
        <v>0</v>
      </c>
      <c r="BE1499" s="54" t="n">
        <f>IF($M1499="人民币", $N1499*AC1499*$BJ1499/1.13, $N1499*AC1499*$BJ1499)</f>
        <v>0</v>
      </c>
      <c r="BF1499" s="54" t="n">
        <f>IF($M1499="人民币", $N1499*AD1499*$BJ1499/1.13, $N1499*AD1499*$BJ1499)</f>
        <v>0</v>
      </c>
      <c r="BG1499" s="54" t="n">
        <f>IF($M1499="人民币", $N1499*AE1499*$BJ1499/1.13, $N1499*AE1499*$BJ1499)</f>
        <v>0</v>
      </c>
      <c r="BH1499" s="55" t="n">
        <f>SUM(AV1499:BG1499)</f>
        <v>0</v>
      </c>
      <c r="BI1499" s="56">
             </c>
      <c r="BJ1499" s="57" t="n">
        <v>1493</v>
      </c>
      <c r="BK1499" s="29" t="n">
        <f>IF(OR(D1499="", F1499="", J1499="", M1499=""), 1, 0)</f>
        <v>0</v>
      </c>
      <c r="BL1499" s="7">
             </c>
      <c r="BR1499" s="7">
             </c>
    </row>
    <row r="1500" x14ac:dyDescent="0.25">
      <c r="A1500" s="40" t="n">
        <f>ROW()-5</f>
        <v>1495</v>
      </c>
      <c r="B1500" s="41" t="s">
        <v>44</v>
      </c>
      <c r="C1500" s="42" t="s">
        <v>42</v>
      </c>
      <c r="D1500" s="43" t="s">
        <v>1224</v>
      </c>
      <c r="E1500" s="42" t="s">
        <v>42</v>
      </c>
      <c r="F1500" s="43" t="s">
        <v>2506</v>
      </c>
      <c r="G1500" s="44" t="s">
        <v>2506</v>
      </c>
      <c r="H1500" s="44" t="s">
        <v>2507</v>
      </c>
      <c r="I1500" s="42" t="s">
        <v>42</v>
      </c>
      <c r="J1500" s="42" t="s">
        <v>42</v>
      </c>
      <c r="K1500" s="42" t="s">
        <v>42</v>
      </c>
      <c r="L1500" s="45" t="n">
        <f>AF1500</f>
        <v>0</v>
      </c>
      <c r="M1500" s="46" t="s">
        <v>46</v>
      </c>
      <c r="N1500" s="58" t="n">
        <v>11111</v>
      </c>
      <c r="O1500" s="47" t="n">
        <f>L1500*N1500*BJ1500</f>
        <v>0</v>
      </c>
      <c r="P1500" s="48" t="n">
        <f>BH1500</f>
        <v>0</v>
      </c>
      <c r="Q1500" s="45">
             </c>
      <c r="R1500" s="49" t="n">
        <f>L1500*Q1500</f>
        <v>0</v>
      </c>
      <c r="S1500" s="46" t="s">
        <f>IF(I1500="粉剂", "千克", IF(I1500="", "", "粒"))</f>
        <v>47</v>
      </c>
      <c r="T1500" s="49">
             </c>
      <c r="U1500" s="49">
             </c>
      <c r="V1500" s="49">
             </c>
      <c r="W1500" s="49">
             </c>
      <c r="X1500" s="49">
             </c>
      <c r="Y1500" s="49">
             </c>
      <c r="Z1500" s="49">
             </c>
      <c r="AA1500" s="49">
             </c>
      <c r="AB1500" s="49">
             </c>
      <c r="AC1500" s="49">
             </c>
      <c r="AD1500" s="49">
             </c>
      <c r="AE1500" s="49">
             </c>
      <c r="AF1500" s="45" t="n">
        <f>T1500+U1500+V1500+W1500+X1500+Y1500+Z1500+AA1500+AB1500+AC1500+AD1500+AE1500</f>
        <v>0</v>
      </c>
      <c r="AG1500" s="50">
             </c>
      <c r="AH1500" s="51" t="n">
        <f>$Q1500*T1500</f>
        <v>0</v>
      </c>
      <c r="AI1500" s="51" t="n">
        <f>$Q1500*U1500</f>
        <v>0</v>
      </c>
      <c r="AJ1500" s="51" t="n">
        <f>$Q1500*V1500</f>
        <v>0</v>
      </c>
      <c r="AK1500" s="51" t="n">
        <f>$Q1500*W1500</f>
        <v>0</v>
      </c>
      <c r="AL1500" s="51" t="n">
        <f>$Q1500*X1500</f>
        <v>0</v>
      </c>
      <c r="AM1500" s="51" t="n">
        <f>$Q1500*Y1500</f>
        <v>0</v>
      </c>
      <c r="AN1500" s="51" t="n">
        <f>$Q1500*Z1500</f>
        <v>0</v>
      </c>
      <c r="AO1500" s="52" t="n">
        <f>$Q1500*AA1500</f>
        <v>0</v>
      </c>
      <c r="AP1500" s="52" t="n">
        <f>$Q1500*AB1500</f>
        <v>0</v>
      </c>
      <c r="AQ1500" s="52" t="n">
        <f>$Q1500*AC1500</f>
        <v>0</v>
      </c>
      <c r="AR1500" s="52" t="n">
        <f>$Q1500*AD1500</f>
        <v>0</v>
      </c>
      <c r="AS1500" s="52" t="n">
        <f>$Q1500*AE1500</f>
        <v>0</v>
      </c>
      <c r="AT1500" s="52" t="n">
        <f>SUM(AH1500:AS1500)</f>
        <v>0</v>
      </c>
      <c r="AU1500" s="53">
             </c>
      <c r="AV1500" s="54" t="n">
        <f>IF($M1500="人民币", $N1500*T1500*$BJ1500/1.13, $N1500*T1500*$BJ1500)</f>
        <v>0</v>
      </c>
      <c r="AW1500" s="54" t="n">
        <f>IF($M1500="人民币", $N1500*U1500*$BJ1500/1.13, $N1500*U1500*$BJ1500)</f>
        <v>0</v>
      </c>
      <c r="AX1500" s="54" t="n">
        <f>IF($M1500="人民币", $N1500*V1500*$BJ1500/1.13, $N1500*V1500*$BJ1500)</f>
        <v>0</v>
      </c>
      <c r="AY1500" s="54" t="n">
        <f>IF($M1500="人民币", $N1500*W1500*$BJ1500/1.13, $N1500*W1500*$BJ1500)</f>
        <v>0</v>
      </c>
      <c r="AZ1500" s="54" t="n">
        <f>IF($M1500="人民币", $N1500*X1500*$BJ1500/1.13, $N1500*X1500*$BJ1500)</f>
        <v>0</v>
      </c>
      <c r="BA1500" s="54" t="n">
        <f>IF($M1500="人民币", $N1500*Y1500*$BJ1500/1.13, $N1500*Y1500*$BJ1500)</f>
        <v>0</v>
      </c>
      <c r="BB1500" s="54" t="n">
        <f>IF($M1500="人民币", $N1500*Z1500*$BJ1500/1.13, $N1500*Z1500*$BJ1500)</f>
        <v>0</v>
      </c>
      <c r="BC1500" s="54" t="n">
        <f>IF($M1500="人民币", $N1500*AA1500*$BJ1500/1.13, $N1500*AA1500*$BJ1500)</f>
        <v>0</v>
      </c>
      <c r="BD1500" s="54" t="n">
        <f>IF($M1500="人民币", $N1500*AB1500*$BJ1500/1.13, $N1500*AB1500*$BJ1500)</f>
        <v>0</v>
      </c>
      <c r="BE1500" s="54" t="n">
        <f>IF($M1500="人民币", $N1500*AC1500*$BJ1500/1.13, $N1500*AC1500*$BJ1500)</f>
        <v>0</v>
      </c>
      <c r="BF1500" s="54" t="n">
        <f>IF($M1500="人民币", $N1500*AD1500*$BJ1500/1.13, $N1500*AD1500*$BJ1500)</f>
        <v>0</v>
      </c>
      <c r="BG1500" s="54" t="n">
        <f>IF($M1500="人民币", $N1500*AE1500*$BJ1500/1.13, $N1500*AE1500*$BJ1500)</f>
        <v>0</v>
      </c>
      <c r="BH1500" s="55" t="n">
        <f>SUM(AV1500:BG1500)</f>
        <v>0</v>
      </c>
      <c r="BI1500" s="56">
             </c>
      <c r="BJ1500" s="57" t="n">
        <v>1494</v>
      </c>
      <c r="BK1500" s="29" t="n">
        <f>IF(OR(D1500="", F1500="", J1500="", M1500=""), 1, 0)</f>
        <v>0</v>
      </c>
      <c r="BL1500" s="7">
             </c>
      <c r="BR1500" s="7">
             </c>
    </row>
    <row r="1501" x14ac:dyDescent="0.25">
      <c r="A1501" s="40" t="n">
        <f>ROW()-5</f>
        <v>1496</v>
      </c>
      <c r="B1501" s="41" t="s">
        <v>44</v>
      </c>
      <c r="C1501" s="42" t="s">
        <v>42</v>
      </c>
      <c r="D1501" s="43" t="s">
        <v>1227</v>
      </c>
      <c r="E1501" s="42" t="s">
        <v>42</v>
      </c>
      <c r="F1501" s="43" t="s">
        <v>2508</v>
      </c>
      <c r="G1501" s="44" t="s">
        <v>44</v>
      </c>
      <c r="H1501" s="44" t="s">
        <v>44</v>
      </c>
      <c r="I1501" s="42" t="s">
        <v>42</v>
      </c>
      <c r="J1501" s="42" t="s">
        <v>42</v>
      </c>
      <c r="K1501" s="42" t="s">
        <v>42</v>
      </c>
      <c r="L1501" s="45" t="n">
        <f>AF1501</f>
        <v>0</v>
      </c>
      <c r="M1501" s="46" t="s">
        <v>46</v>
      </c>
      <c r="N1501" s="58" t="n">
        <v>11111</v>
      </c>
      <c r="O1501" s="47" t="n">
        <f>L1501*N1501*BJ1501</f>
        <v>0</v>
      </c>
      <c r="P1501" s="48" t="n">
        <f>BH1501</f>
        <v>0</v>
      </c>
      <c r="Q1501" s="45">
             </c>
      <c r="R1501" s="49" t="n">
        <f>L1501*Q1501</f>
        <v>0</v>
      </c>
      <c r="S1501" s="46" t="s">
        <f>IF(I1501="粉剂", "千克", IF(I1501="", "", "粒"))</f>
        <v>47</v>
      </c>
      <c r="T1501" s="49">
             </c>
      <c r="U1501" s="49">
             </c>
      <c r="V1501" s="49">
             </c>
      <c r="W1501" s="49">
             </c>
      <c r="X1501" s="49">
             </c>
      <c r="Y1501" s="49">
             </c>
      <c r="Z1501" s="49">
             </c>
      <c r="AA1501" s="49">
             </c>
      <c r="AB1501" s="49">
             </c>
      <c r="AC1501" s="49">
             </c>
      <c r="AD1501" s="49">
             </c>
      <c r="AE1501" s="49">
             </c>
      <c r="AF1501" s="45" t="n">
        <f>T1501+U1501+V1501+W1501+X1501+Y1501+Z1501+AA1501+AB1501+AC1501+AD1501+AE1501</f>
        <v>0</v>
      </c>
      <c r="AG1501" s="50">
             </c>
      <c r="AH1501" s="51" t="n">
        <f>$Q1501*T1501</f>
        <v>0</v>
      </c>
      <c r="AI1501" s="51" t="n">
        <f>$Q1501*U1501</f>
        <v>0</v>
      </c>
      <c r="AJ1501" s="51" t="n">
        <f>$Q1501*V1501</f>
        <v>0</v>
      </c>
      <c r="AK1501" s="51" t="n">
        <f>$Q1501*W1501</f>
        <v>0</v>
      </c>
      <c r="AL1501" s="51" t="n">
        <f>$Q1501*X1501</f>
        <v>0</v>
      </c>
      <c r="AM1501" s="51" t="n">
        <f>$Q1501*Y1501</f>
        <v>0</v>
      </c>
      <c r="AN1501" s="51" t="n">
        <f>$Q1501*Z1501</f>
        <v>0</v>
      </c>
      <c r="AO1501" s="52" t="n">
        <f>$Q1501*AA1501</f>
        <v>0</v>
      </c>
      <c r="AP1501" s="52" t="n">
        <f>$Q1501*AB1501</f>
        <v>0</v>
      </c>
      <c r="AQ1501" s="52" t="n">
        <f>$Q1501*AC1501</f>
        <v>0</v>
      </c>
      <c r="AR1501" s="52" t="n">
        <f>$Q1501*AD1501</f>
        <v>0</v>
      </c>
      <c r="AS1501" s="52" t="n">
        <f>$Q1501*AE1501</f>
        <v>0</v>
      </c>
      <c r="AT1501" s="52" t="n">
        <f>SUM(AH1501:AS1501)</f>
        <v>0</v>
      </c>
      <c r="AU1501" s="53">
             </c>
      <c r="AV1501" s="54" t="n">
        <f>IF($M1501="人民币", $N1501*T1501*$BJ1501/1.13, $N1501*T1501*$BJ1501)</f>
        <v>0</v>
      </c>
      <c r="AW1501" s="54" t="n">
        <f>IF($M1501="人民币", $N1501*U1501*$BJ1501/1.13, $N1501*U1501*$BJ1501)</f>
        <v>0</v>
      </c>
      <c r="AX1501" s="54" t="n">
        <f>IF($M1501="人民币", $N1501*V1501*$BJ1501/1.13, $N1501*V1501*$BJ1501)</f>
        <v>0</v>
      </c>
      <c r="AY1501" s="54" t="n">
        <f>IF($M1501="人民币", $N1501*W1501*$BJ1501/1.13, $N1501*W1501*$BJ1501)</f>
        <v>0</v>
      </c>
      <c r="AZ1501" s="54" t="n">
        <f>IF($M1501="人民币", $N1501*X1501*$BJ1501/1.13, $N1501*X1501*$BJ1501)</f>
        <v>0</v>
      </c>
      <c r="BA1501" s="54" t="n">
        <f>IF($M1501="人民币", $N1501*Y1501*$BJ1501/1.13, $N1501*Y1501*$BJ1501)</f>
        <v>0</v>
      </c>
      <c r="BB1501" s="54" t="n">
        <f>IF($M1501="人民币", $N1501*Z1501*$BJ1501/1.13, $N1501*Z1501*$BJ1501)</f>
        <v>0</v>
      </c>
      <c r="BC1501" s="54" t="n">
        <f>IF($M1501="人民币", $N1501*AA1501*$BJ1501/1.13, $N1501*AA1501*$BJ1501)</f>
        <v>0</v>
      </c>
      <c r="BD1501" s="54" t="n">
        <f>IF($M1501="人民币", $N1501*AB1501*$BJ1501/1.13, $N1501*AB1501*$BJ1501)</f>
        <v>0</v>
      </c>
      <c r="BE1501" s="54" t="n">
        <f>IF($M1501="人民币", $N1501*AC1501*$BJ1501/1.13, $N1501*AC1501*$BJ1501)</f>
        <v>0</v>
      </c>
      <c r="BF1501" s="54" t="n">
        <f>IF($M1501="人民币", $N1501*AD1501*$BJ1501/1.13, $N1501*AD1501*$BJ1501)</f>
        <v>0</v>
      </c>
      <c r="BG1501" s="54" t="n">
        <f>IF($M1501="人民币", $N1501*AE1501*$BJ1501/1.13, $N1501*AE1501*$BJ1501)</f>
        <v>0</v>
      </c>
      <c r="BH1501" s="55" t="n">
        <f>SUM(AV1501:BG1501)</f>
        <v>0</v>
      </c>
      <c r="BI1501" s="56">
             </c>
      <c r="BJ1501" s="57" t="n">
        <v>1495</v>
      </c>
      <c r="BK1501" s="29" t="n">
        <f>IF(OR(D1501="", F1501="", J1501="", M1501=""), 1, 0)</f>
        <v>0</v>
      </c>
      <c r="BL1501" s="7">
             </c>
      <c r="BR1501" s="7">
             </c>
    </row>
    <row r="1502" x14ac:dyDescent="0.25">
      <c r="A1502" s="40" t="n">
        <f>ROW()-5</f>
        <v>1497</v>
      </c>
      <c r="B1502" s="41" t="s">
        <v>44</v>
      </c>
      <c r="C1502" s="42" t="s">
        <v>42</v>
      </c>
      <c r="D1502" s="43" t="s">
        <v>1229</v>
      </c>
      <c r="E1502" s="42" t="s">
        <v>42</v>
      </c>
      <c r="F1502" s="43" t="s">
        <v>2509</v>
      </c>
      <c r="G1502" s="44" t="s">
        <v>2509</v>
      </c>
      <c r="H1502" s="44" t="s">
        <v>2510</v>
      </c>
      <c r="I1502" s="42" t="s">
        <v>42</v>
      </c>
      <c r="J1502" s="42" t="s">
        <v>42</v>
      </c>
      <c r="K1502" s="42" t="s">
        <v>42</v>
      </c>
      <c r="L1502" s="45" t="n">
        <f>AF1502</f>
        <v>0</v>
      </c>
      <c r="M1502" s="46" t="s">
        <v>46</v>
      </c>
      <c r="N1502" s="58" t="n">
        <v>11111</v>
      </c>
      <c r="O1502" s="47" t="n">
        <f>L1502*N1502*BJ1502</f>
        <v>0</v>
      </c>
      <c r="P1502" s="48" t="n">
        <f>BH1502</f>
        <v>0</v>
      </c>
      <c r="Q1502" s="45">
             </c>
      <c r="R1502" s="49" t="n">
        <f>L1502*Q1502</f>
        <v>0</v>
      </c>
      <c r="S1502" s="46" t="s">
        <f>IF(I1502="粉剂", "千克", IF(I1502="", "", "粒"))</f>
        <v>47</v>
      </c>
      <c r="T1502" s="49">
             </c>
      <c r="U1502" s="49">
             </c>
      <c r="V1502" s="49">
             </c>
      <c r="W1502" s="49">
             </c>
      <c r="X1502" s="49">
             </c>
      <c r="Y1502" s="49">
             </c>
      <c r="Z1502" s="49">
             </c>
      <c r="AA1502" s="49">
             </c>
      <c r="AB1502" s="49">
             </c>
      <c r="AC1502" s="49">
             </c>
      <c r="AD1502" s="49">
             </c>
      <c r="AE1502" s="49">
             </c>
      <c r="AF1502" s="45" t="n">
        <f>T1502+U1502+V1502+W1502+X1502+Y1502+Z1502+AA1502+AB1502+AC1502+AD1502+AE1502</f>
        <v>0</v>
      </c>
      <c r="AG1502" s="50">
             </c>
      <c r="AH1502" s="51" t="n">
        <f>$Q1502*T1502</f>
        <v>0</v>
      </c>
      <c r="AI1502" s="51" t="n">
        <f>$Q1502*U1502</f>
        <v>0</v>
      </c>
      <c r="AJ1502" s="51" t="n">
        <f>$Q1502*V1502</f>
        <v>0</v>
      </c>
      <c r="AK1502" s="51" t="n">
        <f>$Q1502*W1502</f>
        <v>0</v>
      </c>
      <c r="AL1502" s="51" t="n">
        <f>$Q1502*X1502</f>
        <v>0</v>
      </c>
      <c r="AM1502" s="51" t="n">
        <f>$Q1502*Y1502</f>
        <v>0</v>
      </c>
      <c r="AN1502" s="51" t="n">
        <f>$Q1502*Z1502</f>
        <v>0</v>
      </c>
      <c r="AO1502" s="52" t="n">
        <f>$Q1502*AA1502</f>
        <v>0</v>
      </c>
      <c r="AP1502" s="52" t="n">
        <f>$Q1502*AB1502</f>
        <v>0</v>
      </c>
      <c r="AQ1502" s="52" t="n">
        <f>$Q1502*AC1502</f>
        <v>0</v>
      </c>
      <c r="AR1502" s="52" t="n">
        <f>$Q1502*AD1502</f>
        <v>0</v>
      </c>
      <c r="AS1502" s="52" t="n">
        <f>$Q1502*AE1502</f>
        <v>0</v>
      </c>
      <c r="AT1502" s="52" t="n">
        <f>SUM(AH1502:AS1502)</f>
        <v>0</v>
      </c>
      <c r="AU1502" s="53">
             </c>
      <c r="AV1502" s="54" t="n">
        <f>IF($M1502="人民币", $N1502*T1502*$BJ1502/1.13, $N1502*T1502*$BJ1502)</f>
        <v>0</v>
      </c>
      <c r="AW1502" s="54" t="n">
        <f>IF($M1502="人民币", $N1502*U1502*$BJ1502/1.13, $N1502*U1502*$BJ1502)</f>
        <v>0</v>
      </c>
      <c r="AX1502" s="54" t="n">
        <f>IF($M1502="人民币", $N1502*V1502*$BJ1502/1.13, $N1502*V1502*$BJ1502)</f>
        <v>0</v>
      </c>
      <c r="AY1502" s="54" t="n">
        <f>IF($M1502="人民币", $N1502*W1502*$BJ1502/1.13, $N1502*W1502*$BJ1502)</f>
        <v>0</v>
      </c>
      <c r="AZ1502" s="54" t="n">
        <f>IF($M1502="人民币", $N1502*X1502*$BJ1502/1.13, $N1502*X1502*$BJ1502)</f>
        <v>0</v>
      </c>
      <c r="BA1502" s="54" t="n">
        <f>IF($M1502="人民币", $N1502*Y1502*$BJ1502/1.13, $N1502*Y1502*$BJ1502)</f>
        <v>0</v>
      </c>
      <c r="BB1502" s="54" t="n">
        <f>IF($M1502="人民币", $N1502*Z1502*$BJ1502/1.13, $N1502*Z1502*$BJ1502)</f>
        <v>0</v>
      </c>
      <c r="BC1502" s="54" t="n">
        <f>IF($M1502="人民币", $N1502*AA1502*$BJ1502/1.13, $N1502*AA1502*$BJ1502)</f>
        <v>0</v>
      </c>
      <c r="BD1502" s="54" t="n">
        <f>IF($M1502="人民币", $N1502*AB1502*$BJ1502/1.13, $N1502*AB1502*$BJ1502)</f>
        <v>0</v>
      </c>
      <c r="BE1502" s="54" t="n">
        <f>IF($M1502="人民币", $N1502*AC1502*$BJ1502/1.13, $N1502*AC1502*$BJ1502)</f>
        <v>0</v>
      </c>
      <c r="BF1502" s="54" t="n">
        <f>IF($M1502="人民币", $N1502*AD1502*$BJ1502/1.13, $N1502*AD1502*$BJ1502)</f>
        <v>0</v>
      </c>
      <c r="BG1502" s="54" t="n">
        <f>IF($M1502="人民币", $N1502*AE1502*$BJ1502/1.13, $N1502*AE1502*$BJ1502)</f>
        <v>0</v>
      </c>
      <c r="BH1502" s="55" t="n">
        <f>SUM(AV1502:BG1502)</f>
        <v>0</v>
      </c>
      <c r="BI1502" s="56">
             </c>
      <c r="BJ1502" s="57" t="n">
        <v>1496</v>
      </c>
      <c r="BK1502" s="29" t="n">
        <f>IF(OR(D1502="", F1502="", J1502="", M1502=""), 1, 0)</f>
        <v>0</v>
      </c>
      <c r="BL1502" s="7">
             </c>
      <c r="BR1502" s="7">
             </c>
    </row>
    <row r="1503" x14ac:dyDescent="0.25">
      <c r="A1503" s="40" t="n">
        <f>ROW()-5</f>
        <v>1498</v>
      </c>
      <c r="B1503" s="41" t="s">
        <v>44</v>
      </c>
      <c r="C1503" s="42" t="s">
        <v>42</v>
      </c>
      <c r="D1503" s="43" t="s">
        <v>1232</v>
      </c>
      <c r="E1503" s="42" t="s">
        <v>42</v>
      </c>
      <c r="F1503" s="43" t="s">
        <v>2511</v>
      </c>
      <c r="G1503" s="44" t="s">
        <v>2511</v>
      </c>
      <c r="H1503" s="44" t="s">
        <v>2512</v>
      </c>
      <c r="I1503" s="42" t="s">
        <v>42</v>
      </c>
      <c r="J1503" s="42" t="s">
        <v>42</v>
      </c>
      <c r="K1503" s="42" t="s">
        <v>42</v>
      </c>
      <c r="L1503" s="45" t="n">
        <f>AF1503</f>
        <v>0</v>
      </c>
      <c r="M1503" s="46" t="s">
        <v>46</v>
      </c>
      <c r="N1503" s="58" t="n">
        <v>11111</v>
      </c>
      <c r="O1503" s="47" t="n">
        <f>L1503*N1503*BJ1503</f>
        <v>0</v>
      </c>
      <c r="P1503" s="48" t="n">
        <f>BH1503</f>
        <v>0</v>
      </c>
      <c r="Q1503" s="45">
             </c>
      <c r="R1503" s="49" t="n">
        <f>L1503*Q1503</f>
        <v>0</v>
      </c>
      <c r="S1503" s="46" t="s">
        <f>IF(I1503="粉剂", "千克", IF(I1503="", "", "粒"))</f>
        <v>47</v>
      </c>
      <c r="T1503" s="49">
             </c>
      <c r="U1503" s="49">
             </c>
      <c r="V1503" s="49">
             </c>
      <c r="W1503" s="49">
             </c>
      <c r="X1503" s="49">
             </c>
      <c r="Y1503" s="49">
             </c>
      <c r="Z1503" s="49">
             </c>
      <c r="AA1503" s="49">
             </c>
      <c r="AB1503" s="49">
             </c>
      <c r="AC1503" s="49">
             </c>
      <c r="AD1503" s="49">
             </c>
      <c r="AE1503" s="49">
             </c>
      <c r="AF1503" s="45" t="n">
        <f>T1503+U1503+V1503+W1503+X1503+Y1503+Z1503+AA1503+AB1503+AC1503+AD1503+AE1503</f>
        <v>0</v>
      </c>
      <c r="AG1503" s="50">
             </c>
      <c r="AH1503" s="51" t="n">
        <f>$Q1503*T1503</f>
        <v>0</v>
      </c>
      <c r="AI1503" s="51" t="n">
        <f>$Q1503*U1503</f>
        <v>0</v>
      </c>
      <c r="AJ1503" s="51" t="n">
        <f>$Q1503*V1503</f>
        <v>0</v>
      </c>
      <c r="AK1503" s="51" t="n">
        <f>$Q1503*W1503</f>
        <v>0</v>
      </c>
      <c r="AL1503" s="51" t="n">
        <f>$Q1503*X1503</f>
        <v>0</v>
      </c>
      <c r="AM1503" s="51" t="n">
        <f>$Q1503*Y1503</f>
        <v>0</v>
      </c>
      <c r="AN1503" s="51" t="n">
        <f>$Q1503*Z1503</f>
        <v>0</v>
      </c>
      <c r="AO1503" s="52" t="n">
        <f>$Q1503*AA1503</f>
        <v>0</v>
      </c>
      <c r="AP1503" s="52" t="n">
        <f>$Q1503*AB1503</f>
        <v>0</v>
      </c>
      <c r="AQ1503" s="52" t="n">
        <f>$Q1503*AC1503</f>
        <v>0</v>
      </c>
      <c r="AR1503" s="52" t="n">
        <f>$Q1503*AD1503</f>
        <v>0</v>
      </c>
      <c r="AS1503" s="52" t="n">
        <f>$Q1503*AE1503</f>
        <v>0</v>
      </c>
      <c r="AT1503" s="52" t="n">
        <f>SUM(AH1503:AS1503)</f>
        <v>0</v>
      </c>
      <c r="AU1503" s="53">
             </c>
      <c r="AV1503" s="54" t="n">
        <f>IF($M1503="人民币", $N1503*T1503*$BJ1503/1.13, $N1503*T1503*$BJ1503)</f>
        <v>0</v>
      </c>
      <c r="AW1503" s="54" t="n">
        <f>IF($M1503="人民币", $N1503*U1503*$BJ1503/1.13, $N1503*U1503*$BJ1503)</f>
        <v>0</v>
      </c>
      <c r="AX1503" s="54" t="n">
        <f>IF($M1503="人民币", $N1503*V1503*$BJ1503/1.13, $N1503*V1503*$BJ1503)</f>
        <v>0</v>
      </c>
      <c r="AY1503" s="54" t="n">
        <f>IF($M1503="人民币", $N1503*W1503*$BJ1503/1.13, $N1503*W1503*$BJ1503)</f>
        <v>0</v>
      </c>
      <c r="AZ1503" s="54" t="n">
        <f>IF($M1503="人民币", $N1503*X1503*$BJ1503/1.13, $N1503*X1503*$BJ1503)</f>
        <v>0</v>
      </c>
      <c r="BA1503" s="54" t="n">
        <f>IF($M1503="人民币", $N1503*Y1503*$BJ1503/1.13, $N1503*Y1503*$BJ1503)</f>
        <v>0</v>
      </c>
      <c r="BB1503" s="54" t="n">
        <f>IF($M1503="人民币", $N1503*Z1503*$BJ1503/1.13, $N1503*Z1503*$BJ1503)</f>
        <v>0</v>
      </c>
      <c r="BC1503" s="54" t="n">
        <f>IF($M1503="人民币", $N1503*AA1503*$BJ1503/1.13, $N1503*AA1503*$BJ1503)</f>
        <v>0</v>
      </c>
      <c r="BD1503" s="54" t="n">
        <f>IF($M1503="人民币", $N1503*AB1503*$BJ1503/1.13, $N1503*AB1503*$BJ1503)</f>
        <v>0</v>
      </c>
      <c r="BE1503" s="54" t="n">
        <f>IF($M1503="人民币", $N1503*AC1503*$BJ1503/1.13, $N1503*AC1503*$BJ1503)</f>
        <v>0</v>
      </c>
      <c r="BF1503" s="54" t="n">
        <f>IF($M1503="人民币", $N1503*AD1503*$BJ1503/1.13, $N1503*AD1503*$BJ1503)</f>
        <v>0</v>
      </c>
      <c r="BG1503" s="54" t="n">
        <f>IF($M1503="人民币", $N1503*AE1503*$BJ1503/1.13, $N1503*AE1503*$BJ1503)</f>
        <v>0</v>
      </c>
      <c r="BH1503" s="55" t="n">
        <f>SUM(AV1503:BG1503)</f>
        <v>0</v>
      </c>
      <c r="BI1503" s="56">
             </c>
      <c r="BJ1503" s="57" t="n">
        <v>1497</v>
      </c>
      <c r="BK1503" s="29" t="n">
        <f>IF(OR(D1503="", F1503="", J1503="", M1503=""), 1, 0)</f>
        <v>0</v>
      </c>
      <c r="BL1503" s="7">
             </c>
      <c r="BR1503" s="7">
             </c>
    </row>
    <row r="1504" x14ac:dyDescent="0.25">
      <c r="A1504" s="40" t="n">
        <f>ROW()-5</f>
        <v>1499</v>
      </c>
      <c r="B1504" s="41" t="s">
        <v>44</v>
      </c>
      <c r="C1504" s="42" t="s">
        <v>42</v>
      </c>
      <c r="D1504" s="43" t="s">
        <v>1235</v>
      </c>
      <c r="E1504" s="42" t="s">
        <v>42</v>
      </c>
      <c r="F1504" s="43" t="s">
        <v>2513</v>
      </c>
      <c r="G1504" s="44" t="s">
        <v>44</v>
      </c>
      <c r="H1504" s="44" t="s">
        <v>44</v>
      </c>
      <c r="I1504" s="42" t="s">
        <v>42</v>
      </c>
      <c r="J1504" s="42" t="s">
        <v>42</v>
      </c>
      <c r="K1504" s="42" t="s">
        <v>42</v>
      </c>
      <c r="L1504" s="45" t="n">
        <f>AF1504</f>
        <v>0</v>
      </c>
      <c r="M1504" s="46" t="s">
        <v>46</v>
      </c>
      <c r="N1504" s="58" t="n">
        <v>11111</v>
      </c>
      <c r="O1504" s="47" t="n">
        <f>L1504*N1504*BJ1504</f>
        <v>0</v>
      </c>
      <c r="P1504" s="48" t="n">
        <f>BH1504</f>
        <v>0</v>
      </c>
      <c r="Q1504" s="45">
             </c>
      <c r="R1504" s="49" t="n">
        <f>L1504*Q1504</f>
        <v>0</v>
      </c>
      <c r="S1504" s="46" t="s">
        <f>IF(I1504="粉剂", "千克", IF(I1504="", "", "粒"))</f>
        <v>47</v>
      </c>
      <c r="T1504" s="49">
             </c>
      <c r="U1504" s="49">
             </c>
      <c r="V1504" s="49">
             </c>
      <c r="W1504" s="49">
             </c>
      <c r="X1504" s="49">
             </c>
      <c r="Y1504" s="49">
             </c>
      <c r="Z1504" s="49">
             </c>
      <c r="AA1504" s="49">
             </c>
      <c r="AB1504" s="49">
             </c>
      <c r="AC1504" s="49">
             </c>
      <c r="AD1504" s="49">
             </c>
      <c r="AE1504" s="49">
             </c>
      <c r="AF1504" s="45" t="n">
        <f>T1504+U1504+V1504+W1504+X1504+Y1504+Z1504+AA1504+AB1504+AC1504+AD1504+AE1504</f>
        <v>0</v>
      </c>
      <c r="AG1504" s="50">
             </c>
      <c r="AH1504" s="51" t="n">
        <f>$Q1504*T1504</f>
        <v>0</v>
      </c>
      <c r="AI1504" s="51" t="n">
        <f>$Q1504*U1504</f>
        <v>0</v>
      </c>
      <c r="AJ1504" s="51" t="n">
        <f>$Q1504*V1504</f>
        <v>0</v>
      </c>
      <c r="AK1504" s="51" t="n">
        <f>$Q1504*W1504</f>
        <v>0</v>
      </c>
      <c r="AL1504" s="51" t="n">
        <f>$Q1504*X1504</f>
        <v>0</v>
      </c>
      <c r="AM1504" s="51" t="n">
        <f>$Q1504*Y1504</f>
        <v>0</v>
      </c>
      <c r="AN1504" s="51" t="n">
        <f>$Q1504*Z1504</f>
        <v>0</v>
      </c>
      <c r="AO1504" s="52" t="n">
        <f>$Q1504*AA1504</f>
        <v>0</v>
      </c>
      <c r="AP1504" s="52" t="n">
        <f>$Q1504*AB1504</f>
        <v>0</v>
      </c>
      <c r="AQ1504" s="52" t="n">
        <f>$Q1504*AC1504</f>
        <v>0</v>
      </c>
      <c r="AR1504" s="52" t="n">
        <f>$Q1504*AD1504</f>
        <v>0</v>
      </c>
      <c r="AS1504" s="52" t="n">
        <f>$Q1504*AE1504</f>
        <v>0</v>
      </c>
      <c r="AT1504" s="52" t="n">
        <f>SUM(AH1504:AS1504)</f>
        <v>0</v>
      </c>
      <c r="AU1504" s="53">
             </c>
      <c r="AV1504" s="54" t="n">
        <f>IF($M1504="人民币", $N1504*T1504*$BJ1504/1.13, $N1504*T1504*$BJ1504)</f>
        <v>0</v>
      </c>
      <c r="AW1504" s="54" t="n">
        <f>IF($M1504="人民币", $N1504*U1504*$BJ1504/1.13, $N1504*U1504*$BJ1504)</f>
        <v>0</v>
      </c>
      <c r="AX1504" s="54" t="n">
        <f>IF($M1504="人民币", $N1504*V1504*$BJ1504/1.13, $N1504*V1504*$BJ1504)</f>
        <v>0</v>
      </c>
      <c r="AY1504" s="54" t="n">
        <f>IF($M1504="人民币", $N1504*W1504*$BJ1504/1.13, $N1504*W1504*$BJ1504)</f>
        <v>0</v>
      </c>
      <c r="AZ1504" s="54" t="n">
        <f>IF($M1504="人民币", $N1504*X1504*$BJ1504/1.13, $N1504*X1504*$BJ1504)</f>
        <v>0</v>
      </c>
      <c r="BA1504" s="54" t="n">
        <f>IF($M1504="人民币", $N1504*Y1504*$BJ1504/1.13, $N1504*Y1504*$BJ1504)</f>
        <v>0</v>
      </c>
      <c r="BB1504" s="54" t="n">
        <f>IF($M1504="人民币", $N1504*Z1504*$BJ1504/1.13, $N1504*Z1504*$BJ1504)</f>
        <v>0</v>
      </c>
      <c r="BC1504" s="54" t="n">
        <f>IF($M1504="人民币", $N1504*AA1504*$BJ1504/1.13, $N1504*AA1504*$BJ1504)</f>
        <v>0</v>
      </c>
      <c r="BD1504" s="54" t="n">
        <f>IF($M1504="人民币", $N1504*AB1504*$BJ1504/1.13, $N1504*AB1504*$BJ1504)</f>
        <v>0</v>
      </c>
      <c r="BE1504" s="54" t="n">
        <f>IF($M1504="人民币", $N1504*AC1504*$BJ1504/1.13, $N1504*AC1504*$BJ1504)</f>
        <v>0</v>
      </c>
      <c r="BF1504" s="54" t="n">
        <f>IF($M1504="人民币", $N1504*AD1504*$BJ1504/1.13, $N1504*AD1504*$BJ1504)</f>
        <v>0</v>
      </c>
      <c r="BG1504" s="54" t="n">
        <f>IF($M1504="人民币", $N1504*AE1504*$BJ1504/1.13, $N1504*AE1504*$BJ1504)</f>
        <v>0</v>
      </c>
      <c r="BH1504" s="55" t="n">
        <f>SUM(AV1504:BG1504)</f>
        <v>0</v>
      </c>
      <c r="BI1504" s="56">
             </c>
      <c r="BJ1504" s="57" t="n">
        <v>1498</v>
      </c>
      <c r="BK1504" s="29" t="n">
        <f>IF(OR(D1504="", F1504="", J1504="", M1504=""), 1, 0)</f>
        <v>0</v>
      </c>
      <c r="BL1504" s="7">
             </c>
      <c r="BR1504" s="7">
             </c>
    </row>
    <row r="1505" x14ac:dyDescent="0.25">
      <c r="A1505" s="40" t="n">
        <f>ROW()-5</f>
        <v>1500</v>
      </c>
      <c r="B1505" s="41" t="s">
        <v>44</v>
      </c>
      <c r="C1505" s="42" t="s">
        <v>42</v>
      </c>
      <c r="D1505" s="43" t="s">
        <v>1237</v>
      </c>
      <c r="E1505" s="42" t="s">
        <v>42</v>
      </c>
      <c r="F1505" s="43" t="s">
        <v>2514</v>
      </c>
      <c r="G1505" s="44" t="s">
        <v>44</v>
      </c>
      <c r="H1505" s="44" t="s">
        <v>44</v>
      </c>
      <c r="I1505" s="42" t="s">
        <v>42</v>
      </c>
      <c r="J1505" s="42" t="s">
        <v>42</v>
      </c>
      <c r="K1505" s="42" t="s">
        <v>42</v>
      </c>
      <c r="L1505" s="45" t="n">
        <f>AF1505</f>
        <v>0</v>
      </c>
      <c r="M1505" s="46" t="s">
        <v>46</v>
      </c>
      <c r="N1505" s="58" t="n">
        <v>11111</v>
      </c>
      <c r="O1505" s="47" t="n">
        <f>L1505*N1505*BJ1505</f>
        <v>0</v>
      </c>
      <c r="P1505" s="48" t="n">
        <f>BH1505</f>
        <v>0</v>
      </c>
      <c r="Q1505" s="45">
             </c>
      <c r="R1505" s="49" t="n">
        <f>L1505*Q1505</f>
        <v>0</v>
      </c>
      <c r="S1505" s="46" t="s">
        <f>IF(I1505="粉剂", "千克", IF(I1505="", "", "粒"))</f>
        <v>47</v>
      </c>
      <c r="T1505" s="49">
             </c>
      <c r="U1505" s="49">
             </c>
      <c r="V1505" s="49">
             </c>
      <c r="W1505" s="49">
             </c>
      <c r="X1505" s="49">
             </c>
      <c r="Y1505" s="49">
             </c>
      <c r="Z1505" s="49">
             </c>
      <c r="AA1505" s="49">
             </c>
      <c r="AB1505" s="49">
             </c>
      <c r="AC1505" s="49">
             </c>
      <c r="AD1505" s="49">
             </c>
      <c r="AE1505" s="49">
             </c>
      <c r="AF1505" s="45" t="n">
        <f>T1505+U1505+V1505+W1505+X1505+Y1505+Z1505+AA1505+AB1505+AC1505+AD1505+AE1505</f>
        <v>0</v>
      </c>
      <c r="AG1505" s="50">
             </c>
      <c r="AH1505" s="51" t="n">
        <f>$Q1505*T1505</f>
        <v>0</v>
      </c>
      <c r="AI1505" s="51" t="n">
        <f>$Q1505*U1505</f>
        <v>0</v>
      </c>
      <c r="AJ1505" s="51" t="n">
        <f>$Q1505*V1505</f>
        <v>0</v>
      </c>
      <c r="AK1505" s="51" t="n">
        <f>$Q1505*W1505</f>
        <v>0</v>
      </c>
      <c r="AL1505" s="51" t="n">
        <f>$Q1505*X1505</f>
        <v>0</v>
      </c>
      <c r="AM1505" s="51" t="n">
        <f>$Q1505*Y1505</f>
        <v>0</v>
      </c>
      <c r="AN1505" s="51" t="n">
        <f>$Q1505*Z1505</f>
        <v>0</v>
      </c>
      <c r="AO1505" s="52" t="n">
        <f>$Q1505*AA1505</f>
        <v>0</v>
      </c>
      <c r="AP1505" s="52" t="n">
        <f>$Q1505*AB1505</f>
        <v>0</v>
      </c>
      <c r="AQ1505" s="52" t="n">
        <f>$Q1505*AC1505</f>
        <v>0</v>
      </c>
      <c r="AR1505" s="52" t="n">
        <f>$Q1505*AD1505</f>
        <v>0</v>
      </c>
      <c r="AS1505" s="52" t="n">
        <f>$Q1505*AE1505</f>
        <v>0</v>
      </c>
      <c r="AT1505" s="52" t="n">
        <f>SUM(AH1505:AS1505)</f>
        <v>0</v>
      </c>
      <c r="AU1505" s="53">
             </c>
      <c r="AV1505" s="54" t="n">
        <f>IF($M1505="人民币", $N1505*T1505*$BJ1505/1.13, $N1505*T1505*$BJ1505)</f>
        <v>0</v>
      </c>
      <c r="AW1505" s="54" t="n">
        <f>IF($M1505="人民币", $N1505*U1505*$BJ1505/1.13, $N1505*U1505*$BJ1505)</f>
        <v>0</v>
      </c>
      <c r="AX1505" s="54" t="n">
        <f>IF($M1505="人民币", $N1505*V1505*$BJ1505/1.13, $N1505*V1505*$BJ1505)</f>
        <v>0</v>
      </c>
      <c r="AY1505" s="54" t="n">
        <f>IF($M1505="人民币", $N1505*W1505*$BJ1505/1.13, $N1505*W1505*$BJ1505)</f>
        <v>0</v>
      </c>
      <c r="AZ1505" s="54" t="n">
        <f>IF($M1505="人民币", $N1505*X1505*$BJ1505/1.13, $N1505*X1505*$BJ1505)</f>
        <v>0</v>
      </c>
      <c r="BA1505" s="54" t="n">
        <f>IF($M1505="人民币", $N1505*Y1505*$BJ1505/1.13, $N1505*Y1505*$BJ1505)</f>
        <v>0</v>
      </c>
      <c r="BB1505" s="54" t="n">
        <f>IF($M1505="人民币", $N1505*Z1505*$BJ1505/1.13, $N1505*Z1505*$BJ1505)</f>
        <v>0</v>
      </c>
      <c r="BC1505" s="54" t="n">
        <f>IF($M1505="人民币", $N1505*AA1505*$BJ1505/1.13, $N1505*AA1505*$BJ1505)</f>
        <v>0</v>
      </c>
      <c r="BD1505" s="54" t="n">
        <f>IF($M1505="人民币", $N1505*AB1505*$BJ1505/1.13, $N1505*AB1505*$BJ1505)</f>
        <v>0</v>
      </c>
      <c r="BE1505" s="54" t="n">
        <f>IF($M1505="人民币", $N1505*AC1505*$BJ1505/1.13, $N1505*AC1505*$BJ1505)</f>
        <v>0</v>
      </c>
      <c r="BF1505" s="54" t="n">
        <f>IF($M1505="人民币", $N1505*AD1505*$BJ1505/1.13, $N1505*AD1505*$BJ1505)</f>
        <v>0</v>
      </c>
      <c r="BG1505" s="54" t="n">
        <f>IF($M1505="人民币", $N1505*AE1505*$BJ1505/1.13, $N1505*AE1505*$BJ1505)</f>
        <v>0</v>
      </c>
      <c r="BH1505" s="55" t="n">
        <f>SUM(AV1505:BG1505)</f>
        <v>0</v>
      </c>
      <c r="BI1505" s="56">
             </c>
      <c r="BJ1505" s="57" t="n">
        <v>1499</v>
      </c>
      <c r="BK1505" s="29" t="n">
        <f>IF(OR(D1505="", F1505="", J1505="", M1505=""), 1, 0)</f>
        <v>0</v>
      </c>
      <c r="BL1505" s="7">
             </c>
      <c r="BR1505" s="7">
             </c>
    </row>
    <row r="1506" x14ac:dyDescent="0.25">
      <c r="A1506" s="40" t="n">
        <f>ROW()-5</f>
        <v>1501</v>
      </c>
      <c r="B1506" s="41" t="s">
        <v>44</v>
      </c>
      <c r="C1506" s="42" t="s">
        <v>42</v>
      </c>
      <c r="D1506" s="43" t="s">
        <v>1240</v>
      </c>
      <c r="E1506" s="42" t="s">
        <v>42</v>
      </c>
      <c r="F1506" s="43" t="s">
        <v>2515</v>
      </c>
      <c r="G1506" s="44" t="s">
        <v>2515</v>
      </c>
      <c r="H1506" s="44" t="s">
        <v>2516</v>
      </c>
      <c r="I1506" s="42" t="s">
        <v>42</v>
      </c>
      <c r="J1506" s="42" t="s">
        <v>42</v>
      </c>
      <c r="K1506" s="42" t="s">
        <v>42</v>
      </c>
      <c r="L1506" s="45" t="n">
        <f>AF1506</f>
        <v>0</v>
      </c>
      <c r="M1506" s="46" t="s">
        <v>46</v>
      </c>
      <c r="N1506" s="58" t="n">
        <v>11111</v>
      </c>
      <c r="O1506" s="47" t="n">
        <f>L1506*N1506*BJ1506</f>
        <v>0</v>
      </c>
      <c r="P1506" s="48" t="n">
        <f>BH1506</f>
        <v>0</v>
      </c>
      <c r="Q1506" s="45">
             </c>
      <c r="R1506" s="49" t="n">
        <f>L1506*Q1506</f>
        <v>0</v>
      </c>
      <c r="S1506" s="46" t="s">
        <f>IF(I1506="粉剂", "千克", IF(I1506="", "", "粒"))</f>
        <v>47</v>
      </c>
      <c r="T1506" s="49">
             </c>
      <c r="U1506" s="49">
             </c>
      <c r="V1506" s="49">
             </c>
      <c r="W1506" s="49">
             </c>
      <c r="X1506" s="49">
             </c>
      <c r="Y1506" s="49">
             </c>
      <c r="Z1506" s="49">
             </c>
      <c r="AA1506" s="49">
             </c>
      <c r="AB1506" s="49">
             </c>
      <c r="AC1506" s="49">
             </c>
      <c r="AD1506" s="49">
             </c>
      <c r="AE1506" s="49">
             </c>
      <c r="AF1506" s="45" t="n">
        <f>T1506+U1506+V1506+W1506+X1506+Y1506+Z1506+AA1506+AB1506+AC1506+AD1506+AE1506</f>
        <v>0</v>
      </c>
      <c r="AG1506" s="50">
             </c>
      <c r="AH1506" s="51" t="n">
        <f>$Q1506*T1506</f>
        <v>0</v>
      </c>
      <c r="AI1506" s="51" t="n">
        <f>$Q1506*U1506</f>
        <v>0</v>
      </c>
      <c r="AJ1506" s="51" t="n">
        <f>$Q1506*V1506</f>
        <v>0</v>
      </c>
      <c r="AK1506" s="51" t="n">
        <f>$Q1506*W1506</f>
        <v>0</v>
      </c>
      <c r="AL1506" s="51" t="n">
        <f>$Q1506*X1506</f>
        <v>0</v>
      </c>
      <c r="AM1506" s="51" t="n">
        <f>$Q1506*Y1506</f>
        <v>0</v>
      </c>
      <c r="AN1506" s="51" t="n">
        <f>$Q1506*Z1506</f>
        <v>0</v>
      </c>
      <c r="AO1506" s="52" t="n">
        <f>$Q1506*AA1506</f>
        <v>0</v>
      </c>
      <c r="AP1506" s="52" t="n">
        <f>$Q1506*AB1506</f>
        <v>0</v>
      </c>
      <c r="AQ1506" s="52" t="n">
        <f>$Q1506*AC1506</f>
        <v>0</v>
      </c>
      <c r="AR1506" s="52" t="n">
        <f>$Q1506*AD1506</f>
        <v>0</v>
      </c>
      <c r="AS1506" s="52" t="n">
        <f>$Q1506*AE1506</f>
        <v>0</v>
      </c>
      <c r="AT1506" s="52" t="n">
        <f>SUM(AH1506:AS1506)</f>
        <v>0</v>
      </c>
      <c r="AU1506" s="53">
             </c>
      <c r="AV1506" s="54" t="n">
        <f>IF($M1506="人民币", $N1506*T1506*$BJ1506/1.13, $N1506*T1506*$BJ1506)</f>
        <v>0</v>
      </c>
      <c r="AW1506" s="54" t="n">
        <f>IF($M1506="人民币", $N1506*U1506*$BJ1506/1.13, $N1506*U1506*$BJ1506)</f>
        <v>0</v>
      </c>
      <c r="AX1506" s="54" t="n">
        <f>IF($M1506="人民币", $N1506*V1506*$BJ1506/1.13, $N1506*V1506*$BJ1506)</f>
        <v>0</v>
      </c>
      <c r="AY1506" s="54" t="n">
        <f>IF($M1506="人民币", $N1506*W1506*$BJ1506/1.13, $N1506*W1506*$BJ1506)</f>
        <v>0</v>
      </c>
      <c r="AZ1506" s="54" t="n">
        <f>IF($M1506="人民币", $N1506*X1506*$BJ1506/1.13, $N1506*X1506*$BJ1506)</f>
        <v>0</v>
      </c>
      <c r="BA1506" s="54" t="n">
        <f>IF($M1506="人民币", $N1506*Y1506*$BJ1506/1.13, $N1506*Y1506*$BJ1506)</f>
        <v>0</v>
      </c>
      <c r="BB1506" s="54" t="n">
        <f>IF($M1506="人民币", $N1506*Z1506*$BJ1506/1.13, $N1506*Z1506*$BJ1506)</f>
        <v>0</v>
      </c>
      <c r="BC1506" s="54" t="n">
        <f>IF($M1506="人民币", $N1506*AA1506*$BJ1506/1.13, $N1506*AA1506*$BJ1506)</f>
        <v>0</v>
      </c>
      <c r="BD1506" s="54" t="n">
        <f>IF($M1506="人民币", $N1506*AB1506*$BJ1506/1.13, $N1506*AB1506*$BJ1506)</f>
        <v>0</v>
      </c>
      <c r="BE1506" s="54" t="n">
        <f>IF($M1506="人民币", $N1506*AC1506*$BJ1506/1.13, $N1506*AC1506*$BJ1506)</f>
        <v>0</v>
      </c>
      <c r="BF1506" s="54" t="n">
        <f>IF($M1506="人民币", $N1506*AD1506*$BJ1506/1.13, $N1506*AD1506*$BJ1506)</f>
        <v>0</v>
      </c>
      <c r="BG1506" s="54" t="n">
        <f>IF($M1506="人民币", $N1506*AE1506*$BJ1506/1.13, $N1506*AE1506*$BJ1506)</f>
        <v>0</v>
      </c>
      <c r="BH1506" s="55" t="n">
        <f>SUM(AV1506:BG1506)</f>
        <v>0</v>
      </c>
      <c r="BI1506" s="56">
             </c>
      <c r="BJ1506" s="57" t="n">
        <v>1500</v>
      </c>
      <c r="BK1506" s="29" t="n">
        <f>IF(OR(D1506="", F1506="", J1506="", M1506=""), 1, 0)</f>
        <v>0</v>
      </c>
      <c r="BL1506" s="7">
             </c>
      <c r="BR1506" s="7">
             </c>
    </row>
    <row r="1507" x14ac:dyDescent="0.25">
      <c r="A1507" s="40" t="n">
        <f>ROW()-5</f>
        <v>1502</v>
      </c>
      <c r="B1507" s="41" t="s">
        <v>44</v>
      </c>
      <c r="C1507" s="42" t="s">
        <v>42</v>
      </c>
      <c r="D1507" s="43" t="s">
        <v>1243</v>
      </c>
      <c r="E1507" s="42" t="s">
        <v>42</v>
      </c>
      <c r="F1507" s="43" t="s">
        <v>2517</v>
      </c>
      <c r="G1507" s="44" t="s">
        <v>44</v>
      </c>
      <c r="H1507" s="44" t="s">
        <v>44</v>
      </c>
      <c r="I1507" s="42" t="s">
        <v>42</v>
      </c>
      <c r="J1507" s="42" t="s">
        <v>42</v>
      </c>
      <c r="K1507" s="42" t="s">
        <v>42</v>
      </c>
      <c r="L1507" s="45" t="n">
        <f>AF1507</f>
        <v>0</v>
      </c>
      <c r="M1507" s="46" t="s">
        <v>46</v>
      </c>
      <c r="N1507" s="58" t="n">
        <v>11111</v>
      </c>
      <c r="O1507" s="47" t="n">
        <f>L1507*N1507*BJ1507</f>
        <v>0</v>
      </c>
      <c r="P1507" s="48" t="n">
        <f>BH1507</f>
        <v>0</v>
      </c>
      <c r="Q1507" s="45">
             </c>
      <c r="R1507" s="49" t="n">
        <f>L1507*Q1507</f>
        <v>0</v>
      </c>
      <c r="S1507" s="46" t="s">
        <f>IF(I1507="粉剂", "千克", IF(I1507="", "", "粒"))</f>
        <v>47</v>
      </c>
      <c r="T1507" s="49">
             </c>
      <c r="U1507" s="49">
             </c>
      <c r="V1507" s="49">
             </c>
      <c r="W1507" s="49">
             </c>
      <c r="X1507" s="49">
             </c>
      <c r="Y1507" s="49">
             </c>
      <c r="Z1507" s="49">
             </c>
      <c r="AA1507" s="49">
             </c>
      <c r="AB1507" s="49">
             </c>
      <c r="AC1507" s="49">
             </c>
      <c r="AD1507" s="49">
             </c>
      <c r="AE1507" s="49">
             </c>
      <c r="AF1507" s="45" t="n">
        <f>T1507+U1507+V1507+W1507+X1507+Y1507+Z1507+AA1507+AB1507+AC1507+AD1507+AE1507</f>
        <v>0</v>
      </c>
      <c r="AG1507" s="50">
             </c>
      <c r="AH1507" s="51" t="n">
        <f>$Q1507*T1507</f>
        <v>0</v>
      </c>
      <c r="AI1507" s="51" t="n">
        <f>$Q1507*U1507</f>
        <v>0</v>
      </c>
      <c r="AJ1507" s="51" t="n">
        <f>$Q1507*V1507</f>
        <v>0</v>
      </c>
      <c r="AK1507" s="51" t="n">
        <f>$Q1507*W1507</f>
        <v>0</v>
      </c>
      <c r="AL1507" s="51" t="n">
        <f>$Q1507*X1507</f>
        <v>0</v>
      </c>
      <c r="AM1507" s="51" t="n">
        <f>$Q1507*Y1507</f>
        <v>0</v>
      </c>
      <c r="AN1507" s="51" t="n">
        <f>$Q1507*Z1507</f>
        <v>0</v>
      </c>
      <c r="AO1507" s="52" t="n">
        <f>$Q1507*AA1507</f>
        <v>0</v>
      </c>
      <c r="AP1507" s="52" t="n">
        <f>$Q1507*AB1507</f>
        <v>0</v>
      </c>
      <c r="AQ1507" s="52" t="n">
        <f>$Q1507*AC1507</f>
        <v>0</v>
      </c>
      <c r="AR1507" s="52" t="n">
        <f>$Q1507*AD1507</f>
        <v>0</v>
      </c>
      <c r="AS1507" s="52" t="n">
        <f>$Q1507*AE1507</f>
        <v>0</v>
      </c>
      <c r="AT1507" s="52" t="n">
        <f>SUM(AH1507:AS1507)</f>
        <v>0</v>
      </c>
      <c r="AU1507" s="53">
             </c>
      <c r="AV1507" s="54" t="n">
        <f>IF($M1507="人民币", $N1507*T1507*$BJ1507/1.13, $N1507*T1507*$BJ1507)</f>
        <v>0</v>
      </c>
      <c r="AW1507" s="54" t="n">
        <f>IF($M1507="人民币", $N1507*U1507*$BJ1507/1.13, $N1507*U1507*$BJ1507)</f>
        <v>0</v>
      </c>
      <c r="AX1507" s="54" t="n">
        <f>IF($M1507="人民币", $N1507*V1507*$BJ1507/1.13, $N1507*V1507*$BJ1507)</f>
        <v>0</v>
      </c>
      <c r="AY1507" s="54" t="n">
        <f>IF($M1507="人民币", $N1507*W1507*$BJ1507/1.13, $N1507*W1507*$BJ1507)</f>
        <v>0</v>
      </c>
      <c r="AZ1507" s="54" t="n">
        <f>IF($M1507="人民币", $N1507*X1507*$BJ1507/1.13, $N1507*X1507*$BJ1507)</f>
        <v>0</v>
      </c>
      <c r="BA1507" s="54" t="n">
        <f>IF($M1507="人民币", $N1507*Y1507*$BJ1507/1.13, $N1507*Y1507*$BJ1507)</f>
        <v>0</v>
      </c>
      <c r="BB1507" s="54" t="n">
        <f>IF($M1507="人民币", $N1507*Z1507*$BJ1507/1.13, $N1507*Z1507*$BJ1507)</f>
        <v>0</v>
      </c>
      <c r="BC1507" s="54" t="n">
        <f>IF($M1507="人民币", $N1507*AA1507*$BJ1507/1.13, $N1507*AA1507*$BJ1507)</f>
        <v>0</v>
      </c>
      <c r="BD1507" s="54" t="n">
        <f>IF($M1507="人民币", $N1507*AB1507*$BJ1507/1.13, $N1507*AB1507*$BJ1507)</f>
        <v>0</v>
      </c>
      <c r="BE1507" s="54" t="n">
        <f>IF($M1507="人民币", $N1507*AC1507*$BJ1507/1.13, $N1507*AC1507*$BJ1507)</f>
        <v>0</v>
      </c>
      <c r="BF1507" s="54" t="n">
        <f>IF($M1507="人民币", $N1507*AD1507*$BJ1507/1.13, $N1507*AD1507*$BJ1507)</f>
        <v>0</v>
      </c>
      <c r="BG1507" s="54" t="n">
        <f>IF($M1507="人民币", $N1507*AE1507*$BJ1507/1.13, $N1507*AE1507*$BJ1507)</f>
        <v>0</v>
      </c>
      <c r="BH1507" s="55" t="n">
        <f>SUM(AV1507:BG1507)</f>
        <v>0</v>
      </c>
      <c r="BI1507" s="56">
             </c>
      <c r="BJ1507" s="57" t="n">
        <v>1501</v>
      </c>
      <c r="BK1507" s="29" t="n">
        <f>IF(OR(D1507="", F1507="", J1507="", M1507=""), 1, 0)</f>
        <v>0</v>
      </c>
      <c r="BL1507" s="7">
             </c>
      <c r="BR1507" s="7">
             </c>
    </row>
    <row r="1508" x14ac:dyDescent="0.25">
      <c r="A1508" s="40" t="n">
        <f>ROW()-5</f>
        <v>1503</v>
      </c>
      <c r="B1508" s="41" t="s">
        <v>44</v>
      </c>
      <c r="C1508" s="42" t="s">
        <v>42</v>
      </c>
      <c r="D1508" s="43" t="s">
        <v>1245</v>
      </c>
      <c r="E1508" s="42" t="s">
        <v>42</v>
      </c>
      <c r="F1508" s="43" t="s">
        <v>2518</v>
      </c>
      <c r="G1508" s="44" t="s">
        <v>2518</v>
      </c>
      <c r="H1508" s="44" t="s">
        <v>44</v>
      </c>
      <c r="I1508" s="42" t="s">
        <v>42</v>
      </c>
      <c r="J1508" s="42" t="s">
        <v>42</v>
      </c>
      <c r="K1508" s="42" t="s">
        <v>42</v>
      </c>
      <c r="L1508" s="45" t="n">
        <f>AF1508</f>
        <v>0</v>
      </c>
      <c r="M1508" s="46" t="s">
        <v>46</v>
      </c>
      <c r="N1508" s="58" t="n">
        <v>11111</v>
      </c>
      <c r="O1508" s="47" t="n">
        <f>L1508*N1508*BJ1508</f>
        <v>0</v>
      </c>
      <c r="P1508" s="48" t="n">
        <f>BH1508</f>
        <v>0</v>
      </c>
      <c r="Q1508" s="45">
             </c>
      <c r="R1508" s="49" t="n">
        <f>L1508*Q1508</f>
        <v>0</v>
      </c>
      <c r="S1508" s="46" t="s">
        <f>IF(I1508="粉剂", "千克", IF(I1508="", "", "粒"))</f>
        <v>47</v>
      </c>
      <c r="T1508" s="49">
             </c>
      <c r="U1508" s="49">
             </c>
      <c r="V1508" s="49">
             </c>
      <c r="W1508" s="49">
             </c>
      <c r="X1508" s="49">
             </c>
      <c r="Y1508" s="49">
             </c>
      <c r="Z1508" s="49">
             </c>
      <c r="AA1508" s="49">
             </c>
      <c r="AB1508" s="49">
             </c>
      <c r="AC1508" s="49">
             </c>
      <c r="AD1508" s="49">
             </c>
      <c r="AE1508" s="49">
             </c>
      <c r="AF1508" s="45" t="n">
        <f>T1508+U1508+V1508+W1508+X1508+Y1508+Z1508+AA1508+AB1508+AC1508+AD1508+AE1508</f>
        <v>0</v>
      </c>
      <c r="AG1508" s="50">
             </c>
      <c r="AH1508" s="51" t="n">
        <f>$Q1508*T1508</f>
        <v>0</v>
      </c>
      <c r="AI1508" s="51" t="n">
        <f>$Q1508*U1508</f>
        <v>0</v>
      </c>
      <c r="AJ1508" s="51" t="n">
        <f>$Q1508*V1508</f>
        <v>0</v>
      </c>
      <c r="AK1508" s="51" t="n">
        <f>$Q1508*W1508</f>
        <v>0</v>
      </c>
      <c r="AL1508" s="51" t="n">
        <f>$Q1508*X1508</f>
        <v>0</v>
      </c>
      <c r="AM1508" s="51" t="n">
        <f>$Q1508*Y1508</f>
        <v>0</v>
      </c>
      <c r="AN1508" s="51" t="n">
        <f>$Q1508*Z1508</f>
        <v>0</v>
      </c>
      <c r="AO1508" s="52" t="n">
        <f>$Q1508*AA1508</f>
        <v>0</v>
      </c>
      <c r="AP1508" s="52" t="n">
        <f>$Q1508*AB1508</f>
        <v>0</v>
      </c>
      <c r="AQ1508" s="52" t="n">
        <f>$Q1508*AC1508</f>
        <v>0</v>
      </c>
      <c r="AR1508" s="52" t="n">
        <f>$Q1508*AD1508</f>
        <v>0</v>
      </c>
      <c r="AS1508" s="52" t="n">
        <f>$Q1508*AE1508</f>
        <v>0</v>
      </c>
      <c r="AT1508" s="52" t="n">
        <f>SUM(AH1508:AS1508)</f>
        <v>0</v>
      </c>
      <c r="AU1508" s="53">
             </c>
      <c r="AV1508" s="54" t="n">
        <f>IF($M1508="人民币", $N1508*T1508*$BJ1508/1.13, $N1508*T1508*$BJ1508)</f>
        <v>0</v>
      </c>
      <c r="AW1508" s="54" t="n">
        <f>IF($M1508="人民币", $N1508*U1508*$BJ1508/1.13, $N1508*U1508*$BJ1508)</f>
        <v>0</v>
      </c>
      <c r="AX1508" s="54" t="n">
        <f>IF($M1508="人民币", $N1508*V1508*$BJ1508/1.13, $N1508*V1508*$BJ1508)</f>
        <v>0</v>
      </c>
      <c r="AY1508" s="54" t="n">
        <f>IF($M1508="人民币", $N1508*W1508*$BJ1508/1.13, $N1508*W1508*$BJ1508)</f>
        <v>0</v>
      </c>
      <c r="AZ1508" s="54" t="n">
        <f>IF($M1508="人民币", $N1508*X1508*$BJ1508/1.13, $N1508*X1508*$BJ1508)</f>
        <v>0</v>
      </c>
      <c r="BA1508" s="54" t="n">
        <f>IF($M1508="人民币", $N1508*Y1508*$BJ1508/1.13, $N1508*Y1508*$BJ1508)</f>
        <v>0</v>
      </c>
      <c r="BB1508" s="54" t="n">
        <f>IF($M1508="人民币", $N1508*Z1508*$BJ1508/1.13, $N1508*Z1508*$BJ1508)</f>
        <v>0</v>
      </c>
      <c r="BC1508" s="54" t="n">
        <f>IF($M1508="人民币", $N1508*AA1508*$BJ1508/1.13, $N1508*AA1508*$BJ1508)</f>
        <v>0</v>
      </c>
      <c r="BD1508" s="54" t="n">
        <f>IF($M1508="人民币", $N1508*AB1508*$BJ1508/1.13, $N1508*AB1508*$BJ1508)</f>
        <v>0</v>
      </c>
      <c r="BE1508" s="54" t="n">
        <f>IF($M1508="人民币", $N1508*AC1508*$BJ1508/1.13, $N1508*AC1508*$BJ1508)</f>
        <v>0</v>
      </c>
      <c r="BF1508" s="54" t="n">
        <f>IF($M1508="人民币", $N1508*AD1508*$BJ1508/1.13, $N1508*AD1508*$BJ1508)</f>
        <v>0</v>
      </c>
      <c r="BG1508" s="54" t="n">
        <f>IF($M1508="人民币", $N1508*AE1508*$BJ1508/1.13, $N1508*AE1508*$BJ1508)</f>
        <v>0</v>
      </c>
      <c r="BH1508" s="55" t="n">
        <f>SUM(AV1508:BG1508)</f>
        <v>0</v>
      </c>
      <c r="BI1508" s="56">
             </c>
      <c r="BJ1508" s="57" t="n">
        <v>1502</v>
      </c>
      <c r="BK1508" s="29" t="n">
        <f>IF(OR(D1508="", F1508="", J1508="", M1508=""), 1, 0)</f>
        <v>0</v>
      </c>
      <c r="BL1508" s="7">
             </c>
      <c r="BR1508" s="7">
             </c>
    </row>
    <row r="1509" x14ac:dyDescent="0.25">
      <c r="A1509" s="40" t="n">
        <f>ROW()-5</f>
        <v>1504</v>
      </c>
      <c r="B1509" s="41" t="s">
        <v>44</v>
      </c>
      <c r="C1509" s="42" t="s">
        <v>42</v>
      </c>
      <c r="D1509" s="43" t="s">
        <v>1247</v>
      </c>
      <c r="E1509" s="42" t="s">
        <v>42</v>
      </c>
      <c r="F1509" s="43" t="s">
        <v>2519</v>
      </c>
      <c r="G1509" s="44" t="s">
        <v>2519</v>
      </c>
      <c r="H1509" s="44" t="s">
        <v>2520</v>
      </c>
      <c r="I1509" s="42" t="s">
        <v>42</v>
      </c>
      <c r="J1509" s="42" t="s">
        <v>42</v>
      </c>
      <c r="K1509" s="42" t="s">
        <v>42</v>
      </c>
      <c r="L1509" s="45" t="n">
        <f>AF1509</f>
        <v>0</v>
      </c>
      <c r="M1509" s="46" t="s">
        <v>46</v>
      </c>
      <c r="N1509" s="58" t="n">
        <v>11111</v>
      </c>
      <c r="O1509" s="47" t="n">
        <f>L1509*N1509*BJ1509</f>
        <v>0</v>
      </c>
      <c r="P1509" s="48" t="n">
        <f>BH1509</f>
        <v>0</v>
      </c>
      <c r="Q1509" s="45">
             </c>
      <c r="R1509" s="49" t="n">
        <f>L1509*Q1509</f>
        <v>0</v>
      </c>
      <c r="S1509" s="46" t="s">
        <f>IF(I1509="粉剂", "千克", IF(I1509="", "", "粒"))</f>
        <v>47</v>
      </c>
      <c r="T1509" s="49">
             </c>
      <c r="U1509" s="49">
             </c>
      <c r="V1509" s="49">
             </c>
      <c r="W1509" s="49">
             </c>
      <c r="X1509" s="49">
             </c>
      <c r="Y1509" s="49">
             </c>
      <c r="Z1509" s="49">
             </c>
      <c r="AA1509" s="49">
             </c>
      <c r="AB1509" s="49">
             </c>
      <c r="AC1509" s="49">
             </c>
      <c r="AD1509" s="49">
             </c>
      <c r="AE1509" s="49">
             </c>
      <c r="AF1509" s="45" t="n">
        <f>T1509+U1509+V1509+W1509+X1509+Y1509+Z1509+AA1509+AB1509+AC1509+AD1509+AE1509</f>
        <v>0</v>
      </c>
      <c r="AG1509" s="50">
             </c>
      <c r="AH1509" s="51" t="n">
        <f>$Q1509*T1509</f>
        <v>0</v>
      </c>
      <c r="AI1509" s="51" t="n">
        <f>$Q1509*U1509</f>
        <v>0</v>
      </c>
      <c r="AJ1509" s="51" t="n">
        <f>$Q1509*V1509</f>
        <v>0</v>
      </c>
      <c r="AK1509" s="51" t="n">
        <f>$Q1509*W1509</f>
        <v>0</v>
      </c>
      <c r="AL1509" s="51" t="n">
        <f>$Q1509*X1509</f>
        <v>0</v>
      </c>
      <c r="AM1509" s="51" t="n">
        <f>$Q1509*Y1509</f>
        <v>0</v>
      </c>
      <c r="AN1509" s="51" t="n">
        <f>$Q1509*Z1509</f>
        <v>0</v>
      </c>
      <c r="AO1509" s="52" t="n">
        <f>$Q1509*AA1509</f>
        <v>0</v>
      </c>
      <c r="AP1509" s="52" t="n">
        <f>$Q1509*AB1509</f>
        <v>0</v>
      </c>
      <c r="AQ1509" s="52" t="n">
        <f>$Q1509*AC1509</f>
        <v>0</v>
      </c>
      <c r="AR1509" s="52" t="n">
        <f>$Q1509*AD1509</f>
        <v>0</v>
      </c>
      <c r="AS1509" s="52" t="n">
        <f>$Q1509*AE1509</f>
        <v>0</v>
      </c>
      <c r="AT1509" s="52" t="n">
        <f>SUM(AH1509:AS1509)</f>
        <v>0</v>
      </c>
      <c r="AU1509" s="53">
             </c>
      <c r="AV1509" s="54" t="n">
        <f>IF($M1509="人民币", $N1509*T1509*$BJ1509/1.13, $N1509*T1509*$BJ1509)</f>
        <v>0</v>
      </c>
      <c r="AW1509" s="54" t="n">
        <f>IF($M1509="人民币", $N1509*U1509*$BJ1509/1.13, $N1509*U1509*$BJ1509)</f>
        <v>0</v>
      </c>
      <c r="AX1509" s="54" t="n">
        <f>IF($M1509="人民币", $N1509*V1509*$BJ1509/1.13, $N1509*V1509*$BJ1509)</f>
        <v>0</v>
      </c>
      <c r="AY1509" s="54" t="n">
        <f>IF($M1509="人民币", $N1509*W1509*$BJ1509/1.13, $N1509*W1509*$BJ1509)</f>
        <v>0</v>
      </c>
      <c r="AZ1509" s="54" t="n">
        <f>IF($M1509="人民币", $N1509*X1509*$BJ1509/1.13, $N1509*X1509*$BJ1509)</f>
        <v>0</v>
      </c>
      <c r="BA1509" s="54" t="n">
        <f>IF($M1509="人民币", $N1509*Y1509*$BJ1509/1.13, $N1509*Y1509*$BJ1509)</f>
        <v>0</v>
      </c>
      <c r="BB1509" s="54" t="n">
        <f>IF($M1509="人民币", $N1509*Z1509*$BJ1509/1.13, $N1509*Z1509*$BJ1509)</f>
        <v>0</v>
      </c>
      <c r="BC1509" s="54" t="n">
        <f>IF($M1509="人民币", $N1509*AA1509*$BJ1509/1.13, $N1509*AA1509*$BJ1509)</f>
        <v>0</v>
      </c>
      <c r="BD1509" s="54" t="n">
        <f>IF($M1509="人民币", $N1509*AB1509*$BJ1509/1.13, $N1509*AB1509*$BJ1509)</f>
        <v>0</v>
      </c>
      <c r="BE1509" s="54" t="n">
        <f>IF($M1509="人民币", $N1509*AC1509*$BJ1509/1.13, $N1509*AC1509*$BJ1509)</f>
        <v>0</v>
      </c>
      <c r="BF1509" s="54" t="n">
        <f>IF($M1509="人民币", $N1509*AD1509*$BJ1509/1.13, $N1509*AD1509*$BJ1509)</f>
        <v>0</v>
      </c>
      <c r="BG1509" s="54" t="n">
        <f>IF($M1509="人民币", $N1509*AE1509*$BJ1509/1.13, $N1509*AE1509*$BJ1509)</f>
        <v>0</v>
      </c>
      <c r="BH1509" s="55" t="n">
        <f>SUM(AV1509:BG1509)</f>
        <v>0</v>
      </c>
      <c r="BI1509" s="56">
             </c>
      <c r="BJ1509" s="57" t="n">
        <v>1503</v>
      </c>
      <c r="BK1509" s="29" t="n">
        <f>IF(OR(D1509="", F1509="", J1509="", M1509=""), 1, 0)</f>
        <v>0</v>
      </c>
      <c r="BL1509" s="7">
             </c>
      <c r="BR1509" s="7">
             </c>
    </row>
    <row r="1510" x14ac:dyDescent="0.25">
      <c r="A1510" s="40" t="n">
        <f>ROW()-5</f>
        <v>1505</v>
      </c>
      <c r="B1510" s="41" t="s">
        <v>44</v>
      </c>
      <c r="C1510" s="42" t="s">
        <v>42</v>
      </c>
      <c r="D1510" s="43" t="s">
        <v>6</v>
      </c>
      <c r="E1510" s="42" t="s">
        <v>42</v>
      </c>
      <c r="F1510" s="43" t="s">
        <v>2521</v>
      </c>
      <c r="G1510" s="44" t="s">
        <v>44</v>
      </c>
      <c r="H1510" s="44" t="s">
        <v>44</v>
      </c>
      <c r="I1510" s="42" t="s">
        <v>42</v>
      </c>
      <c r="J1510" s="42" t="s">
        <v>42</v>
      </c>
      <c r="K1510" s="42" t="s">
        <v>42</v>
      </c>
      <c r="L1510" s="45" t="n">
        <f>AF1510</f>
        <v>0</v>
      </c>
      <c r="M1510" s="46" t="s">
        <v>46</v>
      </c>
      <c r="N1510" s="58" t="n">
        <v>11111</v>
      </c>
      <c r="O1510" s="47" t="n">
        <f>L1510*N1510*BJ1510</f>
        <v>0</v>
      </c>
      <c r="P1510" s="48" t="n">
        <f>BH1510</f>
        <v>0</v>
      </c>
      <c r="Q1510" s="45">
             </c>
      <c r="R1510" s="49" t="n">
        <f>L1510*Q1510</f>
        <v>0</v>
      </c>
      <c r="S1510" s="46" t="s">
        <f>IF(I1510="粉剂", "千克", IF(I1510="", "", "粒"))</f>
        <v>47</v>
      </c>
      <c r="T1510" s="49">
             </c>
      <c r="U1510" s="49">
             </c>
      <c r="V1510" s="49">
             </c>
      <c r="W1510" s="49">
             </c>
      <c r="X1510" s="49">
             </c>
      <c r="Y1510" s="49">
             </c>
      <c r="Z1510" s="49">
             </c>
      <c r="AA1510" s="49">
             </c>
      <c r="AB1510" s="49">
             </c>
      <c r="AC1510" s="49">
             </c>
      <c r="AD1510" s="49">
             </c>
      <c r="AE1510" s="49">
             </c>
      <c r="AF1510" s="45" t="n">
        <f>T1510+U1510+V1510+W1510+X1510+Y1510+Z1510+AA1510+AB1510+AC1510+AD1510+AE1510</f>
        <v>0</v>
      </c>
      <c r="AG1510" s="50">
             </c>
      <c r="AH1510" s="51" t="n">
        <f>$Q1510*T1510</f>
        <v>0</v>
      </c>
      <c r="AI1510" s="51" t="n">
        <f>$Q1510*U1510</f>
        <v>0</v>
      </c>
      <c r="AJ1510" s="51" t="n">
        <f>$Q1510*V1510</f>
        <v>0</v>
      </c>
      <c r="AK1510" s="51" t="n">
        <f>$Q1510*W1510</f>
        <v>0</v>
      </c>
      <c r="AL1510" s="51" t="n">
        <f>$Q1510*X1510</f>
        <v>0</v>
      </c>
      <c r="AM1510" s="51" t="n">
        <f>$Q1510*Y1510</f>
        <v>0</v>
      </c>
      <c r="AN1510" s="51" t="n">
        <f>$Q1510*Z1510</f>
        <v>0</v>
      </c>
      <c r="AO1510" s="52" t="n">
        <f>$Q1510*AA1510</f>
        <v>0</v>
      </c>
      <c r="AP1510" s="52" t="n">
        <f>$Q1510*AB1510</f>
        <v>0</v>
      </c>
      <c r="AQ1510" s="52" t="n">
        <f>$Q1510*AC1510</f>
        <v>0</v>
      </c>
      <c r="AR1510" s="52" t="n">
        <f>$Q1510*AD1510</f>
        <v>0</v>
      </c>
      <c r="AS1510" s="52" t="n">
        <f>$Q1510*AE1510</f>
        <v>0</v>
      </c>
      <c r="AT1510" s="52" t="n">
        <f>SUM(AH1510:AS1510)</f>
        <v>0</v>
      </c>
      <c r="AU1510" s="53">
             </c>
      <c r="AV1510" s="54" t="n">
        <f>IF($M1510="人民币", $N1510*T1510*$BJ1510/1.13, $N1510*T1510*$BJ1510)</f>
        <v>0</v>
      </c>
      <c r="AW1510" s="54" t="n">
        <f>IF($M1510="人民币", $N1510*U1510*$BJ1510/1.13, $N1510*U1510*$BJ1510)</f>
        <v>0</v>
      </c>
      <c r="AX1510" s="54" t="n">
        <f>IF($M1510="人民币", $N1510*V1510*$BJ1510/1.13, $N1510*V1510*$BJ1510)</f>
        <v>0</v>
      </c>
      <c r="AY1510" s="54" t="n">
        <f>IF($M1510="人民币", $N1510*W1510*$BJ1510/1.13, $N1510*W1510*$BJ1510)</f>
        <v>0</v>
      </c>
      <c r="AZ1510" s="54" t="n">
        <f>IF($M1510="人民币", $N1510*X1510*$BJ1510/1.13, $N1510*X1510*$BJ1510)</f>
        <v>0</v>
      </c>
      <c r="BA1510" s="54" t="n">
        <f>IF($M1510="人民币", $N1510*Y1510*$BJ1510/1.13, $N1510*Y1510*$BJ1510)</f>
        <v>0</v>
      </c>
      <c r="BB1510" s="54" t="n">
        <f>IF($M1510="人民币", $N1510*Z1510*$BJ1510/1.13, $N1510*Z1510*$BJ1510)</f>
        <v>0</v>
      </c>
      <c r="BC1510" s="54" t="n">
        <f>IF($M1510="人民币", $N1510*AA1510*$BJ1510/1.13, $N1510*AA1510*$BJ1510)</f>
        <v>0</v>
      </c>
      <c r="BD1510" s="54" t="n">
        <f>IF($M1510="人民币", $N1510*AB1510*$BJ1510/1.13, $N1510*AB1510*$BJ1510)</f>
        <v>0</v>
      </c>
      <c r="BE1510" s="54" t="n">
        <f>IF($M1510="人民币", $N1510*AC1510*$BJ1510/1.13, $N1510*AC1510*$BJ1510)</f>
        <v>0</v>
      </c>
      <c r="BF1510" s="54" t="n">
        <f>IF($M1510="人民币", $N1510*AD1510*$BJ1510/1.13, $N1510*AD1510*$BJ1510)</f>
        <v>0</v>
      </c>
      <c r="BG1510" s="54" t="n">
        <f>IF($M1510="人民币", $N1510*AE1510*$BJ1510/1.13, $N1510*AE1510*$BJ1510)</f>
        <v>0</v>
      </c>
      <c r="BH1510" s="55" t="n">
        <f>SUM(AV1510:BG1510)</f>
        <v>0</v>
      </c>
      <c r="BI1510" s="56">
             </c>
      <c r="BJ1510" s="57" t="n">
        <v>1504</v>
      </c>
      <c r="BK1510" s="29" t="n">
        <f>IF(OR(D1510="", F1510="", J1510="", M1510=""), 1, 0)</f>
        <v>0</v>
      </c>
      <c r="BL1510" s="7">
             </c>
      <c r="BR1510" s="7">
             </c>
    </row>
    <row r="1511" x14ac:dyDescent="0.25">
      <c r="A1511" s="40" t="n">
        <f>ROW()-5</f>
        <v>1506</v>
      </c>
      <c r="B1511" s="41" t="s">
        <v>44</v>
      </c>
      <c r="C1511" s="42" t="s">
        <v>42</v>
      </c>
      <c r="D1511" s="43" t="s">
        <v>49</v>
      </c>
      <c r="E1511" s="42" t="s">
        <v>42</v>
      </c>
      <c r="F1511" s="43" t="s">
        <v>2522</v>
      </c>
      <c r="G1511" s="44" t="s">
        <v>44</v>
      </c>
      <c r="H1511" s="44" t="s">
        <v>44</v>
      </c>
      <c r="I1511" s="42" t="s">
        <v>42</v>
      </c>
      <c r="J1511" s="42" t="s">
        <v>42</v>
      </c>
      <c r="K1511" s="42" t="s">
        <v>42</v>
      </c>
      <c r="L1511" s="45" t="n">
        <f>AF1511</f>
        <v>0</v>
      </c>
      <c r="M1511" s="46" t="s">
        <v>46</v>
      </c>
      <c r="N1511" s="58" t="n">
        <v>11111</v>
      </c>
      <c r="O1511" s="47" t="n">
        <f>L1511*N1511*BJ1511</f>
        <v>0</v>
      </c>
      <c r="P1511" s="48" t="n">
        <f>BH1511</f>
        <v>0</v>
      </c>
      <c r="Q1511" s="45">
             </c>
      <c r="R1511" s="49" t="n">
        <f>L1511*Q1511</f>
        <v>0</v>
      </c>
      <c r="S1511" s="46" t="s">
        <f>IF(I1511="粉剂", "千克", IF(I1511="", "", "粒"))</f>
        <v>47</v>
      </c>
      <c r="T1511" s="49">
             </c>
      <c r="U1511" s="49">
             </c>
      <c r="V1511" s="49">
             </c>
      <c r="W1511" s="49">
             </c>
      <c r="X1511" s="49">
             </c>
      <c r="Y1511" s="49">
             </c>
      <c r="Z1511" s="49">
             </c>
      <c r="AA1511" s="49">
             </c>
      <c r="AB1511" s="49">
             </c>
      <c r="AC1511" s="49">
             </c>
      <c r="AD1511" s="49">
             </c>
      <c r="AE1511" s="49">
             </c>
      <c r="AF1511" s="45" t="n">
        <f>T1511+U1511+V1511+W1511+X1511+Y1511+Z1511+AA1511+AB1511+AC1511+AD1511+AE1511</f>
        <v>0</v>
      </c>
      <c r="AG1511" s="50">
             </c>
      <c r="AH1511" s="51" t="n">
        <f>$Q1511*T1511</f>
        <v>0</v>
      </c>
      <c r="AI1511" s="51" t="n">
        <f>$Q1511*U1511</f>
        <v>0</v>
      </c>
      <c r="AJ1511" s="51" t="n">
        <f>$Q1511*V1511</f>
        <v>0</v>
      </c>
      <c r="AK1511" s="51" t="n">
        <f>$Q1511*W1511</f>
        <v>0</v>
      </c>
      <c r="AL1511" s="51" t="n">
        <f>$Q1511*X1511</f>
        <v>0</v>
      </c>
      <c r="AM1511" s="51" t="n">
        <f>$Q1511*Y1511</f>
        <v>0</v>
      </c>
      <c r="AN1511" s="51" t="n">
        <f>$Q1511*Z1511</f>
        <v>0</v>
      </c>
      <c r="AO1511" s="52" t="n">
        <f>$Q1511*AA1511</f>
        <v>0</v>
      </c>
      <c r="AP1511" s="52" t="n">
        <f>$Q1511*AB1511</f>
        <v>0</v>
      </c>
      <c r="AQ1511" s="52" t="n">
        <f>$Q1511*AC1511</f>
        <v>0</v>
      </c>
      <c r="AR1511" s="52" t="n">
        <f>$Q1511*AD1511</f>
        <v>0</v>
      </c>
      <c r="AS1511" s="52" t="n">
        <f>$Q1511*AE1511</f>
        <v>0</v>
      </c>
      <c r="AT1511" s="52" t="n">
        <f>SUM(AH1511:AS1511)</f>
        <v>0</v>
      </c>
      <c r="AU1511" s="53">
             </c>
      <c r="AV1511" s="54" t="n">
        <f>IF($M1511="人民币", $N1511*T1511*$BJ1511/1.13, $N1511*T1511*$BJ1511)</f>
        <v>0</v>
      </c>
      <c r="AW1511" s="54" t="n">
        <f>IF($M1511="人民币", $N1511*U1511*$BJ1511/1.13, $N1511*U1511*$BJ1511)</f>
        <v>0</v>
      </c>
      <c r="AX1511" s="54" t="n">
        <f>IF($M1511="人民币", $N1511*V1511*$BJ1511/1.13, $N1511*V1511*$BJ1511)</f>
        <v>0</v>
      </c>
      <c r="AY1511" s="54" t="n">
        <f>IF($M1511="人民币", $N1511*W1511*$BJ1511/1.13, $N1511*W1511*$BJ1511)</f>
        <v>0</v>
      </c>
      <c r="AZ1511" s="54" t="n">
        <f>IF($M1511="人民币", $N1511*X1511*$BJ1511/1.13, $N1511*X1511*$BJ1511)</f>
        <v>0</v>
      </c>
      <c r="BA1511" s="54" t="n">
        <f>IF($M1511="人民币", $N1511*Y1511*$BJ1511/1.13, $N1511*Y1511*$BJ1511)</f>
        <v>0</v>
      </c>
      <c r="BB1511" s="54" t="n">
        <f>IF($M1511="人民币", $N1511*Z1511*$BJ1511/1.13, $N1511*Z1511*$BJ1511)</f>
        <v>0</v>
      </c>
      <c r="BC1511" s="54" t="n">
        <f>IF($M1511="人民币", $N1511*AA1511*$BJ1511/1.13, $N1511*AA1511*$BJ1511)</f>
        <v>0</v>
      </c>
      <c r="BD1511" s="54" t="n">
        <f>IF($M1511="人民币", $N1511*AB1511*$BJ1511/1.13, $N1511*AB1511*$BJ1511)</f>
        <v>0</v>
      </c>
      <c r="BE1511" s="54" t="n">
        <f>IF($M1511="人民币", $N1511*AC1511*$BJ1511/1.13, $N1511*AC1511*$BJ1511)</f>
        <v>0</v>
      </c>
      <c r="BF1511" s="54" t="n">
        <f>IF($M1511="人民币", $N1511*AD1511*$BJ1511/1.13, $N1511*AD1511*$BJ1511)</f>
        <v>0</v>
      </c>
      <c r="BG1511" s="54" t="n">
        <f>IF($M1511="人民币", $N1511*AE1511*$BJ1511/1.13, $N1511*AE1511*$BJ1511)</f>
        <v>0</v>
      </c>
      <c r="BH1511" s="55" t="n">
        <f>SUM(AV1511:BG1511)</f>
        <v>0</v>
      </c>
      <c r="BI1511" s="56">
             </c>
      <c r="BJ1511" s="57" t="n">
        <v>1505</v>
      </c>
      <c r="BK1511" s="29" t="n">
        <f>IF(OR(D1511="", F1511="", J1511="", M1511=""), 1, 0)</f>
        <v>0</v>
      </c>
      <c r="BL1511" s="7">
             </c>
      <c r="BR1511" s="7">
             </c>
    </row>
    <row r="1512" x14ac:dyDescent="0.25">
      <c r="A1512" s="40" t="n">
        <f>ROW()-5</f>
        <v>1507</v>
      </c>
      <c r="B1512" s="41" t="s">
        <v>44</v>
      </c>
      <c r="C1512" s="42" t="s">
        <v>42</v>
      </c>
      <c r="D1512" s="43" t="s">
        <v>53</v>
      </c>
      <c r="E1512" s="42" t="s">
        <v>42</v>
      </c>
      <c r="F1512" s="43" t="s">
        <v>2523</v>
      </c>
      <c r="G1512" s="44" t="s">
        <v>44</v>
      </c>
      <c r="H1512" s="44" t="s">
        <v>44</v>
      </c>
      <c r="I1512" s="42" t="s">
        <v>42</v>
      </c>
      <c r="J1512" s="42" t="s">
        <v>42</v>
      </c>
      <c r="K1512" s="42" t="s">
        <v>42</v>
      </c>
      <c r="L1512" s="45" t="n">
        <f>AF1512</f>
        <v>0</v>
      </c>
      <c r="M1512" s="46" t="s">
        <v>46</v>
      </c>
      <c r="N1512" s="58" t="n">
        <v>11111</v>
      </c>
      <c r="O1512" s="47" t="n">
        <f>L1512*N1512*BJ1512</f>
        <v>0</v>
      </c>
      <c r="P1512" s="48" t="n">
        <f>BH1512</f>
        <v>0</v>
      </c>
      <c r="Q1512" s="45">
             </c>
      <c r="R1512" s="49" t="n">
        <f>L1512*Q1512</f>
        <v>0</v>
      </c>
      <c r="S1512" s="46" t="s">
        <f>IF(I1512="粉剂", "千克", IF(I1512="", "", "粒"))</f>
        <v>47</v>
      </c>
      <c r="T1512" s="49">
             </c>
      <c r="U1512" s="49">
             </c>
      <c r="V1512" s="49">
             </c>
      <c r="W1512" s="49">
             </c>
      <c r="X1512" s="49">
             </c>
      <c r="Y1512" s="49">
             </c>
      <c r="Z1512" s="49">
             </c>
      <c r="AA1512" s="49">
             </c>
      <c r="AB1512" s="49">
             </c>
      <c r="AC1512" s="49">
             </c>
      <c r="AD1512" s="49">
             </c>
      <c r="AE1512" s="49">
             </c>
      <c r="AF1512" s="45" t="n">
        <f>T1512+U1512+V1512+W1512+X1512+Y1512+Z1512+AA1512+AB1512+AC1512+AD1512+AE1512</f>
        <v>0</v>
      </c>
      <c r="AG1512" s="50">
             </c>
      <c r="AH1512" s="51" t="n">
        <f>$Q1512*T1512</f>
        <v>0</v>
      </c>
      <c r="AI1512" s="51" t="n">
        <f>$Q1512*U1512</f>
        <v>0</v>
      </c>
      <c r="AJ1512" s="51" t="n">
        <f>$Q1512*V1512</f>
        <v>0</v>
      </c>
      <c r="AK1512" s="51" t="n">
        <f>$Q1512*W1512</f>
        <v>0</v>
      </c>
      <c r="AL1512" s="51" t="n">
        <f>$Q1512*X1512</f>
        <v>0</v>
      </c>
      <c r="AM1512" s="51" t="n">
        <f>$Q1512*Y1512</f>
        <v>0</v>
      </c>
      <c r="AN1512" s="51" t="n">
        <f>$Q1512*Z1512</f>
        <v>0</v>
      </c>
      <c r="AO1512" s="52" t="n">
        <f>$Q1512*AA1512</f>
        <v>0</v>
      </c>
      <c r="AP1512" s="52" t="n">
        <f>$Q1512*AB1512</f>
        <v>0</v>
      </c>
      <c r="AQ1512" s="52" t="n">
        <f>$Q1512*AC1512</f>
        <v>0</v>
      </c>
      <c r="AR1512" s="52" t="n">
        <f>$Q1512*AD1512</f>
        <v>0</v>
      </c>
      <c r="AS1512" s="52" t="n">
        <f>$Q1512*AE1512</f>
        <v>0</v>
      </c>
      <c r="AT1512" s="52" t="n">
        <f>SUM(AH1512:AS1512)</f>
        <v>0</v>
      </c>
      <c r="AU1512" s="53">
             </c>
      <c r="AV1512" s="54" t="n">
        <f>IF($M1512="人民币", $N1512*T1512*$BJ1512/1.13, $N1512*T1512*$BJ1512)</f>
        <v>0</v>
      </c>
      <c r="AW1512" s="54" t="n">
        <f>IF($M1512="人民币", $N1512*U1512*$BJ1512/1.13, $N1512*U1512*$BJ1512)</f>
        <v>0</v>
      </c>
      <c r="AX1512" s="54" t="n">
        <f>IF($M1512="人民币", $N1512*V1512*$BJ1512/1.13, $N1512*V1512*$BJ1512)</f>
        <v>0</v>
      </c>
      <c r="AY1512" s="54" t="n">
        <f>IF($M1512="人民币", $N1512*W1512*$BJ1512/1.13, $N1512*W1512*$BJ1512)</f>
        <v>0</v>
      </c>
      <c r="AZ1512" s="54" t="n">
        <f>IF($M1512="人民币", $N1512*X1512*$BJ1512/1.13, $N1512*X1512*$BJ1512)</f>
        <v>0</v>
      </c>
      <c r="BA1512" s="54" t="n">
        <f>IF($M1512="人民币", $N1512*Y1512*$BJ1512/1.13, $N1512*Y1512*$BJ1512)</f>
        <v>0</v>
      </c>
      <c r="BB1512" s="54" t="n">
        <f>IF($M1512="人民币", $N1512*Z1512*$BJ1512/1.13, $N1512*Z1512*$BJ1512)</f>
        <v>0</v>
      </c>
      <c r="BC1512" s="54" t="n">
        <f>IF($M1512="人民币", $N1512*AA1512*$BJ1512/1.13, $N1512*AA1512*$BJ1512)</f>
        <v>0</v>
      </c>
      <c r="BD1512" s="54" t="n">
        <f>IF($M1512="人民币", $N1512*AB1512*$BJ1512/1.13, $N1512*AB1512*$BJ1512)</f>
        <v>0</v>
      </c>
      <c r="BE1512" s="54" t="n">
        <f>IF($M1512="人民币", $N1512*AC1512*$BJ1512/1.13, $N1512*AC1512*$BJ1512)</f>
        <v>0</v>
      </c>
      <c r="BF1512" s="54" t="n">
        <f>IF($M1512="人民币", $N1512*AD1512*$BJ1512/1.13, $N1512*AD1512*$BJ1512)</f>
        <v>0</v>
      </c>
      <c r="BG1512" s="54" t="n">
        <f>IF($M1512="人民币", $N1512*AE1512*$BJ1512/1.13, $N1512*AE1512*$BJ1512)</f>
        <v>0</v>
      </c>
      <c r="BH1512" s="55" t="n">
        <f>SUM(AV1512:BG1512)</f>
        <v>0</v>
      </c>
      <c r="BI1512" s="56">
             </c>
      <c r="BJ1512" s="57" t="n">
        <v>1506</v>
      </c>
      <c r="BK1512" s="29" t="n">
        <f>IF(OR(D1512="", F1512="", J1512="", M1512=""), 1, 0)</f>
        <v>0</v>
      </c>
      <c r="BL1512" s="7">
             </c>
      <c r="BR1512" s="7">
             </c>
    </row>
    <row r="1513" x14ac:dyDescent="0.25">
      <c r="A1513" s="40" t="n">
        <f>ROW()-5</f>
        <v>1508</v>
      </c>
      <c r="B1513" s="41" t="s">
        <v>44</v>
      </c>
      <c r="C1513" s="42" t="s">
        <v>42</v>
      </c>
      <c r="D1513" s="43" t="s">
        <v>57</v>
      </c>
      <c r="E1513" s="42" t="s">
        <v>42</v>
      </c>
      <c r="F1513" s="43" t="s">
        <v>2524</v>
      </c>
      <c r="G1513" s="44" t="s">
        <v>44</v>
      </c>
      <c r="H1513" s="44" t="s">
        <v>44</v>
      </c>
      <c r="I1513" s="42" t="s">
        <v>42</v>
      </c>
      <c r="J1513" s="42" t="s">
        <v>42</v>
      </c>
      <c r="K1513" s="42" t="s">
        <v>42</v>
      </c>
      <c r="L1513" s="45" t="n">
        <f>AF1513</f>
        <v>0</v>
      </c>
      <c r="M1513" s="46" t="s">
        <v>46</v>
      </c>
      <c r="N1513" s="58" t="n">
        <v>11111</v>
      </c>
      <c r="O1513" s="47" t="n">
        <f>L1513*N1513*BJ1513</f>
        <v>0</v>
      </c>
      <c r="P1513" s="48" t="n">
        <f>BH1513</f>
        <v>0</v>
      </c>
      <c r="Q1513" s="45">
             </c>
      <c r="R1513" s="49" t="n">
        <f>L1513*Q1513</f>
        <v>0</v>
      </c>
      <c r="S1513" s="46" t="s">
        <f>IF(I1513="粉剂", "千克", IF(I1513="", "", "粒"))</f>
        <v>47</v>
      </c>
      <c r="T1513" s="49">
             </c>
      <c r="U1513" s="49">
             </c>
      <c r="V1513" s="49">
             </c>
      <c r="W1513" s="49">
             </c>
      <c r="X1513" s="49">
             </c>
      <c r="Y1513" s="49">
             </c>
      <c r="Z1513" s="49">
             </c>
      <c r="AA1513" s="49">
             </c>
      <c r="AB1513" s="49">
             </c>
      <c r="AC1513" s="49">
             </c>
      <c r="AD1513" s="49">
             </c>
      <c r="AE1513" s="49">
             </c>
      <c r="AF1513" s="45" t="n">
        <f>T1513+U1513+V1513+W1513+X1513+Y1513+Z1513+AA1513+AB1513+AC1513+AD1513+AE1513</f>
        <v>0</v>
      </c>
      <c r="AG1513" s="50">
             </c>
      <c r="AH1513" s="51" t="n">
        <f>$Q1513*T1513</f>
        <v>0</v>
      </c>
      <c r="AI1513" s="51" t="n">
        <f>$Q1513*U1513</f>
        <v>0</v>
      </c>
      <c r="AJ1513" s="51" t="n">
        <f>$Q1513*V1513</f>
        <v>0</v>
      </c>
      <c r="AK1513" s="51" t="n">
        <f>$Q1513*W1513</f>
        <v>0</v>
      </c>
      <c r="AL1513" s="51" t="n">
        <f>$Q1513*X1513</f>
        <v>0</v>
      </c>
      <c r="AM1513" s="51" t="n">
        <f>$Q1513*Y1513</f>
        <v>0</v>
      </c>
      <c r="AN1513" s="51" t="n">
        <f>$Q1513*Z1513</f>
        <v>0</v>
      </c>
      <c r="AO1513" s="52" t="n">
        <f>$Q1513*AA1513</f>
        <v>0</v>
      </c>
      <c r="AP1513" s="52" t="n">
        <f>$Q1513*AB1513</f>
        <v>0</v>
      </c>
      <c r="AQ1513" s="52" t="n">
        <f>$Q1513*AC1513</f>
        <v>0</v>
      </c>
      <c r="AR1513" s="52" t="n">
        <f>$Q1513*AD1513</f>
        <v>0</v>
      </c>
      <c r="AS1513" s="52" t="n">
        <f>$Q1513*AE1513</f>
        <v>0</v>
      </c>
      <c r="AT1513" s="52" t="n">
        <f>SUM(AH1513:AS1513)</f>
        <v>0</v>
      </c>
      <c r="AU1513" s="53">
             </c>
      <c r="AV1513" s="54" t="n">
        <f>IF($M1513="人民币", $N1513*T1513*$BJ1513/1.13, $N1513*T1513*$BJ1513)</f>
        <v>0</v>
      </c>
      <c r="AW1513" s="54" t="n">
        <f>IF($M1513="人民币", $N1513*U1513*$BJ1513/1.13, $N1513*U1513*$BJ1513)</f>
        <v>0</v>
      </c>
      <c r="AX1513" s="54" t="n">
        <f>IF($M1513="人民币", $N1513*V1513*$BJ1513/1.13, $N1513*V1513*$BJ1513)</f>
        <v>0</v>
      </c>
      <c r="AY1513" s="54" t="n">
        <f>IF($M1513="人民币", $N1513*W1513*$BJ1513/1.13, $N1513*W1513*$BJ1513)</f>
        <v>0</v>
      </c>
      <c r="AZ1513" s="54" t="n">
        <f>IF($M1513="人民币", $N1513*X1513*$BJ1513/1.13, $N1513*X1513*$BJ1513)</f>
        <v>0</v>
      </c>
      <c r="BA1513" s="54" t="n">
        <f>IF($M1513="人民币", $N1513*Y1513*$BJ1513/1.13, $N1513*Y1513*$BJ1513)</f>
        <v>0</v>
      </c>
      <c r="BB1513" s="54" t="n">
        <f>IF($M1513="人民币", $N1513*Z1513*$BJ1513/1.13, $N1513*Z1513*$BJ1513)</f>
        <v>0</v>
      </c>
      <c r="BC1513" s="54" t="n">
        <f>IF($M1513="人民币", $N1513*AA1513*$BJ1513/1.13, $N1513*AA1513*$BJ1513)</f>
        <v>0</v>
      </c>
      <c r="BD1513" s="54" t="n">
        <f>IF($M1513="人民币", $N1513*AB1513*$BJ1513/1.13, $N1513*AB1513*$BJ1513)</f>
        <v>0</v>
      </c>
      <c r="BE1513" s="54" t="n">
        <f>IF($M1513="人民币", $N1513*AC1513*$BJ1513/1.13, $N1513*AC1513*$BJ1513)</f>
        <v>0</v>
      </c>
      <c r="BF1513" s="54" t="n">
        <f>IF($M1513="人民币", $N1513*AD1513*$BJ1513/1.13, $N1513*AD1513*$BJ1513)</f>
        <v>0</v>
      </c>
      <c r="BG1513" s="54" t="n">
        <f>IF($M1513="人民币", $N1513*AE1513*$BJ1513/1.13, $N1513*AE1513*$BJ1513)</f>
        <v>0</v>
      </c>
      <c r="BH1513" s="55" t="n">
        <f>SUM(AV1513:BG1513)</f>
        <v>0</v>
      </c>
      <c r="BI1513" s="56">
             </c>
      <c r="BJ1513" s="57" t="n">
        <v>1507</v>
      </c>
      <c r="BK1513" s="29" t="n">
        <f>IF(OR(D1513="", F1513="", J1513="", M1513=""), 1, 0)</f>
        <v>0</v>
      </c>
      <c r="BL1513" s="7">
             </c>
      <c r="BR1513" s="7">
             </c>
    </row>
    <row r="1514" x14ac:dyDescent="0.25">
      <c r="A1514" s="40" t="n">
        <f>ROW()-5</f>
        <v>1509</v>
      </c>
      <c r="B1514" s="41" t="s">
        <v>44</v>
      </c>
      <c r="C1514" s="42" t="s">
        <v>42</v>
      </c>
      <c r="D1514" s="43" t="s">
        <v>61</v>
      </c>
      <c r="E1514" s="42" t="s">
        <v>42</v>
      </c>
      <c r="F1514" s="43" t="s">
        <v>2525</v>
      </c>
      <c r="G1514" s="44" t="s">
        <v>44</v>
      </c>
      <c r="H1514" s="44" t="s">
        <v>44</v>
      </c>
      <c r="I1514" s="42" t="s">
        <v>42</v>
      </c>
      <c r="J1514" s="42" t="s">
        <v>42</v>
      </c>
      <c r="K1514" s="42" t="s">
        <v>42</v>
      </c>
      <c r="L1514" s="45" t="n">
        <f>AF1514</f>
        <v>0</v>
      </c>
      <c r="M1514" s="46" t="s">
        <v>46</v>
      </c>
      <c r="N1514" s="58" t="n">
        <v>11111</v>
      </c>
      <c r="O1514" s="47" t="n">
        <f>L1514*N1514*BJ1514</f>
        <v>0</v>
      </c>
      <c r="P1514" s="48" t="n">
        <f>BH1514</f>
        <v>0</v>
      </c>
      <c r="Q1514" s="45">
             </c>
      <c r="R1514" s="49" t="n">
        <f>L1514*Q1514</f>
        <v>0</v>
      </c>
      <c r="S1514" s="46" t="s">
        <f>IF(I1514="粉剂", "千克", IF(I1514="", "", "粒"))</f>
        <v>47</v>
      </c>
      <c r="T1514" s="49">
             </c>
      <c r="U1514" s="49">
             </c>
      <c r="V1514" s="49">
             </c>
      <c r="W1514" s="49">
             </c>
      <c r="X1514" s="49">
             </c>
      <c r="Y1514" s="49">
             </c>
      <c r="Z1514" s="49">
             </c>
      <c r="AA1514" s="49">
             </c>
      <c r="AB1514" s="49">
             </c>
      <c r="AC1514" s="49">
             </c>
      <c r="AD1514" s="49">
             </c>
      <c r="AE1514" s="49">
             </c>
      <c r="AF1514" s="45" t="n">
        <f>T1514+U1514+V1514+W1514+X1514+Y1514+Z1514+AA1514+AB1514+AC1514+AD1514+AE1514</f>
        <v>0</v>
      </c>
      <c r="AG1514" s="50">
             </c>
      <c r="AH1514" s="51" t="n">
        <f>$Q1514*T1514</f>
        <v>0</v>
      </c>
      <c r="AI1514" s="51" t="n">
        <f>$Q1514*U1514</f>
        <v>0</v>
      </c>
      <c r="AJ1514" s="51" t="n">
        <f>$Q1514*V1514</f>
        <v>0</v>
      </c>
      <c r="AK1514" s="51" t="n">
        <f>$Q1514*W1514</f>
        <v>0</v>
      </c>
      <c r="AL1514" s="51" t="n">
        <f>$Q1514*X1514</f>
        <v>0</v>
      </c>
      <c r="AM1514" s="51" t="n">
        <f>$Q1514*Y1514</f>
        <v>0</v>
      </c>
      <c r="AN1514" s="51" t="n">
        <f>$Q1514*Z1514</f>
        <v>0</v>
      </c>
      <c r="AO1514" s="52" t="n">
        <f>$Q1514*AA1514</f>
        <v>0</v>
      </c>
      <c r="AP1514" s="52" t="n">
        <f>$Q1514*AB1514</f>
        <v>0</v>
      </c>
      <c r="AQ1514" s="52" t="n">
        <f>$Q1514*AC1514</f>
        <v>0</v>
      </c>
      <c r="AR1514" s="52" t="n">
        <f>$Q1514*AD1514</f>
        <v>0</v>
      </c>
      <c r="AS1514" s="52" t="n">
        <f>$Q1514*AE1514</f>
        <v>0</v>
      </c>
      <c r="AT1514" s="52" t="n">
        <f>SUM(AH1514:AS1514)</f>
        <v>0</v>
      </c>
      <c r="AU1514" s="53">
             </c>
      <c r="AV1514" s="54" t="n">
        <f>IF($M1514="人民币", $N1514*T1514*$BJ1514/1.13, $N1514*T1514*$BJ1514)</f>
        <v>0</v>
      </c>
      <c r="AW1514" s="54" t="n">
        <f>IF($M1514="人民币", $N1514*U1514*$BJ1514/1.13, $N1514*U1514*$BJ1514)</f>
        <v>0</v>
      </c>
      <c r="AX1514" s="54" t="n">
        <f>IF($M1514="人民币", $N1514*V1514*$BJ1514/1.13, $N1514*V1514*$BJ1514)</f>
        <v>0</v>
      </c>
      <c r="AY1514" s="54" t="n">
        <f>IF($M1514="人民币", $N1514*W1514*$BJ1514/1.13, $N1514*W1514*$BJ1514)</f>
        <v>0</v>
      </c>
      <c r="AZ1514" s="54" t="n">
        <f>IF($M1514="人民币", $N1514*X1514*$BJ1514/1.13, $N1514*X1514*$BJ1514)</f>
        <v>0</v>
      </c>
      <c r="BA1514" s="54" t="n">
        <f>IF($M1514="人民币", $N1514*Y1514*$BJ1514/1.13, $N1514*Y1514*$BJ1514)</f>
        <v>0</v>
      </c>
      <c r="BB1514" s="54" t="n">
        <f>IF($M1514="人民币", $N1514*Z1514*$BJ1514/1.13, $N1514*Z1514*$BJ1514)</f>
        <v>0</v>
      </c>
      <c r="BC1514" s="54" t="n">
        <f>IF($M1514="人民币", $N1514*AA1514*$BJ1514/1.13, $N1514*AA1514*$BJ1514)</f>
        <v>0</v>
      </c>
      <c r="BD1514" s="54" t="n">
        <f>IF($M1514="人民币", $N1514*AB1514*$BJ1514/1.13, $N1514*AB1514*$BJ1514)</f>
        <v>0</v>
      </c>
      <c r="BE1514" s="54" t="n">
        <f>IF($M1514="人民币", $N1514*AC1514*$BJ1514/1.13, $N1514*AC1514*$BJ1514)</f>
        <v>0</v>
      </c>
      <c r="BF1514" s="54" t="n">
        <f>IF($M1514="人民币", $N1514*AD1514*$BJ1514/1.13, $N1514*AD1514*$BJ1514)</f>
        <v>0</v>
      </c>
      <c r="BG1514" s="54" t="n">
        <f>IF($M1514="人民币", $N1514*AE1514*$BJ1514/1.13, $N1514*AE1514*$BJ1514)</f>
        <v>0</v>
      </c>
      <c r="BH1514" s="55" t="n">
        <f>SUM(AV1514:BG1514)</f>
        <v>0</v>
      </c>
      <c r="BI1514" s="56">
             </c>
      <c r="BJ1514" s="57" t="n">
        <v>1508</v>
      </c>
      <c r="BK1514" s="29" t="n">
        <f>IF(OR(D1514="", F1514="", J1514="", M1514=""), 1, 0)</f>
        <v>0</v>
      </c>
      <c r="BL1514" s="7">
             </c>
      <c r="BR1514" s="7">
             </c>
    </row>
    <row r="1515" x14ac:dyDescent="0.25">
      <c r="A1515" s="40" t="n">
        <f>ROW()-5</f>
        <v>1510</v>
      </c>
      <c r="B1515" s="41" t="s">
        <v>44</v>
      </c>
      <c r="C1515" s="42" t="s">
        <v>42</v>
      </c>
      <c r="D1515" s="43" t="s">
        <v>64</v>
      </c>
      <c r="E1515" s="42" t="s">
        <v>42</v>
      </c>
      <c r="F1515" s="43" t="s">
        <v>2526</v>
      </c>
      <c r="G1515" s="44" t="s">
        <v>44</v>
      </c>
      <c r="H1515" s="44" t="s">
        <v>44</v>
      </c>
      <c r="I1515" s="42" t="s">
        <v>42</v>
      </c>
      <c r="J1515" s="42" t="s">
        <v>42</v>
      </c>
      <c r="K1515" s="42" t="s">
        <v>42</v>
      </c>
      <c r="L1515" s="45" t="n">
        <f>AF1515</f>
        <v>0</v>
      </c>
      <c r="M1515" s="46" t="s">
        <v>46</v>
      </c>
      <c r="N1515" s="58" t="n">
        <v>11111</v>
      </c>
      <c r="O1515" s="47" t="n">
        <f>L1515*N1515*BJ1515</f>
        <v>0</v>
      </c>
      <c r="P1515" s="48" t="n">
        <f>BH1515</f>
        <v>0</v>
      </c>
      <c r="Q1515" s="45">
             </c>
      <c r="R1515" s="49" t="n">
        <f>L1515*Q1515</f>
        <v>0</v>
      </c>
      <c r="S1515" s="46" t="s">
        <f>IF(I1515="粉剂", "千克", IF(I1515="", "", "粒"))</f>
        <v>47</v>
      </c>
      <c r="T1515" s="49">
             </c>
      <c r="U1515" s="49">
             </c>
      <c r="V1515" s="49">
             </c>
      <c r="W1515" s="49">
             </c>
      <c r="X1515" s="49">
             </c>
      <c r="Y1515" s="49">
             </c>
      <c r="Z1515" s="49">
             </c>
      <c r="AA1515" s="49">
             </c>
      <c r="AB1515" s="49">
             </c>
      <c r="AC1515" s="49">
             </c>
      <c r="AD1515" s="49">
             </c>
      <c r="AE1515" s="49">
             </c>
      <c r="AF1515" s="45" t="n">
        <f>T1515+U1515+V1515+W1515+X1515+Y1515+Z1515+AA1515+AB1515+AC1515+AD1515+AE1515</f>
        <v>0</v>
      </c>
      <c r="AG1515" s="50">
             </c>
      <c r="AH1515" s="51" t="n">
        <f>$Q1515*T1515</f>
        <v>0</v>
      </c>
      <c r="AI1515" s="51" t="n">
        <f>$Q1515*U1515</f>
        <v>0</v>
      </c>
      <c r="AJ1515" s="51" t="n">
        <f>$Q1515*V1515</f>
        <v>0</v>
      </c>
      <c r="AK1515" s="51" t="n">
        <f>$Q1515*W1515</f>
        <v>0</v>
      </c>
      <c r="AL1515" s="51" t="n">
        <f>$Q1515*X1515</f>
        <v>0</v>
      </c>
      <c r="AM1515" s="51" t="n">
        <f>$Q1515*Y1515</f>
        <v>0</v>
      </c>
      <c r="AN1515" s="51" t="n">
        <f>$Q1515*Z1515</f>
        <v>0</v>
      </c>
      <c r="AO1515" s="52" t="n">
        <f>$Q1515*AA1515</f>
        <v>0</v>
      </c>
      <c r="AP1515" s="52" t="n">
        <f>$Q1515*AB1515</f>
        <v>0</v>
      </c>
      <c r="AQ1515" s="52" t="n">
        <f>$Q1515*AC1515</f>
        <v>0</v>
      </c>
      <c r="AR1515" s="52" t="n">
        <f>$Q1515*AD1515</f>
        <v>0</v>
      </c>
      <c r="AS1515" s="52" t="n">
        <f>$Q1515*AE1515</f>
        <v>0</v>
      </c>
      <c r="AT1515" s="52" t="n">
        <f>SUM(AH1515:AS1515)</f>
        <v>0</v>
      </c>
      <c r="AU1515" s="53">
             </c>
      <c r="AV1515" s="54" t="n">
        <f>IF($M1515="人民币", $N1515*T1515*$BJ1515/1.13, $N1515*T1515*$BJ1515)</f>
        <v>0</v>
      </c>
      <c r="AW1515" s="54" t="n">
        <f>IF($M1515="人民币", $N1515*U1515*$BJ1515/1.13, $N1515*U1515*$BJ1515)</f>
        <v>0</v>
      </c>
      <c r="AX1515" s="54" t="n">
        <f>IF($M1515="人民币", $N1515*V1515*$BJ1515/1.13, $N1515*V1515*$BJ1515)</f>
        <v>0</v>
      </c>
      <c r="AY1515" s="54" t="n">
        <f>IF($M1515="人民币", $N1515*W1515*$BJ1515/1.13, $N1515*W1515*$BJ1515)</f>
        <v>0</v>
      </c>
      <c r="AZ1515" s="54" t="n">
        <f>IF($M1515="人民币", $N1515*X1515*$BJ1515/1.13, $N1515*X1515*$BJ1515)</f>
        <v>0</v>
      </c>
      <c r="BA1515" s="54" t="n">
        <f>IF($M1515="人民币", $N1515*Y1515*$BJ1515/1.13, $N1515*Y1515*$BJ1515)</f>
        <v>0</v>
      </c>
      <c r="BB1515" s="54" t="n">
        <f>IF($M1515="人民币", $N1515*Z1515*$BJ1515/1.13, $N1515*Z1515*$BJ1515)</f>
        <v>0</v>
      </c>
      <c r="BC1515" s="54" t="n">
        <f>IF($M1515="人民币", $N1515*AA1515*$BJ1515/1.13, $N1515*AA1515*$BJ1515)</f>
        <v>0</v>
      </c>
      <c r="BD1515" s="54" t="n">
        <f>IF($M1515="人民币", $N1515*AB1515*$BJ1515/1.13, $N1515*AB1515*$BJ1515)</f>
        <v>0</v>
      </c>
      <c r="BE1515" s="54" t="n">
        <f>IF($M1515="人民币", $N1515*AC1515*$BJ1515/1.13, $N1515*AC1515*$BJ1515)</f>
        <v>0</v>
      </c>
      <c r="BF1515" s="54" t="n">
        <f>IF($M1515="人民币", $N1515*AD1515*$BJ1515/1.13, $N1515*AD1515*$BJ1515)</f>
        <v>0</v>
      </c>
      <c r="BG1515" s="54" t="n">
        <f>IF($M1515="人民币", $N1515*AE1515*$BJ1515/1.13, $N1515*AE1515*$BJ1515)</f>
        <v>0</v>
      </c>
      <c r="BH1515" s="55" t="n">
        <f>SUM(AV1515:BG1515)</f>
        <v>0</v>
      </c>
      <c r="BI1515" s="56">
             </c>
      <c r="BJ1515" s="57" t="n">
        <v>1509</v>
      </c>
      <c r="BK1515" s="29" t="n">
        <f>IF(OR(D1515="", F1515="", J1515="", M1515=""), 1, 0)</f>
        <v>0</v>
      </c>
      <c r="BL1515" s="7">
             </c>
      <c r="BR1515" s="7">
             </c>
    </row>
    <row r="1516" x14ac:dyDescent="0.25">
      <c r="A1516" s="40" t="n">
        <f>ROW()-5</f>
        <v>1511</v>
      </c>
      <c r="B1516" s="41" t="s">
        <v>44</v>
      </c>
      <c r="C1516" s="42" t="s">
        <v>42</v>
      </c>
      <c r="D1516" s="43" t="s">
        <v>67</v>
      </c>
      <c r="E1516" s="42" t="s">
        <v>42</v>
      </c>
      <c r="F1516" s="43" t="s">
        <v>2527</v>
      </c>
      <c r="G1516" s="44" t="s">
        <v>44</v>
      </c>
      <c r="H1516" s="44" t="s">
        <v>44</v>
      </c>
      <c r="I1516" s="42" t="s">
        <v>42</v>
      </c>
      <c r="J1516" s="42" t="s">
        <v>42</v>
      </c>
      <c r="K1516" s="42" t="s">
        <v>42</v>
      </c>
      <c r="L1516" s="45" t="n">
        <f>AF1516</f>
        <v>0</v>
      </c>
      <c r="M1516" s="46" t="s">
        <v>46</v>
      </c>
      <c r="N1516" s="58" t="n">
        <v>11111</v>
      </c>
      <c r="O1516" s="47" t="n">
        <f>L1516*N1516*BJ1516</f>
        <v>0</v>
      </c>
      <c r="P1516" s="48" t="n">
        <f>BH1516</f>
        <v>0</v>
      </c>
      <c r="Q1516" s="45">
             </c>
      <c r="R1516" s="49" t="n">
        <f>L1516*Q1516</f>
        <v>0</v>
      </c>
      <c r="S1516" s="46" t="s">
        <f>IF(I1516="粉剂", "千克", IF(I1516="", "", "粒"))</f>
        <v>47</v>
      </c>
      <c r="T1516" s="49">
             </c>
      <c r="U1516" s="49">
             </c>
      <c r="V1516" s="49">
             </c>
      <c r="W1516" s="49">
             </c>
      <c r="X1516" s="49">
             </c>
      <c r="Y1516" s="49">
             </c>
      <c r="Z1516" s="49">
             </c>
      <c r="AA1516" s="49">
             </c>
      <c r="AB1516" s="49">
             </c>
      <c r="AC1516" s="49">
             </c>
      <c r="AD1516" s="49">
             </c>
      <c r="AE1516" s="49">
             </c>
      <c r="AF1516" s="45" t="n">
        <f>T1516+U1516+V1516+W1516+X1516+Y1516+Z1516+AA1516+AB1516+AC1516+AD1516+AE1516</f>
        <v>0</v>
      </c>
      <c r="AG1516" s="50">
             </c>
      <c r="AH1516" s="51" t="n">
        <f>$Q1516*T1516</f>
        <v>0</v>
      </c>
      <c r="AI1516" s="51" t="n">
        <f>$Q1516*U1516</f>
        <v>0</v>
      </c>
      <c r="AJ1516" s="51" t="n">
        <f>$Q1516*V1516</f>
        <v>0</v>
      </c>
      <c r="AK1516" s="51" t="n">
        <f>$Q1516*W1516</f>
        <v>0</v>
      </c>
      <c r="AL1516" s="51" t="n">
        <f>$Q1516*X1516</f>
        <v>0</v>
      </c>
      <c r="AM1516" s="51" t="n">
        <f>$Q1516*Y1516</f>
        <v>0</v>
      </c>
      <c r="AN1516" s="51" t="n">
        <f>$Q1516*Z1516</f>
        <v>0</v>
      </c>
      <c r="AO1516" s="52" t="n">
        <f>$Q1516*AA1516</f>
        <v>0</v>
      </c>
      <c r="AP1516" s="52" t="n">
        <f>$Q1516*AB1516</f>
        <v>0</v>
      </c>
      <c r="AQ1516" s="52" t="n">
        <f>$Q1516*AC1516</f>
        <v>0</v>
      </c>
      <c r="AR1516" s="52" t="n">
        <f>$Q1516*AD1516</f>
        <v>0</v>
      </c>
      <c r="AS1516" s="52" t="n">
        <f>$Q1516*AE1516</f>
        <v>0</v>
      </c>
      <c r="AT1516" s="52" t="n">
        <f>SUM(AH1516:AS1516)</f>
        <v>0</v>
      </c>
      <c r="AU1516" s="53">
             </c>
      <c r="AV1516" s="54" t="n">
        <f>IF($M1516="人民币", $N1516*T1516*$BJ1516/1.13, $N1516*T1516*$BJ1516)</f>
        <v>0</v>
      </c>
      <c r="AW1516" s="54" t="n">
        <f>IF($M1516="人民币", $N1516*U1516*$BJ1516/1.13, $N1516*U1516*$BJ1516)</f>
        <v>0</v>
      </c>
      <c r="AX1516" s="54" t="n">
        <f>IF($M1516="人民币", $N1516*V1516*$BJ1516/1.13, $N1516*V1516*$BJ1516)</f>
        <v>0</v>
      </c>
      <c r="AY1516" s="54" t="n">
        <f>IF($M1516="人民币", $N1516*W1516*$BJ1516/1.13, $N1516*W1516*$BJ1516)</f>
        <v>0</v>
      </c>
      <c r="AZ1516" s="54" t="n">
        <f>IF($M1516="人民币", $N1516*X1516*$BJ1516/1.13, $N1516*X1516*$BJ1516)</f>
        <v>0</v>
      </c>
      <c r="BA1516" s="54" t="n">
        <f>IF($M1516="人民币", $N1516*Y1516*$BJ1516/1.13, $N1516*Y1516*$BJ1516)</f>
        <v>0</v>
      </c>
      <c r="BB1516" s="54" t="n">
        <f>IF($M1516="人民币", $N1516*Z1516*$BJ1516/1.13, $N1516*Z1516*$BJ1516)</f>
        <v>0</v>
      </c>
      <c r="BC1516" s="54" t="n">
        <f>IF($M1516="人民币", $N1516*AA1516*$BJ1516/1.13, $N1516*AA1516*$BJ1516)</f>
        <v>0</v>
      </c>
      <c r="BD1516" s="54" t="n">
        <f>IF($M1516="人民币", $N1516*AB1516*$BJ1516/1.13, $N1516*AB1516*$BJ1516)</f>
        <v>0</v>
      </c>
      <c r="BE1516" s="54" t="n">
        <f>IF($M1516="人民币", $N1516*AC1516*$BJ1516/1.13, $N1516*AC1516*$BJ1516)</f>
        <v>0</v>
      </c>
      <c r="BF1516" s="54" t="n">
        <f>IF($M1516="人民币", $N1516*AD1516*$BJ1516/1.13, $N1516*AD1516*$BJ1516)</f>
        <v>0</v>
      </c>
      <c r="BG1516" s="54" t="n">
        <f>IF($M1516="人民币", $N1516*AE1516*$BJ1516/1.13, $N1516*AE1516*$BJ1516)</f>
        <v>0</v>
      </c>
      <c r="BH1516" s="55" t="n">
        <f>SUM(AV1516:BG1516)</f>
        <v>0</v>
      </c>
      <c r="BI1516" s="56">
             </c>
      <c r="BJ1516" s="57" t="n">
        <v>1510</v>
      </c>
      <c r="BK1516" s="29" t="n">
        <f>IF(OR(D1516="", F1516="", J1516="", M1516=""), 1, 0)</f>
        <v>0</v>
      </c>
      <c r="BL1516" s="7">
             </c>
      <c r="BR1516" s="7">
             </c>
    </row>
    <row r="1517" x14ac:dyDescent="0.25">
      <c r="A1517" s="40" t="n">
        <f>ROW()-5</f>
        <v>1512</v>
      </c>
      <c r="B1517" s="41" t="s">
        <v>44</v>
      </c>
      <c r="C1517" s="42" t="s">
        <v>42</v>
      </c>
      <c r="D1517" s="43" t="s">
        <v>70</v>
      </c>
      <c r="E1517" s="42" t="s">
        <v>42</v>
      </c>
      <c r="F1517" s="43" t="s">
        <v>2528</v>
      </c>
      <c r="G1517" s="44" t="s">
        <v>44</v>
      </c>
      <c r="H1517" s="44" t="s">
        <v>44</v>
      </c>
      <c r="I1517" s="42" t="s">
        <v>42</v>
      </c>
      <c r="J1517" s="42" t="s">
        <v>42</v>
      </c>
      <c r="K1517" s="42" t="s">
        <v>42</v>
      </c>
      <c r="L1517" s="45" t="n">
        <f>AF1517</f>
        <v>0</v>
      </c>
      <c r="M1517" s="46" t="s">
        <v>46</v>
      </c>
      <c r="N1517" s="58" t="n">
        <v>11111</v>
      </c>
      <c r="O1517" s="47" t="n">
        <f>L1517*N1517*BJ1517</f>
        <v>0</v>
      </c>
      <c r="P1517" s="48" t="n">
        <f>BH1517</f>
        <v>0</v>
      </c>
      <c r="Q1517" s="45">
             </c>
      <c r="R1517" s="49" t="n">
        <f>L1517*Q1517</f>
        <v>0</v>
      </c>
      <c r="S1517" s="46" t="s">
        <f>IF(I1517="粉剂", "千克", IF(I1517="", "", "粒"))</f>
        <v>47</v>
      </c>
      <c r="T1517" s="49">
             </c>
      <c r="U1517" s="49">
             </c>
      <c r="V1517" s="49">
             </c>
      <c r="W1517" s="49">
             </c>
      <c r="X1517" s="49">
             </c>
      <c r="Y1517" s="49">
             </c>
      <c r="Z1517" s="49">
             </c>
      <c r="AA1517" s="49">
             </c>
      <c r="AB1517" s="49">
             </c>
      <c r="AC1517" s="49">
             </c>
      <c r="AD1517" s="49">
             </c>
      <c r="AE1517" s="49">
             </c>
      <c r="AF1517" s="45" t="n">
        <f>T1517+U1517+V1517+W1517+X1517+Y1517+Z1517+AA1517+AB1517+AC1517+AD1517+AE1517</f>
        <v>0</v>
      </c>
      <c r="AG1517" s="50">
             </c>
      <c r="AH1517" s="51" t="n">
        <f>$Q1517*T1517</f>
        <v>0</v>
      </c>
      <c r="AI1517" s="51" t="n">
        <f>$Q1517*U1517</f>
        <v>0</v>
      </c>
      <c r="AJ1517" s="51" t="n">
        <f>$Q1517*V1517</f>
        <v>0</v>
      </c>
      <c r="AK1517" s="51" t="n">
        <f>$Q1517*W1517</f>
        <v>0</v>
      </c>
      <c r="AL1517" s="51" t="n">
        <f>$Q1517*X1517</f>
        <v>0</v>
      </c>
      <c r="AM1517" s="51" t="n">
        <f>$Q1517*Y1517</f>
        <v>0</v>
      </c>
      <c r="AN1517" s="51" t="n">
        <f>$Q1517*Z1517</f>
        <v>0</v>
      </c>
      <c r="AO1517" s="52" t="n">
        <f>$Q1517*AA1517</f>
        <v>0</v>
      </c>
      <c r="AP1517" s="52" t="n">
        <f>$Q1517*AB1517</f>
        <v>0</v>
      </c>
      <c r="AQ1517" s="52" t="n">
        <f>$Q1517*AC1517</f>
        <v>0</v>
      </c>
      <c r="AR1517" s="52" t="n">
        <f>$Q1517*AD1517</f>
        <v>0</v>
      </c>
      <c r="AS1517" s="52" t="n">
        <f>$Q1517*AE1517</f>
        <v>0</v>
      </c>
      <c r="AT1517" s="52" t="n">
        <f>SUM(AH1517:AS1517)</f>
        <v>0</v>
      </c>
      <c r="AU1517" s="53">
             </c>
      <c r="AV1517" s="54" t="n">
        <f>IF($M1517="人民币", $N1517*T1517*$BJ1517/1.13, $N1517*T1517*$BJ1517)</f>
        <v>0</v>
      </c>
      <c r="AW1517" s="54" t="n">
        <f>IF($M1517="人民币", $N1517*U1517*$BJ1517/1.13, $N1517*U1517*$BJ1517)</f>
        <v>0</v>
      </c>
      <c r="AX1517" s="54" t="n">
        <f>IF($M1517="人民币", $N1517*V1517*$BJ1517/1.13, $N1517*V1517*$BJ1517)</f>
        <v>0</v>
      </c>
      <c r="AY1517" s="54" t="n">
        <f>IF($M1517="人民币", $N1517*W1517*$BJ1517/1.13, $N1517*W1517*$BJ1517)</f>
        <v>0</v>
      </c>
      <c r="AZ1517" s="54" t="n">
        <f>IF($M1517="人民币", $N1517*X1517*$BJ1517/1.13, $N1517*X1517*$BJ1517)</f>
        <v>0</v>
      </c>
      <c r="BA1517" s="54" t="n">
        <f>IF($M1517="人民币", $N1517*Y1517*$BJ1517/1.13, $N1517*Y1517*$BJ1517)</f>
        <v>0</v>
      </c>
      <c r="BB1517" s="54" t="n">
        <f>IF($M1517="人民币", $N1517*Z1517*$BJ1517/1.13, $N1517*Z1517*$BJ1517)</f>
        <v>0</v>
      </c>
      <c r="BC1517" s="54" t="n">
        <f>IF($M1517="人民币", $N1517*AA1517*$BJ1517/1.13, $N1517*AA1517*$BJ1517)</f>
        <v>0</v>
      </c>
      <c r="BD1517" s="54" t="n">
        <f>IF($M1517="人民币", $N1517*AB1517*$BJ1517/1.13, $N1517*AB1517*$BJ1517)</f>
        <v>0</v>
      </c>
      <c r="BE1517" s="54" t="n">
        <f>IF($M1517="人民币", $N1517*AC1517*$BJ1517/1.13, $N1517*AC1517*$BJ1517)</f>
        <v>0</v>
      </c>
      <c r="BF1517" s="54" t="n">
        <f>IF($M1517="人民币", $N1517*AD1517*$BJ1517/1.13, $N1517*AD1517*$BJ1517)</f>
        <v>0</v>
      </c>
      <c r="BG1517" s="54" t="n">
        <f>IF($M1517="人民币", $N1517*AE1517*$BJ1517/1.13, $N1517*AE1517*$BJ1517)</f>
        <v>0</v>
      </c>
      <c r="BH1517" s="55" t="n">
        <f>SUM(AV1517:BG1517)</f>
        <v>0</v>
      </c>
      <c r="BI1517" s="56">
             </c>
      <c r="BJ1517" s="57" t="n">
        <v>1511</v>
      </c>
      <c r="BK1517" s="29" t="n">
        <f>IF(OR(D1517="", F1517="", J1517="", M1517=""), 1, 0)</f>
        <v>0</v>
      </c>
      <c r="BL1517" s="7">
             </c>
      <c r="BR1517" s="7">
             </c>
    </row>
    <row r="1518" x14ac:dyDescent="0.25">
      <c r="A1518" s="40" t="n">
        <f>ROW()-5</f>
        <v>1513</v>
      </c>
      <c r="B1518" s="41" t="s">
        <v>44</v>
      </c>
      <c r="C1518" s="42" t="s">
        <v>42</v>
      </c>
      <c r="D1518" s="43" t="s">
        <v>73</v>
      </c>
      <c r="E1518" s="42" t="s">
        <v>42</v>
      </c>
      <c r="F1518" s="43" t="s">
        <v>2529</v>
      </c>
      <c r="G1518" s="44" t="s">
        <v>44</v>
      </c>
      <c r="H1518" s="44" t="s">
        <v>44</v>
      </c>
      <c r="I1518" s="42" t="s">
        <v>42</v>
      </c>
      <c r="J1518" s="42" t="s">
        <v>42</v>
      </c>
      <c r="K1518" s="42" t="s">
        <v>42</v>
      </c>
      <c r="L1518" s="45" t="n">
        <f>AF1518</f>
        <v>0</v>
      </c>
      <c r="M1518" s="46" t="s">
        <v>46</v>
      </c>
      <c r="N1518" s="58" t="n">
        <v>11111</v>
      </c>
      <c r="O1518" s="47" t="n">
        <f>L1518*N1518*BJ1518</f>
        <v>0</v>
      </c>
      <c r="P1518" s="48" t="n">
        <f>BH1518</f>
        <v>0</v>
      </c>
      <c r="Q1518" s="45">
             </c>
      <c r="R1518" s="49" t="n">
        <f>L1518*Q1518</f>
        <v>0</v>
      </c>
      <c r="S1518" s="46" t="s">
        <f>IF(I1518="粉剂", "千克", IF(I1518="", "", "粒"))</f>
        <v>47</v>
      </c>
      <c r="T1518" s="49">
             </c>
      <c r="U1518" s="49">
             </c>
      <c r="V1518" s="49">
             </c>
      <c r="W1518" s="49">
             </c>
      <c r="X1518" s="49">
             </c>
      <c r="Y1518" s="49">
             </c>
      <c r="Z1518" s="49">
             </c>
      <c r="AA1518" s="49">
             </c>
      <c r="AB1518" s="49">
             </c>
      <c r="AC1518" s="49">
             </c>
      <c r="AD1518" s="49">
             </c>
      <c r="AE1518" s="49">
             </c>
      <c r="AF1518" s="45" t="n">
        <f>T1518+U1518+V1518+W1518+X1518+Y1518+Z1518+AA1518+AB1518+AC1518+AD1518+AE1518</f>
        <v>0</v>
      </c>
      <c r="AG1518" s="50">
             </c>
      <c r="AH1518" s="51" t="n">
        <f>$Q1518*T1518</f>
        <v>0</v>
      </c>
      <c r="AI1518" s="51" t="n">
        <f>$Q1518*U1518</f>
        <v>0</v>
      </c>
      <c r="AJ1518" s="51" t="n">
        <f>$Q1518*V1518</f>
        <v>0</v>
      </c>
      <c r="AK1518" s="51" t="n">
        <f>$Q1518*W1518</f>
        <v>0</v>
      </c>
      <c r="AL1518" s="51" t="n">
        <f>$Q1518*X1518</f>
        <v>0</v>
      </c>
      <c r="AM1518" s="51" t="n">
        <f>$Q1518*Y1518</f>
        <v>0</v>
      </c>
      <c r="AN1518" s="51" t="n">
        <f>$Q1518*Z1518</f>
        <v>0</v>
      </c>
      <c r="AO1518" s="52" t="n">
        <f>$Q1518*AA1518</f>
        <v>0</v>
      </c>
      <c r="AP1518" s="52" t="n">
        <f>$Q1518*AB1518</f>
        <v>0</v>
      </c>
      <c r="AQ1518" s="52" t="n">
        <f>$Q1518*AC1518</f>
        <v>0</v>
      </c>
      <c r="AR1518" s="52" t="n">
        <f>$Q1518*AD1518</f>
        <v>0</v>
      </c>
      <c r="AS1518" s="52" t="n">
        <f>$Q1518*AE1518</f>
        <v>0</v>
      </c>
      <c r="AT1518" s="52" t="n">
        <f>SUM(AH1518:AS1518)</f>
        <v>0</v>
      </c>
      <c r="AU1518" s="53">
             </c>
      <c r="AV1518" s="54" t="n">
        <f>IF($M1518="人民币", $N1518*T1518*$BJ1518/1.13, $N1518*T1518*$BJ1518)</f>
        <v>0</v>
      </c>
      <c r="AW1518" s="54" t="n">
        <f>IF($M1518="人民币", $N1518*U1518*$BJ1518/1.13, $N1518*U1518*$BJ1518)</f>
        <v>0</v>
      </c>
      <c r="AX1518" s="54" t="n">
        <f>IF($M1518="人民币", $N1518*V1518*$BJ1518/1.13, $N1518*V1518*$BJ1518)</f>
        <v>0</v>
      </c>
      <c r="AY1518" s="54" t="n">
        <f>IF($M1518="人民币", $N1518*W1518*$BJ1518/1.13, $N1518*W1518*$BJ1518)</f>
        <v>0</v>
      </c>
      <c r="AZ1518" s="54" t="n">
        <f>IF($M1518="人民币", $N1518*X1518*$BJ1518/1.13, $N1518*X1518*$BJ1518)</f>
        <v>0</v>
      </c>
      <c r="BA1518" s="54" t="n">
        <f>IF($M1518="人民币", $N1518*Y1518*$BJ1518/1.13, $N1518*Y1518*$BJ1518)</f>
        <v>0</v>
      </c>
      <c r="BB1518" s="54" t="n">
        <f>IF($M1518="人民币", $N1518*Z1518*$BJ1518/1.13, $N1518*Z1518*$BJ1518)</f>
        <v>0</v>
      </c>
      <c r="BC1518" s="54" t="n">
        <f>IF($M1518="人民币", $N1518*AA1518*$BJ1518/1.13, $N1518*AA1518*$BJ1518)</f>
        <v>0</v>
      </c>
      <c r="BD1518" s="54" t="n">
        <f>IF($M1518="人民币", $N1518*AB1518*$BJ1518/1.13, $N1518*AB1518*$BJ1518)</f>
        <v>0</v>
      </c>
      <c r="BE1518" s="54" t="n">
        <f>IF($M1518="人民币", $N1518*AC1518*$BJ1518/1.13, $N1518*AC1518*$BJ1518)</f>
        <v>0</v>
      </c>
      <c r="BF1518" s="54" t="n">
        <f>IF($M1518="人民币", $N1518*AD1518*$BJ1518/1.13, $N1518*AD1518*$BJ1518)</f>
        <v>0</v>
      </c>
      <c r="BG1518" s="54" t="n">
        <f>IF($M1518="人民币", $N1518*AE1518*$BJ1518/1.13, $N1518*AE1518*$BJ1518)</f>
        <v>0</v>
      </c>
      <c r="BH1518" s="55" t="n">
        <f>SUM(AV1518:BG1518)</f>
        <v>0</v>
      </c>
      <c r="BI1518" s="56">
             </c>
      <c r="BJ1518" s="57" t="n">
        <v>1512</v>
      </c>
      <c r="BK1518" s="29" t="n">
        <f>IF(OR(D1518="", F1518="", J1518="", M1518=""), 1, 0)</f>
        <v>0</v>
      </c>
      <c r="BL1518" s="7">
             </c>
      <c r="BR1518" s="7">
             </c>
    </row>
    <row r="1519" x14ac:dyDescent="0.25">
      <c r="A1519" s="40" t="n">
        <f>ROW()-5</f>
        <v>1514</v>
      </c>
      <c r="B1519" s="41" t="s">
        <v>44</v>
      </c>
      <c r="C1519" s="42" t="s">
        <v>42</v>
      </c>
      <c r="D1519" s="43" t="s">
        <v>76</v>
      </c>
      <c r="E1519" s="42" t="s">
        <v>42</v>
      </c>
      <c r="F1519" s="43" t="s">
        <v>2530</v>
      </c>
      <c r="G1519" s="44" t="s">
        <v>44</v>
      </c>
      <c r="H1519" s="44" t="s">
        <v>44</v>
      </c>
      <c r="I1519" s="42" t="s">
        <v>42</v>
      </c>
      <c r="J1519" s="42" t="s">
        <v>42</v>
      </c>
      <c r="K1519" s="42" t="s">
        <v>42</v>
      </c>
      <c r="L1519" s="45" t="n">
        <f>AF1519</f>
        <v>0</v>
      </c>
      <c r="M1519" s="46" t="s">
        <v>46</v>
      </c>
      <c r="N1519" s="58" t="n">
        <v>11111</v>
      </c>
      <c r="O1519" s="47" t="n">
        <f>L1519*N1519*BJ1519</f>
        <v>0</v>
      </c>
      <c r="P1519" s="48" t="n">
        <f>BH1519</f>
        <v>0</v>
      </c>
      <c r="Q1519" s="45">
             </c>
      <c r="R1519" s="49" t="n">
        <f>L1519*Q1519</f>
        <v>0</v>
      </c>
      <c r="S1519" s="46" t="s">
        <f>IF(I1519="粉剂", "千克", IF(I1519="", "", "粒"))</f>
        <v>47</v>
      </c>
      <c r="T1519" s="49">
             </c>
      <c r="U1519" s="49">
             </c>
      <c r="V1519" s="49">
             </c>
      <c r="W1519" s="49">
             </c>
      <c r="X1519" s="49">
             </c>
      <c r="Y1519" s="49">
             </c>
      <c r="Z1519" s="49">
             </c>
      <c r="AA1519" s="49">
             </c>
      <c r="AB1519" s="49">
             </c>
      <c r="AC1519" s="49">
             </c>
      <c r="AD1519" s="49">
             </c>
      <c r="AE1519" s="49">
             </c>
      <c r="AF1519" s="45" t="n">
        <f>T1519+U1519+V1519+W1519+X1519+Y1519+Z1519+AA1519+AB1519+AC1519+AD1519+AE1519</f>
        <v>0</v>
      </c>
      <c r="AG1519" s="50">
             </c>
      <c r="AH1519" s="51" t="n">
        <f>$Q1519*T1519</f>
        <v>0</v>
      </c>
      <c r="AI1519" s="51" t="n">
        <f>$Q1519*U1519</f>
        <v>0</v>
      </c>
      <c r="AJ1519" s="51" t="n">
        <f>$Q1519*V1519</f>
        <v>0</v>
      </c>
      <c r="AK1519" s="51" t="n">
        <f>$Q1519*W1519</f>
        <v>0</v>
      </c>
      <c r="AL1519" s="51" t="n">
        <f>$Q1519*X1519</f>
        <v>0</v>
      </c>
      <c r="AM1519" s="51" t="n">
        <f>$Q1519*Y1519</f>
        <v>0</v>
      </c>
      <c r="AN1519" s="51" t="n">
        <f>$Q1519*Z1519</f>
        <v>0</v>
      </c>
      <c r="AO1519" s="52" t="n">
        <f>$Q1519*AA1519</f>
        <v>0</v>
      </c>
      <c r="AP1519" s="52" t="n">
        <f>$Q1519*AB1519</f>
        <v>0</v>
      </c>
      <c r="AQ1519" s="52" t="n">
        <f>$Q1519*AC1519</f>
        <v>0</v>
      </c>
      <c r="AR1519" s="52" t="n">
        <f>$Q1519*AD1519</f>
        <v>0</v>
      </c>
      <c r="AS1519" s="52" t="n">
        <f>$Q1519*AE1519</f>
        <v>0</v>
      </c>
      <c r="AT1519" s="52" t="n">
        <f>SUM(AH1519:AS1519)</f>
        <v>0</v>
      </c>
      <c r="AU1519" s="53">
             </c>
      <c r="AV1519" s="54" t="n">
        <f>IF($M1519="人民币", $N1519*T1519*$BJ1519/1.13, $N1519*T1519*$BJ1519)</f>
        <v>0</v>
      </c>
      <c r="AW1519" s="54" t="n">
        <f>IF($M1519="人民币", $N1519*U1519*$BJ1519/1.13, $N1519*U1519*$BJ1519)</f>
        <v>0</v>
      </c>
      <c r="AX1519" s="54" t="n">
        <f>IF($M1519="人民币", $N1519*V1519*$BJ1519/1.13, $N1519*V1519*$BJ1519)</f>
        <v>0</v>
      </c>
      <c r="AY1519" s="54" t="n">
        <f>IF($M1519="人民币", $N1519*W1519*$BJ1519/1.13, $N1519*W1519*$BJ1519)</f>
        <v>0</v>
      </c>
      <c r="AZ1519" s="54" t="n">
        <f>IF($M1519="人民币", $N1519*X1519*$BJ1519/1.13, $N1519*X1519*$BJ1519)</f>
        <v>0</v>
      </c>
      <c r="BA1519" s="54" t="n">
        <f>IF($M1519="人民币", $N1519*Y1519*$BJ1519/1.13, $N1519*Y1519*$BJ1519)</f>
        <v>0</v>
      </c>
      <c r="BB1519" s="54" t="n">
        <f>IF($M1519="人民币", $N1519*Z1519*$BJ1519/1.13, $N1519*Z1519*$BJ1519)</f>
        <v>0</v>
      </c>
      <c r="BC1519" s="54" t="n">
        <f>IF($M1519="人民币", $N1519*AA1519*$BJ1519/1.13, $N1519*AA1519*$BJ1519)</f>
        <v>0</v>
      </c>
      <c r="BD1519" s="54" t="n">
        <f>IF($M1519="人民币", $N1519*AB1519*$BJ1519/1.13, $N1519*AB1519*$BJ1519)</f>
        <v>0</v>
      </c>
      <c r="BE1519" s="54" t="n">
        <f>IF($M1519="人民币", $N1519*AC1519*$BJ1519/1.13, $N1519*AC1519*$BJ1519)</f>
        <v>0</v>
      </c>
      <c r="BF1519" s="54" t="n">
        <f>IF($M1519="人民币", $N1519*AD1519*$BJ1519/1.13, $N1519*AD1519*$BJ1519)</f>
        <v>0</v>
      </c>
      <c r="BG1519" s="54" t="n">
        <f>IF($M1519="人民币", $N1519*AE1519*$BJ1519/1.13, $N1519*AE1519*$BJ1519)</f>
        <v>0</v>
      </c>
      <c r="BH1519" s="55" t="n">
        <f>SUM(AV1519:BG1519)</f>
        <v>0</v>
      </c>
      <c r="BI1519" s="56">
             </c>
      <c r="BJ1519" s="57" t="n">
        <v>1513</v>
      </c>
      <c r="BK1519" s="29" t="n">
        <f>IF(OR(D1519="", F1519="", J1519="", M1519=""), 1, 0)</f>
        <v>0</v>
      </c>
      <c r="BL1519" s="7">
             </c>
      <c r="BR1519" s="7">
             </c>
    </row>
    <row r="1520" x14ac:dyDescent="0.25">
      <c r="A1520" s="40" t="n">
        <f>ROW()-5</f>
        <v>1515</v>
      </c>
      <c r="B1520" s="41" t="s">
        <v>44</v>
      </c>
      <c r="C1520" s="42" t="s">
        <v>42</v>
      </c>
      <c r="D1520" s="43" t="s">
        <v>79</v>
      </c>
      <c r="E1520" s="42" t="s">
        <v>42</v>
      </c>
      <c r="F1520" s="43" t="s">
        <v>2531</v>
      </c>
      <c r="G1520" s="44" t="s">
        <v>44</v>
      </c>
      <c r="H1520" s="44" t="s">
        <v>44</v>
      </c>
      <c r="I1520" s="42" t="s">
        <v>42</v>
      </c>
      <c r="J1520" s="42" t="s">
        <v>42</v>
      </c>
      <c r="K1520" s="42" t="s">
        <v>42</v>
      </c>
      <c r="L1520" s="45" t="n">
        <f>AF1520</f>
        <v>0</v>
      </c>
      <c r="M1520" s="46" t="s">
        <v>46</v>
      </c>
      <c r="N1520" s="58" t="n">
        <v>11111</v>
      </c>
      <c r="O1520" s="47" t="n">
        <f>L1520*N1520*BJ1520</f>
        <v>0</v>
      </c>
      <c r="P1520" s="48" t="n">
        <f>BH1520</f>
        <v>0</v>
      </c>
      <c r="Q1520" s="45">
             </c>
      <c r="R1520" s="49" t="n">
        <f>L1520*Q1520</f>
        <v>0</v>
      </c>
      <c r="S1520" s="46" t="s">
        <f>IF(I1520="粉剂", "千克", IF(I1520="", "", "粒"))</f>
        <v>47</v>
      </c>
      <c r="T1520" s="49">
             </c>
      <c r="U1520" s="49">
             </c>
      <c r="V1520" s="49">
             </c>
      <c r="W1520" s="49">
             </c>
      <c r="X1520" s="49">
             </c>
      <c r="Y1520" s="49">
             </c>
      <c r="Z1520" s="49">
             </c>
      <c r="AA1520" s="49">
             </c>
      <c r="AB1520" s="49">
             </c>
      <c r="AC1520" s="49">
             </c>
      <c r="AD1520" s="49">
             </c>
      <c r="AE1520" s="49">
             </c>
      <c r="AF1520" s="45" t="n">
        <f>T1520+U1520+V1520+W1520+X1520+Y1520+Z1520+AA1520+AB1520+AC1520+AD1520+AE1520</f>
        <v>0</v>
      </c>
      <c r="AG1520" s="50">
             </c>
      <c r="AH1520" s="51" t="n">
        <f>$Q1520*T1520</f>
        <v>0</v>
      </c>
      <c r="AI1520" s="51" t="n">
        <f>$Q1520*U1520</f>
        <v>0</v>
      </c>
      <c r="AJ1520" s="51" t="n">
        <f>$Q1520*V1520</f>
        <v>0</v>
      </c>
      <c r="AK1520" s="51" t="n">
        <f>$Q1520*W1520</f>
        <v>0</v>
      </c>
      <c r="AL1520" s="51" t="n">
        <f>$Q1520*X1520</f>
        <v>0</v>
      </c>
      <c r="AM1520" s="51" t="n">
        <f>$Q1520*Y1520</f>
        <v>0</v>
      </c>
      <c r="AN1520" s="51" t="n">
        <f>$Q1520*Z1520</f>
        <v>0</v>
      </c>
      <c r="AO1520" s="52" t="n">
        <f>$Q1520*AA1520</f>
        <v>0</v>
      </c>
      <c r="AP1520" s="52" t="n">
        <f>$Q1520*AB1520</f>
        <v>0</v>
      </c>
      <c r="AQ1520" s="52" t="n">
        <f>$Q1520*AC1520</f>
        <v>0</v>
      </c>
      <c r="AR1520" s="52" t="n">
        <f>$Q1520*AD1520</f>
        <v>0</v>
      </c>
      <c r="AS1520" s="52" t="n">
        <f>$Q1520*AE1520</f>
        <v>0</v>
      </c>
      <c r="AT1520" s="52" t="n">
        <f>SUM(AH1520:AS1520)</f>
        <v>0</v>
      </c>
      <c r="AU1520" s="53">
             </c>
      <c r="AV1520" s="54" t="n">
        <f>IF($M1520="人民币", $N1520*T1520*$BJ1520/1.13, $N1520*T1520*$BJ1520)</f>
        <v>0</v>
      </c>
      <c r="AW1520" s="54" t="n">
        <f>IF($M1520="人民币", $N1520*U1520*$BJ1520/1.13, $N1520*U1520*$BJ1520)</f>
        <v>0</v>
      </c>
      <c r="AX1520" s="54" t="n">
        <f>IF($M1520="人民币", $N1520*V1520*$BJ1520/1.13, $N1520*V1520*$BJ1520)</f>
        <v>0</v>
      </c>
      <c r="AY1520" s="54" t="n">
        <f>IF($M1520="人民币", $N1520*W1520*$BJ1520/1.13, $N1520*W1520*$BJ1520)</f>
        <v>0</v>
      </c>
      <c r="AZ1520" s="54" t="n">
        <f>IF($M1520="人民币", $N1520*X1520*$BJ1520/1.13, $N1520*X1520*$BJ1520)</f>
        <v>0</v>
      </c>
      <c r="BA1520" s="54" t="n">
        <f>IF($M1520="人民币", $N1520*Y1520*$BJ1520/1.13, $N1520*Y1520*$BJ1520)</f>
        <v>0</v>
      </c>
      <c r="BB1520" s="54" t="n">
        <f>IF($M1520="人民币", $N1520*Z1520*$BJ1520/1.13, $N1520*Z1520*$BJ1520)</f>
        <v>0</v>
      </c>
      <c r="BC1520" s="54" t="n">
        <f>IF($M1520="人民币", $N1520*AA1520*$BJ1520/1.13, $N1520*AA1520*$BJ1520)</f>
        <v>0</v>
      </c>
      <c r="BD1520" s="54" t="n">
        <f>IF($M1520="人民币", $N1520*AB1520*$BJ1520/1.13, $N1520*AB1520*$BJ1520)</f>
        <v>0</v>
      </c>
      <c r="BE1520" s="54" t="n">
        <f>IF($M1520="人民币", $N1520*AC1520*$BJ1520/1.13, $N1520*AC1520*$BJ1520)</f>
        <v>0</v>
      </c>
      <c r="BF1520" s="54" t="n">
        <f>IF($M1520="人民币", $N1520*AD1520*$BJ1520/1.13, $N1520*AD1520*$BJ1520)</f>
        <v>0</v>
      </c>
      <c r="BG1520" s="54" t="n">
        <f>IF($M1520="人民币", $N1520*AE1520*$BJ1520/1.13, $N1520*AE1520*$BJ1520)</f>
        <v>0</v>
      </c>
      <c r="BH1520" s="55" t="n">
        <f>SUM(AV1520:BG1520)</f>
        <v>0</v>
      </c>
      <c r="BI1520" s="56">
             </c>
      <c r="BJ1520" s="57" t="n">
        <v>1514</v>
      </c>
      <c r="BK1520" s="29" t="n">
        <f>IF(OR(D1520="", F1520="", J1520="", M1520=""), 1, 0)</f>
        <v>0</v>
      </c>
      <c r="BL1520" s="7">
             </c>
      <c r="BR1520" s="7">
             </c>
    </row>
    <row r="1521" x14ac:dyDescent="0.25">
      <c r="A1521" s="40" t="n">
        <f>ROW()-5</f>
        <v>1516</v>
      </c>
      <c r="B1521" s="41" t="s">
        <v>44</v>
      </c>
      <c r="C1521" s="42" t="s">
        <v>42</v>
      </c>
      <c r="D1521" s="43" t="s">
        <v>82</v>
      </c>
      <c r="E1521" s="42" t="s">
        <v>42</v>
      </c>
      <c r="F1521" s="43" t="s">
        <v>2532</v>
      </c>
      <c r="G1521" s="44" t="s">
        <v>44</v>
      </c>
      <c r="H1521" s="44" t="s">
        <v>44</v>
      </c>
      <c r="I1521" s="42" t="s">
        <v>42</v>
      </c>
      <c r="J1521" s="42" t="s">
        <v>42</v>
      </c>
      <c r="K1521" s="42" t="s">
        <v>42</v>
      </c>
      <c r="L1521" s="45" t="n">
        <f>AF1521</f>
        <v>0</v>
      </c>
      <c r="M1521" s="46" t="s">
        <v>46</v>
      </c>
      <c r="N1521" s="58" t="n">
        <v>11111</v>
      </c>
      <c r="O1521" s="47" t="n">
        <f>L1521*N1521*BJ1521</f>
        <v>0</v>
      </c>
      <c r="P1521" s="48" t="n">
        <f>BH1521</f>
        <v>0</v>
      </c>
      <c r="Q1521" s="45">
             </c>
      <c r="R1521" s="49" t="n">
        <f>L1521*Q1521</f>
        <v>0</v>
      </c>
      <c r="S1521" s="46" t="s">
        <f>IF(I1521="粉剂", "千克", IF(I1521="", "", "粒"))</f>
        <v>47</v>
      </c>
      <c r="T1521" s="49">
             </c>
      <c r="U1521" s="49">
             </c>
      <c r="V1521" s="49">
             </c>
      <c r="W1521" s="49">
             </c>
      <c r="X1521" s="49">
             </c>
      <c r="Y1521" s="49">
             </c>
      <c r="Z1521" s="49">
             </c>
      <c r="AA1521" s="49">
             </c>
      <c r="AB1521" s="49">
             </c>
      <c r="AC1521" s="49">
             </c>
      <c r="AD1521" s="49">
             </c>
      <c r="AE1521" s="49">
             </c>
      <c r="AF1521" s="45" t="n">
        <f>T1521+U1521+V1521+W1521+X1521+Y1521+Z1521+AA1521+AB1521+AC1521+AD1521+AE1521</f>
        <v>0</v>
      </c>
      <c r="AG1521" s="50">
             </c>
      <c r="AH1521" s="51" t="n">
        <f>$Q1521*T1521</f>
        <v>0</v>
      </c>
      <c r="AI1521" s="51" t="n">
        <f>$Q1521*U1521</f>
        <v>0</v>
      </c>
      <c r="AJ1521" s="51" t="n">
        <f>$Q1521*V1521</f>
        <v>0</v>
      </c>
      <c r="AK1521" s="51" t="n">
        <f>$Q1521*W1521</f>
        <v>0</v>
      </c>
      <c r="AL1521" s="51" t="n">
        <f>$Q1521*X1521</f>
        <v>0</v>
      </c>
      <c r="AM1521" s="51" t="n">
        <f>$Q1521*Y1521</f>
        <v>0</v>
      </c>
      <c r="AN1521" s="51" t="n">
        <f>$Q1521*Z1521</f>
        <v>0</v>
      </c>
      <c r="AO1521" s="52" t="n">
        <f>$Q1521*AA1521</f>
        <v>0</v>
      </c>
      <c r="AP1521" s="52" t="n">
        <f>$Q1521*AB1521</f>
        <v>0</v>
      </c>
      <c r="AQ1521" s="52" t="n">
        <f>$Q1521*AC1521</f>
        <v>0</v>
      </c>
      <c r="AR1521" s="52" t="n">
        <f>$Q1521*AD1521</f>
        <v>0</v>
      </c>
      <c r="AS1521" s="52" t="n">
        <f>$Q1521*AE1521</f>
        <v>0</v>
      </c>
      <c r="AT1521" s="52" t="n">
        <f>SUM(AH1521:AS1521)</f>
        <v>0</v>
      </c>
      <c r="AU1521" s="53">
             </c>
      <c r="AV1521" s="54" t="n">
        <f>IF($M1521="人民币", $N1521*T1521*$BJ1521/1.13, $N1521*T1521*$BJ1521)</f>
        <v>0</v>
      </c>
      <c r="AW1521" s="54" t="n">
        <f>IF($M1521="人民币", $N1521*U1521*$BJ1521/1.13, $N1521*U1521*$BJ1521)</f>
        <v>0</v>
      </c>
      <c r="AX1521" s="54" t="n">
        <f>IF($M1521="人民币", $N1521*V1521*$BJ1521/1.13, $N1521*V1521*$BJ1521)</f>
        <v>0</v>
      </c>
      <c r="AY1521" s="54" t="n">
        <f>IF($M1521="人民币", $N1521*W1521*$BJ1521/1.13, $N1521*W1521*$BJ1521)</f>
        <v>0</v>
      </c>
      <c r="AZ1521" s="54" t="n">
        <f>IF($M1521="人民币", $N1521*X1521*$BJ1521/1.13, $N1521*X1521*$BJ1521)</f>
        <v>0</v>
      </c>
      <c r="BA1521" s="54" t="n">
        <f>IF($M1521="人民币", $N1521*Y1521*$BJ1521/1.13, $N1521*Y1521*$BJ1521)</f>
        <v>0</v>
      </c>
      <c r="BB1521" s="54" t="n">
        <f>IF($M1521="人民币", $N1521*Z1521*$BJ1521/1.13, $N1521*Z1521*$BJ1521)</f>
        <v>0</v>
      </c>
      <c r="BC1521" s="54" t="n">
        <f>IF($M1521="人民币", $N1521*AA1521*$BJ1521/1.13, $N1521*AA1521*$BJ1521)</f>
        <v>0</v>
      </c>
      <c r="BD1521" s="54" t="n">
        <f>IF($M1521="人民币", $N1521*AB1521*$BJ1521/1.13, $N1521*AB1521*$BJ1521)</f>
        <v>0</v>
      </c>
      <c r="BE1521" s="54" t="n">
        <f>IF($M1521="人民币", $N1521*AC1521*$BJ1521/1.13, $N1521*AC1521*$BJ1521)</f>
        <v>0</v>
      </c>
      <c r="BF1521" s="54" t="n">
        <f>IF($M1521="人民币", $N1521*AD1521*$BJ1521/1.13, $N1521*AD1521*$BJ1521)</f>
        <v>0</v>
      </c>
      <c r="BG1521" s="54" t="n">
        <f>IF($M1521="人民币", $N1521*AE1521*$BJ1521/1.13, $N1521*AE1521*$BJ1521)</f>
        <v>0</v>
      </c>
      <c r="BH1521" s="55" t="n">
        <f>SUM(AV1521:BG1521)</f>
        <v>0</v>
      </c>
      <c r="BI1521" s="56">
             </c>
      <c r="BJ1521" s="57" t="n">
        <v>1515</v>
      </c>
      <c r="BK1521" s="29" t="n">
        <f>IF(OR(D1521="", F1521="", J1521="", M1521=""), 1, 0)</f>
        <v>0</v>
      </c>
      <c r="BL1521" s="7">
             </c>
      <c r="BR1521" s="7">
             </c>
    </row>
    <row r="1522" x14ac:dyDescent="0.25">
      <c r="A1522" s="40" t="n">
        <f>ROW()-5</f>
        <v>1517</v>
      </c>
      <c r="B1522" s="41" t="s">
        <v>44</v>
      </c>
      <c r="C1522" s="42" t="s">
        <v>42</v>
      </c>
      <c r="D1522" s="43" t="s">
        <v>85</v>
      </c>
      <c r="E1522" s="42" t="s">
        <v>42</v>
      </c>
      <c r="F1522" s="43" t="s">
        <v>2533</v>
      </c>
      <c r="G1522" s="44" t="s">
        <v>44</v>
      </c>
      <c r="H1522" s="44" t="s">
        <v>44</v>
      </c>
      <c r="I1522" s="42" t="s">
        <v>42</v>
      </c>
      <c r="J1522" s="42" t="s">
        <v>42</v>
      </c>
      <c r="K1522" s="42" t="s">
        <v>42</v>
      </c>
      <c r="L1522" s="45" t="n">
        <f>AF1522</f>
        <v>0</v>
      </c>
      <c r="M1522" s="46" t="s">
        <v>46</v>
      </c>
      <c r="N1522" s="58" t="n">
        <v>11111</v>
      </c>
      <c r="O1522" s="47" t="n">
        <f>L1522*N1522*BJ1522</f>
        <v>0</v>
      </c>
      <c r="P1522" s="48" t="n">
        <f>BH1522</f>
        <v>0</v>
      </c>
      <c r="Q1522" s="45">
             </c>
      <c r="R1522" s="49" t="n">
        <f>L1522*Q1522</f>
        <v>0</v>
      </c>
      <c r="S1522" s="46" t="s">
        <f>IF(I1522="粉剂", "千克", IF(I1522="", "", "粒"))</f>
        <v>47</v>
      </c>
      <c r="T1522" s="49">
             </c>
      <c r="U1522" s="49">
             </c>
      <c r="V1522" s="49">
             </c>
      <c r="W1522" s="49">
             </c>
      <c r="X1522" s="49">
             </c>
      <c r="Y1522" s="49">
             </c>
      <c r="Z1522" s="49">
             </c>
      <c r="AA1522" s="49">
             </c>
      <c r="AB1522" s="49">
             </c>
      <c r="AC1522" s="49">
             </c>
      <c r="AD1522" s="49">
             </c>
      <c r="AE1522" s="49">
             </c>
      <c r="AF1522" s="45" t="n">
        <f>T1522+U1522+V1522+W1522+X1522+Y1522+Z1522+AA1522+AB1522+AC1522+AD1522+AE1522</f>
        <v>0</v>
      </c>
      <c r="AG1522" s="50">
             </c>
      <c r="AH1522" s="51" t="n">
        <f>$Q1522*T1522</f>
        <v>0</v>
      </c>
      <c r="AI1522" s="51" t="n">
        <f>$Q1522*U1522</f>
        <v>0</v>
      </c>
      <c r="AJ1522" s="51" t="n">
        <f>$Q1522*V1522</f>
        <v>0</v>
      </c>
      <c r="AK1522" s="51" t="n">
        <f>$Q1522*W1522</f>
        <v>0</v>
      </c>
      <c r="AL1522" s="51" t="n">
        <f>$Q1522*X1522</f>
        <v>0</v>
      </c>
      <c r="AM1522" s="51" t="n">
        <f>$Q1522*Y1522</f>
        <v>0</v>
      </c>
      <c r="AN1522" s="51" t="n">
        <f>$Q1522*Z1522</f>
        <v>0</v>
      </c>
      <c r="AO1522" s="52" t="n">
        <f>$Q1522*AA1522</f>
        <v>0</v>
      </c>
      <c r="AP1522" s="52" t="n">
        <f>$Q1522*AB1522</f>
        <v>0</v>
      </c>
      <c r="AQ1522" s="52" t="n">
        <f>$Q1522*AC1522</f>
        <v>0</v>
      </c>
      <c r="AR1522" s="52" t="n">
        <f>$Q1522*AD1522</f>
        <v>0</v>
      </c>
      <c r="AS1522" s="52" t="n">
        <f>$Q1522*AE1522</f>
        <v>0</v>
      </c>
      <c r="AT1522" s="52" t="n">
        <f>SUM(AH1522:AS1522)</f>
        <v>0</v>
      </c>
      <c r="AU1522" s="53">
             </c>
      <c r="AV1522" s="54" t="n">
        <f>IF($M1522="人民币", $N1522*T1522*$BJ1522/1.13, $N1522*T1522*$BJ1522)</f>
        <v>0</v>
      </c>
      <c r="AW1522" s="54" t="n">
        <f>IF($M1522="人民币", $N1522*U1522*$BJ1522/1.13, $N1522*U1522*$BJ1522)</f>
        <v>0</v>
      </c>
      <c r="AX1522" s="54" t="n">
        <f>IF($M1522="人民币", $N1522*V1522*$BJ1522/1.13, $N1522*V1522*$BJ1522)</f>
        <v>0</v>
      </c>
      <c r="AY1522" s="54" t="n">
        <f>IF($M1522="人民币", $N1522*W1522*$BJ1522/1.13, $N1522*W1522*$BJ1522)</f>
        <v>0</v>
      </c>
      <c r="AZ1522" s="54" t="n">
        <f>IF($M1522="人民币", $N1522*X1522*$BJ1522/1.13, $N1522*X1522*$BJ1522)</f>
        <v>0</v>
      </c>
      <c r="BA1522" s="54" t="n">
        <f>IF($M1522="人民币", $N1522*Y1522*$BJ1522/1.13, $N1522*Y1522*$BJ1522)</f>
        <v>0</v>
      </c>
      <c r="BB1522" s="54" t="n">
        <f>IF($M1522="人民币", $N1522*Z1522*$BJ1522/1.13, $N1522*Z1522*$BJ1522)</f>
        <v>0</v>
      </c>
      <c r="BC1522" s="54" t="n">
        <f>IF($M1522="人民币", $N1522*AA1522*$BJ1522/1.13, $N1522*AA1522*$BJ1522)</f>
        <v>0</v>
      </c>
      <c r="BD1522" s="54" t="n">
        <f>IF($M1522="人民币", $N1522*AB1522*$BJ1522/1.13, $N1522*AB1522*$BJ1522)</f>
        <v>0</v>
      </c>
      <c r="BE1522" s="54" t="n">
        <f>IF($M1522="人民币", $N1522*AC1522*$BJ1522/1.13, $N1522*AC1522*$BJ1522)</f>
        <v>0</v>
      </c>
      <c r="BF1522" s="54" t="n">
        <f>IF($M1522="人民币", $N1522*AD1522*$BJ1522/1.13, $N1522*AD1522*$BJ1522)</f>
        <v>0</v>
      </c>
      <c r="BG1522" s="54" t="n">
        <f>IF($M1522="人民币", $N1522*AE1522*$BJ1522/1.13, $N1522*AE1522*$BJ1522)</f>
        <v>0</v>
      </c>
      <c r="BH1522" s="55" t="n">
        <f>SUM(AV1522:BG1522)</f>
        <v>0</v>
      </c>
      <c r="BI1522" s="56">
             </c>
      <c r="BJ1522" s="57" t="n">
        <v>1516</v>
      </c>
      <c r="BK1522" s="29" t="n">
        <f>IF(OR(D1522="", F1522="", J1522="", M1522=""), 1, 0)</f>
        <v>0</v>
      </c>
      <c r="BL1522" s="7">
             </c>
      <c r="BR1522" s="7">
             </c>
    </row>
    <row r="1523" x14ac:dyDescent="0.25">
      <c r="A1523" s="40" t="n">
        <f>ROW()-5</f>
        <v>1518</v>
      </c>
      <c r="B1523" s="41" t="s">
        <v>44</v>
      </c>
      <c r="C1523" s="42" t="s">
        <v>42</v>
      </c>
      <c r="D1523" s="43" t="s">
        <v>88</v>
      </c>
      <c r="E1523" s="42" t="s">
        <v>42</v>
      </c>
      <c r="F1523" s="43" t="s">
        <v>2534</v>
      </c>
      <c r="G1523" s="44" t="s">
        <v>44</v>
      </c>
      <c r="H1523" s="44" t="s">
        <v>44</v>
      </c>
      <c r="I1523" s="42" t="s">
        <v>42</v>
      </c>
      <c r="J1523" s="42" t="s">
        <v>42</v>
      </c>
      <c r="K1523" s="42" t="s">
        <v>42</v>
      </c>
      <c r="L1523" s="45" t="n">
        <f>AF1523</f>
        <v>0</v>
      </c>
      <c r="M1523" s="46" t="s">
        <v>46</v>
      </c>
      <c r="N1523" s="58" t="n">
        <v>11111</v>
      </c>
      <c r="O1523" s="47" t="n">
        <f>L1523*N1523*BJ1523</f>
        <v>0</v>
      </c>
      <c r="P1523" s="48" t="n">
        <f>BH1523</f>
        <v>0</v>
      </c>
      <c r="Q1523" s="45">
             </c>
      <c r="R1523" s="49" t="n">
        <f>L1523*Q1523</f>
        <v>0</v>
      </c>
      <c r="S1523" s="46" t="s">
        <f>IF(I1523="粉剂", "千克", IF(I1523="", "", "粒"))</f>
        <v>47</v>
      </c>
      <c r="T1523" s="49">
             </c>
      <c r="U1523" s="49">
             </c>
      <c r="V1523" s="49">
             </c>
      <c r="W1523" s="49">
             </c>
      <c r="X1523" s="49">
             </c>
      <c r="Y1523" s="49">
             </c>
      <c r="Z1523" s="49">
             </c>
      <c r="AA1523" s="49">
             </c>
      <c r="AB1523" s="49">
             </c>
      <c r="AC1523" s="49">
             </c>
      <c r="AD1523" s="49">
             </c>
      <c r="AE1523" s="49">
             </c>
      <c r="AF1523" s="45" t="n">
        <f>T1523+U1523+V1523+W1523+X1523+Y1523+Z1523+AA1523+AB1523+AC1523+AD1523+AE1523</f>
        <v>0</v>
      </c>
      <c r="AG1523" s="50">
             </c>
      <c r="AH1523" s="51" t="n">
        <f>$Q1523*T1523</f>
        <v>0</v>
      </c>
      <c r="AI1523" s="51" t="n">
        <f>$Q1523*U1523</f>
        <v>0</v>
      </c>
      <c r="AJ1523" s="51" t="n">
        <f>$Q1523*V1523</f>
        <v>0</v>
      </c>
      <c r="AK1523" s="51" t="n">
        <f>$Q1523*W1523</f>
        <v>0</v>
      </c>
      <c r="AL1523" s="51" t="n">
        <f>$Q1523*X1523</f>
        <v>0</v>
      </c>
      <c r="AM1523" s="51" t="n">
        <f>$Q1523*Y1523</f>
        <v>0</v>
      </c>
      <c r="AN1523" s="51" t="n">
        <f>$Q1523*Z1523</f>
        <v>0</v>
      </c>
      <c r="AO1523" s="52" t="n">
        <f>$Q1523*AA1523</f>
        <v>0</v>
      </c>
      <c r="AP1523" s="52" t="n">
        <f>$Q1523*AB1523</f>
        <v>0</v>
      </c>
      <c r="AQ1523" s="52" t="n">
        <f>$Q1523*AC1523</f>
        <v>0</v>
      </c>
      <c r="AR1523" s="52" t="n">
        <f>$Q1523*AD1523</f>
        <v>0</v>
      </c>
      <c r="AS1523" s="52" t="n">
        <f>$Q1523*AE1523</f>
        <v>0</v>
      </c>
      <c r="AT1523" s="52" t="n">
        <f>SUM(AH1523:AS1523)</f>
        <v>0</v>
      </c>
      <c r="AU1523" s="53">
             </c>
      <c r="AV1523" s="54" t="n">
        <f>IF($M1523="人民币", $N1523*T1523*$BJ1523/1.13, $N1523*T1523*$BJ1523)</f>
        <v>0</v>
      </c>
      <c r="AW1523" s="54" t="n">
        <f>IF($M1523="人民币", $N1523*U1523*$BJ1523/1.13, $N1523*U1523*$BJ1523)</f>
        <v>0</v>
      </c>
      <c r="AX1523" s="54" t="n">
        <f>IF($M1523="人民币", $N1523*V1523*$BJ1523/1.13, $N1523*V1523*$BJ1523)</f>
        <v>0</v>
      </c>
      <c r="AY1523" s="54" t="n">
        <f>IF($M1523="人民币", $N1523*W1523*$BJ1523/1.13, $N1523*W1523*$BJ1523)</f>
        <v>0</v>
      </c>
      <c r="AZ1523" s="54" t="n">
        <f>IF($M1523="人民币", $N1523*X1523*$BJ1523/1.13, $N1523*X1523*$BJ1523)</f>
        <v>0</v>
      </c>
      <c r="BA1523" s="54" t="n">
        <f>IF($M1523="人民币", $N1523*Y1523*$BJ1523/1.13, $N1523*Y1523*$BJ1523)</f>
        <v>0</v>
      </c>
      <c r="BB1523" s="54" t="n">
        <f>IF($M1523="人民币", $N1523*Z1523*$BJ1523/1.13, $N1523*Z1523*$BJ1523)</f>
        <v>0</v>
      </c>
      <c r="BC1523" s="54" t="n">
        <f>IF($M1523="人民币", $N1523*AA1523*$BJ1523/1.13, $N1523*AA1523*$BJ1523)</f>
        <v>0</v>
      </c>
      <c r="BD1523" s="54" t="n">
        <f>IF($M1523="人民币", $N1523*AB1523*$BJ1523/1.13, $N1523*AB1523*$BJ1523)</f>
        <v>0</v>
      </c>
      <c r="BE1523" s="54" t="n">
        <f>IF($M1523="人民币", $N1523*AC1523*$BJ1523/1.13, $N1523*AC1523*$BJ1523)</f>
        <v>0</v>
      </c>
      <c r="BF1523" s="54" t="n">
        <f>IF($M1523="人民币", $N1523*AD1523*$BJ1523/1.13, $N1523*AD1523*$BJ1523)</f>
        <v>0</v>
      </c>
      <c r="BG1523" s="54" t="n">
        <f>IF($M1523="人民币", $N1523*AE1523*$BJ1523/1.13, $N1523*AE1523*$BJ1523)</f>
        <v>0</v>
      </c>
      <c r="BH1523" s="55" t="n">
        <f>SUM(AV1523:BG1523)</f>
        <v>0</v>
      </c>
      <c r="BI1523" s="56">
             </c>
      <c r="BJ1523" s="57" t="n">
        <v>1517</v>
      </c>
      <c r="BK1523" s="29" t="n">
        <f>IF(OR(D1523="", F1523="", J1523="", M1523=""), 1, 0)</f>
        <v>0</v>
      </c>
      <c r="BL1523" s="7">
             </c>
      <c r="BR1523" s="7">
             </c>
    </row>
    <row r="1524" x14ac:dyDescent="0.25">
      <c r="A1524" s="40" t="n">
        <f>ROW()-5</f>
        <v>1519</v>
      </c>
      <c r="B1524" s="41" t="s">
        <v>44</v>
      </c>
      <c r="C1524" s="42" t="s">
        <v>42</v>
      </c>
      <c r="D1524" s="43" t="s">
        <v>91</v>
      </c>
      <c r="E1524" s="42" t="s">
        <v>42</v>
      </c>
      <c r="F1524" s="43" t="s">
        <v>2535</v>
      </c>
      <c r="G1524" s="44" t="s">
        <v>44</v>
      </c>
      <c r="H1524" s="44" t="s">
        <v>44</v>
      </c>
      <c r="I1524" s="42" t="s">
        <v>42</v>
      </c>
      <c r="J1524" s="42" t="s">
        <v>42</v>
      </c>
      <c r="K1524" s="42" t="s">
        <v>42</v>
      </c>
      <c r="L1524" s="45" t="n">
        <f>AF1524</f>
        <v>0</v>
      </c>
      <c r="M1524" s="46" t="s">
        <v>46</v>
      </c>
      <c r="N1524" s="58" t="n">
        <v>11111</v>
      </c>
      <c r="O1524" s="47" t="n">
        <f>L1524*N1524*BJ1524</f>
        <v>0</v>
      </c>
      <c r="P1524" s="48" t="n">
        <f>BH1524</f>
        <v>0</v>
      </c>
      <c r="Q1524" s="45">
             </c>
      <c r="R1524" s="49" t="n">
        <f>L1524*Q1524</f>
        <v>0</v>
      </c>
      <c r="S1524" s="46" t="s">
        <f>IF(I1524="粉剂", "千克", IF(I1524="", "", "粒"))</f>
        <v>47</v>
      </c>
      <c r="T1524" s="49">
             </c>
      <c r="U1524" s="49">
             </c>
      <c r="V1524" s="49">
             </c>
      <c r="W1524" s="49">
             </c>
      <c r="X1524" s="49">
             </c>
      <c r="Y1524" s="49">
             </c>
      <c r="Z1524" s="49">
             </c>
      <c r="AA1524" s="49">
             </c>
      <c r="AB1524" s="49">
             </c>
      <c r="AC1524" s="49">
             </c>
      <c r="AD1524" s="49">
             </c>
      <c r="AE1524" s="49">
             </c>
      <c r="AF1524" s="45" t="n">
        <f>T1524+U1524+V1524+W1524+X1524+Y1524+Z1524+AA1524+AB1524+AC1524+AD1524+AE1524</f>
        <v>0</v>
      </c>
      <c r="AG1524" s="50">
             </c>
      <c r="AH1524" s="51" t="n">
        <f>$Q1524*T1524</f>
        <v>0</v>
      </c>
      <c r="AI1524" s="51" t="n">
        <f>$Q1524*U1524</f>
        <v>0</v>
      </c>
      <c r="AJ1524" s="51" t="n">
        <f>$Q1524*V1524</f>
        <v>0</v>
      </c>
      <c r="AK1524" s="51" t="n">
        <f>$Q1524*W1524</f>
        <v>0</v>
      </c>
      <c r="AL1524" s="51" t="n">
        <f>$Q1524*X1524</f>
        <v>0</v>
      </c>
      <c r="AM1524" s="51" t="n">
        <f>$Q1524*Y1524</f>
        <v>0</v>
      </c>
      <c r="AN1524" s="51" t="n">
        <f>$Q1524*Z1524</f>
        <v>0</v>
      </c>
      <c r="AO1524" s="52" t="n">
        <f>$Q1524*AA1524</f>
        <v>0</v>
      </c>
      <c r="AP1524" s="52" t="n">
        <f>$Q1524*AB1524</f>
        <v>0</v>
      </c>
      <c r="AQ1524" s="52" t="n">
        <f>$Q1524*AC1524</f>
        <v>0</v>
      </c>
      <c r="AR1524" s="52" t="n">
        <f>$Q1524*AD1524</f>
        <v>0</v>
      </c>
      <c r="AS1524" s="52" t="n">
        <f>$Q1524*AE1524</f>
        <v>0</v>
      </c>
      <c r="AT1524" s="52" t="n">
        <f>SUM(AH1524:AS1524)</f>
        <v>0</v>
      </c>
      <c r="AU1524" s="53">
             </c>
      <c r="AV1524" s="54" t="n">
        <f>IF($M1524="人民币", $N1524*T1524*$BJ1524/1.13, $N1524*T1524*$BJ1524)</f>
        <v>0</v>
      </c>
      <c r="AW1524" s="54" t="n">
        <f>IF($M1524="人民币", $N1524*U1524*$BJ1524/1.13, $N1524*U1524*$BJ1524)</f>
        <v>0</v>
      </c>
      <c r="AX1524" s="54" t="n">
        <f>IF($M1524="人民币", $N1524*V1524*$BJ1524/1.13, $N1524*V1524*$BJ1524)</f>
        <v>0</v>
      </c>
      <c r="AY1524" s="54" t="n">
        <f>IF($M1524="人民币", $N1524*W1524*$BJ1524/1.13, $N1524*W1524*$BJ1524)</f>
        <v>0</v>
      </c>
      <c r="AZ1524" s="54" t="n">
        <f>IF($M1524="人民币", $N1524*X1524*$BJ1524/1.13, $N1524*X1524*$BJ1524)</f>
        <v>0</v>
      </c>
      <c r="BA1524" s="54" t="n">
        <f>IF($M1524="人民币", $N1524*Y1524*$BJ1524/1.13, $N1524*Y1524*$BJ1524)</f>
        <v>0</v>
      </c>
      <c r="BB1524" s="54" t="n">
        <f>IF($M1524="人民币", $N1524*Z1524*$BJ1524/1.13, $N1524*Z1524*$BJ1524)</f>
        <v>0</v>
      </c>
      <c r="BC1524" s="54" t="n">
        <f>IF($M1524="人民币", $N1524*AA1524*$BJ1524/1.13, $N1524*AA1524*$BJ1524)</f>
        <v>0</v>
      </c>
      <c r="BD1524" s="54" t="n">
        <f>IF($M1524="人民币", $N1524*AB1524*$BJ1524/1.13, $N1524*AB1524*$BJ1524)</f>
        <v>0</v>
      </c>
      <c r="BE1524" s="54" t="n">
        <f>IF($M1524="人民币", $N1524*AC1524*$BJ1524/1.13, $N1524*AC1524*$BJ1524)</f>
        <v>0</v>
      </c>
      <c r="BF1524" s="54" t="n">
        <f>IF($M1524="人民币", $N1524*AD1524*$BJ1524/1.13, $N1524*AD1524*$BJ1524)</f>
        <v>0</v>
      </c>
      <c r="BG1524" s="54" t="n">
        <f>IF($M1524="人民币", $N1524*AE1524*$BJ1524/1.13, $N1524*AE1524*$BJ1524)</f>
        <v>0</v>
      </c>
      <c r="BH1524" s="55" t="n">
        <f>SUM(AV1524:BG1524)</f>
        <v>0</v>
      </c>
      <c r="BI1524" s="56">
             </c>
      <c r="BJ1524" s="57" t="n">
        <v>1518</v>
      </c>
      <c r="BK1524" s="29" t="n">
        <f>IF(OR(D1524="", F1524="", J1524="", M1524=""), 1, 0)</f>
        <v>0</v>
      </c>
      <c r="BL1524" s="7">
             </c>
      <c r="BR1524" s="7">
             </c>
    </row>
    <row r="1525" x14ac:dyDescent="0.25">
      <c r="A1525" s="40" t="n">
        <f>ROW()-5</f>
        <v>1520</v>
      </c>
      <c r="B1525" s="41" t="s">
        <v>44</v>
      </c>
      <c r="C1525" s="42" t="s">
        <v>42</v>
      </c>
      <c r="D1525" s="43" t="s">
        <v>94</v>
      </c>
      <c r="E1525" s="42" t="s">
        <v>42</v>
      </c>
      <c r="F1525" s="43" t="s">
        <v>2536</v>
      </c>
      <c r="G1525" s="44" t="s">
        <v>44</v>
      </c>
      <c r="H1525" s="44" t="s">
        <v>44</v>
      </c>
      <c r="I1525" s="42" t="s">
        <v>42</v>
      </c>
      <c r="J1525" s="42" t="s">
        <v>42</v>
      </c>
      <c r="K1525" s="42" t="s">
        <v>42</v>
      </c>
      <c r="L1525" s="45" t="n">
        <f>AF1525</f>
        <v>0</v>
      </c>
      <c r="M1525" s="46" t="s">
        <v>46</v>
      </c>
      <c r="N1525" s="58" t="n">
        <v>11111</v>
      </c>
      <c r="O1525" s="47" t="n">
        <f>L1525*N1525*BJ1525</f>
        <v>0</v>
      </c>
      <c r="P1525" s="48" t="n">
        <f>BH1525</f>
        <v>0</v>
      </c>
      <c r="Q1525" s="45">
             </c>
      <c r="R1525" s="49" t="n">
        <f>L1525*Q1525</f>
        <v>0</v>
      </c>
      <c r="S1525" s="46" t="s">
        <f>IF(I1525="粉剂", "千克", IF(I1525="", "", "粒"))</f>
        <v>47</v>
      </c>
      <c r="T1525" s="49">
             </c>
      <c r="U1525" s="49">
             </c>
      <c r="V1525" s="49">
             </c>
      <c r="W1525" s="49">
             </c>
      <c r="X1525" s="49">
             </c>
      <c r="Y1525" s="49">
             </c>
      <c r="Z1525" s="49">
             </c>
      <c r="AA1525" s="49">
             </c>
      <c r="AB1525" s="49">
             </c>
      <c r="AC1525" s="49">
             </c>
      <c r="AD1525" s="49">
             </c>
      <c r="AE1525" s="49">
             </c>
      <c r="AF1525" s="45" t="n">
        <f>T1525+U1525+V1525+W1525+X1525+Y1525+Z1525+AA1525+AB1525+AC1525+AD1525+AE1525</f>
        <v>0</v>
      </c>
      <c r="AG1525" s="50">
             </c>
      <c r="AH1525" s="51" t="n">
        <f>$Q1525*T1525</f>
        <v>0</v>
      </c>
      <c r="AI1525" s="51" t="n">
        <f>$Q1525*U1525</f>
        <v>0</v>
      </c>
      <c r="AJ1525" s="51" t="n">
        <f>$Q1525*V1525</f>
        <v>0</v>
      </c>
      <c r="AK1525" s="51" t="n">
        <f>$Q1525*W1525</f>
        <v>0</v>
      </c>
      <c r="AL1525" s="51" t="n">
        <f>$Q1525*X1525</f>
        <v>0</v>
      </c>
      <c r="AM1525" s="51" t="n">
        <f>$Q1525*Y1525</f>
        <v>0</v>
      </c>
      <c r="AN1525" s="51" t="n">
        <f>$Q1525*Z1525</f>
        <v>0</v>
      </c>
      <c r="AO1525" s="52" t="n">
        <f>$Q1525*AA1525</f>
        <v>0</v>
      </c>
      <c r="AP1525" s="52" t="n">
        <f>$Q1525*AB1525</f>
        <v>0</v>
      </c>
      <c r="AQ1525" s="52" t="n">
        <f>$Q1525*AC1525</f>
        <v>0</v>
      </c>
      <c r="AR1525" s="52" t="n">
        <f>$Q1525*AD1525</f>
        <v>0</v>
      </c>
      <c r="AS1525" s="52" t="n">
        <f>$Q1525*AE1525</f>
        <v>0</v>
      </c>
      <c r="AT1525" s="52" t="n">
        <f>SUM(AH1525:AS1525)</f>
        <v>0</v>
      </c>
      <c r="AU1525" s="53">
             </c>
      <c r="AV1525" s="54" t="n">
        <f>IF($M1525="人民币", $N1525*T1525*$BJ1525/1.13, $N1525*T1525*$BJ1525)</f>
        <v>0</v>
      </c>
      <c r="AW1525" s="54" t="n">
        <f>IF($M1525="人民币", $N1525*U1525*$BJ1525/1.13, $N1525*U1525*$BJ1525)</f>
        <v>0</v>
      </c>
      <c r="AX1525" s="54" t="n">
        <f>IF($M1525="人民币", $N1525*V1525*$BJ1525/1.13, $N1525*V1525*$BJ1525)</f>
        <v>0</v>
      </c>
      <c r="AY1525" s="54" t="n">
        <f>IF($M1525="人民币", $N1525*W1525*$BJ1525/1.13, $N1525*W1525*$BJ1525)</f>
        <v>0</v>
      </c>
      <c r="AZ1525" s="54" t="n">
        <f>IF($M1525="人民币", $N1525*X1525*$BJ1525/1.13, $N1525*X1525*$BJ1525)</f>
        <v>0</v>
      </c>
      <c r="BA1525" s="54" t="n">
        <f>IF($M1525="人民币", $N1525*Y1525*$BJ1525/1.13, $N1525*Y1525*$BJ1525)</f>
        <v>0</v>
      </c>
      <c r="BB1525" s="54" t="n">
        <f>IF($M1525="人民币", $N1525*Z1525*$BJ1525/1.13, $N1525*Z1525*$BJ1525)</f>
        <v>0</v>
      </c>
      <c r="BC1525" s="54" t="n">
        <f>IF($M1525="人民币", $N1525*AA1525*$BJ1525/1.13, $N1525*AA1525*$BJ1525)</f>
        <v>0</v>
      </c>
      <c r="BD1525" s="54" t="n">
        <f>IF($M1525="人民币", $N1525*AB1525*$BJ1525/1.13, $N1525*AB1525*$BJ1525)</f>
        <v>0</v>
      </c>
      <c r="BE1525" s="54" t="n">
        <f>IF($M1525="人民币", $N1525*AC1525*$BJ1525/1.13, $N1525*AC1525*$BJ1525)</f>
        <v>0</v>
      </c>
      <c r="BF1525" s="54" t="n">
        <f>IF($M1525="人民币", $N1525*AD1525*$BJ1525/1.13, $N1525*AD1525*$BJ1525)</f>
        <v>0</v>
      </c>
      <c r="BG1525" s="54" t="n">
        <f>IF($M1525="人民币", $N1525*AE1525*$BJ1525/1.13, $N1525*AE1525*$BJ1525)</f>
        <v>0</v>
      </c>
      <c r="BH1525" s="55" t="n">
        <f>SUM(AV1525:BG1525)</f>
        <v>0</v>
      </c>
      <c r="BI1525" s="56">
             </c>
      <c r="BJ1525" s="57" t="n">
        <v>1519</v>
      </c>
      <c r="BK1525" s="29" t="n">
        <f>IF(OR(D1525="", F1525="", J1525="", M1525=""), 1, 0)</f>
        <v>0</v>
      </c>
      <c r="BL1525" s="7">
             </c>
      <c r="BR1525" s="7">
             </c>
    </row>
    <row r="1526" x14ac:dyDescent="0.25">
      <c r="A1526" s="40" t="n">
        <f>ROW()-5</f>
        <v>1521</v>
      </c>
      <c r="B1526" s="41" t="s">
        <v>44</v>
      </c>
      <c r="C1526" s="42" t="s">
        <v>42</v>
      </c>
      <c r="D1526" s="43" t="s">
        <v>97</v>
      </c>
      <c r="E1526" s="42" t="s">
        <v>42</v>
      </c>
      <c r="F1526" s="43" t="s">
        <v>2537</v>
      </c>
      <c r="G1526" s="44" t="s">
        <v>44</v>
      </c>
      <c r="H1526" s="44" t="s">
        <v>44</v>
      </c>
      <c r="I1526" s="42" t="s">
        <v>42</v>
      </c>
      <c r="J1526" s="42" t="s">
        <v>42</v>
      </c>
      <c r="K1526" s="42" t="s">
        <v>42</v>
      </c>
      <c r="L1526" s="45" t="n">
        <f>AF1526</f>
        <v>0</v>
      </c>
      <c r="M1526" s="46" t="s">
        <v>46</v>
      </c>
      <c r="N1526" s="58" t="n">
        <v>11111</v>
      </c>
      <c r="O1526" s="47" t="n">
        <f>L1526*N1526*BJ1526</f>
        <v>0</v>
      </c>
      <c r="P1526" s="48" t="n">
        <f>BH1526</f>
        <v>0</v>
      </c>
      <c r="Q1526" s="45">
             </c>
      <c r="R1526" s="49" t="n">
        <f>L1526*Q1526</f>
        <v>0</v>
      </c>
      <c r="S1526" s="46" t="s">
        <f>IF(I1526="粉剂", "千克", IF(I1526="", "", "粒"))</f>
        <v>47</v>
      </c>
      <c r="T1526" s="49">
             </c>
      <c r="U1526" s="49">
             </c>
      <c r="V1526" s="49">
             </c>
      <c r="W1526" s="49">
             </c>
      <c r="X1526" s="49">
             </c>
      <c r="Y1526" s="49">
             </c>
      <c r="Z1526" s="49">
             </c>
      <c r="AA1526" s="49">
             </c>
      <c r="AB1526" s="49">
             </c>
      <c r="AC1526" s="49">
             </c>
      <c r="AD1526" s="49">
             </c>
      <c r="AE1526" s="49">
             </c>
      <c r="AF1526" s="45" t="n">
        <f>T1526+U1526+V1526+W1526+X1526+Y1526+Z1526+AA1526+AB1526+AC1526+AD1526+AE1526</f>
        <v>0</v>
      </c>
      <c r="AG1526" s="50">
             </c>
      <c r="AH1526" s="51" t="n">
        <f>$Q1526*T1526</f>
        <v>0</v>
      </c>
      <c r="AI1526" s="51" t="n">
        <f>$Q1526*U1526</f>
        <v>0</v>
      </c>
      <c r="AJ1526" s="51" t="n">
        <f>$Q1526*V1526</f>
        <v>0</v>
      </c>
      <c r="AK1526" s="51" t="n">
        <f>$Q1526*W1526</f>
        <v>0</v>
      </c>
      <c r="AL1526" s="51" t="n">
        <f>$Q1526*X1526</f>
        <v>0</v>
      </c>
      <c r="AM1526" s="51" t="n">
        <f>$Q1526*Y1526</f>
        <v>0</v>
      </c>
      <c r="AN1526" s="51" t="n">
        <f>$Q1526*Z1526</f>
        <v>0</v>
      </c>
      <c r="AO1526" s="52" t="n">
        <f>$Q1526*AA1526</f>
        <v>0</v>
      </c>
      <c r="AP1526" s="52" t="n">
        <f>$Q1526*AB1526</f>
        <v>0</v>
      </c>
      <c r="AQ1526" s="52" t="n">
        <f>$Q1526*AC1526</f>
        <v>0</v>
      </c>
      <c r="AR1526" s="52" t="n">
        <f>$Q1526*AD1526</f>
        <v>0</v>
      </c>
      <c r="AS1526" s="52" t="n">
        <f>$Q1526*AE1526</f>
        <v>0</v>
      </c>
      <c r="AT1526" s="52" t="n">
        <f>SUM(AH1526:AS1526)</f>
        <v>0</v>
      </c>
      <c r="AU1526" s="53">
             </c>
      <c r="AV1526" s="54" t="n">
        <f>IF($M1526="人民币", $N1526*T1526*$BJ1526/1.13, $N1526*T1526*$BJ1526)</f>
        <v>0</v>
      </c>
      <c r="AW1526" s="54" t="n">
        <f>IF($M1526="人民币", $N1526*U1526*$BJ1526/1.13, $N1526*U1526*$BJ1526)</f>
        <v>0</v>
      </c>
      <c r="AX1526" s="54" t="n">
        <f>IF($M1526="人民币", $N1526*V1526*$BJ1526/1.13, $N1526*V1526*$BJ1526)</f>
        <v>0</v>
      </c>
      <c r="AY1526" s="54" t="n">
        <f>IF($M1526="人民币", $N1526*W1526*$BJ1526/1.13, $N1526*W1526*$BJ1526)</f>
        <v>0</v>
      </c>
      <c r="AZ1526" s="54" t="n">
        <f>IF($M1526="人民币", $N1526*X1526*$BJ1526/1.13, $N1526*X1526*$BJ1526)</f>
        <v>0</v>
      </c>
      <c r="BA1526" s="54" t="n">
        <f>IF($M1526="人民币", $N1526*Y1526*$BJ1526/1.13, $N1526*Y1526*$BJ1526)</f>
        <v>0</v>
      </c>
      <c r="BB1526" s="54" t="n">
        <f>IF($M1526="人民币", $N1526*Z1526*$BJ1526/1.13, $N1526*Z1526*$BJ1526)</f>
        <v>0</v>
      </c>
      <c r="BC1526" s="54" t="n">
        <f>IF($M1526="人民币", $N1526*AA1526*$BJ1526/1.13, $N1526*AA1526*$BJ1526)</f>
        <v>0</v>
      </c>
      <c r="BD1526" s="54" t="n">
        <f>IF($M1526="人民币", $N1526*AB1526*$BJ1526/1.13, $N1526*AB1526*$BJ1526)</f>
        <v>0</v>
      </c>
      <c r="BE1526" s="54" t="n">
        <f>IF($M1526="人民币", $N1526*AC1526*$BJ1526/1.13, $N1526*AC1526*$BJ1526)</f>
        <v>0</v>
      </c>
      <c r="BF1526" s="54" t="n">
        <f>IF($M1526="人民币", $N1526*AD1526*$BJ1526/1.13, $N1526*AD1526*$BJ1526)</f>
        <v>0</v>
      </c>
      <c r="BG1526" s="54" t="n">
        <f>IF($M1526="人民币", $N1526*AE1526*$BJ1526/1.13, $N1526*AE1526*$BJ1526)</f>
        <v>0</v>
      </c>
      <c r="BH1526" s="55" t="n">
        <f>SUM(AV1526:BG1526)</f>
        <v>0</v>
      </c>
      <c r="BI1526" s="56">
             </c>
      <c r="BJ1526" s="57" t="n">
        <v>1520</v>
      </c>
      <c r="BK1526" s="29" t="n">
        <f>IF(OR(D1526="", F1526="", J1526="", M1526=""), 1, 0)</f>
        <v>0</v>
      </c>
      <c r="BL1526" s="7">
             </c>
      <c r="BR1526" s="7">
             </c>
    </row>
    <row r="1527" x14ac:dyDescent="0.25">
      <c r="A1527" s="40" t="n">
        <f>ROW()-5</f>
        <v>1522</v>
      </c>
      <c r="B1527" s="41" t="s">
        <v>44</v>
      </c>
      <c r="C1527" s="42" t="s">
        <v>42</v>
      </c>
      <c r="D1527" s="43" t="s">
        <v>100</v>
      </c>
      <c r="E1527" s="42" t="s">
        <v>42</v>
      </c>
      <c r="F1527" s="43" t="s">
        <v>2538</v>
      </c>
      <c r="G1527" s="44" t="s">
        <v>44</v>
      </c>
      <c r="H1527" s="44" t="s">
        <v>44</v>
      </c>
      <c r="I1527" s="42" t="s">
        <v>42</v>
      </c>
      <c r="J1527" s="42" t="s">
        <v>42</v>
      </c>
      <c r="K1527" s="42" t="s">
        <v>42</v>
      </c>
      <c r="L1527" s="45" t="n">
        <f>AF1527</f>
        <v>0</v>
      </c>
      <c r="M1527" s="46" t="s">
        <v>46</v>
      </c>
      <c r="N1527" s="58" t="n">
        <v>11111</v>
      </c>
      <c r="O1527" s="47" t="n">
        <f>L1527*N1527*BJ1527</f>
        <v>0</v>
      </c>
      <c r="P1527" s="48" t="n">
        <f>BH1527</f>
        <v>0</v>
      </c>
      <c r="Q1527" s="45">
             </c>
      <c r="R1527" s="49" t="n">
        <f>L1527*Q1527</f>
        <v>0</v>
      </c>
      <c r="S1527" s="46" t="s">
        <f>IF(I1527="粉剂", "千克", IF(I1527="", "", "粒"))</f>
        <v>47</v>
      </c>
      <c r="T1527" s="49">
             </c>
      <c r="U1527" s="49">
             </c>
      <c r="V1527" s="49">
             </c>
      <c r="W1527" s="49">
             </c>
      <c r="X1527" s="49">
             </c>
      <c r="Y1527" s="49">
             </c>
      <c r="Z1527" s="49">
             </c>
      <c r="AA1527" s="49">
             </c>
      <c r="AB1527" s="49">
             </c>
      <c r="AC1527" s="49">
             </c>
      <c r="AD1527" s="49">
             </c>
      <c r="AE1527" s="49">
             </c>
      <c r="AF1527" s="45" t="n">
        <f>T1527+U1527+V1527+W1527+X1527+Y1527+Z1527+AA1527+AB1527+AC1527+AD1527+AE1527</f>
        <v>0</v>
      </c>
      <c r="AG1527" s="50">
             </c>
      <c r="AH1527" s="51" t="n">
        <f>$Q1527*T1527</f>
        <v>0</v>
      </c>
      <c r="AI1527" s="51" t="n">
        <f>$Q1527*U1527</f>
        <v>0</v>
      </c>
      <c r="AJ1527" s="51" t="n">
        <f>$Q1527*V1527</f>
        <v>0</v>
      </c>
      <c r="AK1527" s="51" t="n">
        <f>$Q1527*W1527</f>
        <v>0</v>
      </c>
      <c r="AL1527" s="51" t="n">
        <f>$Q1527*X1527</f>
        <v>0</v>
      </c>
      <c r="AM1527" s="51" t="n">
        <f>$Q1527*Y1527</f>
        <v>0</v>
      </c>
      <c r="AN1527" s="51" t="n">
        <f>$Q1527*Z1527</f>
        <v>0</v>
      </c>
      <c r="AO1527" s="52" t="n">
        <f>$Q1527*AA1527</f>
        <v>0</v>
      </c>
      <c r="AP1527" s="52" t="n">
        <f>$Q1527*AB1527</f>
        <v>0</v>
      </c>
      <c r="AQ1527" s="52" t="n">
        <f>$Q1527*AC1527</f>
        <v>0</v>
      </c>
      <c r="AR1527" s="52" t="n">
        <f>$Q1527*AD1527</f>
        <v>0</v>
      </c>
      <c r="AS1527" s="52" t="n">
        <f>$Q1527*AE1527</f>
        <v>0</v>
      </c>
      <c r="AT1527" s="52" t="n">
        <f>SUM(AH1527:AS1527)</f>
        <v>0</v>
      </c>
      <c r="AU1527" s="53">
             </c>
      <c r="AV1527" s="54" t="n">
        <f>IF($M1527="人民币", $N1527*T1527*$BJ1527/1.13, $N1527*T1527*$BJ1527)</f>
        <v>0</v>
      </c>
      <c r="AW1527" s="54" t="n">
        <f>IF($M1527="人民币", $N1527*U1527*$BJ1527/1.13, $N1527*U1527*$BJ1527)</f>
        <v>0</v>
      </c>
      <c r="AX1527" s="54" t="n">
        <f>IF($M1527="人民币", $N1527*V1527*$BJ1527/1.13, $N1527*V1527*$BJ1527)</f>
        <v>0</v>
      </c>
      <c r="AY1527" s="54" t="n">
        <f>IF($M1527="人民币", $N1527*W1527*$BJ1527/1.13, $N1527*W1527*$BJ1527)</f>
        <v>0</v>
      </c>
      <c r="AZ1527" s="54" t="n">
        <f>IF($M1527="人民币", $N1527*X1527*$BJ1527/1.13, $N1527*X1527*$BJ1527)</f>
        <v>0</v>
      </c>
      <c r="BA1527" s="54" t="n">
        <f>IF($M1527="人民币", $N1527*Y1527*$BJ1527/1.13, $N1527*Y1527*$BJ1527)</f>
        <v>0</v>
      </c>
      <c r="BB1527" s="54" t="n">
        <f>IF($M1527="人民币", $N1527*Z1527*$BJ1527/1.13, $N1527*Z1527*$BJ1527)</f>
        <v>0</v>
      </c>
      <c r="BC1527" s="54" t="n">
        <f>IF($M1527="人民币", $N1527*AA1527*$BJ1527/1.13, $N1527*AA1527*$BJ1527)</f>
        <v>0</v>
      </c>
      <c r="BD1527" s="54" t="n">
        <f>IF($M1527="人民币", $N1527*AB1527*$BJ1527/1.13, $N1527*AB1527*$BJ1527)</f>
        <v>0</v>
      </c>
      <c r="BE1527" s="54" t="n">
        <f>IF($M1527="人民币", $N1527*AC1527*$BJ1527/1.13, $N1527*AC1527*$BJ1527)</f>
        <v>0</v>
      </c>
      <c r="BF1527" s="54" t="n">
        <f>IF($M1527="人民币", $N1527*AD1527*$BJ1527/1.13, $N1527*AD1527*$BJ1527)</f>
        <v>0</v>
      </c>
      <c r="BG1527" s="54" t="n">
        <f>IF($M1527="人民币", $N1527*AE1527*$BJ1527/1.13, $N1527*AE1527*$BJ1527)</f>
        <v>0</v>
      </c>
      <c r="BH1527" s="55" t="n">
        <f>SUM(AV1527:BG1527)</f>
        <v>0</v>
      </c>
      <c r="BI1527" s="56">
             </c>
      <c r="BJ1527" s="57" t="n">
        <v>1521</v>
      </c>
      <c r="BK1527" s="29" t="n">
        <f>IF(OR(D1527="", F1527="", J1527="", M1527=""), 1, 0)</f>
        <v>0</v>
      </c>
      <c r="BL1527" s="7">
             </c>
      <c r="BR1527" s="7">
             </c>
    </row>
    <row r="1528" x14ac:dyDescent="0.25">
      <c r="A1528" s="40" t="n">
        <f>ROW()-5</f>
        <v>1523</v>
      </c>
      <c r="B1528" s="41" t="s">
        <v>44</v>
      </c>
      <c r="C1528" s="42" t="s">
        <v>42</v>
      </c>
      <c r="D1528" s="43" t="s">
        <v>103</v>
      </c>
      <c r="E1528" s="42" t="s">
        <v>42</v>
      </c>
      <c r="F1528" s="43" t="s">
        <v>2539</v>
      </c>
      <c r="G1528" s="44" t="s">
        <v>44</v>
      </c>
      <c r="H1528" s="44" t="s">
        <v>44</v>
      </c>
      <c r="I1528" s="42" t="s">
        <v>42</v>
      </c>
      <c r="J1528" s="42" t="s">
        <v>42</v>
      </c>
      <c r="K1528" s="42" t="s">
        <v>42</v>
      </c>
      <c r="L1528" s="45" t="n">
        <f>AF1528</f>
        <v>0</v>
      </c>
      <c r="M1528" s="46" t="s">
        <v>46</v>
      </c>
      <c r="N1528" s="58" t="n">
        <v>11111</v>
      </c>
      <c r="O1528" s="47" t="n">
        <f>L1528*N1528*BJ1528</f>
        <v>0</v>
      </c>
      <c r="P1528" s="48" t="n">
        <f>BH1528</f>
        <v>0</v>
      </c>
      <c r="Q1528" s="45">
             </c>
      <c r="R1528" s="49" t="n">
        <f>L1528*Q1528</f>
        <v>0</v>
      </c>
      <c r="S1528" s="46" t="s">
        <f>IF(I1528="粉剂", "千克", IF(I1528="", "", "粒"))</f>
        <v>47</v>
      </c>
      <c r="T1528" s="49">
             </c>
      <c r="U1528" s="49">
             </c>
      <c r="V1528" s="49">
             </c>
      <c r="W1528" s="49">
             </c>
      <c r="X1528" s="49">
             </c>
      <c r="Y1528" s="49">
             </c>
      <c r="Z1528" s="49">
             </c>
      <c r="AA1528" s="49">
             </c>
      <c r="AB1528" s="49">
             </c>
      <c r="AC1528" s="49">
             </c>
      <c r="AD1528" s="49">
             </c>
      <c r="AE1528" s="49">
             </c>
      <c r="AF1528" s="45" t="n">
        <f>T1528+U1528+V1528+W1528+X1528+Y1528+Z1528+AA1528+AB1528+AC1528+AD1528+AE1528</f>
        <v>0</v>
      </c>
      <c r="AG1528" s="50">
             </c>
      <c r="AH1528" s="51" t="n">
        <f>$Q1528*T1528</f>
        <v>0</v>
      </c>
      <c r="AI1528" s="51" t="n">
        <f>$Q1528*U1528</f>
        <v>0</v>
      </c>
      <c r="AJ1528" s="51" t="n">
        <f>$Q1528*V1528</f>
        <v>0</v>
      </c>
      <c r="AK1528" s="51" t="n">
        <f>$Q1528*W1528</f>
        <v>0</v>
      </c>
      <c r="AL1528" s="51" t="n">
        <f>$Q1528*X1528</f>
        <v>0</v>
      </c>
      <c r="AM1528" s="51" t="n">
        <f>$Q1528*Y1528</f>
        <v>0</v>
      </c>
      <c r="AN1528" s="51" t="n">
        <f>$Q1528*Z1528</f>
        <v>0</v>
      </c>
      <c r="AO1528" s="52" t="n">
        <f>$Q1528*AA1528</f>
        <v>0</v>
      </c>
      <c r="AP1528" s="52" t="n">
        <f>$Q1528*AB1528</f>
        <v>0</v>
      </c>
      <c r="AQ1528" s="52" t="n">
        <f>$Q1528*AC1528</f>
        <v>0</v>
      </c>
      <c r="AR1528" s="52" t="n">
        <f>$Q1528*AD1528</f>
        <v>0</v>
      </c>
      <c r="AS1528" s="52" t="n">
        <f>$Q1528*AE1528</f>
        <v>0</v>
      </c>
      <c r="AT1528" s="52" t="n">
        <f>SUM(AH1528:AS1528)</f>
        <v>0</v>
      </c>
      <c r="AU1528" s="53">
             </c>
      <c r="AV1528" s="54" t="n">
        <f>IF($M1528="人民币", $N1528*T1528*$BJ1528/1.13, $N1528*T1528*$BJ1528)</f>
        <v>0</v>
      </c>
      <c r="AW1528" s="54" t="n">
        <f>IF($M1528="人民币", $N1528*U1528*$BJ1528/1.13, $N1528*U1528*$BJ1528)</f>
        <v>0</v>
      </c>
      <c r="AX1528" s="54" t="n">
        <f>IF($M1528="人民币", $N1528*V1528*$BJ1528/1.13, $N1528*V1528*$BJ1528)</f>
        <v>0</v>
      </c>
      <c r="AY1528" s="54" t="n">
        <f>IF($M1528="人民币", $N1528*W1528*$BJ1528/1.13, $N1528*W1528*$BJ1528)</f>
        <v>0</v>
      </c>
      <c r="AZ1528" s="54" t="n">
        <f>IF($M1528="人民币", $N1528*X1528*$BJ1528/1.13, $N1528*X1528*$BJ1528)</f>
        <v>0</v>
      </c>
      <c r="BA1528" s="54" t="n">
        <f>IF($M1528="人民币", $N1528*Y1528*$BJ1528/1.13, $N1528*Y1528*$BJ1528)</f>
        <v>0</v>
      </c>
      <c r="BB1528" s="54" t="n">
        <f>IF($M1528="人民币", $N1528*Z1528*$BJ1528/1.13, $N1528*Z1528*$BJ1528)</f>
        <v>0</v>
      </c>
      <c r="BC1528" s="54" t="n">
        <f>IF($M1528="人民币", $N1528*AA1528*$BJ1528/1.13, $N1528*AA1528*$BJ1528)</f>
        <v>0</v>
      </c>
      <c r="BD1528" s="54" t="n">
        <f>IF($M1528="人民币", $N1528*AB1528*$BJ1528/1.13, $N1528*AB1528*$BJ1528)</f>
        <v>0</v>
      </c>
      <c r="BE1528" s="54" t="n">
        <f>IF($M1528="人民币", $N1528*AC1528*$BJ1528/1.13, $N1528*AC1528*$BJ1528)</f>
        <v>0</v>
      </c>
      <c r="BF1528" s="54" t="n">
        <f>IF($M1528="人民币", $N1528*AD1528*$BJ1528/1.13, $N1528*AD1528*$BJ1528)</f>
        <v>0</v>
      </c>
      <c r="BG1528" s="54" t="n">
        <f>IF($M1528="人民币", $N1528*AE1528*$BJ1528/1.13, $N1528*AE1528*$BJ1528)</f>
        <v>0</v>
      </c>
      <c r="BH1528" s="55" t="n">
        <f>SUM(AV1528:BG1528)</f>
        <v>0</v>
      </c>
      <c r="BI1528" s="56">
             </c>
      <c r="BJ1528" s="57" t="n">
        <v>1522</v>
      </c>
      <c r="BK1528" s="29" t="n">
        <f>IF(OR(D1528="", F1528="", J1528="", M1528=""), 1, 0)</f>
        <v>0</v>
      </c>
      <c r="BL1528" s="7">
             </c>
      <c r="BR1528" s="7">
             </c>
    </row>
    <row r="1529" x14ac:dyDescent="0.25">
      <c r="A1529" s="40" t="n">
        <f>ROW()-5</f>
        <v>1524</v>
      </c>
      <c r="B1529" s="41" t="s">
        <v>44</v>
      </c>
      <c r="C1529" s="42" t="s">
        <v>42</v>
      </c>
      <c r="D1529" s="43" t="s">
        <v>106</v>
      </c>
      <c r="E1529" s="42" t="s">
        <v>42</v>
      </c>
      <c r="F1529" s="43" t="s">
        <v>2540</v>
      </c>
      <c r="G1529" s="44" t="s">
        <v>44</v>
      </c>
      <c r="H1529" s="44" t="s">
        <v>44</v>
      </c>
      <c r="I1529" s="42" t="s">
        <v>42</v>
      </c>
      <c r="J1529" s="42" t="s">
        <v>42</v>
      </c>
      <c r="K1529" s="42" t="s">
        <v>42</v>
      </c>
      <c r="L1529" s="45" t="n">
        <f>AF1529</f>
        <v>0</v>
      </c>
      <c r="M1529" s="46" t="s">
        <v>46</v>
      </c>
      <c r="N1529" s="58" t="n">
        <v>11111</v>
      </c>
      <c r="O1529" s="47" t="n">
        <f>L1529*N1529*BJ1529</f>
        <v>0</v>
      </c>
      <c r="P1529" s="48" t="n">
        <f>BH1529</f>
        <v>0</v>
      </c>
      <c r="Q1529" s="45">
             </c>
      <c r="R1529" s="49" t="n">
        <f>L1529*Q1529</f>
        <v>0</v>
      </c>
      <c r="S1529" s="46" t="s">
        <f>IF(I1529="粉剂", "千克", IF(I1529="", "", "粒"))</f>
        <v>47</v>
      </c>
      <c r="T1529" s="49">
             </c>
      <c r="U1529" s="49">
             </c>
      <c r="V1529" s="49">
             </c>
      <c r="W1529" s="49">
             </c>
      <c r="X1529" s="49">
             </c>
      <c r="Y1529" s="49">
             </c>
      <c r="Z1529" s="49">
             </c>
      <c r="AA1529" s="49">
             </c>
      <c r="AB1529" s="49">
             </c>
      <c r="AC1529" s="49">
             </c>
      <c r="AD1529" s="49">
             </c>
      <c r="AE1529" s="49">
             </c>
      <c r="AF1529" s="45" t="n">
        <f>T1529+U1529+V1529+W1529+X1529+Y1529+Z1529+AA1529+AB1529+AC1529+AD1529+AE1529</f>
        <v>0</v>
      </c>
      <c r="AG1529" s="50">
             </c>
      <c r="AH1529" s="51" t="n">
        <f>$Q1529*T1529</f>
        <v>0</v>
      </c>
      <c r="AI1529" s="51" t="n">
        <f>$Q1529*U1529</f>
        <v>0</v>
      </c>
      <c r="AJ1529" s="51" t="n">
        <f>$Q1529*V1529</f>
        <v>0</v>
      </c>
      <c r="AK1529" s="51" t="n">
        <f>$Q1529*W1529</f>
        <v>0</v>
      </c>
      <c r="AL1529" s="51" t="n">
        <f>$Q1529*X1529</f>
        <v>0</v>
      </c>
      <c r="AM1529" s="51" t="n">
        <f>$Q1529*Y1529</f>
        <v>0</v>
      </c>
      <c r="AN1529" s="51" t="n">
        <f>$Q1529*Z1529</f>
        <v>0</v>
      </c>
      <c r="AO1529" s="52" t="n">
        <f>$Q1529*AA1529</f>
        <v>0</v>
      </c>
      <c r="AP1529" s="52" t="n">
        <f>$Q1529*AB1529</f>
        <v>0</v>
      </c>
      <c r="AQ1529" s="52" t="n">
        <f>$Q1529*AC1529</f>
        <v>0</v>
      </c>
      <c r="AR1529" s="52" t="n">
        <f>$Q1529*AD1529</f>
        <v>0</v>
      </c>
      <c r="AS1529" s="52" t="n">
        <f>$Q1529*AE1529</f>
        <v>0</v>
      </c>
      <c r="AT1529" s="52" t="n">
        <f>SUM(AH1529:AS1529)</f>
        <v>0</v>
      </c>
      <c r="AU1529" s="53">
             </c>
      <c r="AV1529" s="54" t="n">
        <f>IF($M1529="人民币", $N1529*T1529*$BJ1529/1.13, $N1529*T1529*$BJ1529)</f>
        <v>0</v>
      </c>
      <c r="AW1529" s="54" t="n">
        <f>IF($M1529="人民币", $N1529*U1529*$BJ1529/1.13, $N1529*U1529*$BJ1529)</f>
        <v>0</v>
      </c>
      <c r="AX1529" s="54" t="n">
        <f>IF($M1529="人民币", $N1529*V1529*$BJ1529/1.13, $N1529*V1529*$BJ1529)</f>
        <v>0</v>
      </c>
      <c r="AY1529" s="54" t="n">
        <f>IF($M1529="人民币", $N1529*W1529*$BJ1529/1.13, $N1529*W1529*$BJ1529)</f>
        <v>0</v>
      </c>
      <c r="AZ1529" s="54" t="n">
        <f>IF($M1529="人民币", $N1529*X1529*$BJ1529/1.13, $N1529*X1529*$BJ1529)</f>
        <v>0</v>
      </c>
      <c r="BA1529" s="54" t="n">
        <f>IF($M1529="人民币", $N1529*Y1529*$BJ1529/1.13, $N1529*Y1529*$BJ1529)</f>
        <v>0</v>
      </c>
      <c r="BB1529" s="54" t="n">
        <f>IF($M1529="人民币", $N1529*Z1529*$BJ1529/1.13, $N1529*Z1529*$BJ1529)</f>
        <v>0</v>
      </c>
      <c r="BC1529" s="54" t="n">
        <f>IF($M1529="人民币", $N1529*AA1529*$BJ1529/1.13, $N1529*AA1529*$BJ1529)</f>
        <v>0</v>
      </c>
      <c r="BD1529" s="54" t="n">
        <f>IF($M1529="人民币", $N1529*AB1529*$BJ1529/1.13, $N1529*AB1529*$BJ1529)</f>
        <v>0</v>
      </c>
      <c r="BE1529" s="54" t="n">
        <f>IF($M1529="人民币", $N1529*AC1529*$BJ1529/1.13, $N1529*AC1529*$BJ1529)</f>
        <v>0</v>
      </c>
      <c r="BF1529" s="54" t="n">
        <f>IF($M1529="人民币", $N1529*AD1529*$BJ1529/1.13, $N1529*AD1529*$BJ1529)</f>
        <v>0</v>
      </c>
      <c r="BG1529" s="54" t="n">
        <f>IF($M1529="人民币", $N1529*AE1529*$BJ1529/1.13, $N1529*AE1529*$BJ1529)</f>
        <v>0</v>
      </c>
      <c r="BH1529" s="55" t="n">
        <f>SUM(AV1529:BG1529)</f>
        <v>0</v>
      </c>
      <c r="BI1529" s="56">
             </c>
      <c r="BJ1529" s="57" t="n">
        <v>1523</v>
      </c>
      <c r="BK1529" s="29" t="n">
        <f>IF(OR(D1529="", F1529="", J1529="", M1529=""), 1, 0)</f>
        <v>0</v>
      </c>
      <c r="BL1529" s="7">
             </c>
      <c r="BR1529" s="7">
             </c>
    </row>
    <row r="1530" x14ac:dyDescent="0.25">
      <c r="A1530" s="40" t="n">
        <f>ROW()-5</f>
        <v>1525</v>
      </c>
      <c r="B1530" s="41" t="s">
        <v>44</v>
      </c>
      <c r="C1530" s="42" t="s">
        <v>42</v>
      </c>
      <c r="D1530" s="43" t="s">
        <v>109</v>
      </c>
      <c r="E1530" s="42" t="s">
        <v>42</v>
      </c>
      <c r="F1530" s="43" t="s">
        <v>2541</v>
      </c>
      <c r="G1530" s="44" t="s">
        <v>44</v>
      </c>
      <c r="H1530" s="44" t="s">
        <v>44</v>
      </c>
      <c r="I1530" s="42" t="s">
        <v>42</v>
      </c>
      <c r="J1530" s="42" t="s">
        <v>42</v>
      </c>
      <c r="K1530" s="42" t="s">
        <v>42</v>
      </c>
      <c r="L1530" s="45" t="n">
        <f>AF1530</f>
        <v>0</v>
      </c>
      <c r="M1530" s="46" t="s">
        <v>46</v>
      </c>
      <c r="N1530" s="58" t="n">
        <v>11111</v>
      </c>
      <c r="O1530" s="47" t="n">
        <f>L1530*N1530*BJ1530</f>
        <v>0</v>
      </c>
      <c r="P1530" s="48" t="n">
        <f>BH1530</f>
        <v>0</v>
      </c>
      <c r="Q1530" s="45">
             </c>
      <c r="R1530" s="49" t="n">
        <f>L1530*Q1530</f>
        <v>0</v>
      </c>
      <c r="S1530" s="46" t="s">
        <f>IF(I1530="粉剂", "千克", IF(I1530="", "", "粒"))</f>
        <v>47</v>
      </c>
      <c r="T1530" s="49">
             </c>
      <c r="U1530" s="49">
             </c>
      <c r="V1530" s="49">
             </c>
      <c r="W1530" s="49">
             </c>
      <c r="X1530" s="49">
             </c>
      <c r="Y1530" s="49">
             </c>
      <c r="Z1530" s="49">
             </c>
      <c r="AA1530" s="49">
             </c>
      <c r="AB1530" s="49">
             </c>
      <c r="AC1530" s="49">
             </c>
      <c r="AD1530" s="49">
             </c>
      <c r="AE1530" s="49">
             </c>
      <c r="AF1530" s="45" t="n">
        <f>T1530+U1530+V1530+W1530+X1530+Y1530+Z1530+AA1530+AB1530+AC1530+AD1530+AE1530</f>
        <v>0</v>
      </c>
      <c r="AG1530" s="50">
             </c>
      <c r="AH1530" s="51" t="n">
        <f>$Q1530*T1530</f>
        <v>0</v>
      </c>
      <c r="AI1530" s="51" t="n">
        <f>$Q1530*U1530</f>
        <v>0</v>
      </c>
      <c r="AJ1530" s="51" t="n">
        <f>$Q1530*V1530</f>
        <v>0</v>
      </c>
      <c r="AK1530" s="51" t="n">
        <f>$Q1530*W1530</f>
        <v>0</v>
      </c>
      <c r="AL1530" s="51" t="n">
        <f>$Q1530*X1530</f>
        <v>0</v>
      </c>
      <c r="AM1530" s="51" t="n">
        <f>$Q1530*Y1530</f>
        <v>0</v>
      </c>
      <c r="AN1530" s="51" t="n">
        <f>$Q1530*Z1530</f>
        <v>0</v>
      </c>
      <c r="AO1530" s="52" t="n">
        <f>$Q1530*AA1530</f>
        <v>0</v>
      </c>
      <c r="AP1530" s="52" t="n">
        <f>$Q1530*AB1530</f>
        <v>0</v>
      </c>
      <c r="AQ1530" s="52" t="n">
        <f>$Q1530*AC1530</f>
        <v>0</v>
      </c>
      <c r="AR1530" s="52" t="n">
        <f>$Q1530*AD1530</f>
        <v>0</v>
      </c>
      <c r="AS1530" s="52" t="n">
        <f>$Q1530*AE1530</f>
        <v>0</v>
      </c>
      <c r="AT1530" s="52" t="n">
        <f>SUM(AH1530:AS1530)</f>
        <v>0</v>
      </c>
      <c r="AU1530" s="53">
             </c>
      <c r="AV1530" s="54" t="n">
        <f>IF($M1530="人民币", $N1530*T1530*$BJ1530/1.13, $N1530*T1530*$BJ1530)</f>
        <v>0</v>
      </c>
      <c r="AW1530" s="54" t="n">
        <f>IF($M1530="人民币", $N1530*U1530*$BJ1530/1.13, $N1530*U1530*$BJ1530)</f>
        <v>0</v>
      </c>
      <c r="AX1530" s="54" t="n">
        <f>IF($M1530="人民币", $N1530*V1530*$BJ1530/1.13, $N1530*V1530*$BJ1530)</f>
        <v>0</v>
      </c>
      <c r="AY1530" s="54" t="n">
        <f>IF($M1530="人民币", $N1530*W1530*$BJ1530/1.13, $N1530*W1530*$BJ1530)</f>
        <v>0</v>
      </c>
      <c r="AZ1530" s="54" t="n">
        <f>IF($M1530="人民币", $N1530*X1530*$BJ1530/1.13, $N1530*X1530*$BJ1530)</f>
        <v>0</v>
      </c>
      <c r="BA1530" s="54" t="n">
        <f>IF($M1530="人民币", $N1530*Y1530*$BJ1530/1.13, $N1530*Y1530*$BJ1530)</f>
        <v>0</v>
      </c>
      <c r="BB1530" s="54" t="n">
        <f>IF($M1530="人民币", $N1530*Z1530*$BJ1530/1.13, $N1530*Z1530*$BJ1530)</f>
        <v>0</v>
      </c>
      <c r="BC1530" s="54" t="n">
        <f>IF($M1530="人民币", $N1530*AA1530*$BJ1530/1.13, $N1530*AA1530*$BJ1530)</f>
        <v>0</v>
      </c>
      <c r="BD1530" s="54" t="n">
        <f>IF($M1530="人民币", $N1530*AB1530*$BJ1530/1.13, $N1530*AB1530*$BJ1530)</f>
        <v>0</v>
      </c>
      <c r="BE1530" s="54" t="n">
        <f>IF($M1530="人民币", $N1530*AC1530*$BJ1530/1.13, $N1530*AC1530*$BJ1530)</f>
        <v>0</v>
      </c>
      <c r="BF1530" s="54" t="n">
        <f>IF($M1530="人民币", $N1530*AD1530*$BJ1530/1.13, $N1530*AD1530*$BJ1530)</f>
        <v>0</v>
      </c>
      <c r="BG1530" s="54" t="n">
        <f>IF($M1530="人民币", $N1530*AE1530*$BJ1530/1.13, $N1530*AE1530*$BJ1530)</f>
        <v>0</v>
      </c>
      <c r="BH1530" s="55" t="n">
        <f>SUM(AV1530:BG1530)</f>
        <v>0</v>
      </c>
      <c r="BI1530" s="56">
             </c>
      <c r="BJ1530" s="57" t="n">
        <v>1524</v>
      </c>
      <c r="BK1530" s="29" t="n">
        <f>IF(OR(D1530="", F1530="", J1530="", M1530=""), 1, 0)</f>
        <v>0</v>
      </c>
      <c r="BL1530" s="7">
             </c>
      <c r="BR1530" s="7">
             </c>
    </row>
    <row r="1531" x14ac:dyDescent="0.25">
      <c r="A1531" s="40" t="n">
        <f>ROW()-5</f>
        <v>1526</v>
      </c>
      <c r="B1531" s="41" t="s">
        <v>44</v>
      </c>
      <c r="C1531" s="42" t="s">
        <v>42</v>
      </c>
      <c r="D1531" s="43" t="s">
        <v>112</v>
      </c>
      <c r="E1531" s="42" t="s">
        <v>42</v>
      </c>
      <c r="F1531" s="43" t="s">
        <v>2542</v>
      </c>
      <c r="G1531" s="44" t="s">
        <v>44</v>
      </c>
      <c r="H1531" s="44" t="s">
        <v>44</v>
      </c>
      <c r="I1531" s="42" t="s">
        <v>42</v>
      </c>
      <c r="J1531" s="42" t="s">
        <v>42</v>
      </c>
      <c r="K1531" s="42" t="s">
        <v>42</v>
      </c>
      <c r="L1531" s="45" t="n">
        <f>AF1531</f>
        <v>0</v>
      </c>
      <c r="M1531" s="46" t="s">
        <v>46</v>
      </c>
      <c r="N1531" s="58" t="n">
        <v>11111</v>
      </c>
      <c r="O1531" s="47" t="n">
        <f>L1531*N1531*BJ1531</f>
        <v>0</v>
      </c>
      <c r="P1531" s="48" t="n">
        <f>BH1531</f>
        <v>0</v>
      </c>
      <c r="Q1531" s="45">
             </c>
      <c r="R1531" s="49" t="n">
        <f>L1531*Q1531</f>
        <v>0</v>
      </c>
      <c r="S1531" s="46" t="s">
        <f>IF(I1531="粉剂", "千克", IF(I1531="", "", "粒"))</f>
        <v>47</v>
      </c>
      <c r="T1531" s="49">
             </c>
      <c r="U1531" s="49">
             </c>
      <c r="V1531" s="49">
             </c>
      <c r="W1531" s="49">
             </c>
      <c r="X1531" s="49">
             </c>
      <c r="Y1531" s="49">
             </c>
      <c r="Z1531" s="49">
             </c>
      <c r="AA1531" s="49">
             </c>
      <c r="AB1531" s="49">
             </c>
      <c r="AC1531" s="49">
             </c>
      <c r="AD1531" s="49">
             </c>
      <c r="AE1531" s="49">
             </c>
      <c r="AF1531" s="45" t="n">
        <f>T1531+U1531+V1531+W1531+X1531+Y1531+Z1531+AA1531+AB1531+AC1531+AD1531+AE1531</f>
        <v>0</v>
      </c>
      <c r="AG1531" s="50">
             </c>
      <c r="AH1531" s="51" t="n">
        <f>$Q1531*T1531</f>
        <v>0</v>
      </c>
      <c r="AI1531" s="51" t="n">
        <f>$Q1531*U1531</f>
        <v>0</v>
      </c>
      <c r="AJ1531" s="51" t="n">
        <f>$Q1531*V1531</f>
        <v>0</v>
      </c>
      <c r="AK1531" s="51" t="n">
        <f>$Q1531*W1531</f>
        <v>0</v>
      </c>
      <c r="AL1531" s="51" t="n">
        <f>$Q1531*X1531</f>
        <v>0</v>
      </c>
      <c r="AM1531" s="51" t="n">
        <f>$Q1531*Y1531</f>
        <v>0</v>
      </c>
      <c r="AN1531" s="51" t="n">
        <f>$Q1531*Z1531</f>
        <v>0</v>
      </c>
      <c r="AO1531" s="52" t="n">
        <f>$Q1531*AA1531</f>
        <v>0</v>
      </c>
      <c r="AP1531" s="52" t="n">
        <f>$Q1531*AB1531</f>
        <v>0</v>
      </c>
      <c r="AQ1531" s="52" t="n">
        <f>$Q1531*AC1531</f>
        <v>0</v>
      </c>
      <c r="AR1531" s="52" t="n">
        <f>$Q1531*AD1531</f>
        <v>0</v>
      </c>
      <c r="AS1531" s="52" t="n">
        <f>$Q1531*AE1531</f>
        <v>0</v>
      </c>
      <c r="AT1531" s="52" t="n">
        <f>SUM(AH1531:AS1531)</f>
        <v>0</v>
      </c>
      <c r="AU1531" s="53">
             </c>
      <c r="AV1531" s="54" t="n">
        <f>IF($M1531="人民币", $N1531*T1531*$BJ1531/1.13, $N1531*T1531*$BJ1531)</f>
        <v>0</v>
      </c>
      <c r="AW1531" s="54" t="n">
        <f>IF($M1531="人民币", $N1531*U1531*$BJ1531/1.13, $N1531*U1531*$BJ1531)</f>
        <v>0</v>
      </c>
      <c r="AX1531" s="54" t="n">
        <f>IF($M1531="人民币", $N1531*V1531*$BJ1531/1.13, $N1531*V1531*$BJ1531)</f>
        <v>0</v>
      </c>
      <c r="AY1531" s="54" t="n">
        <f>IF($M1531="人民币", $N1531*W1531*$BJ1531/1.13, $N1531*W1531*$BJ1531)</f>
        <v>0</v>
      </c>
      <c r="AZ1531" s="54" t="n">
        <f>IF($M1531="人民币", $N1531*X1531*$BJ1531/1.13, $N1531*X1531*$BJ1531)</f>
        <v>0</v>
      </c>
      <c r="BA1531" s="54" t="n">
        <f>IF($M1531="人民币", $N1531*Y1531*$BJ1531/1.13, $N1531*Y1531*$BJ1531)</f>
        <v>0</v>
      </c>
      <c r="BB1531" s="54" t="n">
        <f>IF($M1531="人民币", $N1531*Z1531*$BJ1531/1.13, $N1531*Z1531*$BJ1531)</f>
        <v>0</v>
      </c>
      <c r="BC1531" s="54" t="n">
        <f>IF($M1531="人民币", $N1531*AA1531*$BJ1531/1.13, $N1531*AA1531*$BJ1531)</f>
        <v>0</v>
      </c>
      <c r="BD1531" s="54" t="n">
        <f>IF($M1531="人民币", $N1531*AB1531*$BJ1531/1.13, $N1531*AB1531*$BJ1531)</f>
        <v>0</v>
      </c>
      <c r="BE1531" s="54" t="n">
        <f>IF($M1531="人民币", $N1531*AC1531*$BJ1531/1.13, $N1531*AC1531*$BJ1531)</f>
        <v>0</v>
      </c>
      <c r="BF1531" s="54" t="n">
        <f>IF($M1531="人民币", $N1531*AD1531*$BJ1531/1.13, $N1531*AD1531*$BJ1531)</f>
        <v>0</v>
      </c>
      <c r="BG1531" s="54" t="n">
        <f>IF($M1531="人民币", $N1531*AE1531*$BJ1531/1.13, $N1531*AE1531*$BJ1531)</f>
        <v>0</v>
      </c>
      <c r="BH1531" s="55" t="n">
        <f>SUM(AV1531:BG1531)</f>
        <v>0</v>
      </c>
      <c r="BI1531" s="56">
             </c>
      <c r="BJ1531" s="57" t="n">
        <v>1525</v>
      </c>
      <c r="BK1531" s="29" t="n">
        <f>IF(OR(D1531="", F1531="", J1531="", M1531=""), 1, 0)</f>
        <v>0</v>
      </c>
      <c r="BL1531" s="7">
             </c>
      <c r="BR1531" s="7">
             </c>
    </row>
    <row r="1532" x14ac:dyDescent="0.25">
      <c r="A1532" s="40" t="n">
        <f>ROW()-5</f>
        <v>1527</v>
      </c>
      <c r="B1532" s="41" t="s">
        <v>44</v>
      </c>
      <c r="C1532" s="42" t="s">
        <v>42</v>
      </c>
      <c r="D1532" s="43" t="s">
        <v>115</v>
      </c>
      <c r="E1532" s="42" t="s">
        <v>42</v>
      </c>
      <c r="F1532" s="43" t="s">
        <v>2543</v>
      </c>
      <c r="G1532" s="44" t="s">
        <v>44</v>
      </c>
      <c r="H1532" s="44" t="s">
        <v>44</v>
      </c>
      <c r="I1532" s="42" t="s">
        <v>42</v>
      </c>
      <c r="J1532" s="42" t="s">
        <v>42</v>
      </c>
      <c r="K1532" s="42" t="s">
        <v>42</v>
      </c>
      <c r="L1532" s="45" t="n">
        <f>AF1532</f>
        <v>0</v>
      </c>
      <c r="M1532" s="46" t="s">
        <v>46</v>
      </c>
      <c r="N1532" s="58" t="n">
        <v>11111</v>
      </c>
      <c r="O1532" s="47" t="n">
        <f>L1532*N1532*BJ1532</f>
        <v>0</v>
      </c>
      <c r="P1532" s="48" t="n">
        <f>BH1532</f>
        <v>0</v>
      </c>
      <c r="Q1532" s="45">
             </c>
      <c r="R1532" s="49" t="n">
        <f>L1532*Q1532</f>
        <v>0</v>
      </c>
      <c r="S1532" s="46" t="s">
        <f>IF(I1532="粉剂", "千克", IF(I1532="", "", "粒"))</f>
        <v>47</v>
      </c>
      <c r="T1532" s="49">
             </c>
      <c r="U1532" s="49">
             </c>
      <c r="V1532" s="49">
             </c>
      <c r="W1532" s="49">
             </c>
      <c r="X1532" s="49">
             </c>
      <c r="Y1532" s="49">
             </c>
      <c r="Z1532" s="49">
             </c>
      <c r="AA1532" s="49">
             </c>
      <c r="AB1532" s="49">
             </c>
      <c r="AC1532" s="49">
             </c>
      <c r="AD1532" s="49">
             </c>
      <c r="AE1532" s="49">
             </c>
      <c r="AF1532" s="45" t="n">
        <f>T1532+U1532+V1532+W1532+X1532+Y1532+Z1532+AA1532+AB1532+AC1532+AD1532+AE1532</f>
        <v>0</v>
      </c>
      <c r="AG1532" s="50">
             </c>
      <c r="AH1532" s="51" t="n">
        <f>$Q1532*T1532</f>
        <v>0</v>
      </c>
      <c r="AI1532" s="51" t="n">
        <f>$Q1532*U1532</f>
        <v>0</v>
      </c>
      <c r="AJ1532" s="51" t="n">
        <f>$Q1532*V1532</f>
        <v>0</v>
      </c>
      <c r="AK1532" s="51" t="n">
        <f>$Q1532*W1532</f>
        <v>0</v>
      </c>
      <c r="AL1532" s="51" t="n">
        <f>$Q1532*X1532</f>
        <v>0</v>
      </c>
      <c r="AM1532" s="51" t="n">
        <f>$Q1532*Y1532</f>
        <v>0</v>
      </c>
      <c r="AN1532" s="51" t="n">
        <f>$Q1532*Z1532</f>
        <v>0</v>
      </c>
      <c r="AO1532" s="52" t="n">
        <f>$Q1532*AA1532</f>
        <v>0</v>
      </c>
      <c r="AP1532" s="52" t="n">
        <f>$Q1532*AB1532</f>
        <v>0</v>
      </c>
      <c r="AQ1532" s="52" t="n">
        <f>$Q1532*AC1532</f>
        <v>0</v>
      </c>
      <c r="AR1532" s="52" t="n">
        <f>$Q1532*AD1532</f>
        <v>0</v>
      </c>
      <c r="AS1532" s="52" t="n">
        <f>$Q1532*AE1532</f>
        <v>0</v>
      </c>
      <c r="AT1532" s="52" t="n">
        <f>SUM(AH1532:AS1532)</f>
        <v>0</v>
      </c>
      <c r="AU1532" s="53">
             </c>
      <c r="AV1532" s="54" t="n">
        <f>IF($M1532="人民币", $N1532*T1532*$BJ1532/1.13, $N1532*T1532*$BJ1532)</f>
        <v>0</v>
      </c>
      <c r="AW1532" s="54" t="n">
        <f>IF($M1532="人民币", $N1532*U1532*$BJ1532/1.13, $N1532*U1532*$BJ1532)</f>
        <v>0</v>
      </c>
      <c r="AX1532" s="54" t="n">
        <f>IF($M1532="人民币", $N1532*V1532*$BJ1532/1.13, $N1532*V1532*$BJ1532)</f>
        <v>0</v>
      </c>
      <c r="AY1532" s="54" t="n">
        <f>IF($M1532="人民币", $N1532*W1532*$BJ1532/1.13, $N1532*W1532*$BJ1532)</f>
        <v>0</v>
      </c>
      <c r="AZ1532" s="54" t="n">
        <f>IF($M1532="人民币", $N1532*X1532*$BJ1532/1.13, $N1532*X1532*$BJ1532)</f>
        <v>0</v>
      </c>
      <c r="BA1532" s="54" t="n">
        <f>IF($M1532="人民币", $N1532*Y1532*$BJ1532/1.13, $N1532*Y1532*$BJ1532)</f>
        <v>0</v>
      </c>
      <c r="BB1532" s="54" t="n">
        <f>IF($M1532="人民币", $N1532*Z1532*$BJ1532/1.13, $N1532*Z1532*$BJ1532)</f>
        <v>0</v>
      </c>
      <c r="BC1532" s="54" t="n">
        <f>IF($M1532="人民币", $N1532*AA1532*$BJ1532/1.13, $N1532*AA1532*$BJ1532)</f>
        <v>0</v>
      </c>
      <c r="BD1532" s="54" t="n">
        <f>IF($M1532="人民币", $N1532*AB1532*$BJ1532/1.13, $N1532*AB1532*$BJ1532)</f>
        <v>0</v>
      </c>
      <c r="BE1532" s="54" t="n">
        <f>IF($M1532="人民币", $N1532*AC1532*$BJ1532/1.13, $N1532*AC1532*$BJ1532)</f>
        <v>0</v>
      </c>
      <c r="BF1532" s="54" t="n">
        <f>IF($M1532="人民币", $N1532*AD1532*$BJ1532/1.13, $N1532*AD1532*$BJ1532)</f>
        <v>0</v>
      </c>
      <c r="BG1532" s="54" t="n">
        <f>IF($M1532="人民币", $N1532*AE1532*$BJ1532/1.13, $N1532*AE1532*$BJ1532)</f>
        <v>0</v>
      </c>
      <c r="BH1532" s="55" t="n">
        <f>SUM(AV1532:BG1532)</f>
        <v>0</v>
      </c>
      <c r="BI1532" s="56">
             </c>
      <c r="BJ1532" s="57" t="n">
        <v>1526</v>
      </c>
      <c r="BK1532" s="29" t="n">
        <f>IF(OR(D1532="", F1532="", J1532="", M1532=""), 1, 0)</f>
        <v>0</v>
      </c>
      <c r="BL1532" s="7">
             </c>
      <c r="BR1532" s="7">
             </c>
    </row>
    <row r="1533" x14ac:dyDescent="0.25">
      <c r="A1533" s="40" t="n">
        <f>ROW()-5</f>
        <v>1528</v>
      </c>
      <c r="B1533" s="41" t="s">
        <v>44</v>
      </c>
      <c r="C1533" s="42" t="s">
        <v>42</v>
      </c>
      <c r="D1533" s="43" t="s">
        <v>118</v>
      </c>
      <c r="E1533" s="42" t="s">
        <v>42</v>
      </c>
      <c r="F1533" s="43" t="s">
        <v>2544</v>
      </c>
      <c r="G1533" s="44" t="s">
        <v>44</v>
      </c>
      <c r="H1533" s="44" t="s">
        <v>44</v>
      </c>
      <c r="I1533" s="42" t="s">
        <v>42</v>
      </c>
      <c r="J1533" s="42" t="s">
        <v>42</v>
      </c>
      <c r="K1533" s="42" t="s">
        <v>42</v>
      </c>
      <c r="L1533" s="45" t="n">
        <f>AF1533</f>
        <v>0</v>
      </c>
      <c r="M1533" s="46" t="s">
        <v>46</v>
      </c>
      <c r="N1533" s="58" t="n">
        <v>11111</v>
      </c>
      <c r="O1533" s="47" t="n">
        <f>L1533*N1533*BJ1533</f>
        <v>0</v>
      </c>
      <c r="P1533" s="48" t="n">
        <f>BH1533</f>
        <v>0</v>
      </c>
      <c r="Q1533" s="45">
             </c>
      <c r="R1533" s="49" t="n">
        <f>L1533*Q1533</f>
        <v>0</v>
      </c>
      <c r="S1533" s="46" t="s">
        <f>IF(I1533="粉剂", "千克", IF(I1533="", "", "粒"))</f>
        <v>47</v>
      </c>
      <c r="T1533" s="49">
             </c>
      <c r="U1533" s="49">
             </c>
      <c r="V1533" s="49">
             </c>
      <c r="W1533" s="49">
             </c>
      <c r="X1533" s="49">
             </c>
      <c r="Y1533" s="49">
             </c>
      <c r="Z1533" s="49">
             </c>
      <c r="AA1533" s="49">
             </c>
      <c r="AB1533" s="49">
             </c>
      <c r="AC1533" s="49">
             </c>
      <c r="AD1533" s="49">
             </c>
      <c r="AE1533" s="49">
             </c>
      <c r="AF1533" s="45" t="n">
        <f>T1533+U1533+V1533+W1533+X1533+Y1533+Z1533+AA1533+AB1533+AC1533+AD1533+AE1533</f>
        <v>0</v>
      </c>
      <c r="AG1533" s="50">
             </c>
      <c r="AH1533" s="51" t="n">
        <f>$Q1533*T1533</f>
        <v>0</v>
      </c>
      <c r="AI1533" s="51" t="n">
        <f>$Q1533*U1533</f>
        <v>0</v>
      </c>
      <c r="AJ1533" s="51" t="n">
        <f>$Q1533*V1533</f>
        <v>0</v>
      </c>
      <c r="AK1533" s="51" t="n">
        <f>$Q1533*W1533</f>
        <v>0</v>
      </c>
      <c r="AL1533" s="51" t="n">
        <f>$Q1533*X1533</f>
        <v>0</v>
      </c>
      <c r="AM1533" s="51" t="n">
        <f>$Q1533*Y1533</f>
        <v>0</v>
      </c>
      <c r="AN1533" s="51" t="n">
        <f>$Q1533*Z1533</f>
        <v>0</v>
      </c>
      <c r="AO1533" s="52" t="n">
        <f>$Q1533*AA1533</f>
        <v>0</v>
      </c>
      <c r="AP1533" s="52" t="n">
        <f>$Q1533*AB1533</f>
        <v>0</v>
      </c>
      <c r="AQ1533" s="52" t="n">
        <f>$Q1533*AC1533</f>
        <v>0</v>
      </c>
      <c r="AR1533" s="52" t="n">
        <f>$Q1533*AD1533</f>
        <v>0</v>
      </c>
      <c r="AS1533" s="52" t="n">
        <f>$Q1533*AE1533</f>
        <v>0</v>
      </c>
      <c r="AT1533" s="52" t="n">
        <f>SUM(AH1533:AS1533)</f>
        <v>0</v>
      </c>
      <c r="AU1533" s="53">
             </c>
      <c r="AV1533" s="54" t="n">
        <f>IF($M1533="人民币", $N1533*T1533*$BJ1533/1.13, $N1533*T1533*$BJ1533)</f>
        <v>0</v>
      </c>
      <c r="AW1533" s="54" t="n">
        <f>IF($M1533="人民币", $N1533*U1533*$BJ1533/1.13, $N1533*U1533*$BJ1533)</f>
        <v>0</v>
      </c>
      <c r="AX1533" s="54" t="n">
        <f>IF($M1533="人民币", $N1533*V1533*$BJ1533/1.13, $N1533*V1533*$BJ1533)</f>
        <v>0</v>
      </c>
      <c r="AY1533" s="54" t="n">
        <f>IF($M1533="人民币", $N1533*W1533*$BJ1533/1.13, $N1533*W1533*$BJ1533)</f>
        <v>0</v>
      </c>
      <c r="AZ1533" s="54" t="n">
        <f>IF($M1533="人民币", $N1533*X1533*$BJ1533/1.13, $N1533*X1533*$BJ1533)</f>
        <v>0</v>
      </c>
      <c r="BA1533" s="54" t="n">
        <f>IF($M1533="人民币", $N1533*Y1533*$BJ1533/1.13, $N1533*Y1533*$BJ1533)</f>
        <v>0</v>
      </c>
      <c r="BB1533" s="54" t="n">
        <f>IF($M1533="人民币", $N1533*Z1533*$BJ1533/1.13, $N1533*Z1533*$BJ1533)</f>
        <v>0</v>
      </c>
      <c r="BC1533" s="54" t="n">
        <f>IF($M1533="人民币", $N1533*AA1533*$BJ1533/1.13, $N1533*AA1533*$BJ1533)</f>
        <v>0</v>
      </c>
      <c r="BD1533" s="54" t="n">
        <f>IF($M1533="人民币", $N1533*AB1533*$BJ1533/1.13, $N1533*AB1533*$BJ1533)</f>
        <v>0</v>
      </c>
      <c r="BE1533" s="54" t="n">
        <f>IF($M1533="人民币", $N1533*AC1533*$BJ1533/1.13, $N1533*AC1533*$BJ1533)</f>
        <v>0</v>
      </c>
      <c r="BF1533" s="54" t="n">
        <f>IF($M1533="人民币", $N1533*AD1533*$BJ1533/1.13, $N1533*AD1533*$BJ1533)</f>
        <v>0</v>
      </c>
      <c r="BG1533" s="54" t="n">
        <f>IF($M1533="人民币", $N1533*AE1533*$BJ1533/1.13, $N1533*AE1533*$BJ1533)</f>
        <v>0</v>
      </c>
      <c r="BH1533" s="55" t="n">
        <f>SUM(AV1533:BG1533)</f>
        <v>0</v>
      </c>
      <c r="BI1533" s="56">
             </c>
      <c r="BJ1533" s="57" t="n">
        <v>1527</v>
      </c>
      <c r="BK1533" s="29" t="n">
        <f>IF(OR(D1533="", F1533="", J1533="", M1533=""), 1, 0)</f>
        <v>0</v>
      </c>
      <c r="BL1533" s="7">
             </c>
      <c r="BR1533" s="7">
             </c>
    </row>
    <row r="1534" x14ac:dyDescent="0.25">
      <c r="A1534" s="40" t="n">
        <f>ROW()-5</f>
        <v>1529</v>
      </c>
      <c r="B1534" s="41" t="s">
        <v>44</v>
      </c>
      <c r="C1534" s="42" t="s">
        <v>42</v>
      </c>
      <c r="D1534" s="43" t="s">
        <v>121</v>
      </c>
      <c r="E1534" s="42" t="s">
        <v>42</v>
      </c>
      <c r="F1534" s="43" t="s">
        <v>2545</v>
      </c>
      <c r="G1534" s="44" t="s">
        <v>44</v>
      </c>
      <c r="H1534" s="44" t="s">
        <v>44</v>
      </c>
      <c r="I1534" s="42" t="s">
        <v>42</v>
      </c>
      <c r="J1534" s="42" t="s">
        <v>42</v>
      </c>
      <c r="K1534" s="42" t="s">
        <v>42</v>
      </c>
      <c r="L1534" s="45" t="n">
        <f>AF1534</f>
        <v>0</v>
      </c>
      <c r="M1534" s="46" t="s">
        <v>46</v>
      </c>
      <c r="N1534" s="58" t="n">
        <v>11111</v>
      </c>
      <c r="O1534" s="47" t="n">
        <f>L1534*N1534*BJ1534</f>
        <v>0</v>
      </c>
      <c r="P1534" s="48" t="n">
        <f>BH1534</f>
        <v>0</v>
      </c>
      <c r="Q1534" s="45">
             </c>
      <c r="R1534" s="49" t="n">
        <f>L1534*Q1534</f>
        <v>0</v>
      </c>
      <c r="S1534" s="46" t="s">
        <f>IF(I1534="粉剂", "千克", IF(I1534="", "", "粒"))</f>
        <v>47</v>
      </c>
      <c r="T1534" s="49">
             </c>
      <c r="U1534" s="49">
             </c>
      <c r="V1534" s="49">
             </c>
      <c r="W1534" s="49">
             </c>
      <c r="X1534" s="49">
             </c>
      <c r="Y1534" s="49">
             </c>
      <c r="Z1534" s="49">
             </c>
      <c r="AA1534" s="49">
             </c>
      <c r="AB1534" s="49">
             </c>
      <c r="AC1534" s="49">
             </c>
      <c r="AD1534" s="49">
             </c>
      <c r="AE1534" s="49">
             </c>
      <c r="AF1534" s="45" t="n">
        <f>T1534+U1534+V1534+W1534+X1534+Y1534+Z1534+AA1534+AB1534+AC1534+AD1534+AE1534</f>
        <v>0</v>
      </c>
      <c r="AG1534" s="50">
             </c>
      <c r="AH1534" s="51" t="n">
        <f>$Q1534*T1534</f>
        <v>0</v>
      </c>
      <c r="AI1534" s="51" t="n">
        <f>$Q1534*U1534</f>
        <v>0</v>
      </c>
      <c r="AJ1534" s="51" t="n">
        <f>$Q1534*V1534</f>
        <v>0</v>
      </c>
      <c r="AK1534" s="51" t="n">
        <f>$Q1534*W1534</f>
        <v>0</v>
      </c>
      <c r="AL1534" s="51" t="n">
        <f>$Q1534*X1534</f>
        <v>0</v>
      </c>
      <c r="AM1534" s="51" t="n">
        <f>$Q1534*Y1534</f>
        <v>0</v>
      </c>
      <c r="AN1534" s="51" t="n">
        <f>$Q1534*Z1534</f>
        <v>0</v>
      </c>
      <c r="AO1534" s="52" t="n">
        <f>$Q1534*AA1534</f>
        <v>0</v>
      </c>
      <c r="AP1534" s="52" t="n">
        <f>$Q1534*AB1534</f>
        <v>0</v>
      </c>
      <c r="AQ1534" s="52" t="n">
        <f>$Q1534*AC1534</f>
        <v>0</v>
      </c>
      <c r="AR1534" s="52" t="n">
        <f>$Q1534*AD1534</f>
        <v>0</v>
      </c>
      <c r="AS1534" s="52" t="n">
        <f>$Q1534*AE1534</f>
        <v>0</v>
      </c>
      <c r="AT1534" s="52" t="n">
        <f>SUM(AH1534:AS1534)</f>
        <v>0</v>
      </c>
      <c r="AU1534" s="53">
             </c>
      <c r="AV1534" s="54" t="n">
        <f>IF($M1534="人民币", $N1534*T1534*$BJ1534/1.13, $N1534*T1534*$BJ1534)</f>
        <v>0</v>
      </c>
      <c r="AW1534" s="54" t="n">
        <f>IF($M1534="人民币", $N1534*U1534*$BJ1534/1.13, $N1534*U1534*$BJ1534)</f>
        <v>0</v>
      </c>
      <c r="AX1534" s="54" t="n">
        <f>IF($M1534="人民币", $N1534*V1534*$BJ1534/1.13, $N1534*V1534*$BJ1534)</f>
        <v>0</v>
      </c>
      <c r="AY1534" s="54" t="n">
        <f>IF($M1534="人民币", $N1534*W1534*$BJ1534/1.13, $N1534*W1534*$BJ1534)</f>
        <v>0</v>
      </c>
      <c r="AZ1534" s="54" t="n">
        <f>IF($M1534="人民币", $N1534*X1534*$BJ1534/1.13, $N1534*X1534*$BJ1534)</f>
        <v>0</v>
      </c>
      <c r="BA1534" s="54" t="n">
        <f>IF($M1534="人民币", $N1534*Y1534*$BJ1534/1.13, $N1534*Y1534*$BJ1534)</f>
        <v>0</v>
      </c>
      <c r="BB1534" s="54" t="n">
        <f>IF($M1534="人民币", $N1534*Z1534*$BJ1534/1.13, $N1534*Z1534*$BJ1534)</f>
        <v>0</v>
      </c>
      <c r="BC1534" s="54" t="n">
        <f>IF($M1534="人民币", $N1534*AA1534*$BJ1534/1.13, $N1534*AA1534*$BJ1534)</f>
        <v>0</v>
      </c>
      <c r="BD1534" s="54" t="n">
        <f>IF($M1534="人民币", $N1534*AB1534*$BJ1534/1.13, $N1534*AB1534*$BJ1534)</f>
        <v>0</v>
      </c>
      <c r="BE1534" s="54" t="n">
        <f>IF($M1534="人民币", $N1534*AC1534*$BJ1534/1.13, $N1534*AC1534*$BJ1534)</f>
        <v>0</v>
      </c>
      <c r="BF1534" s="54" t="n">
        <f>IF($M1534="人民币", $N1534*AD1534*$BJ1534/1.13, $N1534*AD1534*$BJ1534)</f>
        <v>0</v>
      </c>
      <c r="BG1534" s="54" t="n">
        <f>IF($M1534="人民币", $N1534*AE1534*$BJ1534/1.13, $N1534*AE1534*$BJ1534)</f>
        <v>0</v>
      </c>
      <c r="BH1534" s="55" t="n">
        <f>SUM(AV1534:BG1534)</f>
        <v>0</v>
      </c>
      <c r="BI1534" s="56">
             </c>
      <c r="BJ1534" s="57" t="n">
        <v>1528</v>
      </c>
      <c r="BK1534" s="29" t="n">
        <f>IF(OR(D1534="", F1534="", J1534="", M1534=""), 1, 0)</f>
        <v>0</v>
      </c>
      <c r="BL1534" s="7">
             </c>
      <c r="BR1534" s="7">
             </c>
    </row>
    <row r="1535" x14ac:dyDescent="0.25">
      <c r="A1535" s="40" t="n">
        <f>ROW()-5</f>
        <v>1530</v>
      </c>
      <c r="B1535" s="41" t="s">
        <v>44</v>
      </c>
      <c r="C1535" s="42" t="s">
        <v>42</v>
      </c>
      <c r="D1535" s="43" t="s">
        <v>124</v>
      </c>
      <c r="E1535" s="42" t="s">
        <v>42</v>
      </c>
      <c r="F1535" s="43" t="s">
        <v>2546</v>
      </c>
      <c r="G1535" s="44" t="s">
        <v>44</v>
      </c>
      <c r="H1535" s="44" t="s">
        <v>44</v>
      </c>
      <c r="I1535" s="42" t="s">
        <v>42</v>
      </c>
      <c r="J1535" s="42" t="s">
        <v>42</v>
      </c>
      <c r="K1535" s="42" t="s">
        <v>42</v>
      </c>
      <c r="L1535" s="45" t="n">
        <f>AF1535</f>
        <v>0</v>
      </c>
      <c r="M1535" s="46" t="s">
        <v>46</v>
      </c>
      <c r="N1535" s="58" t="n">
        <v>11111</v>
      </c>
      <c r="O1535" s="47" t="n">
        <f>L1535*N1535*BJ1535</f>
        <v>0</v>
      </c>
      <c r="P1535" s="48" t="n">
        <f>BH1535</f>
        <v>0</v>
      </c>
      <c r="Q1535" s="45">
             </c>
      <c r="R1535" s="49" t="n">
        <f>L1535*Q1535</f>
        <v>0</v>
      </c>
      <c r="S1535" s="46" t="s">
        <f>IF(I1535="粉剂", "千克", IF(I1535="", "", "粒"))</f>
        <v>47</v>
      </c>
      <c r="T1535" s="49">
             </c>
      <c r="U1535" s="49">
             </c>
      <c r="V1535" s="49">
             </c>
      <c r="W1535" s="49">
             </c>
      <c r="X1535" s="49">
             </c>
      <c r="Y1535" s="49">
             </c>
      <c r="Z1535" s="49">
             </c>
      <c r="AA1535" s="49">
             </c>
      <c r="AB1535" s="49">
             </c>
      <c r="AC1535" s="49">
             </c>
      <c r="AD1535" s="49">
             </c>
      <c r="AE1535" s="49">
             </c>
      <c r="AF1535" s="45" t="n">
        <f>T1535+U1535+V1535+W1535+X1535+Y1535+Z1535+AA1535+AB1535+AC1535+AD1535+AE1535</f>
        <v>0</v>
      </c>
      <c r="AG1535" s="50">
             </c>
      <c r="AH1535" s="51" t="n">
        <f>$Q1535*T1535</f>
        <v>0</v>
      </c>
      <c r="AI1535" s="51" t="n">
        <f>$Q1535*U1535</f>
        <v>0</v>
      </c>
      <c r="AJ1535" s="51" t="n">
        <f>$Q1535*V1535</f>
        <v>0</v>
      </c>
      <c r="AK1535" s="51" t="n">
        <f>$Q1535*W1535</f>
        <v>0</v>
      </c>
      <c r="AL1535" s="51" t="n">
        <f>$Q1535*X1535</f>
        <v>0</v>
      </c>
      <c r="AM1535" s="51" t="n">
        <f>$Q1535*Y1535</f>
        <v>0</v>
      </c>
      <c r="AN1535" s="51" t="n">
        <f>$Q1535*Z1535</f>
        <v>0</v>
      </c>
      <c r="AO1535" s="52" t="n">
        <f>$Q1535*AA1535</f>
        <v>0</v>
      </c>
      <c r="AP1535" s="52" t="n">
        <f>$Q1535*AB1535</f>
        <v>0</v>
      </c>
      <c r="AQ1535" s="52" t="n">
        <f>$Q1535*AC1535</f>
        <v>0</v>
      </c>
      <c r="AR1535" s="52" t="n">
        <f>$Q1535*AD1535</f>
        <v>0</v>
      </c>
      <c r="AS1535" s="52" t="n">
        <f>$Q1535*AE1535</f>
        <v>0</v>
      </c>
      <c r="AT1535" s="52" t="n">
        <f>SUM(AH1535:AS1535)</f>
        <v>0</v>
      </c>
      <c r="AU1535" s="53">
             </c>
      <c r="AV1535" s="54" t="n">
        <f>IF($M1535="人民币", $N1535*T1535*$BJ1535/1.13, $N1535*T1535*$BJ1535)</f>
        <v>0</v>
      </c>
      <c r="AW1535" s="54" t="n">
        <f>IF($M1535="人民币", $N1535*U1535*$BJ1535/1.13, $N1535*U1535*$BJ1535)</f>
        <v>0</v>
      </c>
      <c r="AX1535" s="54" t="n">
        <f>IF($M1535="人民币", $N1535*V1535*$BJ1535/1.13, $N1535*V1535*$BJ1535)</f>
        <v>0</v>
      </c>
      <c r="AY1535" s="54" t="n">
        <f>IF($M1535="人民币", $N1535*W1535*$BJ1535/1.13, $N1535*W1535*$BJ1535)</f>
        <v>0</v>
      </c>
      <c r="AZ1535" s="54" t="n">
        <f>IF($M1535="人民币", $N1535*X1535*$BJ1535/1.13, $N1535*X1535*$BJ1535)</f>
        <v>0</v>
      </c>
      <c r="BA1535" s="54" t="n">
        <f>IF($M1535="人民币", $N1535*Y1535*$BJ1535/1.13, $N1535*Y1535*$BJ1535)</f>
        <v>0</v>
      </c>
      <c r="BB1535" s="54" t="n">
        <f>IF($M1535="人民币", $N1535*Z1535*$BJ1535/1.13, $N1535*Z1535*$BJ1535)</f>
        <v>0</v>
      </c>
      <c r="BC1535" s="54" t="n">
        <f>IF($M1535="人民币", $N1535*AA1535*$BJ1535/1.13, $N1535*AA1535*$BJ1535)</f>
        <v>0</v>
      </c>
      <c r="BD1535" s="54" t="n">
        <f>IF($M1535="人民币", $N1535*AB1535*$BJ1535/1.13, $N1535*AB1535*$BJ1535)</f>
        <v>0</v>
      </c>
      <c r="BE1535" s="54" t="n">
        <f>IF($M1535="人民币", $N1535*AC1535*$BJ1535/1.13, $N1535*AC1535*$BJ1535)</f>
        <v>0</v>
      </c>
      <c r="BF1535" s="54" t="n">
        <f>IF($M1535="人民币", $N1535*AD1535*$BJ1535/1.13, $N1535*AD1535*$BJ1535)</f>
        <v>0</v>
      </c>
      <c r="BG1535" s="54" t="n">
        <f>IF($M1535="人民币", $N1535*AE1535*$BJ1535/1.13, $N1535*AE1535*$BJ1535)</f>
        <v>0</v>
      </c>
      <c r="BH1535" s="55" t="n">
        <f>SUM(AV1535:BG1535)</f>
        <v>0</v>
      </c>
      <c r="BI1535" s="56">
             </c>
      <c r="BJ1535" s="57" t="n">
        <v>1529</v>
      </c>
      <c r="BK1535" s="29" t="n">
        <f>IF(OR(D1535="", F1535="", J1535="", M1535=""), 1, 0)</f>
        <v>0</v>
      </c>
      <c r="BL1535" s="7">
             </c>
      <c r="BR1535" s="7">
             </c>
    </row>
    <row r="1536" x14ac:dyDescent="0.25">
      <c r="A1536" s="40" t="n">
        <f>ROW()-5</f>
        <v>1531</v>
      </c>
      <c r="B1536" s="41" t="s">
        <v>44</v>
      </c>
      <c r="C1536" s="42" t="s">
        <v>42</v>
      </c>
      <c r="D1536" s="43" t="s">
        <v>127</v>
      </c>
      <c r="E1536" s="42" t="s">
        <v>42</v>
      </c>
      <c r="F1536" s="43" t="s">
        <v>2547</v>
      </c>
      <c r="G1536" s="44" t="s">
        <v>44</v>
      </c>
      <c r="H1536" s="44" t="s">
        <v>44</v>
      </c>
      <c r="I1536" s="42" t="s">
        <v>42</v>
      </c>
      <c r="J1536" s="42" t="s">
        <v>42</v>
      </c>
      <c r="K1536" s="42" t="s">
        <v>42</v>
      </c>
      <c r="L1536" s="45" t="n">
        <f>AF1536</f>
        <v>0</v>
      </c>
      <c r="M1536" s="46" t="s">
        <v>46</v>
      </c>
      <c r="N1536" s="58" t="n">
        <v>11111</v>
      </c>
      <c r="O1536" s="47" t="n">
        <f>L1536*N1536*BJ1536</f>
        <v>0</v>
      </c>
      <c r="P1536" s="48" t="n">
        <f>BH1536</f>
        <v>0</v>
      </c>
      <c r="Q1536" s="45">
             </c>
      <c r="R1536" s="49" t="n">
        <f>L1536*Q1536</f>
        <v>0</v>
      </c>
      <c r="S1536" s="46" t="s">
        <f>IF(I1536="粉剂", "千克", IF(I1536="", "", "粒"))</f>
        <v>47</v>
      </c>
      <c r="T1536" s="49">
             </c>
      <c r="U1536" s="49">
             </c>
      <c r="V1536" s="49">
             </c>
      <c r="W1536" s="49">
             </c>
      <c r="X1536" s="49">
             </c>
      <c r="Y1536" s="49">
             </c>
      <c r="Z1536" s="49">
             </c>
      <c r="AA1536" s="49">
             </c>
      <c r="AB1536" s="49">
             </c>
      <c r="AC1536" s="49">
             </c>
      <c r="AD1536" s="49">
             </c>
      <c r="AE1536" s="49">
             </c>
      <c r="AF1536" s="45" t="n">
        <f>T1536+U1536+V1536+W1536+X1536+Y1536+Z1536+AA1536+AB1536+AC1536+AD1536+AE1536</f>
        <v>0</v>
      </c>
      <c r="AG1536" s="50">
             </c>
      <c r="AH1536" s="51" t="n">
        <f>$Q1536*T1536</f>
        <v>0</v>
      </c>
      <c r="AI1536" s="51" t="n">
        <f>$Q1536*U1536</f>
        <v>0</v>
      </c>
      <c r="AJ1536" s="51" t="n">
        <f>$Q1536*V1536</f>
        <v>0</v>
      </c>
      <c r="AK1536" s="51" t="n">
        <f>$Q1536*W1536</f>
        <v>0</v>
      </c>
      <c r="AL1536" s="51" t="n">
        <f>$Q1536*X1536</f>
        <v>0</v>
      </c>
      <c r="AM1536" s="51" t="n">
        <f>$Q1536*Y1536</f>
        <v>0</v>
      </c>
      <c r="AN1536" s="51" t="n">
        <f>$Q1536*Z1536</f>
        <v>0</v>
      </c>
      <c r="AO1536" s="52" t="n">
        <f>$Q1536*AA1536</f>
        <v>0</v>
      </c>
      <c r="AP1536" s="52" t="n">
        <f>$Q1536*AB1536</f>
        <v>0</v>
      </c>
      <c r="AQ1536" s="52" t="n">
        <f>$Q1536*AC1536</f>
        <v>0</v>
      </c>
      <c r="AR1536" s="52" t="n">
        <f>$Q1536*AD1536</f>
        <v>0</v>
      </c>
      <c r="AS1536" s="52" t="n">
        <f>$Q1536*AE1536</f>
        <v>0</v>
      </c>
      <c r="AT1536" s="52" t="n">
        <f>SUM(AH1536:AS1536)</f>
        <v>0</v>
      </c>
      <c r="AU1536" s="53">
             </c>
      <c r="AV1536" s="54" t="n">
        <f>IF($M1536="人民币", $N1536*T1536*$BJ1536/1.13, $N1536*T1536*$BJ1536)</f>
        <v>0</v>
      </c>
      <c r="AW1536" s="54" t="n">
        <f>IF($M1536="人民币", $N1536*U1536*$BJ1536/1.13, $N1536*U1536*$BJ1536)</f>
        <v>0</v>
      </c>
      <c r="AX1536" s="54" t="n">
        <f>IF($M1536="人民币", $N1536*V1536*$BJ1536/1.13, $N1536*V1536*$BJ1536)</f>
        <v>0</v>
      </c>
      <c r="AY1536" s="54" t="n">
        <f>IF($M1536="人民币", $N1536*W1536*$BJ1536/1.13, $N1536*W1536*$BJ1536)</f>
        <v>0</v>
      </c>
      <c r="AZ1536" s="54" t="n">
        <f>IF($M1536="人民币", $N1536*X1536*$BJ1536/1.13, $N1536*X1536*$BJ1536)</f>
        <v>0</v>
      </c>
      <c r="BA1536" s="54" t="n">
        <f>IF($M1536="人民币", $N1536*Y1536*$BJ1536/1.13, $N1536*Y1536*$BJ1536)</f>
        <v>0</v>
      </c>
      <c r="BB1536" s="54" t="n">
        <f>IF($M1536="人民币", $N1536*Z1536*$BJ1536/1.13, $N1536*Z1536*$BJ1536)</f>
        <v>0</v>
      </c>
      <c r="BC1536" s="54" t="n">
        <f>IF($M1536="人民币", $N1536*AA1536*$BJ1536/1.13, $N1536*AA1536*$BJ1536)</f>
        <v>0</v>
      </c>
      <c r="BD1536" s="54" t="n">
        <f>IF($M1536="人民币", $N1536*AB1536*$BJ1536/1.13, $N1536*AB1536*$BJ1536)</f>
        <v>0</v>
      </c>
      <c r="BE1536" s="54" t="n">
        <f>IF($M1536="人民币", $N1536*AC1536*$BJ1536/1.13, $N1536*AC1536*$BJ1536)</f>
        <v>0</v>
      </c>
      <c r="BF1536" s="54" t="n">
        <f>IF($M1536="人民币", $N1536*AD1536*$BJ1536/1.13, $N1536*AD1536*$BJ1536)</f>
        <v>0</v>
      </c>
      <c r="BG1536" s="54" t="n">
        <f>IF($M1536="人民币", $N1536*AE1536*$BJ1536/1.13, $N1536*AE1536*$BJ1536)</f>
        <v>0</v>
      </c>
      <c r="BH1536" s="55" t="n">
        <f>SUM(AV1536:BG1536)</f>
        <v>0</v>
      </c>
      <c r="BI1536" s="56">
             </c>
      <c r="BJ1536" s="57" t="n">
        <v>1530</v>
      </c>
      <c r="BK1536" s="29" t="n">
        <f>IF(OR(D1536="", F1536="", J1536="", M1536=""), 1, 0)</f>
        <v>0</v>
      </c>
      <c r="BL1536" s="7">
             </c>
      <c r="BR1536" s="7">
             </c>
    </row>
    <row r="1537" x14ac:dyDescent="0.25">
      <c r="A1537" s="40" t="n">
        <f>ROW()-5</f>
        <v>1532</v>
      </c>
      <c r="B1537" s="41" t="s">
        <v>44</v>
      </c>
      <c r="C1537" s="42" t="s">
        <v>42</v>
      </c>
      <c r="D1537" s="43" t="s">
        <v>130</v>
      </c>
      <c r="E1537" s="42" t="s">
        <v>42</v>
      </c>
      <c r="F1537" s="43" t="s">
        <v>2548</v>
      </c>
      <c r="G1537" s="44" t="s">
        <v>44</v>
      </c>
      <c r="H1537" s="44" t="s">
        <v>44</v>
      </c>
      <c r="I1537" s="42" t="s">
        <v>42</v>
      </c>
      <c r="J1537" s="42" t="s">
        <v>42</v>
      </c>
      <c r="K1537" s="42" t="s">
        <v>42</v>
      </c>
      <c r="L1537" s="45" t="n">
        <f>AF1537</f>
        <v>0</v>
      </c>
      <c r="M1537" s="46" t="s">
        <v>46</v>
      </c>
      <c r="N1537" s="58" t="n">
        <v>11111</v>
      </c>
      <c r="O1537" s="47" t="n">
        <f>L1537*N1537*BJ1537</f>
        <v>0</v>
      </c>
      <c r="P1537" s="48" t="n">
        <f>BH1537</f>
        <v>0</v>
      </c>
      <c r="Q1537" s="45">
             </c>
      <c r="R1537" s="49" t="n">
        <f>L1537*Q1537</f>
        <v>0</v>
      </c>
      <c r="S1537" s="46" t="s">
        <f>IF(I1537="粉剂", "千克", IF(I1537="", "", "粒"))</f>
        <v>47</v>
      </c>
      <c r="T1537" s="49">
             </c>
      <c r="U1537" s="49">
             </c>
      <c r="V1537" s="49">
             </c>
      <c r="W1537" s="49">
             </c>
      <c r="X1537" s="49">
             </c>
      <c r="Y1537" s="49">
             </c>
      <c r="Z1537" s="49">
             </c>
      <c r="AA1537" s="49">
             </c>
      <c r="AB1537" s="49">
             </c>
      <c r="AC1537" s="49">
             </c>
      <c r="AD1537" s="49">
             </c>
      <c r="AE1537" s="49">
             </c>
      <c r="AF1537" s="45" t="n">
        <f>T1537+U1537+V1537+W1537+X1537+Y1537+Z1537+AA1537+AB1537+AC1537+AD1537+AE1537</f>
        <v>0</v>
      </c>
      <c r="AG1537" s="50">
             </c>
      <c r="AH1537" s="51" t="n">
        <f>$Q1537*T1537</f>
        <v>0</v>
      </c>
      <c r="AI1537" s="51" t="n">
        <f>$Q1537*U1537</f>
        <v>0</v>
      </c>
      <c r="AJ1537" s="51" t="n">
        <f>$Q1537*V1537</f>
        <v>0</v>
      </c>
      <c r="AK1537" s="51" t="n">
        <f>$Q1537*W1537</f>
        <v>0</v>
      </c>
      <c r="AL1537" s="51" t="n">
        <f>$Q1537*X1537</f>
        <v>0</v>
      </c>
      <c r="AM1537" s="51" t="n">
        <f>$Q1537*Y1537</f>
        <v>0</v>
      </c>
      <c r="AN1537" s="51" t="n">
        <f>$Q1537*Z1537</f>
        <v>0</v>
      </c>
      <c r="AO1537" s="52" t="n">
        <f>$Q1537*AA1537</f>
        <v>0</v>
      </c>
      <c r="AP1537" s="52" t="n">
        <f>$Q1537*AB1537</f>
        <v>0</v>
      </c>
      <c r="AQ1537" s="52" t="n">
        <f>$Q1537*AC1537</f>
        <v>0</v>
      </c>
      <c r="AR1537" s="52" t="n">
        <f>$Q1537*AD1537</f>
        <v>0</v>
      </c>
      <c r="AS1537" s="52" t="n">
        <f>$Q1537*AE1537</f>
        <v>0</v>
      </c>
      <c r="AT1537" s="52" t="n">
        <f>SUM(AH1537:AS1537)</f>
        <v>0</v>
      </c>
      <c r="AU1537" s="53">
             </c>
      <c r="AV1537" s="54" t="n">
        <f>IF($M1537="人民币", $N1537*T1537*$BJ1537/1.13, $N1537*T1537*$BJ1537)</f>
        <v>0</v>
      </c>
      <c r="AW1537" s="54" t="n">
        <f>IF($M1537="人民币", $N1537*U1537*$BJ1537/1.13, $N1537*U1537*$BJ1537)</f>
        <v>0</v>
      </c>
      <c r="AX1537" s="54" t="n">
        <f>IF($M1537="人民币", $N1537*V1537*$BJ1537/1.13, $N1537*V1537*$BJ1537)</f>
        <v>0</v>
      </c>
      <c r="AY1537" s="54" t="n">
        <f>IF($M1537="人民币", $N1537*W1537*$BJ1537/1.13, $N1537*W1537*$BJ1537)</f>
        <v>0</v>
      </c>
      <c r="AZ1537" s="54" t="n">
        <f>IF($M1537="人民币", $N1537*X1537*$BJ1537/1.13, $N1537*X1537*$BJ1537)</f>
        <v>0</v>
      </c>
      <c r="BA1537" s="54" t="n">
        <f>IF($M1537="人民币", $N1537*Y1537*$BJ1537/1.13, $N1537*Y1537*$BJ1537)</f>
        <v>0</v>
      </c>
      <c r="BB1537" s="54" t="n">
        <f>IF($M1537="人民币", $N1537*Z1537*$BJ1537/1.13, $N1537*Z1537*$BJ1537)</f>
        <v>0</v>
      </c>
      <c r="BC1537" s="54" t="n">
        <f>IF($M1537="人民币", $N1537*AA1537*$BJ1537/1.13, $N1537*AA1537*$BJ1537)</f>
        <v>0</v>
      </c>
      <c r="BD1537" s="54" t="n">
        <f>IF($M1537="人民币", $N1537*AB1537*$BJ1537/1.13, $N1537*AB1537*$BJ1537)</f>
        <v>0</v>
      </c>
      <c r="BE1537" s="54" t="n">
        <f>IF($M1537="人民币", $N1537*AC1537*$BJ1537/1.13, $N1537*AC1537*$BJ1537)</f>
        <v>0</v>
      </c>
      <c r="BF1537" s="54" t="n">
        <f>IF($M1537="人民币", $N1537*AD1537*$BJ1537/1.13, $N1537*AD1537*$BJ1537)</f>
        <v>0</v>
      </c>
      <c r="BG1537" s="54" t="n">
        <f>IF($M1537="人民币", $N1537*AE1537*$BJ1537/1.13, $N1537*AE1537*$BJ1537)</f>
        <v>0</v>
      </c>
      <c r="BH1537" s="55" t="n">
        <f>SUM(AV1537:BG1537)</f>
        <v>0</v>
      </c>
      <c r="BI1537" s="56">
             </c>
      <c r="BJ1537" s="57" t="n">
        <v>1531</v>
      </c>
      <c r="BK1537" s="29" t="n">
        <f>IF(OR(D1537="", F1537="", J1537="", M1537=""), 1, 0)</f>
        <v>0</v>
      </c>
      <c r="BL1537" s="7">
             </c>
      <c r="BR1537" s="7">
             </c>
    </row>
    <row r="1538" x14ac:dyDescent="0.25">
      <c r="A1538" s="40" t="n">
        <f>ROW()-5</f>
        <v>1533</v>
      </c>
      <c r="B1538" s="41" t="s">
        <v>44</v>
      </c>
      <c r="C1538" s="42" t="s">
        <v>42</v>
      </c>
      <c r="D1538" s="43" t="s">
        <v>133</v>
      </c>
      <c r="E1538" s="42" t="s">
        <v>42</v>
      </c>
      <c r="F1538" s="43" t="s">
        <v>2549</v>
      </c>
      <c r="G1538" s="44" t="s">
        <v>44</v>
      </c>
      <c r="H1538" s="44" t="s">
        <v>44</v>
      </c>
      <c r="I1538" s="42" t="s">
        <v>42</v>
      </c>
      <c r="J1538" s="42" t="s">
        <v>42</v>
      </c>
      <c r="K1538" s="42" t="s">
        <v>42</v>
      </c>
      <c r="L1538" s="45" t="n">
        <f>AF1538</f>
        <v>0</v>
      </c>
      <c r="M1538" s="46" t="s">
        <v>46</v>
      </c>
      <c r="N1538" s="58" t="n">
        <v>11111</v>
      </c>
      <c r="O1538" s="47" t="n">
        <f>L1538*N1538*BJ1538</f>
        <v>0</v>
      </c>
      <c r="P1538" s="48" t="n">
        <f>BH1538</f>
        <v>0</v>
      </c>
      <c r="Q1538" s="45">
             </c>
      <c r="R1538" s="49" t="n">
        <f>L1538*Q1538</f>
        <v>0</v>
      </c>
      <c r="S1538" s="46" t="s">
        <f>IF(I1538="粉剂", "千克", IF(I1538="", "", "粒"))</f>
        <v>47</v>
      </c>
      <c r="T1538" s="49">
             </c>
      <c r="U1538" s="49">
             </c>
      <c r="V1538" s="49">
             </c>
      <c r="W1538" s="49">
             </c>
      <c r="X1538" s="49">
             </c>
      <c r="Y1538" s="49">
             </c>
      <c r="Z1538" s="49">
             </c>
      <c r="AA1538" s="49">
             </c>
      <c r="AB1538" s="49">
             </c>
      <c r="AC1538" s="49">
             </c>
      <c r="AD1538" s="49">
             </c>
      <c r="AE1538" s="49">
             </c>
      <c r="AF1538" s="45" t="n">
        <f>T1538+U1538+V1538+W1538+X1538+Y1538+Z1538+AA1538+AB1538+AC1538+AD1538+AE1538</f>
        <v>0</v>
      </c>
      <c r="AG1538" s="50">
             </c>
      <c r="AH1538" s="51" t="n">
        <f>$Q1538*T1538</f>
        <v>0</v>
      </c>
      <c r="AI1538" s="51" t="n">
        <f>$Q1538*U1538</f>
        <v>0</v>
      </c>
      <c r="AJ1538" s="51" t="n">
        <f>$Q1538*V1538</f>
        <v>0</v>
      </c>
      <c r="AK1538" s="51" t="n">
        <f>$Q1538*W1538</f>
        <v>0</v>
      </c>
      <c r="AL1538" s="51" t="n">
        <f>$Q1538*X1538</f>
        <v>0</v>
      </c>
      <c r="AM1538" s="51" t="n">
        <f>$Q1538*Y1538</f>
        <v>0</v>
      </c>
      <c r="AN1538" s="51" t="n">
        <f>$Q1538*Z1538</f>
        <v>0</v>
      </c>
      <c r="AO1538" s="52" t="n">
        <f>$Q1538*AA1538</f>
        <v>0</v>
      </c>
      <c r="AP1538" s="52" t="n">
        <f>$Q1538*AB1538</f>
        <v>0</v>
      </c>
      <c r="AQ1538" s="52" t="n">
        <f>$Q1538*AC1538</f>
        <v>0</v>
      </c>
      <c r="AR1538" s="52" t="n">
        <f>$Q1538*AD1538</f>
        <v>0</v>
      </c>
      <c r="AS1538" s="52" t="n">
        <f>$Q1538*AE1538</f>
        <v>0</v>
      </c>
      <c r="AT1538" s="52" t="n">
        <f>SUM(AH1538:AS1538)</f>
        <v>0</v>
      </c>
      <c r="AU1538" s="53">
             </c>
      <c r="AV1538" s="54" t="n">
        <f>IF($M1538="人民币", $N1538*T1538*$BJ1538/1.13, $N1538*T1538*$BJ1538)</f>
        <v>0</v>
      </c>
      <c r="AW1538" s="54" t="n">
        <f>IF($M1538="人民币", $N1538*U1538*$BJ1538/1.13, $N1538*U1538*$BJ1538)</f>
        <v>0</v>
      </c>
      <c r="AX1538" s="54" t="n">
        <f>IF($M1538="人民币", $N1538*V1538*$BJ1538/1.13, $N1538*V1538*$BJ1538)</f>
        <v>0</v>
      </c>
      <c r="AY1538" s="54" t="n">
        <f>IF($M1538="人民币", $N1538*W1538*$BJ1538/1.13, $N1538*W1538*$BJ1538)</f>
        <v>0</v>
      </c>
      <c r="AZ1538" s="54" t="n">
        <f>IF($M1538="人民币", $N1538*X1538*$BJ1538/1.13, $N1538*X1538*$BJ1538)</f>
        <v>0</v>
      </c>
      <c r="BA1538" s="54" t="n">
        <f>IF($M1538="人民币", $N1538*Y1538*$BJ1538/1.13, $N1538*Y1538*$BJ1538)</f>
        <v>0</v>
      </c>
      <c r="BB1538" s="54" t="n">
        <f>IF($M1538="人民币", $N1538*Z1538*$BJ1538/1.13, $N1538*Z1538*$BJ1538)</f>
        <v>0</v>
      </c>
      <c r="BC1538" s="54" t="n">
        <f>IF($M1538="人民币", $N1538*AA1538*$BJ1538/1.13, $N1538*AA1538*$BJ1538)</f>
        <v>0</v>
      </c>
      <c r="BD1538" s="54" t="n">
        <f>IF($M1538="人民币", $N1538*AB1538*$BJ1538/1.13, $N1538*AB1538*$BJ1538)</f>
        <v>0</v>
      </c>
      <c r="BE1538" s="54" t="n">
        <f>IF($M1538="人民币", $N1538*AC1538*$BJ1538/1.13, $N1538*AC1538*$BJ1538)</f>
        <v>0</v>
      </c>
      <c r="BF1538" s="54" t="n">
        <f>IF($M1538="人民币", $N1538*AD1538*$BJ1538/1.13, $N1538*AD1538*$BJ1538)</f>
        <v>0</v>
      </c>
      <c r="BG1538" s="54" t="n">
        <f>IF($M1538="人民币", $N1538*AE1538*$BJ1538/1.13, $N1538*AE1538*$BJ1538)</f>
        <v>0</v>
      </c>
      <c r="BH1538" s="55" t="n">
        <f>SUM(AV1538:BG1538)</f>
        <v>0</v>
      </c>
      <c r="BI1538" s="56">
             </c>
      <c r="BJ1538" s="57" t="n">
        <v>1532</v>
      </c>
      <c r="BK1538" s="29" t="n">
        <f>IF(OR(D1538="", F1538="", J1538="", M1538=""), 1, 0)</f>
        <v>0</v>
      </c>
      <c r="BL1538" s="7">
             </c>
      <c r="BR1538" s="7">
             </c>
    </row>
    <row r="1539" x14ac:dyDescent="0.25">
      <c r="A1539" s="40" t="n">
        <f>ROW()-5</f>
        <v>1534</v>
      </c>
      <c r="B1539" s="41" t="s">
        <v>44</v>
      </c>
      <c r="C1539" s="42" t="s">
        <v>42</v>
      </c>
      <c r="D1539" s="43" t="s">
        <v>136</v>
      </c>
      <c r="E1539" s="42" t="s">
        <v>42</v>
      </c>
      <c r="F1539" s="43" t="s">
        <v>2550</v>
      </c>
      <c r="G1539" s="44" t="s">
        <v>44</v>
      </c>
      <c r="H1539" s="44" t="s">
        <v>44</v>
      </c>
      <c r="I1539" s="42" t="s">
        <v>42</v>
      </c>
      <c r="J1539" s="42" t="s">
        <v>42</v>
      </c>
      <c r="K1539" s="42" t="s">
        <v>42</v>
      </c>
      <c r="L1539" s="45" t="n">
        <f>AF1539</f>
        <v>0</v>
      </c>
      <c r="M1539" s="46" t="s">
        <v>46</v>
      </c>
      <c r="N1539" s="58" t="n">
        <v>11111</v>
      </c>
      <c r="O1539" s="47" t="n">
        <f>L1539*N1539*BJ1539</f>
        <v>0</v>
      </c>
      <c r="P1539" s="48" t="n">
        <f>BH1539</f>
        <v>0</v>
      </c>
      <c r="Q1539" s="45">
             </c>
      <c r="R1539" s="49" t="n">
        <f>L1539*Q1539</f>
        <v>0</v>
      </c>
      <c r="S1539" s="46" t="s">
        <f>IF(I1539="粉剂", "千克", IF(I1539="", "", "粒"))</f>
        <v>47</v>
      </c>
      <c r="T1539" s="49">
             </c>
      <c r="U1539" s="49">
             </c>
      <c r="V1539" s="49">
             </c>
      <c r="W1539" s="49">
             </c>
      <c r="X1539" s="49">
             </c>
      <c r="Y1539" s="49">
             </c>
      <c r="Z1539" s="49">
             </c>
      <c r="AA1539" s="49">
             </c>
      <c r="AB1539" s="49">
             </c>
      <c r="AC1539" s="49">
             </c>
      <c r="AD1539" s="49">
             </c>
      <c r="AE1539" s="49">
             </c>
      <c r="AF1539" s="45" t="n">
        <f>T1539+U1539+V1539+W1539+X1539+Y1539+Z1539+AA1539+AB1539+AC1539+AD1539+AE1539</f>
        <v>0</v>
      </c>
      <c r="AG1539" s="50">
             </c>
      <c r="AH1539" s="51" t="n">
        <f>$Q1539*T1539</f>
        <v>0</v>
      </c>
      <c r="AI1539" s="51" t="n">
        <f>$Q1539*U1539</f>
        <v>0</v>
      </c>
      <c r="AJ1539" s="51" t="n">
        <f>$Q1539*V1539</f>
        <v>0</v>
      </c>
      <c r="AK1539" s="51" t="n">
        <f>$Q1539*W1539</f>
        <v>0</v>
      </c>
      <c r="AL1539" s="51" t="n">
        <f>$Q1539*X1539</f>
        <v>0</v>
      </c>
      <c r="AM1539" s="51" t="n">
        <f>$Q1539*Y1539</f>
        <v>0</v>
      </c>
      <c r="AN1539" s="51" t="n">
        <f>$Q1539*Z1539</f>
        <v>0</v>
      </c>
      <c r="AO1539" s="52" t="n">
        <f>$Q1539*AA1539</f>
        <v>0</v>
      </c>
      <c r="AP1539" s="52" t="n">
        <f>$Q1539*AB1539</f>
        <v>0</v>
      </c>
      <c r="AQ1539" s="52" t="n">
        <f>$Q1539*AC1539</f>
        <v>0</v>
      </c>
      <c r="AR1539" s="52" t="n">
        <f>$Q1539*AD1539</f>
        <v>0</v>
      </c>
      <c r="AS1539" s="52" t="n">
        <f>$Q1539*AE1539</f>
        <v>0</v>
      </c>
      <c r="AT1539" s="52" t="n">
        <f>SUM(AH1539:AS1539)</f>
        <v>0</v>
      </c>
      <c r="AU1539" s="53">
             </c>
      <c r="AV1539" s="54" t="n">
        <f>IF($M1539="人民币", $N1539*T1539*$BJ1539/1.13, $N1539*T1539*$BJ1539)</f>
        <v>0</v>
      </c>
      <c r="AW1539" s="54" t="n">
        <f>IF($M1539="人民币", $N1539*U1539*$BJ1539/1.13, $N1539*U1539*$BJ1539)</f>
        <v>0</v>
      </c>
      <c r="AX1539" s="54" t="n">
        <f>IF($M1539="人民币", $N1539*V1539*$BJ1539/1.13, $N1539*V1539*$BJ1539)</f>
        <v>0</v>
      </c>
      <c r="AY1539" s="54" t="n">
        <f>IF($M1539="人民币", $N1539*W1539*$BJ1539/1.13, $N1539*W1539*$BJ1539)</f>
        <v>0</v>
      </c>
      <c r="AZ1539" s="54" t="n">
        <f>IF($M1539="人民币", $N1539*X1539*$BJ1539/1.13, $N1539*X1539*$BJ1539)</f>
        <v>0</v>
      </c>
      <c r="BA1539" s="54" t="n">
        <f>IF($M1539="人民币", $N1539*Y1539*$BJ1539/1.13, $N1539*Y1539*$BJ1539)</f>
        <v>0</v>
      </c>
      <c r="BB1539" s="54" t="n">
        <f>IF($M1539="人民币", $N1539*Z1539*$BJ1539/1.13, $N1539*Z1539*$BJ1539)</f>
        <v>0</v>
      </c>
      <c r="BC1539" s="54" t="n">
        <f>IF($M1539="人民币", $N1539*AA1539*$BJ1539/1.13, $N1539*AA1539*$BJ1539)</f>
        <v>0</v>
      </c>
      <c r="BD1539" s="54" t="n">
        <f>IF($M1539="人民币", $N1539*AB1539*$BJ1539/1.13, $N1539*AB1539*$BJ1539)</f>
        <v>0</v>
      </c>
      <c r="BE1539" s="54" t="n">
        <f>IF($M1539="人民币", $N1539*AC1539*$BJ1539/1.13, $N1539*AC1539*$BJ1539)</f>
        <v>0</v>
      </c>
      <c r="BF1539" s="54" t="n">
        <f>IF($M1539="人民币", $N1539*AD1539*$BJ1539/1.13, $N1539*AD1539*$BJ1539)</f>
        <v>0</v>
      </c>
      <c r="BG1539" s="54" t="n">
        <f>IF($M1539="人民币", $N1539*AE1539*$BJ1539/1.13, $N1539*AE1539*$BJ1539)</f>
        <v>0</v>
      </c>
      <c r="BH1539" s="55" t="n">
        <f>SUM(AV1539:BG1539)</f>
        <v>0</v>
      </c>
      <c r="BI1539" s="56">
             </c>
      <c r="BJ1539" s="57" t="n">
        <v>1533</v>
      </c>
      <c r="BK1539" s="29" t="n">
        <f>IF(OR(D1539="", F1539="", J1539="", M1539=""), 1, 0)</f>
        <v>0</v>
      </c>
      <c r="BL1539" s="7">
             </c>
      <c r="BR1539" s="7">
             </c>
    </row>
    <row r="1540" x14ac:dyDescent="0.25">
      <c r="A1540" s="40" t="n">
        <f>ROW()-5</f>
        <v>1535</v>
      </c>
      <c r="B1540" s="41" t="s">
        <v>44</v>
      </c>
      <c r="C1540" s="42" t="s">
        <v>42</v>
      </c>
      <c r="D1540" s="43" t="s">
        <v>139</v>
      </c>
      <c r="E1540" s="42" t="s">
        <v>42</v>
      </c>
      <c r="F1540" s="43" t="s">
        <v>2551</v>
      </c>
      <c r="G1540" s="44" t="s">
        <v>44</v>
      </c>
      <c r="H1540" s="44" t="s">
        <v>44</v>
      </c>
      <c r="I1540" s="42" t="s">
        <v>42</v>
      </c>
      <c r="J1540" s="42" t="s">
        <v>42</v>
      </c>
      <c r="K1540" s="42" t="s">
        <v>42</v>
      </c>
      <c r="L1540" s="45" t="n">
        <f>AF1540</f>
        <v>0</v>
      </c>
      <c r="M1540" s="46" t="s">
        <v>46</v>
      </c>
      <c r="N1540" s="58" t="n">
        <v>11111</v>
      </c>
      <c r="O1540" s="47" t="n">
        <f>L1540*N1540*BJ1540</f>
        <v>0</v>
      </c>
      <c r="P1540" s="48" t="n">
        <f>BH1540</f>
        <v>0</v>
      </c>
      <c r="Q1540" s="45">
             </c>
      <c r="R1540" s="49" t="n">
        <f>L1540*Q1540</f>
        <v>0</v>
      </c>
      <c r="S1540" s="46" t="s">
        <f>IF(I1540="粉剂", "千克", IF(I1540="", "", "粒"))</f>
        <v>47</v>
      </c>
      <c r="T1540" s="49">
             </c>
      <c r="U1540" s="49">
             </c>
      <c r="V1540" s="49">
             </c>
      <c r="W1540" s="49">
             </c>
      <c r="X1540" s="49">
             </c>
      <c r="Y1540" s="49">
             </c>
      <c r="Z1540" s="49">
             </c>
      <c r="AA1540" s="49">
             </c>
      <c r="AB1540" s="49">
             </c>
      <c r="AC1540" s="49">
             </c>
      <c r="AD1540" s="49">
             </c>
      <c r="AE1540" s="49">
             </c>
      <c r="AF1540" s="45" t="n">
        <f>T1540+U1540+V1540+W1540+X1540+Y1540+Z1540+AA1540+AB1540+AC1540+AD1540+AE1540</f>
        <v>0</v>
      </c>
      <c r="AG1540" s="50">
             </c>
      <c r="AH1540" s="51" t="n">
        <f>$Q1540*T1540</f>
        <v>0</v>
      </c>
      <c r="AI1540" s="51" t="n">
        <f>$Q1540*U1540</f>
        <v>0</v>
      </c>
      <c r="AJ1540" s="51" t="n">
        <f>$Q1540*V1540</f>
        <v>0</v>
      </c>
      <c r="AK1540" s="51" t="n">
        <f>$Q1540*W1540</f>
        <v>0</v>
      </c>
      <c r="AL1540" s="51" t="n">
        <f>$Q1540*X1540</f>
        <v>0</v>
      </c>
      <c r="AM1540" s="51" t="n">
        <f>$Q1540*Y1540</f>
        <v>0</v>
      </c>
      <c r="AN1540" s="51" t="n">
        <f>$Q1540*Z1540</f>
        <v>0</v>
      </c>
      <c r="AO1540" s="52" t="n">
        <f>$Q1540*AA1540</f>
        <v>0</v>
      </c>
      <c r="AP1540" s="52" t="n">
        <f>$Q1540*AB1540</f>
        <v>0</v>
      </c>
      <c r="AQ1540" s="52" t="n">
        <f>$Q1540*AC1540</f>
        <v>0</v>
      </c>
      <c r="AR1540" s="52" t="n">
        <f>$Q1540*AD1540</f>
        <v>0</v>
      </c>
      <c r="AS1540" s="52" t="n">
        <f>$Q1540*AE1540</f>
        <v>0</v>
      </c>
      <c r="AT1540" s="52" t="n">
        <f>SUM(AH1540:AS1540)</f>
        <v>0</v>
      </c>
      <c r="AU1540" s="53">
             </c>
      <c r="AV1540" s="54" t="n">
        <f>IF($M1540="人民币", $N1540*T1540*$BJ1540/1.13, $N1540*T1540*$BJ1540)</f>
        <v>0</v>
      </c>
      <c r="AW1540" s="54" t="n">
        <f>IF($M1540="人民币", $N1540*U1540*$BJ1540/1.13, $N1540*U1540*$BJ1540)</f>
        <v>0</v>
      </c>
      <c r="AX1540" s="54" t="n">
        <f>IF($M1540="人民币", $N1540*V1540*$BJ1540/1.13, $N1540*V1540*$BJ1540)</f>
        <v>0</v>
      </c>
      <c r="AY1540" s="54" t="n">
        <f>IF($M1540="人民币", $N1540*W1540*$BJ1540/1.13, $N1540*W1540*$BJ1540)</f>
        <v>0</v>
      </c>
      <c r="AZ1540" s="54" t="n">
        <f>IF($M1540="人民币", $N1540*X1540*$BJ1540/1.13, $N1540*X1540*$BJ1540)</f>
        <v>0</v>
      </c>
      <c r="BA1540" s="54" t="n">
        <f>IF($M1540="人民币", $N1540*Y1540*$BJ1540/1.13, $N1540*Y1540*$BJ1540)</f>
        <v>0</v>
      </c>
      <c r="BB1540" s="54" t="n">
        <f>IF($M1540="人民币", $N1540*Z1540*$BJ1540/1.13, $N1540*Z1540*$BJ1540)</f>
        <v>0</v>
      </c>
      <c r="BC1540" s="54" t="n">
        <f>IF($M1540="人民币", $N1540*AA1540*$BJ1540/1.13, $N1540*AA1540*$BJ1540)</f>
        <v>0</v>
      </c>
      <c r="BD1540" s="54" t="n">
        <f>IF($M1540="人民币", $N1540*AB1540*$BJ1540/1.13, $N1540*AB1540*$BJ1540)</f>
        <v>0</v>
      </c>
      <c r="BE1540" s="54" t="n">
        <f>IF($M1540="人民币", $N1540*AC1540*$BJ1540/1.13, $N1540*AC1540*$BJ1540)</f>
        <v>0</v>
      </c>
      <c r="BF1540" s="54" t="n">
        <f>IF($M1540="人民币", $N1540*AD1540*$BJ1540/1.13, $N1540*AD1540*$BJ1540)</f>
        <v>0</v>
      </c>
      <c r="BG1540" s="54" t="n">
        <f>IF($M1540="人民币", $N1540*AE1540*$BJ1540/1.13, $N1540*AE1540*$BJ1540)</f>
        <v>0</v>
      </c>
      <c r="BH1540" s="55" t="n">
        <f>SUM(AV1540:BG1540)</f>
        <v>0</v>
      </c>
      <c r="BI1540" s="56">
             </c>
      <c r="BJ1540" s="57" t="n">
        <v>1534</v>
      </c>
      <c r="BK1540" s="29" t="n">
        <f>IF(OR(D1540="", F1540="", J1540="", M1540=""), 1, 0)</f>
        <v>0</v>
      </c>
      <c r="BL1540" s="7">
             </c>
      <c r="BR1540" s="7">
             </c>
    </row>
    <row r="1541" x14ac:dyDescent="0.25">
      <c r="A1541" s="40" t="n">
        <f>ROW()-5</f>
        <v>1536</v>
      </c>
      <c r="B1541" s="41" t="s">
        <v>44</v>
      </c>
      <c r="C1541" s="42" t="s">
        <v>42</v>
      </c>
      <c r="D1541" s="43" t="s">
        <v>142</v>
      </c>
      <c r="E1541" s="42" t="s">
        <v>42</v>
      </c>
      <c r="F1541" s="43" t="s">
        <v>2552</v>
      </c>
      <c r="G1541" s="44" t="s">
        <v>44</v>
      </c>
      <c r="H1541" s="44" t="s">
        <v>44</v>
      </c>
      <c r="I1541" s="42" t="s">
        <v>42</v>
      </c>
      <c r="J1541" s="42" t="s">
        <v>42</v>
      </c>
      <c r="K1541" s="42" t="s">
        <v>42</v>
      </c>
      <c r="L1541" s="45" t="n">
        <f>AF1541</f>
        <v>0</v>
      </c>
      <c r="M1541" s="46" t="s">
        <v>46</v>
      </c>
      <c r="N1541" s="58" t="n">
        <v>11111</v>
      </c>
      <c r="O1541" s="47" t="n">
        <f>L1541*N1541*BJ1541</f>
        <v>0</v>
      </c>
      <c r="P1541" s="48" t="n">
        <f>BH1541</f>
        <v>0</v>
      </c>
      <c r="Q1541" s="45">
             </c>
      <c r="R1541" s="49" t="n">
        <f>L1541*Q1541</f>
        <v>0</v>
      </c>
      <c r="S1541" s="46" t="s">
        <f>IF(I1541="粉剂", "千克", IF(I1541="", "", "粒"))</f>
        <v>47</v>
      </c>
      <c r="T1541" s="49">
             </c>
      <c r="U1541" s="49">
             </c>
      <c r="V1541" s="49">
             </c>
      <c r="W1541" s="49">
             </c>
      <c r="X1541" s="49">
             </c>
      <c r="Y1541" s="49">
             </c>
      <c r="Z1541" s="49">
             </c>
      <c r="AA1541" s="49">
             </c>
      <c r="AB1541" s="49">
             </c>
      <c r="AC1541" s="49">
             </c>
      <c r="AD1541" s="49">
             </c>
      <c r="AE1541" s="49">
             </c>
      <c r="AF1541" s="45" t="n">
        <f>T1541+U1541+V1541+W1541+X1541+Y1541+Z1541+AA1541+AB1541+AC1541+AD1541+AE1541</f>
        <v>0</v>
      </c>
      <c r="AG1541" s="50">
             </c>
      <c r="AH1541" s="51" t="n">
        <f>$Q1541*T1541</f>
        <v>0</v>
      </c>
      <c r="AI1541" s="51" t="n">
        <f>$Q1541*U1541</f>
        <v>0</v>
      </c>
      <c r="AJ1541" s="51" t="n">
        <f>$Q1541*V1541</f>
        <v>0</v>
      </c>
      <c r="AK1541" s="51" t="n">
        <f>$Q1541*W1541</f>
        <v>0</v>
      </c>
      <c r="AL1541" s="51" t="n">
        <f>$Q1541*X1541</f>
        <v>0</v>
      </c>
      <c r="AM1541" s="51" t="n">
        <f>$Q1541*Y1541</f>
        <v>0</v>
      </c>
      <c r="AN1541" s="51" t="n">
        <f>$Q1541*Z1541</f>
        <v>0</v>
      </c>
      <c r="AO1541" s="52" t="n">
        <f>$Q1541*AA1541</f>
        <v>0</v>
      </c>
      <c r="AP1541" s="52" t="n">
        <f>$Q1541*AB1541</f>
        <v>0</v>
      </c>
      <c r="AQ1541" s="52" t="n">
        <f>$Q1541*AC1541</f>
        <v>0</v>
      </c>
      <c r="AR1541" s="52" t="n">
        <f>$Q1541*AD1541</f>
        <v>0</v>
      </c>
      <c r="AS1541" s="52" t="n">
        <f>$Q1541*AE1541</f>
        <v>0</v>
      </c>
      <c r="AT1541" s="52" t="n">
        <f>SUM(AH1541:AS1541)</f>
        <v>0</v>
      </c>
      <c r="AU1541" s="53">
             </c>
      <c r="AV1541" s="54" t="n">
        <f>IF($M1541="人民币", $N1541*T1541*$BJ1541/1.13, $N1541*T1541*$BJ1541)</f>
        <v>0</v>
      </c>
      <c r="AW1541" s="54" t="n">
        <f>IF($M1541="人民币", $N1541*U1541*$BJ1541/1.13, $N1541*U1541*$BJ1541)</f>
        <v>0</v>
      </c>
      <c r="AX1541" s="54" t="n">
        <f>IF($M1541="人民币", $N1541*V1541*$BJ1541/1.13, $N1541*V1541*$BJ1541)</f>
        <v>0</v>
      </c>
      <c r="AY1541" s="54" t="n">
        <f>IF($M1541="人民币", $N1541*W1541*$BJ1541/1.13, $N1541*W1541*$BJ1541)</f>
        <v>0</v>
      </c>
      <c r="AZ1541" s="54" t="n">
        <f>IF($M1541="人民币", $N1541*X1541*$BJ1541/1.13, $N1541*X1541*$BJ1541)</f>
        <v>0</v>
      </c>
      <c r="BA1541" s="54" t="n">
        <f>IF($M1541="人民币", $N1541*Y1541*$BJ1541/1.13, $N1541*Y1541*$BJ1541)</f>
        <v>0</v>
      </c>
      <c r="BB1541" s="54" t="n">
        <f>IF($M1541="人民币", $N1541*Z1541*$BJ1541/1.13, $N1541*Z1541*$BJ1541)</f>
        <v>0</v>
      </c>
      <c r="BC1541" s="54" t="n">
        <f>IF($M1541="人民币", $N1541*AA1541*$BJ1541/1.13, $N1541*AA1541*$BJ1541)</f>
        <v>0</v>
      </c>
      <c r="BD1541" s="54" t="n">
        <f>IF($M1541="人民币", $N1541*AB1541*$BJ1541/1.13, $N1541*AB1541*$BJ1541)</f>
        <v>0</v>
      </c>
      <c r="BE1541" s="54" t="n">
        <f>IF($M1541="人民币", $N1541*AC1541*$BJ1541/1.13, $N1541*AC1541*$BJ1541)</f>
        <v>0</v>
      </c>
      <c r="BF1541" s="54" t="n">
        <f>IF($M1541="人民币", $N1541*AD1541*$BJ1541/1.13, $N1541*AD1541*$BJ1541)</f>
        <v>0</v>
      </c>
      <c r="BG1541" s="54" t="n">
        <f>IF($M1541="人民币", $N1541*AE1541*$BJ1541/1.13, $N1541*AE1541*$BJ1541)</f>
        <v>0</v>
      </c>
      <c r="BH1541" s="55" t="n">
        <f>SUM(AV1541:BG1541)</f>
        <v>0</v>
      </c>
      <c r="BI1541" s="56">
             </c>
      <c r="BJ1541" s="57" t="n">
        <v>1535</v>
      </c>
      <c r="BK1541" s="29" t="n">
        <f>IF(OR(D1541="", F1541="", J1541="", M1541=""), 1, 0)</f>
        <v>0</v>
      </c>
      <c r="BL1541" s="7">
             </c>
      <c r="BR1541" s="7">
             </c>
    </row>
    <row r="1542" x14ac:dyDescent="0.25">
      <c r="A1542" s="40" t="n">
        <f>ROW()-5</f>
        <v>1537</v>
      </c>
      <c r="B1542" s="41" t="s">
        <v>44</v>
      </c>
      <c r="C1542" s="42" t="s">
        <v>42</v>
      </c>
      <c r="D1542" s="43" t="s">
        <v>145</v>
      </c>
      <c r="E1542" s="42" t="s">
        <v>42</v>
      </c>
      <c r="F1542" s="43" t="s">
        <v>2553</v>
      </c>
      <c r="G1542" s="44" t="s">
        <v>44</v>
      </c>
      <c r="H1542" s="44" t="s">
        <v>44</v>
      </c>
      <c r="I1542" s="42" t="s">
        <v>42</v>
      </c>
      <c r="J1542" s="42" t="s">
        <v>42</v>
      </c>
      <c r="K1542" s="42" t="s">
        <v>42</v>
      </c>
      <c r="L1542" s="45" t="n">
        <f>AF1542</f>
        <v>0</v>
      </c>
      <c r="M1542" s="46" t="s">
        <v>46</v>
      </c>
      <c r="N1542" s="58" t="n">
        <v>11111</v>
      </c>
      <c r="O1542" s="47" t="n">
        <f>L1542*N1542*BJ1542</f>
        <v>0</v>
      </c>
      <c r="P1542" s="48" t="n">
        <f>BH1542</f>
        <v>0</v>
      </c>
      <c r="Q1542" s="45">
             </c>
      <c r="R1542" s="49" t="n">
        <f>L1542*Q1542</f>
        <v>0</v>
      </c>
      <c r="S1542" s="46" t="s">
        <f>IF(I1542="粉剂", "千克", IF(I1542="", "", "粒"))</f>
        <v>47</v>
      </c>
      <c r="T1542" s="49">
             </c>
      <c r="U1542" s="49">
             </c>
      <c r="V1542" s="49">
             </c>
      <c r="W1542" s="49">
             </c>
      <c r="X1542" s="49">
             </c>
      <c r="Y1542" s="49">
             </c>
      <c r="Z1542" s="49">
             </c>
      <c r="AA1542" s="49">
             </c>
      <c r="AB1542" s="49">
             </c>
      <c r="AC1542" s="49">
             </c>
      <c r="AD1542" s="49">
             </c>
      <c r="AE1542" s="49">
             </c>
      <c r="AF1542" s="45" t="n">
        <f>T1542+U1542+V1542+W1542+X1542+Y1542+Z1542+AA1542+AB1542+AC1542+AD1542+AE1542</f>
        <v>0</v>
      </c>
      <c r="AG1542" s="50">
             </c>
      <c r="AH1542" s="51" t="n">
        <f>$Q1542*T1542</f>
        <v>0</v>
      </c>
      <c r="AI1542" s="51" t="n">
        <f>$Q1542*U1542</f>
        <v>0</v>
      </c>
      <c r="AJ1542" s="51" t="n">
        <f>$Q1542*V1542</f>
        <v>0</v>
      </c>
      <c r="AK1542" s="51" t="n">
        <f>$Q1542*W1542</f>
        <v>0</v>
      </c>
      <c r="AL1542" s="51" t="n">
        <f>$Q1542*X1542</f>
        <v>0</v>
      </c>
      <c r="AM1542" s="51" t="n">
        <f>$Q1542*Y1542</f>
        <v>0</v>
      </c>
      <c r="AN1542" s="51" t="n">
        <f>$Q1542*Z1542</f>
        <v>0</v>
      </c>
      <c r="AO1542" s="52" t="n">
        <f>$Q1542*AA1542</f>
        <v>0</v>
      </c>
      <c r="AP1542" s="52" t="n">
        <f>$Q1542*AB1542</f>
        <v>0</v>
      </c>
      <c r="AQ1542" s="52" t="n">
        <f>$Q1542*AC1542</f>
        <v>0</v>
      </c>
      <c r="AR1542" s="52" t="n">
        <f>$Q1542*AD1542</f>
        <v>0</v>
      </c>
      <c r="AS1542" s="52" t="n">
        <f>$Q1542*AE1542</f>
        <v>0</v>
      </c>
      <c r="AT1542" s="52" t="n">
        <f>SUM(AH1542:AS1542)</f>
        <v>0</v>
      </c>
      <c r="AU1542" s="53">
             </c>
      <c r="AV1542" s="54" t="n">
        <f>IF($M1542="人民币", $N1542*T1542*$BJ1542/1.13, $N1542*T1542*$BJ1542)</f>
        <v>0</v>
      </c>
      <c r="AW1542" s="54" t="n">
        <f>IF($M1542="人民币", $N1542*U1542*$BJ1542/1.13, $N1542*U1542*$BJ1542)</f>
        <v>0</v>
      </c>
      <c r="AX1542" s="54" t="n">
        <f>IF($M1542="人民币", $N1542*V1542*$BJ1542/1.13, $N1542*V1542*$BJ1542)</f>
        <v>0</v>
      </c>
      <c r="AY1542" s="54" t="n">
        <f>IF($M1542="人民币", $N1542*W1542*$BJ1542/1.13, $N1542*W1542*$BJ1542)</f>
        <v>0</v>
      </c>
      <c r="AZ1542" s="54" t="n">
        <f>IF($M1542="人民币", $N1542*X1542*$BJ1542/1.13, $N1542*X1542*$BJ1542)</f>
        <v>0</v>
      </c>
      <c r="BA1542" s="54" t="n">
        <f>IF($M1542="人民币", $N1542*Y1542*$BJ1542/1.13, $N1542*Y1542*$BJ1542)</f>
        <v>0</v>
      </c>
      <c r="BB1542" s="54" t="n">
        <f>IF($M1542="人民币", $N1542*Z1542*$BJ1542/1.13, $N1542*Z1542*$BJ1542)</f>
        <v>0</v>
      </c>
      <c r="BC1542" s="54" t="n">
        <f>IF($M1542="人民币", $N1542*AA1542*$BJ1542/1.13, $N1542*AA1542*$BJ1542)</f>
        <v>0</v>
      </c>
      <c r="BD1542" s="54" t="n">
        <f>IF($M1542="人民币", $N1542*AB1542*$BJ1542/1.13, $N1542*AB1542*$BJ1542)</f>
        <v>0</v>
      </c>
      <c r="BE1542" s="54" t="n">
        <f>IF($M1542="人民币", $N1542*AC1542*$BJ1542/1.13, $N1542*AC1542*$BJ1542)</f>
        <v>0</v>
      </c>
      <c r="BF1542" s="54" t="n">
        <f>IF($M1542="人民币", $N1542*AD1542*$BJ1542/1.13, $N1542*AD1542*$BJ1542)</f>
        <v>0</v>
      </c>
      <c r="BG1542" s="54" t="n">
        <f>IF($M1542="人民币", $N1542*AE1542*$BJ1542/1.13, $N1542*AE1542*$BJ1542)</f>
        <v>0</v>
      </c>
      <c r="BH1542" s="55" t="n">
        <f>SUM(AV1542:BG1542)</f>
        <v>0</v>
      </c>
      <c r="BI1542" s="56">
             </c>
      <c r="BJ1542" s="57" t="n">
        <v>1536</v>
      </c>
      <c r="BK1542" s="29" t="n">
        <f>IF(OR(D1542="", F1542="", J1542="", M1542=""), 1, 0)</f>
        <v>0</v>
      </c>
      <c r="BL1542" s="7">
             </c>
      <c r="BR1542" s="7">
             </c>
    </row>
    <row r="1543" x14ac:dyDescent="0.25">
      <c r="A1543" s="40" t="n">
        <f>ROW()-5</f>
        <v>1538</v>
      </c>
      <c r="B1543" s="41" t="s">
        <v>44</v>
      </c>
      <c r="C1543" s="42" t="s">
        <v>42</v>
      </c>
      <c r="D1543" s="43" t="s">
        <v>148</v>
      </c>
      <c r="E1543" s="42" t="s">
        <v>42</v>
      </c>
      <c r="F1543" s="43" t="s">
        <v>2554</v>
      </c>
      <c r="G1543" s="44" t="s">
        <v>44</v>
      </c>
      <c r="H1543" s="44" t="s">
        <v>44</v>
      </c>
      <c r="I1543" s="42" t="s">
        <v>42</v>
      </c>
      <c r="J1543" s="42" t="s">
        <v>42</v>
      </c>
      <c r="K1543" s="42" t="s">
        <v>42</v>
      </c>
      <c r="L1543" s="45" t="n">
        <f>AF1543</f>
        <v>0</v>
      </c>
      <c r="M1543" s="46" t="s">
        <v>46</v>
      </c>
      <c r="N1543" s="58" t="n">
        <v>11111</v>
      </c>
      <c r="O1543" s="47" t="n">
        <f>L1543*N1543*BJ1543</f>
        <v>0</v>
      </c>
      <c r="P1543" s="48" t="n">
        <f>BH1543</f>
        <v>0</v>
      </c>
      <c r="Q1543" s="45">
             </c>
      <c r="R1543" s="49" t="n">
        <f>L1543*Q1543</f>
        <v>0</v>
      </c>
      <c r="S1543" s="46" t="s">
        <f>IF(I1543="粉剂", "千克", IF(I1543="", "", "粒"))</f>
        <v>47</v>
      </c>
      <c r="T1543" s="49">
             </c>
      <c r="U1543" s="49">
             </c>
      <c r="V1543" s="49">
             </c>
      <c r="W1543" s="49">
             </c>
      <c r="X1543" s="49">
             </c>
      <c r="Y1543" s="49">
             </c>
      <c r="Z1543" s="49">
             </c>
      <c r="AA1543" s="49">
             </c>
      <c r="AB1543" s="49">
             </c>
      <c r="AC1543" s="49">
             </c>
      <c r="AD1543" s="49">
             </c>
      <c r="AE1543" s="49">
             </c>
      <c r="AF1543" s="45" t="n">
        <f>T1543+U1543+V1543+W1543+X1543+Y1543+Z1543+AA1543+AB1543+AC1543+AD1543+AE1543</f>
        <v>0</v>
      </c>
      <c r="AG1543" s="50">
             </c>
      <c r="AH1543" s="51" t="n">
        <f>$Q1543*T1543</f>
        <v>0</v>
      </c>
      <c r="AI1543" s="51" t="n">
        <f>$Q1543*U1543</f>
        <v>0</v>
      </c>
      <c r="AJ1543" s="51" t="n">
        <f>$Q1543*V1543</f>
        <v>0</v>
      </c>
      <c r="AK1543" s="51" t="n">
        <f>$Q1543*W1543</f>
        <v>0</v>
      </c>
      <c r="AL1543" s="51" t="n">
        <f>$Q1543*X1543</f>
        <v>0</v>
      </c>
      <c r="AM1543" s="51" t="n">
        <f>$Q1543*Y1543</f>
        <v>0</v>
      </c>
      <c r="AN1543" s="51" t="n">
        <f>$Q1543*Z1543</f>
        <v>0</v>
      </c>
      <c r="AO1543" s="52" t="n">
        <f>$Q1543*AA1543</f>
        <v>0</v>
      </c>
      <c r="AP1543" s="52" t="n">
        <f>$Q1543*AB1543</f>
        <v>0</v>
      </c>
      <c r="AQ1543" s="52" t="n">
        <f>$Q1543*AC1543</f>
        <v>0</v>
      </c>
      <c r="AR1543" s="52" t="n">
        <f>$Q1543*AD1543</f>
        <v>0</v>
      </c>
      <c r="AS1543" s="52" t="n">
        <f>$Q1543*AE1543</f>
        <v>0</v>
      </c>
      <c r="AT1543" s="52" t="n">
        <f>SUM(AH1543:AS1543)</f>
        <v>0</v>
      </c>
      <c r="AU1543" s="53">
             </c>
      <c r="AV1543" s="54" t="n">
        <f>IF($M1543="人民币", $N1543*T1543*$BJ1543/1.13, $N1543*T1543*$BJ1543)</f>
        <v>0</v>
      </c>
      <c r="AW1543" s="54" t="n">
        <f>IF($M1543="人民币", $N1543*U1543*$BJ1543/1.13, $N1543*U1543*$BJ1543)</f>
        <v>0</v>
      </c>
      <c r="AX1543" s="54" t="n">
        <f>IF($M1543="人民币", $N1543*V1543*$BJ1543/1.13, $N1543*V1543*$BJ1543)</f>
        <v>0</v>
      </c>
      <c r="AY1543" s="54" t="n">
        <f>IF($M1543="人民币", $N1543*W1543*$BJ1543/1.13, $N1543*W1543*$BJ1543)</f>
        <v>0</v>
      </c>
      <c r="AZ1543" s="54" t="n">
        <f>IF($M1543="人民币", $N1543*X1543*$BJ1543/1.13, $N1543*X1543*$BJ1543)</f>
        <v>0</v>
      </c>
      <c r="BA1543" s="54" t="n">
        <f>IF($M1543="人民币", $N1543*Y1543*$BJ1543/1.13, $N1543*Y1543*$BJ1543)</f>
        <v>0</v>
      </c>
      <c r="BB1543" s="54" t="n">
        <f>IF($M1543="人民币", $N1543*Z1543*$BJ1543/1.13, $N1543*Z1543*$BJ1543)</f>
        <v>0</v>
      </c>
      <c r="BC1543" s="54" t="n">
        <f>IF($M1543="人民币", $N1543*AA1543*$BJ1543/1.13, $N1543*AA1543*$BJ1543)</f>
        <v>0</v>
      </c>
      <c r="BD1543" s="54" t="n">
        <f>IF($M1543="人民币", $N1543*AB1543*$BJ1543/1.13, $N1543*AB1543*$BJ1543)</f>
        <v>0</v>
      </c>
      <c r="BE1543" s="54" t="n">
        <f>IF($M1543="人民币", $N1543*AC1543*$BJ1543/1.13, $N1543*AC1543*$BJ1543)</f>
        <v>0</v>
      </c>
      <c r="BF1543" s="54" t="n">
        <f>IF($M1543="人民币", $N1543*AD1543*$BJ1543/1.13, $N1543*AD1543*$BJ1543)</f>
        <v>0</v>
      </c>
      <c r="BG1543" s="54" t="n">
        <f>IF($M1543="人民币", $N1543*AE1543*$BJ1543/1.13, $N1543*AE1543*$BJ1543)</f>
        <v>0</v>
      </c>
      <c r="BH1543" s="55" t="n">
        <f>SUM(AV1543:BG1543)</f>
        <v>0</v>
      </c>
      <c r="BI1543" s="56">
             </c>
      <c r="BJ1543" s="57" t="n">
        <v>1537</v>
      </c>
      <c r="BK1543" s="29" t="n">
        <f>IF(OR(D1543="", F1543="", J1543="", M1543=""), 1, 0)</f>
        <v>0</v>
      </c>
      <c r="BL1543" s="7">
             </c>
      <c r="BR1543" s="7">
             </c>
    </row>
    <row r="1544" x14ac:dyDescent="0.25">
      <c r="A1544" s="40" t="n">
        <f>ROW()-5</f>
        <v>1539</v>
      </c>
      <c r="B1544" s="41" t="s">
        <v>44</v>
      </c>
      <c r="C1544" s="42" t="s">
        <v>42</v>
      </c>
      <c r="D1544" s="43" t="s">
        <v>151</v>
      </c>
      <c r="E1544" s="42" t="s">
        <v>42</v>
      </c>
      <c r="F1544" s="43" t="s">
        <v>2555</v>
      </c>
      <c r="G1544" s="44" t="s">
        <v>44</v>
      </c>
      <c r="H1544" s="44" t="s">
        <v>44</v>
      </c>
      <c r="I1544" s="42" t="s">
        <v>42</v>
      </c>
      <c r="J1544" s="42" t="s">
        <v>42</v>
      </c>
      <c r="K1544" s="42" t="s">
        <v>42</v>
      </c>
      <c r="L1544" s="45" t="n">
        <f>AF1544</f>
        <v>0</v>
      </c>
      <c r="M1544" s="46" t="s">
        <v>46</v>
      </c>
      <c r="N1544" s="58" t="n">
        <v>11111</v>
      </c>
      <c r="O1544" s="47" t="n">
        <f>L1544*N1544*BJ1544</f>
        <v>0</v>
      </c>
      <c r="P1544" s="48" t="n">
        <f>BH1544</f>
        <v>0</v>
      </c>
      <c r="Q1544" s="45">
             </c>
      <c r="R1544" s="49" t="n">
        <f>L1544*Q1544</f>
        <v>0</v>
      </c>
      <c r="S1544" s="46" t="s">
        <f>IF(I1544="粉剂", "千克", IF(I1544="", "", "粒"))</f>
        <v>47</v>
      </c>
      <c r="T1544" s="49">
             </c>
      <c r="U1544" s="49">
             </c>
      <c r="V1544" s="49">
             </c>
      <c r="W1544" s="49">
             </c>
      <c r="X1544" s="49">
             </c>
      <c r="Y1544" s="49">
             </c>
      <c r="Z1544" s="49">
             </c>
      <c r="AA1544" s="49">
             </c>
      <c r="AB1544" s="49">
             </c>
      <c r="AC1544" s="49">
             </c>
      <c r="AD1544" s="49">
             </c>
      <c r="AE1544" s="49">
             </c>
      <c r="AF1544" s="45" t="n">
        <f>T1544+U1544+V1544+W1544+X1544+Y1544+Z1544+AA1544+AB1544+AC1544+AD1544+AE1544</f>
        <v>0</v>
      </c>
      <c r="AG1544" s="50">
             </c>
      <c r="AH1544" s="51" t="n">
        <f>$Q1544*T1544</f>
        <v>0</v>
      </c>
      <c r="AI1544" s="51" t="n">
        <f>$Q1544*U1544</f>
        <v>0</v>
      </c>
      <c r="AJ1544" s="51" t="n">
        <f>$Q1544*V1544</f>
        <v>0</v>
      </c>
      <c r="AK1544" s="51" t="n">
        <f>$Q1544*W1544</f>
        <v>0</v>
      </c>
      <c r="AL1544" s="51" t="n">
        <f>$Q1544*X1544</f>
        <v>0</v>
      </c>
      <c r="AM1544" s="51" t="n">
        <f>$Q1544*Y1544</f>
        <v>0</v>
      </c>
      <c r="AN1544" s="51" t="n">
        <f>$Q1544*Z1544</f>
        <v>0</v>
      </c>
      <c r="AO1544" s="52" t="n">
        <f>$Q1544*AA1544</f>
        <v>0</v>
      </c>
      <c r="AP1544" s="52" t="n">
        <f>$Q1544*AB1544</f>
        <v>0</v>
      </c>
      <c r="AQ1544" s="52" t="n">
        <f>$Q1544*AC1544</f>
        <v>0</v>
      </c>
      <c r="AR1544" s="52" t="n">
        <f>$Q1544*AD1544</f>
        <v>0</v>
      </c>
      <c r="AS1544" s="52" t="n">
        <f>$Q1544*AE1544</f>
        <v>0</v>
      </c>
      <c r="AT1544" s="52" t="n">
        <f>SUM(AH1544:AS1544)</f>
        <v>0</v>
      </c>
      <c r="AU1544" s="53">
             </c>
      <c r="AV1544" s="54" t="n">
        <f>IF($M1544="人民币", $N1544*T1544*$BJ1544/1.13, $N1544*T1544*$BJ1544)</f>
        <v>0</v>
      </c>
      <c r="AW1544" s="54" t="n">
        <f>IF($M1544="人民币", $N1544*U1544*$BJ1544/1.13, $N1544*U1544*$BJ1544)</f>
        <v>0</v>
      </c>
      <c r="AX1544" s="54" t="n">
        <f>IF($M1544="人民币", $N1544*V1544*$BJ1544/1.13, $N1544*V1544*$BJ1544)</f>
        <v>0</v>
      </c>
      <c r="AY1544" s="54" t="n">
        <f>IF($M1544="人民币", $N1544*W1544*$BJ1544/1.13, $N1544*W1544*$BJ1544)</f>
        <v>0</v>
      </c>
      <c r="AZ1544" s="54" t="n">
        <f>IF($M1544="人民币", $N1544*X1544*$BJ1544/1.13, $N1544*X1544*$BJ1544)</f>
        <v>0</v>
      </c>
      <c r="BA1544" s="54" t="n">
        <f>IF($M1544="人民币", $N1544*Y1544*$BJ1544/1.13, $N1544*Y1544*$BJ1544)</f>
        <v>0</v>
      </c>
      <c r="BB1544" s="54" t="n">
        <f>IF($M1544="人民币", $N1544*Z1544*$BJ1544/1.13, $N1544*Z1544*$BJ1544)</f>
        <v>0</v>
      </c>
      <c r="BC1544" s="54" t="n">
        <f>IF($M1544="人民币", $N1544*AA1544*$BJ1544/1.13, $N1544*AA1544*$BJ1544)</f>
        <v>0</v>
      </c>
      <c r="BD1544" s="54" t="n">
        <f>IF($M1544="人民币", $N1544*AB1544*$BJ1544/1.13, $N1544*AB1544*$BJ1544)</f>
        <v>0</v>
      </c>
      <c r="BE1544" s="54" t="n">
        <f>IF($M1544="人民币", $N1544*AC1544*$BJ1544/1.13, $N1544*AC1544*$BJ1544)</f>
        <v>0</v>
      </c>
      <c r="BF1544" s="54" t="n">
        <f>IF($M1544="人民币", $N1544*AD1544*$BJ1544/1.13, $N1544*AD1544*$BJ1544)</f>
        <v>0</v>
      </c>
      <c r="BG1544" s="54" t="n">
        <f>IF($M1544="人民币", $N1544*AE1544*$BJ1544/1.13, $N1544*AE1544*$BJ1544)</f>
        <v>0</v>
      </c>
      <c r="BH1544" s="55" t="n">
        <f>SUM(AV1544:BG1544)</f>
        <v>0</v>
      </c>
      <c r="BI1544" s="56">
             </c>
      <c r="BJ1544" s="57" t="n">
        <v>1538</v>
      </c>
      <c r="BK1544" s="29" t="n">
        <f>IF(OR(D1544="", F1544="", J1544="", M1544=""), 1, 0)</f>
        <v>0</v>
      </c>
      <c r="BL1544" s="7">
             </c>
      <c r="BR1544" s="7">
             </c>
    </row>
    <row r="1545" x14ac:dyDescent="0.25">
      <c r="A1545" s="40" t="n">
        <f>ROW()-5</f>
        <v>1540</v>
      </c>
      <c r="B1545" s="41" t="s">
        <v>44</v>
      </c>
      <c r="C1545" s="42" t="s">
        <v>42</v>
      </c>
      <c r="D1545" s="43" t="s">
        <v>154</v>
      </c>
      <c r="E1545" s="42" t="s">
        <v>42</v>
      </c>
      <c r="F1545" s="43" t="s">
        <v>2556</v>
      </c>
      <c r="G1545" s="44" t="s">
        <v>44</v>
      </c>
      <c r="H1545" s="44" t="s">
        <v>44</v>
      </c>
      <c r="I1545" s="42" t="s">
        <v>42</v>
      </c>
      <c r="J1545" s="42" t="s">
        <v>42</v>
      </c>
      <c r="K1545" s="42" t="s">
        <v>42</v>
      </c>
      <c r="L1545" s="45" t="n">
        <f>AF1545</f>
        <v>0</v>
      </c>
      <c r="M1545" s="46" t="s">
        <v>46</v>
      </c>
      <c r="N1545" s="58" t="n">
        <v>11111</v>
      </c>
      <c r="O1545" s="47" t="n">
        <f>L1545*N1545*BJ1545</f>
        <v>0</v>
      </c>
      <c r="P1545" s="48" t="n">
        <f>BH1545</f>
        <v>0</v>
      </c>
      <c r="Q1545" s="45">
             </c>
      <c r="R1545" s="49" t="n">
        <f>L1545*Q1545</f>
        <v>0</v>
      </c>
      <c r="S1545" s="46" t="s">
        <f>IF(I1545="粉剂", "千克", IF(I1545="", "", "粒"))</f>
        <v>47</v>
      </c>
      <c r="T1545" s="49">
             </c>
      <c r="U1545" s="49">
             </c>
      <c r="V1545" s="49">
             </c>
      <c r="W1545" s="49">
             </c>
      <c r="X1545" s="49">
             </c>
      <c r="Y1545" s="49">
             </c>
      <c r="Z1545" s="49">
             </c>
      <c r="AA1545" s="49">
             </c>
      <c r="AB1545" s="49">
             </c>
      <c r="AC1545" s="49">
             </c>
      <c r="AD1545" s="49">
             </c>
      <c r="AE1545" s="49">
             </c>
      <c r="AF1545" s="45" t="n">
        <f>T1545+U1545+V1545+W1545+X1545+Y1545+Z1545+AA1545+AB1545+AC1545+AD1545+AE1545</f>
        <v>0</v>
      </c>
      <c r="AG1545" s="50">
             </c>
      <c r="AH1545" s="51" t="n">
        <f>$Q1545*T1545</f>
        <v>0</v>
      </c>
      <c r="AI1545" s="51" t="n">
        <f>$Q1545*U1545</f>
        <v>0</v>
      </c>
      <c r="AJ1545" s="51" t="n">
        <f>$Q1545*V1545</f>
        <v>0</v>
      </c>
      <c r="AK1545" s="51" t="n">
        <f>$Q1545*W1545</f>
        <v>0</v>
      </c>
      <c r="AL1545" s="51" t="n">
        <f>$Q1545*X1545</f>
        <v>0</v>
      </c>
      <c r="AM1545" s="51" t="n">
        <f>$Q1545*Y1545</f>
        <v>0</v>
      </c>
      <c r="AN1545" s="51" t="n">
        <f>$Q1545*Z1545</f>
        <v>0</v>
      </c>
      <c r="AO1545" s="52" t="n">
        <f>$Q1545*AA1545</f>
        <v>0</v>
      </c>
      <c r="AP1545" s="52" t="n">
        <f>$Q1545*AB1545</f>
        <v>0</v>
      </c>
      <c r="AQ1545" s="52" t="n">
        <f>$Q1545*AC1545</f>
        <v>0</v>
      </c>
      <c r="AR1545" s="52" t="n">
        <f>$Q1545*AD1545</f>
        <v>0</v>
      </c>
      <c r="AS1545" s="52" t="n">
        <f>$Q1545*AE1545</f>
        <v>0</v>
      </c>
      <c r="AT1545" s="52" t="n">
        <f>SUM(AH1545:AS1545)</f>
        <v>0</v>
      </c>
      <c r="AU1545" s="53">
             </c>
      <c r="AV1545" s="54" t="n">
        <f>IF($M1545="人民币", $N1545*T1545*$BJ1545/1.13, $N1545*T1545*$BJ1545)</f>
        <v>0</v>
      </c>
      <c r="AW1545" s="54" t="n">
        <f>IF($M1545="人民币", $N1545*U1545*$BJ1545/1.13, $N1545*U1545*$BJ1545)</f>
        <v>0</v>
      </c>
      <c r="AX1545" s="54" t="n">
        <f>IF($M1545="人民币", $N1545*V1545*$BJ1545/1.13, $N1545*V1545*$BJ1545)</f>
        <v>0</v>
      </c>
      <c r="AY1545" s="54" t="n">
        <f>IF($M1545="人民币", $N1545*W1545*$BJ1545/1.13, $N1545*W1545*$BJ1545)</f>
        <v>0</v>
      </c>
      <c r="AZ1545" s="54" t="n">
        <f>IF($M1545="人民币", $N1545*X1545*$BJ1545/1.13, $N1545*X1545*$BJ1545)</f>
        <v>0</v>
      </c>
      <c r="BA1545" s="54" t="n">
        <f>IF($M1545="人民币", $N1545*Y1545*$BJ1545/1.13, $N1545*Y1545*$BJ1545)</f>
        <v>0</v>
      </c>
      <c r="BB1545" s="54" t="n">
        <f>IF($M1545="人民币", $N1545*Z1545*$BJ1545/1.13, $N1545*Z1545*$BJ1545)</f>
        <v>0</v>
      </c>
      <c r="BC1545" s="54" t="n">
        <f>IF($M1545="人民币", $N1545*AA1545*$BJ1545/1.13, $N1545*AA1545*$BJ1545)</f>
        <v>0</v>
      </c>
      <c r="BD1545" s="54" t="n">
        <f>IF($M1545="人民币", $N1545*AB1545*$BJ1545/1.13, $N1545*AB1545*$BJ1545)</f>
        <v>0</v>
      </c>
      <c r="BE1545" s="54" t="n">
        <f>IF($M1545="人民币", $N1545*AC1545*$BJ1545/1.13, $N1545*AC1545*$BJ1545)</f>
        <v>0</v>
      </c>
      <c r="BF1545" s="54" t="n">
        <f>IF($M1545="人民币", $N1545*AD1545*$BJ1545/1.13, $N1545*AD1545*$BJ1545)</f>
        <v>0</v>
      </c>
      <c r="BG1545" s="54" t="n">
        <f>IF($M1545="人民币", $N1545*AE1545*$BJ1545/1.13, $N1545*AE1545*$BJ1545)</f>
        <v>0</v>
      </c>
      <c r="BH1545" s="55" t="n">
        <f>SUM(AV1545:BG1545)</f>
        <v>0</v>
      </c>
      <c r="BI1545" s="56">
             </c>
      <c r="BJ1545" s="57" t="n">
        <v>1539</v>
      </c>
      <c r="BK1545" s="29" t="n">
        <f>IF(OR(D1545="", F1545="", J1545="", M1545=""), 1, 0)</f>
        <v>0</v>
      </c>
      <c r="BL1545" s="7">
             </c>
      <c r="BR1545" s="7">
             </c>
    </row>
    <row r="1546" x14ac:dyDescent="0.25">
      <c r="A1546" s="40" t="n">
        <f>ROW()-5</f>
        <v>1541</v>
      </c>
      <c r="B1546" s="41" t="s">
        <v>44</v>
      </c>
      <c r="C1546" s="42" t="s">
        <v>42</v>
      </c>
      <c r="D1546" s="43" t="s">
        <v>157</v>
      </c>
      <c r="E1546" s="42" t="s">
        <v>42</v>
      </c>
      <c r="F1546" s="43" t="s">
        <v>2557</v>
      </c>
      <c r="G1546" s="44" t="s">
        <v>44</v>
      </c>
      <c r="H1546" s="44" t="s">
        <v>44</v>
      </c>
      <c r="I1546" s="42" t="s">
        <v>42</v>
      </c>
      <c r="J1546" s="42" t="s">
        <v>42</v>
      </c>
      <c r="K1546" s="42" t="s">
        <v>42</v>
      </c>
      <c r="L1546" s="45" t="n">
        <f>AF1546</f>
        <v>0</v>
      </c>
      <c r="M1546" s="46" t="s">
        <v>46</v>
      </c>
      <c r="N1546" s="58" t="n">
        <v>11111</v>
      </c>
      <c r="O1546" s="47" t="n">
        <f>L1546*N1546*BJ1546</f>
        <v>0</v>
      </c>
      <c r="P1546" s="48" t="n">
        <f>BH1546</f>
        <v>0</v>
      </c>
      <c r="Q1546" s="45">
             </c>
      <c r="R1546" s="49" t="n">
        <f>L1546*Q1546</f>
        <v>0</v>
      </c>
      <c r="S1546" s="46" t="s">
        <f>IF(I1546="粉剂", "千克", IF(I1546="", "", "粒"))</f>
        <v>47</v>
      </c>
      <c r="T1546" s="49">
             </c>
      <c r="U1546" s="49">
             </c>
      <c r="V1546" s="49">
             </c>
      <c r="W1546" s="49">
             </c>
      <c r="X1546" s="49">
             </c>
      <c r="Y1546" s="49">
             </c>
      <c r="Z1546" s="49">
             </c>
      <c r="AA1546" s="49">
             </c>
      <c r="AB1546" s="49">
             </c>
      <c r="AC1546" s="49">
             </c>
      <c r="AD1546" s="49">
             </c>
      <c r="AE1546" s="49">
             </c>
      <c r="AF1546" s="45" t="n">
        <f>T1546+U1546+V1546+W1546+X1546+Y1546+Z1546+AA1546+AB1546+AC1546+AD1546+AE1546</f>
        <v>0</v>
      </c>
      <c r="AG1546" s="50">
             </c>
      <c r="AH1546" s="51" t="n">
        <f>$Q1546*T1546</f>
        <v>0</v>
      </c>
      <c r="AI1546" s="51" t="n">
        <f>$Q1546*U1546</f>
        <v>0</v>
      </c>
      <c r="AJ1546" s="51" t="n">
        <f>$Q1546*V1546</f>
        <v>0</v>
      </c>
      <c r="AK1546" s="51" t="n">
        <f>$Q1546*W1546</f>
        <v>0</v>
      </c>
      <c r="AL1546" s="51" t="n">
        <f>$Q1546*X1546</f>
        <v>0</v>
      </c>
      <c r="AM1546" s="51" t="n">
        <f>$Q1546*Y1546</f>
        <v>0</v>
      </c>
      <c r="AN1546" s="51" t="n">
        <f>$Q1546*Z1546</f>
        <v>0</v>
      </c>
      <c r="AO1546" s="52" t="n">
        <f>$Q1546*AA1546</f>
        <v>0</v>
      </c>
      <c r="AP1546" s="52" t="n">
        <f>$Q1546*AB1546</f>
        <v>0</v>
      </c>
      <c r="AQ1546" s="52" t="n">
        <f>$Q1546*AC1546</f>
        <v>0</v>
      </c>
      <c r="AR1546" s="52" t="n">
        <f>$Q1546*AD1546</f>
        <v>0</v>
      </c>
      <c r="AS1546" s="52" t="n">
        <f>$Q1546*AE1546</f>
        <v>0</v>
      </c>
      <c r="AT1546" s="52" t="n">
        <f>SUM(AH1546:AS1546)</f>
        <v>0</v>
      </c>
      <c r="AU1546" s="53">
             </c>
      <c r="AV1546" s="54" t="n">
        <f>IF($M1546="人民币", $N1546*T1546*$BJ1546/1.13, $N1546*T1546*$BJ1546)</f>
        <v>0</v>
      </c>
      <c r="AW1546" s="54" t="n">
        <f>IF($M1546="人民币", $N1546*U1546*$BJ1546/1.13, $N1546*U1546*$BJ1546)</f>
        <v>0</v>
      </c>
      <c r="AX1546" s="54" t="n">
        <f>IF($M1546="人民币", $N1546*V1546*$BJ1546/1.13, $N1546*V1546*$BJ1546)</f>
        <v>0</v>
      </c>
      <c r="AY1546" s="54" t="n">
        <f>IF($M1546="人民币", $N1546*W1546*$BJ1546/1.13, $N1546*W1546*$BJ1546)</f>
        <v>0</v>
      </c>
      <c r="AZ1546" s="54" t="n">
        <f>IF($M1546="人民币", $N1546*X1546*$BJ1546/1.13, $N1546*X1546*$BJ1546)</f>
        <v>0</v>
      </c>
      <c r="BA1546" s="54" t="n">
        <f>IF($M1546="人民币", $N1546*Y1546*$BJ1546/1.13, $N1546*Y1546*$BJ1546)</f>
        <v>0</v>
      </c>
      <c r="BB1546" s="54" t="n">
        <f>IF($M1546="人民币", $N1546*Z1546*$BJ1546/1.13, $N1546*Z1546*$BJ1546)</f>
        <v>0</v>
      </c>
      <c r="BC1546" s="54" t="n">
        <f>IF($M1546="人民币", $N1546*AA1546*$BJ1546/1.13, $N1546*AA1546*$BJ1546)</f>
        <v>0</v>
      </c>
      <c r="BD1546" s="54" t="n">
        <f>IF($M1546="人民币", $N1546*AB1546*$BJ1546/1.13, $N1546*AB1546*$BJ1546)</f>
        <v>0</v>
      </c>
      <c r="BE1546" s="54" t="n">
        <f>IF($M1546="人民币", $N1546*AC1546*$BJ1546/1.13, $N1546*AC1546*$BJ1546)</f>
        <v>0</v>
      </c>
      <c r="BF1546" s="54" t="n">
        <f>IF($M1546="人民币", $N1546*AD1546*$BJ1546/1.13, $N1546*AD1546*$BJ1546)</f>
        <v>0</v>
      </c>
      <c r="BG1546" s="54" t="n">
        <f>IF($M1546="人民币", $N1546*AE1546*$BJ1546/1.13, $N1546*AE1546*$BJ1546)</f>
        <v>0</v>
      </c>
      <c r="BH1546" s="55" t="n">
        <f>SUM(AV1546:BG1546)</f>
        <v>0</v>
      </c>
      <c r="BI1546" s="56">
             </c>
      <c r="BJ1546" s="57" t="n">
        <v>1540</v>
      </c>
      <c r="BK1546" s="29" t="n">
        <f>IF(OR(D1546="", F1546="", J1546="", M1546=""), 1, 0)</f>
        <v>0</v>
      </c>
      <c r="BL1546" s="7">
             </c>
      <c r="BR1546" s="7">
             </c>
    </row>
    <row r="1547" x14ac:dyDescent="0.25">
      <c r="A1547" s="40" t="n">
        <f>ROW()-5</f>
        <v>1542</v>
      </c>
      <c r="B1547" s="41" t="s">
        <v>44</v>
      </c>
      <c r="C1547" s="42" t="s">
        <v>42</v>
      </c>
      <c r="D1547" s="43" t="s">
        <v>160</v>
      </c>
      <c r="E1547" s="42" t="s">
        <v>42</v>
      </c>
      <c r="F1547" s="43" t="s">
        <v>2558</v>
      </c>
      <c r="G1547" s="44" t="s">
        <v>44</v>
      </c>
      <c r="H1547" s="44" t="s">
        <v>44</v>
      </c>
      <c r="I1547" s="42" t="s">
        <v>42</v>
      </c>
      <c r="J1547" s="42" t="s">
        <v>42</v>
      </c>
      <c r="K1547" s="42" t="s">
        <v>42</v>
      </c>
      <c r="L1547" s="45" t="n">
        <f>AF1547</f>
        <v>0</v>
      </c>
      <c r="M1547" s="46" t="s">
        <v>46</v>
      </c>
      <c r="N1547" s="58" t="n">
        <v>11111</v>
      </c>
      <c r="O1547" s="47" t="n">
        <f>L1547*N1547*BJ1547</f>
        <v>0</v>
      </c>
      <c r="P1547" s="48" t="n">
        <f>BH1547</f>
        <v>0</v>
      </c>
      <c r="Q1547" s="45">
             </c>
      <c r="R1547" s="49" t="n">
        <f>L1547*Q1547</f>
        <v>0</v>
      </c>
      <c r="S1547" s="46" t="s">
        <f>IF(I1547="粉剂", "千克", IF(I1547="", "", "粒"))</f>
        <v>47</v>
      </c>
      <c r="T1547" s="49">
             </c>
      <c r="U1547" s="49">
             </c>
      <c r="V1547" s="49">
             </c>
      <c r="W1547" s="49">
             </c>
      <c r="X1547" s="49">
             </c>
      <c r="Y1547" s="49">
             </c>
      <c r="Z1547" s="49">
             </c>
      <c r="AA1547" s="49">
             </c>
      <c r="AB1547" s="49">
             </c>
      <c r="AC1547" s="49">
             </c>
      <c r="AD1547" s="49">
             </c>
      <c r="AE1547" s="49">
             </c>
      <c r="AF1547" s="45" t="n">
        <f>T1547+U1547+V1547+W1547+X1547+Y1547+Z1547+AA1547+AB1547+AC1547+AD1547+AE1547</f>
        <v>0</v>
      </c>
      <c r="AG1547" s="50">
             </c>
      <c r="AH1547" s="51" t="n">
        <f>$Q1547*T1547</f>
        <v>0</v>
      </c>
      <c r="AI1547" s="51" t="n">
        <f>$Q1547*U1547</f>
        <v>0</v>
      </c>
      <c r="AJ1547" s="51" t="n">
        <f>$Q1547*V1547</f>
        <v>0</v>
      </c>
      <c r="AK1547" s="51" t="n">
        <f>$Q1547*W1547</f>
        <v>0</v>
      </c>
      <c r="AL1547" s="51" t="n">
        <f>$Q1547*X1547</f>
        <v>0</v>
      </c>
      <c r="AM1547" s="51" t="n">
        <f>$Q1547*Y1547</f>
        <v>0</v>
      </c>
      <c r="AN1547" s="51" t="n">
        <f>$Q1547*Z1547</f>
        <v>0</v>
      </c>
      <c r="AO1547" s="52" t="n">
        <f>$Q1547*AA1547</f>
        <v>0</v>
      </c>
      <c r="AP1547" s="52" t="n">
        <f>$Q1547*AB1547</f>
        <v>0</v>
      </c>
      <c r="AQ1547" s="52" t="n">
        <f>$Q1547*AC1547</f>
        <v>0</v>
      </c>
      <c r="AR1547" s="52" t="n">
        <f>$Q1547*AD1547</f>
        <v>0</v>
      </c>
      <c r="AS1547" s="52" t="n">
        <f>$Q1547*AE1547</f>
        <v>0</v>
      </c>
      <c r="AT1547" s="52" t="n">
        <f>SUM(AH1547:AS1547)</f>
        <v>0</v>
      </c>
      <c r="AU1547" s="53">
             </c>
      <c r="AV1547" s="54" t="n">
        <f>IF($M1547="人民币", $N1547*T1547*$BJ1547/1.13, $N1547*T1547*$BJ1547)</f>
        <v>0</v>
      </c>
      <c r="AW1547" s="54" t="n">
        <f>IF($M1547="人民币", $N1547*U1547*$BJ1547/1.13, $N1547*U1547*$BJ1547)</f>
        <v>0</v>
      </c>
      <c r="AX1547" s="54" t="n">
        <f>IF($M1547="人民币", $N1547*V1547*$BJ1547/1.13, $N1547*V1547*$BJ1547)</f>
        <v>0</v>
      </c>
      <c r="AY1547" s="54" t="n">
        <f>IF($M1547="人民币", $N1547*W1547*$BJ1547/1.13, $N1547*W1547*$BJ1547)</f>
        <v>0</v>
      </c>
      <c r="AZ1547" s="54" t="n">
        <f>IF($M1547="人民币", $N1547*X1547*$BJ1547/1.13, $N1547*X1547*$BJ1547)</f>
        <v>0</v>
      </c>
      <c r="BA1547" s="54" t="n">
        <f>IF($M1547="人民币", $N1547*Y1547*$BJ1547/1.13, $N1547*Y1547*$BJ1547)</f>
        <v>0</v>
      </c>
      <c r="BB1547" s="54" t="n">
        <f>IF($M1547="人民币", $N1547*Z1547*$BJ1547/1.13, $N1547*Z1547*$BJ1547)</f>
        <v>0</v>
      </c>
      <c r="BC1547" s="54" t="n">
        <f>IF($M1547="人民币", $N1547*AA1547*$BJ1547/1.13, $N1547*AA1547*$BJ1547)</f>
        <v>0</v>
      </c>
      <c r="BD1547" s="54" t="n">
        <f>IF($M1547="人民币", $N1547*AB1547*$BJ1547/1.13, $N1547*AB1547*$BJ1547)</f>
        <v>0</v>
      </c>
      <c r="BE1547" s="54" t="n">
        <f>IF($M1547="人民币", $N1547*AC1547*$BJ1547/1.13, $N1547*AC1547*$BJ1547)</f>
        <v>0</v>
      </c>
      <c r="BF1547" s="54" t="n">
        <f>IF($M1547="人民币", $N1547*AD1547*$BJ1547/1.13, $N1547*AD1547*$BJ1547)</f>
        <v>0</v>
      </c>
      <c r="BG1547" s="54" t="n">
        <f>IF($M1547="人民币", $N1547*AE1547*$BJ1547/1.13, $N1547*AE1547*$BJ1547)</f>
        <v>0</v>
      </c>
      <c r="BH1547" s="55" t="n">
        <f>SUM(AV1547:BG1547)</f>
        <v>0</v>
      </c>
      <c r="BI1547" s="56">
             </c>
      <c r="BJ1547" s="57" t="n">
        <v>1541</v>
      </c>
      <c r="BK1547" s="29" t="n">
        <f>IF(OR(D1547="", F1547="", J1547="", M1547=""), 1, 0)</f>
        <v>0</v>
      </c>
      <c r="BL1547" s="7">
             </c>
      <c r="BR1547" s="7">
             </c>
    </row>
    <row r="1548" x14ac:dyDescent="0.25">
      <c r="A1548" s="40" t="n">
        <f>ROW()-5</f>
        <v>1543</v>
      </c>
      <c r="B1548" s="41" t="s">
        <v>44</v>
      </c>
      <c r="C1548" s="42" t="s">
        <v>42</v>
      </c>
      <c r="D1548" s="43" t="s">
        <v>163</v>
      </c>
      <c r="E1548" s="42" t="s">
        <v>42</v>
      </c>
      <c r="F1548" s="43" t="s">
        <v>2559</v>
      </c>
      <c r="G1548" s="44" t="s">
        <v>44</v>
      </c>
      <c r="H1548" s="44" t="s">
        <v>44</v>
      </c>
      <c r="I1548" s="42" t="s">
        <v>42</v>
      </c>
      <c r="J1548" s="42" t="s">
        <v>42</v>
      </c>
      <c r="K1548" s="42" t="s">
        <v>42</v>
      </c>
      <c r="L1548" s="45" t="n">
        <f>AF1548</f>
        <v>0</v>
      </c>
      <c r="M1548" s="46" t="s">
        <v>46</v>
      </c>
      <c r="N1548" s="58" t="n">
        <v>11111</v>
      </c>
      <c r="O1548" s="47" t="n">
        <f>L1548*N1548*BJ1548</f>
        <v>0</v>
      </c>
      <c r="P1548" s="48" t="n">
        <f>BH1548</f>
        <v>0</v>
      </c>
      <c r="Q1548" s="45">
             </c>
      <c r="R1548" s="49" t="n">
        <f>L1548*Q1548</f>
        <v>0</v>
      </c>
      <c r="S1548" s="46" t="s">
        <f>IF(I1548="粉剂", "千克", IF(I1548="", "", "粒"))</f>
        <v>47</v>
      </c>
      <c r="T1548" s="49">
             </c>
      <c r="U1548" s="49">
             </c>
      <c r="V1548" s="49">
             </c>
      <c r="W1548" s="49">
             </c>
      <c r="X1548" s="49">
             </c>
      <c r="Y1548" s="49">
             </c>
      <c r="Z1548" s="49">
             </c>
      <c r="AA1548" s="49">
             </c>
      <c r="AB1548" s="49">
             </c>
      <c r="AC1548" s="49">
             </c>
      <c r="AD1548" s="49">
             </c>
      <c r="AE1548" s="49">
             </c>
      <c r="AF1548" s="45" t="n">
        <f>T1548+U1548+V1548+W1548+X1548+Y1548+Z1548+AA1548+AB1548+AC1548+AD1548+AE1548</f>
        <v>0</v>
      </c>
      <c r="AG1548" s="50">
             </c>
      <c r="AH1548" s="51" t="n">
        <f>$Q1548*T1548</f>
        <v>0</v>
      </c>
      <c r="AI1548" s="51" t="n">
        <f>$Q1548*U1548</f>
        <v>0</v>
      </c>
      <c r="AJ1548" s="51" t="n">
        <f>$Q1548*V1548</f>
        <v>0</v>
      </c>
      <c r="AK1548" s="51" t="n">
        <f>$Q1548*W1548</f>
        <v>0</v>
      </c>
      <c r="AL1548" s="51" t="n">
        <f>$Q1548*X1548</f>
        <v>0</v>
      </c>
      <c r="AM1548" s="51" t="n">
        <f>$Q1548*Y1548</f>
        <v>0</v>
      </c>
      <c r="AN1548" s="51" t="n">
        <f>$Q1548*Z1548</f>
        <v>0</v>
      </c>
      <c r="AO1548" s="52" t="n">
        <f>$Q1548*AA1548</f>
        <v>0</v>
      </c>
      <c r="AP1548" s="52" t="n">
        <f>$Q1548*AB1548</f>
        <v>0</v>
      </c>
      <c r="AQ1548" s="52" t="n">
        <f>$Q1548*AC1548</f>
        <v>0</v>
      </c>
      <c r="AR1548" s="52" t="n">
        <f>$Q1548*AD1548</f>
        <v>0</v>
      </c>
      <c r="AS1548" s="52" t="n">
        <f>$Q1548*AE1548</f>
        <v>0</v>
      </c>
      <c r="AT1548" s="52" t="n">
        <f>SUM(AH1548:AS1548)</f>
        <v>0</v>
      </c>
      <c r="AU1548" s="53">
             </c>
      <c r="AV1548" s="54" t="n">
        <f>IF($M1548="人民币", $N1548*T1548*$BJ1548/1.13, $N1548*T1548*$BJ1548)</f>
        <v>0</v>
      </c>
      <c r="AW1548" s="54" t="n">
        <f>IF($M1548="人民币", $N1548*U1548*$BJ1548/1.13, $N1548*U1548*$BJ1548)</f>
        <v>0</v>
      </c>
      <c r="AX1548" s="54" t="n">
        <f>IF($M1548="人民币", $N1548*V1548*$BJ1548/1.13, $N1548*V1548*$BJ1548)</f>
        <v>0</v>
      </c>
      <c r="AY1548" s="54" t="n">
        <f>IF($M1548="人民币", $N1548*W1548*$BJ1548/1.13, $N1548*W1548*$BJ1548)</f>
        <v>0</v>
      </c>
      <c r="AZ1548" s="54" t="n">
        <f>IF($M1548="人民币", $N1548*X1548*$BJ1548/1.13, $N1548*X1548*$BJ1548)</f>
        <v>0</v>
      </c>
      <c r="BA1548" s="54" t="n">
        <f>IF($M1548="人民币", $N1548*Y1548*$BJ1548/1.13, $N1548*Y1548*$BJ1548)</f>
        <v>0</v>
      </c>
      <c r="BB1548" s="54" t="n">
        <f>IF($M1548="人民币", $N1548*Z1548*$BJ1548/1.13, $N1548*Z1548*$BJ1548)</f>
        <v>0</v>
      </c>
      <c r="BC1548" s="54" t="n">
        <f>IF($M1548="人民币", $N1548*AA1548*$BJ1548/1.13, $N1548*AA1548*$BJ1548)</f>
        <v>0</v>
      </c>
      <c r="BD1548" s="54" t="n">
        <f>IF($M1548="人民币", $N1548*AB1548*$BJ1548/1.13, $N1548*AB1548*$BJ1548)</f>
        <v>0</v>
      </c>
      <c r="BE1548" s="54" t="n">
        <f>IF($M1548="人民币", $N1548*AC1548*$BJ1548/1.13, $N1548*AC1548*$BJ1548)</f>
        <v>0</v>
      </c>
      <c r="BF1548" s="54" t="n">
        <f>IF($M1548="人民币", $N1548*AD1548*$BJ1548/1.13, $N1548*AD1548*$BJ1548)</f>
        <v>0</v>
      </c>
      <c r="BG1548" s="54" t="n">
        <f>IF($M1548="人民币", $N1548*AE1548*$BJ1548/1.13, $N1548*AE1548*$BJ1548)</f>
        <v>0</v>
      </c>
      <c r="BH1548" s="55" t="n">
        <f>SUM(AV1548:BG1548)</f>
        <v>0</v>
      </c>
      <c r="BI1548" s="56">
             </c>
      <c r="BJ1548" s="57" t="n">
        <v>1542</v>
      </c>
      <c r="BK1548" s="29" t="n">
        <f>IF(OR(D1548="", F1548="", J1548="", M1548=""), 1, 0)</f>
        <v>0</v>
      </c>
      <c r="BL1548" s="7">
             </c>
      <c r="BR1548" s="7">
             </c>
    </row>
    <row r="1549" x14ac:dyDescent="0.25">
      <c r="A1549" s="40" t="n">
        <f>ROW()-5</f>
        <v>1544</v>
      </c>
      <c r="B1549" s="41" t="s">
        <v>44</v>
      </c>
      <c r="C1549" s="42" t="s">
        <v>42</v>
      </c>
      <c r="D1549" s="43" t="s">
        <v>166</v>
      </c>
      <c r="E1549" s="42" t="s">
        <v>42</v>
      </c>
      <c r="F1549" s="43" t="s">
        <v>2560</v>
      </c>
      <c r="G1549" s="44" t="s">
        <v>44</v>
      </c>
      <c r="H1549" s="44" t="s">
        <v>44</v>
      </c>
      <c r="I1549" s="42" t="s">
        <v>42</v>
      </c>
      <c r="J1549" s="42" t="s">
        <v>42</v>
      </c>
      <c r="K1549" s="42" t="s">
        <v>42</v>
      </c>
      <c r="L1549" s="45" t="n">
        <f>AF1549</f>
        <v>0</v>
      </c>
      <c r="M1549" s="46" t="s">
        <v>46</v>
      </c>
      <c r="N1549" s="58" t="n">
        <v>11111</v>
      </c>
      <c r="O1549" s="47" t="n">
        <f>L1549*N1549*BJ1549</f>
        <v>0</v>
      </c>
      <c r="P1549" s="48" t="n">
        <f>BH1549</f>
        <v>0</v>
      </c>
      <c r="Q1549" s="45">
             </c>
      <c r="R1549" s="49" t="n">
        <f>L1549*Q1549</f>
        <v>0</v>
      </c>
      <c r="S1549" s="46" t="s">
        <f>IF(I1549="粉剂", "千克", IF(I1549="", "", "粒"))</f>
        <v>47</v>
      </c>
      <c r="T1549" s="49">
             </c>
      <c r="U1549" s="49">
             </c>
      <c r="V1549" s="49">
             </c>
      <c r="W1549" s="49">
             </c>
      <c r="X1549" s="49">
             </c>
      <c r="Y1549" s="49">
             </c>
      <c r="Z1549" s="49">
             </c>
      <c r="AA1549" s="49">
             </c>
      <c r="AB1549" s="49">
             </c>
      <c r="AC1549" s="49">
             </c>
      <c r="AD1549" s="49">
             </c>
      <c r="AE1549" s="49">
             </c>
      <c r="AF1549" s="45" t="n">
        <f>T1549+U1549+V1549+W1549+X1549+Y1549+Z1549+AA1549+AB1549+AC1549+AD1549+AE1549</f>
        <v>0</v>
      </c>
      <c r="AG1549" s="50">
             </c>
      <c r="AH1549" s="51" t="n">
        <f>$Q1549*T1549</f>
        <v>0</v>
      </c>
      <c r="AI1549" s="51" t="n">
        <f>$Q1549*U1549</f>
        <v>0</v>
      </c>
      <c r="AJ1549" s="51" t="n">
        <f>$Q1549*V1549</f>
        <v>0</v>
      </c>
      <c r="AK1549" s="51" t="n">
        <f>$Q1549*W1549</f>
        <v>0</v>
      </c>
      <c r="AL1549" s="51" t="n">
        <f>$Q1549*X1549</f>
        <v>0</v>
      </c>
      <c r="AM1549" s="51" t="n">
        <f>$Q1549*Y1549</f>
        <v>0</v>
      </c>
      <c r="AN1549" s="51" t="n">
        <f>$Q1549*Z1549</f>
        <v>0</v>
      </c>
      <c r="AO1549" s="52" t="n">
        <f>$Q1549*AA1549</f>
        <v>0</v>
      </c>
      <c r="AP1549" s="52" t="n">
        <f>$Q1549*AB1549</f>
        <v>0</v>
      </c>
      <c r="AQ1549" s="52" t="n">
        <f>$Q1549*AC1549</f>
        <v>0</v>
      </c>
      <c r="AR1549" s="52" t="n">
        <f>$Q1549*AD1549</f>
        <v>0</v>
      </c>
      <c r="AS1549" s="52" t="n">
        <f>$Q1549*AE1549</f>
        <v>0</v>
      </c>
      <c r="AT1549" s="52" t="n">
        <f>SUM(AH1549:AS1549)</f>
        <v>0</v>
      </c>
      <c r="AU1549" s="53">
             </c>
      <c r="AV1549" s="54" t="n">
        <f>IF($M1549="人民币", $N1549*T1549*$BJ1549/1.13, $N1549*T1549*$BJ1549)</f>
        <v>0</v>
      </c>
      <c r="AW1549" s="54" t="n">
        <f>IF($M1549="人民币", $N1549*U1549*$BJ1549/1.13, $N1549*U1549*$BJ1549)</f>
        <v>0</v>
      </c>
      <c r="AX1549" s="54" t="n">
        <f>IF($M1549="人民币", $N1549*V1549*$BJ1549/1.13, $N1549*V1549*$BJ1549)</f>
        <v>0</v>
      </c>
      <c r="AY1549" s="54" t="n">
        <f>IF($M1549="人民币", $N1549*W1549*$BJ1549/1.13, $N1549*W1549*$BJ1549)</f>
        <v>0</v>
      </c>
      <c r="AZ1549" s="54" t="n">
        <f>IF($M1549="人民币", $N1549*X1549*$BJ1549/1.13, $N1549*X1549*$BJ1549)</f>
        <v>0</v>
      </c>
      <c r="BA1549" s="54" t="n">
        <f>IF($M1549="人民币", $N1549*Y1549*$BJ1549/1.13, $N1549*Y1549*$BJ1549)</f>
        <v>0</v>
      </c>
      <c r="BB1549" s="54" t="n">
        <f>IF($M1549="人民币", $N1549*Z1549*$BJ1549/1.13, $N1549*Z1549*$BJ1549)</f>
        <v>0</v>
      </c>
      <c r="BC1549" s="54" t="n">
        <f>IF($M1549="人民币", $N1549*AA1549*$BJ1549/1.13, $N1549*AA1549*$BJ1549)</f>
        <v>0</v>
      </c>
      <c r="BD1549" s="54" t="n">
        <f>IF($M1549="人民币", $N1549*AB1549*$BJ1549/1.13, $N1549*AB1549*$BJ1549)</f>
        <v>0</v>
      </c>
      <c r="BE1549" s="54" t="n">
        <f>IF($M1549="人民币", $N1549*AC1549*$BJ1549/1.13, $N1549*AC1549*$BJ1549)</f>
        <v>0</v>
      </c>
      <c r="BF1549" s="54" t="n">
        <f>IF($M1549="人民币", $N1549*AD1549*$BJ1549/1.13, $N1549*AD1549*$BJ1549)</f>
        <v>0</v>
      </c>
      <c r="BG1549" s="54" t="n">
        <f>IF($M1549="人民币", $N1549*AE1549*$BJ1549/1.13, $N1549*AE1549*$BJ1549)</f>
        <v>0</v>
      </c>
      <c r="BH1549" s="55" t="n">
        <f>SUM(AV1549:BG1549)</f>
        <v>0</v>
      </c>
      <c r="BI1549" s="56">
             </c>
      <c r="BJ1549" s="57" t="n">
        <v>1543</v>
      </c>
      <c r="BK1549" s="29" t="n">
        <f>IF(OR(D1549="", F1549="", J1549="", M1549=""), 1, 0)</f>
        <v>0</v>
      </c>
      <c r="BL1549" s="7">
             </c>
      <c r="BR1549" s="7">
             </c>
    </row>
    <row r="1550" x14ac:dyDescent="0.25">
      <c r="A1550" s="40" t="n">
        <f>ROW()-5</f>
        <v>1545</v>
      </c>
      <c r="B1550" s="41" t="s">
        <v>44</v>
      </c>
      <c r="C1550" s="42" t="s">
        <v>42</v>
      </c>
      <c r="D1550" s="43" t="s">
        <v>169</v>
      </c>
      <c r="E1550" s="42" t="s">
        <v>42</v>
      </c>
      <c r="F1550" s="43" t="s">
        <v>2561</v>
      </c>
      <c r="G1550" s="44" t="s">
        <v>44</v>
      </c>
      <c r="H1550" s="44" t="s">
        <v>44</v>
      </c>
      <c r="I1550" s="42" t="s">
        <v>42</v>
      </c>
      <c r="J1550" s="42" t="s">
        <v>42</v>
      </c>
      <c r="K1550" s="42" t="s">
        <v>42</v>
      </c>
      <c r="L1550" s="45" t="n">
        <f>AF1550</f>
        <v>0</v>
      </c>
      <c r="M1550" s="46" t="s">
        <v>46</v>
      </c>
      <c r="N1550" s="58" t="n">
        <v>11111</v>
      </c>
      <c r="O1550" s="47" t="n">
        <f>L1550*N1550*BJ1550</f>
        <v>0</v>
      </c>
      <c r="P1550" s="48" t="n">
        <f>BH1550</f>
        <v>0</v>
      </c>
      <c r="Q1550" s="45">
             </c>
      <c r="R1550" s="49" t="n">
        <f>L1550*Q1550</f>
        <v>0</v>
      </c>
      <c r="S1550" s="46" t="s">
        <f>IF(I1550="粉剂", "千克", IF(I1550="", "", "粒"))</f>
        <v>47</v>
      </c>
      <c r="T1550" s="49">
             </c>
      <c r="U1550" s="49">
             </c>
      <c r="V1550" s="49">
             </c>
      <c r="W1550" s="49">
             </c>
      <c r="X1550" s="49">
             </c>
      <c r="Y1550" s="49">
             </c>
      <c r="Z1550" s="49">
             </c>
      <c r="AA1550" s="49">
             </c>
      <c r="AB1550" s="49">
             </c>
      <c r="AC1550" s="49">
             </c>
      <c r="AD1550" s="49">
             </c>
      <c r="AE1550" s="49">
             </c>
      <c r="AF1550" s="45" t="n">
        <f>T1550+U1550+V1550+W1550+X1550+Y1550+Z1550+AA1550+AB1550+AC1550+AD1550+AE1550</f>
        <v>0</v>
      </c>
      <c r="AG1550" s="50">
             </c>
      <c r="AH1550" s="51" t="n">
        <f>$Q1550*T1550</f>
        <v>0</v>
      </c>
      <c r="AI1550" s="51" t="n">
        <f>$Q1550*U1550</f>
        <v>0</v>
      </c>
      <c r="AJ1550" s="51" t="n">
        <f>$Q1550*V1550</f>
        <v>0</v>
      </c>
      <c r="AK1550" s="51" t="n">
        <f>$Q1550*W1550</f>
        <v>0</v>
      </c>
      <c r="AL1550" s="51" t="n">
        <f>$Q1550*X1550</f>
        <v>0</v>
      </c>
      <c r="AM1550" s="51" t="n">
        <f>$Q1550*Y1550</f>
        <v>0</v>
      </c>
      <c r="AN1550" s="51" t="n">
        <f>$Q1550*Z1550</f>
        <v>0</v>
      </c>
      <c r="AO1550" s="52" t="n">
        <f>$Q1550*AA1550</f>
        <v>0</v>
      </c>
      <c r="AP1550" s="52" t="n">
        <f>$Q1550*AB1550</f>
        <v>0</v>
      </c>
      <c r="AQ1550" s="52" t="n">
        <f>$Q1550*AC1550</f>
        <v>0</v>
      </c>
      <c r="AR1550" s="52" t="n">
        <f>$Q1550*AD1550</f>
        <v>0</v>
      </c>
      <c r="AS1550" s="52" t="n">
        <f>$Q1550*AE1550</f>
        <v>0</v>
      </c>
      <c r="AT1550" s="52" t="n">
        <f>SUM(AH1550:AS1550)</f>
        <v>0</v>
      </c>
      <c r="AU1550" s="53">
             </c>
      <c r="AV1550" s="54" t="n">
        <f>IF($M1550="人民币", $N1550*T1550*$BJ1550/1.13, $N1550*T1550*$BJ1550)</f>
        <v>0</v>
      </c>
      <c r="AW1550" s="54" t="n">
        <f>IF($M1550="人民币", $N1550*U1550*$BJ1550/1.13, $N1550*U1550*$BJ1550)</f>
        <v>0</v>
      </c>
      <c r="AX1550" s="54" t="n">
        <f>IF($M1550="人民币", $N1550*V1550*$BJ1550/1.13, $N1550*V1550*$BJ1550)</f>
        <v>0</v>
      </c>
      <c r="AY1550" s="54" t="n">
        <f>IF($M1550="人民币", $N1550*W1550*$BJ1550/1.13, $N1550*W1550*$BJ1550)</f>
        <v>0</v>
      </c>
      <c r="AZ1550" s="54" t="n">
        <f>IF($M1550="人民币", $N1550*X1550*$BJ1550/1.13, $N1550*X1550*$BJ1550)</f>
        <v>0</v>
      </c>
      <c r="BA1550" s="54" t="n">
        <f>IF($M1550="人民币", $N1550*Y1550*$BJ1550/1.13, $N1550*Y1550*$BJ1550)</f>
        <v>0</v>
      </c>
      <c r="BB1550" s="54" t="n">
        <f>IF($M1550="人民币", $N1550*Z1550*$BJ1550/1.13, $N1550*Z1550*$BJ1550)</f>
        <v>0</v>
      </c>
      <c r="BC1550" s="54" t="n">
        <f>IF($M1550="人民币", $N1550*AA1550*$BJ1550/1.13, $N1550*AA1550*$BJ1550)</f>
        <v>0</v>
      </c>
      <c r="BD1550" s="54" t="n">
        <f>IF($M1550="人民币", $N1550*AB1550*$BJ1550/1.13, $N1550*AB1550*$BJ1550)</f>
        <v>0</v>
      </c>
      <c r="BE1550" s="54" t="n">
        <f>IF($M1550="人民币", $N1550*AC1550*$BJ1550/1.13, $N1550*AC1550*$BJ1550)</f>
        <v>0</v>
      </c>
      <c r="BF1550" s="54" t="n">
        <f>IF($M1550="人民币", $N1550*AD1550*$BJ1550/1.13, $N1550*AD1550*$BJ1550)</f>
        <v>0</v>
      </c>
      <c r="BG1550" s="54" t="n">
        <f>IF($M1550="人民币", $N1550*AE1550*$BJ1550/1.13, $N1550*AE1550*$BJ1550)</f>
        <v>0</v>
      </c>
      <c r="BH1550" s="55" t="n">
        <f>SUM(AV1550:BG1550)</f>
        <v>0</v>
      </c>
      <c r="BI1550" s="56">
             </c>
      <c r="BJ1550" s="57" t="n">
        <v>1544</v>
      </c>
      <c r="BK1550" s="29" t="n">
        <f>IF(OR(D1550="", F1550="", J1550="", M1550=""), 1, 0)</f>
        <v>0</v>
      </c>
      <c r="BL1550" s="7">
             </c>
      <c r="BR1550" s="7">
             </c>
    </row>
    <row r="1551" x14ac:dyDescent="0.25">
      <c r="A1551" s="40" t="n">
        <f>ROW()-5</f>
        <v>1546</v>
      </c>
      <c r="B1551" s="41" t="s">
        <v>44</v>
      </c>
      <c r="C1551" s="42" t="s">
        <v>42</v>
      </c>
      <c r="D1551" s="43" t="s">
        <v>172</v>
      </c>
      <c r="E1551" s="42" t="s">
        <v>42</v>
      </c>
      <c r="F1551" s="43" t="s">
        <v>2562</v>
      </c>
      <c r="G1551" s="44" t="s">
        <v>44</v>
      </c>
      <c r="H1551" s="44" t="s">
        <v>44</v>
      </c>
      <c r="I1551" s="42" t="s">
        <v>42</v>
      </c>
      <c r="J1551" s="42" t="s">
        <v>42</v>
      </c>
      <c r="K1551" s="42" t="s">
        <v>42</v>
      </c>
      <c r="L1551" s="45" t="n">
        <f>AF1551</f>
        <v>0</v>
      </c>
      <c r="M1551" s="46" t="s">
        <v>46</v>
      </c>
      <c r="N1551" s="58" t="n">
        <v>11111</v>
      </c>
      <c r="O1551" s="47" t="n">
        <f>L1551*N1551*BJ1551</f>
        <v>0</v>
      </c>
      <c r="P1551" s="48" t="n">
        <f>BH1551</f>
        <v>0</v>
      </c>
      <c r="Q1551" s="45">
             </c>
      <c r="R1551" s="49" t="n">
        <f>L1551*Q1551</f>
        <v>0</v>
      </c>
      <c r="S1551" s="46" t="s">
        <f>IF(I1551="粉剂", "千克", IF(I1551="", "", "粒"))</f>
        <v>47</v>
      </c>
      <c r="T1551" s="49">
             </c>
      <c r="U1551" s="49">
             </c>
      <c r="V1551" s="49">
             </c>
      <c r="W1551" s="49">
             </c>
      <c r="X1551" s="49">
             </c>
      <c r="Y1551" s="49">
             </c>
      <c r="Z1551" s="49">
             </c>
      <c r="AA1551" s="49">
             </c>
      <c r="AB1551" s="49">
             </c>
      <c r="AC1551" s="49">
             </c>
      <c r="AD1551" s="49">
             </c>
      <c r="AE1551" s="49">
             </c>
      <c r="AF1551" s="45" t="n">
        <f>T1551+U1551+V1551+W1551+X1551+Y1551+Z1551+AA1551+AB1551+AC1551+AD1551+AE1551</f>
        <v>0</v>
      </c>
      <c r="AG1551" s="50">
             </c>
      <c r="AH1551" s="51" t="n">
        <f>$Q1551*T1551</f>
        <v>0</v>
      </c>
      <c r="AI1551" s="51" t="n">
        <f>$Q1551*U1551</f>
        <v>0</v>
      </c>
      <c r="AJ1551" s="51" t="n">
        <f>$Q1551*V1551</f>
        <v>0</v>
      </c>
      <c r="AK1551" s="51" t="n">
        <f>$Q1551*W1551</f>
        <v>0</v>
      </c>
      <c r="AL1551" s="51" t="n">
        <f>$Q1551*X1551</f>
        <v>0</v>
      </c>
      <c r="AM1551" s="51" t="n">
        <f>$Q1551*Y1551</f>
        <v>0</v>
      </c>
      <c r="AN1551" s="51" t="n">
        <f>$Q1551*Z1551</f>
        <v>0</v>
      </c>
      <c r="AO1551" s="52" t="n">
        <f>$Q1551*AA1551</f>
        <v>0</v>
      </c>
      <c r="AP1551" s="52" t="n">
        <f>$Q1551*AB1551</f>
        <v>0</v>
      </c>
      <c r="AQ1551" s="52" t="n">
        <f>$Q1551*AC1551</f>
        <v>0</v>
      </c>
      <c r="AR1551" s="52" t="n">
        <f>$Q1551*AD1551</f>
        <v>0</v>
      </c>
      <c r="AS1551" s="52" t="n">
        <f>$Q1551*AE1551</f>
        <v>0</v>
      </c>
      <c r="AT1551" s="52" t="n">
        <f>SUM(AH1551:AS1551)</f>
        <v>0</v>
      </c>
      <c r="AU1551" s="53">
             </c>
      <c r="AV1551" s="54" t="n">
        <f>IF($M1551="人民币", $N1551*T1551*$BJ1551/1.13, $N1551*T1551*$BJ1551)</f>
        <v>0</v>
      </c>
      <c r="AW1551" s="54" t="n">
        <f>IF($M1551="人民币", $N1551*U1551*$BJ1551/1.13, $N1551*U1551*$BJ1551)</f>
        <v>0</v>
      </c>
      <c r="AX1551" s="54" t="n">
        <f>IF($M1551="人民币", $N1551*V1551*$BJ1551/1.13, $N1551*V1551*$BJ1551)</f>
        <v>0</v>
      </c>
      <c r="AY1551" s="54" t="n">
        <f>IF($M1551="人民币", $N1551*W1551*$BJ1551/1.13, $N1551*W1551*$BJ1551)</f>
        <v>0</v>
      </c>
      <c r="AZ1551" s="54" t="n">
        <f>IF($M1551="人民币", $N1551*X1551*$BJ1551/1.13, $N1551*X1551*$BJ1551)</f>
        <v>0</v>
      </c>
      <c r="BA1551" s="54" t="n">
        <f>IF($M1551="人民币", $N1551*Y1551*$BJ1551/1.13, $N1551*Y1551*$BJ1551)</f>
        <v>0</v>
      </c>
      <c r="BB1551" s="54" t="n">
        <f>IF($M1551="人民币", $N1551*Z1551*$BJ1551/1.13, $N1551*Z1551*$BJ1551)</f>
        <v>0</v>
      </c>
      <c r="BC1551" s="54" t="n">
        <f>IF($M1551="人民币", $N1551*AA1551*$BJ1551/1.13, $N1551*AA1551*$BJ1551)</f>
        <v>0</v>
      </c>
      <c r="BD1551" s="54" t="n">
        <f>IF($M1551="人民币", $N1551*AB1551*$BJ1551/1.13, $N1551*AB1551*$BJ1551)</f>
        <v>0</v>
      </c>
      <c r="BE1551" s="54" t="n">
        <f>IF($M1551="人民币", $N1551*AC1551*$BJ1551/1.13, $N1551*AC1551*$BJ1551)</f>
        <v>0</v>
      </c>
      <c r="BF1551" s="54" t="n">
        <f>IF($M1551="人民币", $N1551*AD1551*$BJ1551/1.13, $N1551*AD1551*$BJ1551)</f>
        <v>0</v>
      </c>
      <c r="BG1551" s="54" t="n">
        <f>IF($M1551="人民币", $N1551*AE1551*$BJ1551/1.13, $N1551*AE1551*$BJ1551)</f>
        <v>0</v>
      </c>
      <c r="BH1551" s="55" t="n">
        <f>SUM(AV1551:BG1551)</f>
        <v>0</v>
      </c>
      <c r="BI1551" s="56">
             </c>
      <c r="BJ1551" s="57" t="n">
        <v>1545</v>
      </c>
      <c r="BK1551" s="29" t="n">
        <f>IF(OR(D1551="", F1551="", J1551="", M1551=""), 1, 0)</f>
        <v>0</v>
      </c>
      <c r="BL1551" s="7">
             </c>
      <c r="BR1551" s="7">
             </c>
    </row>
    <row r="1552" x14ac:dyDescent="0.25">
      <c r="A1552" s="40" t="n">
        <f>ROW()-5</f>
        <v>1547</v>
      </c>
      <c r="B1552" s="41" t="s">
        <v>44</v>
      </c>
      <c r="C1552" s="42" t="s">
        <v>42</v>
      </c>
      <c r="D1552" s="43" t="s">
        <v>175</v>
      </c>
      <c r="E1552" s="42" t="s">
        <v>42</v>
      </c>
      <c r="F1552" s="43" t="s">
        <v>2563</v>
      </c>
      <c r="G1552" s="44" t="s">
        <v>44</v>
      </c>
      <c r="H1552" s="44" t="s">
        <v>44</v>
      </c>
      <c r="I1552" s="42" t="s">
        <v>42</v>
      </c>
      <c r="J1552" s="42" t="s">
        <v>42</v>
      </c>
      <c r="K1552" s="42" t="s">
        <v>42</v>
      </c>
      <c r="L1552" s="45" t="n">
        <f>AF1552</f>
        <v>0</v>
      </c>
      <c r="M1552" s="46" t="s">
        <v>46</v>
      </c>
      <c r="N1552" s="58" t="n">
        <v>11111</v>
      </c>
      <c r="O1552" s="47" t="n">
        <f>L1552*N1552*BJ1552</f>
        <v>0</v>
      </c>
      <c r="P1552" s="48" t="n">
        <f>BH1552</f>
        <v>0</v>
      </c>
      <c r="Q1552" s="45">
             </c>
      <c r="R1552" s="49" t="n">
        <f>L1552*Q1552</f>
        <v>0</v>
      </c>
      <c r="S1552" s="46" t="s">
        <f>IF(I1552="粉剂", "千克", IF(I1552="", "", "粒"))</f>
        <v>47</v>
      </c>
      <c r="T1552" s="49">
             </c>
      <c r="U1552" s="49">
             </c>
      <c r="V1552" s="49">
             </c>
      <c r="W1552" s="49">
             </c>
      <c r="X1552" s="49">
             </c>
      <c r="Y1552" s="49">
             </c>
      <c r="Z1552" s="49">
             </c>
      <c r="AA1552" s="49">
             </c>
      <c r="AB1552" s="49">
             </c>
      <c r="AC1552" s="49">
             </c>
      <c r="AD1552" s="49">
             </c>
      <c r="AE1552" s="49">
             </c>
      <c r="AF1552" s="45" t="n">
        <f>T1552+U1552+V1552+W1552+X1552+Y1552+Z1552+AA1552+AB1552+AC1552+AD1552+AE1552</f>
        <v>0</v>
      </c>
      <c r="AG1552" s="50">
             </c>
      <c r="AH1552" s="51" t="n">
        <f>$Q1552*T1552</f>
        <v>0</v>
      </c>
      <c r="AI1552" s="51" t="n">
        <f>$Q1552*U1552</f>
        <v>0</v>
      </c>
      <c r="AJ1552" s="51" t="n">
        <f>$Q1552*V1552</f>
        <v>0</v>
      </c>
      <c r="AK1552" s="51" t="n">
        <f>$Q1552*W1552</f>
        <v>0</v>
      </c>
      <c r="AL1552" s="51" t="n">
        <f>$Q1552*X1552</f>
        <v>0</v>
      </c>
      <c r="AM1552" s="51" t="n">
        <f>$Q1552*Y1552</f>
        <v>0</v>
      </c>
      <c r="AN1552" s="51" t="n">
        <f>$Q1552*Z1552</f>
        <v>0</v>
      </c>
      <c r="AO1552" s="52" t="n">
        <f>$Q1552*AA1552</f>
        <v>0</v>
      </c>
      <c r="AP1552" s="52" t="n">
        <f>$Q1552*AB1552</f>
        <v>0</v>
      </c>
      <c r="AQ1552" s="52" t="n">
        <f>$Q1552*AC1552</f>
        <v>0</v>
      </c>
      <c r="AR1552" s="52" t="n">
        <f>$Q1552*AD1552</f>
        <v>0</v>
      </c>
      <c r="AS1552" s="52" t="n">
        <f>$Q1552*AE1552</f>
        <v>0</v>
      </c>
      <c r="AT1552" s="52" t="n">
        <f>SUM(AH1552:AS1552)</f>
        <v>0</v>
      </c>
      <c r="AU1552" s="53">
             </c>
      <c r="AV1552" s="54" t="n">
        <f>IF($M1552="人民币", $N1552*T1552*$BJ1552/1.13, $N1552*T1552*$BJ1552)</f>
        <v>0</v>
      </c>
      <c r="AW1552" s="54" t="n">
        <f>IF($M1552="人民币", $N1552*U1552*$BJ1552/1.13, $N1552*U1552*$BJ1552)</f>
        <v>0</v>
      </c>
      <c r="AX1552" s="54" t="n">
        <f>IF($M1552="人民币", $N1552*V1552*$BJ1552/1.13, $N1552*V1552*$BJ1552)</f>
        <v>0</v>
      </c>
      <c r="AY1552" s="54" t="n">
        <f>IF($M1552="人民币", $N1552*W1552*$BJ1552/1.13, $N1552*W1552*$BJ1552)</f>
        <v>0</v>
      </c>
      <c r="AZ1552" s="54" t="n">
        <f>IF($M1552="人民币", $N1552*X1552*$BJ1552/1.13, $N1552*X1552*$BJ1552)</f>
        <v>0</v>
      </c>
      <c r="BA1552" s="54" t="n">
        <f>IF($M1552="人民币", $N1552*Y1552*$BJ1552/1.13, $N1552*Y1552*$BJ1552)</f>
        <v>0</v>
      </c>
      <c r="BB1552" s="54" t="n">
        <f>IF($M1552="人民币", $N1552*Z1552*$BJ1552/1.13, $N1552*Z1552*$BJ1552)</f>
        <v>0</v>
      </c>
      <c r="BC1552" s="54" t="n">
        <f>IF($M1552="人民币", $N1552*AA1552*$BJ1552/1.13, $N1552*AA1552*$BJ1552)</f>
        <v>0</v>
      </c>
      <c r="BD1552" s="54" t="n">
        <f>IF($M1552="人民币", $N1552*AB1552*$BJ1552/1.13, $N1552*AB1552*$BJ1552)</f>
        <v>0</v>
      </c>
      <c r="BE1552" s="54" t="n">
        <f>IF($M1552="人民币", $N1552*AC1552*$BJ1552/1.13, $N1552*AC1552*$BJ1552)</f>
        <v>0</v>
      </c>
      <c r="BF1552" s="54" t="n">
        <f>IF($M1552="人民币", $N1552*AD1552*$BJ1552/1.13, $N1552*AD1552*$BJ1552)</f>
        <v>0</v>
      </c>
      <c r="BG1552" s="54" t="n">
        <f>IF($M1552="人民币", $N1552*AE1552*$BJ1552/1.13, $N1552*AE1552*$BJ1552)</f>
        <v>0</v>
      </c>
      <c r="BH1552" s="55" t="n">
        <f>SUM(AV1552:BG1552)</f>
        <v>0</v>
      </c>
      <c r="BI1552" s="56">
             </c>
      <c r="BJ1552" s="57" t="n">
        <v>1546</v>
      </c>
      <c r="BK1552" s="29" t="n">
        <f>IF(OR(D1552="", F1552="", J1552="", M1552=""), 1, 0)</f>
        <v>0</v>
      </c>
      <c r="BL1552" s="7">
             </c>
      <c r="BR1552" s="7">
             </c>
    </row>
    <row r="1553" x14ac:dyDescent="0.25">
      <c r="A1553" s="40" t="n">
        <f>ROW()-5</f>
        <v>1548</v>
      </c>
      <c r="B1553" s="41" t="s">
        <v>44</v>
      </c>
      <c r="C1553" s="42" t="s">
        <v>42</v>
      </c>
      <c r="D1553" s="43" t="s">
        <v>178</v>
      </c>
      <c r="E1553" s="42" t="s">
        <v>42</v>
      </c>
      <c r="F1553" s="43" t="s">
        <v>2564</v>
      </c>
      <c r="G1553" s="44" t="s">
        <v>44</v>
      </c>
      <c r="H1553" s="44" t="s">
        <v>44</v>
      </c>
      <c r="I1553" s="42" t="s">
        <v>42</v>
      </c>
      <c r="J1553" s="42" t="s">
        <v>42</v>
      </c>
      <c r="K1553" s="42" t="s">
        <v>42</v>
      </c>
      <c r="L1553" s="45" t="n">
        <f>AF1553</f>
        <v>0</v>
      </c>
      <c r="M1553" s="46" t="s">
        <v>46</v>
      </c>
      <c r="N1553" s="58" t="n">
        <v>11111</v>
      </c>
      <c r="O1553" s="47" t="n">
        <f>L1553*N1553*BJ1553</f>
        <v>0</v>
      </c>
      <c r="P1553" s="48" t="n">
        <f>BH1553</f>
        <v>0</v>
      </c>
      <c r="Q1553" s="45">
             </c>
      <c r="R1553" s="49" t="n">
        <f>L1553*Q1553</f>
        <v>0</v>
      </c>
      <c r="S1553" s="46" t="s">
        <f>IF(I1553="粉剂", "千克", IF(I1553="", "", "粒"))</f>
        <v>47</v>
      </c>
      <c r="T1553" s="49">
             </c>
      <c r="U1553" s="49">
             </c>
      <c r="V1553" s="49">
             </c>
      <c r="W1553" s="49">
             </c>
      <c r="X1553" s="49">
             </c>
      <c r="Y1553" s="49">
             </c>
      <c r="Z1553" s="49">
             </c>
      <c r="AA1553" s="49">
             </c>
      <c r="AB1553" s="49">
             </c>
      <c r="AC1553" s="49">
             </c>
      <c r="AD1553" s="49">
             </c>
      <c r="AE1553" s="49">
             </c>
      <c r="AF1553" s="45" t="n">
        <f>T1553+U1553+V1553+W1553+X1553+Y1553+Z1553+AA1553+AB1553+AC1553+AD1553+AE1553</f>
        <v>0</v>
      </c>
      <c r="AG1553" s="50">
             </c>
      <c r="AH1553" s="51" t="n">
        <f>$Q1553*T1553</f>
        <v>0</v>
      </c>
      <c r="AI1553" s="51" t="n">
        <f>$Q1553*U1553</f>
        <v>0</v>
      </c>
      <c r="AJ1553" s="51" t="n">
        <f>$Q1553*V1553</f>
        <v>0</v>
      </c>
      <c r="AK1553" s="51" t="n">
        <f>$Q1553*W1553</f>
        <v>0</v>
      </c>
      <c r="AL1553" s="51" t="n">
        <f>$Q1553*X1553</f>
        <v>0</v>
      </c>
      <c r="AM1553" s="51" t="n">
        <f>$Q1553*Y1553</f>
        <v>0</v>
      </c>
      <c r="AN1553" s="51" t="n">
        <f>$Q1553*Z1553</f>
        <v>0</v>
      </c>
      <c r="AO1553" s="52" t="n">
        <f>$Q1553*AA1553</f>
        <v>0</v>
      </c>
      <c r="AP1553" s="52" t="n">
        <f>$Q1553*AB1553</f>
        <v>0</v>
      </c>
      <c r="AQ1553" s="52" t="n">
        <f>$Q1553*AC1553</f>
        <v>0</v>
      </c>
      <c r="AR1553" s="52" t="n">
        <f>$Q1553*AD1553</f>
        <v>0</v>
      </c>
      <c r="AS1553" s="52" t="n">
        <f>$Q1553*AE1553</f>
        <v>0</v>
      </c>
      <c r="AT1553" s="52" t="n">
        <f>SUM(AH1553:AS1553)</f>
        <v>0</v>
      </c>
      <c r="AU1553" s="53">
             </c>
      <c r="AV1553" s="54" t="n">
        <f>IF($M1553="人民币", $N1553*T1553*$BJ1553/1.13, $N1553*T1553*$BJ1553)</f>
        <v>0</v>
      </c>
      <c r="AW1553" s="54" t="n">
        <f>IF($M1553="人民币", $N1553*U1553*$BJ1553/1.13, $N1553*U1553*$BJ1553)</f>
        <v>0</v>
      </c>
      <c r="AX1553" s="54" t="n">
        <f>IF($M1553="人民币", $N1553*V1553*$BJ1553/1.13, $N1553*V1553*$BJ1553)</f>
        <v>0</v>
      </c>
      <c r="AY1553" s="54" t="n">
        <f>IF($M1553="人民币", $N1553*W1553*$BJ1553/1.13, $N1553*W1553*$BJ1553)</f>
        <v>0</v>
      </c>
      <c r="AZ1553" s="54" t="n">
        <f>IF($M1553="人民币", $N1553*X1553*$BJ1553/1.13, $N1553*X1553*$BJ1553)</f>
        <v>0</v>
      </c>
      <c r="BA1553" s="54" t="n">
        <f>IF($M1553="人民币", $N1553*Y1553*$BJ1553/1.13, $N1553*Y1553*$BJ1553)</f>
        <v>0</v>
      </c>
      <c r="BB1553" s="54" t="n">
        <f>IF($M1553="人民币", $N1553*Z1553*$BJ1553/1.13, $N1553*Z1553*$BJ1553)</f>
        <v>0</v>
      </c>
      <c r="BC1553" s="54" t="n">
        <f>IF($M1553="人民币", $N1553*AA1553*$BJ1553/1.13, $N1553*AA1553*$BJ1553)</f>
        <v>0</v>
      </c>
      <c r="BD1553" s="54" t="n">
        <f>IF($M1553="人民币", $N1553*AB1553*$BJ1553/1.13, $N1553*AB1553*$BJ1553)</f>
        <v>0</v>
      </c>
      <c r="BE1553" s="54" t="n">
        <f>IF($M1553="人民币", $N1553*AC1553*$BJ1553/1.13, $N1553*AC1553*$BJ1553)</f>
        <v>0</v>
      </c>
      <c r="BF1553" s="54" t="n">
        <f>IF($M1553="人民币", $N1553*AD1553*$BJ1553/1.13, $N1553*AD1553*$BJ1553)</f>
        <v>0</v>
      </c>
      <c r="BG1553" s="54" t="n">
        <f>IF($M1553="人民币", $N1553*AE1553*$BJ1553/1.13, $N1553*AE1553*$BJ1553)</f>
        <v>0</v>
      </c>
      <c r="BH1553" s="55" t="n">
        <f>SUM(AV1553:BG1553)</f>
        <v>0</v>
      </c>
      <c r="BI1553" s="56">
             </c>
      <c r="BJ1553" s="57" t="n">
        <v>1547</v>
      </c>
      <c r="BK1553" s="29" t="n">
        <f>IF(OR(D1553="", F1553="", J1553="", M1553=""), 1, 0)</f>
        <v>0</v>
      </c>
      <c r="BL1553" s="7">
             </c>
      <c r="BR1553" s="7">
             </c>
    </row>
    <row r="1554" x14ac:dyDescent="0.25">
      <c r="A1554" s="40" t="n">
        <f>ROW()-5</f>
        <v>1549</v>
      </c>
      <c r="B1554" s="41" t="s">
        <v>44</v>
      </c>
      <c r="C1554" s="42" t="s">
        <v>42</v>
      </c>
      <c r="D1554" s="43" t="s">
        <v>181</v>
      </c>
      <c r="E1554" s="42" t="s">
        <v>42</v>
      </c>
      <c r="F1554" s="43" t="s">
        <v>2565</v>
      </c>
      <c r="G1554" s="44" t="s">
        <v>44</v>
      </c>
      <c r="H1554" s="44" t="s">
        <v>44</v>
      </c>
      <c r="I1554" s="42" t="s">
        <v>42</v>
      </c>
      <c r="J1554" s="42" t="s">
        <v>42</v>
      </c>
      <c r="K1554" s="42" t="s">
        <v>42</v>
      </c>
      <c r="L1554" s="45" t="n">
        <f>AF1554</f>
        <v>0</v>
      </c>
      <c r="M1554" s="46" t="s">
        <v>46</v>
      </c>
      <c r="N1554" s="58" t="n">
        <v>11111</v>
      </c>
      <c r="O1554" s="47" t="n">
        <f>L1554*N1554*BJ1554</f>
        <v>0</v>
      </c>
      <c r="P1554" s="48" t="n">
        <f>BH1554</f>
        <v>0</v>
      </c>
      <c r="Q1554" s="45">
             </c>
      <c r="R1554" s="49" t="n">
        <f>L1554*Q1554</f>
        <v>0</v>
      </c>
      <c r="S1554" s="46" t="s">
        <f>IF(I1554="粉剂", "千克", IF(I1554="", "", "粒"))</f>
        <v>47</v>
      </c>
      <c r="T1554" s="49">
             </c>
      <c r="U1554" s="49">
             </c>
      <c r="V1554" s="49">
             </c>
      <c r="W1554" s="49">
             </c>
      <c r="X1554" s="49">
             </c>
      <c r="Y1554" s="49">
             </c>
      <c r="Z1554" s="49">
             </c>
      <c r="AA1554" s="49">
             </c>
      <c r="AB1554" s="49">
             </c>
      <c r="AC1554" s="49">
             </c>
      <c r="AD1554" s="49">
             </c>
      <c r="AE1554" s="49">
             </c>
      <c r="AF1554" s="45" t="n">
        <f>T1554+U1554+V1554+W1554+X1554+Y1554+Z1554+AA1554+AB1554+AC1554+AD1554+AE1554</f>
        <v>0</v>
      </c>
      <c r="AG1554" s="50">
             </c>
      <c r="AH1554" s="51" t="n">
        <f>$Q1554*T1554</f>
        <v>0</v>
      </c>
      <c r="AI1554" s="51" t="n">
        <f>$Q1554*U1554</f>
        <v>0</v>
      </c>
      <c r="AJ1554" s="51" t="n">
        <f>$Q1554*V1554</f>
        <v>0</v>
      </c>
      <c r="AK1554" s="51" t="n">
        <f>$Q1554*W1554</f>
        <v>0</v>
      </c>
      <c r="AL1554" s="51" t="n">
        <f>$Q1554*X1554</f>
        <v>0</v>
      </c>
      <c r="AM1554" s="51" t="n">
        <f>$Q1554*Y1554</f>
        <v>0</v>
      </c>
      <c r="AN1554" s="51" t="n">
        <f>$Q1554*Z1554</f>
        <v>0</v>
      </c>
      <c r="AO1554" s="52" t="n">
        <f>$Q1554*AA1554</f>
        <v>0</v>
      </c>
      <c r="AP1554" s="52" t="n">
        <f>$Q1554*AB1554</f>
        <v>0</v>
      </c>
      <c r="AQ1554" s="52" t="n">
        <f>$Q1554*AC1554</f>
        <v>0</v>
      </c>
      <c r="AR1554" s="52" t="n">
        <f>$Q1554*AD1554</f>
        <v>0</v>
      </c>
      <c r="AS1554" s="52" t="n">
        <f>$Q1554*AE1554</f>
        <v>0</v>
      </c>
      <c r="AT1554" s="52" t="n">
        <f>SUM(AH1554:AS1554)</f>
        <v>0</v>
      </c>
      <c r="AU1554" s="53">
             </c>
      <c r="AV1554" s="54" t="n">
        <f>IF($M1554="人民币", $N1554*T1554*$BJ1554/1.13, $N1554*T1554*$BJ1554)</f>
        <v>0</v>
      </c>
      <c r="AW1554" s="54" t="n">
        <f>IF($M1554="人民币", $N1554*U1554*$BJ1554/1.13, $N1554*U1554*$BJ1554)</f>
        <v>0</v>
      </c>
      <c r="AX1554" s="54" t="n">
        <f>IF($M1554="人民币", $N1554*V1554*$BJ1554/1.13, $N1554*V1554*$BJ1554)</f>
        <v>0</v>
      </c>
      <c r="AY1554" s="54" t="n">
        <f>IF($M1554="人民币", $N1554*W1554*$BJ1554/1.13, $N1554*W1554*$BJ1554)</f>
        <v>0</v>
      </c>
      <c r="AZ1554" s="54" t="n">
        <f>IF($M1554="人民币", $N1554*X1554*$BJ1554/1.13, $N1554*X1554*$BJ1554)</f>
        <v>0</v>
      </c>
      <c r="BA1554" s="54" t="n">
        <f>IF($M1554="人民币", $N1554*Y1554*$BJ1554/1.13, $N1554*Y1554*$BJ1554)</f>
        <v>0</v>
      </c>
      <c r="BB1554" s="54" t="n">
        <f>IF($M1554="人民币", $N1554*Z1554*$BJ1554/1.13, $N1554*Z1554*$BJ1554)</f>
        <v>0</v>
      </c>
      <c r="BC1554" s="54" t="n">
        <f>IF($M1554="人民币", $N1554*AA1554*$BJ1554/1.13, $N1554*AA1554*$BJ1554)</f>
        <v>0</v>
      </c>
      <c r="BD1554" s="54" t="n">
        <f>IF($M1554="人民币", $N1554*AB1554*$BJ1554/1.13, $N1554*AB1554*$BJ1554)</f>
        <v>0</v>
      </c>
      <c r="BE1554" s="54" t="n">
        <f>IF($M1554="人民币", $N1554*AC1554*$BJ1554/1.13, $N1554*AC1554*$BJ1554)</f>
        <v>0</v>
      </c>
      <c r="BF1554" s="54" t="n">
        <f>IF($M1554="人民币", $N1554*AD1554*$BJ1554/1.13, $N1554*AD1554*$BJ1554)</f>
        <v>0</v>
      </c>
      <c r="BG1554" s="54" t="n">
        <f>IF($M1554="人民币", $N1554*AE1554*$BJ1554/1.13, $N1554*AE1554*$BJ1554)</f>
        <v>0</v>
      </c>
      <c r="BH1554" s="55" t="n">
        <f>SUM(AV1554:BG1554)</f>
        <v>0</v>
      </c>
      <c r="BI1554" s="56">
             </c>
      <c r="BJ1554" s="57" t="n">
        <v>1548</v>
      </c>
      <c r="BK1554" s="29" t="n">
        <f>IF(OR(D1554="", F1554="", J1554="", M1554=""), 1, 0)</f>
        <v>0</v>
      </c>
      <c r="BL1554" s="7">
             </c>
      <c r="BR1554" s="7">
             </c>
    </row>
    <row r="1555" x14ac:dyDescent="0.25">
      <c r="A1555" s="40" t="n">
        <f>ROW()-5</f>
        <v>1550</v>
      </c>
      <c r="B1555" s="41" t="s">
        <v>44</v>
      </c>
      <c r="C1555" s="42" t="s">
        <v>42</v>
      </c>
      <c r="D1555" s="43" t="s">
        <v>184</v>
      </c>
      <c r="E1555" s="42" t="s">
        <v>42</v>
      </c>
      <c r="F1555" s="43" t="s">
        <v>2566</v>
      </c>
      <c r="G1555" s="44" t="s">
        <v>44</v>
      </c>
      <c r="H1555" s="44" t="s">
        <v>44</v>
      </c>
      <c r="I1555" s="42" t="s">
        <v>42</v>
      </c>
      <c r="J1555" s="42" t="s">
        <v>42</v>
      </c>
      <c r="K1555" s="42" t="s">
        <v>42</v>
      </c>
      <c r="L1555" s="45" t="n">
        <f>AF1555</f>
        <v>0</v>
      </c>
      <c r="M1555" s="46" t="s">
        <v>46</v>
      </c>
      <c r="N1555" s="58" t="n">
        <v>11111</v>
      </c>
      <c r="O1555" s="47" t="n">
        <f>L1555*N1555*BJ1555</f>
        <v>0</v>
      </c>
      <c r="P1555" s="48" t="n">
        <f>BH1555</f>
        <v>0</v>
      </c>
      <c r="Q1555" s="45">
             </c>
      <c r="R1555" s="49" t="n">
        <f>L1555*Q1555</f>
        <v>0</v>
      </c>
      <c r="S1555" s="46" t="s">
        <f>IF(I1555="粉剂", "千克", IF(I1555="", "", "粒"))</f>
        <v>47</v>
      </c>
      <c r="T1555" s="49">
             </c>
      <c r="U1555" s="49">
             </c>
      <c r="V1555" s="49">
             </c>
      <c r="W1555" s="49">
             </c>
      <c r="X1555" s="49">
             </c>
      <c r="Y1555" s="49">
             </c>
      <c r="Z1555" s="49">
             </c>
      <c r="AA1555" s="49">
             </c>
      <c r="AB1555" s="49">
             </c>
      <c r="AC1555" s="49">
             </c>
      <c r="AD1555" s="49">
             </c>
      <c r="AE1555" s="49">
             </c>
      <c r="AF1555" s="45" t="n">
        <f>T1555+U1555+V1555+W1555+X1555+Y1555+Z1555+AA1555+AB1555+AC1555+AD1555+AE1555</f>
        <v>0</v>
      </c>
      <c r="AG1555" s="50">
             </c>
      <c r="AH1555" s="51" t="n">
        <f>$Q1555*T1555</f>
        <v>0</v>
      </c>
      <c r="AI1555" s="51" t="n">
        <f>$Q1555*U1555</f>
        <v>0</v>
      </c>
      <c r="AJ1555" s="51" t="n">
        <f>$Q1555*V1555</f>
        <v>0</v>
      </c>
      <c r="AK1555" s="51" t="n">
        <f>$Q1555*W1555</f>
        <v>0</v>
      </c>
      <c r="AL1555" s="51" t="n">
        <f>$Q1555*X1555</f>
        <v>0</v>
      </c>
      <c r="AM1555" s="51" t="n">
        <f>$Q1555*Y1555</f>
        <v>0</v>
      </c>
      <c r="AN1555" s="51" t="n">
        <f>$Q1555*Z1555</f>
        <v>0</v>
      </c>
      <c r="AO1555" s="52" t="n">
        <f>$Q1555*AA1555</f>
        <v>0</v>
      </c>
      <c r="AP1555" s="52" t="n">
        <f>$Q1555*AB1555</f>
        <v>0</v>
      </c>
      <c r="AQ1555" s="52" t="n">
        <f>$Q1555*AC1555</f>
        <v>0</v>
      </c>
      <c r="AR1555" s="52" t="n">
        <f>$Q1555*AD1555</f>
        <v>0</v>
      </c>
      <c r="AS1555" s="52" t="n">
        <f>$Q1555*AE1555</f>
        <v>0</v>
      </c>
      <c r="AT1555" s="52" t="n">
        <f>SUM(AH1555:AS1555)</f>
        <v>0</v>
      </c>
      <c r="AU1555" s="53">
             </c>
      <c r="AV1555" s="54" t="n">
        <f>IF($M1555="人民币", $N1555*T1555*$BJ1555/1.13, $N1555*T1555*$BJ1555)</f>
        <v>0</v>
      </c>
      <c r="AW1555" s="54" t="n">
        <f>IF($M1555="人民币", $N1555*U1555*$BJ1555/1.13, $N1555*U1555*$BJ1555)</f>
        <v>0</v>
      </c>
      <c r="AX1555" s="54" t="n">
        <f>IF($M1555="人民币", $N1555*V1555*$BJ1555/1.13, $N1555*V1555*$BJ1555)</f>
        <v>0</v>
      </c>
      <c r="AY1555" s="54" t="n">
        <f>IF($M1555="人民币", $N1555*W1555*$BJ1555/1.13, $N1555*W1555*$BJ1555)</f>
        <v>0</v>
      </c>
      <c r="AZ1555" s="54" t="n">
        <f>IF($M1555="人民币", $N1555*X1555*$BJ1555/1.13, $N1555*X1555*$BJ1555)</f>
        <v>0</v>
      </c>
      <c r="BA1555" s="54" t="n">
        <f>IF($M1555="人民币", $N1555*Y1555*$BJ1555/1.13, $N1555*Y1555*$BJ1555)</f>
        <v>0</v>
      </c>
      <c r="BB1555" s="54" t="n">
        <f>IF($M1555="人民币", $N1555*Z1555*$BJ1555/1.13, $N1555*Z1555*$BJ1555)</f>
        <v>0</v>
      </c>
      <c r="BC1555" s="54" t="n">
        <f>IF($M1555="人民币", $N1555*AA1555*$BJ1555/1.13, $N1555*AA1555*$BJ1555)</f>
        <v>0</v>
      </c>
      <c r="BD1555" s="54" t="n">
        <f>IF($M1555="人民币", $N1555*AB1555*$BJ1555/1.13, $N1555*AB1555*$BJ1555)</f>
        <v>0</v>
      </c>
      <c r="BE1555" s="54" t="n">
        <f>IF($M1555="人民币", $N1555*AC1555*$BJ1555/1.13, $N1555*AC1555*$BJ1555)</f>
        <v>0</v>
      </c>
      <c r="BF1555" s="54" t="n">
        <f>IF($M1555="人民币", $N1555*AD1555*$BJ1555/1.13, $N1555*AD1555*$BJ1555)</f>
        <v>0</v>
      </c>
      <c r="BG1555" s="54" t="n">
        <f>IF($M1555="人民币", $N1555*AE1555*$BJ1555/1.13, $N1555*AE1555*$BJ1555)</f>
        <v>0</v>
      </c>
      <c r="BH1555" s="55" t="n">
        <f>SUM(AV1555:BG1555)</f>
        <v>0</v>
      </c>
      <c r="BI1555" s="56">
             </c>
      <c r="BJ1555" s="57" t="n">
        <v>1549</v>
      </c>
      <c r="BK1555" s="29" t="n">
        <f>IF(OR(D1555="", F1555="", J1555="", M1555=""), 1, 0)</f>
        <v>0</v>
      </c>
      <c r="BL1555" s="7">
             </c>
      <c r="BR1555" s="7">
             </c>
    </row>
    <row r="1556" x14ac:dyDescent="0.25">
      <c r="A1556" s="40" t="n">
        <f>ROW()-5</f>
        <v>1551</v>
      </c>
      <c r="B1556" s="41" t="s">
        <v>44</v>
      </c>
      <c r="C1556" s="42" t="s">
        <v>42</v>
      </c>
      <c r="D1556" s="43" t="s">
        <v>187</v>
      </c>
      <c r="E1556" s="42" t="s">
        <v>42</v>
      </c>
      <c r="F1556" s="43" t="s">
        <v>2567</v>
      </c>
      <c r="G1556" s="44" t="s">
        <v>44</v>
      </c>
      <c r="H1556" s="44" t="s">
        <v>44</v>
      </c>
      <c r="I1556" s="42" t="s">
        <v>42</v>
      </c>
      <c r="J1556" s="42" t="s">
        <v>42</v>
      </c>
      <c r="K1556" s="42" t="s">
        <v>42</v>
      </c>
      <c r="L1556" s="45" t="n">
        <f>AF1556</f>
        <v>0</v>
      </c>
      <c r="M1556" s="46" t="s">
        <v>46</v>
      </c>
      <c r="N1556" s="58" t="n">
        <v>11111</v>
      </c>
      <c r="O1556" s="47" t="n">
        <f>L1556*N1556*BJ1556</f>
        <v>0</v>
      </c>
      <c r="P1556" s="48" t="n">
        <f>BH1556</f>
        <v>0</v>
      </c>
      <c r="Q1556" s="45">
             </c>
      <c r="R1556" s="49" t="n">
        <f>L1556*Q1556</f>
        <v>0</v>
      </c>
      <c r="S1556" s="46" t="s">
        <f>IF(I1556="粉剂", "千克", IF(I1556="", "", "粒"))</f>
        <v>47</v>
      </c>
      <c r="T1556" s="49">
             </c>
      <c r="U1556" s="49">
             </c>
      <c r="V1556" s="49">
             </c>
      <c r="W1556" s="49">
             </c>
      <c r="X1556" s="49">
             </c>
      <c r="Y1556" s="49">
             </c>
      <c r="Z1556" s="49">
             </c>
      <c r="AA1556" s="49">
             </c>
      <c r="AB1556" s="49">
             </c>
      <c r="AC1556" s="49">
             </c>
      <c r="AD1556" s="49">
             </c>
      <c r="AE1556" s="49">
             </c>
      <c r="AF1556" s="45" t="n">
        <f>T1556+U1556+V1556+W1556+X1556+Y1556+Z1556+AA1556+AB1556+AC1556+AD1556+AE1556</f>
        <v>0</v>
      </c>
      <c r="AG1556" s="50">
             </c>
      <c r="AH1556" s="51" t="n">
        <f>$Q1556*T1556</f>
        <v>0</v>
      </c>
      <c r="AI1556" s="51" t="n">
        <f>$Q1556*U1556</f>
        <v>0</v>
      </c>
      <c r="AJ1556" s="51" t="n">
        <f>$Q1556*V1556</f>
        <v>0</v>
      </c>
      <c r="AK1556" s="51" t="n">
        <f>$Q1556*W1556</f>
        <v>0</v>
      </c>
      <c r="AL1556" s="51" t="n">
        <f>$Q1556*X1556</f>
        <v>0</v>
      </c>
      <c r="AM1556" s="51" t="n">
        <f>$Q1556*Y1556</f>
        <v>0</v>
      </c>
      <c r="AN1556" s="51" t="n">
        <f>$Q1556*Z1556</f>
        <v>0</v>
      </c>
      <c r="AO1556" s="52" t="n">
        <f>$Q1556*AA1556</f>
        <v>0</v>
      </c>
      <c r="AP1556" s="52" t="n">
        <f>$Q1556*AB1556</f>
        <v>0</v>
      </c>
      <c r="AQ1556" s="52" t="n">
        <f>$Q1556*AC1556</f>
        <v>0</v>
      </c>
      <c r="AR1556" s="52" t="n">
        <f>$Q1556*AD1556</f>
        <v>0</v>
      </c>
      <c r="AS1556" s="52" t="n">
        <f>$Q1556*AE1556</f>
        <v>0</v>
      </c>
      <c r="AT1556" s="52" t="n">
        <f>SUM(AH1556:AS1556)</f>
        <v>0</v>
      </c>
      <c r="AU1556" s="53">
             </c>
      <c r="AV1556" s="54" t="n">
        <f>IF($M1556="人民币", $N1556*T1556*$BJ1556/1.13, $N1556*T1556*$BJ1556)</f>
        <v>0</v>
      </c>
      <c r="AW1556" s="54" t="n">
        <f>IF($M1556="人民币", $N1556*U1556*$BJ1556/1.13, $N1556*U1556*$BJ1556)</f>
        <v>0</v>
      </c>
      <c r="AX1556" s="54" t="n">
        <f>IF($M1556="人民币", $N1556*V1556*$BJ1556/1.13, $N1556*V1556*$BJ1556)</f>
        <v>0</v>
      </c>
      <c r="AY1556" s="54" t="n">
        <f>IF($M1556="人民币", $N1556*W1556*$BJ1556/1.13, $N1556*W1556*$BJ1556)</f>
        <v>0</v>
      </c>
      <c r="AZ1556" s="54" t="n">
        <f>IF($M1556="人民币", $N1556*X1556*$BJ1556/1.13, $N1556*X1556*$BJ1556)</f>
        <v>0</v>
      </c>
      <c r="BA1556" s="54" t="n">
        <f>IF($M1556="人民币", $N1556*Y1556*$BJ1556/1.13, $N1556*Y1556*$BJ1556)</f>
        <v>0</v>
      </c>
      <c r="BB1556" s="54" t="n">
        <f>IF($M1556="人民币", $N1556*Z1556*$BJ1556/1.13, $N1556*Z1556*$BJ1556)</f>
        <v>0</v>
      </c>
      <c r="BC1556" s="54" t="n">
        <f>IF($M1556="人民币", $N1556*AA1556*$BJ1556/1.13, $N1556*AA1556*$BJ1556)</f>
        <v>0</v>
      </c>
      <c r="BD1556" s="54" t="n">
        <f>IF($M1556="人民币", $N1556*AB1556*$BJ1556/1.13, $N1556*AB1556*$BJ1556)</f>
        <v>0</v>
      </c>
      <c r="BE1556" s="54" t="n">
        <f>IF($M1556="人民币", $N1556*AC1556*$BJ1556/1.13, $N1556*AC1556*$BJ1556)</f>
        <v>0</v>
      </c>
      <c r="BF1556" s="54" t="n">
        <f>IF($M1556="人民币", $N1556*AD1556*$BJ1556/1.13, $N1556*AD1556*$BJ1556)</f>
        <v>0</v>
      </c>
      <c r="BG1556" s="54" t="n">
        <f>IF($M1556="人民币", $N1556*AE1556*$BJ1556/1.13, $N1556*AE1556*$BJ1556)</f>
        <v>0</v>
      </c>
      <c r="BH1556" s="55" t="n">
        <f>SUM(AV1556:BG1556)</f>
        <v>0</v>
      </c>
      <c r="BI1556" s="56">
             </c>
      <c r="BJ1556" s="57" t="n">
        <v>1550</v>
      </c>
      <c r="BK1556" s="29" t="n">
        <f>IF(OR(D1556="", F1556="", J1556="", M1556=""), 1, 0)</f>
        <v>0</v>
      </c>
      <c r="BL1556" s="7">
             </c>
      <c r="BR1556" s="7">
             </c>
    </row>
    <row r="1557" x14ac:dyDescent="0.25">
      <c r="A1557" s="40" t="n">
        <f>ROW()-5</f>
        <v>1552</v>
      </c>
      <c r="B1557" s="41" t="s">
        <v>44</v>
      </c>
      <c r="C1557" s="42" t="s">
        <v>42</v>
      </c>
      <c r="D1557" s="43" t="s">
        <v>190</v>
      </c>
      <c r="E1557" s="42" t="s">
        <v>42</v>
      </c>
      <c r="F1557" s="43" t="s">
        <v>2568</v>
      </c>
      <c r="G1557" s="44" t="s">
        <v>44</v>
      </c>
      <c r="H1557" s="44" t="s">
        <v>44</v>
      </c>
      <c r="I1557" s="42" t="s">
        <v>42</v>
      </c>
      <c r="J1557" s="42" t="s">
        <v>42</v>
      </c>
      <c r="K1557" s="42" t="s">
        <v>42</v>
      </c>
      <c r="L1557" s="45" t="n">
        <f>AF1557</f>
        <v>0</v>
      </c>
      <c r="M1557" s="46" t="s">
        <v>46</v>
      </c>
      <c r="N1557" s="58" t="n">
        <v>11111</v>
      </c>
      <c r="O1557" s="47" t="n">
        <f>L1557*N1557*BJ1557</f>
        <v>0</v>
      </c>
      <c r="P1557" s="48" t="n">
        <f>BH1557</f>
        <v>0</v>
      </c>
      <c r="Q1557" s="45">
             </c>
      <c r="R1557" s="49" t="n">
        <f>L1557*Q1557</f>
        <v>0</v>
      </c>
      <c r="S1557" s="46" t="s">
        <f>IF(I1557="粉剂", "千克", IF(I1557="", "", "粒"))</f>
        <v>47</v>
      </c>
      <c r="T1557" s="49">
             </c>
      <c r="U1557" s="49">
             </c>
      <c r="V1557" s="49">
             </c>
      <c r="W1557" s="49">
             </c>
      <c r="X1557" s="49">
             </c>
      <c r="Y1557" s="49">
             </c>
      <c r="Z1557" s="49">
             </c>
      <c r="AA1557" s="49">
             </c>
      <c r="AB1557" s="49">
             </c>
      <c r="AC1557" s="49">
             </c>
      <c r="AD1557" s="49">
             </c>
      <c r="AE1557" s="49">
             </c>
      <c r="AF1557" s="45" t="n">
        <f>T1557+U1557+V1557+W1557+X1557+Y1557+Z1557+AA1557+AB1557+AC1557+AD1557+AE1557</f>
        <v>0</v>
      </c>
      <c r="AG1557" s="50">
             </c>
      <c r="AH1557" s="51" t="n">
        <f>$Q1557*T1557</f>
        <v>0</v>
      </c>
      <c r="AI1557" s="51" t="n">
        <f>$Q1557*U1557</f>
        <v>0</v>
      </c>
      <c r="AJ1557" s="51" t="n">
        <f>$Q1557*V1557</f>
        <v>0</v>
      </c>
      <c r="AK1557" s="51" t="n">
        <f>$Q1557*W1557</f>
        <v>0</v>
      </c>
      <c r="AL1557" s="51" t="n">
        <f>$Q1557*X1557</f>
        <v>0</v>
      </c>
      <c r="AM1557" s="51" t="n">
        <f>$Q1557*Y1557</f>
        <v>0</v>
      </c>
      <c r="AN1557" s="51" t="n">
        <f>$Q1557*Z1557</f>
        <v>0</v>
      </c>
      <c r="AO1557" s="52" t="n">
        <f>$Q1557*AA1557</f>
        <v>0</v>
      </c>
      <c r="AP1557" s="52" t="n">
        <f>$Q1557*AB1557</f>
        <v>0</v>
      </c>
      <c r="AQ1557" s="52" t="n">
        <f>$Q1557*AC1557</f>
        <v>0</v>
      </c>
      <c r="AR1557" s="52" t="n">
        <f>$Q1557*AD1557</f>
        <v>0</v>
      </c>
      <c r="AS1557" s="52" t="n">
        <f>$Q1557*AE1557</f>
        <v>0</v>
      </c>
      <c r="AT1557" s="52" t="n">
        <f>SUM(AH1557:AS1557)</f>
        <v>0</v>
      </c>
      <c r="AU1557" s="53">
             </c>
      <c r="AV1557" s="54" t="n">
        <f>IF($M1557="人民币", $N1557*T1557*$BJ1557/1.13, $N1557*T1557*$BJ1557)</f>
        <v>0</v>
      </c>
      <c r="AW1557" s="54" t="n">
        <f>IF($M1557="人民币", $N1557*U1557*$BJ1557/1.13, $N1557*U1557*$BJ1557)</f>
        <v>0</v>
      </c>
      <c r="AX1557" s="54" t="n">
        <f>IF($M1557="人民币", $N1557*V1557*$BJ1557/1.13, $N1557*V1557*$BJ1557)</f>
        <v>0</v>
      </c>
      <c r="AY1557" s="54" t="n">
        <f>IF($M1557="人民币", $N1557*W1557*$BJ1557/1.13, $N1557*W1557*$BJ1557)</f>
        <v>0</v>
      </c>
      <c r="AZ1557" s="54" t="n">
        <f>IF($M1557="人民币", $N1557*X1557*$BJ1557/1.13, $N1557*X1557*$BJ1557)</f>
        <v>0</v>
      </c>
      <c r="BA1557" s="54" t="n">
        <f>IF($M1557="人民币", $N1557*Y1557*$BJ1557/1.13, $N1557*Y1557*$BJ1557)</f>
        <v>0</v>
      </c>
      <c r="BB1557" s="54" t="n">
        <f>IF($M1557="人民币", $N1557*Z1557*$BJ1557/1.13, $N1557*Z1557*$BJ1557)</f>
        <v>0</v>
      </c>
      <c r="BC1557" s="54" t="n">
        <f>IF($M1557="人民币", $N1557*AA1557*$BJ1557/1.13, $N1557*AA1557*$BJ1557)</f>
        <v>0</v>
      </c>
      <c r="BD1557" s="54" t="n">
        <f>IF($M1557="人民币", $N1557*AB1557*$BJ1557/1.13, $N1557*AB1557*$BJ1557)</f>
        <v>0</v>
      </c>
      <c r="BE1557" s="54" t="n">
        <f>IF($M1557="人民币", $N1557*AC1557*$BJ1557/1.13, $N1557*AC1557*$BJ1557)</f>
        <v>0</v>
      </c>
      <c r="BF1557" s="54" t="n">
        <f>IF($M1557="人民币", $N1557*AD1557*$BJ1557/1.13, $N1557*AD1557*$BJ1557)</f>
        <v>0</v>
      </c>
      <c r="BG1557" s="54" t="n">
        <f>IF($M1557="人民币", $N1557*AE1557*$BJ1557/1.13, $N1557*AE1557*$BJ1557)</f>
        <v>0</v>
      </c>
      <c r="BH1557" s="55" t="n">
        <f>SUM(AV1557:BG1557)</f>
        <v>0</v>
      </c>
      <c r="BI1557" s="56">
             </c>
      <c r="BJ1557" s="57" t="n">
        <v>1551</v>
      </c>
      <c r="BK1557" s="29" t="n">
        <f>IF(OR(D1557="", F1557="", J1557="", M1557=""), 1, 0)</f>
        <v>0</v>
      </c>
      <c r="BL1557" s="7">
             </c>
      <c r="BR1557" s="7">
             </c>
    </row>
    <row r="1558" x14ac:dyDescent="0.25">
      <c r="A1558" s="40" t="n">
        <f>ROW()-5</f>
        <v>1553</v>
      </c>
      <c r="B1558" s="41" t="s">
        <v>44</v>
      </c>
      <c r="C1558" s="42" t="s">
        <v>42</v>
      </c>
      <c r="D1558" s="43" t="s">
        <v>193</v>
      </c>
      <c r="E1558" s="42" t="s">
        <v>42</v>
      </c>
      <c r="F1558" s="43" t="s">
        <v>2569</v>
      </c>
      <c r="G1558" s="44" t="s">
        <v>44</v>
      </c>
      <c r="H1558" s="44" t="s">
        <v>44</v>
      </c>
      <c r="I1558" s="42" t="s">
        <v>42</v>
      </c>
      <c r="J1558" s="42" t="s">
        <v>42</v>
      </c>
      <c r="K1558" s="42" t="s">
        <v>42</v>
      </c>
      <c r="L1558" s="45" t="n">
        <f>AF1558</f>
        <v>0</v>
      </c>
      <c r="M1558" s="46" t="s">
        <v>46</v>
      </c>
      <c r="N1558" s="58" t="n">
        <v>11111</v>
      </c>
      <c r="O1558" s="47" t="n">
        <f>L1558*N1558*BJ1558</f>
        <v>0</v>
      </c>
      <c r="P1558" s="48" t="n">
        <f>BH1558</f>
        <v>0</v>
      </c>
      <c r="Q1558" s="45">
             </c>
      <c r="R1558" s="49" t="n">
        <f>L1558*Q1558</f>
        <v>0</v>
      </c>
      <c r="S1558" s="46" t="s">
        <f>IF(I1558="粉剂", "千克", IF(I1558="", "", "粒"))</f>
        <v>47</v>
      </c>
      <c r="T1558" s="49">
             </c>
      <c r="U1558" s="49">
             </c>
      <c r="V1558" s="49">
             </c>
      <c r="W1558" s="49">
             </c>
      <c r="X1558" s="49">
             </c>
      <c r="Y1558" s="49">
             </c>
      <c r="Z1558" s="49">
             </c>
      <c r="AA1558" s="49">
             </c>
      <c r="AB1558" s="49">
             </c>
      <c r="AC1558" s="49">
             </c>
      <c r="AD1558" s="49">
             </c>
      <c r="AE1558" s="49">
             </c>
      <c r="AF1558" s="45" t="n">
        <f>T1558+U1558+V1558+W1558+X1558+Y1558+Z1558+AA1558+AB1558+AC1558+AD1558+AE1558</f>
        <v>0</v>
      </c>
      <c r="AG1558" s="50">
             </c>
      <c r="AH1558" s="51" t="n">
        <f>$Q1558*T1558</f>
        <v>0</v>
      </c>
      <c r="AI1558" s="51" t="n">
        <f>$Q1558*U1558</f>
        <v>0</v>
      </c>
      <c r="AJ1558" s="51" t="n">
        <f>$Q1558*V1558</f>
        <v>0</v>
      </c>
      <c r="AK1558" s="51" t="n">
        <f>$Q1558*W1558</f>
        <v>0</v>
      </c>
      <c r="AL1558" s="51" t="n">
        <f>$Q1558*X1558</f>
        <v>0</v>
      </c>
      <c r="AM1558" s="51" t="n">
        <f>$Q1558*Y1558</f>
        <v>0</v>
      </c>
      <c r="AN1558" s="51" t="n">
        <f>$Q1558*Z1558</f>
        <v>0</v>
      </c>
      <c r="AO1558" s="52" t="n">
        <f>$Q1558*AA1558</f>
        <v>0</v>
      </c>
      <c r="AP1558" s="52" t="n">
        <f>$Q1558*AB1558</f>
        <v>0</v>
      </c>
      <c r="AQ1558" s="52" t="n">
        <f>$Q1558*AC1558</f>
        <v>0</v>
      </c>
      <c r="AR1558" s="52" t="n">
        <f>$Q1558*AD1558</f>
        <v>0</v>
      </c>
      <c r="AS1558" s="52" t="n">
        <f>$Q1558*AE1558</f>
        <v>0</v>
      </c>
      <c r="AT1558" s="52" t="n">
        <f>SUM(AH1558:AS1558)</f>
        <v>0</v>
      </c>
      <c r="AU1558" s="53">
             </c>
      <c r="AV1558" s="54" t="n">
        <f>IF($M1558="人民币", $N1558*T1558*$BJ1558/1.13, $N1558*T1558*$BJ1558)</f>
        <v>0</v>
      </c>
      <c r="AW1558" s="54" t="n">
        <f>IF($M1558="人民币", $N1558*U1558*$BJ1558/1.13, $N1558*U1558*$BJ1558)</f>
        <v>0</v>
      </c>
      <c r="AX1558" s="54" t="n">
        <f>IF($M1558="人民币", $N1558*V1558*$BJ1558/1.13, $N1558*V1558*$BJ1558)</f>
        <v>0</v>
      </c>
      <c r="AY1558" s="54" t="n">
        <f>IF($M1558="人民币", $N1558*W1558*$BJ1558/1.13, $N1558*W1558*$BJ1558)</f>
        <v>0</v>
      </c>
      <c r="AZ1558" s="54" t="n">
        <f>IF($M1558="人民币", $N1558*X1558*$BJ1558/1.13, $N1558*X1558*$BJ1558)</f>
        <v>0</v>
      </c>
      <c r="BA1558" s="54" t="n">
        <f>IF($M1558="人民币", $N1558*Y1558*$BJ1558/1.13, $N1558*Y1558*$BJ1558)</f>
        <v>0</v>
      </c>
      <c r="BB1558" s="54" t="n">
        <f>IF($M1558="人民币", $N1558*Z1558*$BJ1558/1.13, $N1558*Z1558*$BJ1558)</f>
        <v>0</v>
      </c>
      <c r="BC1558" s="54" t="n">
        <f>IF($M1558="人民币", $N1558*AA1558*$BJ1558/1.13, $N1558*AA1558*$BJ1558)</f>
        <v>0</v>
      </c>
      <c r="BD1558" s="54" t="n">
        <f>IF($M1558="人民币", $N1558*AB1558*$BJ1558/1.13, $N1558*AB1558*$BJ1558)</f>
        <v>0</v>
      </c>
      <c r="BE1558" s="54" t="n">
        <f>IF($M1558="人民币", $N1558*AC1558*$BJ1558/1.13, $N1558*AC1558*$BJ1558)</f>
        <v>0</v>
      </c>
      <c r="BF1558" s="54" t="n">
        <f>IF($M1558="人民币", $N1558*AD1558*$BJ1558/1.13, $N1558*AD1558*$BJ1558)</f>
        <v>0</v>
      </c>
      <c r="BG1558" s="54" t="n">
        <f>IF($M1558="人民币", $N1558*AE1558*$BJ1558/1.13, $N1558*AE1558*$BJ1558)</f>
        <v>0</v>
      </c>
      <c r="BH1558" s="55" t="n">
        <f>SUM(AV1558:BG1558)</f>
        <v>0</v>
      </c>
      <c r="BI1558" s="56">
             </c>
      <c r="BJ1558" s="57" t="n">
        <v>1552</v>
      </c>
      <c r="BK1558" s="29" t="n">
        <f>IF(OR(D1558="", F1558="", J1558="", M1558=""), 1, 0)</f>
        <v>0</v>
      </c>
      <c r="BL1558" s="7">
             </c>
      <c r="BR1558" s="7">
             </c>
    </row>
    <row r="1559" x14ac:dyDescent="0.25">
      <c r="A1559" s="40" t="n">
        <f>ROW()-5</f>
        <v>1554</v>
      </c>
      <c r="B1559" s="41" t="s">
        <v>44</v>
      </c>
      <c r="C1559" s="42" t="s">
        <v>42</v>
      </c>
      <c r="D1559" s="43" t="s">
        <v>196</v>
      </c>
      <c r="E1559" s="42" t="s">
        <v>42</v>
      </c>
      <c r="F1559" s="43" t="s">
        <v>2570</v>
      </c>
      <c r="G1559" s="44" t="s">
        <v>44</v>
      </c>
      <c r="H1559" s="44" t="s">
        <v>44</v>
      </c>
      <c r="I1559" s="42" t="s">
        <v>42</v>
      </c>
      <c r="J1559" s="42" t="s">
        <v>42</v>
      </c>
      <c r="K1559" s="42" t="s">
        <v>42</v>
      </c>
      <c r="L1559" s="45" t="n">
        <f>AF1559</f>
        <v>0</v>
      </c>
      <c r="M1559" s="46" t="s">
        <v>46</v>
      </c>
      <c r="N1559" s="58" t="n">
        <v>11111</v>
      </c>
      <c r="O1559" s="47" t="n">
        <f>L1559*N1559*BJ1559</f>
        <v>0</v>
      </c>
      <c r="P1559" s="48" t="n">
        <f>BH1559</f>
        <v>0</v>
      </c>
      <c r="Q1559" s="45">
             </c>
      <c r="R1559" s="49" t="n">
        <f>L1559*Q1559</f>
        <v>0</v>
      </c>
      <c r="S1559" s="46" t="s">
        <f>IF(I1559="粉剂", "千克", IF(I1559="", "", "粒"))</f>
        <v>47</v>
      </c>
      <c r="T1559" s="49">
             </c>
      <c r="U1559" s="49">
             </c>
      <c r="V1559" s="49">
             </c>
      <c r="W1559" s="49">
             </c>
      <c r="X1559" s="49">
             </c>
      <c r="Y1559" s="49">
             </c>
      <c r="Z1559" s="49">
             </c>
      <c r="AA1559" s="49">
             </c>
      <c r="AB1559" s="49">
             </c>
      <c r="AC1559" s="49">
             </c>
      <c r="AD1559" s="49">
             </c>
      <c r="AE1559" s="49">
             </c>
      <c r="AF1559" s="45" t="n">
        <f>T1559+U1559+V1559+W1559+X1559+Y1559+Z1559+AA1559+AB1559+AC1559+AD1559+AE1559</f>
        <v>0</v>
      </c>
      <c r="AG1559" s="50">
             </c>
      <c r="AH1559" s="51" t="n">
        <f>$Q1559*T1559</f>
        <v>0</v>
      </c>
      <c r="AI1559" s="51" t="n">
        <f>$Q1559*U1559</f>
        <v>0</v>
      </c>
      <c r="AJ1559" s="51" t="n">
        <f>$Q1559*V1559</f>
        <v>0</v>
      </c>
      <c r="AK1559" s="51" t="n">
        <f>$Q1559*W1559</f>
        <v>0</v>
      </c>
      <c r="AL1559" s="51" t="n">
        <f>$Q1559*X1559</f>
        <v>0</v>
      </c>
      <c r="AM1559" s="51" t="n">
        <f>$Q1559*Y1559</f>
        <v>0</v>
      </c>
      <c r="AN1559" s="51" t="n">
        <f>$Q1559*Z1559</f>
        <v>0</v>
      </c>
      <c r="AO1559" s="52" t="n">
        <f>$Q1559*AA1559</f>
        <v>0</v>
      </c>
      <c r="AP1559" s="52" t="n">
        <f>$Q1559*AB1559</f>
        <v>0</v>
      </c>
      <c r="AQ1559" s="52" t="n">
        <f>$Q1559*AC1559</f>
        <v>0</v>
      </c>
      <c r="AR1559" s="52" t="n">
        <f>$Q1559*AD1559</f>
        <v>0</v>
      </c>
      <c r="AS1559" s="52" t="n">
        <f>$Q1559*AE1559</f>
        <v>0</v>
      </c>
      <c r="AT1559" s="52" t="n">
        <f>SUM(AH1559:AS1559)</f>
        <v>0</v>
      </c>
      <c r="AU1559" s="53">
             </c>
      <c r="AV1559" s="54" t="n">
        <f>IF($M1559="人民币", $N1559*T1559*$BJ1559/1.13, $N1559*T1559*$BJ1559)</f>
        <v>0</v>
      </c>
      <c r="AW1559" s="54" t="n">
        <f>IF($M1559="人民币", $N1559*U1559*$BJ1559/1.13, $N1559*U1559*$BJ1559)</f>
        <v>0</v>
      </c>
      <c r="AX1559" s="54" t="n">
        <f>IF($M1559="人民币", $N1559*V1559*$BJ1559/1.13, $N1559*V1559*$BJ1559)</f>
        <v>0</v>
      </c>
      <c r="AY1559" s="54" t="n">
        <f>IF($M1559="人民币", $N1559*W1559*$BJ1559/1.13, $N1559*W1559*$BJ1559)</f>
        <v>0</v>
      </c>
      <c r="AZ1559" s="54" t="n">
        <f>IF($M1559="人民币", $N1559*X1559*$BJ1559/1.13, $N1559*X1559*$BJ1559)</f>
        <v>0</v>
      </c>
      <c r="BA1559" s="54" t="n">
        <f>IF($M1559="人民币", $N1559*Y1559*$BJ1559/1.13, $N1559*Y1559*$BJ1559)</f>
        <v>0</v>
      </c>
      <c r="BB1559" s="54" t="n">
        <f>IF($M1559="人民币", $N1559*Z1559*$BJ1559/1.13, $N1559*Z1559*$BJ1559)</f>
        <v>0</v>
      </c>
      <c r="BC1559" s="54" t="n">
        <f>IF($M1559="人民币", $N1559*AA1559*$BJ1559/1.13, $N1559*AA1559*$BJ1559)</f>
        <v>0</v>
      </c>
      <c r="BD1559" s="54" t="n">
        <f>IF($M1559="人民币", $N1559*AB1559*$BJ1559/1.13, $N1559*AB1559*$BJ1559)</f>
        <v>0</v>
      </c>
      <c r="BE1559" s="54" t="n">
        <f>IF($M1559="人民币", $N1559*AC1559*$BJ1559/1.13, $N1559*AC1559*$BJ1559)</f>
        <v>0</v>
      </c>
      <c r="BF1559" s="54" t="n">
        <f>IF($M1559="人民币", $N1559*AD1559*$BJ1559/1.13, $N1559*AD1559*$BJ1559)</f>
        <v>0</v>
      </c>
      <c r="BG1559" s="54" t="n">
        <f>IF($M1559="人民币", $N1559*AE1559*$BJ1559/1.13, $N1559*AE1559*$BJ1559)</f>
        <v>0</v>
      </c>
      <c r="BH1559" s="55" t="n">
        <f>SUM(AV1559:BG1559)</f>
        <v>0</v>
      </c>
      <c r="BI1559" s="56">
             </c>
      <c r="BJ1559" s="57" t="n">
        <v>1553</v>
      </c>
      <c r="BK1559" s="29" t="n">
        <f>IF(OR(D1559="", F1559="", J1559="", M1559=""), 1, 0)</f>
        <v>0</v>
      </c>
      <c r="BL1559" s="7">
             </c>
      <c r="BR1559" s="7">
             </c>
    </row>
    <row r="1560" x14ac:dyDescent="0.25">
      <c r="A1560" s="40" t="n">
        <f>ROW()-5</f>
        <v>1555</v>
      </c>
      <c r="B1560" s="41" t="s">
        <v>44</v>
      </c>
      <c r="C1560" s="42" t="s">
        <v>42</v>
      </c>
      <c r="D1560" s="43" t="s">
        <v>199</v>
      </c>
      <c r="E1560" s="42" t="s">
        <v>42</v>
      </c>
      <c r="F1560" s="43" t="s">
        <v>2571</v>
      </c>
      <c r="G1560" s="44" t="s">
        <v>44</v>
      </c>
      <c r="H1560" s="44" t="s">
        <v>44</v>
      </c>
      <c r="I1560" s="42" t="s">
        <v>42</v>
      </c>
      <c r="J1560" s="42" t="s">
        <v>42</v>
      </c>
      <c r="K1560" s="42" t="s">
        <v>42</v>
      </c>
      <c r="L1560" s="45" t="n">
        <f>AF1560</f>
        <v>0</v>
      </c>
      <c r="M1560" s="46" t="s">
        <v>46</v>
      </c>
      <c r="N1560" s="58" t="n">
        <v>11111</v>
      </c>
      <c r="O1560" s="47" t="n">
        <f>L1560*N1560*BJ1560</f>
        <v>0</v>
      </c>
      <c r="P1560" s="48" t="n">
        <f>BH1560</f>
        <v>0</v>
      </c>
      <c r="Q1560" s="45">
             </c>
      <c r="R1560" s="49" t="n">
        <f>L1560*Q1560</f>
        <v>0</v>
      </c>
      <c r="S1560" s="46" t="s">
        <f>IF(I1560="粉剂", "千克", IF(I1560="", "", "粒"))</f>
        <v>47</v>
      </c>
      <c r="T1560" s="49">
             </c>
      <c r="U1560" s="49">
             </c>
      <c r="V1560" s="49">
             </c>
      <c r="W1560" s="49">
             </c>
      <c r="X1560" s="49">
             </c>
      <c r="Y1560" s="49">
             </c>
      <c r="Z1560" s="49">
             </c>
      <c r="AA1560" s="49">
             </c>
      <c r="AB1560" s="49">
             </c>
      <c r="AC1560" s="49">
             </c>
      <c r="AD1560" s="49">
             </c>
      <c r="AE1560" s="49">
             </c>
      <c r="AF1560" s="45" t="n">
        <f>T1560+U1560+V1560+W1560+X1560+Y1560+Z1560+AA1560+AB1560+AC1560+AD1560+AE1560</f>
        <v>0</v>
      </c>
      <c r="AG1560" s="50">
             </c>
      <c r="AH1560" s="51" t="n">
        <f>$Q1560*T1560</f>
        <v>0</v>
      </c>
      <c r="AI1560" s="51" t="n">
        <f>$Q1560*U1560</f>
        <v>0</v>
      </c>
      <c r="AJ1560" s="51" t="n">
        <f>$Q1560*V1560</f>
        <v>0</v>
      </c>
      <c r="AK1560" s="51" t="n">
        <f>$Q1560*W1560</f>
        <v>0</v>
      </c>
      <c r="AL1560" s="51" t="n">
        <f>$Q1560*X1560</f>
        <v>0</v>
      </c>
      <c r="AM1560" s="51" t="n">
        <f>$Q1560*Y1560</f>
        <v>0</v>
      </c>
      <c r="AN1560" s="51" t="n">
        <f>$Q1560*Z1560</f>
        <v>0</v>
      </c>
      <c r="AO1560" s="52" t="n">
        <f>$Q1560*AA1560</f>
        <v>0</v>
      </c>
      <c r="AP1560" s="52" t="n">
        <f>$Q1560*AB1560</f>
        <v>0</v>
      </c>
      <c r="AQ1560" s="52" t="n">
        <f>$Q1560*AC1560</f>
        <v>0</v>
      </c>
      <c r="AR1560" s="52" t="n">
        <f>$Q1560*AD1560</f>
        <v>0</v>
      </c>
      <c r="AS1560" s="52" t="n">
        <f>$Q1560*AE1560</f>
        <v>0</v>
      </c>
      <c r="AT1560" s="52" t="n">
        <f>SUM(AH1560:AS1560)</f>
        <v>0</v>
      </c>
      <c r="AU1560" s="53">
             </c>
      <c r="AV1560" s="54" t="n">
        <f>IF($M1560="人民币", $N1560*T1560*$BJ1560/1.13, $N1560*T1560*$BJ1560)</f>
        <v>0</v>
      </c>
      <c r="AW1560" s="54" t="n">
        <f>IF($M1560="人民币", $N1560*U1560*$BJ1560/1.13, $N1560*U1560*$BJ1560)</f>
        <v>0</v>
      </c>
      <c r="AX1560" s="54" t="n">
        <f>IF($M1560="人民币", $N1560*V1560*$BJ1560/1.13, $N1560*V1560*$BJ1560)</f>
        <v>0</v>
      </c>
      <c r="AY1560" s="54" t="n">
        <f>IF($M1560="人民币", $N1560*W1560*$BJ1560/1.13, $N1560*W1560*$BJ1560)</f>
        <v>0</v>
      </c>
      <c r="AZ1560" s="54" t="n">
        <f>IF($M1560="人民币", $N1560*X1560*$BJ1560/1.13, $N1560*X1560*$BJ1560)</f>
        <v>0</v>
      </c>
      <c r="BA1560" s="54" t="n">
        <f>IF($M1560="人民币", $N1560*Y1560*$BJ1560/1.13, $N1560*Y1560*$BJ1560)</f>
        <v>0</v>
      </c>
      <c r="BB1560" s="54" t="n">
        <f>IF($M1560="人民币", $N1560*Z1560*$BJ1560/1.13, $N1560*Z1560*$BJ1560)</f>
        <v>0</v>
      </c>
      <c r="BC1560" s="54" t="n">
        <f>IF($M1560="人民币", $N1560*AA1560*$BJ1560/1.13, $N1560*AA1560*$BJ1560)</f>
        <v>0</v>
      </c>
      <c r="BD1560" s="54" t="n">
        <f>IF($M1560="人民币", $N1560*AB1560*$BJ1560/1.13, $N1560*AB1560*$BJ1560)</f>
        <v>0</v>
      </c>
      <c r="BE1560" s="54" t="n">
        <f>IF($M1560="人民币", $N1560*AC1560*$BJ1560/1.13, $N1560*AC1560*$BJ1560)</f>
        <v>0</v>
      </c>
      <c r="BF1560" s="54" t="n">
        <f>IF($M1560="人民币", $N1560*AD1560*$BJ1560/1.13, $N1560*AD1560*$BJ1560)</f>
        <v>0</v>
      </c>
      <c r="BG1560" s="54" t="n">
        <f>IF($M1560="人民币", $N1560*AE1560*$BJ1560/1.13, $N1560*AE1560*$BJ1560)</f>
        <v>0</v>
      </c>
      <c r="BH1560" s="55" t="n">
        <f>SUM(AV1560:BG1560)</f>
        <v>0</v>
      </c>
      <c r="BI1560" s="56">
             </c>
      <c r="BJ1560" s="57" t="n">
        <v>1554</v>
      </c>
      <c r="BK1560" s="29" t="n">
        <f>IF(OR(D1560="", F1560="", J1560="", M1560=""), 1, 0)</f>
        <v>0</v>
      </c>
      <c r="BL1560" s="7">
             </c>
      <c r="BR1560" s="7">
             </c>
    </row>
    <row r="1561" x14ac:dyDescent="0.25">
      <c r="A1561" s="40" t="n">
        <f>ROW()-5</f>
        <v>1556</v>
      </c>
      <c r="B1561" s="41" t="s">
        <v>44</v>
      </c>
      <c r="C1561" s="42" t="s">
        <v>42</v>
      </c>
      <c r="D1561" s="43" t="s">
        <v>202</v>
      </c>
      <c r="E1561" s="42" t="s">
        <v>42</v>
      </c>
      <c r="F1561" s="43" t="s">
        <v>2572</v>
      </c>
      <c r="G1561" s="44" t="s">
        <v>44</v>
      </c>
      <c r="H1561" s="44" t="s">
        <v>44</v>
      </c>
      <c r="I1561" s="42" t="s">
        <v>42</v>
      </c>
      <c r="J1561" s="42" t="s">
        <v>42</v>
      </c>
      <c r="K1561" s="42" t="s">
        <v>42</v>
      </c>
      <c r="L1561" s="45" t="n">
        <f>AF1561</f>
        <v>0</v>
      </c>
      <c r="M1561" s="46" t="s">
        <v>46</v>
      </c>
      <c r="N1561" s="58" t="n">
        <v>11111</v>
      </c>
      <c r="O1561" s="47" t="n">
        <f>L1561*N1561*BJ1561</f>
        <v>0</v>
      </c>
      <c r="P1561" s="48" t="n">
        <f>BH1561</f>
        <v>0</v>
      </c>
      <c r="Q1561" s="45">
             </c>
      <c r="R1561" s="49" t="n">
        <f>L1561*Q1561</f>
        <v>0</v>
      </c>
      <c r="S1561" s="46" t="s">
        <f>IF(I1561="粉剂", "千克", IF(I1561="", "", "粒"))</f>
        <v>47</v>
      </c>
      <c r="T1561" s="49">
             </c>
      <c r="U1561" s="49">
             </c>
      <c r="V1561" s="49">
             </c>
      <c r="W1561" s="49">
             </c>
      <c r="X1561" s="49">
             </c>
      <c r="Y1561" s="49">
             </c>
      <c r="Z1561" s="49">
             </c>
      <c r="AA1561" s="49">
             </c>
      <c r="AB1561" s="49">
             </c>
      <c r="AC1561" s="49">
             </c>
      <c r="AD1561" s="49">
             </c>
      <c r="AE1561" s="49">
             </c>
      <c r="AF1561" s="45" t="n">
        <f>T1561+U1561+V1561+W1561+X1561+Y1561+Z1561+AA1561+AB1561+AC1561+AD1561+AE1561</f>
        <v>0</v>
      </c>
      <c r="AG1561" s="50">
             </c>
      <c r="AH1561" s="51" t="n">
        <f>$Q1561*T1561</f>
        <v>0</v>
      </c>
      <c r="AI1561" s="51" t="n">
        <f>$Q1561*U1561</f>
        <v>0</v>
      </c>
      <c r="AJ1561" s="51" t="n">
        <f>$Q1561*V1561</f>
        <v>0</v>
      </c>
      <c r="AK1561" s="51" t="n">
        <f>$Q1561*W1561</f>
        <v>0</v>
      </c>
      <c r="AL1561" s="51" t="n">
        <f>$Q1561*X1561</f>
        <v>0</v>
      </c>
      <c r="AM1561" s="51" t="n">
        <f>$Q1561*Y1561</f>
        <v>0</v>
      </c>
      <c r="AN1561" s="51" t="n">
        <f>$Q1561*Z1561</f>
        <v>0</v>
      </c>
      <c r="AO1561" s="52" t="n">
        <f>$Q1561*AA1561</f>
        <v>0</v>
      </c>
      <c r="AP1561" s="52" t="n">
        <f>$Q1561*AB1561</f>
        <v>0</v>
      </c>
      <c r="AQ1561" s="52" t="n">
        <f>$Q1561*AC1561</f>
        <v>0</v>
      </c>
      <c r="AR1561" s="52" t="n">
        <f>$Q1561*AD1561</f>
        <v>0</v>
      </c>
      <c r="AS1561" s="52" t="n">
        <f>$Q1561*AE1561</f>
        <v>0</v>
      </c>
      <c r="AT1561" s="52" t="n">
        <f>SUM(AH1561:AS1561)</f>
        <v>0</v>
      </c>
      <c r="AU1561" s="53">
             </c>
      <c r="AV1561" s="54" t="n">
        <f>IF($M1561="人民币", $N1561*T1561*$BJ1561/1.13, $N1561*T1561*$BJ1561)</f>
        <v>0</v>
      </c>
      <c r="AW1561" s="54" t="n">
        <f>IF($M1561="人民币", $N1561*U1561*$BJ1561/1.13, $N1561*U1561*$BJ1561)</f>
        <v>0</v>
      </c>
      <c r="AX1561" s="54" t="n">
        <f>IF($M1561="人民币", $N1561*V1561*$BJ1561/1.13, $N1561*V1561*$BJ1561)</f>
        <v>0</v>
      </c>
      <c r="AY1561" s="54" t="n">
        <f>IF($M1561="人民币", $N1561*W1561*$BJ1561/1.13, $N1561*W1561*$BJ1561)</f>
        <v>0</v>
      </c>
      <c r="AZ1561" s="54" t="n">
        <f>IF($M1561="人民币", $N1561*X1561*$BJ1561/1.13, $N1561*X1561*$BJ1561)</f>
        <v>0</v>
      </c>
      <c r="BA1561" s="54" t="n">
        <f>IF($M1561="人民币", $N1561*Y1561*$BJ1561/1.13, $N1561*Y1561*$BJ1561)</f>
        <v>0</v>
      </c>
      <c r="BB1561" s="54" t="n">
        <f>IF($M1561="人民币", $N1561*Z1561*$BJ1561/1.13, $N1561*Z1561*$BJ1561)</f>
        <v>0</v>
      </c>
      <c r="BC1561" s="54" t="n">
        <f>IF($M1561="人民币", $N1561*AA1561*$BJ1561/1.13, $N1561*AA1561*$BJ1561)</f>
        <v>0</v>
      </c>
      <c r="BD1561" s="54" t="n">
        <f>IF($M1561="人民币", $N1561*AB1561*$BJ1561/1.13, $N1561*AB1561*$BJ1561)</f>
        <v>0</v>
      </c>
      <c r="BE1561" s="54" t="n">
        <f>IF($M1561="人民币", $N1561*AC1561*$BJ1561/1.13, $N1561*AC1561*$BJ1561)</f>
        <v>0</v>
      </c>
      <c r="BF1561" s="54" t="n">
        <f>IF($M1561="人民币", $N1561*AD1561*$BJ1561/1.13, $N1561*AD1561*$BJ1561)</f>
        <v>0</v>
      </c>
      <c r="BG1561" s="54" t="n">
        <f>IF($M1561="人民币", $N1561*AE1561*$BJ1561/1.13, $N1561*AE1561*$BJ1561)</f>
        <v>0</v>
      </c>
      <c r="BH1561" s="55" t="n">
        <f>SUM(AV1561:BG1561)</f>
        <v>0</v>
      </c>
      <c r="BI1561" s="56">
             </c>
      <c r="BJ1561" s="57" t="n">
        <v>1555</v>
      </c>
      <c r="BK1561" s="29" t="n">
        <f>IF(OR(D1561="", F1561="", J1561="", M1561=""), 1, 0)</f>
        <v>0</v>
      </c>
      <c r="BL1561" s="7">
             </c>
      <c r="BR1561" s="7">
             </c>
    </row>
    <row r="1562" x14ac:dyDescent="0.25">
      <c r="A1562" s="40" t="n">
        <f>ROW()-5</f>
        <v>1557</v>
      </c>
      <c r="B1562" s="41" t="s">
        <v>44</v>
      </c>
      <c r="C1562" s="42" t="s">
        <v>42</v>
      </c>
      <c r="D1562" s="43" t="s">
        <v>205</v>
      </c>
      <c r="E1562" s="42" t="s">
        <v>42</v>
      </c>
      <c r="F1562" s="43" t="s">
        <v>2573</v>
      </c>
      <c r="G1562" s="44" t="s">
        <v>44</v>
      </c>
      <c r="H1562" s="44" t="s">
        <v>44</v>
      </c>
      <c r="I1562" s="42" t="s">
        <v>42</v>
      </c>
      <c r="J1562" s="42" t="s">
        <v>42</v>
      </c>
      <c r="K1562" s="42" t="s">
        <v>42</v>
      </c>
      <c r="L1562" s="45" t="n">
        <f>AF1562</f>
        <v>0</v>
      </c>
      <c r="M1562" s="46" t="s">
        <v>46</v>
      </c>
      <c r="N1562" s="58" t="n">
        <v>11111</v>
      </c>
      <c r="O1562" s="47" t="n">
        <f>L1562*N1562*BJ1562</f>
        <v>0</v>
      </c>
      <c r="P1562" s="48" t="n">
        <f>BH1562</f>
        <v>0</v>
      </c>
      <c r="Q1562" s="45">
             </c>
      <c r="R1562" s="49" t="n">
        <f>L1562*Q1562</f>
        <v>0</v>
      </c>
      <c r="S1562" s="46" t="s">
        <f>IF(I1562="粉剂", "千克", IF(I1562="", "", "粒"))</f>
        <v>47</v>
      </c>
      <c r="T1562" s="49">
             </c>
      <c r="U1562" s="49">
             </c>
      <c r="V1562" s="49">
             </c>
      <c r="W1562" s="49">
             </c>
      <c r="X1562" s="49">
             </c>
      <c r="Y1562" s="49">
             </c>
      <c r="Z1562" s="49">
             </c>
      <c r="AA1562" s="49">
             </c>
      <c r="AB1562" s="49">
             </c>
      <c r="AC1562" s="49">
             </c>
      <c r="AD1562" s="49">
             </c>
      <c r="AE1562" s="49">
             </c>
      <c r="AF1562" s="45" t="n">
        <f>T1562+U1562+V1562+W1562+X1562+Y1562+Z1562+AA1562+AB1562+AC1562+AD1562+AE1562</f>
        <v>0</v>
      </c>
      <c r="AG1562" s="50">
             </c>
      <c r="AH1562" s="51" t="n">
        <f>$Q1562*T1562</f>
        <v>0</v>
      </c>
      <c r="AI1562" s="51" t="n">
        <f>$Q1562*U1562</f>
        <v>0</v>
      </c>
      <c r="AJ1562" s="51" t="n">
        <f>$Q1562*V1562</f>
        <v>0</v>
      </c>
      <c r="AK1562" s="51" t="n">
        <f>$Q1562*W1562</f>
        <v>0</v>
      </c>
      <c r="AL1562" s="51" t="n">
        <f>$Q1562*X1562</f>
        <v>0</v>
      </c>
      <c r="AM1562" s="51" t="n">
        <f>$Q1562*Y1562</f>
        <v>0</v>
      </c>
      <c r="AN1562" s="51" t="n">
        <f>$Q1562*Z1562</f>
        <v>0</v>
      </c>
      <c r="AO1562" s="52" t="n">
        <f>$Q1562*AA1562</f>
        <v>0</v>
      </c>
      <c r="AP1562" s="52" t="n">
        <f>$Q1562*AB1562</f>
        <v>0</v>
      </c>
      <c r="AQ1562" s="52" t="n">
        <f>$Q1562*AC1562</f>
        <v>0</v>
      </c>
      <c r="AR1562" s="52" t="n">
        <f>$Q1562*AD1562</f>
        <v>0</v>
      </c>
      <c r="AS1562" s="52" t="n">
        <f>$Q1562*AE1562</f>
        <v>0</v>
      </c>
      <c r="AT1562" s="52" t="n">
        <f>SUM(AH1562:AS1562)</f>
        <v>0</v>
      </c>
      <c r="AU1562" s="53">
             </c>
      <c r="AV1562" s="54" t="n">
        <f>IF($M1562="人民币", $N1562*T1562*$BJ1562/1.13, $N1562*T1562*$BJ1562)</f>
        <v>0</v>
      </c>
      <c r="AW1562" s="54" t="n">
        <f>IF($M1562="人民币", $N1562*U1562*$BJ1562/1.13, $N1562*U1562*$BJ1562)</f>
        <v>0</v>
      </c>
      <c r="AX1562" s="54" t="n">
        <f>IF($M1562="人民币", $N1562*V1562*$BJ1562/1.13, $N1562*V1562*$BJ1562)</f>
        <v>0</v>
      </c>
      <c r="AY1562" s="54" t="n">
        <f>IF($M1562="人民币", $N1562*W1562*$BJ1562/1.13, $N1562*W1562*$BJ1562)</f>
        <v>0</v>
      </c>
      <c r="AZ1562" s="54" t="n">
        <f>IF($M1562="人民币", $N1562*X1562*$BJ1562/1.13, $N1562*X1562*$BJ1562)</f>
        <v>0</v>
      </c>
      <c r="BA1562" s="54" t="n">
        <f>IF($M1562="人民币", $N1562*Y1562*$BJ1562/1.13, $N1562*Y1562*$BJ1562)</f>
        <v>0</v>
      </c>
      <c r="BB1562" s="54" t="n">
        <f>IF($M1562="人民币", $N1562*Z1562*$BJ1562/1.13, $N1562*Z1562*$BJ1562)</f>
        <v>0</v>
      </c>
      <c r="BC1562" s="54" t="n">
        <f>IF($M1562="人民币", $N1562*AA1562*$BJ1562/1.13, $N1562*AA1562*$BJ1562)</f>
        <v>0</v>
      </c>
      <c r="BD1562" s="54" t="n">
        <f>IF($M1562="人民币", $N1562*AB1562*$BJ1562/1.13, $N1562*AB1562*$BJ1562)</f>
        <v>0</v>
      </c>
      <c r="BE1562" s="54" t="n">
        <f>IF($M1562="人民币", $N1562*AC1562*$BJ1562/1.13, $N1562*AC1562*$BJ1562)</f>
        <v>0</v>
      </c>
      <c r="BF1562" s="54" t="n">
        <f>IF($M1562="人民币", $N1562*AD1562*$BJ1562/1.13, $N1562*AD1562*$BJ1562)</f>
        <v>0</v>
      </c>
      <c r="BG1562" s="54" t="n">
        <f>IF($M1562="人民币", $N1562*AE1562*$BJ1562/1.13, $N1562*AE1562*$BJ1562)</f>
        <v>0</v>
      </c>
      <c r="BH1562" s="55" t="n">
        <f>SUM(AV1562:BG1562)</f>
        <v>0</v>
      </c>
      <c r="BI1562" s="56">
             </c>
      <c r="BJ1562" s="57" t="n">
        <v>1556</v>
      </c>
      <c r="BK1562" s="29" t="n">
        <f>IF(OR(D1562="", F1562="", J1562="", M1562=""), 1, 0)</f>
        <v>0</v>
      </c>
      <c r="BL1562" s="7">
             </c>
      <c r="BR1562" s="7">
             </c>
    </row>
    <row r="1563" x14ac:dyDescent="0.25">
      <c r="A1563" s="40" t="n">
        <f>ROW()-5</f>
        <v>1558</v>
      </c>
      <c r="B1563" s="41" t="s">
        <v>44</v>
      </c>
      <c r="C1563" s="42" t="s">
        <v>42</v>
      </c>
      <c r="D1563" s="43" t="s">
        <v>208</v>
      </c>
      <c r="E1563" s="42" t="s">
        <v>42</v>
      </c>
      <c r="F1563" s="43" t="s">
        <v>2574</v>
      </c>
      <c r="G1563" s="44" t="s">
        <v>44</v>
      </c>
      <c r="H1563" s="44" t="s">
        <v>44</v>
      </c>
      <c r="I1563" s="42" t="s">
        <v>42</v>
      </c>
      <c r="J1563" s="42" t="s">
        <v>42</v>
      </c>
      <c r="K1563" s="42" t="s">
        <v>42</v>
      </c>
      <c r="L1563" s="45" t="n">
        <f>AF1563</f>
        <v>0</v>
      </c>
      <c r="M1563" s="46" t="s">
        <v>46</v>
      </c>
      <c r="N1563" s="58" t="n">
        <v>11111</v>
      </c>
      <c r="O1563" s="47" t="n">
        <f>L1563*N1563*BJ1563</f>
        <v>0</v>
      </c>
      <c r="P1563" s="48" t="n">
        <f>BH1563</f>
        <v>0</v>
      </c>
      <c r="Q1563" s="45">
             </c>
      <c r="R1563" s="49" t="n">
        <f>L1563*Q1563</f>
        <v>0</v>
      </c>
      <c r="S1563" s="46" t="s">
        <f>IF(I1563="粉剂", "千克", IF(I1563="", "", "粒"))</f>
        <v>47</v>
      </c>
      <c r="T1563" s="49">
             </c>
      <c r="U1563" s="49">
             </c>
      <c r="V1563" s="49">
             </c>
      <c r="W1563" s="49">
             </c>
      <c r="X1563" s="49">
             </c>
      <c r="Y1563" s="49">
             </c>
      <c r="Z1563" s="49">
             </c>
      <c r="AA1563" s="49">
             </c>
      <c r="AB1563" s="49">
             </c>
      <c r="AC1563" s="49">
             </c>
      <c r="AD1563" s="49">
             </c>
      <c r="AE1563" s="49">
             </c>
      <c r="AF1563" s="45" t="n">
        <f>T1563+U1563+V1563+W1563+X1563+Y1563+Z1563+AA1563+AB1563+AC1563+AD1563+AE1563</f>
        <v>0</v>
      </c>
      <c r="AG1563" s="50">
             </c>
      <c r="AH1563" s="51" t="n">
        <f>$Q1563*T1563</f>
        <v>0</v>
      </c>
      <c r="AI1563" s="51" t="n">
        <f>$Q1563*U1563</f>
        <v>0</v>
      </c>
      <c r="AJ1563" s="51" t="n">
        <f>$Q1563*V1563</f>
        <v>0</v>
      </c>
      <c r="AK1563" s="51" t="n">
        <f>$Q1563*W1563</f>
        <v>0</v>
      </c>
      <c r="AL1563" s="51" t="n">
        <f>$Q1563*X1563</f>
        <v>0</v>
      </c>
      <c r="AM1563" s="51" t="n">
        <f>$Q1563*Y1563</f>
        <v>0</v>
      </c>
      <c r="AN1563" s="51" t="n">
        <f>$Q1563*Z1563</f>
        <v>0</v>
      </c>
      <c r="AO1563" s="52" t="n">
        <f>$Q1563*AA1563</f>
        <v>0</v>
      </c>
      <c r="AP1563" s="52" t="n">
        <f>$Q1563*AB1563</f>
        <v>0</v>
      </c>
      <c r="AQ1563" s="52" t="n">
        <f>$Q1563*AC1563</f>
        <v>0</v>
      </c>
      <c r="AR1563" s="52" t="n">
        <f>$Q1563*AD1563</f>
        <v>0</v>
      </c>
      <c r="AS1563" s="52" t="n">
        <f>$Q1563*AE1563</f>
        <v>0</v>
      </c>
      <c r="AT1563" s="52" t="n">
        <f>SUM(AH1563:AS1563)</f>
        <v>0</v>
      </c>
      <c r="AU1563" s="53">
             </c>
      <c r="AV1563" s="54" t="n">
        <f>IF($M1563="人民币", $N1563*T1563*$BJ1563/1.13, $N1563*T1563*$BJ1563)</f>
        <v>0</v>
      </c>
      <c r="AW1563" s="54" t="n">
        <f>IF($M1563="人民币", $N1563*U1563*$BJ1563/1.13, $N1563*U1563*$BJ1563)</f>
        <v>0</v>
      </c>
      <c r="AX1563" s="54" t="n">
        <f>IF($M1563="人民币", $N1563*V1563*$BJ1563/1.13, $N1563*V1563*$BJ1563)</f>
        <v>0</v>
      </c>
      <c r="AY1563" s="54" t="n">
        <f>IF($M1563="人民币", $N1563*W1563*$BJ1563/1.13, $N1563*W1563*$BJ1563)</f>
        <v>0</v>
      </c>
      <c r="AZ1563" s="54" t="n">
        <f>IF($M1563="人民币", $N1563*X1563*$BJ1563/1.13, $N1563*X1563*$BJ1563)</f>
        <v>0</v>
      </c>
      <c r="BA1563" s="54" t="n">
        <f>IF($M1563="人民币", $N1563*Y1563*$BJ1563/1.13, $N1563*Y1563*$BJ1563)</f>
        <v>0</v>
      </c>
      <c r="BB1563" s="54" t="n">
        <f>IF($M1563="人民币", $N1563*Z1563*$BJ1563/1.13, $N1563*Z1563*$BJ1563)</f>
        <v>0</v>
      </c>
      <c r="BC1563" s="54" t="n">
        <f>IF($M1563="人民币", $N1563*AA1563*$BJ1563/1.13, $N1563*AA1563*$BJ1563)</f>
        <v>0</v>
      </c>
      <c r="BD1563" s="54" t="n">
        <f>IF($M1563="人民币", $N1563*AB1563*$BJ1563/1.13, $N1563*AB1563*$BJ1563)</f>
        <v>0</v>
      </c>
      <c r="BE1563" s="54" t="n">
        <f>IF($M1563="人民币", $N1563*AC1563*$BJ1563/1.13, $N1563*AC1563*$BJ1563)</f>
        <v>0</v>
      </c>
      <c r="BF1563" s="54" t="n">
        <f>IF($M1563="人民币", $N1563*AD1563*$BJ1563/1.13, $N1563*AD1563*$BJ1563)</f>
        <v>0</v>
      </c>
      <c r="BG1563" s="54" t="n">
        <f>IF($M1563="人民币", $N1563*AE1563*$BJ1563/1.13, $N1563*AE1563*$BJ1563)</f>
        <v>0</v>
      </c>
      <c r="BH1563" s="55" t="n">
        <f>SUM(AV1563:BG1563)</f>
        <v>0</v>
      </c>
      <c r="BI1563" s="56">
             </c>
      <c r="BJ1563" s="57" t="n">
        <v>1557</v>
      </c>
      <c r="BK1563" s="29" t="n">
        <f>IF(OR(D1563="", F1563="", J1563="", M1563=""), 1, 0)</f>
        <v>0</v>
      </c>
      <c r="BL1563" s="7">
             </c>
      <c r="BR1563" s="7">
             </c>
    </row>
    <row r="1564" x14ac:dyDescent="0.25">
      <c r="A1564" s="40" t="n">
        <f>ROW()-5</f>
        <v>1559</v>
      </c>
      <c r="B1564" s="41" t="s">
        <v>44</v>
      </c>
      <c r="C1564" s="42" t="s">
        <v>42</v>
      </c>
      <c r="D1564" s="43" t="s">
        <v>211</v>
      </c>
      <c r="E1564" s="42" t="s">
        <v>42</v>
      </c>
      <c r="F1564" s="43" t="s">
        <v>2575</v>
      </c>
      <c r="G1564" s="44" t="s">
        <v>44</v>
      </c>
      <c r="H1564" s="44" t="s">
        <v>44</v>
      </c>
      <c r="I1564" s="42" t="s">
        <v>42</v>
      </c>
      <c r="J1564" s="42" t="s">
        <v>42</v>
      </c>
      <c r="K1564" s="42" t="s">
        <v>42</v>
      </c>
      <c r="L1564" s="45" t="n">
        <f>AF1564</f>
        <v>0</v>
      </c>
      <c r="M1564" s="46" t="s">
        <v>46</v>
      </c>
      <c r="N1564" s="58" t="n">
        <v>11111</v>
      </c>
      <c r="O1564" s="47" t="n">
        <f>L1564*N1564*BJ1564</f>
        <v>0</v>
      </c>
      <c r="P1564" s="48" t="n">
        <f>BH1564</f>
        <v>0</v>
      </c>
      <c r="Q1564" s="45">
             </c>
      <c r="R1564" s="49" t="n">
        <f>L1564*Q1564</f>
        <v>0</v>
      </c>
      <c r="S1564" s="46" t="s">
        <f>IF(I1564="粉剂", "千克", IF(I1564="", "", "粒"))</f>
        <v>47</v>
      </c>
      <c r="T1564" s="49">
             </c>
      <c r="U1564" s="49">
             </c>
      <c r="V1564" s="49">
             </c>
      <c r="W1564" s="49">
             </c>
      <c r="X1564" s="49">
             </c>
      <c r="Y1564" s="49">
             </c>
      <c r="Z1564" s="49">
             </c>
      <c r="AA1564" s="49">
             </c>
      <c r="AB1564" s="49">
             </c>
      <c r="AC1564" s="49">
             </c>
      <c r="AD1564" s="49">
             </c>
      <c r="AE1564" s="49">
             </c>
      <c r="AF1564" s="45" t="n">
        <f>T1564+U1564+V1564+W1564+X1564+Y1564+Z1564+AA1564+AB1564+AC1564+AD1564+AE1564</f>
        <v>0</v>
      </c>
      <c r="AG1564" s="50">
             </c>
      <c r="AH1564" s="51" t="n">
        <f>$Q1564*T1564</f>
        <v>0</v>
      </c>
      <c r="AI1564" s="51" t="n">
        <f>$Q1564*U1564</f>
        <v>0</v>
      </c>
      <c r="AJ1564" s="51" t="n">
        <f>$Q1564*V1564</f>
        <v>0</v>
      </c>
      <c r="AK1564" s="51" t="n">
        <f>$Q1564*W1564</f>
        <v>0</v>
      </c>
      <c r="AL1564" s="51" t="n">
        <f>$Q1564*X1564</f>
        <v>0</v>
      </c>
      <c r="AM1564" s="51" t="n">
        <f>$Q1564*Y1564</f>
        <v>0</v>
      </c>
      <c r="AN1564" s="51" t="n">
        <f>$Q1564*Z1564</f>
        <v>0</v>
      </c>
      <c r="AO1564" s="52" t="n">
        <f>$Q1564*AA1564</f>
        <v>0</v>
      </c>
      <c r="AP1564" s="52" t="n">
        <f>$Q1564*AB1564</f>
        <v>0</v>
      </c>
      <c r="AQ1564" s="52" t="n">
        <f>$Q1564*AC1564</f>
        <v>0</v>
      </c>
      <c r="AR1564" s="52" t="n">
        <f>$Q1564*AD1564</f>
        <v>0</v>
      </c>
      <c r="AS1564" s="52" t="n">
        <f>$Q1564*AE1564</f>
        <v>0</v>
      </c>
      <c r="AT1564" s="52" t="n">
        <f>SUM(AH1564:AS1564)</f>
        <v>0</v>
      </c>
      <c r="AU1564" s="53">
             </c>
      <c r="AV1564" s="54" t="n">
        <f>IF($M1564="人民币", $N1564*T1564*$BJ1564/1.13, $N1564*T1564*$BJ1564)</f>
        <v>0</v>
      </c>
      <c r="AW1564" s="54" t="n">
        <f>IF($M1564="人民币", $N1564*U1564*$BJ1564/1.13, $N1564*U1564*$BJ1564)</f>
        <v>0</v>
      </c>
      <c r="AX1564" s="54" t="n">
        <f>IF($M1564="人民币", $N1564*V1564*$BJ1564/1.13, $N1564*V1564*$BJ1564)</f>
        <v>0</v>
      </c>
      <c r="AY1564" s="54" t="n">
        <f>IF($M1564="人民币", $N1564*W1564*$BJ1564/1.13, $N1564*W1564*$BJ1564)</f>
        <v>0</v>
      </c>
      <c r="AZ1564" s="54" t="n">
        <f>IF($M1564="人民币", $N1564*X1564*$BJ1564/1.13, $N1564*X1564*$BJ1564)</f>
        <v>0</v>
      </c>
      <c r="BA1564" s="54" t="n">
        <f>IF($M1564="人民币", $N1564*Y1564*$BJ1564/1.13, $N1564*Y1564*$BJ1564)</f>
        <v>0</v>
      </c>
      <c r="BB1564" s="54" t="n">
        <f>IF($M1564="人民币", $N1564*Z1564*$BJ1564/1.13, $N1564*Z1564*$BJ1564)</f>
        <v>0</v>
      </c>
      <c r="BC1564" s="54" t="n">
        <f>IF($M1564="人民币", $N1564*AA1564*$BJ1564/1.13, $N1564*AA1564*$BJ1564)</f>
        <v>0</v>
      </c>
      <c r="BD1564" s="54" t="n">
        <f>IF($M1564="人民币", $N1564*AB1564*$BJ1564/1.13, $N1564*AB1564*$BJ1564)</f>
        <v>0</v>
      </c>
      <c r="BE1564" s="54" t="n">
        <f>IF($M1564="人民币", $N1564*AC1564*$BJ1564/1.13, $N1564*AC1564*$BJ1564)</f>
        <v>0</v>
      </c>
      <c r="BF1564" s="54" t="n">
        <f>IF($M1564="人民币", $N1564*AD1564*$BJ1564/1.13, $N1564*AD1564*$BJ1564)</f>
        <v>0</v>
      </c>
      <c r="BG1564" s="54" t="n">
        <f>IF($M1564="人民币", $N1564*AE1564*$BJ1564/1.13, $N1564*AE1564*$BJ1564)</f>
        <v>0</v>
      </c>
      <c r="BH1564" s="55" t="n">
        <f>SUM(AV1564:BG1564)</f>
        <v>0</v>
      </c>
      <c r="BI1564" s="56">
             </c>
      <c r="BJ1564" s="57" t="n">
        <v>1558</v>
      </c>
      <c r="BK1564" s="29" t="n">
        <f>IF(OR(D1564="", F1564="", J1564="", M1564=""), 1, 0)</f>
        <v>0</v>
      </c>
      <c r="BL1564" s="7">
             </c>
      <c r="BR1564" s="7">
             </c>
    </row>
    <row r="1565" x14ac:dyDescent="0.25">
      <c r="A1565" s="40" t="n">
        <f>ROW()-5</f>
        <v>1560</v>
      </c>
      <c r="B1565" s="41" t="s">
        <v>44</v>
      </c>
      <c r="C1565" s="42" t="s">
        <v>42</v>
      </c>
      <c r="D1565" s="43" t="s">
        <v>214</v>
      </c>
      <c r="E1565" s="42" t="s">
        <v>42</v>
      </c>
      <c r="F1565" s="43" t="s">
        <v>2576</v>
      </c>
      <c r="G1565" s="44" t="s">
        <v>44</v>
      </c>
      <c r="H1565" s="44" t="s">
        <v>44</v>
      </c>
      <c r="I1565" s="42" t="s">
        <v>42</v>
      </c>
      <c r="J1565" s="42" t="s">
        <v>42</v>
      </c>
      <c r="K1565" s="42" t="s">
        <v>42</v>
      </c>
      <c r="L1565" s="45" t="n">
        <f>AF1565</f>
        <v>0</v>
      </c>
      <c r="M1565" s="46" t="s">
        <v>46</v>
      </c>
      <c r="N1565" s="58" t="n">
        <v>11111</v>
      </c>
      <c r="O1565" s="47" t="n">
        <f>L1565*N1565*BJ1565</f>
        <v>0</v>
      </c>
      <c r="P1565" s="48" t="n">
        <f>BH1565</f>
        <v>0</v>
      </c>
      <c r="Q1565" s="45">
             </c>
      <c r="R1565" s="49" t="n">
        <f>L1565*Q1565</f>
        <v>0</v>
      </c>
      <c r="S1565" s="46" t="s">
        <f>IF(I1565="粉剂", "千克", IF(I1565="", "", "粒"))</f>
        <v>47</v>
      </c>
      <c r="T1565" s="49">
             </c>
      <c r="U1565" s="49">
             </c>
      <c r="V1565" s="49">
             </c>
      <c r="W1565" s="49">
             </c>
      <c r="X1565" s="49">
             </c>
      <c r="Y1565" s="49">
             </c>
      <c r="Z1565" s="49">
             </c>
      <c r="AA1565" s="49">
             </c>
      <c r="AB1565" s="49">
             </c>
      <c r="AC1565" s="49">
             </c>
      <c r="AD1565" s="49">
             </c>
      <c r="AE1565" s="49">
             </c>
      <c r="AF1565" s="45" t="n">
        <f>T1565+U1565+V1565+W1565+X1565+Y1565+Z1565+AA1565+AB1565+AC1565+AD1565+AE1565</f>
        <v>0</v>
      </c>
      <c r="AG1565" s="50">
             </c>
      <c r="AH1565" s="51" t="n">
        <f>$Q1565*T1565</f>
        <v>0</v>
      </c>
      <c r="AI1565" s="51" t="n">
        <f>$Q1565*U1565</f>
        <v>0</v>
      </c>
      <c r="AJ1565" s="51" t="n">
        <f>$Q1565*V1565</f>
        <v>0</v>
      </c>
      <c r="AK1565" s="51" t="n">
        <f>$Q1565*W1565</f>
        <v>0</v>
      </c>
      <c r="AL1565" s="51" t="n">
        <f>$Q1565*X1565</f>
        <v>0</v>
      </c>
      <c r="AM1565" s="51" t="n">
        <f>$Q1565*Y1565</f>
        <v>0</v>
      </c>
      <c r="AN1565" s="51" t="n">
        <f>$Q1565*Z1565</f>
        <v>0</v>
      </c>
      <c r="AO1565" s="52" t="n">
        <f>$Q1565*AA1565</f>
        <v>0</v>
      </c>
      <c r="AP1565" s="52" t="n">
        <f>$Q1565*AB1565</f>
        <v>0</v>
      </c>
      <c r="AQ1565" s="52" t="n">
        <f>$Q1565*AC1565</f>
        <v>0</v>
      </c>
      <c r="AR1565" s="52" t="n">
        <f>$Q1565*AD1565</f>
        <v>0</v>
      </c>
      <c r="AS1565" s="52" t="n">
        <f>$Q1565*AE1565</f>
        <v>0</v>
      </c>
      <c r="AT1565" s="52" t="n">
        <f>SUM(AH1565:AS1565)</f>
        <v>0</v>
      </c>
      <c r="AU1565" s="53">
             </c>
      <c r="AV1565" s="54" t="n">
        <f>IF($M1565="人民币", $N1565*T1565*$BJ1565/1.13, $N1565*T1565*$BJ1565)</f>
        <v>0</v>
      </c>
      <c r="AW1565" s="54" t="n">
        <f>IF($M1565="人民币", $N1565*U1565*$BJ1565/1.13, $N1565*U1565*$BJ1565)</f>
        <v>0</v>
      </c>
      <c r="AX1565" s="54" t="n">
        <f>IF($M1565="人民币", $N1565*V1565*$BJ1565/1.13, $N1565*V1565*$BJ1565)</f>
        <v>0</v>
      </c>
      <c r="AY1565" s="54" t="n">
        <f>IF($M1565="人民币", $N1565*W1565*$BJ1565/1.13, $N1565*W1565*$BJ1565)</f>
        <v>0</v>
      </c>
      <c r="AZ1565" s="54" t="n">
        <f>IF($M1565="人民币", $N1565*X1565*$BJ1565/1.13, $N1565*X1565*$BJ1565)</f>
        <v>0</v>
      </c>
      <c r="BA1565" s="54" t="n">
        <f>IF($M1565="人民币", $N1565*Y1565*$BJ1565/1.13, $N1565*Y1565*$BJ1565)</f>
        <v>0</v>
      </c>
      <c r="BB1565" s="54" t="n">
        <f>IF($M1565="人民币", $N1565*Z1565*$BJ1565/1.13, $N1565*Z1565*$BJ1565)</f>
        <v>0</v>
      </c>
      <c r="BC1565" s="54" t="n">
        <f>IF($M1565="人民币", $N1565*AA1565*$BJ1565/1.13, $N1565*AA1565*$BJ1565)</f>
        <v>0</v>
      </c>
      <c r="BD1565" s="54" t="n">
        <f>IF($M1565="人民币", $N1565*AB1565*$BJ1565/1.13, $N1565*AB1565*$BJ1565)</f>
        <v>0</v>
      </c>
      <c r="BE1565" s="54" t="n">
        <f>IF($M1565="人民币", $N1565*AC1565*$BJ1565/1.13, $N1565*AC1565*$BJ1565)</f>
        <v>0</v>
      </c>
      <c r="BF1565" s="54" t="n">
        <f>IF($M1565="人民币", $N1565*AD1565*$BJ1565/1.13, $N1565*AD1565*$BJ1565)</f>
        <v>0</v>
      </c>
      <c r="BG1565" s="54" t="n">
        <f>IF($M1565="人民币", $N1565*AE1565*$BJ1565/1.13, $N1565*AE1565*$BJ1565)</f>
        <v>0</v>
      </c>
      <c r="BH1565" s="55" t="n">
        <f>SUM(AV1565:BG1565)</f>
        <v>0</v>
      </c>
      <c r="BI1565" s="56">
             </c>
      <c r="BJ1565" s="57" t="n">
        <v>1559</v>
      </c>
      <c r="BK1565" s="29" t="n">
        <f>IF(OR(D1565="", F1565="", J1565="", M1565=""), 1, 0)</f>
        <v>0</v>
      </c>
      <c r="BL1565" s="7">
             </c>
      <c r="BR1565" s="7">
             </c>
    </row>
    <row r="1566" x14ac:dyDescent="0.25">
      <c r="A1566" s="40" t="n">
        <f>ROW()-5</f>
        <v>1561</v>
      </c>
      <c r="B1566" s="41" t="s">
        <v>44</v>
      </c>
      <c r="C1566" s="42" t="s">
        <v>42</v>
      </c>
      <c r="D1566" s="43" t="s">
        <v>217</v>
      </c>
      <c r="E1566" s="42" t="s">
        <v>42</v>
      </c>
      <c r="F1566" s="43" t="s">
        <v>2577</v>
      </c>
      <c r="G1566" s="44" t="s">
        <v>44</v>
      </c>
      <c r="H1566" s="44" t="s">
        <v>44</v>
      </c>
      <c r="I1566" s="42" t="s">
        <v>42</v>
      </c>
      <c r="J1566" s="42" t="s">
        <v>42</v>
      </c>
      <c r="K1566" s="42" t="s">
        <v>42</v>
      </c>
      <c r="L1566" s="45" t="n">
        <f>AF1566</f>
        <v>0</v>
      </c>
      <c r="M1566" s="46" t="s">
        <v>46</v>
      </c>
      <c r="N1566" s="58" t="n">
        <v>11111</v>
      </c>
      <c r="O1566" s="47" t="n">
        <f>L1566*N1566*BJ1566</f>
        <v>0</v>
      </c>
      <c r="P1566" s="48" t="n">
        <f>BH1566</f>
        <v>0</v>
      </c>
      <c r="Q1566" s="45">
             </c>
      <c r="R1566" s="49" t="n">
        <f>L1566*Q1566</f>
        <v>0</v>
      </c>
      <c r="S1566" s="46" t="s">
        <f>IF(I1566="粉剂", "千克", IF(I1566="", "", "粒"))</f>
        <v>47</v>
      </c>
      <c r="T1566" s="49">
             </c>
      <c r="U1566" s="49">
             </c>
      <c r="V1566" s="49">
             </c>
      <c r="W1566" s="49">
             </c>
      <c r="X1566" s="49">
             </c>
      <c r="Y1566" s="49">
             </c>
      <c r="Z1566" s="49">
             </c>
      <c r="AA1566" s="49">
             </c>
      <c r="AB1566" s="49">
             </c>
      <c r="AC1566" s="49">
             </c>
      <c r="AD1566" s="49">
             </c>
      <c r="AE1566" s="49">
             </c>
      <c r="AF1566" s="45" t="n">
        <f>T1566+U1566+V1566+W1566+X1566+Y1566+Z1566+AA1566+AB1566+AC1566+AD1566+AE1566</f>
        <v>0</v>
      </c>
      <c r="AG1566" s="50">
             </c>
      <c r="AH1566" s="51" t="n">
        <f>$Q1566*T1566</f>
        <v>0</v>
      </c>
      <c r="AI1566" s="51" t="n">
        <f>$Q1566*U1566</f>
        <v>0</v>
      </c>
      <c r="AJ1566" s="51" t="n">
        <f>$Q1566*V1566</f>
        <v>0</v>
      </c>
      <c r="AK1566" s="51" t="n">
        <f>$Q1566*W1566</f>
        <v>0</v>
      </c>
      <c r="AL1566" s="51" t="n">
        <f>$Q1566*X1566</f>
        <v>0</v>
      </c>
      <c r="AM1566" s="51" t="n">
        <f>$Q1566*Y1566</f>
        <v>0</v>
      </c>
      <c r="AN1566" s="51" t="n">
        <f>$Q1566*Z1566</f>
        <v>0</v>
      </c>
      <c r="AO1566" s="52" t="n">
        <f>$Q1566*AA1566</f>
        <v>0</v>
      </c>
      <c r="AP1566" s="52" t="n">
        <f>$Q1566*AB1566</f>
        <v>0</v>
      </c>
      <c r="AQ1566" s="52" t="n">
        <f>$Q1566*AC1566</f>
        <v>0</v>
      </c>
      <c r="AR1566" s="52" t="n">
        <f>$Q1566*AD1566</f>
        <v>0</v>
      </c>
      <c r="AS1566" s="52" t="n">
        <f>$Q1566*AE1566</f>
        <v>0</v>
      </c>
      <c r="AT1566" s="52" t="n">
        <f>SUM(AH1566:AS1566)</f>
        <v>0</v>
      </c>
      <c r="AU1566" s="53">
             </c>
      <c r="AV1566" s="54" t="n">
        <f>IF($M1566="人民币", $N1566*T1566*$BJ1566/1.13, $N1566*T1566*$BJ1566)</f>
        <v>0</v>
      </c>
      <c r="AW1566" s="54" t="n">
        <f>IF($M1566="人民币", $N1566*U1566*$BJ1566/1.13, $N1566*U1566*$BJ1566)</f>
        <v>0</v>
      </c>
      <c r="AX1566" s="54" t="n">
        <f>IF($M1566="人民币", $N1566*V1566*$BJ1566/1.13, $N1566*V1566*$BJ1566)</f>
        <v>0</v>
      </c>
      <c r="AY1566" s="54" t="n">
        <f>IF($M1566="人民币", $N1566*W1566*$BJ1566/1.13, $N1566*W1566*$BJ1566)</f>
        <v>0</v>
      </c>
      <c r="AZ1566" s="54" t="n">
        <f>IF($M1566="人民币", $N1566*X1566*$BJ1566/1.13, $N1566*X1566*$BJ1566)</f>
        <v>0</v>
      </c>
      <c r="BA1566" s="54" t="n">
        <f>IF($M1566="人民币", $N1566*Y1566*$BJ1566/1.13, $N1566*Y1566*$BJ1566)</f>
        <v>0</v>
      </c>
      <c r="BB1566" s="54" t="n">
        <f>IF($M1566="人民币", $N1566*Z1566*$BJ1566/1.13, $N1566*Z1566*$BJ1566)</f>
        <v>0</v>
      </c>
      <c r="BC1566" s="54" t="n">
        <f>IF($M1566="人民币", $N1566*AA1566*$BJ1566/1.13, $N1566*AA1566*$BJ1566)</f>
        <v>0</v>
      </c>
      <c r="BD1566" s="54" t="n">
        <f>IF($M1566="人民币", $N1566*AB1566*$BJ1566/1.13, $N1566*AB1566*$BJ1566)</f>
        <v>0</v>
      </c>
      <c r="BE1566" s="54" t="n">
        <f>IF($M1566="人民币", $N1566*AC1566*$BJ1566/1.13, $N1566*AC1566*$BJ1566)</f>
        <v>0</v>
      </c>
      <c r="BF1566" s="54" t="n">
        <f>IF($M1566="人民币", $N1566*AD1566*$BJ1566/1.13, $N1566*AD1566*$BJ1566)</f>
        <v>0</v>
      </c>
      <c r="BG1566" s="54" t="n">
        <f>IF($M1566="人民币", $N1566*AE1566*$BJ1566/1.13, $N1566*AE1566*$BJ1566)</f>
        <v>0</v>
      </c>
      <c r="BH1566" s="55" t="n">
        <f>SUM(AV1566:BG1566)</f>
        <v>0</v>
      </c>
      <c r="BI1566" s="56">
             </c>
      <c r="BJ1566" s="57" t="n">
        <v>1560</v>
      </c>
      <c r="BK1566" s="29" t="n">
        <f>IF(OR(D1566="", F1566="", J1566="", M1566=""), 1, 0)</f>
        <v>0</v>
      </c>
      <c r="BL1566" s="7">
             </c>
      <c r="BR1566" s="7">
             </c>
    </row>
    <row r="1567" x14ac:dyDescent="0.25">
      <c r="A1567" s="40" t="n">
        <f>ROW()-5</f>
        <v>1562</v>
      </c>
      <c r="B1567" s="41" t="s">
        <v>44</v>
      </c>
      <c r="C1567" s="42" t="s">
        <v>42</v>
      </c>
      <c r="D1567" s="43" t="s">
        <v>220</v>
      </c>
      <c r="E1567" s="42" t="s">
        <v>42</v>
      </c>
      <c r="F1567" s="43" t="s">
        <v>2578</v>
      </c>
      <c r="G1567" s="44" t="s">
        <v>44</v>
      </c>
      <c r="H1567" s="44" t="s">
        <v>44</v>
      </c>
      <c r="I1567" s="42" t="s">
        <v>42</v>
      </c>
      <c r="J1567" s="42" t="s">
        <v>42</v>
      </c>
      <c r="K1567" s="42" t="s">
        <v>42</v>
      </c>
      <c r="L1567" s="45" t="n">
        <f>AF1567</f>
        <v>0</v>
      </c>
      <c r="M1567" s="46" t="s">
        <v>46</v>
      </c>
      <c r="N1567" s="58" t="n">
        <v>11111</v>
      </c>
      <c r="O1567" s="47" t="n">
        <f>L1567*N1567*BJ1567</f>
        <v>0</v>
      </c>
      <c r="P1567" s="48" t="n">
        <f>BH1567</f>
        <v>0</v>
      </c>
      <c r="Q1567" s="45">
             </c>
      <c r="R1567" s="49" t="n">
        <f>L1567*Q1567</f>
        <v>0</v>
      </c>
      <c r="S1567" s="46" t="s">
        <f>IF(I1567="粉剂", "千克", IF(I1567="", "", "粒"))</f>
        <v>47</v>
      </c>
      <c r="T1567" s="49">
             </c>
      <c r="U1567" s="49">
             </c>
      <c r="V1567" s="49">
             </c>
      <c r="W1567" s="49">
             </c>
      <c r="X1567" s="49">
             </c>
      <c r="Y1567" s="49">
             </c>
      <c r="Z1567" s="49">
             </c>
      <c r="AA1567" s="49">
             </c>
      <c r="AB1567" s="49">
             </c>
      <c r="AC1567" s="49">
             </c>
      <c r="AD1567" s="49">
             </c>
      <c r="AE1567" s="49">
             </c>
      <c r="AF1567" s="45" t="n">
        <f>T1567+U1567+V1567+W1567+X1567+Y1567+Z1567+AA1567+AB1567+AC1567+AD1567+AE1567</f>
        <v>0</v>
      </c>
      <c r="AG1567" s="50">
             </c>
      <c r="AH1567" s="51" t="n">
        <f>$Q1567*T1567</f>
        <v>0</v>
      </c>
      <c r="AI1567" s="51" t="n">
        <f>$Q1567*U1567</f>
        <v>0</v>
      </c>
      <c r="AJ1567" s="51" t="n">
        <f>$Q1567*V1567</f>
        <v>0</v>
      </c>
      <c r="AK1567" s="51" t="n">
        <f>$Q1567*W1567</f>
        <v>0</v>
      </c>
      <c r="AL1567" s="51" t="n">
        <f>$Q1567*X1567</f>
        <v>0</v>
      </c>
      <c r="AM1567" s="51" t="n">
        <f>$Q1567*Y1567</f>
        <v>0</v>
      </c>
      <c r="AN1567" s="51" t="n">
        <f>$Q1567*Z1567</f>
        <v>0</v>
      </c>
      <c r="AO1567" s="52" t="n">
        <f>$Q1567*AA1567</f>
        <v>0</v>
      </c>
      <c r="AP1567" s="52" t="n">
        <f>$Q1567*AB1567</f>
        <v>0</v>
      </c>
      <c r="AQ1567" s="52" t="n">
        <f>$Q1567*AC1567</f>
        <v>0</v>
      </c>
      <c r="AR1567" s="52" t="n">
        <f>$Q1567*AD1567</f>
        <v>0</v>
      </c>
      <c r="AS1567" s="52" t="n">
        <f>$Q1567*AE1567</f>
        <v>0</v>
      </c>
      <c r="AT1567" s="52" t="n">
        <f>SUM(AH1567:AS1567)</f>
        <v>0</v>
      </c>
      <c r="AU1567" s="53">
             </c>
      <c r="AV1567" s="54" t="n">
        <f>IF($M1567="人民币", $N1567*T1567*$BJ1567/1.13, $N1567*T1567*$BJ1567)</f>
        <v>0</v>
      </c>
      <c r="AW1567" s="54" t="n">
        <f>IF($M1567="人民币", $N1567*U1567*$BJ1567/1.13, $N1567*U1567*$BJ1567)</f>
        <v>0</v>
      </c>
      <c r="AX1567" s="54" t="n">
        <f>IF($M1567="人民币", $N1567*V1567*$BJ1567/1.13, $N1567*V1567*$BJ1567)</f>
        <v>0</v>
      </c>
      <c r="AY1567" s="54" t="n">
        <f>IF($M1567="人民币", $N1567*W1567*$BJ1567/1.13, $N1567*W1567*$BJ1567)</f>
        <v>0</v>
      </c>
      <c r="AZ1567" s="54" t="n">
        <f>IF($M1567="人民币", $N1567*X1567*$BJ1567/1.13, $N1567*X1567*$BJ1567)</f>
        <v>0</v>
      </c>
      <c r="BA1567" s="54" t="n">
        <f>IF($M1567="人民币", $N1567*Y1567*$BJ1567/1.13, $N1567*Y1567*$BJ1567)</f>
        <v>0</v>
      </c>
      <c r="BB1567" s="54" t="n">
        <f>IF($M1567="人民币", $N1567*Z1567*$BJ1567/1.13, $N1567*Z1567*$BJ1567)</f>
        <v>0</v>
      </c>
      <c r="BC1567" s="54" t="n">
        <f>IF($M1567="人民币", $N1567*AA1567*$BJ1567/1.13, $N1567*AA1567*$BJ1567)</f>
        <v>0</v>
      </c>
      <c r="BD1567" s="54" t="n">
        <f>IF($M1567="人民币", $N1567*AB1567*$BJ1567/1.13, $N1567*AB1567*$BJ1567)</f>
        <v>0</v>
      </c>
      <c r="BE1567" s="54" t="n">
        <f>IF($M1567="人民币", $N1567*AC1567*$BJ1567/1.13, $N1567*AC1567*$BJ1567)</f>
        <v>0</v>
      </c>
      <c r="BF1567" s="54" t="n">
        <f>IF($M1567="人民币", $N1567*AD1567*$BJ1567/1.13, $N1567*AD1567*$BJ1567)</f>
        <v>0</v>
      </c>
      <c r="BG1567" s="54" t="n">
        <f>IF($M1567="人民币", $N1567*AE1567*$BJ1567/1.13, $N1567*AE1567*$BJ1567)</f>
        <v>0</v>
      </c>
      <c r="BH1567" s="55" t="n">
        <f>SUM(AV1567:BG1567)</f>
        <v>0</v>
      </c>
      <c r="BI1567" s="56">
             </c>
      <c r="BJ1567" s="57" t="n">
        <v>1561</v>
      </c>
      <c r="BK1567" s="29" t="n">
        <f>IF(OR(D1567="", F1567="", J1567="", M1567=""), 1, 0)</f>
        <v>0</v>
      </c>
      <c r="BL1567" s="7">
             </c>
      <c r="BR1567" s="7">
             </c>
    </row>
    <row r="1568" x14ac:dyDescent="0.25">
      <c r="A1568" s="40" t="n">
        <f>ROW()-5</f>
        <v>1563</v>
      </c>
      <c r="B1568" s="41" t="s">
        <v>44</v>
      </c>
      <c r="C1568" s="42" t="s">
        <v>42</v>
      </c>
      <c r="D1568" s="43" t="s">
        <v>223</v>
      </c>
      <c r="E1568" s="42" t="s">
        <v>42</v>
      </c>
      <c r="F1568" s="43" t="s">
        <v>2579</v>
      </c>
      <c r="G1568" s="44" t="s">
        <v>44</v>
      </c>
      <c r="H1568" s="44" t="s">
        <v>44</v>
      </c>
      <c r="I1568" s="42" t="s">
        <v>42</v>
      </c>
      <c r="J1568" s="42" t="s">
        <v>42</v>
      </c>
      <c r="K1568" s="42" t="s">
        <v>42</v>
      </c>
      <c r="L1568" s="45" t="n">
        <f>AF1568</f>
        <v>0</v>
      </c>
      <c r="M1568" s="46" t="s">
        <v>46</v>
      </c>
      <c r="N1568" s="58" t="n">
        <v>11111</v>
      </c>
      <c r="O1568" s="47" t="n">
        <f>L1568*N1568*BJ1568</f>
        <v>0</v>
      </c>
      <c r="P1568" s="48" t="n">
        <f>BH1568</f>
        <v>0</v>
      </c>
      <c r="Q1568" s="45">
             </c>
      <c r="R1568" s="49" t="n">
        <f>L1568*Q1568</f>
        <v>0</v>
      </c>
      <c r="S1568" s="46" t="s">
        <f>IF(I1568="粉剂", "千克", IF(I1568="", "", "粒"))</f>
        <v>47</v>
      </c>
      <c r="T1568" s="49">
             </c>
      <c r="U1568" s="49">
             </c>
      <c r="V1568" s="49">
             </c>
      <c r="W1568" s="49">
             </c>
      <c r="X1568" s="49">
             </c>
      <c r="Y1568" s="49">
             </c>
      <c r="Z1568" s="49">
             </c>
      <c r="AA1568" s="49">
             </c>
      <c r="AB1568" s="49">
             </c>
      <c r="AC1568" s="49">
             </c>
      <c r="AD1568" s="49">
             </c>
      <c r="AE1568" s="49">
             </c>
      <c r="AF1568" s="45" t="n">
        <f>T1568+U1568+V1568+W1568+X1568+Y1568+Z1568+AA1568+AB1568+AC1568+AD1568+AE1568</f>
        <v>0</v>
      </c>
      <c r="AG1568" s="50">
             </c>
      <c r="AH1568" s="51" t="n">
        <f>$Q1568*T1568</f>
        <v>0</v>
      </c>
      <c r="AI1568" s="51" t="n">
        <f>$Q1568*U1568</f>
        <v>0</v>
      </c>
      <c r="AJ1568" s="51" t="n">
        <f>$Q1568*V1568</f>
        <v>0</v>
      </c>
      <c r="AK1568" s="51" t="n">
        <f>$Q1568*W1568</f>
        <v>0</v>
      </c>
      <c r="AL1568" s="51" t="n">
        <f>$Q1568*X1568</f>
        <v>0</v>
      </c>
      <c r="AM1568" s="51" t="n">
        <f>$Q1568*Y1568</f>
        <v>0</v>
      </c>
      <c r="AN1568" s="51" t="n">
        <f>$Q1568*Z1568</f>
        <v>0</v>
      </c>
      <c r="AO1568" s="52" t="n">
        <f>$Q1568*AA1568</f>
        <v>0</v>
      </c>
      <c r="AP1568" s="52" t="n">
        <f>$Q1568*AB1568</f>
        <v>0</v>
      </c>
      <c r="AQ1568" s="52" t="n">
        <f>$Q1568*AC1568</f>
        <v>0</v>
      </c>
      <c r="AR1568" s="52" t="n">
        <f>$Q1568*AD1568</f>
        <v>0</v>
      </c>
      <c r="AS1568" s="52" t="n">
        <f>$Q1568*AE1568</f>
        <v>0</v>
      </c>
      <c r="AT1568" s="52" t="n">
        <f>SUM(AH1568:AS1568)</f>
        <v>0</v>
      </c>
      <c r="AU1568" s="53">
             </c>
      <c r="AV1568" s="54" t="n">
        <f>IF($M1568="人民币", $N1568*T1568*$BJ1568/1.13, $N1568*T1568*$BJ1568)</f>
        <v>0</v>
      </c>
      <c r="AW1568" s="54" t="n">
        <f>IF($M1568="人民币", $N1568*U1568*$BJ1568/1.13, $N1568*U1568*$BJ1568)</f>
        <v>0</v>
      </c>
      <c r="AX1568" s="54" t="n">
        <f>IF($M1568="人民币", $N1568*V1568*$BJ1568/1.13, $N1568*V1568*$BJ1568)</f>
        <v>0</v>
      </c>
      <c r="AY1568" s="54" t="n">
        <f>IF($M1568="人民币", $N1568*W1568*$BJ1568/1.13, $N1568*W1568*$BJ1568)</f>
        <v>0</v>
      </c>
      <c r="AZ1568" s="54" t="n">
        <f>IF($M1568="人民币", $N1568*X1568*$BJ1568/1.13, $N1568*X1568*$BJ1568)</f>
        <v>0</v>
      </c>
      <c r="BA1568" s="54" t="n">
        <f>IF($M1568="人民币", $N1568*Y1568*$BJ1568/1.13, $N1568*Y1568*$BJ1568)</f>
        <v>0</v>
      </c>
      <c r="BB1568" s="54" t="n">
        <f>IF($M1568="人民币", $N1568*Z1568*$BJ1568/1.13, $N1568*Z1568*$BJ1568)</f>
        <v>0</v>
      </c>
      <c r="BC1568" s="54" t="n">
        <f>IF($M1568="人民币", $N1568*AA1568*$BJ1568/1.13, $N1568*AA1568*$BJ1568)</f>
        <v>0</v>
      </c>
      <c r="BD1568" s="54" t="n">
        <f>IF($M1568="人民币", $N1568*AB1568*$BJ1568/1.13, $N1568*AB1568*$BJ1568)</f>
        <v>0</v>
      </c>
      <c r="BE1568" s="54" t="n">
        <f>IF($M1568="人民币", $N1568*AC1568*$BJ1568/1.13, $N1568*AC1568*$BJ1568)</f>
        <v>0</v>
      </c>
      <c r="BF1568" s="54" t="n">
        <f>IF($M1568="人民币", $N1568*AD1568*$BJ1568/1.13, $N1568*AD1568*$BJ1568)</f>
        <v>0</v>
      </c>
      <c r="BG1568" s="54" t="n">
        <f>IF($M1568="人民币", $N1568*AE1568*$BJ1568/1.13, $N1568*AE1568*$BJ1568)</f>
        <v>0</v>
      </c>
      <c r="BH1568" s="55" t="n">
        <f>SUM(AV1568:BG1568)</f>
        <v>0</v>
      </c>
      <c r="BI1568" s="56">
             </c>
      <c r="BJ1568" s="57" t="n">
        <v>1562</v>
      </c>
      <c r="BK1568" s="29" t="n">
        <f>IF(OR(D1568="", F1568="", J1568="", M1568=""), 1, 0)</f>
        <v>0</v>
      </c>
      <c r="BL1568" s="7">
             </c>
      <c r="BR1568" s="7">
             </c>
    </row>
    <row r="1569" x14ac:dyDescent="0.25">
      <c r="A1569" s="40" t="n">
        <f>ROW()-5</f>
        <v>1564</v>
      </c>
      <c r="B1569" s="41" t="s">
        <v>44</v>
      </c>
      <c r="C1569" s="42" t="s">
        <v>42</v>
      </c>
      <c r="D1569" s="43" t="s">
        <v>226</v>
      </c>
      <c r="E1569" s="42" t="s">
        <v>42</v>
      </c>
      <c r="F1569" s="43" t="s">
        <v>2580</v>
      </c>
      <c r="G1569" s="44" t="s">
        <v>44</v>
      </c>
      <c r="H1569" s="44" t="s">
        <v>44</v>
      </c>
      <c r="I1569" s="42" t="s">
        <v>42</v>
      </c>
      <c r="J1569" s="42" t="s">
        <v>42</v>
      </c>
      <c r="K1569" s="42" t="s">
        <v>42</v>
      </c>
      <c r="L1569" s="45" t="n">
        <f>AF1569</f>
        <v>0</v>
      </c>
      <c r="M1569" s="46" t="s">
        <v>46</v>
      </c>
      <c r="N1569" s="58" t="n">
        <v>11111</v>
      </c>
      <c r="O1569" s="47" t="n">
        <f>L1569*N1569*BJ1569</f>
        <v>0</v>
      </c>
      <c r="P1569" s="48" t="n">
        <f>BH1569</f>
        <v>0</v>
      </c>
      <c r="Q1569" s="45">
             </c>
      <c r="R1569" s="49" t="n">
        <f>L1569*Q1569</f>
        <v>0</v>
      </c>
      <c r="S1569" s="46" t="s">
        <f>IF(I1569="粉剂", "千克", IF(I1569="", "", "粒"))</f>
        <v>47</v>
      </c>
      <c r="T1569" s="49">
             </c>
      <c r="U1569" s="49">
             </c>
      <c r="V1569" s="49">
             </c>
      <c r="W1569" s="49">
             </c>
      <c r="X1569" s="49">
             </c>
      <c r="Y1569" s="49">
             </c>
      <c r="Z1569" s="49">
             </c>
      <c r="AA1569" s="49">
             </c>
      <c r="AB1569" s="49">
             </c>
      <c r="AC1569" s="49">
             </c>
      <c r="AD1569" s="49">
             </c>
      <c r="AE1569" s="49">
             </c>
      <c r="AF1569" s="45" t="n">
        <f>T1569+U1569+V1569+W1569+X1569+Y1569+Z1569+AA1569+AB1569+AC1569+AD1569+AE1569</f>
        <v>0</v>
      </c>
      <c r="AG1569" s="50">
             </c>
      <c r="AH1569" s="51" t="n">
        <f>$Q1569*T1569</f>
        <v>0</v>
      </c>
      <c r="AI1569" s="51" t="n">
        <f>$Q1569*U1569</f>
        <v>0</v>
      </c>
      <c r="AJ1569" s="51" t="n">
        <f>$Q1569*V1569</f>
        <v>0</v>
      </c>
      <c r="AK1569" s="51" t="n">
        <f>$Q1569*W1569</f>
        <v>0</v>
      </c>
      <c r="AL1569" s="51" t="n">
        <f>$Q1569*X1569</f>
        <v>0</v>
      </c>
      <c r="AM1569" s="51" t="n">
        <f>$Q1569*Y1569</f>
        <v>0</v>
      </c>
      <c r="AN1569" s="51" t="n">
        <f>$Q1569*Z1569</f>
        <v>0</v>
      </c>
      <c r="AO1569" s="52" t="n">
        <f>$Q1569*AA1569</f>
        <v>0</v>
      </c>
      <c r="AP1569" s="52" t="n">
        <f>$Q1569*AB1569</f>
        <v>0</v>
      </c>
      <c r="AQ1569" s="52" t="n">
        <f>$Q1569*AC1569</f>
        <v>0</v>
      </c>
      <c r="AR1569" s="52" t="n">
        <f>$Q1569*AD1569</f>
        <v>0</v>
      </c>
      <c r="AS1569" s="52" t="n">
        <f>$Q1569*AE1569</f>
        <v>0</v>
      </c>
      <c r="AT1569" s="52" t="n">
        <f>SUM(AH1569:AS1569)</f>
        <v>0</v>
      </c>
      <c r="AU1569" s="53">
             </c>
      <c r="AV1569" s="54" t="n">
        <f>IF($M1569="人民币", $N1569*T1569*$BJ1569/1.13, $N1569*T1569*$BJ1569)</f>
        <v>0</v>
      </c>
      <c r="AW1569" s="54" t="n">
        <f>IF($M1569="人民币", $N1569*U1569*$BJ1569/1.13, $N1569*U1569*$BJ1569)</f>
        <v>0</v>
      </c>
      <c r="AX1569" s="54" t="n">
        <f>IF($M1569="人民币", $N1569*V1569*$BJ1569/1.13, $N1569*V1569*$BJ1569)</f>
        <v>0</v>
      </c>
      <c r="AY1569" s="54" t="n">
        <f>IF($M1569="人民币", $N1569*W1569*$BJ1569/1.13, $N1569*W1569*$BJ1569)</f>
        <v>0</v>
      </c>
      <c r="AZ1569" s="54" t="n">
        <f>IF($M1569="人民币", $N1569*X1569*$BJ1569/1.13, $N1569*X1569*$BJ1569)</f>
        <v>0</v>
      </c>
      <c r="BA1569" s="54" t="n">
        <f>IF($M1569="人民币", $N1569*Y1569*$BJ1569/1.13, $N1569*Y1569*$BJ1569)</f>
        <v>0</v>
      </c>
      <c r="BB1569" s="54" t="n">
        <f>IF($M1569="人民币", $N1569*Z1569*$BJ1569/1.13, $N1569*Z1569*$BJ1569)</f>
        <v>0</v>
      </c>
      <c r="BC1569" s="54" t="n">
        <f>IF($M1569="人民币", $N1569*AA1569*$BJ1569/1.13, $N1569*AA1569*$BJ1569)</f>
        <v>0</v>
      </c>
      <c r="BD1569" s="54" t="n">
        <f>IF($M1569="人民币", $N1569*AB1569*$BJ1569/1.13, $N1569*AB1569*$BJ1569)</f>
        <v>0</v>
      </c>
      <c r="BE1569" s="54" t="n">
        <f>IF($M1569="人民币", $N1569*AC1569*$BJ1569/1.13, $N1569*AC1569*$BJ1569)</f>
        <v>0</v>
      </c>
      <c r="BF1569" s="54" t="n">
        <f>IF($M1569="人民币", $N1569*AD1569*$BJ1569/1.13, $N1569*AD1569*$BJ1569)</f>
        <v>0</v>
      </c>
      <c r="BG1569" s="54" t="n">
        <f>IF($M1569="人民币", $N1569*AE1569*$BJ1569/1.13, $N1569*AE1569*$BJ1569)</f>
        <v>0</v>
      </c>
      <c r="BH1569" s="55" t="n">
        <f>SUM(AV1569:BG1569)</f>
        <v>0</v>
      </c>
      <c r="BI1569" s="56">
             </c>
      <c r="BJ1569" s="57" t="n">
        <v>1563</v>
      </c>
      <c r="BK1569" s="29" t="n">
        <f>IF(OR(D1569="", F1569="", J1569="", M1569=""), 1, 0)</f>
        <v>0</v>
      </c>
      <c r="BL1569" s="7">
             </c>
      <c r="BR1569" s="7">
             </c>
    </row>
    <row r="1570" x14ac:dyDescent="0.25">
      <c r="A1570" s="40" t="n">
        <f>ROW()-5</f>
        <v>1565</v>
      </c>
      <c r="B1570" s="41" t="s">
        <v>44</v>
      </c>
      <c r="C1570" s="42" t="s">
        <v>42</v>
      </c>
      <c r="D1570" s="43" t="s">
        <v>229</v>
      </c>
      <c r="E1570" s="42" t="s">
        <v>42</v>
      </c>
      <c r="F1570" s="43" t="s">
        <v>2581</v>
      </c>
      <c r="G1570" s="44" t="s">
        <v>44</v>
      </c>
      <c r="H1570" s="44" t="s">
        <v>44</v>
      </c>
      <c r="I1570" s="42" t="s">
        <v>42</v>
      </c>
      <c r="J1570" s="42" t="s">
        <v>42</v>
      </c>
      <c r="K1570" s="42" t="s">
        <v>42</v>
      </c>
      <c r="L1570" s="45" t="n">
        <f>AF1570</f>
        <v>0</v>
      </c>
      <c r="M1570" s="46" t="s">
        <v>46</v>
      </c>
      <c r="N1570" s="58" t="n">
        <v>11111</v>
      </c>
      <c r="O1570" s="47" t="n">
        <f>L1570*N1570*BJ1570</f>
        <v>0</v>
      </c>
      <c r="P1570" s="48" t="n">
        <f>BH1570</f>
        <v>0</v>
      </c>
      <c r="Q1570" s="45">
             </c>
      <c r="R1570" s="49" t="n">
        <f>L1570*Q1570</f>
        <v>0</v>
      </c>
      <c r="S1570" s="46" t="s">
        <f>IF(I1570="粉剂", "千克", IF(I1570="", "", "粒"))</f>
        <v>47</v>
      </c>
      <c r="T1570" s="49">
             </c>
      <c r="U1570" s="49">
             </c>
      <c r="V1570" s="49">
             </c>
      <c r="W1570" s="49">
             </c>
      <c r="X1570" s="49">
             </c>
      <c r="Y1570" s="49">
             </c>
      <c r="Z1570" s="49">
             </c>
      <c r="AA1570" s="49">
             </c>
      <c r="AB1570" s="49">
             </c>
      <c r="AC1570" s="49">
             </c>
      <c r="AD1570" s="49">
             </c>
      <c r="AE1570" s="49">
             </c>
      <c r="AF1570" s="45" t="n">
        <f>T1570+U1570+V1570+W1570+X1570+Y1570+Z1570+AA1570+AB1570+AC1570+AD1570+AE1570</f>
        <v>0</v>
      </c>
      <c r="AG1570" s="50">
             </c>
      <c r="AH1570" s="51" t="n">
        <f>$Q1570*T1570</f>
        <v>0</v>
      </c>
      <c r="AI1570" s="51" t="n">
        <f>$Q1570*U1570</f>
        <v>0</v>
      </c>
      <c r="AJ1570" s="51" t="n">
        <f>$Q1570*V1570</f>
        <v>0</v>
      </c>
      <c r="AK1570" s="51" t="n">
        <f>$Q1570*W1570</f>
        <v>0</v>
      </c>
      <c r="AL1570" s="51" t="n">
        <f>$Q1570*X1570</f>
        <v>0</v>
      </c>
      <c r="AM1570" s="51" t="n">
        <f>$Q1570*Y1570</f>
        <v>0</v>
      </c>
      <c r="AN1570" s="51" t="n">
        <f>$Q1570*Z1570</f>
        <v>0</v>
      </c>
      <c r="AO1570" s="52" t="n">
        <f>$Q1570*AA1570</f>
        <v>0</v>
      </c>
      <c r="AP1570" s="52" t="n">
        <f>$Q1570*AB1570</f>
        <v>0</v>
      </c>
      <c r="AQ1570" s="52" t="n">
        <f>$Q1570*AC1570</f>
        <v>0</v>
      </c>
      <c r="AR1570" s="52" t="n">
        <f>$Q1570*AD1570</f>
        <v>0</v>
      </c>
      <c r="AS1570" s="52" t="n">
        <f>$Q1570*AE1570</f>
        <v>0</v>
      </c>
      <c r="AT1570" s="52" t="n">
        <f>SUM(AH1570:AS1570)</f>
        <v>0</v>
      </c>
      <c r="AU1570" s="53">
             </c>
      <c r="AV1570" s="54" t="n">
        <f>IF($M1570="人民币", $N1570*T1570*$BJ1570/1.13, $N1570*T1570*$BJ1570)</f>
        <v>0</v>
      </c>
      <c r="AW1570" s="54" t="n">
        <f>IF($M1570="人民币", $N1570*U1570*$BJ1570/1.13, $N1570*U1570*$BJ1570)</f>
        <v>0</v>
      </c>
      <c r="AX1570" s="54" t="n">
        <f>IF($M1570="人民币", $N1570*V1570*$BJ1570/1.13, $N1570*V1570*$BJ1570)</f>
        <v>0</v>
      </c>
      <c r="AY1570" s="54" t="n">
        <f>IF($M1570="人民币", $N1570*W1570*$BJ1570/1.13, $N1570*W1570*$BJ1570)</f>
        <v>0</v>
      </c>
      <c r="AZ1570" s="54" t="n">
        <f>IF($M1570="人民币", $N1570*X1570*$BJ1570/1.13, $N1570*X1570*$BJ1570)</f>
        <v>0</v>
      </c>
      <c r="BA1570" s="54" t="n">
        <f>IF($M1570="人民币", $N1570*Y1570*$BJ1570/1.13, $N1570*Y1570*$BJ1570)</f>
        <v>0</v>
      </c>
      <c r="BB1570" s="54" t="n">
        <f>IF($M1570="人民币", $N1570*Z1570*$BJ1570/1.13, $N1570*Z1570*$BJ1570)</f>
        <v>0</v>
      </c>
      <c r="BC1570" s="54" t="n">
        <f>IF($M1570="人民币", $N1570*AA1570*$BJ1570/1.13, $N1570*AA1570*$BJ1570)</f>
        <v>0</v>
      </c>
      <c r="BD1570" s="54" t="n">
        <f>IF($M1570="人民币", $N1570*AB1570*$BJ1570/1.13, $N1570*AB1570*$BJ1570)</f>
        <v>0</v>
      </c>
      <c r="BE1570" s="54" t="n">
        <f>IF($M1570="人民币", $N1570*AC1570*$BJ1570/1.13, $N1570*AC1570*$BJ1570)</f>
        <v>0</v>
      </c>
      <c r="BF1570" s="54" t="n">
        <f>IF($M1570="人民币", $N1570*AD1570*$BJ1570/1.13, $N1570*AD1570*$BJ1570)</f>
        <v>0</v>
      </c>
      <c r="BG1570" s="54" t="n">
        <f>IF($M1570="人民币", $N1570*AE1570*$BJ1570/1.13, $N1570*AE1570*$BJ1570)</f>
        <v>0</v>
      </c>
      <c r="BH1570" s="55" t="n">
        <f>SUM(AV1570:BG1570)</f>
        <v>0</v>
      </c>
      <c r="BI1570" s="56">
             </c>
      <c r="BJ1570" s="57" t="n">
        <v>1564</v>
      </c>
      <c r="BK1570" s="29" t="n">
        <f>IF(OR(D1570="", F1570="", J1570="", M1570=""), 1, 0)</f>
        <v>0</v>
      </c>
      <c r="BL1570" s="7">
             </c>
      <c r="BR1570" s="7">
             </c>
    </row>
    <row r="1571" x14ac:dyDescent="0.25">
      <c r="A1571" s="40" t="n">
        <f>ROW()-5</f>
        <v>1566</v>
      </c>
      <c r="B1571" s="41" t="s">
        <v>44</v>
      </c>
      <c r="C1571" s="42" t="s">
        <v>42</v>
      </c>
      <c r="D1571" s="43" t="s">
        <v>232</v>
      </c>
      <c r="E1571" s="42" t="s">
        <v>42</v>
      </c>
      <c r="F1571" s="43" t="s">
        <v>2582</v>
      </c>
      <c r="G1571" s="44" t="s">
        <v>44</v>
      </c>
      <c r="H1571" s="44" t="s">
        <v>44</v>
      </c>
      <c r="I1571" s="42" t="s">
        <v>42</v>
      </c>
      <c r="J1571" s="42" t="s">
        <v>42</v>
      </c>
      <c r="K1571" s="42" t="s">
        <v>42</v>
      </c>
      <c r="L1571" s="45" t="n">
        <f>AF1571</f>
        <v>0</v>
      </c>
      <c r="M1571" s="46" t="s">
        <v>46</v>
      </c>
      <c r="N1571" s="58" t="n">
        <v>11111</v>
      </c>
      <c r="O1571" s="47" t="n">
        <f>L1571*N1571*BJ1571</f>
        <v>0</v>
      </c>
      <c r="P1571" s="48" t="n">
        <f>BH1571</f>
        <v>0</v>
      </c>
      <c r="Q1571" s="45">
             </c>
      <c r="R1571" s="49" t="n">
        <f>L1571*Q1571</f>
        <v>0</v>
      </c>
      <c r="S1571" s="46" t="s">
        <f>IF(I1571="粉剂", "千克", IF(I1571="", "", "粒"))</f>
        <v>47</v>
      </c>
      <c r="T1571" s="49">
             </c>
      <c r="U1571" s="49">
             </c>
      <c r="V1571" s="49">
             </c>
      <c r="W1571" s="49">
             </c>
      <c r="X1571" s="49">
             </c>
      <c r="Y1571" s="49">
             </c>
      <c r="Z1571" s="49">
             </c>
      <c r="AA1571" s="49">
             </c>
      <c r="AB1571" s="49">
             </c>
      <c r="AC1571" s="49">
             </c>
      <c r="AD1571" s="49">
             </c>
      <c r="AE1571" s="49">
             </c>
      <c r="AF1571" s="45" t="n">
        <f>T1571+U1571+V1571+W1571+X1571+Y1571+Z1571+AA1571+AB1571+AC1571+AD1571+AE1571</f>
        <v>0</v>
      </c>
      <c r="AG1571" s="50">
             </c>
      <c r="AH1571" s="51" t="n">
        <f>$Q1571*T1571</f>
        <v>0</v>
      </c>
      <c r="AI1571" s="51" t="n">
        <f>$Q1571*U1571</f>
        <v>0</v>
      </c>
      <c r="AJ1571" s="51" t="n">
        <f>$Q1571*V1571</f>
        <v>0</v>
      </c>
      <c r="AK1571" s="51" t="n">
        <f>$Q1571*W1571</f>
        <v>0</v>
      </c>
      <c r="AL1571" s="51" t="n">
        <f>$Q1571*X1571</f>
        <v>0</v>
      </c>
      <c r="AM1571" s="51" t="n">
        <f>$Q1571*Y1571</f>
        <v>0</v>
      </c>
      <c r="AN1571" s="51" t="n">
        <f>$Q1571*Z1571</f>
        <v>0</v>
      </c>
      <c r="AO1571" s="52" t="n">
        <f>$Q1571*AA1571</f>
        <v>0</v>
      </c>
      <c r="AP1571" s="52" t="n">
        <f>$Q1571*AB1571</f>
        <v>0</v>
      </c>
      <c r="AQ1571" s="52" t="n">
        <f>$Q1571*AC1571</f>
        <v>0</v>
      </c>
      <c r="AR1571" s="52" t="n">
        <f>$Q1571*AD1571</f>
        <v>0</v>
      </c>
      <c r="AS1571" s="52" t="n">
        <f>$Q1571*AE1571</f>
        <v>0</v>
      </c>
      <c r="AT1571" s="52" t="n">
        <f>SUM(AH1571:AS1571)</f>
        <v>0</v>
      </c>
      <c r="AU1571" s="53">
             </c>
      <c r="AV1571" s="54" t="n">
        <f>IF($M1571="人民币", $N1571*T1571*$BJ1571/1.13, $N1571*T1571*$BJ1571)</f>
        <v>0</v>
      </c>
      <c r="AW1571" s="54" t="n">
        <f>IF($M1571="人民币", $N1571*U1571*$BJ1571/1.13, $N1571*U1571*$BJ1571)</f>
        <v>0</v>
      </c>
      <c r="AX1571" s="54" t="n">
        <f>IF($M1571="人民币", $N1571*V1571*$BJ1571/1.13, $N1571*V1571*$BJ1571)</f>
        <v>0</v>
      </c>
      <c r="AY1571" s="54" t="n">
        <f>IF($M1571="人民币", $N1571*W1571*$BJ1571/1.13, $N1571*W1571*$BJ1571)</f>
        <v>0</v>
      </c>
      <c r="AZ1571" s="54" t="n">
        <f>IF($M1571="人民币", $N1571*X1571*$BJ1571/1.13, $N1571*X1571*$BJ1571)</f>
        <v>0</v>
      </c>
      <c r="BA1571" s="54" t="n">
        <f>IF($M1571="人民币", $N1571*Y1571*$BJ1571/1.13, $N1571*Y1571*$BJ1571)</f>
        <v>0</v>
      </c>
      <c r="BB1571" s="54" t="n">
        <f>IF($M1571="人民币", $N1571*Z1571*$BJ1571/1.13, $N1571*Z1571*$BJ1571)</f>
        <v>0</v>
      </c>
      <c r="BC1571" s="54" t="n">
        <f>IF($M1571="人民币", $N1571*AA1571*$BJ1571/1.13, $N1571*AA1571*$BJ1571)</f>
        <v>0</v>
      </c>
      <c r="BD1571" s="54" t="n">
        <f>IF($M1571="人民币", $N1571*AB1571*$BJ1571/1.13, $N1571*AB1571*$BJ1571)</f>
        <v>0</v>
      </c>
      <c r="BE1571" s="54" t="n">
        <f>IF($M1571="人民币", $N1571*AC1571*$BJ1571/1.13, $N1571*AC1571*$BJ1571)</f>
        <v>0</v>
      </c>
      <c r="BF1571" s="54" t="n">
        <f>IF($M1571="人民币", $N1571*AD1571*$BJ1571/1.13, $N1571*AD1571*$BJ1571)</f>
        <v>0</v>
      </c>
      <c r="BG1571" s="54" t="n">
        <f>IF($M1571="人民币", $N1571*AE1571*$BJ1571/1.13, $N1571*AE1571*$BJ1571)</f>
        <v>0</v>
      </c>
      <c r="BH1571" s="55" t="n">
        <f>SUM(AV1571:BG1571)</f>
        <v>0</v>
      </c>
      <c r="BI1571" s="56">
             </c>
      <c r="BJ1571" s="57" t="n">
        <v>1565</v>
      </c>
      <c r="BK1571" s="29" t="n">
        <f>IF(OR(D1571="", F1571="", J1571="", M1571=""), 1, 0)</f>
        <v>0</v>
      </c>
      <c r="BL1571" s="7">
             </c>
      <c r="BR1571" s="7">
             </c>
    </row>
    <row r="1572" x14ac:dyDescent="0.25">
      <c r="A1572" s="40" t="n">
        <f>ROW()-5</f>
        <v>1567</v>
      </c>
      <c r="B1572" s="41" t="s">
        <v>44</v>
      </c>
      <c r="C1572" s="42" t="s">
        <v>42</v>
      </c>
      <c r="D1572" s="43" t="s">
        <v>235</v>
      </c>
      <c r="E1572" s="42" t="s">
        <v>42</v>
      </c>
      <c r="F1572" s="43" t="s">
        <v>2583</v>
      </c>
      <c r="G1572" s="44" t="s">
        <v>44</v>
      </c>
      <c r="H1572" s="44" t="s">
        <v>44</v>
      </c>
      <c r="I1572" s="42" t="s">
        <v>42</v>
      </c>
      <c r="J1572" s="42" t="s">
        <v>42</v>
      </c>
      <c r="K1572" s="42" t="s">
        <v>42</v>
      </c>
      <c r="L1572" s="45" t="n">
        <f>AF1572</f>
        <v>0</v>
      </c>
      <c r="M1572" s="46" t="s">
        <v>46</v>
      </c>
      <c r="N1572" s="58" t="n">
        <v>11111</v>
      </c>
      <c r="O1572" s="47" t="n">
        <f>L1572*N1572*BJ1572</f>
        <v>0</v>
      </c>
      <c r="P1572" s="48" t="n">
        <f>BH1572</f>
        <v>0</v>
      </c>
      <c r="Q1572" s="45">
             </c>
      <c r="R1572" s="49" t="n">
        <f>L1572*Q1572</f>
        <v>0</v>
      </c>
      <c r="S1572" s="46" t="s">
        <f>IF(I1572="粉剂", "千克", IF(I1572="", "", "粒"))</f>
        <v>47</v>
      </c>
      <c r="T1572" s="49">
             </c>
      <c r="U1572" s="49">
             </c>
      <c r="V1572" s="49">
             </c>
      <c r="W1572" s="49">
             </c>
      <c r="X1572" s="49">
             </c>
      <c r="Y1572" s="49">
             </c>
      <c r="Z1572" s="49">
             </c>
      <c r="AA1572" s="49">
             </c>
      <c r="AB1572" s="49">
             </c>
      <c r="AC1572" s="49">
             </c>
      <c r="AD1572" s="49">
             </c>
      <c r="AE1572" s="49">
             </c>
      <c r="AF1572" s="45" t="n">
        <f>T1572+U1572+V1572+W1572+X1572+Y1572+Z1572+AA1572+AB1572+AC1572+AD1572+AE1572</f>
        <v>0</v>
      </c>
      <c r="AG1572" s="50">
             </c>
      <c r="AH1572" s="51" t="n">
        <f>$Q1572*T1572</f>
        <v>0</v>
      </c>
      <c r="AI1572" s="51" t="n">
        <f>$Q1572*U1572</f>
        <v>0</v>
      </c>
      <c r="AJ1572" s="51" t="n">
        <f>$Q1572*V1572</f>
        <v>0</v>
      </c>
      <c r="AK1572" s="51" t="n">
        <f>$Q1572*W1572</f>
        <v>0</v>
      </c>
      <c r="AL1572" s="51" t="n">
        <f>$Q1572*X1572</f>
        <v>0</v>
      </c>
      <c r="AM1572" s="51" t="n">
        <f>$Q1572*Y1572</f>
        <v>0</v>
      </c>
      <c r="AN1572" s="51" t="n">
        <f>$Q1572*Z1572</f>
        <v>0</v>
      </c>
      <c r="AO1572" s="52" t="n">
        <f>$Q1572*AA1572</f>
        <v>0</v>
      </c>
      <c r="AP1572" s="52" t="n">
        <f>$Q1572*AB1572</f>
        <v>0</v>
      </c>
      <c r="AQ1572" s="52" t="n">
        <f>$Q1572*AC1572</f>
        <v>0</v>
      </c>
      <c r="AR1572" s="52" t="n">
        <f>$Q1572*AD1572</f>
        <v>0</v>
      </c>
      <c r="AS1572" s="52" t="n">
        <f>$Q1572*AE1572</f>
        <v>0</v>
      </c>
      <c r="AT1572" s="52" t="n">
        <f>SUM(AH1572:AS1572)</f>
        <v>0</v>
      </c>
      <c r="AU1572" s="53">
             </c>
      <c r="AV1572" s="54" t="n">
        <f>IF($M1572="人民币", $N1572*T1572*$BJ1572/1.13, $N1572*T1572*$BJ1572)</f>
        <v>0</v>
      </c>
      <c r="AW1572" s="54" t="n">
        <f>IF($M1572="人民币", $N1572*U1572*$BJ1572/1.13, $N1572*U1572*$BJ1572)</f>
        <v>0</v>
      </c>
      <c r="AX1572" s="54" t="n">
        <f>IF($M1572="人民币", $N1572*V1572*$BJ1572/1.13, $N1572*V1572*$BJ1572)</f>
        <v>0</v>
      </c>
      <c r="AY1572" s="54" t="n">
        <f>IF($M1572="人民币", $N1572*W1572*$BJ1572/1.13, $N1572*W1572*$BJ1572)</f>
        <v>0</v>
      </c>
      <c r="AZ1572" s="54" t="n">
        <f>IF($M1572="人民币", $N1572*X1572*$BJ1572/1.13, $N1572*X1572*$BJ1572)</f>
        <v>0</v>
      </c>
      <c r="BA1572" s="54" t="n">
        <f>IF($M1572="人民币", $N1572*Y1572*$BJ1572/1.13, $N1572*Y1572*$BJ1572)</f>
        <v>0</v>
      </c>
      <c r="BB1572" s="54" t="n">
        <f>IF($M1572="人民币", $N1572*Z1572*$BJ1572/1.13, $N1572*Z1572*$BJ1572)</f>
        <v>0</v>
      </c>
      <c r="BC1572" s="54" t="n">
        <f>IF($M1572="人民币", $N1572*AA1572*$BJ1572/1.13, $N1572*AA1572*$BJ1572)</f>
        <v>0</v>
      </c>
      <c r="BD1572" s="54" t="n">
        <f>IF($M1572="人民币", $N1572*AB1572*$BJ1572/1.13, $N1572*AB1572*$BJ1572)</f>
        <v>0</v>
      </c>
      <c r="BE1572" s="54" t="n">
        <f>IF($M1572="人民币", $N1572*AC1572*$BJ1572/1.13, $N1572*AC1572*$BJ1572)</f>
        <v>0</v>
      </c>
      <c r="BF1572" s="54" t="n">
        <f>IF($M1572="人民币", $N1572*AD1572*$BJ1572/1.13, $N1572*AD1572*$BJ1572)</f>
        <v>0</v>
      </c>
      <c r="BG1572" s="54" t="n">
        <f>IF($M1572="人民币", $N1572*AE1572*$BJ1572/1.13, $N1572*AE1572*$BJ1572)</f>
        <v>0</v>
      </c>
      <c r="BH1572" s="55" t="n">
        <f>SUM(AV1572:BG1572)</f>
        <v>0</v>
      </c>
      <c r="BI1572" s="56">
             </c>
      <c r="BJ1572" s="57" t="n">
        <v>1566</v>
      </c>
      <c r="BK1572" s="29" t="n">
        <f>IF(OR(D1572="", F1572="", J1572="", M1572=""), 1, 0)</f>
        <v>0</v>
      </c>
      <c r="BL1572" s="7">
             </c>
      <c r="BR1572" s="7">
             </c>
    </row>
    <row r="1573" x14ac:dyDescent="0.25">
      <c r="A1573" s="40" t="n">
        <f>ROW()-5</f>
        <v>1568</v>
      </c>
      <c r="B1573" s="41" t="s">
        <v>44</v>
      </c>
      <c r="C1573" s="42" t="s">
        <v>42</v>
      </c>
      <c r="D1573" s="43" t="s">
        <v>238</v>
      </c>
      <c r="E1573" s="42" t="s">
        <v>42</v>
      </c>
      <c r="F1573" s="43" t="s">
        <v>2584</v>
      </c>
      <c r="G1573" s="44" t="s">
        <v>44</v>
      </c>
      <c r="H1573" s="44" t="s">
        <v>44</v>
      </c>
      <c r="I1573" s="42" t="s">
        <v>42</v>
      </c>
      <c r="J1573" s="42" t="s">
        <v>42</v>
      </c>
      <c r="K1573" s="42" t="s">
        <v>42</v>
      </c>
      <c r="L1573" s="45" t="n">
        <f>AF1573</f>
        <v>0</v>
      </c>
      <c r="M1573" s="46" t="s">
        <v>46</v>
      </c>
      <c r="N1573" s="58" t="n">
        <v>11111</v>
      </c>
      <c r="O1573" s="47" t="n">
        <f>L1573*N1573*BJ1573</f>
        <v>0</v>
      </c>
      <c r="P1573" s="48" t="n">
        <f>BH1573</f>
        <v>0</v>
      </c>
      <c r="Q1573" s="45">
             </c>
      <c r="R1573" s="49" t="n">
        <f>L1573*Q1573</f>
        <v>0</v>
      </c>
      <c r="S1573" s="46" t="s">
        <f>IF(I1573="粉剂", "千克", IF(I1573="", "", "粒"))</f>
        <v>47</v>
      </c>
      <c r="T1573" s="49">
             </c>
      <c r="U1573" s="49">
             </c>
      <c r="V1573" s="49">
             </c>
      <c r="W1573" s="49">
             </c>
      <c r="X1573" s="49">
             </c>
      <c r="Y1573" s="49">
             </c>
      <c r="Z1573" s="49">
             </c>
      <c r="AA1573" s="49">
             </c>
      <c r="AB1573" s="49">
             </c>
      <c r="AC1573" s="49">
             </c>
      <c r="AD1573" s="49">
             </c>
      <c r="AE1573" s="49">
             </c>
      <c r="AF1573" s="45" t="n">
        <f>T1573+U1573+V1573+W1573+X1573+Y1573+Z1573+AA1573+AB1573+AC1573+AD1573+AE1573</f>
        <v>0</v>
      </c>
      <c r="AG1573" s="50">
             </c>
      <c r="AH1573" s="51" t="n">
        <f>$Q1573*T1573</f>
        <v>0</v>
      </c>
      <c r="AI1573" s="51" t="n">
        <f>$Q1573*U1573</f>
        <v>0</v>
      </c>
      <c r="AJ1573" s="51" t="n">
        <f>$Q1573*V1573</f>
        <v>0</v>
      </c>
      <c r="AK1573" s="51" t="n">
        <f>$Q1573*W1573</f>
        <v>0</v>
      </c>
      <c r="AL1573" s="51" t="n">
        <f>$Q1573*X1573</f>
        <v>0</v>
      </c>
      <c r="AM1573" s="51" t="n">
        <f>$Q1573*Y1573</f>
        <v>0</v>
      </c>
      <c r="AN1573" s="51" t="n">
        <f>$Q1573*Z1573</f>
        <v>0</v>
      </c>
      <c r="AO1573" s="52" t="n">
        <f>$Q1573*AA1573</f>
        <v>0</v>
      </c>
      <c r="AP1573" s="52" t="n">
        <f>$Q1573*AB1573</f>
        <v>0</v>
      </c>
      <c r="AQ1573" s="52" t="n">
        <f>$Q1573*AC1573</f>
        <v>0</v>
      </c>
      <c r="AR1573" s="52" t="n">
        <f>$Q1573*AD1573</f>
        <v>0</v>
      </c>
      <c r="AS1573" s="52" t="n">
        <f>$Q1573*AE1573</f>
        <v>0</v>
      </c>
      <c r="AT1573" s="52" t="n">
        <f>SUM(AH1573:AS1573)</f>
        <v>0</v>
      </c>
      <c r="AU1573" s="53">
             </c>
      <c r="AV1573" s="54" t="n">
        <f>IF($M1573="人民币", $N1573*T1573*$BJ1573/1.13, $N1573*T1573*$BJ1573)</f>
        <v>0</v>
      </c>
      <c r="AW1573" s="54" t="n">
        <f>IF($M1573="人民币", $N1573*U1573*$BJ1573/1.13, $N1573*U1573*$BJ1573)</f>
        <v>0</v>
      </c>
      <c r="AX1573" s="54" t="n">
        <f>IF($M1573="人民币", $N1573*V1573*$BJ1573/1.13, $N1573*V1573*$BJ1573)</f>
        <v>0</v>
      </c>
      <c r="AY1573" s="54" t="n">
        <f>IF($M1573="人民币", $N1573*W1573*$BJ1573/1.13, $N1573*W1573*$BJ1573)</f>
        <v>0</v>
      </c>
      <c r="AZ1573" s="54" t="n">
        <f>IF($M1573="人民币", $N1573*X1573*$BJ1573/1.13, $N1573*X1573*$BJ1573)</f>
        <v>0</v>
      </c>
      <c r="BA1573" s="54" t="n">
        <f>IF($M1573="人民币", $N1573*Y1573*$BJ1573/1.13, $N1573*Y1573*$BJ1573)</f>
        <v>0</v>
      </c>
      <c r="BB1573" s="54" t="n">
        <f>IF($M1573="人民币", $N1573*Z1573*$BJ1573/1.13, $N1573*Z1573*$BJ1573)</f>
        <v>0</v>
      </c>
      <c r="BC1573" s="54" t="n">
        <f>IF($M1573="人民币", $N1573*AA1573*$BJ1573/1.13, $N1573*AA1573*$BJ1573)</f>
        <v>0</v>
      </c>
      <c r="BD1573" s="54" t="n">
        <f>IF($M1573="人民币", $N1573*AB1573*$BJ1573/1.13, $N1573*AB1573*$BJ1573)</f>
        <v>0</v>
      </c>
      <c r="BE1573" s="54" t="n">
        <f>IF($M1573="人民币", $N1573*AC1573*$BJ1573/1.13, $N1573*AC1573*$BJ1573)</f>
        <v>0</v>
      </c>
      <c r="BF1573" s="54" t="n">
        <f>IF($M1573="人民币", $N1573*AD1573*$BJ1573/1.13, $N1573*AD1573*$BJ1573)</f>
        <v>0</v>
      </c>
      <c r="BG1573" s="54" t="n">
        <f>IF($M1573="人民币", $N1573*AE1573*$BJ1573/1.13, $N1573*AE1573*$BJ1573)</f>
        <v>0</v>
      </c>
      <c r="BH1573" s="55" t="n">
        <f>SUM(AV1573:BG1573)</f>
        <v>0</v>
      </c>
      <c r="BI1573" s="56">
             </c>
      <c r="BJ1573" s="57" t="n">
        <v>1567</v>
      </c>
      <c r="BK1573" s="29" t="n">
        <f>IF(OR(D1573="", F1573="", J1573="", M1573=""), 1, 0)</f>
        <v>0</v>
      </c>
      <c r="BL1573" s="7">
             </c>
      <c r="BR1573" s="7">
             </c>
    </row>
    <row r="1574" x14ac:dyDescent="0.25">
      <c r="A1574" s="40" t="n">
        <f>ROW()-5</f>
        <v>1569</v>
      </c>
      <c r="B1574" s="41" t="s">
        <v>44</v>
      </c>
      <c r="C1574" s="42" t="s">
        <v>42</v>
      </c>
      <c r="D1574" s="43" t="s">
        <v>241</v>
      </c>
      <c r="E1574" s="42" t="s">
        <v>42</v>
      </c>
      <c r="F1574" s="43" t="s">
        <v>2585</v>
      </c>
      <c r="G1574" s="44" t="s">
        <v>44</v>
      </c>
      <c r="H1574" s="44" t="s">
        <v>44</v>
      </c>
      <c r="I1574" s="42" t="s">
        <v>42</v>
      </c>
      <c r="J1574" s="42" t="s">
        <v>42</v>
      </c>
      <c r="K1574" s="42" t="s">
        <v>42</v>
      </c>
      <c r="L1574" s="45" t="n">
        <f>AF1574</f>
        <v>0</v>
      </c>
      <c r="M1574" s="46" t="s">
        <v>46</v>
      </c>
      <c r="N1574" s="58" t="n">
        <v>11111</v>
      </c>
      <c r="O1574" s="47" t="n">
        <f>L1574*N1574*BJ1574</f>
        <v>0</v>
      </c>
      <c r="P1574" s="48" t="n">
        <f>BH1574</f>
        <v>0</v>
      </c>
      <c r="Q1574" s="45">
             </c>
      <c r="R1574" s="49" t="n">
        <f>L1574*Q1574</f>
        <v>0</v>
      </c>
      <c r="S1574" s="46" t="s">
        <f>IF(I1574="粉剂", "千克", IF(I1574="", "", "粒"))</f>
        <v>47</v>
      </c>
      <c r="T1574" s="49">
             </c>
      <c r="U1574" s="49">
             </c>
      <c r="V1574" s="49">
             </c>
      <c r="W1574" s="49">
             </c>
      <c r="X1574" s="49">
             </c>
      <c r="Y1574" s="49">
             </c>
      <c r="Z1574" s="49">
             </c>
      <c r="AA1574" s="49">
             </c>
      <c r="AB1574" s="49">
             </c>
      <c r="AC1574" s="49">
             </c>
      <c r="AD1574" s="49">
             </c>
      <c r="AE1574" s="49">
             </c>
      <c r="AF1574" s="45" t="n">
        <f>T1574+U1574+V1574+W1574+X1574+Y1574+Z1574+AA1574+AB1574+AC1574+AD1574+AE1574</f>
        <v>0</v>
      </c>
      <c r="AG1574" s="50">
             </c>
      <c r="AH1574" s="51" t="n">
        <f>$Q1574*T1574</f>
        <v>0</v>
      </c>
      <c r="AI1574" s="51" t="n">
        <f>$Q1574*U1574</f>
        <v>0</v>
      </c>
      <c r="AJ1574" s="51" t="n">
        <f>$Q1574*V1574</f>
        <v>0</v>
      </c>
      <c r="AK1574" s="51" t="n">
        <f>$Q1574*W1574</f>
        <v>0</v>
      </c>
      <c r="AL1574" s="51" t="n">
        <f>$Q1574*X1574</f>
        <v>0</v>
      </c>
      <c r="AM1574" s="51" t="n">
        <f>$Q1574*Y1574</f>
        <v>0</v>
      </c>
      <c r="AN1574" s="51" t="n">
        <f>$Q1574*Z1574</f>
        <v>0</v>
      </c>
      <c r="AO1574" s="52" t="n">
        <f>$Q1574*AA1574</f>
        <v>0</v>
      </c>
      <c r="AP1574" s="52" t="n">
        <f>$Q1574*AB1574</f>
        <v>0</v>
      </c>
      <c r="AQ1574" s="52" t="n">
        <f>$Q1574*AC1574</f>
        <v>0</v>
      </c>
      <c r="AR1574" s="52" t="n">
        <f>$Q1574*AD1574</f>
        <v>0</v>
      </c>
      <c r="AS1574" s="52" t="n">
        <f>$Q1574*AE1574</f>
        <v>0</v>
      </c>
      <c r="AT1574" s="52" t="n">
        <f>SUM(AH1574:AS1574)</f>
        <v>0</v>
      </c>
      <c r="AU1574" s="53">
             </c>
      <c r="AV1574" s="54" t="n">
        <f>IF($M1574="人民币", $N1574*T1574*$BJ1574/1.13, $N1574*T1574*$BJ1574)</f>
        <v>0</v>
      </c>
      <c r="AW1574" s="54" t="n">
        <f>IF($M1574="人民币", $N1574*U1574*$BJ1574/1.13, $N1574*U1574*$BJ1574)</f>
        <v>0</v>
      </c>
      <c r="AX1574" s="54" t="n">
        <f>IF($M1574="人民币", $N1574*V1574*$BJ1574/1.13, $N1574*V1574*$BJ1574)</f>
        <v>0</v>
      </c>
      <c r="AY1574" s="54" t="n">
        <f>IF($M1574="人民币", $N1574*W1574*$BJ1574/1.13, $N1574*W1574*$BJ1574)</f>
        <v>0</v>
      </c>
      <c r="AZ1574" s="54" t="n">
        <f>IF($M1574="人民币", $N1574*X1574*$BJ1574/1.13, $N1574*X1574*$BJ1574)</f>
        <v>0</v>
      </c>
      <c r="BA1574" s="54" t="n">
        <f>IF($M1574="人民币", $N1574*Y1574*$BJ1574/1.13, $N1574*Y1574*$BJ1574)</f>
        <v>0</v>
      </c>
      <c r="BB1574" s="54" t="n">
        <f>IF($M1574="人民币", $N1574*Z1574*$BJ1574/1.13, $N1574*Z1574*$BJ1574)</f>
        <v>0</v>
      </c>
      <c r="BC1574" s="54" t="n">
        <f>IF($M1574="人民币", $N1574*AA1574*$BJ1574/1.13, $N1574*AA1574*$BJ1574)</f>
        <v>0</v>
      </c>
      <c r="BD1574" s="54" t="n">
        <f>IF($M1574="人民币", $N1574*AB1574*$BJ1574/1.13, $N1574*AB1574*$BJ1574)</f>
        <v>0</v>
      </c>
      <c r="BE1574" s="54" t="n">
        <f>IF($M1574="人民币", $N1574*AC1574*$BJ1574/1.13, $N1574*AC1574*$BJ1574)</f>
        <v>0</v>
      </c>
      <c r="BF1574" s="54" t="n">
        <f>IF($M1574="人民币", $N1574*AD1574*$BJ1574/1.13, $N1574*AD1574*$BJ1574)</f>
        <v>0</v>
      </c>
      <c r="BG1574" s="54" t="n">
        <f>IF($M1574="人民币", $N1574*AE1574*$BJ1574/1.13, $N1574*AE1574*$BJ1574)</f>
        <v>0</v>
      </c>
      <c r="BH1574" s="55" t="n">
        <f>SUM(AV1574:BG1574)</f>
        <v>0</v>
      </c>
      <c r="BI1574" s="56">
             </c>
      <c r="BJ1574" s="57" t="n">
        <v>1568</v>
      </c>
      <c r="BK1574" s="29" t="n">
        <f>IF(OR(D1574="", F1574="", J1574="", M1574=""), 1, 0)</f>
        <v>0</v>
      </c>
      <c r="BL1574" s="7">
             </c>
      <c r="BR1574" s="7">
             </c>
    </row>
    <row r="1575" x14ac:dyDescent="0.25">
      <c r="A1575" s="40" t="n">
        <f>ROW()-5</f>
        <v>1570</v>
      </c>
      <c r="B1575" s="41" t="s">
        <v>44</v>
      </c>
      <c r="C1575" s="42" t="s">
        <v>42</v>
      </c>
      <c r="D1575" s="43" t="s">
        <v>244</v>
      </c>
      <c r="E1575" s="42" t="s">
        <v>42</v>
      </c>
      <c r="F1575" s="43" t="s">
        <v>2586</v>
      </c>
      <c r="G1575" s="44" t="s">
        <v>44</v>
      </c>
      <c r="H1575" s="44" t="s">
        <v>44</v>
      </c>
      <c r="I1575" s="42" t="s">
        <v>42</v>
      </c>
      <c r="J1575" s="42" t="s">
        <v>42</v>
      </c>
      <c r="K1575" s="42" t="s">
        <v>42</v>
      </c>
      <c r="L1575" s="45" t="n">
        <f>AF1575</f>
        <v>0</v>
      </c>
      <c r="M1575" s="46" t="s">
        <v>46</v>
      </c>
      <c r="N1575" s="58" t="n">
        <v>11111</v>
      </c>
      <c r="O1575" s="47" t="n">
        <f>L1575*N1575*BJ1575</f>
        <v>0</v>
      </c>
      <c r="P1575" s="48" t="n">
        <f>BH1575</f>
        <v>0</v>
      </c>
      <c r="Q1575" s="45">
             </c>
      <c r="R1575" s="49" t="n">
        <f>L1575*Q1575</f>
        <v>0</v>
      </c>
      <c r="S1575" s="46" t="s">
        <f>IF(I1575="粉剂", "千克", IF(I1575="", "", "粒"))</f>
        <v>47</v>
      </c>
      <c r="T1575" s="49">
             </c>
      <c r="U1575" s="49">
             </c>
      <c r="V1575" s="49">
             </c>
      <c r="W1575" s="49">
             </c>
      <c r="X1575" s="49">
             </c>
      <c r="Y1575" s="49">
             </c>
      <c r="Z1575" s="49">
             </c>
      <c r="AA1575" s="49">
             </c>
      <c r="AB1575" s="49">
             </c>
      <c r="AC1575" s="49">
             </c>
      <c r="AD1575" s="49">
             </c>
      <c r="AE1575" s="49">
             </c>
      <c r="AF1575" s="45" t="n">
        <f>T1575+U1575+V1575+W1575+X1575+Y1575+Z1575+AA1575+AB1575+AC1575+AD1575+AE1575</f>
        <v>0</v>
      </c>
      <c r="AG1575" s="50">
             </c>
      <c r="AH1575" s="51" t="n">
        <f>$Q1575*T1575</f>
        <v>0</v>
      </c>
      <c r="AI1575" s="51" t="n">
        <f>$Q1575*U1575</f>
        <v>0</v>
      </c>
      <c r="AJ1575" s="51" t="n">
        <f>$Q1575*V1575</f>
        <v>0</v>
      </c>
      <c r="AK1575" s="51" t="n">
        <f>$Q1575*W1575</f>
        <v>0</v>
      </c>
      <c r="AL1575" s="51" t="n">
        <f>$Q1575*X1575</f>
        <v>0</v>
      </c>
      <c r="AM1575" s="51" t="n">
        <f>$Q1575*Y1575</f>
        <v>0</v>
      </c>
      <c r="AN1575" s="51" t="n">
        <f>$Q1575*Z1575</f>
        <v>0</v>
      </c>
      <c r="AO1575" s="52" t="n">
        <f>$Q1575*AA1575</f>
        <v>0</v>
      </c>
      <c r="AP1575" s="52" t="n">
        <f>$Q1575*AB1575</f>
        <v>0</v>
      </c>
      <c r="AQ1575" s="52" t="n">
        <f>$Q1575*AC1575</f>
        <v>0</v>
      </c>
      <c r="AR1575" s="52" t="n">
        <f>$Q1575*AD1575</f>
        <v>0</v>
      </c>
      <c r="AS1575" s="52" t="n">
        <f>$Q1575*AE1575</f>
        <v>0</v>
      </c>
      <c r="AT1575" s="52" t="n">
        <f>SUM(AH1575:AS1575)</f>
        <v>0</v>
      </c>
      <c r="AU1575" s="53">
             </c>
      <c r="AV1575" s="54" t="n">
        <f>IF($M1575="人民币", $N1575*T1575*$BJ1575/1.13, $N1575*T1575*$BJ1575)</f>
        <v>0</v>
      </c>
      <c r="AW1575" s="54" t="n">
        <f>IF($M1575="人民币", $N1575*U1575*$BJ1575/1.13, $N1575*U1575*$BJ1575)</f>
        <v>0</v>
      </c>
      <c r="AX1575" s="54" t="n">
        <f>IF($M1575="人民币", $N1575*V1575*$BJ1575/1.13, $N1575*V1575*$BJ1575)</f>
        <v>0</v>
      </c>
      <c r="AY1575" s="54" t="n">
        <f>IF($M1575="人民币", $N1575*W1575*$BJ1575/1.13, $N1575*W1575*$BJ1575)</f>
        <v>0</v>
      </c>
      <c r="AZ1575" s="54" t="n">
        <f>IF($M1575="人民币", $N1575*X1575*$BJ1575/1.13, $N1575*X1575*$BJ1575)</f>
        <v>0</v>
      </c>
      <c r="BA1575" s="54" t="n">
        <f>IF($M1575="人民币", $N1575*Y1575*$BJ1575/1.13, $N1575*Y1575*$BJ1575)</f>
        <v>0</v>
      </c>
      <c r="BB1575" s="54" t="n">
        <f>IF($M1575="人民币", $N1575*Z1575*$BJ1575/1.13, $N1575*Z1575*$BJ1575)</f>
        <v>0</v>
      </c>
      <c r="BC1575" s="54" t="n">
        <f>IF($M1575="人民币", $N1575*AA1575*$BJ1575/1.13, $N1575*AA1575*$BJ1575)</f>
        <v>0</v>
      </c>
      <c r="BD1575" s="54" t="n">
        <f>IF($M1575="人民币", $N1575*AB1575*$BJ1575/1.13, $N1575*AB1575*$BJ1575)</f>
        <v>0</v>
      </c>
      <c r="BE1575" s="54" t="n">
        <f>IF($M1575="人民币", $N1575*AC1575*$BJ1575/1.13, $N1575*AC1575*$BJ1575)</f>
        <v>0</v>
      </c>
      <c r="BF1575" s="54" t="n">
        <f>IF($M1575="人民币", $N1575*AD1575*$BJ1575/1.13, $N1575*AD1575*$BJ1575)</f>
        <v>0</v>
      </c>
      <c r="BG1575" s="54" t="n">
        <f>IF($M1575="人民币", $N1575*AE1575*$BJ1575/1.13, $N1575*AE1575*$BJ1575)</f>
        <v>0</v>
      </c>
      <c r="BH1575" s="55" t="n">
        <f>SUM(AV1575:BG1575)</f>
        <v>0</v>
      </c>
      <c r="BI1575" s="56">
             </c>
      <c r="BJ1575" s="57" t="n">
        <v>1569</v>
      </c>
      <c r="BK1575" s="29" t="n">
        <f>IF(OR(D1575="", F1575="", J1575="", M1575=""), 1, 0)</f>
        <v>0</v>
      </c>
      <c r="BL1575" s="7">
             </c>
      <c r="BR1575" s="7">
             </c>
    </row>
    <row r="1576" x14ac:dyDescent="0.25">
      <c r="A1576" s="40" t="n">
        <f>ROW()-5</f>
        <v>1571</v>
      </c>
      <c r="B1576" s="41" t="s">
        <v>44</v>
      </c>
      <c r="C1576" s="42" t="s">
        <v>42</v>
      </c>
      <c r="D1576" s="43" t="s">
        <v>247</v>
      </c>
      <c r="E1576" s="42" t="s">
        <v>42</v>
      </c>
      <c r="F1576" s="43" t="s">
        <v>2587</v>
      </c>
      <c r="G1576" s="44" t="s">
        <v>44</v>
      </c>
      <c r="H1576" s="44" t="s">
        <v>44</v>
      </c>
      <c r="I1576" s="42" t="s">
        <v>42</v>
      </c>
      <c r="J1576" s="42" t="s">
        <v>42</v>
      </c>
      <c r="K1576" s="42" t="s">
        <v>42</v>
      </c>
      <c r="L1576" s="45" t="n">
        <f>AF1576</f>
        <v>0</v>
      </c>
      <c r="M1576" s="46" t="s">
        <v>46</v>
      </c>
      <c r="N1576" s="58" t="n">
        <v>11111</v>
      </c>
      <c r="O1576" s="47" t="n">
        <f>L1576*N1576*BJ1576</f>
        <v>0</v>
      </c>
      <c r="P1576" s="48" t="n">
        <f>BH1576</f>
        <v>0</v>
      </c>
      <c r="Q1576" s="45">
             </c>
      <c r="R1576" s="49" t="n">
        <f>L1576*Q1576</f>
        <v>0</v>
      </c>
      <c r="S1576" s="46" t="s">
        <f>IF(I1576="粉剂", "千克", IF(I1576="", "", "粒"))</f>
        <v>47</v>
      </c>
      <c r="T1576" s="49">
             </c>
      <c r="U1576" s="49">
             </c>
      <c r="V1576" s="49">
             </c>
      <c r="W1576" s="49">
             </c>
      <c r="X1576" s="49">
             </c>
      <c r="Y1576" s="49">
             </c>
      <c r="Z1576" s="49">
             </c>
      <c r="AA1576" s="49">
             </c>
      <c r="AB1576" s="49">
             </c>
      <c r="AC1576" s="49">
             </c>
      <c r="AD1576" s="49">
             </c>
      <c r="AE1576" s="49">
             </c>
      <c r="AF1576" s="45" t="n">
        <f>T1576+U1576+V1576+W1576+X1576+Y1576+Z1576+AA1576+AB1576+AC1576+AD1576+AE1576</f>
        <v>0</v>
      </c>
      <c r="AG1576" s="50">
             </c>
      <c r="AH1576" s="51" t="n">
        <f>$Q1576*T1576</f>
        <v>0</v>
      </c>
      <c r="AI1576" s="51" t="n">
        <f>$Q1576*U1576</f>
        <v>0</v>
      </c>
      <c r="AJ1576" s="51" t="n">
        <f>$Q1576*V1576</f>
        <v>0</v>
      </c>
      <c r="AK1576" s="51" t="n">
        <f>$Q1576*W1576</f>
        <v>0</v>
      </c>
      <c r="AL1576" s="51" t="n">
        <f>$Q1576*X1576</f>
        <v>0</v>
      </c>
      <c r="AM1576" s="51" t="n">
        <f>$Q1576*Y1576</f>
        <v>0</v>
      </c>
      <c r="AN1576" s="51" t="n">
        <f>$Q1576*Z1576</f>
        <v>0</v>
      </c>
      <c r="AO1576" s="52" t="n">
        <f>$Q1576*AA1576</f>
        <v>0</v>
      </c>
      <c r="AP1576" s="52" t="n">
        <f>$Q1576*AB1576</f>
        <v>0</v>
      </c>
      <c r="AQ1576" s="52" t="n">
        <f>$Q1576*AC1576</f>
        <v>0</v>
      </c>
      <c r="AR1576" s="52" t="n">
        <f>$Q1576*AD1576</f>
        <v>0</v>
      </c>
      <c r="AS1576" s="52" t="n">
        <f>$Q1576*AE1576</f>
        <v>0</v>
      </c>
      <c r="AT1576" s="52" t="n">
        <f>SUM(AH1576:AS1576)</f>
        <v>0</v>
      </c>
      <c r="AU1576" s="53">
             </c>
      <c r="AV1576" s="54" t="n">
        <f>IF($M1576="人民币", $N1576*T1576*$BJ1576/1.13, $N1576*T1576*$BJ1576)</f>
        <v>0</v>
      </c>
      <c r="AW1576" s="54" t="n">
        <f>IF($M1576="人民币", $N1576*U1576*$BJ1576/1.13, $N1576*U1576*$BJ1576)</f>
        <v>0</v>
      </c>
      <c r="AX1576" s="54" t="n">
        <f>IF($M1576="人民币", $N1576*V1576*$BJ1576/1.13, $N1576*V1576*$BJ1576)</f>
        <v>0</v>
      </c>
      <c r="AY1576" s="54" t="n">
        <f>IF($M1576="人民币", $N1576*W1576*$BJ1576/1.13, $N1576*W1576*$BJ1576)</f>
        <v>0</v>
      </c>
      <c r="AZ1576" s="54" t="n">
        <f>IF($M1576="人民币", $N1576*X1576*$BJ1576/1.13, $N1576*X1576*$BJ1576)</f>
        <v>0</v>
      </c>
      <c r="BA1576" s="54" t="n">
        <f>IF($M1576="人民币", $N1576*Y1576*$BJ1576/1.13, $N1576*Y1576*$BJ1576)</f>
        <v>0</v>
      </c>
      <c r="BB1576" s="54" t="n">
        <f>IF($M1576="人民币", $N1576*Z1576*$BJ1576/1.13, $N1576*Z1576*$BJ1576)</f>
        <v>0</v>
      </c>
      <c r="BC1576" s="54" t="n">
        <f>IF($M1576="人民币", $N1576*AA1576*$BJ1576/1.13, $N1576*AA1576*$BJ1576)</f>
        <v>0</v>
      </c>
      <c r="BD1576" s="54" t="n">
        <f>IF($M1576="人民币", $N1576*AB1576*$BJ1576/1.13, $N1576*AB1576*$BJ1576)</f>
        <v>0</v>
      </c>
      <c r="BE1576" s="54" t="n">
        <f>IF($M1576="人民币", $N1576*AC1576*$BJ1576/1.13, $N1576*AC1576*$BJ1576)</f>
        <v>0</v>
      </c>
      <c r="BF1576" s="54" t="n">
        <f>IF($M1576="人民币", $N1576*AD1576*$BJ1576/1.13, $N1576*AD1576*$BJ1576)</f>
        <v>0</v>
      </c>
      <c r="BG1576" s="54" t="n">
        <f>IF($M1576="人民币", $N1576*AE1576*$BJ1576/1.13, $N1576*AE1576*$BJ1576)</f>
        <v>0</v>
      </c>
      <c r="BH1576" s="55" t="n">
        <f>SUM(AV1576:BG1576)</f>
        <v>0</v>
      </c>
      <c r="BI1576" s="56">
             </c>
      <c r="BJ1576" s="57" t="n">
        <v>1570</v>
      </c>
      <c r="BK1576" s="29" t="n">
        <f>IF(OR(D1576="", F1576="", J1576="", M1576=""), 1, 0)</f>
        <v>0</v>
      </c>
      <c r="BL1576" s="7">
             </c>
      <c r="BR1576" s="7">
             </c>
    </row>
    <row r="1577" x14ac:dyDescent="0.25">
      <c r="A1577" s="40" t="n">
        <f>ROW()-5</f>
        <v>1572</v>
      </c>
      <c r="B1577" s="41" t="s">
        <v>44</v>
      </c>
      <c r="C1577" s="42" t="s">
        <v>42</v>
      </c>
      <c r="D1577" s="43" t="s">
        <v>250</v>
      </c>
      <c r="E1577" s="42" t="s">
        <v>42</v>
      </c>
      <c r="F1577" s="43" t="s">
        <v>2588</v>
      </c>
      <c r="G1577" s="44" t="s">
        <v>44</v>
      </c>
      <c r="H1577" s="44" t="s">
        <v>44</v>
      </c>
      <c r="I1577" s="42" t="s">
        <v>42</v>
      </c>
      <c r="J1577" s="42" t="s">
        <v>42</v>
      </c>
      <c r="K1577" s="42" t="s">
        <v>42</v>
      </c>
      <c r="L1577" s="45" t="n">
        <f>AF1577</f>
        <v>0</v>
      </c>
      <c r="M1577" s="46" t="s">
        <v>46</v>
      </c>
      <c r="N1577" s="58" t="n">
        <v>11111</v>
      </c>
      <c r="O1577" s="47" t="n">
        <f>L1577*N1577*BJ1577</f>
        <v>0</v>
      </c>
      <c r="P1577" s="48" t="n">
        <f>BH1577</f>
        <v>0</v>
      </c>
      <c r="Q1577" s="45">
             </c>
      <c r="R1577" s="49" t="n">
        <f>L1577*Q1577</f>
        <v>0</v>
      </c>
      <c r="S1577" s="46" t="s">
        <f>IF(I1577="粉剂", "千克", IF(I1577="", "", "粒"))</f>
        <v>47</v>
      </c>
      <c r="T1577" s="49">
             </c>
      <c r="U1577" s="49">
             </c>
      <c r="V1577" s="49">
             </c>
      <c r="W1577" s="49">
             </c>
      <c r="X1577" s="49">
             </c>
      <c r="Y1577" s="49">
             </c>
      <c r="Z1577" s="49">
             </c>
      <c r="AA1577" s="49">
             </c>
      <c r="AB1577" s="49">
             </c>
      <c r="AC1577" s="49">
             </c>
      <c r="AD1577" s="49">
             </c>
      <c r="AE1577" s="49">
             </c>
      <c r="AF1577" s="45" t="n">
        <f>T1577+U1577+V1577+W1577+X1577+Y1577+Z1577+AA1577+AB1577+AC1577+AD1577+AE1577</f>
        <v>0</v>
      </c>
      <c r="AG1577" s="50">
             </c>
      <c r="AH1577" s="51" t="n">
        <f>$Q1577*T1577</f>
        <v>0</v>
      </c>
      <c r="AI1577" s="51" t="n">
        <f>$Q1577*U1577</f>
        <v>0</v>
      </c>
      <c r="AJ1577" s="51" t="n">
        <f>$Q1577*V1577</f>
        <v>0</v>
      </c>
      <c r="AK1577" s="51" t="n">
        <f>$Q1577*W1577</f>
        <v>0</v>
      </c>
      <c r="AL1577" s="51" t="n">
        <f>$Q1577*X1577</f>
        <v>0</v>
      </c>
      <c r="AM1577" s="51" t="n">
        <f>$Q1577*Y1577</f>
        <v>0</v>
      </c>
      <c r="AN1577" s="51" t="n">
        <f>$Q1577*Z1577</f>
        <v>0</v>
      </c>
      <c r="AO1577" s="52" t="n">
        <f>$Q1577*AA1577</f>
        <v>0</v>
      </c>
      <c r="AP1577" s="52" t="n">
        <f>$Q1577*AB1577</f>
        <v>0</v>
      </c>
      <c r="AQ1577" s="52" t="n">
        <f>$Q1577*AC1577</f>
        <v>0</v>
      </c>
      <c r="AR1577" s="52" t="n">
        <f>$Q1577*AD1577</f>
        <v>0</v>
      </c>
      <c r="AS1577" s="52" t="n">
        <f>$Q1577*AE1577</f>
        <v>0</v>
      </c>
      <c r="AT1577" s="52" t="n">
        <f>SUM(AH1577:AS1577)</f>
        <v>0</v>
      </c>
      <c r="AU1577" s="53">
             </c>
      <c r="AV1577" s="54" t="n">
        <f>IF($M1577="人民币", $N1577*T1577*$BJ1577/1.13, $N1577*T1577*$BJ1577)</f>
        <v>0</v>
      </c>
      <c r="AW1577" s="54" t="n">
        <f>IF($M1577="人民币", $N1577*U1577*$BJ1577/1.13, $N1577*U1577*$BJ1577)</f>
        <v>0</v>
      </c>
      <c r="AX1577" s="54" t="n">
        <f>IF($M1577="人民币", $N1577*V1577*$BJ1577/1.13, $N1577*V1577*$BJ1577)</f>
        <v>0</v>
      </c>
      <c r="AY1577" s="54" t="n">
        <f>IF($M1577="人民币", $N1577*W1577*$BJ1577/1.13, $N1577*W1577*$BJ1577)</f>
        <v>0</v>
      </c>
      <c r="AZ1577" s="54" t="n">
        <f>IF($M1577="人民币", $N1577*X1577*$BJ1577/1.13, $N1577*X1577*$BJ1577)</f>
        <v>0</v>
      </c>
      <c r="BA1577" s="54" t="n">
        <f>IF($M1577="人民币", $N1577*Y1577*$BJ1577/1.13, $N1577*Y1577*$BJ1577)</f>
        <v>0</v>
      </c>
      <c r="BB1577" s="54" t="n">
        <f>IF($M1577="人民币", $N1577*Z1577*$BJ1577/1.13, $N1577*Z1577*$BJ1577)</f>
        <v>0</v>
      </c>
      <c r="BC1577" s="54" t="n">
        <f>IF($M1577="人民币", $N1577*AA1577*$BJ1577/1.13, $N1577*AA1577*$BJ1577)</f>
        <v>0</v>
      </c>
      <c r="BD1577" s="54" t="n">
        <f>IF($M1577="人民币", $N1577*AB1577*$BJ1577/1.13, $N1577*AB1577*$BJ1577)</f>
        <v>0</v>
      </c>
      <c r="BE1577" s="54" t="n">
        <f>IF($M1577="人民币", $N1577*AC1577*$BJ1577/1.13, $N1577*AC1577*$BJ1577)</f>
        <v>0</v>
      </c>
      <c r="BF1577" s="54" t="n">
        <f>IF($M1577="人民币", $N1577*AD1577*$BJ1577/1.13, $N1577*AD1577*$BJ1577)</f>
        <v>0</v>
      </c>
      <c r="BG1577" s="54" t="n">
        <f>IF($M1577="人民币", $N1577*AE1577*$BJ1577/1.13, $N1577*AE1577*$BJ1577)</f>
        <v>0</v>
      </c>
      <c r="BH1577" s="55" t="n">
        <f>SUM(AV1577:BG1577)</f>
        <v>0</v>
      </c>
      <c r="BI1577" s="56">
             </c>
      <c r="BJ1577" s="57" t="n">
        <v>1571</v>
      </c>
      <c r="BK1577" s="29" t="n">
        <f>IF(OR(D1577="", F1577="", J1577="", M1577=""), 1, 0)</f>
        <v>0</v>
      </c>
      <c r="BL1577" s="7">
             </c>
      <c r="BR1577" s="7">
             </c>
    </row>
    <row r="1578" x14ac:dyDescent="0.25">
      <c r="A1578" s="40" t="n">
        <f>ROW()-5</f>
        <v>1573</v>
      </c>
      <c r="B1578" s="41" t="s">
        <v>44</v>
      </c>
      <c r="C1578" s="42" t="s">
        <v>42</v>
      </c>
      <c r="D1578" s="43" t="s">
        <v>253</v>
      </c>
      <c r="E1578" s="42" t="s">
        <v>42</v>
      </c>
      <c r="F1578" s="43" t="s">
        <v>2589</v>
      </c>
      <c r="G1578" s="44" t="s">
        <v>44</v>
      </c>
      <c r="H1578" s="44" t="s">
        <v>44</v>
      </c>
      <c r="I1578" s="42" t="s">
        <v>42</v>
      </c>
      <c r="J1578" s="42" t="s">
        <v>42</v>
      </c>
      <c r="K1578" s="42" t="s">
        <v>42</v>
      </c>
      <c r="L1578" s="45" t="n">
        <f>AF1578</f>
        <v>0</v>
      </c>
      <c r="M1578" s="46" t="s">
        <v>46</v>
      </c>
      <c r="N1578" s="58" t="n">
        <v>11111</v>
      </c>
      <c r="O1578" s="47" t="n">
        <f>L1578*N1578*BJ1578</f>
        <v>0</v>
      </c>
      <c r="P1578" s="48" t="n">
        <f>BH1578</f>
        <v>0</v>
      </c>
      <c r="Q1578" s="45">
             </c>
      <c r="R1578" s="49" t="n">
        <f>L1578*Q1578</f>
        <v>0</v>
      </c>
      <c r="S1578" s="46" t="s">
        <f>IF(I1578="粉剂", "千克", IF(I1578="", "", "粒"))</f>
        <v>47</v>
      </c>
      <c r="T1578" s="49">
             </c>
      <c r="U1578" s="49">
             </c>
      <c r="V1578" s="49">
             </c>
      <c r="W1578" s="49">
             </c>
      <c r="X1578" s="49">
             </c>
      <c r="Y1578" s="49">
             </c>
      <c r="Z1578" s="49">
             </c>
      <c r="AA1578" s="49">
             </c>
      <c r="AB1578" s="49">
             </c>
      <c r="AC1578" s="49">
             </c>
      <c r="AD1578" s="49">
             </c>
      <c r="AE1578" s="49">
             </c>
      <c r="AF1578" s="45" t="n">
        <f>T1578+U1578+V1578+W1578+X1578+Y1578+Z1578+AA1578+AB1578+AC1578+AD1578+AE1578</f>
        <v>0</v>
      </c>
      <c r="AG1578" s="50">
             </c>
      <c r="AH1578" s="51" t="n">
        <f>$Q1578*T1578</f>
        <v>0</v>
      </c>
      <c r="AI1578" s="51" t="n">
        <f>$Q1578*U1578</f>
        <v>0</v>
      </c>
      <c r="AJ1578" s="51" t="n">
        <f>$Q1578*V1578</f>
        <v>0</v>
      </c>
      <c r="AK1578" s="51" t="n">
        <f>$Q1578*W1578</f>
        <v>0</v>
      </c>
      <c r="AL1578" s="51" t="n">
        <f>$Q1578*X1578</f>
        <v>0</v>
      </c>
      <c r="AM1578" s="51" t="n">
        <f>$Q1578*Y1578</f>
        <v>0</v>
      </c>
      <c r="AN1578" s="51" t="n">
        <f>$Q1578*Z1578</f>
        <v>0</v>
      </c>
      <c r="AO1578" s="52" t="n">
        <f>$Q1578*AA1578</f>
        <v>0</v>
      </c>
      <c r="AP1578" s="52" t="n">
        <f>$Q1578*AB1578</f>
        <v>0</v>
      </c>
      <c r="AQ1578" s="52" t="n">
        <f>$Q1578*AC1578</f>
        <v>0</v>
      </c>
      <c r="AR1578" s="52" t="n">
        <f>$Q1578*AD1578</f>
        <v>0</v>
      </c>
      <c r="AS1578" s="52" t="n">
        <f>$Q1578*AE1578</f>
        <v>0</v>
      </c>
      <c r="AT1578" s="52" t="n">
        <f>SUM(AH1578:AS1578)</f>
        <v>0</v>
      </c>
      <c r="AU1578" s="53">
             </c>
      <c r="AV1578" s="54" t="n">
        <f>IF($M1578="人民币", $N1578*T1578*$BJ1578/1.13, $N1578*T1578*$BJ1578)</f>
        <v>0</v>
      </c>
      <c r="AW1578" s="54" t="n">
        <f>IF($M1578="人民币", $N1578*U1578*$BJ1578/1.13, $N1578*U1578*$BJ1578)</f>
        <v>0</v>
      </c>
      <c r="AX1578" s="54" t="n">
        <f>IF($M1578="人民币", $N1578*V1578*$BJ1578/1.13, $N1578*V1578*$BJ1578)</f>
        <v>0</v>
      </c>
      <c r="AY1578" s="54" t="n">
        <f>IF($M1578="人民币", $N1578*W1578*$BJ1578/1.13, $N1578*W1578*$BJ1578)</f>
        <v>0</v>
      </c>
      <c r="AZ1578" s="54" t="n">
        <f>IF($M1578="人民币", $N1578*X1578*$BJ1578/1.13, $N1578*X1578*$BJ1578)</f>
        <v>0</v>
      </c>
      <c r="BA1578" s="54" t="n">
        <f>IF($M1578="人民币", $N1578*Y1578*$BJ1578/1.13, $N1578*Y1578*$BJ1578)</f>
        <v>0</v>
      </c>
      <c r="BB1578" s="54" t="n">
        <f>IF($M1578="人民币", $N1578*Z1578*$BJ1578/1.13, $N1578*Z1578*$BJ1578)</f>
        <v>0</v>
      </c>
      <c r="BC1578" s="54" t="n">
        <f>IF($M1578="人民币", $N1578*AA1578*$BJ1578/1.13, $N1578*AA1578*$BJ1578)</f>
        <v>0</v>
      </c>
      <c r="BD1578" s="54" t="n">
        <f>IF($M1578="人民币", $N1578*AB1578*$BJ1578/1.13, $N1578*AB1578*$BJ1578)</f>
        <v>0</v>
      </c>
      <c r="BE1578" s="54" t="n">
        <f>IF($M1578="人民币", $N1578*AC1578*$BJ1578/1.13, $N1578*AC1578*$BJ1578)</f>
        <v>0</v>
      </c>
      <c r="BF1578" s="54" t="n">
        <f>IF($M1578="人民币", $N1578*AD1578*$BJ1578/1.13, $N1578*AD1578*$BJ1578)</f>
        <v>0</v>
      </c>
      <c r="BG1578" s="54" t="n">
        <f>IF($M1578="人民币", $N1578*AE1578*$BJ1578/1.13, $N1578*AE1578*$BJ1578)</f>
        <v>0</v>
      </c>
      <c r="BH1578" s="55" t="n">
        <f>SUM(AV1578:BG1578)</f>
        <v>0</v>
      </c>
      <c r="BI1578" s="56">
             </c>
      <c r="BJ1578" s="57" t="n">
        <v>1572</v>
      </c>
      <c r="BK1578" s="29" t="n">
        <f>IF(OR(D1578="", F1578="", J1578="", M1578=""), 1, 0)</f>
        <v>0</v>
      </c>
      <c r="BL1578" s="7">
             </c>
      <c r="BR1578" s="7">
             </c>
    </row>
    <row r="1579" x14ac:dyDescent="0.25">
      <c r="A1579" s="40" t="n">
        <f>ROW()-5</f>
        <v>1574</v>
      </c>
      <c r="B1579" s="41" t="s">
        <v>44</v>
      </c>
      <c r="C1579" s="42" t="s">
        <v>42</v>
      </c>
      <c r="D1579" s="43" t="s">
        <v>256</v>
      </c>
      <c r="E1579" s="42" t="s">
        <v>42</v>
      </c>
      <c r="F1579" s="43" t="s">
        <v>2590</v>
      </c>
      <c r="G1579" s="44" t="s">
        <v>44</v>
      </c>
      <c r="H1579" s="44" t="s">
        <v>44</v>
      </c>
      <c r="I1579" s="42" t="s">
        <v>42</v>
      </c>
      <c r="J1579" s="42" t="s">
        <v>42</v>
      </c>
      <c r="K1579" s="42" t="s">
        <v>42</v>
      </c>
      <c r="L1579" s="45" t="n">
        <f>AF1579</f>
        <v>0</v>
      </c>
      <c r="M1579" s="46" t="s">
        <v>46</v>
      </c>
      <c r="N1579" s="58" t="n">
        <v>11111</v>
      </c>
      <c r="O1579" s="47" t="n">
        <f>L1579*N1579*BJ1579</f>
        <v>0</v>
      </c>
      <c r="P1579" s="48" t="n">
        <f>BH1579</f>
        <v>0</v>
      </c>
      <c r="Q1579" s="45">
             </c>
      <c r="R1579" s="49" t="n">
        <f>L1579*Q1579</f>
        <v>0</v>
      </c>
      <c r="S1579" s="46" t="s">
        <f>IF(I1579="粉剂", "千克", IF(I1579="", "", "粒"))</f>
        <v>47</v>
      </c>
      <c r="T1579" s="49">
             </c>
      <c r="U1579" s="49">
             </c>
      <c r="V1579" s="49">
             </c>
      <c r="W1579" s="49">
             </c>
      <c r="X1579" s="49">
             </c>
      <c r="Y1579" s="49">
             </c>
      <c r="Z1579" s="49">
             </c>
      <c r="AA1579" s="49">
             </c>
      <c r="AB1579" s="49">
             </c>
      <c r="AC1579" s="49">
             </c>
      <c r="AD1579" s="49">
             </c>
      <c r="AE1579" s="49">
             </c>
      <c r="AF1579" s="45" t="n">
        <f>T1579+U1579+V1579+W1579+X1579+Y1579+Z1579+AA1579+AB1579+AC1579+AD1579+AE1579</f>
        <v>0</v>
      </c>
      <c r="AG1579" s="50">
             </c>
      <c r="AH1579" s="51" t="n">
        <f>$Q1579*T1579</f>
        <v>0</v>
      </c>
      <c r="AI1579" s="51" t="n">
        <f>$Q1579*U1579</f>
        <v>0</v>
      </c>
      <c r="AJ1579" s="51" t="n">
        <f>$Q1579*V1579</f>
        <v>0</v>
      </c>
      <c r="AK1579" s="51" t="n">
        <f>$Q1579*W1579</f>
        <v>0</v>
      </c>
      <c r="AL1579" s="51" t="n">
        <f>$Q1579*X1579</f>
        <v>0</v>
      </c>
      <c r="AM1579" s="51" t="n">
        <f>$Q1579*Y1579</f>
        <v>0</v>
      </c>
      <c r="AN1579" s="51" t="n">
        <f>$Q1579*Z1579</f>
        <v>0</v>
      </c>
      <c r="AO1579" s="52" t="n">
        <f>$Q1579*AA1579</f>
        <v>0</v>
      </c>
      <c r="AP1579" s="52" t="n">
        <f>$Q1579*AB1579</f>
        <v>0</v>
      </c>
      <c r="AQ1579" s="52" t="n">
        <f>$Q1579*AC1579</f>
        <v>0</v>
      </c>
      <c r="AR1579" s="52" t="n">
        <f>$Q1579*AD1579</f>
        <v>0</v>
      </c>
      <c r="AS1579" s="52" t="n">
        <f>$Q1579*AE1579</f>
        <v>0</v>
      </c>
      <c r="AT1579" s="52" t="n">
        <f>SUM(AH1579:AS1579)</f>
        <v>0</v>
      </c>
      <c r="AU1579" s="53">
             </c>
      <c r="AV1579" s="54" t="n">
        <f>IF($M1579="人民币", $N1579*T1579*$BJ1579/1.13, $N1579*T1579*$BJ1579)</f>
        <v>0</v>
      </c>
      <c r="AW1579" s="54" t="n">
        <f>IF($M1579="人民币", $N1579*U1579*$BJ1579/1.13, $N1579*U1579*$BJ1579)</f>
        <v>0</v>
      </c>
      <c r="AX1579" s="54" t="n">
        <f>IF($M1579="人民币", $N1579*V1579*$BJ1579/1.13, $N1579*V1579*$BJ1579)</f>
        <v>0</v>
      </c>
      <c r="AY1579" s="54" t="n">
        <f>IF($M1579="人民币", $N1579*W1579*$BJ1579/1.13, $N1579*W1579*$BJ1579)</f>
        <v>0</v>
      </c>
      <c r="AZ1579" s="54" t="n">
        <f>IF($M1579="人民币", $N1579*X1579*$BJ1579/1.13, $N1579*X1579*$BJ1579)</f>
        <v>0</v>
      </c>
      <c r="BA1579" s="54" t="n">
        <f>IF($M1579="人民币", $N1579*Y1579*$BJ1579/1.13, $N1579*Y1579*$BJ1579)</f>
        <v>0</v>
      </c>
      <c r="BB1579" s="54" t="n">
        <f>IF($M1579="人民币", $N1579*Z1579*$BJ1579/1.13, $N1579*Z1579*$BJ1579)</f>
        <v>0</v>
      </c>
      <c r="BC1579" s="54" t="n">
        <f>IF($M1579="人民币", $N1579*AA1579*$BJ1579/1.13, $N1579*AA1579*$BJ1579)</f>
        <v>0</v>
      </c>
      <c r="BD1579" s="54" t="n">
        <f>IF($M1579="人民币", $N1579*AB1579*$BJ1579/1.13, $N1579*AB1579*$BJ1579)</f>
        <v>0</v>
      </c>
      <c r="BE1579" s="54" t="n">
        <f>IF($M1579="人民币", $N1579*AC1579*$BJ1579/1.13, $N1579*AC1579*$BJ1579)</f>
        <v>0</v>
      </c>
      <c r="BF1579" s="54" t="n">
        <f>IF($M1579="人民币", $N1579*AD1579*$BJ1579/1.13, $N1579*AD1579*$BJ1579)</f>
        <v>0</v>
      </c>
      <c r="BG1579" s="54" t="n">
        <f>IF($M1579="人民币", $N1579*AE1579*$BJ1579/1.13, $N1579*AE1579*$BJ1579)</f>
        <v>0</v>
      </c>
      <c r="BH1579" s="55" t="n">
        <f>SUM(AV1579:BG1579)</f>
        <v>0</v>
      </c>
      <c r="BI1579" s="56">
             </c>
      <c r="BJ1579" s="57" t="n">
        <v>1573</v>
      </c>
      <c r="BK1579" s="29" t="n">
        <f>IF(OR(D1579="", F1579="", J1579="", M1579=""), 1, 0)</f>
        <v>0</v>
      </c>
      <c r="BL1579" s="7">
             </c>
      <c r="BR1579" s="7">
             </c>
    </row>
    <row r="1580" x14ac:dyDescent="0.25">
      <c r="A1580" s="40" t="n">
        <f>ROW()-5</f>
        <v>1575</v>
      </c>
      <c r="B1580" s="41" t="s">
        <v>44</v>
      </c>
      <c r="C1580" s="42" t="s">
        <v>42</v>
      </c>
      <c r="D1580" s="43" t="s">
        <v>259</v>
      </c>
      <c r="E1580" s="42" t="s">
        <v>42</v>
      </c>
      <c r="F1580" s="43" t="s">
        <v>2591</v>
      </c>
      <c r="G1580" s="44" t="s">
        <v>44</v>
      </c>
      <c r="H1580" s="44" t="s">
        <v>44</v>
      </c>
      <c r="I1580" s="42" t="s">
        <v>42</v>
      </c>
      <c r="J1580" s="42" t="s">
        <v>42</v>
      </c>
      <c r="K1580" s="42" t="s">
        <v>42</v>
      </c>
      <c r="L1580" s="45" t="n">
        <f>AF1580</f>
        <v>0</v>
      </c>
      <c r="M1580" s="46" t="s">
        <v>46</v>
      </c>
      <c r="N1580" s="58" t="n">
        <v>11111</v>
      </c>
      <c r="O1580" s="47" t="n">
        <f>L1580*N1580*BJ1580</f>
        <v>0</v>
      </c>
      <c r="P1580" s="48" t="n">
        <f>BH1580</f>
        <v>0</v>
      </c>
      <c r="Q1580" s="45">
             </c>
      <c r="R1580" s="49" t="n">
        <f>L1580*Q1580</f>
        <v>0</v>
      </c>
      <c r="S1580" s="46" t="s">
        <f>IF(I1580="粉剂", "千克", IF(I1580="", "", "粒"))</f>
        <v>47</v>
      </c>
      <c r="T1580" s="49">
             </c>
      <c r="U1580" s="49">
             </c>
      <c r="V1580" s="49">
             </c>
      <c r="W1580" s="49">
             </c>
      <c r="X1580" s="49">
             </c>
      <c r="Y1580" s="49">
             </c>
      <c r="Z1580" s="49">
             </c>
      <c r="AA1580" s="49">
             </c>
      <c r="AB1580" s="49">
             </c>
      <c r="AC1580" s="49">
             </c>
      <c r="AD1580" s="49">
             </c>
      <c r="AE1580" s="49">
             </c>
      <c r="AF1580" s="45" t="n">
        <f>T1580+U1580+V1580+W1580+X1580+Y1580+Z1580+AA1580+AB1580+AC1580+AD1580+AE1580</f>
        <v>0</v>
      </c>
      <c r="AG1580" s="50">
             </c>
      <c r="AH1580" s="51" t="n">
        <f>$Q1580*T1580</f>
        <v>0</v>
      </c>
      <c r="AI1580" s="51" t="n">
        <f>$Q1580*U1580</f>
        <v>0</v>
      </c>
      <c r="AJ1580" s="51" t="n">
        <f>$Q1580*V1580</f>
        <v>0</v>
      </c>
      <c r="AK1580" s="51" t="n">
        <f>$Q1580*W1580</f>
        <v>0</v>
      </c>
      <c r="AL1580" s="51" t="n">
        <f>$Q1580*X1580</f>
        <v>0</v>
      </c>
      <c r="AM1580" s="51" t="n">
        <f>$Q1580*Y1580</f>
        <v>0</v>
      </c>
      <c r="AN1580" s="51" t="n">
        <f>$Q1580*Z1580</f>
        <v>0</v>
      </c>
      <c r="AO1580" s="52" t="n">
        <f>$Q1580*AA1580</f>
        <v>0</v>
      </c>
      <c r="AP1580" s="52" t="n">
        <f>$Q1580*AB1580</f>
        <v>0</v>
      </c>
      <c r="AQ1580" s="52" t="n">
        <f>$Q1580*AC1580</f>
        <v>0</v>
      </c>
      <c r="AR1580" s="52" t="n">
        <f>$Q1580*AD1580</f>
        <v>0</v>
      </c>
      <c r="AS1580" s="52" t="n">
        <f>$Q1580*AE1580</f>
        <v>0</v>
      </c>
      <c r="AT1580" s="52" t="n">
        <f>SUM(AH1580:AS1580)</f>
        <v>0</v>
      </c>
      <c r="AU1580" s="53">
             </c>
      <c r="AV1580" s="54" t="n">
        <f>IF($M1580="人民币", $N1580*T1580*$BJ1580/1.13, $N1580*T1580*$BJ1580)</f>
        <v>0</v>
      </c>
      <c r="AW1580" s="54" t="n">
        <f>IF($M1580="人民币", $N1580*U1580*$BJ1580/1.13, $N1580*U1580*$BJ1580)</f>
        <v>0</v>
      </c>
      <c r="AX1580" s="54" t="n">
        <f>IF($M1580="人民币", $N1580*V1580*$BJ1580/1.13, $N1580*V1580*$BJ1580)</f>
        <v>0</v>
      </c>
      <c r="AY1580" s="54" t="n">
        <f>IF($M1580="人民币", $N1580*W1580*$BJ1580/1.13, $N1580*W1580*$BJ1580)</f>
        <v>0</v>
      </c>
      <c r="AZ1580" s="54" t="n">
        <f>IF($M1580="人民币", $N1580*X1580*$BJ1580/1.13, $N1580*X1580*$BJ1580)</f>
        <v>0</v>
      </c>
      <c r="BA1580" s="54" t="n">
        <f>IF($M1580="人民币", $N1580*Y1580*$BJ1580/1.13, $N1580*Y1580*$BJ1580)</f>
        <v>0</v>
      </c>
      <c r="BB1580" s="54" t="n">
        <f>IF($M1580="人民币", $N1580*Z1580*$BJ1580/1.13, $N1580*Z1580*$BJ1580)</f>
        <v>0</v>
      </c>
      <c r="BC1580" s="54" t="n">
        <f>IF($M1580="人民币", $N1580*AA1580*$BJ1580/1.13, $N1580*AA1580*$BJ1580)</f>
        <v>0</v>
      </c>
      <c r="BD1580" s="54" t="n">
        <f>IF($M1580="人民币", $N1580*AB1580*$BJ1580/1.13, $N1580*AB1580*$BJ1580)</f>
        <v>0</v>
      </c>
      <c r="BE1580" s="54" t="n">
        <f>IF($M1580="人民币", $N1580*AC1580*$BJ1580/1.13, $N1580*AC1580*$BJ1580)</f>
        <v>0</v>
      </c>
      <c r="BF1580" s="54" t="n">
        <f>IF($M1580="人民币", $N1580*AD1580*$BJ1580/1.13, $N1580*AD1580*$BJ1580)</f>
        <v>0</v>
      </c>
      <c r="BG1580" s="54" t="n">
        <f>IF($M1580="人民币", $N1580*AE1580*$BJ1580/1.13, $N1580*AE1580*$BJ1580)</f>
        <v>0</v>
      </c>
      <c r="BH1580" s="55" t="n">
        <f>SUM(AV1580:BG1580)</f>
        <v>0</v>
      </c>
      <c r="BI1580" s="56">
             </c>
      <c r="BJ1580" s="57" t="n">
        <v>1574</v>
      </c>
      <c r="BK1580" s="29" t="n">
        <f>IF(OR(D1580="", F1580="", J1580="", M1580=""), 1, 0)</f>
        <v>0</v>
      </c>
      <c r="BL1580" s="7">
             </c>
      <c r="BR1580" s="7">
             </c>
    </row>
    <row r="1581" x14ac:dyDescent="0.25">
      <c r="A1581" s="40" t="n">
        <f>ROW()-5</f>
        <v>1576</v>
      </c>
      <c r="B1581" s="41" t="s">
        <v>44</v>
      </c>
      <c r="C1581" s="42" t="s">
        <v>42</v>
      </c>
      <c r="D1581" s="43" t="s">
        <v>262</v>
      </c>
      <c r="E1581" s="42" t="s">
        <v>42</v>
      </c>
      <c r="F1581" s="43" t="s">
        <v>2592</v>
      </c>
      <c r="G1581" s="44" t="s">
        <v>44</v>
      </c>
      <c r="H1581" s="44" t="s">
        <v>44</v>
      </c>
      <c r="I1581" s="42" t="s">
        <v>42</v>
      </c>
      <c r="J1581" s="42" t="s">
        <v>42</v>
      </c>
      <c r="K1581" s="42" t="s">
        <v>42</v>
      </c>
      <c r="L1581" s="45" t="n">
        <f>AF1581</f>
        <v>0</v>
      </c>
      <c r="M1581" s="46" t="s">
        <v>46</v>
      </c>
      <c r="N1581" s="58" t="n">
        <v>11111</v>
      </c>
      <c r="O1581" s="47" t="n">
        <f>L1581*N1581*BJ1581</f>
        <v>0</v>
      </c>
      <c r="P1581" s="48" t="n">
        <f>BH1581</f>
        <v>0</v>
      </c>
      <c r="Q1581" s="45">
             </c>
      <c r="R1581" s="49" t="n">
        <f>L1581*Q1581</f>
        <v>0</v>
      </c>
      <c r="S1581" s="46" t="s">
        <f>IF(I1581="粉剂", "千克", IF(I1581="", "", "粒"))</f>
        <v>47</v>
      </c>
      <c r="T1581" s="49">
             </c>
      <c r="U1581" s="49">
             </c>
      <c r="V1581" s="49">
             </c>
      <c r="W1581" s="49">
             </c>
      <c r="X1581" s="49">
             </c>
      <c r="Y1581" s="49">
             </c>
      <c r="Z1581" s="49">
             </c>
      <c r="AA1581" s="49">
             </c>
      <c r="AB1581" s="49">
             </c>
      <c r="AC1581" s="49">
             </c>
      <c r="AD1581" s="49">
             </c>
      <c r="AE1581" s="49">
             </c>
      <c r="AF1581" s="45" t="n">
        <f>T1581+U1581+V1581+W1581+X1581+Y1581+Z1581+AA1581+AB1581+AC1581+AD1581+AE1581</f>
        <v>0</v>
      </c>
      <c r="AG1581" s="50">
             </c>
      <c r="AH1581" s="51" t="n">
        <f>$Q1581*T1581</f>
        <v>0</v>
      </c>
      <c r="AI1581" s="51" t="n">
        <f>$Q1581*U1581</f>
        <v>0</v>
      </c>
      <c r="AJ1581" s="51" t="n">
        <f>$Q1581*V1581</f>
        <v>0</v>
      </c>
      <c r="AK1581" s="51" t="n">
        <f>$Q1581*W1581</f>
        <v>0</v>
      </c>
      <c r="AL1581" s="51" t="n">
        <f>$Q1581*X1581</f>
        <v>0</v>
      </c>
      <c r="AM1581" s="51" t="n">
        <f>$Q1581*Y1581</f>
        <v>0</v>
      </c>
      <c r="AN1581" s="51" t="n">
        <f>$Q1581*Z1581</f>
        <v>0</v>
      </c>
      <c r="AO1581" s="52" t="n">
        <f>$Q1581*AA1581</f>
        <v>0</v>
      </c>
      <c r="AP1581" s="52" t="n">
        <f>$Q1581*AB1581</f>
        <v>0</v>
      </c>
      <c r="AQ1581" s="52" t="n">
        <f>$Q1581*AC1581</f>
        <v>0</v>
      </c>
      <c r="AR1581" s="52" t="n">
        <f>$Q1581*AD1581</f>
        <v>0</v>
      </c>
      <c r="AS1581" s="52" t="n">
        <f>$Q1581*AE1581</f>
        <v>0</v>
      </c>
      <c r="AT1581" s="52" t="n">
        <f>SUM(AH1581:AS1581)</f>
        <v>0</v>
      </c>
      <c r="AU1581" s="53">
             </c>
      <c r="AV1581" s="54" t="n">
        <f>IF($M1581="人民币", $N1581*T1581*$BJ1581/1.13, $N1581*T1581*$BJ1581)</f>
        <v>0</v>
      </c>
      <c r="AW1581" s="54" t="n">
        <f>IF($M1581="人民币", $N1581*U1581*$BJ1581/1.13, $N1581*U1581*$BJ1581)</f>
        <v>0</v>
      </c>
      <c r="AX1581" s="54" t="n">
        <f>IF($M1581="人民币", $N1581*V1581*$BJ1581/1.13, $N1581*V1581*$BJ1581)</f>
        <v>0</v>
      </c>
      <c r="AY1581" s="54" t="n">
        <f>IF($M1581="人民币", $N1581*W1581*$BJ1581/1.13, $N1581*W1581*$BJ1581)</f>
        <v>0</v>
      </c>
      <c r="AZ1581" s="54" t="n">
        <f>IF($M1581="人民币", $N1581*X1581*$BJ1581/1.13, $N1581*X1581*$BJ1581)</f>
        <v>0</v>
      </c>
      <c r="BA1581" s="54" t="n">
        <f>IF($M1581="人民币", $N1581*Y1581*$BJ1581/1.13, $N1581*Y1581*$BJ1581)</f>
        <v>0</v>
      </c>
      <c r="BB1581" s="54" t="n">
        <f>IF($M1581="人民币", $N1581*Z1581*$BJ1581/1.13, $N1581*Z1581*$BJ1581)</f>
        <v>0</v>
      </c>
      <c r="BC1581" s="54" t="n">
        <f>IF($M1581="人民币", $N1581*AA1581*$BJ1581/1.13, $N1581*AA1581*$BJ1581)</f>
        <v>0</v>
      </c>
      <c r="BD1581" s="54" t="n">
        <f>IF($M1581="人民币", $N1581*AB1581*$BJ1581/1.13, $N1581*AB1581*$BJ1581)</f>
        <v>0</v>
      </c>
      <c r="BE1581" s="54" t="n">
        <f>IF($M1581="人民币", $N1581*AC1581*$BJ1581/1.13, $N1581*AC1581*$BJ1581)</f>
        <v>0</v>
      </c>
      <c r="BF1581" s="54" t="n">
        <f>IF($M1581="人民币", $N1581*AD1581*$BJ1581/1.13, $N1581*AD1581*$BJ1581)</f>
        <v>0</v>
      </c>
      <c r="BG1581" s="54" t="n">
        <f>IF($M1581="人民币", $N1581*AE1581*$BJ1581/1.13, $N1581*AE1581*$BJ1581)</f>
        <v>0</v>
      </c>
      <c r="BH1581" s="55" t="n">
        <f>SUM(AV1581:BG1581)</f>
        <v>0</v>
      </c>
      <c r="BI1581" s="56">
             </c>
      <c r="BJ1581" s="57" t="n">
        <v>1575</v>
      </c>
      <c r="BK1581" s="29" t="n">
        <f>IF(OR(D1581="", F1581="", J1581="", M1581=""), 1, 0)</f>
        <v>0</v>
      </c>
      <c r="BL1581" s="7">
             </c>
      <c r="BR1581" s="7">
             </c>
    </row>
    <row r="1582" x14ac:dyDescent="0.25">
      <c r="A1582" s="40" t="n">
        <f>ROW()-5</f>
        <v>1577</v>
      </c>
      <c r="B1582" s="41" t="s">
        <v>44</v>
      </c>
      <c r="C1582" s="42" t="s">
        <v>42</v>
      </c>
      <c r="D1582" s="43" t="s">
        <v>265</v>
      </c>
      <c r="E1582" s="42" t="s">
        <v>42</v>
      </c>
      <c r="F1582" s="43" t="s">
        <v>2593</v>
      </c>
      <c r="G1582" s="44" t="s">
        <v>44</v>
      </c>
      <c r="H1582" s="44" t="s">
        <v>44</v>
      </c>
      <c r="I1582" s="42" t="s">
        <v>42</v>
      </c>
      <c r="J1582" s="42" t="s">
        <v>42</v>
      </c>
      <c r="K1582" s="42" t="s">
        <v>42</v>
      </c>
      <c r="L1582" s="45" t="n">
        <f>AF1582</f>
        <v>0</v>
      </c>
      <c r="M1582" s="46" t="s">
        <v>46</v>
      </c>
      <c r="N1582" s="58" t="n">
        <v>11111</v>
      </c>
      <c r="O1582" s="47" t="n">
        <f>L1582*N1582*BJ1582</f>
        <v>0</v>
      </c>
      <c r="P1582" s="48" t="n">
        <f>BH1582</f>
        <v>0</v>
      </c>
      <c r="Q1582" s="45">
             </c>
      <c r="R1582" s="49" t="n">
        <f>L1582*Q1582</f>
        <v>0</v>
      </c>
      <c r="S1582" s="46" t="s">
        <f>IF(I1582="粉剂", "千克", IF(I1582="", "", "粒"))</f>
        <v>47</v>
      </c>
      <c r="T1582" s="49">
             </c>
      <c r="U1582" s="49">
             </c>
      <c r="V1582" s="49">
             </c>
      <c r="W1582" s="49">
             </c>
      <c r="X1582" s="49">
             </c>
      <c r="Y1582" s="49">
             </c>
      <c r="Z1582" s="49">
             </c>
      <c r="AA1582" s="49">
             </c>
      <c r="AB1582" s="49">
             </c>
      <c r="AC1582" s="49">
             </c>
      <c r="AD1582" s="49">
             </c>
      <c r="AE1582" s="49">
             </c>
      <c r="AF1582" s="45" t="n">
        <f>T1582+U1582+V1582+W1582+X1582+Y1582+Z1582+AA1582+AB1582+AC1582+AD1582+AE1582</f>
        <v>0</v>
      </c>
      <c r="AG1582" s="50">
             </c>
      <c r="AH1582" s="51" t="n">
        <f>$Q1582*T1582</f>
        <v>0</v>
      </c>
      <c r="AI1582" s="51" t="n">
        <f>$Q1582*U1582</f>
        <v>0</v>
      </c>
      <c r="AJ1582" s="51" t="n">
        <f>$Q1582*V1582</f>
        <v>0</v>
      </c>
      <c r="AK1582" s="51" t="n">
        <f>$Q1582*W1582</f>
        <v>0</v>
      </c>
      <c r="AL1582" s="51" t="n">
        <f>$Q1582*X1582</f>
        <v>0</v>
      </c>
      <c r="AM1582" s="51" t="n">
        <f>$Q1582*Y1582</f>
        <v>0</v>
      </c>
      <c r="AN1582" s="51" t="n">
        <f>$Q1582*Z1582</f>
        <v>0</v>
      </c>
      <c r="AO1582" s="52" t="n">
        <f>$Q1582*AA1582</f>
        <v>0</v>
      </c>
      <c r="AP1582" s="52" t="n">
        <f>$Q1582*AB1582</f>
        <v>0</v>
      </c>
      <c r="AQ1582" s="52" t="n">
        <f>$Q1582*AC1582</f>
        <v>0</v>
      </c>
      <c r="AR1582" s="52" t="n">
        <f>$Q1582*AD1582</f>
        <v>0</v>
      </c>
      <c r="AS1582" s="52" t="n">
        <f>$Q1582*AE1582</f>
        <v>0</v>
      </c>
      <c r="AT1582" s="52" t="n">
        <f>SUM(AH1582:AS1582)</f>
        <v>0</v>
      </c>
      <c r="AU1582" s="53">
             </c>
      <c r="AV1582" s="54" t="n">
        <f>IF($M1582="人民币", $N1582*T1582*$BJ1582/1.13, $N1582*T1582*$BJ1582)</f>
        <v>0</v>
      </c>
      <c r="AW1582" s="54" t="n">
        <f>IF($M1582="人民币", $N1582*U1582*$BJ1582/1.13, $N1582*U1582*$BJ1582)</f>
        <v>0</v>
      </c>
      <c r="AX1582" s="54" t="n">
        <f>IF($M1582="人民币", $N1582*V1582*$BJ1582/1.13, $N1582*V1582*$BJ1582)</f>
        <v>0</v>
      </c>
      <c r="AY1582" s="54" t="n">
        <f>IF($M1582="人民币", $N1582*W1582*$BJ1582/1.13, $N1582*W1582*$BJ1582)</f>
        <v>0</v>
      </c>
      <c r="AZ1582" s="54" t="n">
        <f>IF($M1582="人民币", $N1582*X1582*$BJ1582/1.13, $N1582*X1582*$BJ1582)</f>
        <v>0</v>
      </c>
      <c r="BA1582" s="54" t="n">
        <f>IF($M1582="人民币", $N1582*Y1582*$BJ1582/1.13, $N1582*Y1582*$BJ1582)</f>
        <v>0</v>
      </c>
      <c r="BB1582" s="54" t="n">
        <f>IF($M1582="人民币", $N1582*Z1582*$BJ1582/1.13, $N1582*Z1582*$BJ1582)</f>
        <v>0</v>
      </c>
      <c r="BC1582" s="54" t="n">
        <f>IF($M1582="人民币", $N1582*AA1582*$BJ1582/1.13, $N1582*AA1582*$BJ1582)</f>
        <v>0</v>
      </c>
      <c r="BD1582" s="54" t="n">
        <f>IF($M1582="人民币", $N1582*AB1582*$BJ1582/1.13, $N1582*AB1582*$BJ1582)</f>
        <v>0</v>
      </c>
      <c r="BE1582" s="54" t="n">
        <f>IF($M1582="人民币", $N1582*AC1582*$BJ1582/1.13, $N1582*AC1582*$BJ1582)</f>
        <v>0</v>
      </c>
      <c r="BF1582" s="54" t="n">
        <f>IF($M1582="人民币", $N1582*AD1582*$BJ1582/1.13, $N1582*AD1582*$BJ1582)</f>
        <v>0</v>
      </c>
      <c r="BG1582" s="54" t="n">
        <f>IF($M1582="人民币", $N1582*AE1582*$BJ1582/1.13, $N1582*AE1582*$BJ1582)</f>
        <v>0</v>
      </c>
      <c r="BH1582" s="55" t="n">
        <f>SUM(AV1582:BG1582)</f>
        <v>0</v>
      </c>
      <c r="BI1582" s="56">
             </c>
      <c r="BJ1582" s="57" t="n">
        <v>1576</v>
      </c>
      <c r="BK1582" s="29" t="n">
        <f>IF(OR(D1582="", F1582="", J1582="", M1582=""), 1, 0)</f>
        <v>0</v>
      </c>
      <c r="BL1582" s="7">
             </c>
      <c r="BR1582" s="7">
             </c>
    </row>
    <row r="1583" x14ac:dyDescent="0.25">
      <c r="A1583" s="40" t="n">
        <f>ROW()-5</f>
        <v>1578</v>
      </c>
      <c r="B1583" s="41" t="s">
        <v>44</v>
      </c>
      <c r="C1583" s="42" t="s">
        <v>42</v>
      </c>
      <c r="D1583" s="43" t="s">
        <v>268</v>
      </c>
      <c r="E1583" s="42" t="s">
        <v>42</v>
      </c>
      <c r="F1583" s="43" t="s">
        <v>2594</v>
      </c>
      <c r="G1583" s="44" t="s">
        <v>44</v>
      </c>
      <c r="H1583" s="44" t="s">
        <v>44</v>
      </c>
      <c r="I1583" s="42" t="s">
        <v>42</v>
      </c>
      <c r="J1583" s="42" t="s">
        <v>42</v>
      </c>
      <c r="K1583" s="42" t="s">
        <v>42</v>
      </c>
      <c r="L1583" s="45" t="n">
        <f>AF1583</f>
        <v>0</v>
      </c>
      <c r="M1583" s="46" t="s">
        <v>46</v>
      </c>
      <c r="N1583" s="58" t="n">
        <v>11111</v>
      </c>
      <c r="O1583" s="47" t="n">
        <f>L1583*N1583*BJ1583</f>
        <v>0</v>
      </c>
      <c r="P1583" s="48" t="n">
        <f>BH1583</f>
        <v>0</v>
      </c>
      <c r="Q1583" s="45">
             </c>
      <c r="R1583" s="49" t="n">
        <f>L1583*Q1583</f>
        <v>0</v>
      </c>
      <c r="S1583" s="46" t="s">
        <f>IF(I1583="粉剂", "千克", IF(I1583="", "", "粒"))</f>
        <v>47</v>
      </c>
      <c r="T1583" s="49">
             </c>
      <c r="U1583" s="49">
             </c>
      <c r="V1583" s="49">
             </c>
      <c r="W1583" s="49">
             </c>
      <c r="X1583" s="49">
             </c>
      <c r="Y1583" s="49">
             </c>
      <c r="Z1583" s="49">
             </c>
      <c r="AA1583" s="49">
             </c>
      <c r="AB1583" s="49">
             </c>
      <c r="AC1583" s="49">
             </c>
      <c r="AD1583" s="49">
             </c>
      <c r="AE1583" s="49">
             </c>
      <c r="AF1583" s="45" t="n">
        <f>T1583+U1583+V1583+W1583+X1583+Y1583+Z1583+AA1583+AB1583+AC1583+AD1583+AE1583</f>
        <v>0</v>
      </c>
      <c r="AG1583" s="50">
             </c>
      <c r="AH1583" s="51" t="n">
        <f>$Q1583*T1583</f>
        <v>0</v>
      </c>
      <c r="AI1583" s="51" t="n">
        <f>$Q1583*U1583</f>
        <v>0</v>
      </c>
      <c r="AJ1583" s="51" t="n">
        <f>$Q1583*V1583</f>
        <v>0</v>
      </c>
      <c r="AK1583" s="51" t="n">
        <f>$Q1583*W1583</f>
        <v>0</v>
      </c>
      <c r="AL1583" s="51" t="n">
        <f>$Q1583*X1583</f>
        <v>0</v>
      </c>
      <c r="AM1583" s="51" t="n">
        <f>$Q1583*Y1583</f>
        <v>0</v>
      </c>
      <c r="AN1583" s="51" t="n">
        <f>$Q1583*Z1583</f>
        <v>0</v>
      </c>
      <c r="AO1583" s="52" t="n">
        <f>$Q1583*AA1583</f>
        <v>0</v>
      </c>
      <c r="AP1583" s="52" t="n">
        <f>$Q1583*AB1583</f>
        <v>0</v>
      </c>
      <c r="AQ1583" s="52" t="n">
        <f>$Q1583*AC1583</f>
        <v>0</v>
      </c>
      <c r="AR1583" s="52" t="n">
        <f>$Q1583*AD1583</f>
        <v>0</v>
      </c>
      <c r="AS1583" s="52" t="n">
        <f>$Q1583*AE1583</f>
        <v>0</v>
      </c>
      <c r="AT1583" s="52" t="n">
        <f>SUM(AH1583:AS1583)</f>
        <v>0</v>
      </c>
      <c r="AU1583" s="53">
             </c>
      <c r="AV1583" s="54" t="n">
        <f>IF($M1583="人民币", $N1583*T1583*$BJ1583/1.13, $N1583*T1583*$BJ1583)</f>
        <v>0</v>
      </c>
      <c r="AW1583" s="54" t="n">
        <f>IF($M1583="人民币", $N1583*U1583*$BJ1583/1.13, $N1583*U1583*$BJ1583)</f>
        <v>0</v>
      </c>
      <c r="AX1583" s="54" t="n">
        <f>IF($M1583="人民币", $N1583*V1583*$BJ1583/1.13, $N1583*V1583*$BJ1583)</f>
        <v>0</v>
      </c>
      <c r="AY1583" s="54" t="n">
        <f>IF($M1583="人民币", $N1583*W1583*$BJ1583/1.13, $N1583*W1583*$BJ1583)</f>
        <v>0</v>
      </c>
      <c r="AZ1583" s="54" t="n">
        <f>IF($M1583="人民币", $N1583*X1583*$BJ1583/1.13, $N1583*X1583*$BJ1583)</f>
        <v>0</v>
      </c>
      <c r="BA1583" s="54" t="n">
        <f>IF($M1583="人民币", $N1583*Y1583*$BJ1583/1.13, $N1583*Y1583*$BJ1583)</f>
        <v>0</v>
      </c>
      <c r="BB1583" s="54" t="n">
        <f>IF($M1583="人民币", $N1583*Z1583*$BJ1583/1.13, $N1583*Z1583*$BJ1583)</f>
        <v>0</v>
      </c>
      <c r="BC1583" s="54" t="n">
        <f>IF($M1583="人民币", $N1583*AA1583*$BJ1583/1.13, $N1583*AA1583*$BJ1583)</f>
        <v>0</v>
      </c>
      <c r="BD1583" s="54" t="n">
        <f>IF($M1583="人民币", $N1583*AB1583*$BJ1583/1.13, $N1583*AB1583*$BJ1583)</f>
        <v>0</v>
      </c>
      <c r="BE1583" s="54" t="n">
        <f>IF($M1583="人民币", $N1583*AC1583*$BJ1583/1.13, $N1583*AC1583*$BJ1583)</f>
        <v>0</v>
      </c>
      <c r="BF1583" s="54" t="n">
        <f>IF($M1583="人民币", $N1583*AD1583*$BJ1583/1.13, $N1583*AD1583*$BJ1583)</f>
        <v>0</v>
      </c>
      <c r="BG1583" s="54" t="n">
        <f>IF($M1583="人民币", $N1583*AE1583*$BJ1583/1.13, $N1583*AE1583*$BJ1583)</f>
        <v>0</v>
      </c>
      <c r="BH1583" s="55" t="n">
        <f>SUM(AV1583:BG1583)</f>
        <v>0</v>
      </c>
      <c r="BI1583" s="56">
             </c>
      <c r="BJ1583" s="57" t="n">
        <v>1577</v>
      </c>
      <c r="BK1583" s="29" t="n">
        <f>IF(OR(D1583="", F1583="", J1583="", M1583=""), 1, 0)</f>
        <v>0</v>
      </c>
      <c r="BL1583" s="7">
             </c>
      <c r="BR1583" s="7">
             </c>
    </row>
    <row r="1584" x14ac:dyDescent="0.25">
      <c r="A1584" s="40" t="n">
        <f>ROW()-5</f>
        <v>1579</v>
      </c>
      <c r="B1584" s="41" t="s">
        <v>44</v>
      </c>
      <c r="C1584" s="42" t="s">
        <v>42</v>
      </c>
      <c r="D1584" s="43" t="s">
        <v>271</v>
      </c>
      <c r="E1584" s="42" t="s">
        <v>42</v>
      </c>
      <c r="F1584" s="43" t="s">
        <v>2595</v>
      </c>
      <c r="G1584" s="44" t="s">
        <v>44</v>
      </c>
      <c r="H1584" s="44" t="s">
        <v>44</v>
      </c>
      <c r="I1584" s="42" t="s">
        <v>42</v>
      </c>
      <c r="J1584" s="42" t="s">
        <v>42</v>
      </c>
      <c r="K1584" s="42" t="s">
        <v>42</v>
      </c>
      <c r="L1584" s="45" t="n">
        <f>AF1584</f>
        <v>0</v>
      </c>
      <c r="M1584" s="46" t="s">
        <v>46</v>
      </c>
      <c r="N1584" s="58" t="n">
        <v>11111</v>
      </c>
      <c r="O1584" s="47" t="n">
        <f>L1584*N1584*BJ1584</f>
        <v>0</v>
      </c>
      <c r="P1584" s="48" t="n">
        <f>BH1584</f>
        <v>0</v>
      </c>
      <c r="Q1584" s="45">
             </c>
      <c r="R1584" s="49" t="n">
        <f>L1584*Q1584</f>
        <v>0</v>
      </c>
      <c r="S1584" s="46" t="s">
        <f>IF(I1584="粉剂", "千克", IF(I1584="", "", "粒"))</f>
        <v>47</v>
      </c>
      <c r="T1584" s="49">
             </c>
      <c r="U1584" s="49">
             </c>
      <c r="V1584" s="49">
             </c>
      <c r="W1584" s="49">
             </c>
      <c r="X1584" s="49">
             </c>
      <c r="Y1584" s="49">
             </c>
      <c r="Z1584" s="49">
             </c>
      <c r="AA1584" s="49">
             </c>
      <c r="AB1584" s="49">
             </c>
      <c r="AC1584" s="49">
             </c>
      <c r="AD1584" s="49">
             </c>
      <c r="AE1584" s="49">
             </c>
      <c r="AF1584" s="45" t="n">
        <f>T1584+U1584+V1584+W1584+X1584+Y1584+Z1584+AA1584+AB1584+AC1584+AD1584+AE1584</f>
        <v>0</v>
      </c>
      <c r="AG1584" s="50">
             </c>
      <c r="AH1584" s="51" t="n">
        <f>$Q1584*T1584</f>
        <v>0</v>
      </c>
      <c r="AI1584" s="51" t="n">
        <f>$Q1584*U1584</f>
        <v>0</v>
      </c>
      <c r="AJ1584" s="51" t="n">
        <f>$Q1584*V1584</f>
        <v>0</v>
      </c>
      <c r="AK1584" s="51" t="n">
        <f>$Q1584*W1584</f>
        <v>0</v>
      </c>
      <c r="AL1584" s="51" t="n">
        <f>$Q1584*X1584</f>
        <v>0</v>
      </c>
      <c r="AM1584" s="51" t="n">
        <f>$Q1584*Y1584</f>
        <v>0</v>
      </c>
      <c r="AN1584" s="51" t="n">
        <f>$Q1584*Z1584</f>
        <v>0</v>
      </c>
      <c r="AO1584" s="52" t="n">
        <f>$Q1584*AA1584</f>
        <v>0</v>
      </c>
      <c r="AP1584" s="52" t="n">
        <f>$Q1584*AB1584</f>
        <v>0</v>
      </c>
      <c r="AQ1584" s="52" t="n">
        <f>$Q1584*AC1584</f>
        <v>0</v>
      </c>
      <c r="AR1584" s="52" t="n">
        <f>$Q1584*AD1584</f>
        <v>0</v>
      </c>
      <c r="AS1584" s="52" t="n">
        <f>$Q1584*AE1584</f>
        <v>0</v>
      </c>
      <c r="AT1584" s="52" t="n">
        <f>SUM(AH1584:AS1584)</f>
        <v>0</v>
      </c>
      <c r="AU1584" s="53">
             </c>
      <c r="AV1584" s="54" t="n">
        <f>IF($M1584="人民币", $N1584*T1584*$BJ1584/1.13, $N1584*T1584*$BJ1584)</f>
        <v>0</v>
      </c>
      <c r="AW1584" s="54" t="n">
        <f>IF($M1584="人民币", $N1584*U1584*$BJ1584/1.13, $N1584*U1584*$BJ1584)</f>
        <v>0</v>
      </c>
      <c r="AX1584" s="54" t="n">
        <f>IF($M1584="人民币", $N1584*V1584*$BJ1584/1.13, $N1584*V1584*$BJ1584)</f>
        <v>0</v>
      </c>
      <c r="AY1584" s="54" t="n">
        <f>IF($M1584="人民币", $N1584*W1584*$BJ1584/1.13, $N1584*W1584*$BJ1584)</f>
        <v>0</v>
      </c>
      <c r="AZ1584" s="54" t="n">
        <f>IF($M1584="人民币", $N1584*X1584*$BJ1584/1.13, $N1584*X1584*$BJ1584)</f>
        <v>0</v>
      </c>
      <c r="BA1584" s="54" t="n">
        <f>IF($M1584="人民币", $N1584*Y1584*$BJ1584/1.13, $N1584*Y1584*$BJ1584)</f>
        <v>0</v>
      </c>
      <c r="BB1584" s="54" t="n">
        <f>IF($M1584="人民币", $N1584*Z1584*$BJ1584/1.13, $N1584*Z1584*$BJ1584)</f>
        <v>0</v>
      </c>
      <c r="BC1584" s="54" t="n">
        <f>IF($M1584="人民币", $N1584*AA1584*$BJ1584/1.13, $N1584*AA1584*$BJ1584)</f>
        <v>0</v>
      </c>
      <c r="BD1584" s="54" t="n">
        <f>IF($M1584="人民币", $N1584*AB1584*$BJ1584/1.13, $N1584*AB1584*$BJ1584)</f>
        <v>0</v>
      </c>
      <c r="BE1584" s="54" t="n">
        <f>IF($M1584="人民币", $N1584*AC1584*$BJ1584/1.13, $N1584*AC1584*$BJ1584)</f>
        <v>0</v>
      </c>
      <c r="BF1584" s="54" t="n">
        <f>IF($M1584="人民币", $N1584*AD1584*$BJ1584/1.13, $N1584*AD1584*$BJ1584)</f>
        <v>0</v>
      </c>
      <c r="BG1584" s="54" t="n">
        <f>IF($M1584="人民币", $N1584*AE1584*$BJ1584/1.13, $N1584*AE1584*$BJ1584)</f>
        <v>0</v>
      </c>
      <c r="BH1584" s="55" t="n">
        <f>SUM(AV1584:BG1584)</f>
        <v>0</v>
      </c>
      <c r="BI1584" s="56">
             </c>
      <c r="BJ1584" s="57" t="n">
        <v>1578</v>
      </c>
      <c r="BK1584" s="29" t="n">
        <f>IF(OR(D1584="", F1584="", J1584="", M1584=""), 1, 0)</f>
        <v>0</v>
      </c>
      <c r="BL1584" s="7">
             </c>
      <c r="BR1584" s="7">
             </c>
    </row>
    <row r="1585" x14ac:dyDescent="0.25">
      <c r="A1585" s="40" t="n">
        <f>ROW()-5</f>
        <v>1580</v>
      </c>
      <c r="B1585" s="41" t="s">
        <v>44</v>
      </c>
      <c r="C1585" s="42" t="s">
        <v>42</v>
      </c>
      <c r="D1585" s="43" t="s">
        <v>274</v>
      </c>
      <c r="E1585" s="42" t="s">
        <v>42</v>
      </c>
      <c r="F1585" s="43" t="s">
        <v>2596</v>
      </c>
      <c r="G1585" s="44" t="s">
        <v>44</v>
      </c>
      <c r="H1585" s="44" t="s">
        <v>44</v>
      </c>
      <c r="I1585" s="42" t="s">
        <v>42</v>
      </c>
      <c r="J1585" s="42" t="s">
        <v>42</v>
      </c>
      <c r="K1585" s="42" t="s">
        <v>42</v>
      </c>
      <c r="L1585" s="45" t="n">
        <f>AF1585</f>
        <v>0</v>
      </c>
      <c r="M1585" s="46" t="s">
        <v>46</v>
      </c>
      <c r="N1585" s="58" t="n">
        <v>11111</v>
      </c>
      <c r="O1585" s="47" t="n">
        <f>L1585*N1585*BJ1585</f>
        <v>0</v>
      </c>
      <c r="P1585" s="48" t="n">
        <f>BH1585</f>
        <v>0</v>
      </c>
      <c r="Q1585" s="45">
             </c>
      <c r="R1585" s="49" t="n">
        <f>L1585*Q1585</f>
        <v>0</v>
      </c>
      <c r="S1585" s="46" t="s">
        <f>IF(I1585="粉剂", "千克", IF(I1585="", "", "粒"))</f>
        <v>47</v>
      </c>
      <c r="T1585" s="49">
             </c>
      <c r="U1585" s="49">
             </c>
      <c r="V1585" s="49">
             </c>
      <c r="W1585" s="49">
             </c>
      <c r="X1585" s="49">
             </c>
      <c r="Y1585" s="49">
             </c>
      <c r="Z1585" s="49">
             </c>
      <c r="AA1585" s="49">
             </c>
      <c r="AB1585" s="49">
             </c>
      <c r="AC1585" s="49">
             </c>
      <c r="AD1585" s="49">
             </c>
      <c r="AE1585" s="49">
             </c>
      <c r="AF1585" s="45" t="n">
        <f>T1585+U1585+V1585+W1585+X1585+Y1585+Z1585+AA1585+AB1585+AC1585+AD1585+AE1585</f>
        <v>0</v>
      </c>
      <c r="AG1585" s="50">
             </c>
      <c r="AH1585" s="51" t="n">
        <f>$Q1585*T1585</f>
        <v>0</v>
      </c>
      <c r="AI1585" s="51" t="n">
        <f>$Q1585*U1585</f>
        <v>0</v>
      </c>
      <c r="AJ1585" s="51" t="n">
        <f>$Q1585*V1585</f>
        <v>0</v>
      </c>
      <c r="AK1585" s="51" t="n">
        <f>$Q1585*W1585</f>
        <v>0</v>
      </c>
      <c r="AL1585" s="51" t="n">
        <f>$Q1585*X1585</f>
        <v>0</v>
      </c>
      <c r="AM1585" s="51" t="n">
        <f>$Q1585*Y1585</f>
        <v>0</v>
      </c>
      <c r="AN1585" s="51" t="n">
        <f>$Q1585*Z1585</f>
        <v>0</v>
      </c>
      <c r="AO1585" s="52" t="n">
        <f>$Q1585*AA1585</f>
        <v>0</v>
      </c>
      <c r="AP1585" s="52" t="n">
        <f>$Q1585*AB1585</f>
        <v>0</v>
      </c>
      <c r="AQ1585" s="52" t="n">
        <f>$Q1585*AC1585</f>
        <v>0</v>
      </c>
      <c r="AR1585" s="52" t="n">
        <f>$Q1585*AD1585</f>
        <v>0</v>
      </c>
      <c r="AS1585" s="52" t="n">
        <f>$Q1585*AE1585</f>
        <v>0</v>
      </c>
      <c r="AT1585" s="52" t="n">
        <f>SUM(AH1585:AS1585)</f>
        <v>0</v>
      </c>
      <c r="AU1585" s="53">
             </c>
      <c r="AV1585" s="54" t="n">
        <f>IF($M1585="人民币", $N1585*T1585*$BJ1585/1.13, $N1585*T1585*$BJ1585)</f>
        <v>0</v>
      </c>
      <c r="AW1585" s="54" t="n">
        <f>IF($M1585="人民币", $N1585*U1585*$BJ1585/1.13, $N1585*U1585*$BJ1585)</f>
        <v>0</v>
      </c>
      <c r="AX1585" s="54" t="n">
        <f>IF($M1585="人民币", $N1585*V1585*$BJ1585/1.13, $N1585*V1585*$BJ1585)</f>
        <v>0</v>
      </c>
      <c r="AY1585" s="54" t="n">
        <f>IF($M1585="人民币", $N1585*W1585*$BJ1585/1.13, $N1585*W1585*$BJ1585)</f>
        <v>0</v>
      </c>
      <c r="AZ1585" s="54" t="n">
        <f>IF($M1585="人民币", $N1585*X1585*$BJ1585/1.13, $N1585*X1585*$BJ1585)</f>
        <v>0</v>
      </c>
      <c r="BA1585" s="54" t="n">
        <f>IF($M1585="人民币", $N1585*Y1585*$BJ1585/1.13, $N1585*Y1585*$BJ1585)</f>
        <v>0</v>
      </c>
      <c r="BB1585" s="54" t="n">
        <f>IF($M1585="人民币", $N1585*Z1585*$BJ1585/1.13, $N1585*Z1585*$BJ1585)</f>
        <v>0</v>
      </c>
      <c r="BC1585" s="54" t="n">
        <f>IF($M1585="人民币", $N1585*AA1585*$BJ1585/1.13, $N1585*AA1585*$BJ1585)</f>
        <v>0</v>
      </c>
      <c r="BD1585" s="54" t="n">
        <f>IF($M1585="人民币", $N1585*AB1585*$BJ1585/1.13, $N1585*AB1585*$BJ1585)</f>
        <v>0</v>
      </c>
      <c r="BE1585" s="54" t="n">
        <f>IF($M1585="人民币", $N1585*AC1585*$BJ1585/1.13, $N1585*AC1585*$BJ1585)</f>
        <v>0</v>
      </c>
      <c r="BF1585" s="54" t="n">
        <f>IF($M1585="人民币", $N1585*AD1585*$BJ1585/1.13, $N1585*AD1585*$BJ1585)</f>
        <v>0</v>
      </c>
      <c r="BG1585" s="54" t="n">
        <f>IF($M1585="人民币", $N1585*AE1585*$BJ1585/1.13, $N1585*AE1585*$BJ1585)</f>
        <v>0</v>
      </c>
      <c r="BH1585" s="55" t="n">
        <f>SUM(AV1585:BG1585)</f>
        <v>0</v>
      </c>
      <c r="BI1585" s="56">
             </c>
      <c r="BJ1585" s="57" t="n">
        <v>1579</v>
      </c>
      <c r="BK1585" s="29" t="n">
        <f>IF(OR(D1585="", F1585="", J1585="", M1585=""), 1, 0)</f>
        <v>0</v>
      </c>
      <c r="BL1585" s="7">
             </c>
      <c r="BR1585" s="7">
             </c>
    </row>
    <row r="1586" x14ac:dyDescent="0.25">
      <c r="A1586" s="40" t="n">
        <f>ROW()-5</f>
        <v>1581</v>
      </c>
      <c r="B1586" s="41" t="s">
        <v>44</v>
      </c>
      <c r="C1586" s="42" t="s">
        <v>42</v>
      </c>
      <c r="D1586" s="43" t="s">
        <v>277</v>
      </c>
      <c r="E1586" s="42" t="s">
        <v>42</v>
      </c>
      <c r="F1586" s="43" t="s">
        <v>2597</v>
      </c>
      <c r="G1586" s="44" t="s">
        <v>44</v>
      </c>
      <c r="H1586" s="44" t="s">
        <v>44</v>
      </c>
      <c r="I1586" s="42" t="s">
        <v>42</v>
      </c>
      <c r="J1586" s="42" t="s">
        <v>42</v>
      </c>
      <c r="K1586" s="42" t="s">
        <v>42</v>
      </c>
      <c r="L1586" s="45" t="n">
        <f>AF1586</f>
        <v>0</v>
      </c>
      <c r="M1586" s="46" t="s">
        <v>46</v>
      </c>
      <c r="N1586" s="58" t="n">
        <v>11111</v>
      </c>
      <c r="O1586" s="47" t="n">
        <f>L1586*N1586*BJ1586</f>
        <v>0</v>
      </c>
      <c r="P1586" s="48" t="n">
        <f>BH1586</f>
        <v>0</v>
      </c>
      <c r="Q1586" s="45">
             </c>
      <c r="R1586" s="49" t="n">
        <f>L1586*Q1586</f>
        <v>0</v>
      </c>
      <c r="S1586" s="46" t="s">
        <f>IF(I1586="粉剂", "千克", IF(I1586="", "", "粒"))</f>
        <v>47</v>
      </c>
      <c r="T1586" s="49">
             </c>
      <c r="U1586" s="49">
             </c>
      <c r="V1586" s="49">
             </c>
      <c r="W1586" s="49">
             </c>
      <c r="X1586" s="49">
             </c>
      <c r="Y1586" s="49">
             </c>
      <c r="Z1586" s="49">
             </c>
      <c r="AA1586" s="49">
             </c>
      <c r="AB1586" s="49">
             </c>
      <c r="AC1586" s="49">
             </c>
      <c r="AD1586" s="49">
             </c>
      <c r="AE1586" s="49">
             </c>
      <c r="AF1586" s="45" t="n">
        <f>T1586+U1586+V1586+W1586+X1586+Y1586+Z1586+AA1586+AB1586+AC1586+AD1586+AE1586</f>
        <v>0</v>
      </c>
      <c r="AG1586" s="50">
             </c>
      <c r="AH1586" s="51" t="n">
        <f>$Q1586*T1586</f>
        <v>0</v>
      </c>
      <c r="AI1586" s="51" t="n">
        <f>$Q1586*U1586</f>
        <v>0</v>
      </c>
      <c r="AJ1586" s="51" t="n">
        <f>$Q1586*V1586</f>
        <v>0</v>
      </c>
      <c r="AK1586" s="51" t="n">
        <f>$Q1586*W1586</f>
        <v>0</v>
      </c>
      <c r="AL1586" s="51" t="n">
        <f>$Q1586*X1586</f>
        <v>0</v>
      </c>
      <c r="AM1586" s="51" t="n">
        <f>$Q1586*Y1586</f>
        <v>0</v>
      </c>
      <c r="AN1586" s="51" t="n">
        <f>$Q1586*Z1586</f>
        <v>0</v>
      </c>
      <c r="AO1586" s="52" t="n">
        <f>$Q1586*AA1586</f>
        <v>0</v>
      </c>
      <c r="AP1586" s="52" t="n">
        <f>$Q1586*AB1586</f>
        <v>0</v>
      </c>
      <c r="AQ1586" s="52" t="n">
        <f>$Q1586*AC1586</f>
        <v>0</v>
      </c>
      <c r="AR1586" s="52" t="n">
        <f>$Q1586*AD1586</f>
        <v>0</v>
      </c>
      <c r="AS1586" s="52" t="n">
        <f>$Q1586*AE1586</f>
        <v>0</v>
      </c>
      <c r="AT1586" s="52" t="n">
        <f>SUM(AH1586:AS1586)</f>
        <v>0</v>
      </c>
      <c r="AU1586" s="53">
             </c>
      <c r="AV1586" s="54" t="n">
        <f>IF($M1586="人民币", $N1586*T1586*$BJ1586/1.13, $N1586*T1586*$BJ1586)</f>
        <v>0</v>
      </c>
      <c r="AW1586" s="54" t="n">
        <f>IF($M1586="人民币", $N1586*U1586*$BJ1586/1.13, $N1586*U1586*$BJ1586)</f>
        <v>0</v>
      </c>
      <c r="AX1586" s="54" t="n">
        <f>IF($M1586="人民币", $N1586*V1586*$BJ1586/1.13, $N1586*V1586*$BJ1586)</f>
        <v>0</v>
      </c>
      <c r="AY1586" s="54" t="n">
        <f>IF($M1586="人民币", $N1586*W1586*$BJ1586/1.13, $N1586*W1586*$BJ1586)</f>
        <v>0</v>
      </c>
      <c r="AZ1586" s="54" t="n">
        <f>IF($M1586="人民币", $N1586*X1586*$BJ1586/1.13, $N1586*X1586*$BJ1586)</f>
        <v>0</v>
      </c>
      <c r="BA1586" s="54" t="n">
        <f>IF($M1586="人民币", $N1586*Y1586*$BJ1586/1.13, $N1586*Y1586*$BJ1586)</f>
        <v>0</v>
      </c>
      <c r="BB1586" s="54" t="n">
        <f>IF($M1586="人民币", $N1586*Z1586*$BJ1586/1.13, $N1586*Z1586*$BJ1586)</f>
        <v>0</v>
      </c>
      <c r="BC1586" s="54" t="n">
        <f>IF($M1586="人民币", $N1586*AA1586*$BJ1586/1.13, $N1586*AA1586*$BJ1586)</f>
        <v>0</v>
      </c>
      <c r="BD1586" s="54" t="n">
        <f>IF($M1586="人民币", $N1586*AB1586*$BJ1586/1.13, $N1586*AB1586*$BJ1586)</f>
        <v>0</v>
      </c>
      <c r="BE1586" s="54" t="n">
        <f>IF($M1586="人民币", $N1586*AC1586*$BJ1586/1.13, $N1586*AC1586*$BJ1586)</f>
        <v>0</v>
      </c>
      <c r="BF1586" s="54" t="n">
        <f>IF($M1586="人民币", $N1586*AD1586*$BJ1586/1.13, $N1586*AD1586*$BJ1586)</f>
        <v>0</v>
      </c>
      <c r="BG1586" s="54" t="n">
        <f>IF($M1586="人民币", $N1586*AE1586*$BJ1586/1.13, $N1586*AE1586*$BJ1586)</f>
        <v>0</v>
      </c>
      <c r="BH1586" s="55" t="n">
        <f>SUM(AV1586:BG1586)</f>
        <v>0</v>
      </c>
      <c r="BI1586" s="56">
             </c>
      <c r="BJ1586" s="57" t="n">
        <v>1580</v>
      </c>
      <c r="BK1586" s="29" t="n">
        <f>IF(OR(D1586="", F1586="", J1586="", M1586=""), 1, 0)</f>
        <v>0</v>
      </c>
      <c r="BL1586" s="7">
             </c>
      <c r="BR1586" s="7">
             </c>
    </row>
    <row r="1587" x14ac:dyDescent="0.25">
      <c r="A1587" s="40" t="n">
        <f>ROW()-5</f>
        <v>1582</v>
      </c>
      <c r="B1587" s="41" t="s">
        <v>44</v>
      </c>
      <c r="C1587" s="42" t="s">
        <v>42</v>
      </c>
      <c r="D1587" s="43" t="s">
        <v>280</v>
      </c>
      <c r="E1587" s="42" t="s">
        <v>42</v>
      </c>
      <c r="F1587" s="43" t="s">
        <v>2598</v>
      </c>
      <c r="G1587" s="44" t="s">
        <v>44</v>
      </c>
      <c r="H1587" s="44" t="s">
        <v>44</v>
      </c>
      <c r="I1587" s="42" t="s">
        <v>42</v>
      </c>
      <c r="J1587" s="42" t="s">
        <v>42</v>
      </c>
      <c r="K1587" s="42" t="s">
        <v>42</v>
      </c>
      <c r="L1587" s="45" t="n">
        <f>AF1587</f>
        <v>0</v>
      </c>
      <c r="M1587" s="46" t="s">
        <v>46</v>
      </c>
      <c r="N1587" s="58" t="n">
        <v>11111</v>
      </c>
      <c r="O1587" s="47" t="n">
        <f>L1587*N1587*BJ1587</f>
        <v>0</v>
      </c>
      <c r="P1587" s="48" t="n">
        <f>BH1587</f>
        <v>0</v>
      </c>
      <c r="Q1587" s="45">
             </c>
      <c r="R1587" s="49" t="n">
        <f>L1587*Q1587</f>
        <v>0</v>
      </c>
      <c r="S1587" s="46" t="s">
        <f>IF(I1587="粉剂", "千克", IF(I1587="", "", "粒"))</f>
        <v>47</v>
      </c>
      <c r="T1587" s="49">
             </c>
      <c r="U1587" s="49">
             </c>
      <c r="V1587" s="49">
             </c>
      <c r="W1587" s="49">
             </c>
      <c r="X1587" s="49">
             </c>
      <c r="Y1587" s="49">
             </c>
      <c r="Z1587" s="49">
             </c>
      <c r="AA1587" s="49">
             </c>
      <c r="AB1587" s="49">
             </c>
      <c r="AC1587" s="49">
             </c>
      <c r="AD1587" s="49">
             </c>
      <c r="AE1587" s="49">
             </c>
      <c r="AF1587" s="45" t="n">
        <f>T1587+U1587+V1587+W1587+X1587+Y1587+Z1587+AA1587+AB1587+AC1587+AD1587+AE1587</f>
        <v>0</v>
      </c>
      <c r="AG1587" s="50">
             </c>
      <c r="AH1587" s="51" t="n">
        <f>$Q1587*T1587</f>
        <v>0</v>
      </c>
      <c r="AI1587" s="51" t="n">
        <f>$Q1587*U1587</f>
        <v>0</v>
      </c>
      <c r="AJ1587" s="51" t="n">
        <f>$Q1587*V1587</f>
        <v>0</v>
      </c>
      <c r="AK1587" s="51" t="n">
        <f>$Q1587*W1587</f>
        <v>0</v>
      </c>
      <c r="AL1587" s="51" t="n">
        <f>$Q1587*X1587</f>
        <v>0</v>
      </c>
      <c r="AM1587" s="51" t="n">
        <f>$Q1587*Y1587</f>
        <v>0</v>
      </c>
      <c r="AN1587" s="51" t="n">
        <f>$Q1587*Z1587</f>
        <v>0</v>
      </c>
      <c r="AO1587" s="52" t="n">
        <f>$Q1587*AA1587</f>
        <v>0</v>
      </c>
      <c r="AP1587" s="52" t="n">
        <f>$Q1587*AB1587</f>
        <v>0</v>
      </c>
      <c r="AQ1587" s="52" t="n">
        <f>$Q1587*AC1587</f>
        <v>0</v>
      </c>
      <c r="AR1587" s="52" t="n">
        <f>$Q1587*AD1587</f>
        <v>0</v>
      </c>
      <c r="AS1587" s="52" t="n">
        <f>$Q1587*AE1587</f>
        <v>0</v>
      </c>
      <c r="AT1587" s="52" t="n">
        <f>SUM(AH1587:AS1587)</f>
        <v>0</v>
      </c>
      <c r="AU1587" s="53">
             </c>
      <c r="AV1587" s="54" t="n">
        <f>IF($M1587="人民币", $N1587*T1587*$BJ1587/1.13, $N1587*T1587*$BJ1587)</f>
        <v>0</v>
      </c>
      <c r="AW1587" s="54" t="n">
        <f>IF($M1587="人民币", $N1587*U1587*$BJ1587/1.13, $N1587*U1587*$BJ1587)</f>
        <v>0</v>
      </c>
      <c r="AX1587" s="54" t="n">
        <f>IF($M1587="人民币", $N1587*V1587*$BJ1587/1.13, $N1587*V1587*$BJ1587)</f>
        <v>0</v>
      </c>
      <c r="AY1587" s="54" t="n">
        <f>IF($M1587="人民币", $N1587*W1587*$BJ1587/1.13, $N1587*W1587*$BJ1587)</f>
        <v>0</v>
      </c>
      <c r="AZ1587" s="54" t="n">
        <f>IF($M1587="人民币", $N1587*X1587*$BJ1587/1.13, $N1587*X1587*$BJ1587)</f>
        <v>0</v>
      </c>
      <c r="BA1587" s="54" t="n">
        <f>IF($M1587="人民币", $N1587*Y1587*$BJ1587/1.13, $N1587*Y1587*$BJ1587)</f>
        <v>0</v>
      </c>
      <c r="BB1587" s="54" t="n">
        <f>IF($M1587="人民币", $N1587*Z1587*$BJ1587/1.13, $N1587*Z1587*$BJ1587)</f>
        <v>0</v>
      </c>
      <c r="BC1587" s="54" t="n">
        <f>IF($M1587="人民币", $N1587*AA1587*$BJ1587/1.13, $N1587*AA1587*$BJ1587)</f>
        <v>0</v>
      </c>
      <c r="BD1587" s="54" t="n">
        <f>IF($M1587="人民币", $N1587*AB1587*$BJ1587/1.13, $N1587*AB1587*$BJ1587)</f>
        <v>0</v>
      </c>
      <c r="BE1587" s="54" t="n">
        <f>IF($M1587="人民币", $N1587*AC1587*$BJ1587/1.13, $N1587*AC1587*$BJ1587)</f>
        <v>0</v>
      </c>
      <c r="BF1587" s="54" t="n">
        <f>IF($M1587="人民币", $N1587*AD1587*$BJ1587/1.13, $N1587*AD1587*$BJ1587)</f>
        <v>0</v>
      </c>
      <c r="BG1587" s="54" t="n">
        <f>IF($M1587="人民币", $N1587*AE1587*$BJ1587/1.13, $N1587*AE1587*$BJ1587)</f>
        <v>0</v>
      </c>
      <c r="BH1587" s="55" t="n">
        <f>SUM(AV1587:BG1587)</f>
        <v>0</v>
      </c>
      <c r="BI1587" s="56">
             </c>
      <c r="BJ1587" s="57" t="n">
        <v>1581</v>
      </c>
      <c r="BK1587" s="29" t="n">
        <f>IF(OR(D1587="", F1587="", J1587="", M1587=""), 1, 0)</f>
        <v>0</v>
      </c>
      <c r="BL1587" s="7">
             </c>
      <c r="BR1587" s="7">
             </c>
    </row>
    <row r="1588" x14ac:dyDescent="0.25">
      <c r="A1588" s="40" t="n">
        <f>ROW()-5</f>
        <v>1583</v>
      </c>
      <c r="B1588" s="41" t="s">
        <v>44</v>
      </c>
      <c r="C1588" s="42" t="s">
        <v>42</v>
      </c>
      <c r="D1588" s="43" t="s">
        <v>283</v>
      </c>
      <c r="E1588" s="42" t="s">
        <v>42</v>
      </c>
      <c r="F1588" s="43" t="s">
        <v>2599</v>
      </c>
      <c r="G1588" s="44" t="s">
        <v>44</v>
      </c>
      <c r="H1588" s="44" t="s">
        <v>44</v>
      </c>
      <c r="I1588" s="42" t="s">
        <v>42</v>
      </c>
      <c r="J1588" s="42" t="s">
        <v>42</v>
      </c>
      <c r="K1588" s="42" t="s">
        <v>42</v>
      </c>
      <c r="L1588" s="45" t="n">
        <f>AF1588</f>
        <v>0</v>
      </c>
      <c r="M1588" s="46" t="s">
        <v>46</v>
      </c>
      <c r="N1588" s="58" t="n">
        <v>11111</v>
      </c>
      <c r="O1588" s="47" t="n">
        <f>L1588*N1588*BJ1588</f>
        <v>0</v>
      </c>
      <c r="P1588" s="48" t="n">
        <f>BH1588</f>
        <v>0</v>
      </c>
      <c r="Q1588" s="45">
             </c>
      <c r="R1588" s="49" t="n">
        <f>L1588*Q1588</f>
        <v>0</v>
      </c>
      <c r="S1588" s="46" t="s">
        <f>IF(I1588="粉剂", "千克", IF(I1588="", "", "粒"))</f>
        <v>47</v>
      </c>
      <c r="T1588" s="49">
             </c>
      <c r="U1588" s="49">
             </c>
      <c r="V1588" s="49">
             </c>
      <c r="W1588" s="49">
             </c>
      <c r="X1588" s="49">
             </c>
      <c r="Y1588" s="49">
             </c>
      <c r="Z1588" s="49">
             </c>
      <c r="AA1588" s="49">
             </c>
      <c r="AB1588" s="49">
             </c>
      <c r="AC1588" s="49">
             </c>
      <c r="AD1588" s="49">
             </c>
      <c r="AE1588" s="49">
             </c>
      <c r="AF1588" s="45" t="n">
        <f>T1588+U1588+V1588+W1588+X1588+Y1588+Z1588+AA1588+AB1588+AC1588+AD1588+AE1588</f>
        <v>0</v>
      </c>
      <c r="AG1588" s="50">
             </c>
      <c r="AH1588" s="51" t="n">
        <f>$Q1588*T1588</f>
        <v>0</v>
      </c>
      <c r="AI1588" s="51" t="n">
        <f>$Q1588*U1588</f>
        <v>0</v>
      </c>
      <c r="AJ1588" s="51" t="n">
        <f>$Q1588*V1588</f>
        <v>0</v>
      </c>
      <c r="AK1588" s="51" t="n">
        <f>$Q1588*W1588</f>
        <v>0</v>
      </c>
      <c r="AL1588" s="51" t="n">
        <f>$Q1588*X1588</f>
        <v>0</v>
      </c>
      <c r="AM1588" s="51" t="n">
        <f>$Q1588*Y1588</f>
        <v>0</v>
      </c>
      <c r="AN1588" s="51" t="n">
        <f>$Q1588*Z1588</f>
        <v>0</v>
      </c>
      <c r="AO1588" s="52" t="n">
        <f>$Q1588*AA1588</f>
        <v>0</v>
      </c>
      <c r="AP1588" s="52" t="n">
        <f>$Q1588*AB1588</f>
        <v>0</v>
      </c>
      <c r="AQ1588" s="52" t="n">
        <f>$Q1588*AC1588</f>
        <v>0</v>
      </c>
      <c r="AR1588" s="52" t="n">
        <f>$Q1588*AD1588</f>
        <v>0</v>
      </c>
      <c r="AS1588" s="52" t="n">
        <f>$Q1588*AE1588</f>
        <v>0</v>
      </c>
      <c r="AT1588" s="52" t="n">
        <f>SUM(AH1588:AS1588)</f>
        <v>0</v>
      </c>
      <c r="AU1588" s="53">
             </c>
      <c r="AV1588" s="54" t="n">
        <f>IF($M1588="人民币", $N1588*T1588*$BJ1588/1.13, $N1588*T1588*$BJ1588)</f>
        <v>0</v>
      </c>
      <c r="AW1588" s="54" t="n">
        <f>IF($M1588="人民币", $N1588*U1588*$BJ1588/1.13, $N1588*U1588*$BJ1588)</f>
        <v>0</v>
      </c>
      <c r="AX1588" s="54" t="n">
        <f>IF($M1588="人民币", $N1588*V1588*$BJ1588/1.13, $N1588*V1588*$BJ1588)</f>
        <v>0</v>
      </c>
      <c r="AY1588" s="54" t="n">
        <f>IF($M1588="人民币", $N1588*W1588*$BJ1588/1.13, $N1588*W1588*$BJ1588)</f>
        <v>0</v>
      </c>
      <c r="AZ1588" s="54" t="n">
        <f>IF($M1588="人民币", $N1588*X1588*$BJ1588/1.13, $N1588*X1588*$BJ1588)</f>
        <v>0</v>
      </c>
      <c r="BA1588" s="54" t="n">
        <f>IF($M1588="人民币", $N1588*Y1588*$BJ1588/1.13, $N1588*Y1588*$BJ1588)</f>
        <v>0</v>
      </c>
      <c r="BB1588" s="54" t="n">
        <f>IF($M1588="人民币", $N1588*Z1588*$BJ1588/1.13, $N1588*Z1588*$BJ1588)</f>
        <v>0</v>
      </c>
      <c r="BC1588" s="54" t="n">
        <f>IF($M1588="人民币", $N1588*AA1588*$BJ1588/1.13, $N1588*AA1588*$BJ1588)</f>
        <v>0</v>
      </c>
      <c r="BD1588" s="54" t="n">
        <f>IF($M1588="人民币", $N1588*AB1588*$BJ1588/1.13, $N1588*AB1588*$BJ1588)</f>
        <v>0</v>
      </c>
      <c r="BE1588" s="54" t="n">
        <f>IF($M1588="人民币", $N1588*AC1588*$BJ1588/1.13, $N1588*AC1588*$BJ1588)</f>
        <v>0</v>
      </c>
      <c r="BF1588" s="54" t="n">
        <f>IF($M1588="人民币", $N1588*AD1588*$BJ1588/1.13, $N1588*AD1588*$BJ1588)</f>
        <v>0</v>
      </c>
      <c r="BG1588" s="54" t="n">
        <f>IF($M1588="人民币", $N1588*AE1588*$BJ1588/1.13, $N1588*AE1588*$BJ1588)</f>
        <v>0</v>
      </c>
      <c r="BH1588" s="55" t="n">
        <f>SUM(AV1588:BG1588)</f>
        <v>0</v>
      </c>
      <c r="BI1588" s="56">
             </c>
      <c r="BJ1588" s="57" t="n">
        <v>1582</v>
      </c>
      <c r="BK1588" s="29" t="n">
        <f>IF(OR(D1588="", F1588="", J1588="", M1588=""), 1, 0)</f>
        <v>0</v>
      </c>
      <c r="BL1588" s="7">
             </c>
      <c r="BR1588" s="7">
             </c>
    </row>
    <row r="1589" x14ac:dyDescent="0.25">
      <c r="A1589" s="40" t="n">
        <f>ROW()-5</f>
        <v>1584</v>
      </c>
      <c r="B1589" s="41" t="s">
        <v>44</v>
      </c>
      <c r="C1589" s="42" t="s">
        <v>42</v>
      </c>
      <c r="D1589" s="43" t="s">
        <v>286</v>
      </c>
      <c r="E1589" s="42" t="s">
        <v>42</v>
      </c>
      <c r="F1589" s="43" t="s">
        <v>2600</v>
      </c>
      <c r="G1589" s="44" t="s">
        <v>44</v>
      </c>
      <c r="H1589" s="44" t="s">
        <v>44</v>
      </c>
      <c r="I1589" s="42" t="s">
        <v>42</v>
      </c>
      <c r="J1589" s="42" t="s">
        <v>42</v>
      </c>
      <c r="K1589" s="42" t="s">
        <v>42</v>
      </c>
      <c r="L1589" s="45" t="n">
        <f>AF1589</f>
        <v>0</v>
      </c>
      <c r="M1589" s="46" t="s">
        <v>46</v>
      </c>
      <c r="N1589" s="58" t="n">
        <v>11111</v>
      </c>
      <c r="O1589" s="47" t="n">
        <f>L1589*N1589*BJ1589</f>
        <v>0</v>
      </c>
      <c r="P1589" s="48" t="n">
        <f>BH1589</f>
        <v>0</v>
      </c>
      <c r="Q1589" s="45">
             </c>
      <c r="R1589" s="49" t="n">
        <f>L1589*Q1589</f>
        <v>0</v>
      </c>
      <c r="S1589" s="46" t="s">
        <f>IF(I1589="粉剂", "千克", IF(I1589="", "", "粒"))</f>
        <v>47</v>
      </c>
      <c r="T1589" s="49">
             </c>
      <c r="U1589" s="49">
             </c>
      <c r="V1589" s="49">
             </c>
      <c r="W1589" s="49">
             </c>
      <c r="X1589" s="49">
             </c>
      <c r="Y1589" s="49">
             </c>
      <c r="Z1589" s="49">
             </c>
      <c r="AA1589" s="49">
             </c>
      <c r="AB1589" s="49">
             </c>
      <c r="AC1589" s="49">
             </c>
      <c r="AD1589" s="49">
             </c>
      <c r="AE1589" s="49">
             </c>
      <c r="AF1589" s="45" t="n">
        <f>T1589+U1589+V1589+W1589+X1589+Y1589+Z1589+AA1589+AB1589+AC1589+AD1589+AE1589</f>
        <v>0</v>
      </c>
      <c r="AG1589" s="50">
             </c>
      <c r="AH1589" s="51" t="n">
        <f>$Q1589*T1589</f>
        <v>0</v>
      </c>
      <c r="AI1589" s="51" t="n">
        <f>$Q1589*U1589</f>
        <v>0</v>
      </c>
      <c r="AJ1589" s="51" t="n">
        <f>$Q1589*V1589</f>
        <v>0</v>
      </c>
      <c r="AK1589" s="51" t="n">
        <f>$Q1589*W1589</f>
        <v>0</v>
      </c>
      <c r="AL1589" s="51" t="n">
        <f>$Q1589*X1589</f>
        <v>0</v>
      </c>
      <c r="AM1589" s="51" t="n">
        <f>$Q1589*Y1589</f>
        <v>0</v>
      </c>
      <c r="AN1589" s="51" t="n">
        <f>$Q1589*Z1589</f>
        <v>0</v>
      </c>
      <c r="AO1589" s="52" t="n">
        <f>$Q1589*AA1589</f>
        <v>0</v>
      </c>
      <c r="AP1589" s="52" t="n">
        <f>$Q1589*AB1589</f>
        <v>0</v>
      </c>
      <c r="AQ1589" s="52" t="n">
        <f>$Q1589*AC1589</f>
        <v>0</v>
      </c>
      <c r="AR1589" s="52" t="n">
        <f>$Q1589*AD1589</f>
        <v>0</v>
      </c>
      <c r="AS1589" s="52" t="n">
        <f>$Q1589*AE1589</f>
        <v>0</v>
      </c>
      <c r="AT1589" s="52" t="n">
        <f>SUM(AH1589:AS1589)</f>
        <v>0</v>
      </c>
      <c r="AU1589" s="53">
             </c>
      <c r="AV1589" s="54" t="n">
        <f>IF($M1589="人民币", $N1589*T1589*$BJ1589/1.13, $N1589*T1589*$BJ1589)</f>
        <v>0</v>
      </c>
      <c r="AW1589" s="54" t="n">
        <f>IF($M1589="人民币", $N1589*U1589*$BJ1589/1.13, $N1589*U1589*$BJ1589)</f>
        <v>0</v>
      </c>
      <c r="AX1589" s="54" t="n">
        <f>IF($M1589="人民币", $N1589*V1589*$BJ1589/1.13, $N1589*V1589*$BJ1589)</f>
        <v>0</v>
      </c>
      <c r="AY1589" s="54" t="n">
        <f>IF($M1589="人民币", $N1589*W1589*$BJ1589/1.13, $N1589*W1589*$BJ1589)</f>
        <v>0</v>
      </c>
      <c r="AZ1589" s="54" t="n">
        <f>IF($M1589="人民币", $N1589*X1589*$BJ1589/1.13, $N1589*X1589*$BJ1589)</f>
        <v>0</v>
      </c>
      <c r="BA1589" s="54" t="n">
        <f>IF($M1589="人民币", $N1589*Y1589*$BJ1589/1.13, $N1589*Y1589*$BJ1589)</f>
        <v>0</v>
      </c>
      <c r="BB1589" s="54" t="n">
        <f>IF($M1589="人民币", $N1589*Z1589*$BJ1589/1.13, $N1589*Z1589*$BJ1589)</f>
        <v>0</v>
      </c>
      <c r="BC1589" s="54" t="n">
        <f>IF($M1589="人民币", $N1589*AA1589*$BJ1589/1.13, $N1589*AA1589*$BJ1589)</f>
        <v>0</v>
      </c>
      <c r="BD1589" s="54" t="n">
        <f>IF($M1589="人民币", $N1589*AB1589*$BJ1589/1.13, $N1589*AB1589*$BJ1589)</f>
        <v>0</v>
      </c>
      <c r="BE1589" s="54" t="n">
        <f>IF($M1589="人民币", $N1589*AC1589*$BJ1589/1.13, $N1589*AC1589*$BJ1589)</f>
        <v>0</v>
      </c>
      <c r="BF1589" s="54" t="n">
        <f>IF($M1589="人民币", $N1589*AD1589*$BJ1589/1.13, $N1589*AD1589*$BJ1589)</f>
        <v>0</v>
      </c>
      <c r="BG1589" s="54" t="n">
        <f>IF($M1589="人民币", $N1589*AE1589*$BJ1589/1.13, $N1589*AE1589*$BJ1589)</f>
        <v>0</v>
      </c>
      <c r="BH1589" s="55" t="n">
        <f>SUM(AV1589:BG1589)</f>
        <v>0</v>
      </c>
      <c r="BI1589" s="56">
             </c>
      <c r="BJ1589" s="57" t="n">
        <v>1583</v>
      </c>
      <c r="BK1589" s="29" t="n">
        <f>IF(OR(D1589="", F1589="", J1589="", M1589=""), 1, 0)</f>
        <v>0</v>
      </c>
      <c r="BL1589" s="7">
             </c>
      <c r="BR1589" s="7">
             </c>
    </row>
    <row r="1590" x14ac:dyDescent="0.25">
      <c r="A1590" s="40" t="n">
        <f>ROW()-5</f>
        <v>1585</v>
      </c>
      <c r="B1590" s="41" t="s">
        <v>44</v>
      </c>
      <c r="C1590" s="42" t="s">
        <v>42</v>
      </c>
      <c r="D1590" s="43" t="s">
        <v>289</v>
      </c>
      <c r="E1590" s="42" t="s">
        <v>42</v>
      </c>
      <c r="F1590" s="43" t="s">
        <v>2601</v>
      </c>
      <c r="G1590" s="44" t="s">
        <v>44</v>
      </c>
      <c r="H1590" s="44" t="s">
        <v>44</v>
      </c>
      <c r="I1590" s="42" t="s">
        <v>42</v>
      </c>
      <c r="J1590" s="42" t="s">
        <v>42</v>
      </c>
      <c r="K1590" s="42" t="s">
        <v>42</v>
      </c>
      <c r="L1590" s="45" t="n">
        <f>AF1590</f>
        <v>0</v>
      </c>
      <c r="M1590" s="46" t="s">
        <v>46</v>
      </c>
      <c r="N1590" s="58" t="n">
        <v>11111</v>
      </c>
      <c r="O1590" s="47" t="n">
        <f>L1590*N1590*BJ1590</f>
        <v>0</v>
      </c>
      <c r="P1590" s="48" t="n">
        <f>BH1590</f>
        <v>0</v>
      </c>
      <c r="Q1590" s="45">
             </c>
      <c r="R1590" s="49" t="n">
        <f>L1590*Q1590</f>
        <v>0</v>
      </c>
      <c r="S1590" s="46" t="s">
        <f>IF(I1590="粉剂", "千克", IF(I1590="", "", "粒"))</f>
        <v>47</v>
      </c>
      <c r="T1590" s="49">
             </c>
      <c r="U1590" s="49">
             </c>
      <c r="V1590" s="49">
             </c>
      <c r="W1590" s="49">
             </c>
      <c r="X1590" s="49">
             </c>
      <c r="Y1590" s="49">
             </c>
      <c r="Z1590" s="49">
             </c>
      <c r="AA1590" s="49">
             </c>
      <c r="AB1590" s="49">
             </c>
      <c r="AC1590" s="49">
             </c>
      <c r="AD1590" s="49">
             </c>
      <c r="AE1590" s="49">
             </c>
      <c r="AF1590" s="45" t="n">
        <f>T1590+U1590+V1590+W1590+X1590+Y1590+Z1590+AA1590+AB1590+AC1590+AD1590+AE1590</f>
        <v>0</v>
      </c>
      <c r="AG1590" s="50">
             </c>
      <c r="AH1590" s="51" t="n">
        <f>$Q1590*T1590</f>
        <v>0</v>
      </c>
      <c r="AI1590" s="51" t="n">
        <f>$Q1590*U1590</f>
        <v>0</v>
      </c>
      <c r="AJ1590" s="51" t="n">
        <f>$Q1590*V1590</f>
        <v>0</v>
      </c>
      <c r="AK1590" s="51" t="n">
        <f>$Q1590*W1590</f>
        <v>0</v>
      </c>
      <c r="AL1590" s="51" t="n">
        <f>$Q1590*X1590</f>
        <v>0</v>
      </c>
      <c r="AM1590" s="51" t="n">
        <f>$Q1590*Y1590</f>
        <v>0</v>
      </c>
      <c r="AN1590" s="51" t="n">
        <f>$Q1590*Z1590</f>
        <v>0</v>
      </c>
      <c r="AO1590" s="52" t="n">
        <f>$Q1590*AA1590</f>
        <v>0</v>
      </c>
      <c r="AP1590" s="52" t="n">
        <f>$Q1590*AB1590</f>
        <v>0</v>
      </c>
      <c r="AQ1590" s="52" t="n">
        <f>$Q1590*AC1590</f>
        <v>0</v>
      </c>
      <c r="AR1590" s="52" t="n">
        <f>$Q1590*AD1590</f>
        <v>0</v>
      </c>
      <c r="AS1590" s="52" t="n">
        <f>$Q1590*AE1590</f>
        <v>0</v>
      </c>
      <c r="AT1590" s="52" t="n">
        <f>SUM(AH1590:AS1590)</f>
        <v>0</v>
      </c>
      <c r="AU1590" s="53">
             </c>
      <c r="AV1590" s="54" t="n">
        <f>IF($M1590="人民币", $N1590*T1590*$BJ1590/1.13, $N1590*T1590*$BJ1590)</f>
        <v>0</v>
      </c>
      <c r="AW1590" s="54" t="n">
        <f>IF($M1590="人民币", $N1590*U1590*$BJ1590/1.13, $N1590*U1590*$BJ1590)</f>
        <v>0</v>
      </c>
      <c r="AX1590" s="54" t="n">
        <f>IF($M1590="人民币", $N1590*V1590*$BJ1590/1.13, $N1590*V1590*$BJ1590)</f>
        <v>0</v>
      </c>
      <c r="AY1590" s="54" t="n">
        <f>IF($M1590="人民币", $N1590*W1590*$BJ1590/1.13, $N1590*W1590*$BJ1590)</f>
        <v>0</v>
      </c>
      <c r="AZ1590" s="54" t="n">
        <f>IF($M1590="人民币", $N1590*X1590*$BJ1590/1.13, $N1590*X1590*$BJ1590)</f>
        <v>0</v>
      </c>
      <c r="BA1590" s="54" t="n">
        <f>IF($M1590="人民币", $N1590*Y1590*$BJ1590/1.13, $N1590*Y1590*$BJ1590)</f>
        <v>0</v>
      </c>
      <c r="BB1590" s="54" t="n">
        <f>IF($M1590="人民币", $N1590*Z1590*$BJ1590/1.13, $N1590*Z1590*$BJ1590)</f>
        <v>0</v>
      </c>
      <c r="BC1590" s="54" t="n">
        <f>IF($M1590="人民币", $N1590*AA1590*$BJ1590/1.13, $N1590*AA1590*$BJ1590)</f>
        <v>0</v>
      </c>
      <c r="BD1590" s="54" t="n">
        <f>IF($M1590="人民币", $N1590*AB1590*$BJ1590/1.13, $N1590*AB1590*$BJ1590)</f>
        <v>0</v>
      </c>
      <c r="BE1590" s="54" t="n">
        <f>IF($M1590="人民币", $N1590*AC1590*$BJ1590/1.13, $N1590*AC1590*$BJ1590)</f>
        <v>0</v>
      </c>
      <c r="BF1590" s="54" t="n">
        <f>IF($M1590="人民币", $N1590*AD1590*$BJ1590/1.13, $N1590*AD1590*$BJ1590)</f>
        <v>0</v>
      </c>
      <c r="BG1590" s="54" t="n">
        <f>IF($M1590="人民币", $N1590*AE1590*$BJ1590/1.13, $N1590*AE1590*$BJ1590)</f>
        <v>0</v>
      </c>
      <c r="BH1590" s="55" t="n">
        <f>SUM(AV1590:BG1590)</f>
        <v>0</v>
      </c>
      <c r="BI1590" s="56">
             </c>
      <c r="BJ1590" s="57" t="n">
        <v>1584</v>
      </c>
      <c r="BK1590" s="29" t="n">
        <f>IF(OR(D1590="", F1590="", J1590="", M1590=""), 1, 0)</f>
        <v>0</v>
      </c>
      <c r="BL1590" s="7">
             </c>
      <c r="BR1590" s="7">
             </c>
    </row>
    <row r="1591" x14ac:dyDescent="0.25">
      <c r="A1591" s="40" t="n">
        <f>ROW()-5</f>
        <v>1586</v>
      </c>
      <c r="B1591" s="41" t="s">
        <v>44</v>
      </c>
      <c r="C1591" s="42" t="s">
        <v>42</v>
      </c>
      <c r="D1591" s="43" t="s">
        <v>292</v>
      </c>
      <c r="E1591" s="42" t="s">
        <v>42</v>
      </c>
      <c r="F1591" s="43" t="s">
        <v>2602</v>
      </c>
      <c r="G1591" s="44" t="s">
        <v>44</v>
      </c>
      <c r="H1591" s="44" t="s">
        <v>2603</v>
      </c>
      <c r="I1591" s="42" t="s">
        <v>42</v>
      </c>
      <c r="J1591" s="42" t="s">
        <v>42</v>
      </c>
      <c r="K1591" s="42" t="s">
        <v>42</v>
      </c>
      <c r="L1591" s="45" t="n">
        <f>AF1591</f>
        <v>0</v>
      </c>
      <c r="M1591" s="46" t="s">
        <v>46</v>
      </c>
      <c r="N1591" s="58" t="n">
        <v>11111</v>
      </c>
      <c r="O1591" s="47" t="n">
        <f>L1591*N1591*BJ1591</f>
        <v>0</v>
      </c>
      <c r="P1591" s="48" t="n">
        <f>BH1591</f>
        <v>0</v>
      </c>
      <c r="Q1591" s="45">
             </c>
      <c r="R1591" s="49" t="n">
        <f>L1591*Q1591</f>
        <v>0</v>
      </c>
      <c r="S1591" s="46" t="s">
        <f>IF(I1591="粉剂", "千克", IF(I1591="", "", "粒"))</f>
        <v>47</v>
      </c>
      <c r="T1591" s="49">
             </c>
      <c r="U1591" s="49">
             </c>
      <c r="V1591" s="49">
             </c>
      <c r="W1591" s="49">
             </c>
      <c r="X1591" s="49">
             </c>
      <c r="Y1591" s="49">
             </c>
      <c r="Z1591" s="49">
             </c>
      <c r="AA1591" s="49">
             </c>
      <c r="AB1591" s="49">
             </c>
      <c r="AC1591" s="49">
             </c>
      <c r="AD1591" s="49">
             </c>
      <c r="AE1591" s="49">
             </c>
      <c r="AF1591" s="45" t="n">
        <f>T1591+U1591+V1591+W1591+X1591+Y1591+Z1591+AA1591+AB1591+AC1591+AD1591+AE1591</f>
        <v>0</v>
      </c>
      <c r="AG1591" s="50">
             </c>
      <c r="AH1591" s="51" t="n">
        <f>$Q1591*T1591</f>
        <v>0</v>
      </c>
      <c r="AI1591" s="51" t="n">
        <f>$Q1591*U1591</f>
        <v>0</v>
      </c>
      <c r="AJ1591" s="51" t="n">
        <f>$Q1591*V1591</f>
        <v>0</v>
      </c>
      <c r="AK1591" s="51" t="n">
        <f>$Q1591*W1591</f>
        <v>0</v>
      </c>
      <c r="AL1591" s="51" t="n">
        <f>$Q1591*X1591</f>
        <v>0</v>
      </c>
      <c r="AM1591" s="51" t="n">
        <f>$Q1591*Y1591</f>
        <v>0</v>
      </c>
      <c r="AN1591" s="51" t="n">
        <f>$Q1591*Z1591</f>
        <v>0</v>
      </c>
      <c r="AO1591" s="52" t="n">
        <f>$Q1591*AA1591</f>
        <v>0</v>
      </c>
      <c r="AP1591" s="52" t="n">
        <f>$Q1591*AB1591</f>
        <v>0</v>
      </c>
      <c r="AQ1591" s="52" t="n">
        <f>$Q1591*AC1591</f>
        <v>0</v>
      </c>
      <c r="AR1591" s="52" t="n">
        <f>$Q1591*AD1591</f>
        <v>0</v>
      </c>
      <c r="AS1591" s="52" t="n">
        <f>$Q1591*AE1591</f>
        <v>0</v>
      </c>
      <c r="AT1591" s="52" t="n">
        <f>SUM(AH1591:AS1591)</f>
        <v>0</v>
      </c>
      <c r="AU1591" s="53">
             </c>
      <c r="AV1591" s="54" t="n">
        <f>IF($M1591="人民币", $N1591*T1591*$BJ1591/1.13, $N1591*T1591*$BJ1591)</f>
        <v>0</v>
      </c>
      <c r="AW1591" s="54" t="n">
        <f>IF($M1591="人民币", $N1591*U1591*$BJ1591/1.13, $N1591*U1591*$BJ1591)</f>
        <v>0</v>
      </c>
      <c r="AX1591" s="54" t="n">
        <f>IF($M1591="人民币", $N1591*V1591*$BJ1591/1.13, $N1591*V1591*$BJ1591)</f>
        <v>0</v>
      </c>
      <c r="AY1591" s="54" t="n">
        <f>IF($M1591="人民币", $N1591*W1591*$BJ1591/1.13, $N1591*W1591*$BJ1591)</f>
        <v>0</v>
      </c>
      <c r="AZ1591" s="54" t="n">
        <f>IF($M1591="人民币", $N1591*X1591*$BJ1591/1.13, $N1591*X1591*$BJ1591)</f>
        <v>0</v>
      </c>
      <c r="BA1591" s="54" t="n">
        <f>IF($M1591="人民币", $N1591*Y1591*$BJ1591/1.13, $N1591*Y1591*$BJ1591)</f>
        <v>0</v>
      </c>
      <c r="BB1591" s="54" t="n">
        <f>IF($M1591="人民币", $N1591*Z1591*$BJ1591/1.13, $N1591*Z1591*$BJ1591)</f>
        <v>0</v>
      </c>
      <c r="BC1591" s="54" t="n">
        <f>IF($M1591="人民币", $N1591*AA1591*$BJ1591/1.13, $N1591*AA1591*$BJ1591)</f>
        <v>0</v>
      </c>
      <c r="BD1591" s="54" t="n">
        <f>IF($M1591="人民币", $N1591*AB1591*$BJ1591/1.13, $N1591*AB1591*$BJ1591)</f>
        <v>0</v>
      </c>
      <c r="BE1591" s="54" t="n">
        <f>IF($M1591="人民币", $N1591*AC1591*$BJ1591/1.13, $N1591*AC1591*$BJ1591)</f>
        <v>0</v>
      </c>
      <c r="BF1591" s="54" t="n">
        <f>IF($M1591="人民币", $N1591*AD1591*$BJ1591/1.13, $N1591*AD1591*$BJ1591)</f>
        <v>0</v>
      </c>
      <c r="BG1591" s="54" t="n">
        <f>IF($M1591="人民币", $N1591*AE1591*$BJ1591/1.13, $N1591*AE1591*$BJ1591)</f>
        <v>0</v>
      </c>
      <c r="BH1591" s="55" t="n">
        <f>SUM(AV1591:BG1591)</f>
        <v>0</v>
      </c>
      <c r="BI1591" s="56">
             </c>
      <c r="BJ1591" s="57" t="n">
        <v>1585</v>
      </c>
      <c r="BK1591" s="29" t="n">
        <f>IF(OR(D1591="", F1591="", J1591="", M1591=""), 1, 0)</f>
        <v>0</v>
      </c>
      <c r="BL1591" s="7">
             </c>
      <c r="BR1591" s="7">
             </c>
    </row>
    <row r="1592" x14ac:dyDescent="0.25">
      <c r="A1592" s="40" t="n">
        <f>ROW()-5</f>
        <v>1587</v>
      </c>
      <c r="B1592" s="41" t="s">
        <v>44</v>
      </c>
      <c r="C1592" s="42" t="s">
        <v>42</v>
      </c>
      <c r="D1592" s="43" t="s">
        <v>295</v>
      </c>
      <c r="E1592" s="42" t="s">
        <v>42</v>
      </c>
      <c r="F1592" s="43" t="s">
        <v>2604</v>
      </c>
      <c r="G1592" s="44" t="s">
        <v>44</v>
      </c>
      <c r="H1592" s="44" t="s">
        <v>44</v>
      </c>
      <c r="I1592" s="42" t="s">
        <v>42</v>
      </c>
      <c r="J1592" s="42" t="s">
        <v>42</v>
      </c>
      <c r="K1592" s="42" t="s">
        <v>42</v>
      </c>
      <c r="L1592" s="45" t="n">
        <f>AF1592</f>
        <v>0</v>
      </c>
      <c r="M1592" s="46" t="s">
        <v>46</v>
      </c>
      <c r="N1592" s="58" t="n">
        <v>11111</v>
      </c>
      <c r="O1592" s="47" t="n">
        <f>L1592*N1592*BJ1592</f>
        <v>0</v>
      </c>
      <c r="P1592" s="48" t="n">
        <f>BH1592</f>
        <v>0</v>
      </c>
      <c r="Q1592" s="45">
             </c>
      <c r="R1592" s="49" t="n">
        <f>L1592*Q1592</f>
        <v>0</v>
      </c>
      <c r="S1592" s="46" t="s">
        <f>IF(I1592="粉剂", "千克", IF(I1592="", "", "粒"))</f>
        <v>47</v>
      </c>
      <c r="T1592" s="49">
             </c>
      <c r="U1592" s="49">
             </c>
      <c r="V1592" s="49">
             </c>
      <c r="W1592" s="49">
             </c>
      <c r="X1592" s="49">
             </c>
      <c r="Y1592" s="49">
             </c>
      <c r="Z1592" s="49">
             </c>
      <c r="AA1592" s="49">
             </c>
      <c r="AB1592" s="49">
             </c>
      <c r="AC1592" s="49">
             </c>
      <c r="AD1592" s="49">
             </c>
      <c r="AE1592" s="49">
             </c>
      <c r="AF1592" s="45" t="n">
        <f>T1592+U1592+V1592+W1592+X1592+Y1592+Z1592+AA1592+AB1592+AC1592+AD1592+AE1592</f>
        <v>0</v>
      </c>
      <c r="AG1592" s="50">
             </c>
      <c r="AH1592" s="51" t="n">
        <f>$Q1592*T1592</f>
        <v>0</v>
      </c>
      <c r="AI1592" s="51" t="n">
        <f>$Q1592*U1592</f>
        <v>0</v>
      </c>
      <c r="AJ1592" s="51" t="n">
        <f>$Q1592*V1592</f>
        <v>0</v>
      </c>
      <c r="AK1592" s="51" t="n">
        <f>$Q1592*W1592</f>
        <v>0</v>
      </c>
      <c r="AL1592" s="51" t="n">
        <f>$Q1592*X1592</f>
        <v>0</v>
      </c>
      <c r="AM1592" s="51" t="n">
        <f>$Q1592*Y1592</f>
        <v>0</v>
      </c>
      <c r="AN1592" s="51" t="n">
        <f>$Q1592*Z1592</f>
        <v>0</v>
      </c>
      <c r="AO1592" s="52" t="n">
        <f>$Q1592*AA1592</f>
        <v>0</v>
      </c>
      <c r="AP1592" s="52" t="n">
        <f>$Q1592*AB1592</f>
        <v>0</v>
      </c>
      <c r="AQ1592" s="52" t="n">
        <f>$Q1592*AC1592</f>
        <v>0</v>
      </c>
      <c r="AR1592" s="52" t="n">
        <f>$Q1592*AD1592</f>
        <v>0</v>
      </c>
      <c r="AS1592" s="52" t="n">
        <f>$Q1592*AE1592</f>
        <v>0</v>
      </c>
      <c r="AT1592" s="52" t="n">
        <f>SUM(AH1592:AS1592)</f>
        <v>0</v>
      </c>
      <c r="AU1592" s="53">
             </c>
      <c r="AV1592" s="54" t="n">
        <f>IF($M1592="人民币", $N1592*T1592*$BJ1592/1.13, $N1592*T1592*$BJ1592)</f>
        <v>0</v>
      </c>
      <c r="AW1592" s="54" t="n">
        <f>IF($M1592="人民币", $N1592*U1592*$BJ1592/1.13, $N1592*U1592*$BJ1592)</f>
        <v>0</v>
      </c>
      <c r="AX1592" s="54" t="n">
        <f>IF($M1592="人民币", $N1592*V1592*$BJ1592/1.13, $N1592*V1592*$BJ1592)</f>
        <v>0</v>
      </c>
      <c r="AY1592" s="54" t="n">
        <f>IF($M1592="人民币", $N1592*W1592*$BJ1592/1.13, $N1592*W1592*$BJ1592)</f>
        <v>0</v>
      </c>
      <c r="AZ1592" s="54" t="n">
        <f>IF($M1592="人民币", $N1592*X1592*$BJ1592/1.13, $N1592*X1592*$BJ1592)</f>
        <v>0</v>
      </c>
      <c r="BA1592" s="54" t="n">
        <f>IF($M1592="人民币", $N1592*Y1592*$BJ1592/1.13, $N1592*Y1592*$BJ1592)</f>
        <v>0</v>
      </c>
      <c r="BB1592" s="54" t="n">
        <f>IF($M1592="人民币", $N1592*Z1592*$BJ1592/1.13, $N1592*Z1592*$BJ1592)</f>
        <v>0</v>
      </c>
      <c r="BC1592" s="54" t="n">
        <f>IF($M1592="人民币", $N1592*AA1592*$BJ1592/1.13, $N1592*AA1592*$BJ1592)</f>
        <v>0</v>
      </c>
      <c r="BD1592" s="54" t="n">
        <f>IF($M1592="人民币", $N1592*AB1592*$BJ1592/1.13, $N1592*AB1592*$BJ1592)</f>
        <v>0</v>
      </c>
      <c r="BE1592" s="54" t="n">
        <f>IF($M1592="人民币", $N1592*AC1592*$BJ1592/1.13, $N1592*AC1592*$BJ1592)</f>
        <v>0</v>
      </c>
      <c r="BF1592" s="54" t="n">
        <f>IF($M1592="人民币", $N1592*AD1592*$BJ1592/1.13, $N1592*AD1592*$BJ1592)</f>
        <v>0</v>
      </c>
      <c r="BG1592" s="54" t="n">
        <f>IF($M1592="人民币", $N1592*AE1592*$BJ1592/1.13, $N1592*AE1592*$BJ1592)</f>
        <v>0</v>
      </c>
      <c r="BH1592" s="55" t="n">
        <f>SUM(AV1592:BG1592)</f>
        <v>0</v>
      </c>
      <c r="BI1592" s="56">
             </c>
      <c r="BJ1592" s="57" t="n">
        <v>1586</v>
      </c>
      <c r="BK1592" s="29" t="n">
        <f>IF(OR(D1592="", F1592="", J1592="", M1592=""), 1, 0)</f>
        <v>0</v>
      </c>
      <c r="BL1592" s="7">
             </c>
      <c r="BR1592" s="7">
             </c>
    </row>
    <row r="1593" x14ac:dyDescent="0.25">
      <c r="A1593" s="40" t="n">
        <f>ROW()-5</f>
        <v>1588</v>
      </c>
      <c r="B1593" s="41" t="s">
        <v>44</v>
      </c>
      <c r="C1593" s="42" t="s">
        <v>42</v>
      </c>
      <c r="D1593" s="43" t="s">
        <v>298</v>
      </c>
      <c r="E1593" s="42" t="s">
        <v>42</v>
      </c>
      <c r="F1593" s="43" t="s">
        <v>2605</v>
      </c>
      <c r="G1593" s="44" t="s">
        <v>2605</v>
      </c>
      <c r="H1593" s="44" t="s">
        <v>2606</v>
      </c>
      <c r="I1593" s="42" t="s">
        <v>42</v>
      </c>
      <c r="J1593" s="42" t="s">
        <v>42</v>
      </c>
      <c r="K1593" s="42" t="s">
        <v>42</v>
      </c>
      <c r="L1593" s="45" t="n">
        <f>AF1593</f>
        <v>0</v>
      </c>
      <c r="M1593" s="46" t="s">
        <v>46</v>
      </c>
      <c r="N1593" s="58" t="n">
        <v>11111</v>
      </c>
      <c r="O1593" s="47" t="n">
        <f>L1593*N1593*BJ1593</f>
        <v>0</v>
      </c>
      <c r="P1593" s="48" t="n">
        <f>BH1593</f>
        <v>0</v>
      </c>
      <c r="Q1593" s="45">
             </c>
      <c r="R1593" s="49" t="n">
        <f>L1593*Q1593</f>
        <v>0</v>
      </c>
      <c r="S1593" s="46" t="s">
        <f>IF(I1593="粉剂", "千克", IF(I1593="", "", "粒"))</f>
        <v>47</v>
      </c>
      <c r="T1593" s="49">
             </c>
      <c r="U1593" s="49">
             </c>
      <c r="V1593" s="49">
             </c>
      <c r="W1593" s="49">
             </c>
      <c r="X1593" s="49">
             </c>
      <c r="Y1593" s="49">
             </c>
      <c r="Z1593" s="49">
             </c>
      <c r="AA1593" s="49">
             </c>
      <c r="AB1593" s="49">
             </c>
      <c r="AC1593" s="49">
             </c>
      <c r="AD1593" s="49">
             </c>
      <c r="AE1593" s="49">
             </c>
      <c r="AF1593" s="45" t="n">
        <f>T1593+U1593+V1593+W1593+X1593+Y1593+Z1593+AA1593+AB1593+AC1593+AD1593+AE1593</f>
        <v>0</v>
      </c>
      <c r="AG1593" s="50">
             </c>
      <c r="AH1593" s="51" t="n">
        <f>$Q1593*T1593</f>
        <v>0</v>
      </c>
      <c r="AI1593" s="51" t="n">
        <f>$Q1593*U1593</f>
        <v>0</v>
      </c>
      <c r="AJ1593" s="51" t="n">
        <f>$Q1593*V1593</f>
        <v>0</v>
      </c>
      <c r="AK1593" s="51" t="n">
        <f>$Q1593*W1593</f>
        <v>0</v>
      </c>
      <c r="AL1593" s="51" t="n">
        <f>$Q1593*X1593</f>
        <v>0</v>
      </c>
      <c r="AM1593" s="51" t="n">
        <f>$Q1593*Y1593</f>
        <v>0</v>
      </c>
      <c r="AN1593" s="51" t="n">
        <f>$Q1593*Z1593</f>
        <v>0</v>
      </c>
      <c r="AO1593" s="52" t="n">
        <f>$Q1593*AA1593</f>
        <v>0</v>
      </c>
      <c r="AP1593" s="52" t="n">
        <f>$Q1593*AB1593</f>
        <v>0</v>
      </c>
      <c r="AQ1593" s="52" t="n">
        <f>$Q1593*AC1593</f>
        <v>0</v>
      </c>
      <c r="AR1593" s="52" t="n">
        <f>$Q1593*AD1593</f>
        <v>0</v>
      </c>
      <c r="AS1593" s="52" t="n">
        <f>$Q1593*AE1593</f>
        <v>0</v>
      </c>
      <c r="AT1593" s="52" t="n">
        <f>SUM(AH1593:AS1593)</f>
        <v>0</v>
      </c>
      <c r="AU1593" s="53">
             </c>
      <c r="AV1593" s="54" t="n">
        <f>IF($M1593="人民币", $N1593*T1593*$BJ1593/1.13, $N1593*T1593*$BJ1593)</f>
        <v>0</v>
      </c>
      <c r="AW1593" s="54" t="n">
        <f>IF($M1593="人民币", $N1593*U1593*$BJ1593/1.13, $N1593*U1593*$BJ1593)</f>
        <v>0</v>
      </c>
      <c r="AX1593" s="54" t="n">
        <f>IF($M1593="人民币", $N1593*V1593*$BJ1593/1.13, $N1593*V1593*$BJ1593)</f>
        <v>0</v>
      </c>
      <c r="AY1593" s="54" t="n">
        <f>IF($M1593="人民币", $N1593*W1593*$BJ1593/1.13, $N1593*W1593*$BJ1593)</f>
        <v>0</v>
      </c>
      <c r="AZ1593" s="54" t="n">
        <f>IF($M1593="人民币", $N1593*X1593*$BJ1593/1.13, $N1593*X1593*$BJ1593)</f>
        <v>0</v>
      </c>
      <c r="BA1593" s="54" t="n">
        <f>IF($M1593="人民币", $N1593*Y1593*$BJ1593/1.13, $N1593*Y1593*$BJ1593)</f>
        <v>0</v>
      </c>
      <c r="BB1593" s="54" t="n">
        <f>IF($M1593="人民币", $N1593*Z1593*$BJ1593/1.13, $N1593*Z1593*$BJ1593)</f>
        <v>0</v>
      </c>
      <c r="BC1593" s="54" t="n">
        <f>IF($M1593="人民币", $N1593*AA1593*$BJ1593/1.13, $N1593*AA1593*$BJ1593)</f>
        <v>0</v>
      </c>
      <c r="BD1593" s="54" t="n">
        <f>IF($M1593="人民币", $N1593*AB1593*$BJ1593/1.13, $N1593*AB1593*$BJ1593)</f>
        <v>0</v>
      </c>
      <c r="BE1593" s="54" t="n">
        <f>IF($M1593="人民币", $N1593*AC1593*$BJ1593/1.13, $N1593*AC1593*$BJ1593)</f>
        <v>0</v>
      </c>
      <c r="BF1593" s="54" t="n">
        <f>IF($M1593="人民币", $N1593*AD1593*$BJ1593/1.13, $N1593*AD1593*$BJ1593)</f>
        <v>0</v>
      </c>
      <c r="BG1593" s="54" t="n">
        <f>IF($M1593="人民币", $N1593*AE1593*$BJ1593/1.13, $N1593*AE1593*$BJ1593)</f>
        <v>0</v>
      </c>
      <c r="BH1593" s="55" t="n">
        <f>SUM(AV1593:BG1593)</f>
        <v>0</v>
      </c>
      <c r="BI1593" s="56">
             </c>
      <c r="BJ1593" s="57" t="n">
        <v>1587</v>
      </c>
      <c r="BK1593" s="29" t="n">
        <f>IF(OR(D1593="", F1593="", J1593="", M1593=""), 1, 0)</f>
        <v>0</v>
      </c>
      <c r="BL1593" s="7">
             </c>
      <c r="BR1593" s="7">
             </c>
    </row>
    <row r="1594" x14ac:dyDescent="0.25">
      <c r="A1594" s="40" t="n">
        <f>ROW()-5</f>
        <v>1589</v>
      </c>
      <c r="B1594" s="41" t="s">
        <v>44</v>
      </c>
      <c r="C1594" s="42" t="s">
        <v>42</v>
      </c>
      <c r="D1594" s="43" t="s">
        <v>301</v>
      </c>
      <c r="E1594" s="42" t="s">
        <v>42</v>
      </c>
      <c r="F1594" s="43" t="s">
        <v>2607</v>
      </c>
      <c r="G1594" s="44" t="s">
        <v>2607</v>
      </c>
      <c r="H1594" s="44" t="s">
        <v>2608</v>
      </c>
      <c r="I1594" s="42" t="s">
        <v>42</v>
      </c>
      <c r="J1594" s="42" t="s">
        <v>42</v>
      </c>
      <c r="K1594" s="42" t="s">
        <v>42</v>
      </c>
      <c r="L1594" s="45" t="n">
        <f>AF1594</f>
        <v>0</v>
      </c>
      <c r="M1594" s="46" t="s">
        <v>46</v>
      </c>
      <c r="N1594" s="58" t="n">
        <v>11111</v>
      </c>
      <c r="O1594" s="47" t="n">
        <f>L1594*N1594*BJ1594</f>
        <v>0</v>
      </c>
      <c r="P1594" s="48" t="n">
        <f>BH1594</f>
        <v>0</v>
      </c>
      <c r="Q1594" s="45">
             </c>
      <c r="R1594" s="49" t="n">
        <f>L1594*Q1594</f>
        <v>0</v>
      </c>
      <c r="S1594" s="46" t="s">
        <f>IF(I1594="粉剂", "千克", IF(I1594="", "", "粒"))</f>
        <v>47</v>
      </c>
      <c r="T1594" s="49">
             </c>
      <c r="U1594" s="49">
             </c>
      <c r="V1594" s="49">
             </c>
      <c r="W1594" s="49">
             </c>
      <c r="X1594" s="49">
             </c>
      <c r="Y1594" s="49">
             </c>
      <c r="Z1594" s="49">
             </c>
      <c r="AA1594" s="49">
             </c>
      <c r="AB1594" s="49">
             </c>
      <c r="AC1594" s="49">
             </c>
      <c r="AD1594" s="49">
             </c>
      <c r="AE1594" s="49">
             </c>
      <c r="AF1594" s="45" t="n">
        <f>T1594+U1594+V1594+W1594+X1594+Y1594+Z1594+AA1594+AB1594+AC1594+AD1594+AE1594</f>
        <v>0</v>
      </c>
      <c r="AG1594" s="50">
             </c>
      <c r="AH1594" s="51" t="n">
        <f>$Q1594*T1594</f>
        <v>0</v>
      </c>
      <c r="AI1594" s="51" t="n">
        <f>$Q1594*U1594</f>
        <v>0</v>
      </c>
      <c r="AJ1594" s="51" t="n">
        <f>$Q1594*V1594</f>
        <v>0</v>
      </c>
      <c r="AK1594" s="51" t="n">
        <f>$Q1594*W1594</f>
        <v>0</v>
      </c>
      <c r="AL1594" s="51" t="n">
        <f>$Q1594*X1594</f>
        <v>0</v>
      </c>
      <c r="AM1594" s="51" t="n">
        <f>$Q1594*Y1594</f>
        <v>0</v>
      </c>
      <c r="AN1594" s="51" t="n">
        <f>$Q1594*Z1594</f>
        <v>0</v>
      </c>
      <c r="AO1594" s="52" t="n">
        <f>$Q1594*AA1594</f>
        <v>0</v>
      </c>
      <c r="AP1594" s="52" t="n">
        <f>$Q1594*AB1594</f>
        <v>0</v>
      </c>
      <c r="AQ1594" s="52" t="n">
        <f>$Q1594*AC1594</f>
        <v>0</v>
      </c>
      <c r="AR1594" s="52" t="n">
        <f>$Q1594*AD1594</f>
        <v>0</v>
      </c>
      <c r="AS1594" s="52" t="n">
        <f>$Q1594*AE1594</f>
        <v>0</v>
      </c>
      <c r="AT1594" s="52" t="n">
        <f>SUM(AH1594:AS1594)</f>
        <v>0</v>
      </c>
      <c r="AU1594" s="53">
             </c>
      <c r="AV1594" s="54" t="n">
        <f>IF($M1594="人民币", $N1594*T1594*$BJ1594/1.13, $N1594*T1594*$BJ1594)</f>
        <v>0</v>
      </c>
      <c r="AW1594" s="54" t="n">
        <f>IF($M1594="人民币", $N1594*U1594*$BJ1594/1.13, $N1594*U1594*$BJ1594)</f>
        <v>0</v>
      </c>
      <c r="AX1594" s="54" t="n">
        <f>IF($M1594="人民币", $N1594*V1594*$BJ1594/1.13, $N1594*V1594*$BJ1594)</f>
        <v>0</v>
      </c>
      <c r="AY1594" s="54" t="n">
        <f>IF($M1594="人民币", $N1594*W1594*$BJ1594/1.13, $N1594*W1594*$BJ1594)</f>
        <v>0</v>
      </c>
      <c r="AZ1594" s="54" t="n">
        <f>IF($M1594="人民币", $N1594*X1594*$BJ1594/1.13, $N1594*X1594*$BJ1594)</f>
        <v>0</v>
      </c>
      <c r="BA1594" s="54" t="n">
        <f>IF($M1594="人民币", $N1594*Y1594*$BJ1594/1.13, $N1594*Y1594*$BJ1594)</f>
        <v>0</v>
      </c>
      <c r="BB1594" s="54" t="n">
        <f>IF($M1594="人民币", $N1594*Z1594*$BJ1594/1.13, $N1594*Z1594*$BJ1594)</f>
        <v>0</v>
      </c>
      <c r="BC1594" s="54" t="n">
        <f>IF($M1594="人民币", $N1594*AA1594*$BJ1594/1.13, $N1594*AA1594*$BJ1594)</f>
        <v>0</v>
      </c>
      <c r="BD1594" s="54" t="n">
        <f>IF($M1594="人民币", $N1594*AB1594*$BJ1594/1.13, $N1594*AB1594*$BJ1594)</f>
        <v>0</v>
      </c>
      <c r="BE1594" s="54" t="n">
        <f>IF($M1594="人民币", $N1594*AC1594*$BJ1594/1.13, $N1594*AC1594*$BJ1594)</f>
        <v>0</v>
      </c>
      <c r="BF1594" s="54" t="n">
        <f>IF($M1594="人民币", $N1594*AD1594*$BJ1594/1.13, $N1594*AD1594*$BJ1594)</f>
        <v>0</v>
      </c>
      <c r="BG1594" s="54" t="n">
        <f>IF($M1594="人民币", $N1594*AE1594*$BJ1594/1.13, $N1594*AE1594*$BJ1594)</f>
        <v>0</v>
      </c>
      <c r="BH1594" s="55" t="n">
        <f>SUM(AV1594:BG1594)</f>
        <v>0</v>
      </c>
      <c r="BI1594" s="56">
             </c>
      <c r="BJ1594" s="57" t="n">
        <v>1588</v>
      </c>
      <c r="BK1594" s="29" t="n">
        <f>IF(OR(D1594="", F1594="", J1594="", M1594=""), 1, 0)</f>
        <v>0</v>
      </c>
      <c r="BL1594" s="7">
             </c>
      <c r="BR1594" s="7">
             </c>
    </row>
    <row r="1595" x14ac:dyDescent="0.25">
      <c r="A1595" s="40" t="n">
        <f>ROW()-5</f>
        <v>1590</v>
      </c>
      <c r="B1595" s="41" t="s">
        <v>44</v>
      </c>
      <c r="C1595" s="42" t="s">
        <v>42</v>
      </c>
      <c r="D1595" s="43" t="s">
        <v>304</v>
      </c>
      <c r="E1595" s="42" t="s">
        <v>42</v>
      </c>
      <c r="F1595" s="43" t="s">
        <v>2609</v>
      </c>
      <c r="G1595" s="44" t="s">
        <v>44</v>
      </c>
      <c r="H1595" s="44" t="s">
        <v>44</v>
      </c>
      <c r="I1595" s="42" t="s">
        <v>42</v>
      </c>
      <c r="J1595" s="42" t="s">
        <v>42</v>
      </c>
      <c r="K1595" s="42" t="s">
        <v>42</v>
      </c>
      <c r="L1595" s="45" t="n">
        <f>AF1595</f>
        <v>0</v>
      </c>
      <c r="M1595" s="46" t="s">
        <v>46</v>
      </c>
      <c r="N1595" s="58" t="n">
        <v>11111</v>
      </c>
      <c r="O1595" s="47" t="n">
        <f>L1595*N1595*BJ1595</f>
        <v>0</v>
      </c>
      <c r="P1595" s="48" t="n">
        <f>BH1595</f>
        <v>0</v>
      </c>
      <c r="Q1595" s="45">
             </c>
      <c r="R1595" s="49" t="n">
        <f>L1595*Q1595</f>
        <v>0</v>
      </c>
      <c r="S1595" s="46" t="s">
        <f>IF(I1595="粉剂", "千克", IF(I1595="", "", "粒"))</f>
        <v>47</v>
      </c>
      <c r="T1595" s="49">
             </c>
      <c r="U1595" s="49">
             </c>
      <c r="V1595" s="49">
             </c>
      <c r="W1595" s="49">
             </c>
      <c r="X1595" s="49">
             </c>
      <c r="Y1595" s="49">
             </c>
      <c r="Z1595" s="49">
             </c>
      <c r="AA1595" s="49">
             </c>
      <c r="AB1595" s="49">
             </c>
      <c r="AC1595" s="49">
             </c>
      <c r="AD1595" s="49">
             </c>
      <c r="AE1595" s="49">
             </c>
      <c r="AF1595" s="45" t="n">
        <f>T1595+U1595+V1595+W1595+X1595+Y1595+Z1595+AA1595+AB1595+AC1595+AD1595+AE1595</f>
        <v>0</v>
      </c>
      <c r="AG1595" s="50">
             </c>
      <c r="AH1595" s="51" t="n">
        <f>$Q1595*T1595</f>
        <v>0</v>
      </c>
      <c r="AI1595" s="51" t="n">
        <f>$Q1595*U1595</f>
        <v>0</v>
      </c>
      <c r="AJ1595" s="51" t="n">
        <f>$Q1595*V1595</f>
        <v>0</v>
      </c>
      <c r="AK1595" s="51" t="n">
        <f>$Q1595*W1595</f>
        <v>0</v>
      </c>
      <c r="AL1595" s="51" t="n">
        <f>$Q1595*X1595</f>
        <v>0</v>
      </c>
      <c r="AM1595" s="51" t="n">
        <f>$Q1595*Y1595</f>
        <v>0</v>
      </c>
      <c r="AN1595" s="51" t="n">
        <f>$Q1595*Z1595</f>
        <v>0</v>
      </c>
      <c r="AO1595" s="52" t="n">
        <f>$Q1595*AA1595</f>
        <v>0</v>
      </c>
      <c r="AP1595" s="52" t="n">
        <f>$Q1595*AB1595</f>
        <v>0</v>
      </c>
      <c r="AQ1595" s="52" t="n">
        <f>$Q1595*AC1595</f>
        <v>0</v>
      </c>
      <c r="AR1595" s="52" t="n">
        <f>$Q1595*AD1595</f>
        <v>0</v>
      </c>
      <c r="AS1595" s="52" t="n">
        <f>$Q1595*AE1595</f>
        <v>0</v>
      </c>
      <c r="AT1595" s="52" t="n">
        <f>SUM(AH1595:AS1595)</f>
        <v>0</v>
      </c>
      <c r="AU1595" s="53">
             </c>
      <c r="AV1595" s="54" t="n">
        <f>IF($M1595="人民币", $N1595*T1595*$BJ1595/1.13, $N1595*T1595*$BJ1595)</f>
        <v>0</v>
      </c>
      <c r="AW1595" s="54" t="n">
        <f>IF($M1595="人民币", $N1595*U1595*$BJ1595/1.13, $N1595*U1595*$BJ1595)</f>
        <v>0</v>
      </c>
      <c r="AX1595" s="54" t="n">
        <f>IF($M1595="人民币", $N1595*V1595*$BJ1595/1.13, $N1595*V1595*$BJ1595)</f>
        <v>0</v>
      </c>
      <c r="AY1595" s="54" t="n">
        <f>IF($M1595="人民币", $N1595*W1595*$BJ1595/1.13, $N1595*W1595*$BJ1595)</f>
        <v>0</v>
      </c>
      <c r="AZ1595" s="54" t="n">
        <f>IF($M1595="人民币", $N1595*X1595*$BJ1595/1.13, $N1595*X1595*$BJ1595)</f>
        <v>0</v>
      </c>
      <c r="BA1595" s="54" t="n">
        <f>IF($M1595="人民币", $N1595*Y1595*$BJ1595/1.13, $N1595*Y1595*$BJ1595)</f>
        <v>0</v>
      </c>
      <c r="BB1595" s="54" t="n">
        <f>IF($M1595="人民币", $N1595*Z1595*$BJ1595/1.13, $N1595*Z1595*$BJ1595)</f>
        <v>0</v>
      </c>
      <c r="BC1595" s="54" t="n">
        <f>IF($M1595="人民币", $N1595*AA1595*$BJ1595/1.13, $N1595*AA1595*$BJ1595)</f>
        <v>0</v>
      </c>
      <c r="BD1595" s="54" t="n">
        <f>IF($M1595="人民币", $N1595*AB1595*$BJ1595/1.13, $N1595*AB1595*$BJ1595)</f>
        <v>0</v>
      </c>
      <c r="BE1595" s="54" t="n">
        <f>IF($M1595="人民币", $N1595*AC1595*$BJ1595/1.13, $N1595*AC1595*$BJ1595)</f>
        <v>0</v>
      </c>
      <c r="BF1595" s="54" t="n">
        <f>IF($M1595="人民币", $N1595*AD1595*$BJ1595/1.13, $N1595*AD1595*$BJ1595)</f>
        <v>0</v>
      </c>
      <c r="BG1595" s="54" t="n">
        <f>IF($M1595="人民币", $N1595*AE1595*$BJ1595/1.13, $N1595*AE1595*$BJ1595)</f>
        <v>0</v>
      </c>
      <c r="BH1595" s="55" t="n">
        <f>SUM(AV1595:BG1595)</f>
        <v>0</v>
      </c>
      <c r="BI1595" s="56">
             </c>
      <c r="BJ1595" s="57" t="n">
        <v>1589</v>
      </c>
      <c r="BK1595" s="29" t="n">
        <f>IF(OR(D1595="", F1595="", J1595="", M1595=""), 1, 0)</f>
        <v>0</v>
      </c>
      <c r="BL1595" s="7">
             </c>
      <c r="BR1595" s="7">
             </c>
    </row>
    <row r="1596" x14ac:dyDescent="0.25">
      <c r="A1596" s="40" t="n">
        <f>ROW()-5</f>
        <v>1591</v>
      </c>
      <c r="B1596" s="41" t="s">
        <v>44</v>
      </c>
      <c r="C1596" s="42" t="s">
        <v>42</v>
      </c>
      <c r="D1596" s="43" t="s">
        <v>307</v>
      </c>
      <c r="E1596" s="42" t="s">
        <v>42</v>
      </c>
      <c r="F1596" s="43" t="s">
        <v>2610</v>
      </c>
      <c r="G1596" s="44" t="s">
        <v>44</v>
      </c>
      <c r="H1596" s="44" t="s">
        <v>44</v>
      </c>
      <c r="I1596" s="42" t="s">
        <v>42</v>
      </c>
      <c r="J1596" s="42" t="s">
        <v>42</v>
      </c>
      <c r="K1596" s="42" t="s">
        <v>42</v>
      </c>
      <c r="L1596" s="45" t="n">
        <f>AF1596</f>
        <v>0</v>
      </c>
      <c r="M1596" s="46" t="s">
        <v>46</v>
      </c>
      <c r="N1596" s="58" t="n">
        <v>11111</v>
      </c>
      <c r="O1596" s="47" t="n">
        <f>L1596*N1596*BJ1596</f>
        <v>0</v>
      </c>
      <c r="P1596" s="48" t="n">
        <f>BH1596</f>
        <v>0</v>
      </c>
      <c r="Q1596" s="45">
             </c>
      <c r="R1596" s="49" t="n">
        <f>L1596*Q1596</f>
        <v>0</v>
      </c>
      <c r="S1596" s="46" t="s">
        <f>IF(I1596="粉剂", "千克", IF(I1596="", "", "粒"))</f>
        <v>47</v>
      </c>
      <c r="T1596" s="49">
             </c>
      <c r="U1596" s="49">
             </c>
      <c r="V1596" s="49">
             </c>
      <c r="W1596" s="49">
             </c>
      <c r="X1596" s="49">
             </c>
      <c r="Y1596" s="49">
             </c>
      <c r="Z1596" s="49">
             </c>
      <c r="AA1596" s="49">
             </c>
      <c r="AB1596" s="49">
             </c>
      <c r="AC1596" s="49">
             </c>
      <c r="AD1596" s="49">
             </c>
      <c r="AE1596" s="49">
             </c>
      <c r="AF1596" s="45" t="n">
        <f>T1596+U1596+V1596+W1596+X1596+Y1596+Z1596+AA1596+AB1596+AC1596+AD1596+AE1596</f>
        <v>0</v>
      </c>
      <c r="AG1596" s="50">
             </c>
      <c r="AH1596" s="51" t="n">
        <f>$Q1596*T1596</f>
        <v>0</v>
      </c>
      <c r="AI1596" s="51" t="n">
        <f>$Q1596*U1596</f>
        <v>0</v>
      </c>
      <c r="AJ1596" s="51" t="n">
        <f>$Q1596*V1596</f>
        <v>0</v>
      </c>
      <c r="AK1596" s="51" t="n">
        <f>$Q1596*W1596</f>
        <v>0</v>
      </c>
      <c r="AL1596" s="51" t="n">
        <f>$Q1596*X1596</f>
        <v>0</v>
      </c>
      <c r="AM1596" s="51" t="n">
        <f>$Q1596*Y1596</f>
        <v>0</v>
      </c>
      <c r="AN1596" s="51" t="n">
        <f>$Q1596*Z1596</f>
        <v>0</v>
      </c>
      <c r="AO1596" s="52" t="n">
        <f>$Q1596*AA1596</f>
        <v>0</v>
      </c>
      <c r="AP1596" s="52" t="n">
        <f>$Q1596*AB1596</f>
        <v>0</v>
      </c>
      <c r="AQ1596" s="52" t="n">
        <f>$Q1596*AC1596</f>
        <v>0</v>
      </c>
      <c r="AR1596" s="52" t="n">
        <f>$Q1596*AD1596</f>
        <v>0</v>
      </c>
      <c r="AS1596" s="52" t="n">
        <f>$Q1596*AE1596</f>
        <v>0</v>
      </c>
      <c r="AT1596" s="52" t="n">
        <f>SUM(AH1596:AS1596)</f>
        <v>0</v>
      </c>
      <c r="AU1596" s="53">
             </c>
      <c r="AV1596" s="54" t="n">
        <f>IF($M1596="人民币", $N1596*T1596*$BJ1596/1.13, $N1596*T1596*$BJ1596)</f>
        <v>0</v>
      </c>
      <c r="AW1596" s="54" t="n">
        <f>IF($M1596="人民币", $N1596*U1596*$BJ1596/1.13, $N1596*U1596*$BJ1596)</f>
        <v>0</v>
      </c>
      <c r="AX1596" s="54" t="n">
        <f>IF($M1596="人民币", $N1596*V1596*$BJ1596/1.13, $N1596*V1596*$BJ1596)</f>
        <v>0</v>
      </c>
      <c r="AY1596" s="54" t="n">
        <f>IF($M1596="人民币", $N1596*W1596*$BJ1596/1.13, $N1596*W1596*$BJ1596)</f>
        <v>0</v>
      </c>
      <c r="AZ1596" s="54" t="n">
        <f>IF($M1596="人民币", $N1596*X1596*$BJ1596/1.13, $N1596*X1596*$BJ1596)</f>
        <v>0</v>
      </c>
      <c r="BA1596" s="54" t="n">
        <f>IF($M1596="人民币", $N1596*Y1596*$BJ1596/1.13, $N1596*Y1596*$BJ1596)</f>
        <v>0</v>
      </c>
      <c r="BB1596" s="54" t="n">
        <f>IF($M1596="人民币", $N1596*Z1596*$BJ1596/1.13, $N1596*Z1596*$BJ1596)</f>
        <v>0</v>
      </c>
      <c r="BC1596" s="54" t="n">
        <f>IF($M1596="人民币", $N1596*AA1596*$BJ1596/1.13, $N1596*AA1596*$BJ1596)</f>
        <v>0</v>
      </c>
      <c r="BD1596" s="54" t="n">
        <f>IF($M1596="人民币", $N1596*AB1596*$BJ1596/1.13, $N1596*AB1596*$BJ1596)</f>
        <v>0</v>
      </c>
      <c r="BE1596" s="54" t="n">
        <f>IF($M1596="人民币", $N1596*AC1596*$BJ1596/1.13, $N1596*AC1596*$BJ1596)</f>
        <v>0</v>
      </c>
      <c r="BF1596" s="54" t="n">
        <f>IF($M1596="人民币", $N1596*AD1596*$BJ1596/1.13, $N1596*AD1596*$BJ1596)</f>
        <v>0</v>
      </c>
      <c r="BG1596" s="54" t="n">
        <f>IF($M1596="人民币", $N1596*AE1596*$BJ1596/1.13, $N1596*AE1596*$BJ1596)</f>
        <v>0</v>
      </c>
      <c r="BH1596" s="55" t="n">
        <f>SUM(AV1596:BG1596)</f>
        <v>0</v>
      </c>
      <c r="BI1596" s="56">
             </c>
      <c r="BJ1596" s="57" t="n">
        <v>1590</v>
      </c>
      <c r="BK1596" s="29" t="n">
        <f>IF(OR(D1596="", F1596="", J1596="", M1596=""), 1, 0)</f>
        <v>0</v>
      </c>
      <c r="BL1596" s="7">
             </c>
      <c r="BR1596" s="7">
             </c>
    </row>
    <row r="1597" x14ac:dyDescent="0.25">
      <c r="A1597" s="40" t="n">
        <f>ROW()-5</f>
        <v>1592</v>
      </c>
      <c r="B1597" s="41" t="s">
        <v>44</v>
      </c>
      <c r="C1597" s="42" t="s">
        <v>42</v>
      </c>
      <c r="D1597" s="43" t="s">
        <v>310</v>
      </c>
      <c r="E1597" s="42" t="s">
        <v>42</v>
      </c>
      <c r="F1597" s="43" t="s">
        <v>2611</v>
      </c>
      <c r="G1597" s="44" t="s">
        <v>44</v>
      </c>
      <c r="H1597" s="44" t="s">
        <v>2612</v>
      </c>
      <c r="I1597" s="42" t="s">
        <v>42</v>
      </c>
      <c r="J1597" s="42" t="s">
        <v>42</v>
      </c>
      <c r="K1597" s="42" t="s">
        <v>42</v>
      </c>
      <c r="L1597" s="45" t="n">
        <f>AF1597</f>
        <v>0</v>
      </c>
      <c r="M1597" s="46" t="s">
        <v>46</v>
      </c>
      <c r="N1597" s="58" t="n">
        <v>11111</v>
      </c>
      <c r="O1597" s="47" t="n">
        <f>L1597*N1597*BJ1597</f>
        <v>0</v>
      </c>
      <c r="P1597" s="48" t="n">
        <f>BH1597</f>
        <v>0</v>
      </c>
      <c r="Q1597" s="45">
             </c>
      <c r="R1597" s="49" t="n">
        <f>L1597*Q1597</f>
        <v>0</v>
      </c>
      <c r="S1597" s="46" t="s">
        <f>IF(I1597="粉剂", "千克", IF(I1597="", "", "粒"))</f>
        <v>47</v>
      </c>
      <c r="T1597" s="49">
             </c>
      <c r="U1597" s="49">
             </c>
      <c r="V1597" s="49">
             </c>
      <c r="W1597" s="49">
             </c>
      <c r="X1597" s="49">
             </c>
      <c r="Y1597" s="49">
             </c>
      <c r="Z1597" s="49">
             </c>
      <c r="AA1597" s="49">
             </c>
      <c r="AB1597" s="49">
             </c>
      <c r="AC1597" s="49">
             </c>
      <c r="AD1597" s="49">
             </c>
      <c r="AE1597" s="49">
             </c>
      <c r="AF1597" s="45" t="n">
        <f>T1597+U1597+V1597+W1597+X1597+Y1597+Z1597+AA1597+AB1597+AC1597+AD1597+AE1597</f>
        <v>0</v>
      </c>
      <c r="AG1597" s="50">
             </c>
      <c r="AH1597" s="51" t="n">
        <f>$Q1597*T1597</f>
        <v>0</v>
      </c>
      <c r="AI1597" s="51" t="n">
        <f>$Q1597*U1597</f>
        <v>0</v>
      </c>
      <c r="AJ1597" s="51" t="n">
        <f>$Q1597*V1597</f>
        <v>0</v>
      </c>
      <c r="AK1597" s="51" t="n">
        <f>$Q1597*W1597</f>
        <v>0</v>
      </c>
      <c r="AL1597" s="51" t="n">
        <f>$Q1597*X1597</f>
        <v>0</v>
      </c>
      <c r="AM1597" s="51" t="n">
        <f>$Q1597*Y1597</f>
        <v>0</v>
      </c>
      <c r="AN1597" s="51" t="n">
        <f>$Q1597*Z1597</f>
        <v>0</v>
      </c>
      <c r="AO1597" s="52" t="n">
        <f>$Q1597*AA1597</f>
        <v>0</v>
      </c>
      <c r="AP1597" s="52" t="n">
        <f>$Q1597*AB1597</f>
        <v>0</v>
      </c>
      <c r="AQ1597" s="52" t="n">
        <f>$Q1597*AC1597</f>
        <v>0</v>
      </c>
      <c r="AR1597" s="52" t="n">
        <f>$Q1597*AD1597</f>
        <v>0</v>
      </c>
      <c r="AS1597" s="52" t="n">
        <f>$Q1597*AE1597</f>
        <v>0</v>
      </c>
      <c r="AT1597" s="52" t="n">
        <f>SUM(AH1597:AS1597)</f>
        <v>0</v>
      </c>
      <c r="AU1597" s="53">
             </c>
      <c r="AV1597" s="54" t="n">
        <f>IF($M1597="人民币", $N1597*T1597*$BJ1597/1.13, $N1597*T1597*$BJ1597)</f>
        <v>0</v>
      </c>
      <c r="AW1597" s="54" t="n">
        <f>IF($M1597="人民币", $N1597*U1597*$BJ1597/1.13, $N1597*U1597*$BJ1597)</f>
        <v>0</v>
      </c>
      <c r="AX1597" s="54" t="n">
        <f>IF($M1597="人民币", $N1597*V1597*$BJ1597/1.13, $N1597*V1597*$BJ1597)</f>
        <v>0</v>
      </c>
      <c r="AY1597" s="54" t="n">
        <f>IF($M1597="人民币", $N1597*W1597*$BJ1597/1.13, $N1597*W1597*$BJ1597)</f>
        <v>0</v>
      </c>
      <c r="AZ1597" s="54" t="n">
        <f>IF($M1597="人民币", $N1597*X1597*$BJ1597/1.13, $N1597*X1597*$BJ1597)</f>
        <v>0</v>
      </c>
      <c r="BA1597" s="54" t="n">
        <f>IF($M1597="人民币", $N1597*Y1597*$BJ1597/1.13, $N1597*Y1597*$BJ1597)</f>
        <v>0</v>
      </c>
      <c r="BB1597" s="54" t="n">
        <f>IF($M1597="人民币", $N1597*Z1597*$BJ1597/1.13, $N1597*Z1597*$BJ1597)</f>
        <v>0</v>
      </c>
      <c r="BC1597" s="54" t="n">
        <f>IF($M1597="人民币", $N1597*AA1597*$BJ1597/1.13, $N1597*AA1597*$BJ1597)</f>
        <v>0</v>
      </c>
      <c r="BD1597" s="54" t="n">
        <f>IF($M1597="人民币", $N1597*AB1597*$BJ1597/1.13, $N1597*AB1597*$BJ1597)</f>
        <v>0</v>
      </c>
      <c r="BE1597" s="54" t="n">
        <f>IF($M1597="人民币", $N1597*AC1597*$BJ1597/1.13, $N1597*AC1597*$BJ1597)</f>
        <v>0</v>
      </c>
      <c r="BF1597" s="54" t="n">
        <f>IF($M1597="人民币", $N1597*AD1597*$BJ1597/1.13, $N1597*AD1597*$BJ1597)</f>
        <v>0</v>
      </c>
      <c r="BG1597" s="54" t="n">
        <f>IF($M1597="人民币", $N1597*AE1597*$BJ1597/1.13, $N1597*AE1597*$BJ1597)</f>
        <v>0</v>
      </c>
      <c r="BH1597" s="55" t="n">
        <f>SUM(AV1597:BG1597)</f>
        <v>0</v>
      </c>
      <c r="BI1597" s="56">
             </c>
      <c r="BJ1597" s="57" t="n">
        <v>1591</v>
      </c>
      <c r="BK1597" s="29" t="n">
        <f>IF(OR(D1597="", F1597="", J1597="", M1597=""), 1, 0)</f>
        <v>0</v>
      </c>
      <c r="BL1597" s="7">
             </c>
      <c r="BR1597" s="7">
             </c>
    </row>
    <row r="1598" x14ac:dyDescent="0.25">
      <c r="A1598" s="40" t="n">
        <f>ROW()-5</f>
        <v>1593</v>
      </c>
      <c r="B1598" s="41" t="s">
        <v>44</v>
      </c>
      <c r="C1598" s="42" t="s">
        <v>42</v>
      </c>
      <c r="D1598" s="43" t="s">
        <v>313</v>
      </c>
      <c r="E1598" s="42" t="s">
        <v>42</v>
      </c>
      <c r="F1598" s="43" t="s">
        <v>2613</v>
      </c>
      <c r="G1598" s="44" t="s">
        <v>44</v>
      </c>
      <c r="H1598" s="44" t="s">
        <v>44</v>
      </c>
      <c r="I1598" s="42" t="s">
        <v>42</v>
      </c>
      <c r="J1598" s="42" t="s">
        <v>42</v>
      </c>
      <c r="K1598" s="42" t="s">
        <v>42</v>
      </c>
      <c r="L1598" s="45" t="n">
        <f>AF1598</f>
        <v>0</v>
      </c>
      <c r="M1598" s="46" t="s">
        <v>46</v>
      </c>
      <c r="N1598" s="58" t="n">
        <v>11111</v>
      </c>
      <c r="O1598" s="47" t="n">
        <f>L1598*N1598*BJ1598</f>
        <v>0</v>
      </c>
      <c r="P1598" s="48" t="n">
        <f>BH1598</f>
        <v>0</v>
      </c>
      <c r="Q1598" s="45">
             </c>
      <c r="R1598" s="49" t="n">
        <f>L1598*Q1598</f>
        <v>0</v>
      </c>
      <c r="S1598" s="46" t="s">
        <f>IF(I1598="粉剂", "千克", IF(I1598="", "", "粒"))</f>
        <v>47</v>
      </c>
      <c r="T1598" s="49">
             </c>
      <c r="U1598" s="49">
             </c>
      <c r="V1598" s="49">
             </c>
      <c r="W1598" s="49">
             </c>
      <c r="X1598" s="49">
             </c>
      <c r="Y1598" s="49">
             </c>
      <c r="Z1598" s="49">
             </c>
      <c r="AA1598" s="49">
             </c>
      <c r="AB1598" s="49">
             </c>
      <c r="AC1598" s="49">
             </c>
      <c r="AD1598" s="49">
             </c>
      <c r="AE1598" s="49">
             </c>
      <c r="AF1598" s="45" t="n">
        <f>T1598+U1598+V1598+W1598+X1598+Y1598+Z1598+AA1598+AB1598+AC1598+AD1598+AE1598</f>
        <v>0</v>
      </c>
      <c r="AG1598" s="50">
             </c>
      <c r="AH1598" s="51" t="n">
        <f>$Q1598*T1598</f>
        <v>0</v>
      </c>
      <c r="AI1598" s="51" t="n">
        <f>$Q1598*U1598</f>
        <v>0</v>
      </c>
      <c r="AJ1598" s="51" t="n">
        <f>$Q1598*V1598</f>
        <v>0</v>
      </c>
      <c r="AK1598" s="51" t="n">
        <f>$Q1598*W1598</f>
        <v>0</v>
      </c>
      <c r="AL1598" s="51" t="n">
        <f>$Q1598*X1598</f>
        <v>0</v>
      </c>
      <c r="AM1598" s="51" t="n">
        <f>$Q1598*Y1598</f>
        <v>0</v>
      </c>
      <c r="AN1598" s="51" t="n">
        <f>$Q1598*Z1598</f>
        <v>0</v>
      </c>
      <c r="AO1598" s="52" t="n">
        <f>$Q1598*AA1598</f>
        <v>0</v>
      </c>
      <c r="AP1598" s="52" t="n">
        <f>$Q1598*AB1598</f>
        <v>0</v>
      </c>
      <c r="AQ1598" s="52" t="n">
        <f>$Q1598*AC1598</f>
        <v>0</v>
      </c>
      <c r="AR1598" s="52" t="n">
        <f>$Q1598*AD1598</f>
        <v>0</v>
      </c>
      <c r="AS1598" s="52" t="n">
        <f>$Q1598*AE1598</f>
        <v>0</v>
      </c>
      <c r="AT1598" s="52" t="n">
        <f>SUM(AH1598:AS1598)</f>
        <v>0</v>
      </c>
      <c r="AU1598" s="53">
             </c>
      <c r="AV1598" s="54" t="n">
        <f>IF($M1598="人民币", $N1598*T1598*$BJ1598/1.13, $N1598*T1598*$BJ1598)</f>
        <v>0</v>
      </c>
      <c r="AW1598" s="54" t="n">
        <f>IF($M1598="人民币", $N1598*U1598*$BJ1598/1.13, $N1598*U1598*$BJ1598)</f>
        <v>0</v>
      </c>
      <c r="AX1598" s="54" t="n">
        <f>IF($M1598="人民币", $N1598*V1598*$BJ1598/1.13, $N1598*V1598*$BJ1598)</f>
        <v>0</v>
      </c>
      <c r="AY1598" s="54" t="n">
        <f>IF($M1598="人民币", $N1598*W1598*$BJ1598/1.13, $N1598*W1598*$BJ1598)</f>
        <v>0</v>
      </c>
      <c r="AZ1598" s="54" t="n">
        <f>IF($M1598="人民币", $N1598*X1598*$BJ1598/1.13, $N1598*X1598*$BJ1598)</f>
        <v>0</v>
      </c>
      <c r="BA1598" s="54" t="n">
        <f>IF($M1598="人民币", $N1598*Y1598*$BJ1598/1.13, $N1598*Y1598*$BJ1598)</f>
        <v>0</v>
      </c>
      <c r="BB1598" s="54" t="n">
        <f>IF($M1598="人民币", $N1598*Z1598*$BJ1598/1.13, $N1598*Z1598*$BJ1598)</f>
        <v>0</v>
      </c>
      <c r="BC1598" s="54" t="n">
        <f>IF($M1598="人民币", $N1598*AA1598*$BJ1598/1.13, $N1598*AA1598*$BJ1598)</f>
        <v>0</v>
      </c>
      <c r="BD1598" s="54" t="n">
        <f>IF($M1598="人民币", $N1598*AB1598*$BJ1598/1.13, $N1598*AB1598*$BJ1598)</f>
        <v>0</v>
      </c>
      <c r="BE1598" s="54" t="n">
        <f>IF($M1598="人民币", $N1598*AC1598*$BJ1598/1.13, $N1598*AC1598*$BJ1598)</f>
        <v>0</v>
      </c>
      <c r="BF1598" s="54" t="n">
        <f>IF($M1598="人民币", $N1598*AD1598*$BJ1598/1.13, $N1598*AD1598*$BJ1598)</f>
        <v>0</v>
      </c>
      <c r="BG1598" s="54" t="n">
        <f>IF($M1598="人民币", $N1598*AE1598*$BJ1598/1.13, $N1598*AE1598*$BJ1598)</f>
        <v>0</v>
      </c>
      <c r="BH1598" s="55" t="n">
        <f>SUM(AV1598:BG1598)</f>
        <v>0</v>
      </c>
      <c r="BI1598" s="56">
             </c>
      <c r="BJ1598" s="57" t="n">
        <v>1592</v>
      </c>
      <c r="BK1598" s="29" t="n">
        <f>IF(OR(D1598="", F1598="", J1598="", M1598=""), 1, 0)</f>
        <v>0</v>
      </c>
      <c r="BL1598" s="7">
             </c>
      <c r="BR1598" s="7">
             </c>
    </row>
    <row r="1599" x14ac:dyDescent="0.25">
      <c r="A1599" s="40" t="n">
        <f>ROW()-5</f>
        <v>1594</v>
      </c>
      <c r="B1599" s="41" t="s">
        <v>44</v>
      </c>
      <c r="C1599" s="42" t="s">
        <v>42</v>
      </c>
      <c r="D1599" s="43" t="s">
        <v>316</v>
      </c>
      <c r="E1599" s="42" t="s">
        <v>42</v>
      </c>
      <c r="F1599" s="43" t="s">
        <v>2614</v>
      </c>
      <c r="G1599" s="44" t="s">
        <v>44</v>
      </c>
      <c r="H1599" s="44" t="s">
        <v>44</v>
      </c>
      <c r="I1599" s="42" t="s">
        <v>42</v>
      </c>
      <c r="J1599" s="42" t="s">
        <v>42</v>
      </c>
      <c r="K1599" s="42" t="s">
        <v>42</v>
      </c>
      <c r="L1599" s="45" t="n">
        <f>AF1599</f>
        <v>0</v>
      </c>
      <c r="M1599" s="46" t="s">
        <v>46</v>
      </c>
      <c r="N1599" s="58" t="n">
        <v>11111</v>
      </c>
      <c r="O1599" s="47" t="n">
        <f>L1599*N1599*BJ1599</f>
        <v>0</v>
      </c>
      <c r="P1599" s="48" t="n">
        <f>BH1599</f>
        <v>0</v>
      </c>
      <c r="Q1599" s="45">
             </c>
      <c r="R1599" s="49" t="n">
        <f>L1599*Q1599</f>
        <v>0</v>
      </c>
      <c r="S1599" s="46" t="s">
        <f>IF(I1599="粉剂", "千克", IF(I1599="", "", "粒"))</f>
        <v>47</v>
      </c>
      <c r="T1599" s="49">
             </c>
      <c r="U1599" s="49">
             </c>
      <c r="V1599" s="49">
             </c>
      <c r="W1599" s="49">
             </c>
      <c r="X1599" s="49">
             </c>
      <c r="Y1599" s="49">
             </c>
      <c r="Z1599" s="49">
             </c>
      <c r="AA1599" s="49">
             </c>
      <c r="AB1599" s="49">
             </c>
      <c r="AC1599" s="49">
             </c>
      <c r="AD1599" s="49">
             </c>
      <c r="AE1599" s="49">
             </c>
      <c r="AF1599" s="45" t="n">
        <f>T1599+U1599+V1599+W1599+X1599+Y1599+Z1599+AA1599+AB1599+AC1599+AD1599+AE1599</f>
        <v>0</v>
      </c>
      <c r="AG1599" s="50">
             </c>
      <c r="AH1599" s="51" t="n">
        <f>$Q1599*T1599</f>
        <v>0</v>
      </c>
      <c r="AI1599" s="51" t="n">
        <f>$Q1599*U1599</f>
        <v>0</v>
      </c>
      <c r="AJ1599" s="51" t="n">
        <f>$Q1599*V1599</f>
        <v>0</v>
      </c>
      <c r="AK1599" s="51" t="n">
        <f>$Q1599*W1599</f>
        <v>0</v>
      </c>
      <c r="AL1599" s="51" t="n">
        <f>$Q1599*X1599</f>
        <v>0</v>
      </c>
      <c r="AM1599" s="51" t="n">
        <f>$Q1599*Y1599</f>
        <v>0</v>
      </c>
      <c r="AN1599" s="51" t="n">
        <f>$Q1599*Z1599</f>
        <v>0</v>
      </c>
      <c r="AO1599" s="52" t="n">
        <f>$Q1599*AA1599</f>
        <v>0</v>
      </c>
      <c r="AP1599" s="52" t="n">
        <f>$Q1599*AB1599</f>
        <v>0</v>
      </c>
      <c r="AQ1599" s="52" t="n">
        <f>$Q1599*AC1599</f>
        <v>0</v>
      </c>
      <c r="AR1599" s="52" t="n">
        <f>$Q1599*AD1599</f>
        <v>0</v>
      </c>
      <c r="AS1599" s="52" t="n">
        <f>$Q1599*AE1599</f>
        <v>0</v>
      </c>
      <c r="AT1599" s="52" t="n">
        <f>SUM(AH1599:AS1599)</f>
        <v>0</v>
      </c>
      <c r="AU1599" s="53">
             </c>
      <c r="AV1599" s="54" t="n">
        <f>IF($M1599="人民币", $N1599*T1599*$BJ1599/1.13, $N1599*T1599*$BJ1599)</f>
        <v>0</v>
      </c>
      <c r="AW1599" s="54" t="n">
        <f>IF($M1599="人民币", $N1599*U1599*$BJ1599/1.13, $N1599*U1599*$BJ1599)</f>
        <v>0</v>
      </c>
      <c r="AX1599" s="54" t="n">
        <f>IF($M1599="人民币", $N1599*V1599*$BJ1599/1.13, $N1599*V1599*$BJ1599)</f>
        <v>0</v>
      </c>
      <c r="AY1599" s="54" t="n">
        <f>IF($M1599="人民币", $N1599*W1599*$BJ1599/1.13, $N1599*W1599*$BJ1599)</f>
        <v>0</v>
      </c>
      <c r="AZ1599" s="54" t="n">
        <f>IF($M1599="人民币", $N1599*X1599*$BJ1599/1.13, $N1599*X1599*$BJ1599)</f>
        <v>0</v>
      </c>
      <c r="BA1599" s="54" t="n">
        <f>IF($M1599="人民币", $N1599*Y1599*$BJ1599/1.13, $N1599*Y1599*$BJ1599)</f>
        <v>0</v>
      </c>
      <c r="BB1599" s="54" t="n">
        <f>IF($M1599="人民币", $N1599*Z1599*$BJ1599/1.13, $N1599*Z1599*$BJ1599)</f>
        <v>0</v>
      </c>
      <c r="BC1599" s="54" t="n">
        <f>IF($M1599="人民币", $N1599*AA1599*$BJ1599/1.13, $N1599*AA1599*$BJ1599)</f>
        <v>0</v>
      </c>
      <c r="BD1599" s="54" t="n">
        <f>IF($M1599="人民币", $N1599*AB1599*$BJ1599/1.13, $N1599*AB1599*$BJ1599)</f>
        <v>0</v>
      </c>
      <c r="BE1599" s="54" t="n">
        <f>IF($M1599="人民币", $N1599*AC1599*$BJ1599/1.13, $N1599*AC1599*$BJ1599)</f>
        <v>0</v>
      </c>
      <c r="BF1599" s="54" t="n">
        <f>IF($M1599="人民币", $N1599*AD1599*$BJ1599/1.13, $N1599*AD1599*$BJ1599)</f>
        <v>0</v>
      </c>
      <c r="BG1599" s="54" t="n">
        <f>IF($M1599="人民币", $N1599*AE1599*$BJ1599/1.13, $N1599*AE1599*$BJ1599)</f>
        <v>0</v>
      </c>
      <c r="BH1599" s="55" t="n">
        <f>SUM(AV1599:BG1599)</f>
        <v>0</v>
      </c>
      <c r="BI1599" s="56">
             </c>
      <c r="BJ1599" s="57" t="n">
        <v>1593</v>
      </c>
      <c r="BK1599" s="29" t="n">
        <f>IF(OR(D1599="", F1599="", J1599="", M1599=""), 1, 0)</f>
        <v>0</v>
      </c>
      <c r="BL1599" s="7">
             </c>
      <c r="BR1599" s="7">
             </c>
    </row>
    <row r="1600" x14ac:dyDescent="0.25">
      <c r="A1600" s="40" t="n">
        <f>ROW()-5</f>
        <v>1595</v>
      </c>
      <c r="B1600" s="41" t="s">
        <v>44</v>
      </c>
      <c r="C1600" s="42" t="s">
        <v>42</v>
      </c>
      <c r="D1600" s="43" t="s">
        <v>319</v>
      </c>
      <c r="E1600" s="42" t="s">
        <v>42</v>
      </c>
      <c r="F1600" s="43" t="s">
        <v>2615</v>
      </c>
      <c r="G1600" s="44" t="s">
        <v>2615</v>
      </c>
      <c r="H1600" s="44" t="s">
        <v>2616</v>
      </c>
      <c r="I1600" s="42" t="s">
        <v>42</v>
      </c>
      <c r="J1600" s="42" t="s">
        <v>42</v>
      </c>
      <c r="K1600" s="42" t="s">
        <v>42</v>
      </c>
      <c r="L1600" s="45" t="n">
        <f>AF1600</f>
        <v>0</v>
      </c>
      <c r="M1600" s="46" t="s">
        <v>46</v>
      </c>
      <c r="N1600" s="58" t="n">
        <v>11111</v>
      </c>
      <c r="O1600" s="47" t="n">
        <f>L1600*N1600*BJ1600</f>
        <v>0</v>
      </c>
      <c r="P1600" s="48" t="n">
        <f>BH1600</f>
        <v>0</v>
      </c>
      <c r="Q1600" s="45">
             </c>
      <c r="R1600" s="49" t="n">
        <f>L1600*Q1600</f>
        <v>0</v>
      </c>
      <c r="S1600" s="46" t="s">
        <f>IF(I1600="粉剂", "千克", IF(I1600="", "", "粒"))</f>
        <v>47</v>
      </c>
      <c r="T1600" s="49">
             </c>
      <c r="U1600" s="49">
             </c>
      <c r="V1600" s="49">
             </c>
      <c r="W1600" s="49">
             </c>
      <c r="X1600" s="49">
             </c>
      <c r="Y1600" s="49">
             </c>
      <c r="Z1600" s="49">
             </c>
      <c r="AA1600" s="49">
             </c>
      <c r="AB1600" s="49">
             </c>
      <c r="AC1600" s="49">
             </c>
      <c r="AD1600" s="49">
             </c>
      <c r="AE1600" s="49">
             </c>
      <c r="AF1600" s="45" t="n">
        <f>T1600+U1600+V1600+W1600+X1600+Y1600+Z1600+AA1600+AB1600+AC1600+AD1600+AE1600</f>
        <v>0</v>
      </c>
      <c r="AG1600" s="50">
             </c>
      <c r="AH1600" s="51" t="n">
        <f>$Q1600*T1600</f>
        <v>0</v>
      </c>
      <c r="AI1600" s="51" t="n">
        <f>$Q1600*U1600</f>
        <v>0</v>
      </c>
      <c r="AJ1600" s="51" t="n">
        <f>$Q1600*V1600</f>
        <v>0</v>
      </c>
      <c r="AK1600" s="51" t="n">
        <f>$Q1600*W1600</f>
        <v>0</v>
      </c>
      <c r="AL1600" s="51" t="n">
        <f>$Q1600*X1600</f>
        <v>0</v>
      </c>
      <c r="AM1600" s="51" t="n">
        <f>$Q1600*Y1600</f>
        <v>0</v>
      </c>
      <c r="AN1600" s="51" t="n">
        <f>$Q1600*Z1600</f>
        <v>0</v>
      </c>
      <c r="AO1600" s="52" t="n">
        <f>$Q1600*AA1600</f>
        <v>0</v>
      </c>
      <c r="AP1600" s="52" t="n">
        <f>$Q1600*AB1600</f>
        <v>0</v>
      </c>
      <c r="AQ1600" s="52" t="n">
        <f>$Q1600*AC1600</f>
        <v>0</v>
      </c>
      <c r="AR1600" s="52" t="n">
        <f>$Q1600*AD1600</f>
        <v>0</v>
      </c>
      <c r="AS1600" s="52" t="n">
        <f>$Q1600*AE1600</f>
        <v>0</v>
      </c>
      <c r="AT1600" s="52" t="n">
        <f>SUM(AH1600:AS1600)</f>
        <v>0</v>
      </c>
      <c r="AU1600" s="53">
             </c>
      <c r="AV1600" s="54" t="n">
        <f>IF($M1600="人民币", $N1600*T1600*$BJ1600/1.13, $N1600*T1600*$BJ1600)</f>
        <v>0</v>
      </c>
      <c r="AW1600" s="54" t="n">
        <f>IF($M1600="人民币", $N1600*U1600*$BJ1600/1.13, $N1600*U1600*$BJ1600)</f>
        <v>0</v>
      </c>
      <c r="AX1600" s="54" t="n">
        <f>IF($M1600="人民币", $N1600*V1600*$BJ1600/1.13, $N1600*V1600*$BJ1600)</f>
        <v>0</v>
      </c>
      <c r="AY1600" s="54" t="n">
        <f>IF($M1600="人民币", $N1600*W1600*$BJ1600/1.13, $N1600*W1600*$BJ1600)</f>
        <v>0</v>
      </c>
      <c r="AZ1600" s="54" t="n">
        <f>IF($M1600="人民币", $N1600*X1600*$BJ1600/1.13, $N1600*X1600*$BJ1600)</f>
        <v>0</v>
      </c>
      <c r="BA1600" s="54" t="n">
        <f>IF($M1600="人民币", $N1600*Y1600*$BJ1600/1.13, $N1600*Y1600*$BJ1600)</f>
        <v>0</v>
      </c>
      <c r="BB1600" s="54" t="n">
        <f>IF($M1600="人民币", $N1600*Z1600*$BJ1600/1.13, $N1600*Z1600*$BJ1600)</f>
        <v>0</v>
      </c>
      <c r="BC1600" s="54" t="n">
        <f>IF($M1600="人民币", $N1600*AA1600*$BJ1600/1.13, $N1600*AA1600*$BJ1600)</f>
        <v>0</v>
      </c>
      <c r="BD1600" s="54" t="n">
        <f>IF($M1600="人民币", $N1600*AB1600*$BJ1600/1.13, $N1600*AB1600*$BJ1600)</f>
        <v>0</v>
      </c>
      <c r="BE1600" s="54" t="n">
        <f>IF($M1600="人民币", $N1600*AC1600*$BJ1600/1.13, $N1600*AC1600*$BJ1600)</f>
        <v>0</v>
      </c>
      <c r="BF1600" s="54" t="n">
        <f>IF($M1600="人民币", $N1600*AD1600*$BJ1600/1.13, $N1600*AD1600*$BJ1600)</f>
        <v>0</v>
      </c>
      <c r="BG1600" s="54" t="n">
        <f>IF($M1600="人民币", $N1600*AE1600*$BJ1600/1.13, $N1600*AE1600*$BJ1600)</f>
        <v>0</v>
      </c>
      <c r="BH1600" s="55" t="n">
        <f>SUM(AV1600:BG1600)</f>
        <v>0</v>
      </c>
      <c r="BI1600" s="56">
             </c>
      <c r="BJ1600" s="57" t="n">
        <v>1594</v>
      </c>
      <c r="BK1600" s="29" t="n">
        <f>IF(OR(D1600="", F1600="", J1600="", M1600=""), 1, 0)</f>
        <v>0</v>
      </c>
      <c r="BL1600" s="7">
             </c>
      <c r="BR1600" s="7">
             </c>
    </row>
    <row r="1601" x14ac:dyDescent="0.25">
      <c r="A1601" s="40" t="n">
        <f>ROW()-5</f>
        <v>1596</v>
      </c>
      <c r="B1601" s="41" t="s">
        <v>44</v>
      </c>
      <c r="C1601" s="42" t="s">
        <v>42</v>
      </c>
      <c r="D1601" s="43" t="s">
        <v>322</v>
      </c>
      <c r="E1601" s="42" t="s">
        <v>42</v>
      </c>
      <c r="F1601" s="43" t="s">
        <v>2617</v>
      </c>
      <c r="G1601" s="44" t="s">
        <v>44</v>
      </c>
      <c r="H1601" s="44" t="s">
        <v>44</v>
      </c>
      <c r="I1601" s="42" t="s">
        <v>42</v>
      </c>
      <c r="J1601" s="42" t="s">
        <v>42</v>
      </c>
      <c r="K1601" s="42" t="s">
        <v>42</v>
      </c>
      <c r="L1601" s="45" t="n">
        <f>AF1601</f>
        <v>0</v>
      </c>
      <c r="M1601" s="46" t="s">
        <v>46</v>
      </c>
      <c r="N1601" s="58" t="n">
        <v>11111</v>
      </c>
      <c r="O1601" s="47" t="n">
        <f>L1601*N1601*BJ1601</f>
        <v>0</v>
      </c>
      <c r="P1601" s="48" t="n">
        <f>BH1601</f>
        <v>0</v>
      </c>
      <c r="Q1601" s="45">
             </c>
      <c r="R1601" s="49" t="n">
        <f>L1601*Q1601</f>
        <v>0</v>
      </c>
      <c r="S1601" s="46" t="s">
        <f>IF(I1601="粉剂", "千克", IF(I1601="", "", "粒"))</f>
        <v>47</v>
      </c>
      <c r="T1601" s="49">
             </c>
      <c r="U1601" s="49">
             </c>
      <c r="V1601" s="49">
             </c>
      <c r="W1601" s="49">
             </c>
      <c r="X1601" s="49">
             </c>
      <c r="Y1601" s="49">
             </c>
      <c r="Z1601" s="49">
             </c>
      <c r="AA1601" s="49">
             </c>
      <c r="AB1601" s="49">
             </c>
      <c r="AC1601" s="49">
             </c>
      <c r="AD1601" s="49">
             </c>
      <c r="AE1601" s="49">
             </c>
      <c r="AF1601" s="45" t="n">
        <f>T1601+U1601+V1601+W1601+X1601+Y1601+Z1601+AA1601+AB1601+AC1601+AD1601+AE1601</f>
        <v>0</v>
      </c>
      <c r="AG1601" s="50">
             </c>
      <c r="AH1601" s="51" t="n">
        <f>$Q1601*T1601</f>
        <v>0</v>
      </c>
      <c r="AI1601" s="51" t="n">
        <f>$Q1601*U1601</f>
        <v>0</v>
      </c>
      <c r="AJ1601" s="51" t="n">
        <f>$Q1601*V1601</f>
        <v>0</v>
      </c>
      <c r="AK1601" s="51" t="n">
        <f>$Q1601*W1601</f>
        <v>0</v>
      </c>
      <c r="AL1601" s="51" t="n">
        <f>$Q1601*X1601</f>
        <v>0</v>
      </c>
      <c r="AM1601" s="51" t="n">
        <f>$Q1601*Y1601</f>
        <v>0</v>
      </c>
      <c r="AN1601" s="51" t="n">
        <f>$Q1601*Z1601</f>
        <v>0</v>
      </c>
      <c r="AO1601" s="52" t="n">
        <f>$Q1601*AA1601</f>
        <v>0</v>
      </c>
      <c r="AP1601" s="52" t="n">
        <f>$Q1601*AB1601</f>
        <v>0</v>
      </c>
      <c r="AQ1601" s="52" t="n">
        <f>$Q1601*AC1601</f>
        <v>0</v>
      </c>
      <c r="AR1601" s="52" t="n">
        <f>$Q1601*AD1601</f>
        <v>0</v>
      </c>
      <c r="AS1601" s="52" t="n">
        <f>$Q1601*AE1601</f>
        <v>0</v>
      </c>
      <c r="AT1601" s="52" t="n">
        <f>SUM(AH1601:AS1601)</f>
        <v>0</v>
      </c>
      <c r="AU1601" s="53">
             </c>
      <c r="AV1601" s="54" t="n">
        <f>IF($M1601="人民币", $N1601*T1601*$BJ1601/1.13, $N1601*T1601*$BJ1601)</f>
        <v>0</v>
      </c>
      <c r="AW1601" s="54" t="n">
        <f>IF($M1601="人民币", $N1601*U1601*$BJ1601/1.13, $N1601*U1601*$BJ1601)</f>
        <v>0</v>
      </c>
      <c r="AX1601" s="54" t="n">
        <f>IF($M1601="人民币", $N1601*V1601*$BJ1601/1.13, $N1601*V1601*$BJ1601)</f>
        <v>0</v>
      </c>
      <c r="AY1601" s="54" t="n">
        <f>IF($M1601="人民币", $N1601*W1601*$BJ1601/1.13, $N1601*W1601*$BJ1601)</f>
        <v>0</v>
      </c>
      <c r="AZ1601" s="54" t="n">
        <f>IF($M1601="人民币", $N1601*X1601*$BJ1601/1.13, $N1601*X1601*$BJ1601)</f>
        <v>0</v>
      </c>
      <c r="BA1601" s="54" t="n">
        <f>IF($M1601="人民币", $N1601*Y1601*$BJ1601/1.13, $N1601*Y1601*$BJ1601)</f>
        <v>0</v>
      </c>
      <c r="BB1601" s="54" t="n">
        <f>IF($M1601="人民币", $N1601*Z1601*$BJ1601/1.13, $N1601*Z1601*$BJ1601)</f>
        <v>0</v>
      </c>
      <c r="BC1601" s="54" t="n">
        <f>IF($M1601="人民币", $N1601*AA1601*$BJ1601/1.13, $N1601*AA1601*$BJ1601)</f>
        <v>0</v>
      </c>
      <c r="BD1601" s="54" t="n">
        <f>IF($M1601="人民币", $N1601*AB1601*$BJ1601/1.13, $N1601*AB1601*$BJ1601)</f>
        <v>0</v>
      </c>
      <c r="BE1601" s="54" t="n">
        <f>IF($M1601="人民币", $N1601*AC1601*$BJ1601/1.13, $N1601*AC1601*$BJ1601)</f>
        <v>0</v>
      </c>
      <c r="BF1601" s="54" t="n">
        <f>IF($M1601="人民币", $N1601*AD1601*$BJ1601/1.13, $N1601*AD1601*$BJ1601)</f>
        <v>0</v>
      </c>
      <c r="BG1601" s="54" t="n">
        <f>IF($M1601="人民币", $N1601*AE1601*$BJ1601/1.13, $N1601*AE1601*$BJ1601)</f>
        <v>0</v>
      </c>
      <c r="BH1601" s="55" t="n">
        <f>SUM(AV1601:BG1601)</f>
        <v>0</v>
      </c>
      <c r="BI1601" s="56">
             </c>
      <c r="BJ1601" s="57" t="n">
        <v>1595</v>
      </c>
      <c r="BK1601" s="29" t="n">
        <f>IF(OR(D1601="", F1601="", J1601="", M1601=""), 1, 0)</f>
        <v>0</v>
      </c>
      <c r="BL1601" s="7">
             </c>
      <c r="BR1601" s="7">
             </c>
    </row>
    <row r="1602" x14ac:dyDescent="0.25">
      <c r="A1602" s="40" t="n">
        <f>ROW()-5</f>
        <v>1597</v>
      </c>
      <c r="B1602" s="41" t="s">
        <v>44</v>
      </c>
      <c r="C1602" s="42" t="s">
        <v>42</v>
      </c>
      <c r="D1602" s="43" t="s">
        <v>325</v>
      </c>
      <c r="E1602" s="42" t="s">
        <v>42</v>
      </c>
      <c r="F1602" s="43" t="s">
        <v>2618</v>
      </c>
      <c r="G1602" s="44" t="s">
        <v>44</v>
      </c>
      <c r="H1602" s="44" t="s">
        <v>44</v>
      </c>
      <c r="I1602" s="42" t="s">
        <v>42</v>
      </c>
      <c r="J1602" s="42" t="s">
        <v>42</v>
      </c>
      <c r="K1602" s="42" t="s">
        <v>42</v>
      </c>
      <c r="L1602" s="45" t="n">
        <f>AF1602</f>
        <v>0</v>
      </c>
      <c r="M1602" s="46" t="s">
        <v>46</v>
      </c>
      <c r="N1602" s="58" t="n">
        <v>11111</v>
      </c>
      <c r="O1602" s="47" t="n">
        <f>L1602*N1602*BJ1602</f>
        <v>0</v>
      </c>
      <c r="P1602" s="48" t="n">
        <f>BH1602</f>
        <v>0</v>
      </c>
      <c r="Q1602" s="45">
             </c>
      <c r="R1602" s="49" t="n">
        <f>L1602*Q1602</f>
        <v>0</v>
      </c>
      <c r="S1602" s="46" t="s">
        <f>IF(I1602="粉剂", "千克", IF(I1602="", "", "粒"))</f>
        <v>47</v>
      </c>
      <c r="T1602" s="49">
             </c>
      <c r="U1602" s="49">
             </c>
      <c r="V1602" s="49">
             </c>
      <c r="W1602" s="49">
             </c>
      <c r="X1602" s="49">
             </c>
      <c r="Y1602" s="49">
             </c>
      <c r="Z1602" s="49">
             </c>
      <c r="AA1602" s="49">
             </c>
      <c r="AB1602" s="49">
             </c>
      <c r="AC1602" s="49">
             </c>
      <c r="AD1602" s="49">
             </c>
      <c r="AE1602" s="49">
             </c>
      <c r="AF1602" s="45" t="n">
        <f>T1602+U1602+V1602+W1602+X1602+Y1602+Z1602+AA1602+AB1602+AC1602+AD1602+AE1602</f>
        <v>0</v>
      </c>
      <c r="AG1602" s="50">
             </c>
      <c r="AH1602" s="51" t="n">
        <f>$Q1602*T1602</f>
        <v>0</v>
      </c>
      <c r="AI1602" s="51" t="n">
        <f>$Q1602*U1602</f>
        <v>0</v>
      </c>
      <c r="AJ1602" s="51" t="n">
        <f>$Q1602*V1602</f>
        <v>0</v>
      </c>
      <c r="AK1602" s="51" t="n">
        <f>$Q1602*W1602</f>
        <v>0</v>
      </c>
      <c r="AL1602" s="51" t="n">
        <f>$Q1602*X1602</f>
        <v>0</v>
      </c>
      <c r="AM1602" s="51" t="n">
        <f>$Q1602*Y1602</f>
        <v>0</v>
      </c>
      <c r="AN1602" s="51" t="n">
        <f>$Q1602*Z1602</f>
        <v>0</v>
      </c>
      <c r="AO1602" s="52" t="n">
        <f>$Q1602*AA1602</f>
        <v>0</v>
      </c>
      <c r="AP1602" s="52" t="n">
        <f>$Q1602*AB1602</f>
        <v>0</v>
      </c>
      <c r="AQ1602" s="52" t="n">
        <f>$Q1602*AC1602</f>
        <v>0</v>
      </c>
      <c r="AR1602" s="52" t="n">
        <f>$Q1602*AD1602</f>
        <v>0</v>
      </c>
      <c r="AS1602" s="52" t="n">
        <f>$Q1602*AE1602</f>
        <v>0</v>
      </c>
      <c r="AT1602" s="52" t="n">
        <f>SUM(AH1602:AS1602)</f>
        <v>0</v>
      </c>
      <c r="AU1602" s="53">
             </c>
      <c r="AV1602" s="54" t="n">
        <f>IF($M1602="人民币", $N1602*T1602*$BJ1602/1.13, $N1602*T1602*$BJ1602)</f>
        <v>0</v>
      </c>
      <c r="AW1602" s="54" t="n">
        <f>IF($M1602="人民币", $N1602*U1602*$BJ1602/1.13, $N1602*U1602*$BJ1602)</f>
        <v>0</v>
      </c>
      <c r="AX1602" s="54" t="n">
        <f>IF($M1602="人民币", $N1602*V1602*$BJ1602/1.13, $N1602*V1602*$BJ1602)</f>
        <v>0</v>
      </c>
      <c r="AY1602" s="54" t="n">
        <f>IF($M1602="人民币", $N1602*W1602*$BJ1602/1.13, $N1602*W1602*$BJ1602)</f>
        <v>0</v>
      </c>
      <c r="AZ1602" s="54" t="n">
        <f>IF($M1602="人民币", $N1602*X1602*$BJ1602/1.13, $N1602*X1602*$BJ1602)</f>
        <v>0</v>
      </c>
      <c r="BA1602" s="54" t="n">
        <f>IF($M1602="人民币", $N1602*Y1602*$BJ1602/1.13, $N1602*Y1602*$BJ1602)</f>
        <v>0</v>
      </c>
      <c r="BB1602" s="54" t="n">
        <f>IF($M1602="人民币", $N1602*Z1602*$BJ1602/1.13, $N1602*Z1602*$BJ1602)</f>
        <v>0</v>
      </c>
      <c r="BC1602" s="54" t="n">
        <f>IF($M1602="人民币", $N1602*AA1602*$BJ1602/1.13, $N1602*AA1602*$BJ1602)</f>
        <v>0</v>
      </c>
      <c r="BD1602" s="54" t="n">
        <f>IF($M1602="人民币", $N1602*AB1602*$BJ1602/1.13, $N1602*AB1602*$BJ1602)</f>
        <v>0</v>
      </c>
      <c r="BE1602" s="54" t="n">
        <f>IF($M1602="人民币", $N1602*AC1602*$BJ1602/1.13, $N1602*AC1602*$BJ1602)</f>
        <v>0</v>
      </c>
      <c r="BF1602" s="54" t="n">
        <f>IF($M1602="人民币", $N1602*AD1602*$BJ1602/1.13, $N1602*AD1602*$BJ1602)</f>
        <v>0</v>
      </c>
      <c r="BG1602" s="54" t="n">
        <f>IF($M1602="人民币", $N1602*AE1602*$BJ1602/1.13, $N1602*AE1602*$BJ1602)</f>
        <v>0</v>
      </c>
      <c r="BH1602" s="55" t="n">
        <f>SUM(AV1602:BG1602)</f>
        <v>0</v>
      </c>
      <c r="BI1602" s="56">
             </c>
      <c r="BJ1602" s="57" t="n">
        <v>1596</v>
      </c>
      <c r="BK1602" s="29" t="n">
        <f>IF(OR(D1602="", F1602="", J1602="", M1602=""), 1, 0)</f>
        <v>0</v>
      </c>
      <c r="BL1602" s="7">
             </c>
      <c r="BR1602" s="7">
             </c>
    </row>
    <row r="1603" x14ac:dyDescent="0.25">
      <c r="A1603" s="40" t="n">
        <f>ROW()-5</f>
        <v>1598</v>
      </c>
      <c r="B1603" s="41" t="s">
        <v>44</v>
      </c>
      <c r="C1603" s="42" t="s">
        <v>42</v>
      </c>
      <c r="D1603" s="43" t="s">
        <v>328</v>
      </c>
      <c r="E1603" s="42" t="s">
        <v>42</v>
      </c>
      <c r="F1603" s="43" t="s">
        <v>2619</v>
      </c>
      <c r="G1603" s="44" t="s">
        <v>2619</v>
      </c>
      <c r="H1603" s="44" t="s">
        <v>2620</v>
      </c>
      <c r="I1603" s="42" t="s">
        <v>42</v>
      </c>
      <c r="J1603" s="42" t="s">
        <v>42</v>
      </c>
      <c r="K1603" s="42" t="s">
        <v>42</v>
      </c>
      <c r="L1603" s="45" t="n">
        <f>AF1603</f>
        <v>0</v>
      </c>
      <c r="M1603" s="46" t="s">
        <v>46</v>
      </c>
      <c r="N1603" s="58" t="n">
        <v>11111</v>
      </c>
      <c r="O1603" s="47" t="n">
        <f>L1603*N1603*BJ1603</f>
        <v>0</v>
      </c>
      <c r="P1603" s="48" t="n">
        <f>BH1603</f>
        <v>0</v>
      </c>
      <c r="Q1603" s="45">
             </c>
      <c r="R1603" s="49" t="n">
        <f>L1603*Q1603</f>
        <v>0</v>
      </c>
      <c r="S1603" s="46" t="s">
        <f>IF(I1603="粉剂", "千克", IF(I1603="", "", "粒"))</f>
        <v>47</v>
      </c>
      <c r="T1603" s="49">
             </c>
      <c r="U1603" s="49">
             </c>
      <c r="V1603" s="49">
             </c>
      <c r="W1603" s="49">
             </c>
      <c r="X1603" s="49">
             </c>
      <c r="Y1603" s="49">
             </c>
      <c r="Z1603" s="49">
             </c>
      <c r="AA1603" s="49">
             </c>
      <c r="AB1603" s="49">
             </c>
      <c r="AC1603" s="49">
             </c>
      <c r="AD1603" s="49">
             </c>
      <c r="AE1603" s="49">
             </c>
      <c r="AF1603" s="45" t="n">
        <f>T1603+U1603+V1603+W1603+X1603+Y1603+Z1603+AA1603+AB1603+AC1603+AD1603+AE1603</f>
        <v>0</v>
      </c>
      <c r="AG1603" s="50">
             </c>
      <c r="AH1603" s="51" t="n">
        <f>$Q1603*T1603</f>
        <v>0</v>
      </c>
      <c r="AI1603" s="51" t="n">
        <f>$Q1603*U1603</f>
        <v>0</v>
      </c>
      <c r="AJ1603" s="51" t="n">
        <f>$Q1603*V1603</f>
        <v>0</v>
      </c>
      <c r="AK1603" s="51" t="n">
        <f>$Q1603*W1603</f>
        <v>0</v>
      </c>
      <c r="AL1603" s="51" t="n">
        <f>$Q1603*X1603</f>
        <v>0</v>
      </c>
      <c r="AM1603" s="51" t="n">
        <f>$Q1603*Y1603</f>
        <v>0</v>
      </c>
      <c r="AN1603" s="51" t="n">
        <f>$Q1603*Z1603</f>
        <v>0</v>
      </c>
      <c r="AO1603" s="52" t="n">
        <f>$Q1603*AA1603</f>
        <v>0</v>
      </c>
      <c r="AP1603" s="52" t="n">
        <f>$Q1603*AB1603</f>
        <v>0</v>
      </c>
      <c r="AQ1603" s="52" t="n">
        <f>$Q1603*AC1603</f>
        <v>0</v>
      </c>
      <c r="AR1603" s="52" t="n">
        <f>$Q1603*AD1603</f>
        <v>0</v>
      </c>
      <c r="AS1603" s="52" t="n">
        <f>$Q1603*AE1603</f>
        <v>0</v>
      </c>
      <c r="AT1603" s="52" t="n">
        <f>SUM(AH1603:AS1603)</f>
        <v>0</v>
      </c>
      <c r="AU1603" s="53">
             </c>
      <c r="AV1603" s="54" t="n">
        <f>IF($M1603="人民币", $N1603*T1603*$BJ1603/1.13, $N1603*T1603*$BJ1603)</f>
        <v>0</v>
      </c>
      <c r="AW1603" s="54" t="n">
        <f>IF($M1603="人民币", $N1603*U1603*$BJ1603/1.13, $N1603*U1603*$BJ1603)</f>
        <v>0</v>
      </c>
      <c r="AX1603" s="54" t="n">
        <f>IF($M1603="人民币", $N1603*V1603*$BJ1603/1.13, $N1603*V1603*$BJ1603)</f>
        <v>0</v>
      </c>
      <c r="AY1603" s="54" t="n">
        <f>IF($M1603="人民币", $N1603*W1603*$BJ1603/1.13, $N1603*W1603*$BJ1603)</f>
        <v>0</v>
      </c>
      <c r="AZ1603" s="54" t="n">
        <f>IF($M1603="人民币", $N1603*X1603*$BJ1603/1.13, $N1603*X1603*$BJ1603)</f>
        <v>0</v>
      </c>
      <c r="BA1603" s="54" t="n">
        <f>IF($M1603="人民币", $N1603*Y1603*$BJ1603/1.13, $N1603*Y1603*$BJ1603)</f>
        <v>0</v>
      </c>
      <c r="BB1603" s="54" t="n">
        <f>IF($M1603="人民币", $N1603*Z1603*$BJ1603/1.13, $N1603*Z1603*$BJ1603)</f>
        <v>0</v>
      </c>
      <c r="BC1603" s="54" t="n">
        <f>IF($M1603="人民币", $N1603*AA1603*$BJ1603/1.13, $N1603*AA1603*$BJ1603)</f>
        <v>0</v>
      </c>
      <c r="BD1603" s="54" t="n">
        <f>IF($M1603="人民币", $N1603*AB1603*$BJ1603/1.13, $N1603*AB1603*$BJ1603)</f>
        <v>0</v>
      </c>
      <c r="BE1603" s="54" t="n">
        <f>IF($M1603="人民币", $N1603*AC1603*$BJ1603/1.13, $N1603*AC1603*$BJ1603)</f>
        <v>0</v>
      </c>
      <c r="BF1603" s="54" t="n">
        <f>IF($M1603="人民币", $N1603*AD1603*$BJ1603/1.13, $N1603*AD1603*$BJ1603)</f>
        <v>0</v>
      </c>
      <c r="BG1603" s="54" t="n">
        <f>IF($M1603="人民币", $N1603*AE1603*$BJ1603/1.13, $N1603*AE1603*$BJ1603)</f>
        <v>0</v>
      </c>
      <c r="BH1603" s="55" t="n">
        <f>SUM(AV1603:BG1603)</f>
        <v>0</v>
      </c>
      <c r="BI1603" s="56">
             </c>
      <c r="BJ1603" s="57" t="n">
        <v>1597</v>
      </c>
      <c r="BK1603" s="29" t="n">
        <f>IF(OR(D1603="", F1603="", J1603="", M1603=""), 1, 0)</f>
        <v>0</v>
      </c>
      <c r="BL1603" s="7">
             </c>
      <c r="BR1603" s="7">
             </c>
    </row>
    <row r="1604" x14ac:dyDescent="0.25">
      <c r="A1604" s="40" t="n">
        <f>ROW()-5</f>
        <v>1599</v>
      </c>
      <c r="B1604" s="41" t="s">
        <v>44</v>
      </c>
      <c r="C1604" s="42" t="s">
        <v>42</v>
      </c>
      <c r="D1604" s="43" t="s">
        <v>331</v>
      </c>
      <c r="E1604" s="42" t="s">
        <v>42</v>
      </c>
      <c r="F1604" s="43" t="s">
        <v>2621</v>
      </c>
      <c r="G1604" s="44" t="s">
        <v>2621</v>
      </c>
      <c r="H1604" s="44" t="s">
        <v>2622</v>
      </c>
      <c r="I1604" s="42" t="s">
        <v>42</v>
      </c>
      <c r="J1604" s="42" t="s">
        <v>42</v>
      </c>
      <c r="K1604" s="42" t="s">
        <v>42</v>
      </c>
      <c r="L1604" s="45" t="n">
        <f>AF1604</f>
        <v>0</v>
      </c>
      <c r="M1604" s="46" t="s">
        <v>46</v>
      </c>
      <c r="N1604" s="58" t="n">
        <v>11111</v>
      </c>
      <c r="O1604" s="47" t="n">
        <f>L1604*N1604*BJ1604</f>
        <v>0</v>
      </c>
      <c r="P1604" s="48" t="n">
        <f>BH1604</f>
        <v>0</v>
      </c>
      <c r="Q1604" s="45">
             </c>
      <c r="R1604" s="49" t="n">
        <f>L1604*Q1604</f>
        <v>0</v>
      </c>
      <c r="S1604" s="46" t="s">
        <f>IF(I1604="粉剂", "千克", IF(I1604="", "", "粒"))</f>
        <v>47</v>
      </c>
      <c r="T1604" s="49">
             </c>
      <c r="U1604" s="49">
             </c>
      <c r="V1604" s="49">
             </c>
      <c r="W1604" s="49">
             </c>
      <c r="X1604" s="49">
             </c>
      <c r="Y1604" s="49">
             </c>
      <c r="Z1604" s="49">
             </c>
      <c r="AA1604" s="49">
             </c>
      <c r="AB1604" s="49">
             </c>
      <c r="AC1604" s="49">
             </c>
      <c r="AD1604" s="49">
             </c>
      <c r="AE1604" s="49">
             </c>
      <c r="AF1604" s="45" t="n">
        <f>T1604+U1604+V1604+W1604+X1604+Y1604+Z1604+AA1604+AB1604+AC1604+AD1604+AE1604</f>
        <v>0</v>
      </c>
      <c r="AG1604" s="50">
             </c>
      <c r="AH1604" s="51" t="n">
        <f>$Q1604*T1604</f>
        <v>0</v>
      </c>
      <c r="AI1604" s="51" t="n">
        <f>$Q1604*U1604</f>
        <v>0</v>
      </c>
      <c r="AJ1604" s="51" t="n">
        <f>$Q1604*V1604</f>
        <v>0</v>
      </c>
      <c r="AK1604" s="51" t="n">
        <f>$Q1604*W1604</f>
        <v>0</v>
      </c>
      <c r="AL1604" s="51" t="n">
        <f>$Q1604*X1604</f>
        <v>0</v>
      </c>
      <c r="AM1604" s="51" t="n">
        <f>$Q1604*Y1604</f>
        <v>0</v>
      </c>
      <c r="AN1604" s="51" t="n">
        <f>$Q1604*Z1604</f>
        <v>0</v>
      </c>
      <c r="AO1604" s="52" t="n">
        <f>$Q1604*AA1604</f>
        <v>0</v>
      </c>
      <c r="AP1604" s="52" t="n">
        <f>$Q1604*AB1604</f>
        <v>0</v>
      </c>
      <c r="AQ1604" s="52" t="n">
        <f>$Q1604*AC1604</f>
        <v>0</v>
      </c>
      <c r="AR1604" s="52" t="n">
        <f>$Q1604*AD1604</f>
        <v>0</v>
      </c>
      <c r="AS1604" s="52" t="n">
        <f>$Q1604*AE1604</f>
        <v>0</v>
      </c>
      <c r="AT1604" s="52" t="n">
        <f>SUM(AH1604:AS1604)</f>
        <v>0</v>
      </c>
      <c r="AU1604" s="53">
             </c>
      <c r="AV1604" s="54" t="n">
        <f>IF($M1604="人民币", $N1604*T1604*$BJ1604/1.13, $N1604*T1604*$BJ1604)</f>
        <v>0</v>
      </c>
      <c r="AW1604" s="54" t="n">
        <f>IF($M1604="人民币", $N1604*U1604*$BJ1604/1.13, $N1604*U1604*$BJ1604)</f>
        <v>0</v>
      </c>
      <c r="AX1604" s="54" t="n">
        <f>IF($M1604="人民币", $N1604*V1604*$BJ1604/1.13, $N1604*V1604*$BJ1604)</f>
        <v>0</v>
      </c>
      <c r="AY1604" s="54" t="n">
        <f>IF($M1604="人民币", $N1604*W1604*$BJ1604/1.13, $N1604*W1604*$BJ1604)</f>
        <v>0</v>
      </c>
      <c r="AZ1604" s="54" t="n">
        <f>IF($M1604="人民币", $N1604*X1604*$BJ1604/1.13, $N1604*X1604*$BJ1604)</f>
        <v>0</v>
      </c>
      <c r="BA1604" s="54" t="n">
        <f>IF($M1604="人民币", $N1604*Y1604*$BJ1604/1.13, $N1604*Y1604*$BJ1604)</f>
        <v>0</v>
      </c>
      <c r="BB1604" s="54" t="n">
        <f>IF($M1604="人民币", $N1604*Z1604*$BJ1604/1.13, $N1604*Z1604*$BJ1604)</f>
        <v>0</v>
      </c>
      <c r="BC1604" s="54" t="n">
        <f>IF($M1604="人民币", $N1604*AA1604*$BJ1604/1.13, $N1604*AA1604*$BJ1604)</f>
        <v>0</v>
      </c>
      <c r="BD1604" s="54" t="n">
        <f>IF($M1604="人民币", $N1604*AB1604*$BJ1604/1.13, $N1604*AB1604*$BJ1604)</f>
        <v>0</v>
      </c>
      <c r="BE1604" s="54" t="n">
        <f>IF($M1604="人民币", $N1604*AC1604*$BJ1604/1.13, $N1604*AC1604*$BJ1604)</f>
        <v>0</v>
      </c>
      <c r="BF1604" s="54" t="n">
        <f>IF($M1604="人民币", $N1604*AD1604*$BJ1604/1.13, $N1604*AD1604*$BJ1604)</f>
        <v>0</v>
      </c>
      <c r="BG1604" s="54" t="n">
        <f>IF($M1604="人民币", $N1604*AE1604*$BJ1604/1.13, $N1604*AE1604*$BJ1604)</f>
        <v>0</v>
      </c>
      <c r="BH1604" s="55" t="n">
        <f>SUM(AV1604:BG1604)</f>
        <v>0</v>
      </c>
      <c r="BI1604" s="56">
             </c>
      <c r="BJ1604" s="57" t="n">
        <v>1598</v>
      </c>
      <c r="BK1604" s="29" t="n">
        <f>IF(OR(D1604="", F1604="", J1604="", M1604=""), 1, 0)</f>
        <v>0</v>
      </c>
      <c r="BL1604" s="7">
             </c>
      <c r="BR1604" s="7">
             </c>
    </row>
    <row r="1605" x14ac:dyDescent="0.25">
      <c r="A1605" s="40" t="n">
        <f>ROW()-5</f>
        <v>1600</v>
      </c>
      <c r="B1605" s="41" t="s">
        <v>44</v>
      </c>
      <c r="C1605" s="42" t="s">
        <v>42</v>
      </c>
      <c r="D1605" s="43" t="s">
        <v>334</v>
      </c>
      <c r="E1605" s="42" t="s">
        <v>42</v>
      </c>
      <c r="F1605" s="43" t="s">
        <v>2623</v>
      </c>
      <c r="G1605" s="44" t="s">
        <v>44</v>
      </c>
      <c r="H1605" s="44" t="s">
        <v>44</v>
      </c>
      <c r="I1605" s="42" t="s">
        <v>42</v>
      </c>
      <c r="J1605" s="42" t="s">
        <v>42</v>
      </c>
      <c r="K1605" s="42" t="s">
        <v>42</v>
      </c>
      <c r="L1605" s="45" t="n">
        <f>AF1605</f>
        <v>0</v>
      </c>
      <c r="M1605" s="46" t="s">
        <v>46</v>
      </c>
      <c r="N1605" s="58" t="n">
        <v>11111</v>
      </c>
      <c r="O1605" s="47" t="n">
        <f>L1605*N1605*BJ1605</f>
        <v>0</v>
      </c>
      <c r="P1605" s="48" t="n">
        <f>BH1605</f>
        <v>0</v>
      </c>
      <c r="Q1605" s="45">
             </c>
      <c r="R1605" s="49" t="n">
        <f>L1605*Q1605</f>
        <v>0</v>
      </c>
      <c r="S1605" s="46" t="s">
        <f>IF(I1605="粉剂", "千克", IF(I1605="", "", "粒"))</f>
        <v>47</v>
      </c>
      <c r="T1605" s="49">
             </c>
      <c r="U1605" s="49">
             </c>
      <c r="V1605" s="49">
             </c>
      <c r="W1605" s="49">
             </c>
      <c r="X1605" s="49">
             </c>
      <c r="Y1605" s="49">
             </c>
      <c r="Z1605" s="49">
             </c>
      <c r="AA1605" s="49">
             </c>
      <c r="AB1605" s="49">
             </c>
      <c r="AC1605" s="49">
             </c>
      <c r="AD1605" s="49">
             </c>
      <c r="AE1605" s="49">
             </c>
      <c r="AF1605" s="45" t="n">
        <f>T1605+U1605+V1605+W1605+X1605+Y1605+Z1605+AA1605+AB1605+AC1605+AD1605+AE1605</f>
        <v>0</v>
      </c>
      <c r="AG1605" s="50">
             </c>
      <c r="AH1605" s="51" t="n">
        <f>$Q1605*T1605</f>
        <v>0</v>
      </c>
      <c r="AI1605" s="51" t="n">
        <f>$Q1605*U1605</f>
        <v>0</v>
      </c>
      <c r="AJ1605" s="51" t="n">
        <f>$Q1605*V1605</f>
        <v>0</v>
      </c>
      <c r="AK1605" s="51" t="n">
        <f>$Q1605*W1605</f>
        <v>0</v>
      </c>
      <c r="AL1605" s="51" t="n">
        <f>$Q1605*X1605</f>
        <v>0</v>
      </c>
      <c r="AM1605" s="51" t="n">
        <f>$Q1605*Y1605</f>
        <v>0</v>
      </c>
      <c r="AN1605" s="51" t="n">
        <f>$Q1605*Z1605</f>
        <v>0</v>
      </c>
      <c r="AO1605" s="52" t="n">
        <f>$Q1605*AA1605</f>
        <v>0</v>
      </c>
      <c r="AP1605" s="52" t="n">
        <f>$Q1605*AB1605</f>
        <v>0</v>
      </c>
      <c r="AQ1605" s="52" t="n">
        <f>$Q1605*AC1605</f>
        <v>0</v>
      </c>
      <c r="AR1605" s="52" t="n">
        <f>$Q1605*AD1605</f>
        <v>0</v>
      </c>
      <c r="AS1605" s="52" t="n">
        <f>$Q1605*AE1605</f>
        <v>0</v>
      </c>
      <c r="AT1605" s="52" t="n">
        <f>SUM(AH1605:AS1605)</f>
        <v>0</v>
      </c>
      <c r="AU1605" s="53">
             </c>
      <c r="AV1605" s="54" t="n">
        <f>IF($M1605="人民币", $N1605*T1605*$BJ1605/1.13, $N1605*T1605*$BJ1605)</f>
        <v>0</v>
      </c>
      <c r="AW1605" s="54" t="n">
        <f>IF($M1605="人民币", $N1605*U1605*$BJ1605/1.13, $N1605*U1605*$BJ1605)</f>
        <v>0</v>
      </c>
      <c r="AX1605" s="54" t="n">
        <f>IF($M1605="人民币", $N1605*V1605*$BJ1605/1.13, $N1605*V1605*$BJ1605)</f>
        <v>0</v>
      </c>
      <c r="AY1605" s="54" t="n">
        <f>IF($M1605="人民币", $N1605*W1605*$BJ1605/1.13, $N1605*W1605*$BJ1605)</f>
        <v>0</v>
      </c>
      <c r="AZ1605" s="54" t="n">
        <f>IF($M1605="人民币", $N1605*X1605*$BJ1605/1.13, $N1605*X1605*$BJ1605)</f>
        <v>0</v>
      </c>
      <c r="BA1605" s="54" t="n">
        <f>IF($M1605="人民币", $N1605*Y1605*$BJ1605/1.13, $N1605*Y1605*$BJ1605)</f>
        <v>0</v>
      </c>
      <c r="BB1605" s="54" t="n">
        <f>IF($M1605="人民币", $N1605*Z1605*$BJ1605/1.13, $N1605*Z1605*$BJ1605)</f>
        <v>0</v>
      </c>
      <c r="BC1605" s="54" t="n">
        <f>IF($M1605="人民币", $N1605*AA1605*$BJ1605/1.13, $N1605*AA1605*$BJ1605)</f>
        <v>0</v>
      </c>
      <c r="BD1605" s="54" t="n">
        <f>IF($M1605="人民币", $N1605*AB1605*$BJ1605/1.13, $N1605*AB1605*$BJ1605)</f>
        <v>0</v>
      </c>
      <c r="BE1605" s="54" t="n">
        <f>IF($M1605="人民币", $N1605*AC1605*$BJ1605/1.13, $N1605*AC1605*$BJ1605)</f>
        <v>0</v>
      </c>
      <c r="BF1605" s="54" t="n">
        <f>IF($M1605="人民币", $N1605*AD1605*$BJ1605/1.13, $N1605*AD1605*$BJ1605)</f>
        <v>0</v>
      </c>
      <c r="BG1605" s="54" t="n">
        <f>IF($M1605="人民币", $N1605*AE1605*$BJ1605/1.13, $N1605*AE1605*$BJ1605)</f>
        <v>0</v>
      </c>
      <c r="BH1605" s="55" t="n">
        <f>SUM(AV1605:BG1605)</f>
        <v>0</v>
      </c>
      <c r="BI1605" s="56">
             </c>
      <c r="BJ1605" s="57" t="n">
        <v>1599</v>
      </c>
      <c r="BK1605" s="29" t="n">
        <f>IF(OR(D1605="", F1605="", J1605="", M1605=""), 1, 0)</f>
        <v>0</v>
      </c>
      <c r="BL1605" s="7">
             </c>
      <c r="BR1605" s="7">
             </c>
    </row>
    <row r="1606" x14ac:dyDescent="0.25">
      <c r="A1606" s="40" t="n">
        <f>ROW()-5</f>
        <v>1601</v>
      </c>
      <c r="B1606" s="41" t="s">
        <v>44</v>
      </c>
      <c r="C1606" s="42" t="s">
        <v>42</v>
      </c>
      <c r="D1606" s="43" t="s">
        <v>337</v>
      </c>
      <c r="E1606" s="42" t="s">
        <v>42</v>
      </c>
      <c r="F1606" s="43" t="s">
        <v>2624</v>
      </c>
      <c r="G1606" s="44" t="s">
        <v>2624</v>
      </c>
      <c r="H1606" s="44" t="s">
        <v>2625</v>
      </c>
      <c r="I1606" s="42" t="s">
        <v>42</v>
      </c>
      <c r="J1606" s="42" t="s">
        <v>42</v>
      </c>
      <c r="K1606" s="42" t="s">
        <v>42</v>
      </c>
      <c r="L1606" s="45" t="n">
        <f>AF1606</f>
        <v>0</v>
      </c>
      <c r="M1606" s="46" t="s">
        <v>46</v>
      </c>
      <c r="N1606" s="58" t="n">
        <v>11111</v>
      </c>
      <c r="O1606" s="47" t="n">
        <f>L1606*N1606*BJ1606</f>
        <v>0</v>
      </c>
      <c r="P1606" s="48" t="n">
        <f>BH1606</f>
        <v>0</v>
      </c>
      <c r="Q1606" s="45">
             </c>
      <c r="R1606" s="49" t="n">
        <f>L1606*Q1606</f>
        <v>0</v>
      </c>
      <c r="S1606" s="46" t="s">
        <f>IF(I1606="粉剂", "千克", IF(I1606="", "", "粒"))</f>
        <v>47</v>
      </c>
      <c r="T1606" s="49">
             </c>
      <c r="U1606" s="49">
             </c>
      <c r="V1606" s="49">
             </c>
      <c r="W1606" s="49">
             </c>
      <c r="X1606" s="49">
             </c>
      <c r="Y1606" s="49">
             </c>
      <c r="Z1606" s="49">
             </c>
      <c r="AA1606" s="49">
             </c>
      <c r="AB1606" s="49">
             </c>
      <c r="AC1606" s="49">
             </c>
      <c r="AD1606" s="49">
             </c>
      <c r="AE1606" s="49">
             </c>
      <c r="AF1606" s="45" t="n">
        <f>T1606+U1606+V1606+W1606+X1606+Y1606+Z1606+AA1606+AB1606+AC1606+AD1606+AE1606</f>
        <v>0</v>
      </c>
      <c r="AG1606" s="50">
             </c>
      <c r="AH1606" s="51" t="n">
        <f>$Q1606*T1606</f>
        <v>0</v>
      </c>
      <c r="AI1606" s="51" t="n">
        <f>$Q1606*U1606</f>
        <v>0</v>
      </c>
      <c r="AJ1606" s="51" t="n">
        <f>$Q1606*V1606</f>
        <v>0</v>
      </c>
      <c r="AK1606" s="51" t="n">
        <f>$Q1606*W1606</f>
        <v>0</v>
      </c>
      <c r="AL1606" s="51" t="n">
        <f>$Q1606*X1606</f>
        <v>0</v>
      </c>
      <c r="AM1606" s="51" t="n">
        <f>$Q1606*Y1606</f>
        <v>0</v>
      </c>
      <c r="AN1606" s="51" t="n">
        <f>$Q1606*Z1606</f>
        <v>0</v>
      </c>
      <c r="AO1606" s="52" t="n">
        <f>$Q1606*AA1606</f>
        <v>0</v>
      </c>
      <c r="AP1606" s="52" t="n">
        <f>$Q1606*AB1606</f>
        <v>0</v>
      </c>
      <c r="AQ1606" s="52" t="n">
        <f>$Q1606*AC1606</f>
        <v>0</v>
      </c>
      <c r="AR1606" s="52" t="n">
        <f>$Q1606*AD1606</f>
        <v>0</v>
      </c>
      <c r="AS1606" s="52" t="n">
        <f>$Q1606*AE1606</f>
        <v>0</v>
      </c>
      <c r="AT1606" s="52" t="n">
        <f>SUM(AH1606:AS1606)</f>
        <v>0</v>
      </c>
      <c r="AU1606" s="53">
             </c>
      <c r="AV1606" s="54" t="n">
        <f>IF($M1606="人民币", $N1606*T1606*$BJ1606/1.13, $N1606*T1606*$BJ1606)</f>
        <v>0</v>
      </c>
      <c r="AW1606" s="54" t="n">
        <f>IF($M1606="人民币", $N1606*U1606*$BJ1606/1.13, $N1606*U1606*$BJ1606)</f>
        <v>0</v>
      </c>
      <c r="AX1606" s="54" t="n">
        <f>IF($M1606="人民币", $N1606*V1606*$BJ1606/1.13, $N1606*V1606*$BJ1606)</f>
        <v>0</v>
      </c>
      <c r="AY1606" s="54" t="n">
        <f>IF($M1606="人民币", $N1606*W1606*$BJ1606/1.13, $N1606*W1606*$BJ1606)</f>
        <v>0</v>
      </c>
      <c r="AZ1606" s="54" t="n">
        <f>IF($M1606="人民币", $N1606*X1606*$BJ1606/1.13, $N1606*X1606*$BJ1606)</f>
        <v>0</v>
      </c>
      <c r="BA1606" s="54" t="n">
        <f>IF($M1606="人民币", $N1606*Y1606*$BJ1606/1.13, $N1606*Y1606*$BJ1606)</f>
        <v>0</v>
      </c>
      <c r="BB1606" s="54" t="n">
        <f>IF($M1606="人民币", $N1606*Z1606*$BJ1606/1.13, $N1606*Z1606*$BJ1606)</f>
        <v>0</v>
      </c>
      <c r="BC1606" s="54" t="n">
        <f>IF($M1606="人民币", $N1606*AA1606*$BJ1606/1.13, $N1606*AA1606*$BJ1606)</f>
        <v>0</v>
      </c>
      <c r="BD1606" s="54" t="n">
        <f>IF($M1606="人民币", $N1606*AB1606*$BJ1606/1.13, $N1606*AB1606*$BJ1606)</f>
        <v>0</v>
      </c>
      <c r="BE1606" s="54" t="n">
        <f>IF($M1606="人民币", $N1606*AC1606*$BJ1606/1.13, $N1606*AC1606*$BJ1606)</f>
        <v>0</v>
      </c>
      <c r="BF1606" s="54" t="n">
        <f>IF($M1606="人民币", $N1606*AD1606*$BJ1606/1.13, $N1606*AD1606*$BJ1606)</f>
        <v>0</v>
      </c>
      <c r="BG1606" s="54" t="n">
        <f>IF($M1606="人民币", $N1606*AE1606*$BJ1606/1.13, $N1606*AE1606*$BJ1606)</f>
        <v>0</v>
      </c>
      <c r="BH1606" s="55" t="n">
        <f>SUM(AV1606:BG1606)</f>
        <v>0</v>
      </c>
      <c r="BI1606" s="56">
             </c>
      <c r="BJ1606" s="57" t="n">
        <v>1600</v>
      </c>
      <c r="BK1606" s="29" t="n">
        <f>IF(OR(D1606="", F1606="", J1606="", M1606=""), 1, 0)</f>
        <v>0</v>
      </c>
      <c r="BL1606" s="7">
             </c>
      <c r="BR1606" s="7">
             </c>
    </row>
    <row r="1607" x14ac:dyDescent="0.25">
      <c r="A1607" s="40" t="n">
        <f>ROW()-5</f>
        <v>1602</v>
      </c>
      <c r="B1607" s="41" t="s">
        <v>44</v>
      </c>
      <c r="C1607" s="42" t="s">
        <v>42</v>
      </c>
      <c r="D1607" s="43" t="s">
        <v>340</v>
      </c>
      <c r="E1607" s="42" t="s">
        <v>42</v>
      </c>
      <c r="F1607" s="43" t="s">
        <v>2626</v>
      </c>
      <c r="G1607" s="44" t="s">
        <v>2626</v>
      </c>
      <c r="H1607" s="44" t="s">
        <v>2627</v>
      </c>
      <c r="I1607" s="42" t="s">
        <v>42</v>
      </c>
      <c r="J1607" s="42" t="s">
        <v>42</v>
      </c>
      <c r="K1607" s="42" t="s">
        <v>42</v>
      </c>
      <c r="L1607" s="45" t="n">
        <f>AF1607</f>
        <v>0</v>
      </c>
      <c r="M1607" s="46" t="s">
        <v>46</v>
      </c>
      <c r="N1607" s="58" t="n">
        <v>11111</v>
      </c>
      <c r="O1607" s="47" t="n">
        <f>L1607*N1607*BJ1607</f>
        <v>0</v>
      </c>
      <c r="P1607" s="48" t="n">
        <f>BH1607</f>
        <v>0</v>
      </c>
      <c r="Q1607" s="45">
             </c>
      <c r="R1607" s="49" t="n">
        <f>L1607*Q1607</f>
        <v>0</v>
      </c>
      <c r="S1607" s="46" t="s">
        <f>IF(I1607="粉剂", "千克", IF(I1607="", "", "粒"))</f>
        <v>47</v>
      </c>
      <c r="T1607" s="49">
             </c>
      <c r="U1607" s="49">
             </c>
      <c r="V1607" s="49">
             </c>
      <c r="W1607" s="49">
             </c>
      <c r="X1607" s="49">
             </c>
      <c r="Y1607" s="49">
             </c>
      <c r="Z1607" s="49">
             </c>
      <c r="AA1607" s="49">
             </c>
      <c r="AB1607" s="49">
             </c>
      <c r="AC1607" s="49">
             </c>
      <c r="AD1607" s="49">
             </c>
      <c r="AE1607" s="49">
             </c>
      <c r="AF1607" s="45" t="n">
        <f>T1607+U1607+V1607+W1607+X1607+Y1607+Z1607+AA1607+AB1607+AC1607+AD1607+AE1607</f>
        <v>0</v>
      </c>
      <c r="AG1607" s="50">
             </c>
      <c r="AH1607" s="51" t="n">
        <f>$Q1607*T1607</f>
        <v>0</v>
      </c>
      <c r="AI1607" s="51" t="n">
        <f>$Q1607*U1607</f>
        <v>0</v>
      </c>
      <c r="AJ1607" s="51" t="n">
        <f>$Q1607*V1607</f>
        <v>0</v>
      </c>
      <c r="AK1607" s="51" t="n">
        <f>$Q1607*W1607</f>
        <v>0</v>
      </c>
      <c r="AL1607" s="51" t="n">
        <f>$Q1607*X1607</f>
        <v>0</v>
      </c>
      <c r="AM1607" s="51" t="n">
        <f>$Q1607*Y1607</f>
        <v>0</v>
      </c>
      <c r="AN1607" s="51" t="n">
        <f>$Q1607*Z1607</f>
        <v>0</v>
      </c>
      <c r="AO1607" s="52" t="n">
        <f>$Q1607*AA1607</f>
        <v>0</v>
      </c>
      <c r="AP1607" s="52" t="n">
        <f>$Q1607*AB1607</f>
        <v>0</v>
      </c>
      <c r="AQ1607" s="52" t="n">
        <f>$Q1607*AC1607</f>
        <v>0</v>
      </c>
      <c r="AR1607" s="52" t="n">
        <f>$Q1607*AD1607</f>
        <v>0</v>
      </c>
      <c r="AS1607" s="52" t="n">
        <f>$Q1607*AE1607</f>
        <v>0</v>
      </c>
      <c r="AT1607" s="52" t="n">
        <f>SUM(AH1607:AS1607)</f>
        <v>0</v>
      </c>
      <c r="AU1607" s="53">
             </c>
      <c r="AV1607" s="54" t="n">
        <f>IF($M1607="人民币", $N1607*T1607*$BJ1607/1.13, $N1607*T1607*$BJ1607)</f>
        <v>0</v>
      </c>
      <c r="AW1607" s="54" t="n">
        <f>IF($M1607="人民币", $N1607*U1607*$BJ1607/1.13, $N1607*U1607*$BJ1607)</f>
        <v>0</v>
      </c>
      <c r="AX1607" s="54" t="n">
        <f>IF($M1607="人民币", $N1607*V1607*$BJ1607/1.13, $N1607*V1607*$BJ1607)</f>
        <v>0</v>
      </c>
      <c r="AY1607" s="54" t="n">
        <f>IF($M1607="人民币", $N1607*W1607*$BJ1607/1.13, $N1607*W1607*$BJ1607)</f>
        <v>0</v>
      </c>
      <c r="AZ1607" s="54" t="n">
        <f>IF($M1607="人民币", $N1607*X1607*$BJ1607/1.13, $N1607*X1607*$BJ1607)</f>
        <v>0</v>
      </c>
      <c r="BA1607" s="54" t="n">
        <f>IF($M1607="人民币", $N1607*Y1607*$BJ1607/1.13, $N1607*Y1607*$BJ1607)</f>
        <v>0</v>
      </c>
      <c r="BB1607" s="54" t="n">
        <f>IF($M1607="人民币", $N1607*Z1607*$BJ1607/1.13, $N1607*Z1607*$BJ1607)</f>
        <v>0</v>
      </c>
      <c r="BC1607" s="54" t="n">
        <f>IF($M1607="人民币", $N1607*AA1607*$BJ1607/1.13, $N1607*AA1607*$BJ1607)</f>
        <v>0</v>
      </c>
      <c r="BD1607" s="54" t="n">
        <f>IF($M1607="人民币", $N1607*AB1607*$BJ1607/1.13, $N1607*AB1607*$BJ1607)</f>
        <v>0</v>
      </c>
      <c r="BE1607" s="54" t="n">
        <f>IF($M1607="人民币", $N1607*AC1607*$BJ1607/1.13, $N1607*AC1607*$BJ1607)</f>
        <v>0</v>
      </c>
      <c r="BF1607" s="54" t="n">
        <f>IF($M1607="人民币", $N1607*AD1607*$BJ1607/1.13, $N1607*AD1607*$BJ1607)</f>
        <v>0</v>
      </c>
      <c r="BG1607" s="54" t="n">
        <f>IF($M1607="人民币", $N1607*AE1607*$BJ1607/1.13, $N1607*AE1607*$BJ1607)</f>
        <v>0</v>
      </c>
      <c r="BH1607" s="55" t="n">
        <f>SUM(AV1607:BG1607)</f>
        <v>0</v>
      </c>
      <c r="BI1607" s="56">
             </c>
      <c r="BJ1607" s="57" t="n">
        <v>1601</v>
      </c>
      <c r="BK1607" s="29" t="n">
        <f>IF(OR(D1607="", F1607="", J1607="", M1607=""), 1, 0)</f>
        <v>0</v>
      </c>
      <c r="BL1607" s="7">
             </c>
      <c r="BR1607" s="7">
             </c>
    </row>
    <row r="1608" x14ac:dyDescent="0.25">
      <c r="A1608" s="40" t="n">
        <f>ROW()-5</f>
        <v>1603</v>
      </c>
      <c r="B1608" s="41" t="s">
        <v>44</v>
      </c>
      <c r="C1608" s="42" t="s">
        <v>42</v>
      </c>
      <c r="D1608" s="43" t="s">
        <v>343</v>
      </c>
      <c r="E1608" s="42" t="s">
        <v>42</v>
      </c>
      <c r="F1608" s="43" t="s">
        <v>2628</v>
      </c>
      <c r="G1608" s="44" t="s">
        <v>44</v>
      </c>
      <c r="H1608" s="44" t="s">
        <v>44</v>
      </c>
      <c r="I1608" s="42" t="s">
        <v>42</v>
      </c>
      <c r="J1608" s="42" t="s">
        <v>42</v>
      </c>
      <c r="K1608" s="42" t="s">
        <v>42</v>
      </c>
      <c r="L1608" s="45" t="n">
        <f>AF1608</f>
        <v>0</v>
      </c>
      <c r="M1608" s="46" t="s">
        <v>46</v>
      </c>
      <c r="N1608" s="58" t="n">
        <v>11111</v>
      </c>
      <c r="O1608" s="47" t="n">
        <f>L1608*N1608*BJ1608</f>
        <v>0</v>
      </c>
      <c r="P1608" s="48" t="n">
        <f>BH1608</f>
        <v>0</v>
      </c>
      <c r="Q1608" s="45">
             </c>
      <c r="R1608" s="49" t="n">
        <f>L1608*Q1608</f>
        <v>0</v>
      </c>
      <c r="S1608" s="46" t="s">
        <f>IF(I1608="粉剂", "千克", IF(I1608="", "", "粒"))</f>
        <v>47</v>
      </c>
      <c r="T1608" s="49">
             </c>
      <c r="U1608" s="49">
             </c>
      <c r="V1608" s="49">
             </c>
      <c r="W1608" s="49">
             </c>
      <c r="X1608" s="49">
             </c>
      <c r="Y1608" s="49">
             </c>
      <c r="Z1608" s="49">
             </c>
      <c r="AA1608" s="49">
             </c>
      <c r="AB1608" s="49">
             </c>
      <c r="AC1608" s="49">
             </c>
      <c r="AD1608" s="49">
             </c>
      <c r="AE1608" s="49">
             </c>
      <c r="AF1608" s="45" t="n">
        <f>T1608+U1608+V1608+W1608+X1608+Y1608+Z1608+AA1608+AB1608+AC1608+AD1608+AE1608</f>
        <v>0</v>
      </c>
      <c r="AG1608" s="50">
             </c>
      <c r="AH1608" s="51" t="n">
        <f>$Q1608*T1608</f>
        <v>0</v>
      </c>
      <c r="AI1608" s="51" t="n">
        <f>$Q1608*U1608</f>
        <v>0</v>
      </c>
      <c r="AJ1608" s="51" t="n">
        <f>$Q1608*V1608</f>
        <v>0</v>
      </c>
      <c r="AK1608" s="51" t="n">
        <f>$Q1608*W1608</f>
        <v>0</v>
      </c>
      <c r="AL1608" s="51" t="n">
        <f>$Q1608*X1608</f>
        <v>0</v>
      </c>
      <c r="AM1608" s="51" t="n">
        <f>$Q1608*Y1608</f>
        <v>0</v>
      </c>
      <c r="AN1608" s="51" t="n">
        <f>$Q1608*Z1608</f>
        <v>0</v>
      </c>
      <c r="AO1608" s="52" t="n">
        <f>$Q1608*AA1608</f>
        <v>0</v>
      </c>
      <c r="AP1608" s="52" t="n">
        <f>$Q1608*AB1608</f>
        <v>0</v>
      </c>
      <c r="AQ1608" s="52" t="n">
        <f>$Q1608*AC1608</f>
        <v>0</v>
      </c>
      <c r="AR1608" s="52" t="n">
        <f>$Q1608*AD1608</f>
        <v>0</v>
      </c>
      <c r="AS1608" s="52" t="n">
        <f>$Q1608*AE1608</f>
        <v>0</v>
      </c>
      <c r="AT1608" s="52" t="n">
        <f>SUM(AH1608:AS1608)</f>
        <v>0</v>
      </c>
      <c r="AU1608" s="53">
             </c>
      <c r="AV1608" s="54" t="n">
        <f>IF($M1608="人民币", $N1608*T1608*$BJ1608/1.13, $N1608*T1608*$BJ1608)</f>
        <v>0</v>
      </c>
      <c r="AW1608" s="54" t="n">
        <f>IF($M1608="人民币", $N1608*U1608*$BJ1608/1.13, $N1608*U1608*$BJ1608)</f>
        <v>0</v>
      </c>
      <c r="AX1608" s="54" t="n">
        <f>IF($M1608="人民币", $N1608*V1608*$BJ1608/1.13, $N1608*V1608*$BJ1608)</f>
        <v>0</v>
      </c>
      <c r="AY1608" s="54" t="n">
        <f>IF($M1608="人民币", $N1608*W1608*$BJ1608/1.13, $N1608*W1608*$BJ1608)</f>
        <v>0</v>
      </c>
      <c r="AZ1608" s="54" t="n">
        <f>IF($M1608="人民币", $N1608*X1608*$BJ1608/1.13, $N1608*X1608*$BJ1608)</f>
        <v>0</v>
      </c>
      <c r="BA1608" s="54" t="n">
        <f>IF($M1608="人民币", $N1608*Y1608*$BJ1608/1.13, $N1608*Y1608*$BJ1608)</f>
        <v>0</v>
      </c>
      <c r="BB1608" s="54" t="n">
        <f>IF($M1608="人民币", $N1608*Z1608*$BJ1608/1.13, $N1608*Z1608*$BJ1608)</f>
        <v>0</v>
      </c>
      <c r="BC1608" s="54" t="n">
        <f>IF($M1608="人民币", $N1608*AA1608*$BJ1608/1.13, $N1608*AA1608*$BJ1608)</f>
        <v>0</v>
      </c>
      <c r="BD1608" s="54" t="n">
        <f>IF($M1608="人民币", $N1608*AB1608*$BJ1608/1.13, $N1608*AB1608*$BJ1608)</f>
        <v>0</v>
      </c>
      <c r="BE1608" s="54" t="n">
        <f>IF($M1608="人民币", $N1608*AC1608*$BJ1608/1.13, $N1608*AC1608*$BJ1608)</f>
        <v>0</v>
      </c>
      <c r="BF1608" s="54" t="n">
        <f>IF($M1608="人民币", $N1608*AD1608*$BJ1608/1.13, $N1608*AD1608*$BJ1608)</f>
        <v>0</v>
      </c>
      <c r="BG1608" s="54" t="n">
        <f>IF($M1608="人民币", $N1608*AE1608*$BJ1608/1.13, $N1608*AE1608*$BJ1608)</f>
        <v>0</v>
      </c>
      <c r="BH1608" s="55" t="n">
        <f>SUM(AV1608:BG1608)</f>
        <v>0</v>
      </c>
      <c r="BI1608" s="56">
             </c>
      <c r="BJ1608" s="57" t="n">
        <v>1602</v>
      </c>
      <c r="BK1608" s="29" t="n">
        <f>IF(OR(D1608="", F1608="", J1608="", M1608=""), 1, 0)</f>
        <v>0</v>
      </c>
      <c r="BL1608" s="7">
             </c>
      <c r="BR1608" s="7">
             </c>
    </row>
    <row r="1609" x14ac:dyDescent="0.25">
      <c r="A1609" s="40" t="n">
        <f>ROW()-5</f>
        <v>1604</v>
      </c>
      <c r="B1609" s="41" t="s">
        <v>44</v>
      </c>
      <c r="C1609" s="42" t="s">
        <v>42</v>
      </c>
      <c r="D1609" s="43" t="s">
        <v>346</v>
      </c>
      <c r="E1609" s="42" t="s">
        <v>42</v>
      </c>
      <c r="F1609" s="43" t="s">
        <v>2629</v>
      </c>
      <c r="G1609" s="44" t="s">
        <v>2629</v>
      </c>
      <c r="H1609" s="44" t="s">
        <v>2630</v>
      </c>
      <c r="I1609" s="42" t="s">
        <v>42</v>
      </c>
      <c r="J1609" s="42" t="s">
        <v>42</v>
      </c>
      <c r="K1609" s="42" t="s">
        <v>42</v>
      </c>
      <c r="L1609" s="45" t="n">
        <f>AF1609</f>
        <v>0</v>
      </c>
      <c r="M1609" s="46" t="s">
        <v>46</v>
      </c>
      <c r="N1609" s="58" t="n">
        <v>11111</v>
      </c>
      <c r="O1609" s="47" t="n">
        <f>L1609*N1609*BJ1609</f>
        <v>0</v>
      </c>
      <c r="P1609" s="48" t="n">
        <f>BH1609</f>
        <v>0</v>
      </c>
      <c r="Q1609" s="45">
             </c>
      <c r="R1609" s="49" t="n">
        <f>L1609*Q1609</f>
        <v>0</v>
      </c>
      <c r="S1609" s="46" t="s">
        <f>IF(I1609="粉剂", "千克", IF(I1609="", "", "粒"))</f>
        <v>47</v>
      </c>
      <c r="T1609" s="49">
             </c>
      <c r="U1609" s="49">
             </c>
      <c r="V1609" s="49">
             </c>
      <c r="W1609" s="49">
             </c>
      <c r="X1609" s="49">
             </c>
      <c r="Y1609" s="49">
             </c>
      <c r="Z1609" s="49">
             </c>
      <c r="AA1609" s="49">
             </c>
      <c r="AB1609" s="49">
             </c>
      <c r="AC1609" s="49">
             </c>
      <c r="AD1609" s="49">
             </c>
      <c r="AE1609" s="49">
             </c>
      <c r="AF1609" s="45" t="n">
        <f>T1609+U1609+V1609+W1609+X1609+Y1609+Z1609+AA1609+AB1609+AC1609+AD1609+AE1609</f>
        <v>0</v>
      </c>
      <c r="AG1609" s="50">
             </c>
      <c r="AH1609" s="51" t="n">
        <f>$Q1609*T1609</f>
        <v>0</v>
      </c>
      <c r="AI1609" s="51" t="n">
        <f>$Q1609*U1609</f>
        <v>0</v>
      </c>
      <c r="AJ1609" s="51" t="n">
        <f>$Q1609*V1609</f>
        <v>0</v>
      </c>
      <c r="AK1609" s="51" t="n">
        <f>$Q1609*W1609</f>
        <v>0</v>
      </c>
      <c r="AL1609" s="51" t="n">
        <f>$Q1609*X1609</f>
        <v>0</v>
      </c>
      <c r="AM1609" s="51" t="n">
        <f>$Q1609*Y1609</f>
        <v>0</v>
      </c>
      <c r="AN1609" s="51" t="n">
        <f>$Q1609*Z1609</f>
        <v>0</v>
      </c>
      <c r="AO1609" s="52" t="n">
        <f>$Q1609*AA1609</f>
        <v>0</v>
      </c>
      <c r="AP1609" s="52" t="n">
        <f>$Q1609*AB1609</f>
        <v>0</v>
      </c>
      <c r="AQ1609" s="52" t="n">
        <f>$Q1609*AC1609</f>
        <v>0</v>
      </c>
      <c r="AR1609" s="52" t="n">
        <f>$Q1609*AD1609</f>
        <v>0</v>
      </c>
      <c r="AS1609" s="52" t="n">
        <f>$Q1609*AE1609</f>
        <v>0</v>
      </c>
      <c r="AT1609" s="52" t="n">
        <f>SUM(AH1609:AS1609)</f>
        <v>0</v>
      </c>
      <c r="AU1609" s="53">
             </c>
      <c r="AV1609" s="54" t="n">
        <f>IF($M1609="人民币", $N1609*T1609*$BJ1609/1.13, $N1609*T1609*$BJ1609)</f>
        <v>0</v>
      </c>
      <c r="AW1609" s="54" t="n">
        <f>IF($M1609="人民币", $N1609*U1609*$BJ1609/1.13, $N1609*U1609*$BJ1609)</f>
        <v>0</v>
      </c>
      <c r="AX1609" s="54" t="n">
        <f>IF($M1609="人民币", $N1609*V1609*$BJ1609/1.13, $N1609*V1609*$BJ1609)</f>
        <v>0</v>
      </c>
      <c r="AY1609" s="54" t="n">
        <f>IF($M1609="人民币", $N1609*W1609*$BJ1609/1.13, $N1609*W1609*$BJ1609)</f>
        <v>0</v>
      </c>
      <c r="AZ1609" s="54" t="n">
        <f>IF($M1609="人民币", $N1609*X1609*$BJ1609/1.13, $N1609*X1609*$BJ1609)</f>
        <v>0</v>
      </c>
      <c r="BA1609" s="54" t="n">
        <f>IF($M1609="人民币", $N1609*Y1609*$BJ1609/1.13, $N1609*Y1609*$BJ1609)</f>
        <v>0</v>
      </c>
      <c r="BB1609" s="54" t="n">
        <f>IF($M1609="人民币", $N1609*Z1609*$BJ1609/1.13, $N1609*Z1609*$BJ1609)</f>
        <v>0</v>
      </c>
      <c r="BC1609" s="54" t="n">
        <f>IF($M1609="人民币", $N1609*AA1609*$BJ1609/1.13, $N1609*AA1609*$BJ1609)</f>
        <v>0</v>
      </c>
      <c r="BD1609" s="54" t="n">
        <f>IF($M1609="人民币", $N1609*AB1609*$BJ1609/1.13, $N1609*AB1609*$BJ1609)</f>
        <v>0</v>
      </c>
      <c r="BE1609" s="54" t="n">
        <f>IF($M1609="人民币", $N1609*AC1609*$BJ1609/1.13, $N1609*AC1609*$BJ1609)</f>
        <v>0</v>
      </c>
      <c r="BF1609" s="54" t="n">
        <f>IF($M1609="人民币", $N1609*AD1609*$BJ1609/1.13, $N1609*AD1609*$BJ1609)</f>
        <v>0</v>
      </c>
      <c r="BG1609" s="54" t="n">
        <f>IF($M1609="人民币", $N1609*AE1609*$BJ1609/1.13, $N1609*AE1609*$BJ1609)</f>
        <v>0</v>
      </c>
      <c r="BH1609" s="55" t="n">
        <f>SUM(AV1609:BG1609)</f>
        <v>0</v>
      </c>
      <c r="BI1609" s="56">
             </c>
      <c r="BJ1609" s="57" t="n">
        <v>1603</v>
      </c>
      <c r="BK1609" s="29" t="n">
        <f>IF(OR(D1609="", F1609="", J1609="", M1609=""), 1, 0)</f>
        <v>0</v>
      </c>
      <c r="BL1609" s="7">
             </c>
      <c r="BR1609" s="7">
             </c>
    </row>
    <row r="1610" x14ac:dyDescent="0.25">
      <c r="A1610" s="40" t="n">
        <f>ROW()-5</f>
        <v>1605</v>
      </c>
      <c r="B1610" s="41" t="s">
        <v>44</v>
      </c>
      <c r="C1610" s="42" t="s">
        <v>42</v>
      </c>
      <c r="D1610" s="43" t="s">
        <v>349</v>
      </c>
      <c r="E1610" s="42" t="s">
        <v>42</v>
      </c>
      <c r="F1610" s="43" t="s">
        <v>2631</v>
      </c>
      <c r="G1610" s="44" t="s">
        <v>2631</v>
      </c>
      <c r="H1610" s="44" t="s">
        <v>2632</v>
      </c>
      <c r="I1610" s="42" t="s">
        <v>42</v>
      </c>
      <c r="J1610" s="42" t="s">
        <v>42</v>
      </c>
      <c r="K1610" s="42" t="s">
        <v>42</v>
      </c>
      <c r="L1610" s="45" t="n">
        <f>AF1610</f>
        <v>0</v>
      </c>
      <c r="M1610" s="46" t="s">
        <v>46</v>
      </c>
      <c r="N1610" s="58" t="n">
        <v>11111</v>
      </c>
      <c r="O1610" s="47" t="n">
        <f>L1610*N1610*BJ1610</f>
        <v>0</v>
      </c>
      <c r="P1610" s="48" t="n">
        <f>BH1610</f>
        <v>0</v>
      </c>
      <c r="Q1610" s="45">
             </c>
      <c r="R1610" s="49" t="n">
        <f>L1610*Q1610</f>
        <v>0</v>
      </c>
      <c r="S1610" s="46" t="s">
        <f>IF(I1610="粉剂", "千克", IF(I1610="", "", "粒"))</f>
        <v>47</v>
      </c>
      <c r="T1610" s="49">
             </c>
      <c r="U1610" s="49">
             </c>
      <c r="V1610" s="49">
             </c>
      <c r="W1610" s="49">
             </c>
      <c r="X1610" s="49">
             </c>
      <c r="Y1610" s="49">
             </c>
      <c r="Z1610" s="49">
             </c>
      <c r="AA1610" s="49">
             </c>
      <c r="AB1610" s="49">
             </c>
      <c r="AC1610" s="49">
             </c>
      <c r="AD1610" s="49">
             </c>
      <c r="AE1610" s="49">
             </c>
      <c r="AF1610" s="45" t="n">
        <f>T1610+U1610+V1610+W1610+X1610+Y1610+Z1610+AA1610+AB1610+AC1610+AD1610+AE1610</f>
        <v>0</v>
      </c>
      <c r="AG1610" s="50">
             </c>
      <c r="AH1610" s="51" t="n">
        <f>$Q1610*T1610</f>
        <v>0</v>
      </c>
      <c r="AI1610" s="51" t="n">
        <f>$Q1610*U1610</f>
        <v>0</v>
      </c>
      <c r="AJ1610" s="51" t="n">
        <f>$Q1610*V1610</f>
        <v>0</v>
      </c>
      <c r="AK1610" s="51" t="n">
        <f>$Q1610*W1610</f>
        <v>0</v>
      </c>
      <c r="AL1610" s="51" t="n">
        <f>$Q1610*X1610</f>
        <v>0</v>
      </c>
      <c r="AM1610" s="51" t="n">
        <f>$Q1610*Y1610</f>
        <v>0</v>
      </c>
      <c r="AN1610" s="51" t="n">
        <f>$Q1610*Z1610</f>
        <v>0</v>
      </c>
      <c r="AO1610" s="52" t="n">
        <f>$Q1610*AA1610</f>
        <v>0</v>
      </c>
      <c r="AP1610" s="52" t="n">
        <f>$Q1610*AB1610</f>
        <v>0</v>
      </c>
      <c r="AQ1610" s="52" t="n">
        <f>$Q1610*AC1610</f>
        <v>0</v>
      </c>
      <c r="AR1610" s="52" t="n">
        <f>$Q1610*AD1610</f>
        <v>0</v>
      </c>
      <c r="AS1610" s="52" t="n">
        <f>$Q1610*AE1610</f>
        <v>0</v>
      </c>
      <c r="AT1610" s="52" t="n">
        <f>SUM(AH1610:AS1610)</f>
        <v>0</v>
      </c>
      <c r="AU1610" s="53">
             </c>
      <c r="AV1610" s="54" t="n">
        <f>IF($M1610="人民币", $N1610*T1610*$BJ1610/1.13, $N1610*T1610*$BJ1610)</f>
        <v>0</v>
      </c>
      <c r="AW1610" s="54" t="n">
        <f>IF($M1610="人民币", $N1610*U1610*$BJ1610/1.13, $N1610*U1610*$BJ1610)</f>
        <v>0</v>
      </c>
      <c r="AX1610" s="54" t="n">
        <f>IF($M1610="人民币", $N1610*V1610*$BJ1610/1.13, $N1610*V1610*$BJ1610)</f>
        <v>0</v>
      </c>
      <c r="AY1610" s="54" t="n">
        <f>IF($M1610="人民币", $N1610*W1610*$BJ1610/1.13, $N1610*W1610*$BJ1610)</f>
        <v>0</v>
      </c>
      <c r="AZ1610" s="54" t="n">
        <f>IF($M1610="人民币", $N1610*X1610*$BJ1610/1.13, $N1610*X1610*$BJ1610)</f>
        <v>0</v>
      </c>
      <c r="BA1610" s="54" t="n">
        <f>IF($M1610="人民币", $N1610*Y1610*$BJ1610/1.13, $N1610*Y1610*$BJ1610)</f>
        <v>0</v>
      </c>
      <c r="BB1610" s="54" t="n">
        <f>IF($M1610="人民币", $N1610*Z1610*$BJ1610/1.13, $N1610*Z1610*$BJ1610)</f>
        <v>0</v>
      </c>
      <c r="BC1610" s="54" t="n">
        <f>IF($M1610="人民币", $N1610*AA1610*$BJ1610/1.13, $N1610*AA1610*$BJ1610)</f>
        <v>0</v>
      </c>
      <c r="BD1610" s="54" t="n">
        <f>IF($M1610="人民币", $N1610*AB1610*$BJ1610/1.13, $N1610*AB1610*$BJ1610)</f>
        <v>0</v>
      </c>
      <c r="BE1610" s="54" t="n">
        <f>IF($M1610="人民币", $N1610*AC1610*$BJ1610/1.13, $N1610*AC1610*$BJ1610)</f>
        <v>0</v>
      </c>
      <c r="BF1610" s="54" t="n">
        <f>IF($M1610="人民币", $N1610*AD1610*$BJ1610/1.13, $N1610*AD1610*$BJ1610)</f>
        <v>0</v>
      </c>
      <c r="BG1610" s="54" t="n">
        <f>IF($M1610="人民币", $N1610*AE1610*$BJ1610/1.13, $N1610*AE1610*$BJ1610)</f>
        <v>0</v>
      </c>
      <c r="BH1610" s="55" t="n">
        <f>SUM(AV1610:BG1610)</f>
        <v>0</v>
      </c>
      <c r="BI1610" s="56">
             </c>
      <c r="BJ1610" s="57" t="n">
        <v>1604</v>
      </c>
      <c r="BK1610" s="29" t="n">
        <f>IF(OR(D1610="", F1610="", J1610="", M1610=""), 1, 0)</f>
        <v>0</v>
      </c>
      <c r="BL1610" s="7">
             </c>
      <c r="BR1610" s="7">
             </c>
    </row>
    <row r="1611" x14ac:dyDescent="0.25">
      <c r="A1611" s="40" t="n">
        <f>ROW()-5</f>
        <v>1606</v>
      </c>
      <c r="B1611" s="41" t="s">
        <v>44</v>
      </c>
      <c r="C1611" s="42" t="s">
        <v>42</v>
      </c>
      <c r="D1611" s="43" t="s">
        <v>352</v>
      </c>
      <c r="E1611" s="42" t="s">
        <v>42</v>
      </c>
      <c r="F1611" s="43" t="s">
        <v>2633</v>
      </c>
      <c r="G1611" s="44" t="s">
        <v>44</v>
      </c>
      <c r="H1611" s="44" t="s">
        <v>44</v>
      </c>
      <c r="I1611" s="42" t="s">
        <v>42</v>
      </c>
      <c r="J1611" s="42" t="s">
        <v>42</v>
      </c>
      <c r="K1611" s="42" t="s">
        <v>42</v>
      </c>
      <c r="L1611" s="45" t="n">
        <f>AF1611</f>
        <v>0</v>
      </c>
      <c r="M1611" s="46" t="s">
        <v>46</v>
      </c>
      <c r="N1611" s="58" t="n">
        <v>11111</v>
      </c>
      <c r="O1611" s="47" t="n">
        <f>L1611*N1611*BJ1611</f>
        <v>0</v>
      </c>
      <c r="P1611" s="48" t="n">
        <f>BH1611</f>
        <v>0</v>
      </c>
      <c r="Q1611" s="45">
             </c>
      <c r="R1611" s="49" t="n">
        <f>L1611*Q1611</f>
        <v>0</v>
      </c>
      <c r="S1611" s="46" t="s">
        <f>IF(I1611="粉剂", "千克", IF(I1611="", "", "粒"))</f>
        <v>47</v>
      </c>
      <c r="T1611" s="49">
             </c>
      <c r="U1611" s="49">
             </c>
      <c r="V1611" s="49">
             </c>
      <c r="W1611" s="49">
             </c>
      <c r="X1611" s="49">
             </c>
      <c r="Y1611" s="49">
             </c>
      <c r="Z1611" s="49">
             </c>
      <c r="AA1611" s="49">
             </c>
      <c r="AB1611" s="49">
             </c>
      <c r="AC1611" s="49">
             </c>
      <c r="AD1611" s="49">
             </c>
      <c r="AE1611" s="49">
             </c>
      <c r="AF1611" s="45" t="n">
        <f>T1611+U1611+V1611+W1611+X1611+Y1611+Z1611+AA1611+AB1611+AC1611+AD1611+AE1611</f>
        <v>0</v>
      </c>
      <c r="AG1611" s="50">
             </c>
      <c r="AH1611" s="51" t="n">
        <f>$Q1611*T1611</f>
        <v>0</v>
      </c>
      <c r="AI1611" s="51" t="n">
        <f>$Q1611*U1611</f>
        <v>0</v>
      </c>
      <c r="AJ1611" s="51" t="n">
        <f>$Q1611*V1611</f>
        <v>0</v>
      </c>
      <c r="AK1611" s="51" t="n">
        <f>$Q1611*W1611</f>
        <v>0</v>
      </c>
      <c r="AL1611" s="51" t="n">
        <f>$Q1611*X1611</f>
        <v>0</v>
      </c>
      <c r="AM1611" s="51" t="n">
        <f>$Q1611*Y1611</f>
        <v>0</v>
      </c>
      <c r="AN1611" s="51" t="n">
        <f>$Q1611*Z1611</f>
        <v>0</v>
      </c>
      <c r="AO1611" s="52" t="n">
        <f>$Q1611*AA1611</f>
        <v>0</v>
      </c>
      <c r="AP1611" s="52" t="n">
        <f>$Q1611*AB1611</f>
        <v>0</v>
      </c>
      <c r="AQ1611" s="52" t="n">
        <f>$Q1611*AC1611</f>
        <v>0</v>
      </c>
      <c r="AR1611" s="52" t="n">
        <f>$Q1611*AD1611</f>
        <v>0</v>
      </c>
      <c r="AS1611" s="52" t="n">
        <f>$Q1611*AE1611</f>
        <v>0</v>
      </c>
      <c r="AT1611" s="52" t="n">
        <f>SUM(AH1611:AS1611)</f>
        <v>0</v>
      </c>
      <c r="AU1611" s="53">
             </c>
      <c r="AV1611" s="54" t="n">
        <f>IF($M1611="人民币", $N1611*T1611*$BJ1611/1.13, $N1611*T1611*$BJ1611)</f>
        <v>0</v>
      </c>
      <c r="AW1611" s="54" t="n">
        <f>IF($M1611="人民币", $N1611*U1611*$BJ1611/1.13, $N1611*U1611*$BJ1611)</f>
        <v>0</v>
      </c>
      <c r="AX1611" s="54" t="n">
        <f>IF($M1611="人民币", $N1611*V1611*$BJ1611/1.13, $N1611*V1611*$BJ1611)</f>
        <v>0</v>
      </c>
      <c r="AY1611" s="54" t="n">
        <f>IF($M1611="人民币", $N1611*W1611*$BJ1611/1.13, $N1611*W1611*$BJ1611)</f>
        <v>0</v>
      </c>
      <c r="AZ1611" s="54" t="n">
        <f>IF($M1611="人民币", $N1611*X1611*$BJ1611/1.13, $N1611*X1611*$BJ1611)</f>
        <v>0</v>
      </c>
      <c r="BA1611" s="54" t="n">
        <f>IF($M1611="人民币", $N1611*Y1611*$BJ1611/1.13, $N1611*Y1611*$BJ1611)</f>
        <v>0</v>
      </c>
      <c r="BB1611" s="54" t="n">
        <f>IF($M1611="人民币", $N1611*Z1611*$BJ1611/1.13, $N1611*Z1611*$BJ1611)</f>
        <v>0</v>
      </c>
      <c r="BC1611" s="54" t="n">
        <f>IF($M1611="人民币", $N1611*AA1611*$BJ1611/1.13, $N1611*AA1611*$BJ1611)</f>
        <v>0</v>
      </c>
      <c r="BD1611" s="54" t="n">
        <f>IF($M1611="人民币", $N1611*AB1611*$BJ1611/1.13, $N1611*AB1611*$BJ1611)</f>
        <v>0</v>
      </c>
      <c r="BE1611" s="54" t="n">
        <f>IF($M1611="人民币", $N1611*AC1611*$BJ1611/1.13, $N1611*AC1611*$BJ1611)</f>
        <v>0</v>
      </c>
      <c r="BF1611" s="54" t="n">
        <f>IF($M1611="人民币", $N1611*AD1611*$BJ1611/1.13, $N1611*AD1611*$BJ1611)</f>
        <v>0</v>
      </c>
      <c r="BG1611" s="54" t="n">
        <f>IF($M1611="人民币", $N1611*AE1611*$BJ1611/1.13, $N1611*AE1611*$BJ1611)</f>
        <v>0</v>
      </c>
      <c r="BH1611" s="55" t="n">
        <f>SUM(AV1611:BG1611)</f>
        <v>0</v>
      </c>
      <c r="BI1611" s="56">
             </c>
      <c r="BJ1611" s="57" t="n">
        <v>1605</v>
      </c>
      <c r="BK1611" s="29" t="n">
        <f>IF(OR(D1611="", F1611="", J1611="", M1611=""), 1, 0)</f>
        <v>0</v>
      </c>
      <c r="BL1611" s="7">
             </c>
      <c r="BR1611" s="7">
             </c>
    </row>
    <row r="1612" x14ac:dyDescent="0.25">
      <c r="A1612" s="40" t="n">
        <f>ROW()-5</f>
        <v>1607</v>
      </c>
      <c r="B1612" s="41" t="s">
        <v>44</v>
      </c>
      <c r="C1612" s="42" t="s">
        <v>42</v>
      </c>
      <c r="D1612" s="43" t="s">
        <v>355</v>
      </c>
      <c r="E1612" s="42" t="s">
        <v>42</v>
      </c>
      <c r="F1612" s="43" t="s">
        <v>2634</v>
      </c>
      <c r="G1612" s="44" t="s">
        <v>44</v>
      </c>
      <c r="H1612" s="44" t="s">
        <v>44</v>
      </c>
      <c r="I1612" s="42" t="s">
        <v>42</v>
      </c>
      <c r="J1612" s="42" t="s">
        <v>42</v>
      </c>
      <c r="K1612" s="42" t="s">
        <v>42</v>
      </c>
      <c r="L1612" s="45" t="n">
        <f>AF1612</f>
        <v>0</v>
      </c>
      <c r="M1612" s="46" t="s">
        <v>46</v>
      </c>
      <c r="N1612" s="58" t="n">
        <v>11111</v>
      </c>
      <c r="O1612" s="47" t="n">
        <f>L1612*N1612*BJ1612</f>
        <v>0</v>
      </c>
      <c r="P1612" s="48" t="n">
        <f>BH1612</f>
        <v>0</v>
      </c>
      <c r="Q1612" s="45">
             </c>
      <c r="R1612" s="49" t="n">
        <f>L1612*Q1612</f>
        <v>0</v>
      </c>
      <c r="S1612" s="46" t="s">
        <f>IF(I1612="粉剂", "千克", IF(I1612="", "", "粒"))</f>
        <v>47</v>
      </c>
      <c r="T1612" s="49">
             </c>
      <c r="U1612" s="49">
             </c>
      <c r="V1612" s="49">
             </c>
      <c r="W1612" s="49">
             </c>
      <c r="X1612" s="49">
             </c>
      <c r="Y1612" s="49">
             </c>
      <c r="Z1612" s="49">
             </c>
      <c r="AA1612" s="49">
             </c>
      <c r="AB1612" s="49">
             </c>
      <c r="AC1612" s="49">
             </c>
      <c r="AD1612" s="49">
             </c>
      <c r="AE1612" s="49">
             </c>
      <c r="AF1612" s="45" t="n">
        <f>T1612+U1612+V1612+W1612+X1612+Y1612+Z1612+AA1612+AB1612+AC1612+AD1612+AE1612</f>
        <v>0</v>
      </c>
      <c r="AG1612" s="50">
             </c>
      <c r="AH1612" s="51" t="n">
        <f>$Q1612*T1612</f>
        <v>0</v>
      </c>
      <c r="AI1612" s="51" t="n">
        <f>$Q1612*U1612</f>
        <v>0</v>
      </c>
      <c r="AJ1612" s="51" t="n">
        <f>$Q1612*V1612</f>
        <v>0</v>
      </c>
      <c r="AK1612" s="51" t="n">
        <f>$Q1612*W1612</f>
        <v>0</v>
      </c>
      <c r="AL1612" s="51" t="n">
        <f>$Q1612*X1612</f>
        <v>0</v>
      </c>
      <c r="AM1612" s="51" t="n">
        <f>$Q1612*Y1612</f>
        <v>0</v>
      </c>
      <c r="AN1612" s="51" t="n">
        <f>$Q1612*Z1612</f>
        <v>0</v>
      </c>
      <c r="AO1612" s="52" t="n">
        <f>$Q1612*AA1612</f>
        <v>0</v>
      </c>
      <c r="AP1612" s="52" t="n">
        <f>$Q1612*AB1612</f>
        <v>0</v>
      </c>
      <c r="AQ1612" s="52" t="n">
        <f>$Q1612*AC1612</f>
        <v>0</v>
      </c>
      <c r="AR1612" s="52" t="n">
        <f>$Q1612*AD1612</f>
        <v>0</v>
      </c>
      <c r="AS1612" s="52" t="n">
        <f>$Q1612*AE1612</f>
        <v>0</v>
      </c>
      <c r="AT1612" s="52" t="n">
        <f>SUM(AH1612:AS1612)</f>
        <v>0</v>
      </c>
      <c r="AU1612" s="53">
             </c>
      <c r="AV1612" s="54" t="n">
        <f>IF($M1612="人民币", $N1612*T1612*$BJ1612/1.13, $N1612*T1612*$BJ1612)</f>
        <v>0</v>
      </c>
      <c r="AW1612" s="54" t="n">
        <f>IF($M1612="人民币", $N1612*U1612*$BJ1612/1.13, $N1612*U1612*$BJ1612)</f>
        <v>0</v>
      </c>
      <c r="AX1612" s="54" t="n">
        <f>IF($M1612="人民币", $N1612*V1612*$BJ1612/1.13, $N1612*V1612*$BJ1612)</f>
        <v>0</v>
      </c>
      <c r="AY1612" s="54" t="n">
        <f>IF($M1612="人民币", $N1612*W1612*$BJ1612/1.13, $N1612*W1612*$BJ1612)</f>
        <v>0</v>
      </c>
      <c r="AZ1612" s="54" t="n">
        <f>IF($M1612="人民币", $N1612*X1612*$BJ1612/1.13, $N1612*X1612*$BJ1612)</f>
        <v>0</v>
      </c>
      <c r="BA1612" s="54" t="n">
        <f>IF($M1612="人民币", $N1612*Y1612*$BJ1612/1.13, $N1612*Y1612*$BJ1612)</f>
        <v>0</v>
      </c>
      <c r="BB1612" s="54" t="n">
        <f>IF($M1612="人民币", $N1612*Z1612*$BJ1612/1.13, $N1612*Z1612*$BJ1612)</f>
        <v>0</v>
      </c>
      <c r="BC1612" s="54" t="n">
        <f>IF($M1612="人民币", $N1612*AA1612*$BJ1612/1.13, $N1612*AA1612*$BJ1612)</f>
        <v>0</v>
      </c>
      <c r="BD1612" s="54" t="n">
        <f>IF($M1612="人民币", $N1612*AB1612*$BJ1612/1.13, $N1612*AB1612*$BJ1612)</f>
        <v>0</v>
      </c>
      <c r="BE1612" s="54" t="n">
        <f>IF($M1612="人民币", $N1612*AC1612*$BJ1612/1.13, $N1612*AC1612*$BJ1612)</f>
        <v>0</v>
      </c>
      <c r="BF1612" s="54" t="n">
        <f>IF($M1612="人民币", $N1612*AD1612*$BJ1612/1.13, $N1612*AD1612*$BJ1612)</f>
        <v>0</v>
      </c>
      <c r="BG1612" s="54" t="n">
        <f>IF($M1612="人民币", $N1612*AE1612*$BJ1612/1.13, $N1612*AE1612*$BJ1612)</f>
        <v>0</v>
      </c>
      <c r="BH1612" s="55" t="n">
        <f>SUM(AV1612:BG1612)</f>
        <v>0</v>
      </c>
      <c r="BI1612" s="56">
             </c>
      <c r="BJ1612" s="57" t="n">
        <v>1606</v>
      </c>
      <c r="BK1612" s="29" t="n">
        <f>IF(OR(D1612="", F1612="", J1612="", M1612=""), 1, 0)</f>
        <v>0</v>
      </c>
      <c r="BL1612" s="7">
             </c>
      <c r="BR1612" s="7">
             </c>
    </row>
    <row r="1613" x14ac:dyDescent="0.25">
      <c r="A1613" s="40" t="n">
        <f>ROW()-5</f>
        <v>1608</v>
      </c>
      <c r="B1613" s="41" t="s">
        <v>44</v>
      </c>
      <c r="C1613" s="42" t="s">
        <v>42</v>
      </c>
      <c r="D1613" s="43" t="s">
        <v>358</v>
      </c>
      <c r="E1613" s="42" t="s">
        <v>42</v>
      </c>
      <c r="F1613" s="43" t="s">
        <v>2635</v>
      </c>
      <c r="G1613" s="44" t="s">
        <v>2635</v>
      </c>
      <c r="H1613" s="44" t="s">
        <v>2636</v>
      </c>
      <c r="I1613" s="42" t="s">
        <v>42</v>
      </c>
      <c r="J1613" s="42" t="s">
        <v>42</v>
      </c>
      <c r="K1613" s="42" t="s">
        <v>42</v>
      </c>
      <c r="L1613" s="45" t="n">
        <f>AF1613</f>
        <v>0</v>
      </c>
      <c r="M1613" s="46" t="s">
        <v>46</v>
      </c>
      <c r="N1613" s="58" t="n">
        <v>11111</v>
      </c>
      <c r="O1613" s="47" t="n">
        <f>L1613*N1613*BJ1613</f>
        <v>0</v>
      </c>
      <c r="P1613" s="48" t="n">
        <f>BH1613</f>
        <v>0</v>
      </c>
      <c r="Q1613" s="45">
             </c>
      <c r="R1613" s="49" t="n">
        <f>L1613*Q1613</f>
        <v>0</v>
      </c>
      <c r="S1613" s="46" t="s">
        <f>IF(I1613="粉剂", "千克", IF(I1613="", "", "粒"))</f>
        <v>47</v>
      </c>
      <c r="T1613" s="49">
             </c>
      <c r="U1613" s="49">
             </c>
      <c r="V1613" s="49">
             </c>
      <c r="W1613" s="49">
             </c>
      <c r="X1613" s="49">
             </c>
      <c r="Y1613" s="49">
             </c>
      <c r="Z1613" s="49">
             </c>
      <c r="AA1613" s="49">
             </c>
      <c r="AB1613" s="49">
             </c>
      <c r="AC1613" s="49">
             </c>
      <c r="AD1613" s="49">
             </c>
      <c r="AE1613" s="49">
             </c>
      <c r="AF1613" s="45" t="n">
        <f>T1613+U1613+V1613+W1613+X1613+Y1613+Z1613+AA1613+AB1613+AC1613+AD1613+AE1613</f>
        <v>0</v>
      </c>
      <c r="AG1613" s="50">
             </c>
      <c r="AH1613" s="51" t="n">
        <f>$Q1613*T1613</f>
        <v>0</v>
      </c>
      <c r="AI1613" s="51" t="n">
        <f>$Q1613*U1613</f>
        <v>0</v>
      </c>
      <c r="AJ1613" s="51" t="n">
        <f>$Q1613*V1613</f>
        <v>0</v>
      </c>
      <c r="AK1613" s="51" t="n">
        <f>$Q1613*W1613</f>
        <v>0</v>
      </c>
      <c r="AL1613" s="51" t="n">
        <f>$Q1613*X1613</f>
        <v>0</v>
      </c>
      <c r="AM1613" s="51" t="n">
        <f>$Q1613*Y1613</f>
        <v>0</v>
      </c>
      <c r="AN1613" s="51" t="n">
        <f>$Q1613*Z1613</f>
        <v>0</v>
      </c>
      <c r="AO1613" s="52" t="n">
        <f>$Q1613*AA1613</f>
        <v>0</v>
      </c>
      <c r="AP1613" s="52" t="n">
        <f>$Q1613*AB1613</f>
        <v>0</v>
      </c>
      <c r="AQ1613" s="52" t="n">
        <f>$Q1613*AC1613</f>
        <v>0</v>
      </c>
      <c r="AR1613" s="52" t="n">
        <f>$Q1613*AD1613</f>
        <v>0</v>
      </c>
      <c r="AS1613" s="52" t="n">
        <f>$Q1613*AE1613</f>
        <v>0</v>
      </c>
      <c r="AT1613" s="52" t="n">
        <f>SUM(AH1613:AS1613)</f>
        <v>0</v>
      </c>
      <c r="AU1613" s="53">
             </c>
      <c r="AV1613" s="54" t="n">
        <f>IF($M1613="人民币", $N1613*T1613*$BJ1613/1.13, $N1613*T1613*$BJ1613)</f>
        <v>0</v>
      </c>
      <c r="AW1613" s="54" t="n">
        <f>IF($M1613="人民币", $N1613*U1613*$BJ1613/1.13, $N1613*U1613*$BJ1613)</f>
        <v>0</v>
      </c>
      <c r="AX1613" s="54" t="n">
        <f>IF($M1613="人民币", $N1613*V1613*$BJ1613/1.13, $N1613*V1613*$BJ1613)</f>
        <v>0</v>
      </c>
      <c r="AY1613" s="54" t="n">
        <f>IF($M1613="人民币", $N1613*W1613*$BJ1613/1.13, $N1613*W1613*$BJ1613)</f>
        <v>0</v>
      </c>
      <c r="AZ1613" s="54" t="n">
        <f>IF($M1613="人民币", $N1613*X1613*$BJ1613/1.13, $N1613*X1613*$BJ1613)</f>
        <v>0</v>
      </c>
      <c r="BA1613" s="54" t="n">
        <f>IF($M1613="人民币", $N1613*Y1613*$BJ1613/1.13, $N1613*Y1613*$BJ1613)</f>
        <v>0</v>
      </c>
      <c r="BB1613" s="54" t="n">
        <f>IF($M1613="人民币", $N1613*Z1613*$BJ1613/1.13, $N1613*Z1613*$BJ1613)</f>
        <v>0</v>
      </c>
      <c r="BC1613" s="54" t="n">
        <f>IF($M1613="人民币", $N1613*AA1613*$BJ1613/1.13, $N1613*AA1613*$BJ1613)</f>
        <v>0</v>
      </c>
      <c r="BD1613" s="54" t="n">
        <f>IF($M1613="人民币", $N1613*AB1613*$BJ1613/1.13, $N1613*AB1613*$BJ1613)</f>
        <v>0</v>
      </c>
      <c r="BE1613" s="54" t="n">
        <f>IF($M1613="人民币", $N1613*AC1613*$BJ1613/1.13, $N1613*AC1613*$BJ1613)</f>
        <v>0</v>
      </c>
      <c r="BF1613" s="54" t="n">
        <f>IF($M1613="人民币", $N1613*AD1613*$BJ1613/1.13, $N1613*AD1613*$BJ1613)</f>
        <v>0</v>
      </c>
      <c r="BG1613" s="54" t="n">
        <f>IF($M1613="人民币", $N1613*AE1613*$BJ1613/1.13, $N1613*AE1613*$BJ1613)</f>
        <v>0</v>
      </c>
      <c r="BH1613" s="55" t="n">
        <f>SUM(AV1613:BG1613)</f>
        <v>0</v>
      </c>
      <c r="BI1613" s="56">
             </c>
      <c r="BJ1613" s="57" t="n">
        <v>1607</v>
      </c>
      <c r="BK1613" s="29" t="n">
        <f>IF(OR(D1613="", F1613="", J1613="", M1613=""), 1, 0)</f>
        <v>0</v>
      </c>
      <c r="BL1613" s="7">
             </c>
      <c r="BR1613" s="7">
             </c>
    </row>
    <row r="1614" x14ac:dyDescent="0.25">
      <c r="A1614" s="40" t="n">
        <f>ROW()-5</f>
        <v>1609</v>
      </c>
      <c r="B1614" s="41" t="s">
        <v>44</v>
      </c>
      <c r="C1614" s="42" t="s">
        <v>42</v>
      </c>
      <c r="D1614" s="43" t="s">
        <v>361</v>
      </c>
      <c r="E1614" s="42" t="s">
        <v>42</v>
      </c>
      <c r="F1614" s="43" t="s">
        <v>2637</v>
      </c>
      <c r="G1614" s="44" t="s">
        <v>44</v>
      </c>
      <c r="H1614" s="44" t="s">
        <v>44</v>
      </c>
      <c r="I1614" s="42" t="s">
        <v>42</v>
      </c>
      <c r="J1614" s="42" t="s">
        <v>42</v>
      </c>
      <c r="K1614" s="42" t="s">
        <v>42</v>
      </c>
      <c r="L1614" s="45" t="n">
        <f>AF1614</f>
        <v>0</v>
      </c>
      <c r="M1614" s="46" t="s">
        <v>46</v>
      </c>
      <c r="N1614" s="58" t="n">
        <v>11111</v>
      </c>
      <c r="O1614" s="47" t="n">
        <f>L1614*N1614*BJ1614</f>
        <v>0</v>
      </c>
      <c r="P1614" s="48" t="n">
        <f>BH1614</f>
        <v>0</v>
      </c>
      <c r="Q1614" s="45">
             </c>
      <c r="R1614" s="49" t="n">
        <f>L1614*Q1614</f>
        <v>0</v>
      </c>
      <c r="S1614" s="46" t="s">
        <f>IF(I1614="粉剂", "千克", IF(I1614="", "", "粒"))</f>
        <v>47</v>
      </c>
      <c r="T1614" s="49">
             </c>
      <c r="U1614" s="49">
             </c>
      <c r="V1614" s="49">
             </c>
      <c r="W1614" s="49">
             </c>
      <c r="X1614" s="49">
             </c>
      <c r="Y1614" s="49">
             </c>
      <c r="Z1614" s="49">
             </c>
      <c r="AA1614" s="49">
             </c>
      <c r="AB1614" s="49">
             </c>
      <c r="AC1614" s="49">
             </c>
      <c r="AD1614" s="49">
             </c>
      <c r="AE1614" s="49">
             </c>
      <c r="AF1614" s="45" t="n">
        <f>T1614+U1614+V1614+W1614+X1614+Y1614+Z1614+AA1614+AB1614+AC1614+AD1614+AE1614</f>
        <v>0</v>
      </c>
      <c r="AG1614" s="50">
             </c>
      <c r="AH1614" s="51" t="n">
        <f>$Q1614*T1614</f>
        <v>0</v>
      </c>
      <c r="AI1614" s="51" t="n">
        <f>$Q1614*U1614</f>
        <v>0</v>
      </c>
      <c r="AJ1614" s="51" t="n">
        <f>$Q1614*V1614</f>
        <v>0</v>
      </c>
      <c r="AK1614" s="51" t="n">
        <f>$Q1614*W1614</f>
        <v>0</v>
      </c>
      <c r="AL1614" s="51" t="n">
        <f>$Q1614*X1614</f>
        <v>0</v>
      </c>
      <c r="AM1614" s="51" t="n">
        <f>$Q1614*Y1614</f>
        <v>0</v>
      </c>
      <c r="AN1614" s="51" t="n">
        <f>$Q1614*Z1614</f>
        <v>0</v>
      </c>
      <c r="AO1614" s="52" t="n">
        <f>$Q1614*AA1614</f>
        <v>0</v>
      </c>
      <c r="AP1614" s="52" t="n">
        <f>$Q1614*AB1614</f>
        <v>0</v>
      </c>
      <c r="AQ1614" s="52" t="n">
        <f>$Q1614*AC1614</f>
        <v>0</v>
      </c>
      <c r="AR1614" s="52" t="n">
        <f>$Q1614*AD1614</f>
        <v>0</v>
      </c>
      <c r="AS1614" s="52" t="n">
        <f>$Q1614*AE1614</f>
        <v>0</v>
      </c>
      <c r="AT1614" s="52" t="n">
        <f>SUM(AH1614:AS1614)</f>
        <v>0</v>
      </c>
      <c r="AU1614" s="53">
             </c>
      <c r="AV1614" s="54" t="n">
        <f>IF($M1614="人民币", $N1614*T1614*$BJ1614/1.13, $N1614*T1614*$BJ1614)</f>
        <v>0</v>
      </c>
      <c r="AW1614" s="54" t="n">
        <f>IF($M1614="人民币", $N1614*U1614*$BJ1614/1.13, $N1614*U1614*$BJ1614)</f>
        <v>0</v>
      </c>
      <c r="AX1614" s="54" t="n">
        <f>IF($M1614="人民币", $N1614*V1614*$BJ1614/1.13, $N1614*V1614*$BJ1614)</f>
        <v>0</v>
      </c>
      <c r="AY1614" s="54" t="n">
        <f>IF($M1614="人民币", $N1614*W1614*$BJ1614/1.13, $N1614*W1614*$BJ1614)</f>
        <v>0</v>
      </c>
      <c r="AZ1614" s="54" t="n">
        <f>IF($M1614="人民币", $N1614*X1614*$BJ1614/1.13, $N1614*X1614*$BJ1614)</f>
        <v>0</v>
      </c>
      <c r="BA1614" s="54" t="n">
        <f>IF($M1614="人民币", $N1614*Y1614*$BJ1614/1.13, $N1614*Y1614*$BJ1614)</f>
        <v>0</v>
      </c>
      <c r="BB1614" s="54" t="n">
        <f>IF($M1614="人民币", $N1614*Z1614*$BJ1614/1.13, $N1614*Z1614*$BJ1614)</f>
        <v>0</v>
      </c>
      <c r="BC1614" s="54" t="n">
        <f>IF($M1614="人民币", $N1614*AA1614*$BJ1614/1.13, $N1614*AA1614*$BJ1614)</f>
        <v>0</v>
      </c>
      <c r="BD1614" s="54" t="n">
        <f>IF($M1614="人民币", $N1614*AB1614*$BJ1614/1.13, $N1614*AB1614*$BJ1614)</f>
        <v>0</v>
      </c>
      <c r="BE1614" s="54" t="n">
        <f>IF($M1614="人民币", $N1614*AC1614*$BJ1614/1.13, $N1614*AC1614*$BJ1614)</f>
        <v>0</v>
      </c>
      <c r="BF1614" s="54" t="n">
        <f>IF($M1614="人民币", $N1614*AD1614*$BJ1614/1.13, $N1614*AD1614*$BJ1614)</f>
        <v>0</v>
      </c>
      <c r="BG1614" s="54" t="n">
        <f>IF($M1614="人民币", $N1614*AE1614*$BJ1614/1.13, $N1614*AE1614*$BJ1614)</f>
        <v>0</v>
      </c>
      <c r="BH1614" s="55" t="n">
        <f>SUM(AV1614:BG1614)</f>
        <v>0</v>
      </c>
      <c r="BI1614" s="56">
             </c>
      <c r="BJ1614" s="57" t="n">
        <v>1608</v>
      </c>
      <c r="BK1614" s="29" t="n">
        <f>IF(OR(D1614="", F1614="", J1614="", M1614=""), 1, 0)</f>
        <v>0</v>
      </c>
      <c r="BL1614" s="7">
             </c>
      <c r="BR1614" s="7">
             </c>
    </row>
    <row r="1615" x14ac:dyDescent="0.25">
      <c r="A1615" s="40" t="n">
        <f>ROW()-5</f>
        <v>1610</v>
      </c>
      <c r="B1615" s="41" t="s">
        <v>44</v>
      </c>
      <c r="C1615" s="42" t="s">
        <v>42</v>
      </c>
      <c r="D1615" s="43" t="s">
        <v>364</v>
      </c>
      <c r="E1615" s="42" t="s">
        <v>42</v>
      </c>
      <c r="F1615" s="43" t="s">
        <v>2638</v>
      </c>
      <c r="G1615" s="44" t="s">
        <v>44</v>
      </c>
      <c r="H1615" s="44" t="s">
        <v>44</v>
      </c>
      <c r="I1615" s="42" t="s">
        <v>42</v>
      </c>
      <c r="J1615" s="42" t="s">
        <v>42</v>
      </c>
      <c r="K1615" s="42" t="s">
        <v>42</v>
      </c>
      <c r="L1615" s="45" t="n">
        <f>AF1615</f>
        <v>0</v>
      </c>
      <c r="M1615" s="46" t="s">
        <v>46</v>
      </c>
      <c r="N1615" s="58" t="n">
        <v>11111</v>
      </c>
      <c r="O1615" s="47" t="n">
        <f>L1615*N1615*BJ1615</f>
        <v>0</v>
      </c>
      <c r="P1615" s="48" t="n">
        <f>BH1615</f>
        <v>0</v>
      </c>
      <c r="Q1615" s="45">
             </c>
      <c r="R1615" s="49" t="n">
        <f>L1615*Q1615</f>
        <v>0</v>
      </c>
      <c r="S1615" s="46" t="s">
        <f>IF(I1615="粉剂", "千克", IF(I1615="", "", "粒"))</f>
        <v>47</v>
      </c>
      <c r="T1615" s="49">
             </c>
      <c r="U1615" s="49">
             </c>
      <c r="V1615" s="49">
             </c>
      <c r="W1615" s="49">
             </c>
      <c r="X1615" s="49">
             </c>
      <c r="Y1615" s="49">
             </c>
      <c r="Z1615" s="49">
             </c>
      <c r="AA1615" s="49">
             </c>
      <c r="AB1615" s="49">
             </c>
      <c r="AC1615" s="49">
             </c>
      <c r="AD1615" s="49">
             </c>
      <c r="AE1615" s="49">
             </c>
      <c r="AF1615" s="45" t="n">
        <f>T1615+U1615+V1615+W1615+X1615+Y1615+Z1615+AA1615+AB1615+AC1615+AD1615+AE1615</f>
        <v>0</v>
      </c>
      <c r="AG1615" s="50">
             </c>
      <c r="AH1615" s="51" t="n">
        <f>$Q1615*T1615</f>
        <v>0</v>
      </c>
      <c r="AI1615" s="51" t="n">
        <f>$Q1615*U1615</f>
        <v>0</v>
      </c>
      <c r="AJ1615" s="51" t="n">
        <f>$Q1615*V1615</f>
        <v>0</v>
      </c>
      <c r="AK1615" s="51" t="n">
        <f>$Q1615*W1615</f>
        <v>0</v>
      </c>
      <c r="AL1615" s="51" t="n">
        <f>$Q1615*X1615</f>
        <v>0</v>
      </c>
      <c r="AM1615" s="51" t="n">
        <f>$Q1615*Y1615</f>
        <v>0</v>
      </c>
      <c r="AN1615" s="51" t="n">
        <f>$Q1615*Z1615</f>
        <v>0</v>
      </c>
      <c r="AO1615" s="52" t="n">
        <f>$Q1615*AA1615</f>
        <v>0</v>
      </c>
      <c r="AP1615" s="52" t="n">
        <f>$Q1615*AB1615</f>
        <v>0</v>
      </c>
      <c r="AQ1615" s="52" t="n">
        <f>$Q1615*AC1615</f>
        <v>0</v>
      </c>
      <c r="AR1615" s="52" t="n">
        <f>$Q1615*AD1615</f>
        <v>0</v>
      </c>
      <c r="AS1615" s="52" t="n">
        <f>$Q1615*AE1615</f>
        <v>0</v>
      </c>
      <c r="AT1615" s="52" t="n">
        <f>SUM(AH1615:AS1615)</f>
        <v>0</v>
      </c>
      <c r="AU1615" s="53">
             </c>
      <c r="AV1615" s="54" t="n">
        <f>IF($M1615="人民币", $N1615*T1615*$BJ1615/1.13, $N1615*T1615*$BJ1615)</f>
        <v>0</v>
      </c>
      <c r="AW1615" s="54" t="n">
        <f>IF($M1615="人民币", $N1615*U1615*$BJ1615/1.13, $N1615*U1615*$BJ1615)</f>
        <v>0</v>
      </c>
      <c r="AX1615" s="54" t="n">
        <f>IF($M1615="人民币", $N1615*V1615*$BJ1615/1.13, $N1615*V1615*$BJ1615)</f>
        <v>0</v>
      </c>
      <c r="AY1615" s="54" t="n">
        <f>IF($M1615="人民币", $N1615*W1615*$BJ1615/1.13, $N1615*W1615*$BJ1615)</f>
        <v>0</v>
      </c>
      <c r="AZ1615" s="54" t="n">
        <f>IF($M1615="人民币", $N1615*X1615*$BJ1615/1.13, $N1615*X1615*$BJ1615)</f>
        <v>0</v>
      </c>
      <c r="BA1615" s="54" t="n">
        <f>IF($M1615="人民币", $N1615*Y1615*$BJ1615/1.13, $N1615*Y1615*$BJ1615)</f>
        <v>0</v>
      </c>
      <c r="BB1615" s="54" t="n">
        <f>IF($M1615="人民币", $N1615*Z1615*$BJ1615/1.13, $N1615*Z1615*$BJ1615)</f>
        <v>0</v>
      </c>
      <c r="BC1615" s="54" t="n">
        <f>IF($M1615="人民币", $N1615*AA1615*$BJ1615/1.13, $N1615*AA1615*$BJ1615)</f>
        <v>0</v>
      </c>
      <c r="BD1615" s="54" t="n">
        <f>IF($M1615="人民币", $N1615*AB1615*$BJ1615/1.13, $N1615*AB1615*$BJ1615)</f>
        <v>0</v>
      </c>
      <c r="BE1615" s="54" t="n">
        <f>IF($M1615="人民币", $N1615*AC1615*$BJ1615/1.13, $N1615*AC1615*$BJ1615)</f>
        <v>0</v>
      </c>
      <c r="BF1615" s="54" t="n">
        <f>IF($M1615="人民币", $N1615*AD1615*$BJ1615/1.13, $N1615*AD1615*$BJ1615)</f>
        <v>0</v>
      </c>
      <c r="BG1615" s="54" t="n">
        <f>IF($M1615="人民币", $N1615*AE1615*$BJ1615/1.13, $N1615*AE1615*$BJ1615)</f>
        <v>0</v>
      </c>
      <c r="BH1615" s="55" t="n">
        <f>SUM(AV1615:BG1615)</f>
        <v>0</v>
      </c>
      <c r="BI1615" s="56">
             </c>
      <c r="BJ1615" s="57" t="n">
        <v>1609</v>
      </c>
      <c r="BK1615" s="29" t="n">
        <f>IF(OR(D1615="", F1615="", J1615="", M1615=""), 1, 0)</f>
        <v>0</v>
      </c>
      <c r="BL1615" s="7">
             </c>
      <c r="BR1615" s="7">
             </c>
    </row>
    <row r="1616" x14ac:dyDescent="0.25">
      <c r="A1616" s="40" t="n">
        <f>ROW()-5</f>
        <v>1611</v>
      </c>
      <c r="B1616" s="41" t="s">
        <v>44</v>
      </c>
      <c r="C1616" s="42" t="s">
        <v>42</v>
      </c>
      <c r="D1616" s="43" t="s">
        <v>367</v>
      </c>
      <c r="E1616" s="42" t="s">
        <v>42</v>
      </c>
      <c r="F1616" s="43" t="s">
        <v>2639</v>
      </c>
      <c r="G1616" s="44" t="s">
        <v>2639</v>
      </c>
      <c r="H1616" s="44" t="s">
        <v>2640</v>
      </c>
      <c r="I1616" s="42" t="s">
        <v>42</v>
      </c>
      <c r="J1616" s="42" t="s">
        <v>42</v>
      </c>
      <c r="K1616" s="42" t="s">
        <v>42</v>
      </c>
      <c r="L1616" s="45" t="n">
        <f>AF1616</f>
        <v>0</v>
      </c>
      <c r="M1616" s="46" t="s">
        <v>46</v>
      </c>
      <c r="N1616" s="58" t="n">
        <v>11111</v>
      </c>
      <c r="O1616" s="47" t="n">
        <f>L1616*N1616*BJ1616</f>
        <v>0</v>
      </c>
      <c r="P1616" s="48" t="n">
        <f>BH1616</f>
        <v>0</v>
      </c>
      <c r="Q1616" s="45">
             </c>
      <c r="R1616" s="49" t="n">
        <f>L1616*Q1616</f>
        <v>0</v>
      </c>
      <c r="S1616" s="46" t="s">
        <f>IF(I1616="粉剂", "千克", IF(I1616="", "", "粒"))</f>
        <v>47</v>
      </c>
      <c r="T1616" s="49">
             </c>
      <c r="U1616" s="49">
             </c>
      <c r="V1616" s="49">
             </c>
      <c r="W1616" s="49">
             </c>
      <c r="X1616" s="49">
             </c>
      <c r="Y1616" s="49">
             </c>
      <c r="Z1616" s="49">
             </c>
      <c r="AA1616" s="49">
             </c>
      <c r="AB1616" s="49">
             </c>
      <c r="AC1616" s="49">
             </c>
      <c r="AD1616" s="49">
             </c>
      <c r="AE1616" s="49">
             </c>
      <c r="AF1616" s="45" t="n">
        <f>T1616+U1616+V1616+W1616+X1616+Y1616+Z1616+AA1616+AB1616+AC1616+AD1616+AE1616</f>
        <v>0</v>
      </c>
      <c r="AG1616" s="50">
             </c>
      <c r="AH1616" s="51" t="n">
        <f>$Q1616*T1616</f>
        <v>0</v>
      </c>
      <c r="AI1616" s="51" t="n">
        <f>$Q1616*U1616</f>
        <v>0</v>
      </c>
      <c r="AJ1616" s="51" t="n">
        <f>$Q1616*V1616</f>
        <v>0</v>
      </c>
      <c r="AK1616" s="51" t="n">
        <f>$Q1616*W1616</f>
        <v>0</v>
      </c>
      <c r="AL1616" s="51" t="n">
        <f>$Q1616*X1616</f>
        <v>0</v>
      </c>
      <c r="AM1616" s="51" t="n">
        <f>$Q1616*Y1616</f>
        <v>0</v>
      </c>
      <c r="AN1616" s="51" t="n">
        <f>$Q1616*Z1616</f>
        <v>0</v>
      </c>
      <c r="AO1616" s="52" t="n">
        <f>$Q1616*AA1616</f>
        <v>0</v>
      </c>
      <c r="AP1616" s="52" t="n">
        <f>$Q1616*AB1616</f>
        <v>0</v>
      </c>
      <c r="AQ1616" s="52" t="n">
        <f>$Q1616*AC1616</f>
        <v>0</v>
      </c>
      <c r="AR1616" s="52" t="n">
        <f>$Q1616*AD1616</f>
        <v>0</v>
      </c>
      <c r="AS1616" s="52" t="n">
        <f>$Q1616*AE1616</f>
        <v>0</v>
      </c>
      <c r="AT1616" s="52" t="n">
        <f>SUM(AH1616:AS1616)</f>
        <v>0</v>
      </c>
      <c r="AU1616" s="53">
             </c>
      <c r="AV1616" s="54" t="n">
        <f>IF($M1616="人民币", $N1616*T1616*$BJ1616/1.13, $N1616*T1616*$BJ1616)</f>
        <v>0</v>
      </c>
      <c r="AW1616" s="54" t="n">
        <f>IF($M1616="人民币", $N1616*U1616*$BJ1616/1.13, $N1616*U1616*$BJ1616)</f>
        <v>0</v>
      </c>
      <c r="AX1616" s="54" t="n">
        <f>IF($M1616="人民币", $N1616*V1616*$BJ1616/1.13, $N1616*V1616*$BJ1616)</f>
        <v>0</v>
      </c>
      <c r="AY1616" s="54" t="n">
        <f>IF($M1616="人民币", $N1616*W1616*$BJ1616/1.13, $N1616*W1616*$BJ1616)</f>
        <v>0</v>
      </c>
      <c r="AZ1616" s="54" t="n">
        <f>IF($M1616="人民币", $N1616*X1616*$BJ1616/1.13, $N1616*X1616*$BJ1616)</f>
        <v>0</v>
      </c>
      <c r="BA1616" s="54" t="n">
        <f>IF($M1616="人民币", $N1616*Y1616*$BJ1616/1.13, $N1616*Y1616*$BJ1616)</f>
        <v>0</v>
      </c>
      <c r="BB1616" s="54" t="n">
        <f>IF($M1616="人民币", $N1616*Z1616*$BJ1616/1.13, $N1616*Z1616*$BJ1616)</f>
        <v>0</v>
      </c>
      <c r="BC1616" s="54" t="n">
        <f>IF($M1616="人民币", $N1616*AA1616*$BJ1616/1.13, $N1616*AA1616*$BJ1616)</f>
        <v>0</v>
      </c>
      <c r="BD1616" s="54" t="n">
        <f>IF($M1616="人民币", $N1616*AB1616*$BJ1616/1.13, $N1616*AB1616*$BJ1616)</f>
        <v>0</v>
      </c>
      <c r="BE1616" s="54" t="n">
        <f>IF($M1616="人民币", $N1616*AC1616*$BJ1616/1.13, $N1616*AC1616*$BJ1616)</f>
        <v>0</v>
      </c>
      <c r="BF1616" s="54" t="n">
        <f>IF($M1616="人民币", $N1616*AD1616*$BJ1616/1.13, $N1616*AD1616*$BJ1616)</f>
        <v>0</v>
      </c>
      <c r="BG1616" s="54" t="n">
        <f>IF($M1616="人民币", $N1616*AE1616*$BJ1616/1.13, $N1616*AE1616*$BJ1616)</f>
        <v>0</v>
      </c>
      <c r="BH1616" s="55" t="n">
        <f>SUM(AV1616:BG1616)</f>
        <v>0</v>
      </c>
      <c r="BI1616" s="56">
             </c>
      <c r="BJ1616" s="57" t="n">
        <v>1610</v>
      </c>
      <c r="BK1616" s="29" t="n">
        <f>IF(OR(D1616="", F1616="", J1616="", M1616=""), 1, 0)</f>
        <v>0</v>
      </c>
      <c r="BL1616" s="7">
             </c>
      <c r="BR1616" s="7">
             </c>
    </row>
    <row r="1617" x14ac:dyDescent="0.25">
      <c r="A1617" s="40" t="n">
        <f>ROW()-5</f>
        <v>1612</v>
      </c>
      <c r="B1617" s="41" t="s">
        <v>44</v>
      </c>
      <c r="C1617" s="42" t="s">
        <v>42</v>
      </c>
      <c r="D1617" s="43" t="s">
        <v>370</v>
      </c>
      <c r="E1617" s="42" t="s">
        <v>42</v>
      </c>
      <c r="F1617" s="43" t="s">
        <v>2641</v>
      </c>
      <c r="G1617" s="44" t="s">
        <v>44</v>
      </c>
      <c r="H1617" s="44" t="s">
        <v>44</v>
      </c>
      <c r="I1617" s="42" t="s">
        <v>42</v>
      </c>
      <c r="J1617" s="42" t="s">
        <v>42</v>
      </c>
      <c r="K1617" s="42" t="s">
        <v>42</v>
      </c>
      <c r="L1617" s="45" t="n">
        <f>AF1617</f>
        <v>0</v>
      </c>
      <c r="M1617" s="46" t="s">
        <v>46</v>
      </c>
      <c r="N1617" s="58" t="n">
        <v>11111</v>
      </c>
      <c r="O1617" s="47" t="n">
        <f>L1617*N1617*BJ1617</f>
        <v>0</v>
      </c>
      <c r="P1617" s="48" t="n">
        <f>BH1617</f>
        <v>0</v>
      </c>
      <c r="Q1617" s="45">
             </c>
      <c r="R1617" s="49" t="n">
        <f>L1617*Q1617</f>
        <v>0</v>
      </c>
      <c r="S1617" s="46" t="s">
        <f>IF(I1617="粉剂", "千克", IF(I1617="", "", "粒"))</f>
        <v>47</v>
      </c>
      <c r="T1617" s="49">
             </c>
      <c r="U1617" s="49">
             </c>
      <c r="V1617" s="49">
             </c>
      <c r="W1617" s="49">
             </c>
      <c r="X1617" s="49">
             </c>
      <c r="Y1617" s="49">
             </c>
      <c r="Z1617" s="49">
             </c>
      <c r="AA1617" s="49">
             </c>
      <c r="AB1617" s="49">
             </c>
      <c r="AC1617" s="49">
             </c>
      <c r="AD1617" s="49">
             </c>
      <c r="AE1617" s="49">
             </c>
      <c r="AF1617" s="45" t="n">
        <f>T1617+U1617+V1617+W1617+X1617+Y1617+Z1617+AA1617+AB1617+AC1617+AD1617+AE1617</f>
        <v>0</v>
      </c>
      <c r="AG1617" s="50">
             </c>
      <c r="AH1617" s="51" t="n">
        <f>$Q1617*T1617</f>
        <v>0</v>
      </c>
      <c r="AI1617" s="51" t="n">
        <f>$Q1617*U1617</f>
        <v>0</v>
      </c>
      <c r="AJ1617" s="51" t="n">
        <f>$Q1617*V1617</f>
        <v>0</v>
      </c>
      <c r="AK1617" s="51" t="n">
        <f>$Q1617*W1617</f>
        <v>0</v>
      </c>
      <c r="AL1617" s="51" t="n">
        <f>$Q1617*X1617</f>
        <v>0</v>
      </c>
      <c r="AM1617" s="51" t="n">
        <f>$Q1617*Y1617</f>
        <v>0</v>
      </c>
      <c r="AN1617" s="51" t="n">
        <f>$Q1617*Z1617</f>
        <v>0</v>
      </c>
      <c r="AO1617" s="52" t="n">
        <f>$Q1617*AA1617</f>
        <v>0</v>
      </c>
      <c r="AP1617" s="52" t="n">
        <f>$Q1617*AB1617</f>
        <v>0</v>
      </c>
      <c r="AQ1617" s="52" t="n">
        <f>$Q1617*AC1617</f>
        <v>0</v>
      </c>
      <c r="AR1617" s="52" t="n">
        <f>$Q1617*AD1617</f>
        <v>0</v>
      </c>
      <c r="AS1617" s="52" t="n">
        <f>$Q1617*AE1617</f>
        <v>0</v>
      </c>
      <c r="AT1617" s="52" t="n">
        <f>SUM(AH1617:AS1617)</f>
        <v>0</v>
      </c>
      <c r="AU1617" s="53">
             </c>
      <c r="AV1617" s="54" t="n">
        <f>IF($M1617="人民币", $N1617*T1617*$BJ1617/1.13, $N1617*T1617*$BJ1617)</f>
        <v>0</v>
      </c>
      <c r="AW1617" s="54" t="n">
        <f>IF($M1617="人民币", $N1617*U1617*$BJ1617/1.13, $N1617*U1617*$BJ1617)</f>
        <v>0</v>
      </c>
      <c r="AX1617" s="54" t="n">
        <f>IF($M1617="人民币", $N1617*V1617*$BJ1617/1.13, $N1617*V1617*$BJ1617)</f>
        <v>0</v>
      </c>
      <c r="AY1617" s="54" t="n">
        <f>IF($M1617="人民币", $N1617*W1617*$BJ1617/1.13, $N1617*W1617*$BJ1617)</f>
        <v>0</v>
      </c>
      <c r="AZ1617" s="54" t="n">
        <f>IF($M1617="人民币", $N1617*X1617*$BJ1617/1.13, $N1617*X1617*$BJ1617)</f>
        <v>0</v>
      </c>
      <c r="BA1617" s="54" t="n">
        <f>IF($M1617="人民币", $N1617*Y1617*$BJ1617/1.13, $N1617*Y1617*$BJ1617)</f>
        <v>0</v>
      </c>
      <c r="BB1617" s="54" t="n">
        <f>IF($M1617="人民币", $N1617*Z1617*$BJ1617/1.13, $N1617*Z1617*$BJ1617)</f>
        <v>0</v>
      </c>
      <c r="BC1617" s="54" t="n">
        <f>IF($M1617="人民币", $N1617*AA1617*$BJ1617/1.13, $N1617*AA1617*$BJ1617)</f>
        <v>0</v>
      </c>
      <c r="BD1617" s="54" t="n">
        <f>IF($M1617="人民币", $N1617*AB1617*$BJ1617/1.13, $N1617*AB1617*$BJ1617)</f>
        <v>0</v>
      </c>
      <c r="BE1617" s="54" t="n">
        <f>IF($M1617="人民币", $N1617*AC1617*$BJ1617/1.13, $N1617*AC1617*$BJ1617)</f>
        <v>0</v>
      </c>
      <c r="BF1617" s="54" t="n">
        <f>IF($M1617="人民币", $N1617*AD1617*$BJ1617/1.13, $N1617*AD1617*$BJ1617)</f>
        <v>0</v>
      </c>
      <c r="BG1617" s="54" t="n">
        <f>IF($M1617="人民币", $N1617*AE1617*$BJ1617/1.13, $N1617*AE1617*$BJ1617)</f>
        <v>0</v>
      </c>
      <c r="BH1617" s="55" t="n">
        <f>SUM(AV1617:BG1617)</f>
        <v>0</v>
      </c>
      <c r="BI1617" s="56">
             </c>
      <c r="BJ1617" s="57" t="n">
        <v>1611</v>
      </c>
      <c r="BK1617" s="29" t="n">
        <f>IF(OR(D1617="", F1617="", J1617="", M1617=""), 1, 0)</f>
        <v>0</v>
      </c>
      <c r="BL1617" s="7">
             </c>
      <c r="BR1617" s="7">
             </c>
    </row>
    <row r="1618" x14ac:dyDescent="0.25">
      <c r="A1618" s="40" t="n">
        <f>ROW()-5</f>
        <v>1613</v>
      </c>
      <c r="B1618" s="41" t="s">
        <v>44</v>
      </c>
      <c r="C1618" s="42" t="s">
        <v>42</v>
      </c>
      <c r="D1618" s="43" t="s">
        <v>373</v>
      </c>
      <c r="E1618" s="42" t="s">
        <v>42</v>
      </c>
      <c r="F1618" s="43" t="s">
        <v>2642</v>
      </c>
      <c r="G1618" s="44" t="s">
        <v>44</v>
      </c>
      <c r="H1618" s="44" t="s">
        <v>44</v>
      </c>
      <c r="I1618" s="42" t="s">
        <v>42</v>
      </c>
      <c r="J1618" s="42" t="s">
        <v>42</v>
      </c>
      <c r="K1618" s="42" t="s">
        <v>42</v>
      </c>
      <c r="L1618" s="45" t="n">
        <f>AF1618</f>
        <v>0</v>
      </c>
      <c r="M1618" s="46" t="s">
        <v>46</v>
      </c>
      <c r="N1618" s="58" t="n">
        <v>11111</v>
      </c>
      <c r="O1618" s="47" t="n">
        <f>L1618*N1618*BJ1618</f>
        <v>0</v>
      </c>
      <c r="P1618" s="48" t="n">
        <f>BH1618</f>
        <v>0</v>
      </c>
      <c r="Q1618" s="45">
             </c>
      <c r="R1618" s="49" t="n">
        <f>L1618*Q1618</f>
        <v>0</v>
      </c>
      <c r="S1618" s="46" t="s">
        <f>IF(I1618="粉剂", "千克", IF(I1618="", "", "粒"))</f>
        <v>47</v>
      </c>
      <c r="T1618" s="49">
             </c>
      <c r="U1618" s="49">
             </c>
      <c r="V1618" s="49">
             </c>
      <c r="W1618" s="49">
             </c>
      <c r="X1618" s="49">
             </c>
      <c r="Y1618" s="49">
             </c>
      <c r="Z1618" s="49">
             </c>
      <c r="AA1618" s="49">
             </c>
      <c r="AB1618" s="49">
             </c>
      <c r="AC1618" s="49">
             </c>
      <c r="AD1618" s="49">
             </c>
      <c r="AE1618" s="49">
             </c>
      <c r="AF1618" s="45" t="n">
        <f>T1618+U1618+V1618+W1618+X1618+Y1618+Z1618+AA1618+AB1618+AC1618+AD1618+AE1618</f>
        <v>0</v>
      </c>
      <c r="AG1618" s="50">
             </c>
      <c r="AH1618" s="51" t="n">
        <f>$Q1618*T1618</f>
        <v>0</v>
      </c>
      <c r="AI1618" s="51" t="n">
        <f>$Q1618*U1618</f>
        <v>0</v>
      </c>
      <c r="AJ1618" s="51" t="n">
        <f>$Q1618*V1618</f>
        <v>0</v>
      </c>
      <c r="AK1618" s="51" t="n">
        <f>$Q1618*W1618</f>
        <v>0</v>
      </c>
      <c r="AL1618" s="51" t="n">
        <f>$Q1618*X1618</f>
        <v>0</v>
      </c>
      <c r="AM1618" s="51" t="n">
        <f>$Q1618*Y1618</f>
        <v>0</v>
      </c>
      <c r="AN1618" s="51" t="n">
        <f>$Q1618*Z1618</f>
        <v>0</v>
      </c>
      <c r="AO1618" s="52" t="n">
        <f>$Q1618*AA1618</f>
        <v>0</v>
      </c>
      <c r="AP1618" s="52" t="n">
        <f>$Q1618*AB1618</f>
        <v>0</v>
      </c>
      <c r="AQ1618" s="52" t="n">
        <f>$Q1618*AC1618</f>
        <v>0</v>
      </c>
      <c r="AR1618" s="52" t="n">
        <f>$Q1618*AD1618</f>
        <v>0</v>
      </c>
      <c r="AS1618" s="52" t="n">
        <f>$Q1618*AE1618</f>
        <v>0</v>
      </c>
      <c r="AT1618" s="52" t="n">
        <f>SUM(AH1618:AS1618)</f>
        <v>0</v>
      </c>
      <c r="AU1618" s="53">
             </c>
      <c r="AV1618" s="54" t="n">
        <f>IF($M1618="人民币", $N1618*T1618*$BJ1618/1.13, $N1618*T1618*$BJ1618)</f>
        <v>0</v>
      </c>
      <c r="AW1618" s="54" t="n">
        <f>IF($M1618="人民币", $N1618*U1618*$BJ1618/1.13, $N1618*U1618*$BJ1618)</f>
        <v>0</v>
      </c>
      <c r="AX1618" s="54" t="n">
        <f>IF($M1618="人民币", $N1618*V1618*$BJ1618/1.13, $N1618*V1618*$BJ1618)</f>
        <v>0</v>
      </c>
      <c r="AY1618" s="54" t="n">
        <f>IF($M1618="人民币", $N1618*W1618*$BJ1618/1.13, $N1618*W1618*$BJ1618)</f>
        <v>0</v>
      </c>
      <c r="AZ1618" s="54" t="n">
        <f>IF($M1618="人民币", $N1618*X1618*$BJ1618/1.13, $N1618*X1618*$BJ1618)</f>
        <v>0</v>
      </c>
      <c r="BA1618" s="54" t="n">
        <f>IF($M1618="人民币", $N1618*Y1618*$BJ1618/1.13, $N1618*Y1618*$BJ1618)</f>
        <v>0</v>
      </c>
      <c r="BB1618" s="54" t="n">
        <f>IF($M1618="人民币", $N1618*Z1618*$BJ1618/1.13, $N1618*Z1618*$BJ1618)</f>
        <v>0</v>
      </c>
      <c r="BC1618" s="54" t="n">
        <f>IF($M1618="人民币", $N1618*AA1618*$BJ1618/1.13, $N1618*AA1618*$BJ1618)</f>
        <v>0</v>
      </c>
      <c r="BD1618" s="54" t="n">
        <f>IF($M1618="人民币", $N1618*AB1618*$BJ1618/1.13, $N1618*AB1618*$BJ1618)</f>
        <v>0</v>
      </c>
      <c r="BE1618" s="54" t="n">
        <f>IF($M1618="人民币", $N1618*AC1618*$BJ1618/1.13, $N1618*AC1618*$BJ1618)</f>
        <v>0</v>
      </c>
      <c r="BF1618" s="54" t="n">
        <f>IF($M1618="人民币", $N1618*AD1618*$BJ1618/1.13, $N1618*AD1618*$BJ1618)</f>
        <v>0</v>
      </c>
      <c r="BG1618" s="54" t="n">
        <f>IF($M1618="人民币", $N1618*AE1618*$BJ1618/1.13, $N1618*AE1618*$BJ1618)</f>
        <v>0</v>
      </c>
      <c r="BH1618" s="55" t="n">
        <f>SUM(AV1618:BG1618)</f>
        <v>0</v>
      </c>
      <c r="BI1618" s="56">
             </c>
      <c r="BJ1618" s="57" t="n">
        <v>1612</v>
      </c>
      <c r="BK1618" s="29" t="n">
        <f>IF(OR(D1618="", F1618="", J1618="", M1618=""), 1, 0)</f>
        <v>0</v>
      </c>
      <c r="BL1618" s="7">
             </c>
      <c r="BR1618" s="7">
             </c>
    </row>
    <row r="1619" x14ac:dyDescent="0.25">
      <c r="A1619" s="40" t="n">
        <f>ROW()-5</f>
        <v>1614</v>
      </c>
      <c r="B1619" s="41" t="s">
        <v>44</v>
      </c>
      <c r="C1619" s="42" t="s">
        <v>42</v>
      </c>
      <c r="D1619" s="43" t="s">
        <v>376</v>
      </c>
      <c r="E1619" s="42" t="s">
        <v>42</v>
      </c>
      <c r="F1619" s="43" t="s">
        <v>2643</v>
      </c>
      <c r="G1619" s="44" t="s">
        <v>2643</v>
      </c>
      <c r="H1619" s="44" t="s">
        <v>2644</v>
      </c>
      <c r="I1619" s="42" t="s">
        <v>42</v>
      </c>
      <c r="J1619" s="42" t="s">
        <v>42</v>
      </c>
      <c r="K1619" s="42" t="s">
        <v>42</v>
      </c>
      <c r="L1619" s="45" t="n">
        <f>AF1619</f>
        <v>0</v>
      </c>
      <c r="M1619" s="46" t="s">
        <v>46</v>
      </c>
      <c r="N1619" s="58" t="n">
        <v>11111</v>
      </c>
      <c r="O1619" s="47" t="n">
        <f>L1619*N1619*BJ1619</f>
        <v>0</v>
      </c>
      <c r="P1619" s="48" t="n">
        <f>BH1619</f>
        <v>0</v>
      </c>
      <c r="Q1619" s="45">
             </c>
      <c r="R1619" s="49" t="n">
        <f>L1619*Q1619</f>
        <v>0</v>
      </c>
      <c r="S1619" s="46" t="s">
        <f>IF(I1619="粉剂", "千克", IF(I1619="", "", "粒"))</f>
        <v>47</v>
      </c>
      <c r="T1619" s="49">
             </c>
      <c r="U1619" s="49">
             </c>
      <c r="V1619" s="49">
             </c>
      <c r="W1619" s="49">
             </c>
      <c r="X1619" s="49">
             </c>
      <c r="Y1619" s="49">
             </c>
      <c r="Z1619" s="49">
             </c>
      <c r="AA1619" s="49">
             </c>
      <c r="AB1619" s="49">
             </c>
      <c r="AC1619" s="49">
             </c>
      <c r="AD1619" s="49">
             </c>
      <c r="AE1619" s="49">
             </c>
      <c r="AF1619" s="45" t="n">
        <f>T1619+U1619+V1619+W1619+X1619+Y1619+Z1619+AA1619+AB1619+AC1619+AD1619+AE1619</f>
        <v>0</v>
      </c>
      <c r="AG1619" s="50">
             </c>
      <c r="AH1619" s="51" t="n">
        <f>$Q1619*T1619</f>
        <v>0</v>
      </c>
      <c r="AI1619" s="51" t="n">
        <f>$Q1619*U1619</f>
        <v>0</v>
      </c>
      <c r="AJ1619" s="51" t="n">
        <f>$Q1619*V1619</f>
        <v>0</v>
      </c>
      <c r="AK1619" s="51" t="n">
        <f>$Q1619*W1619</f>
        <v>0</v>
      </c>
      <c r="AL1619" s="51" t="n">
        <f>$Q1619*X1619</f>
        <v>0</v>
      </c>
      <c r="AM1619" s="51" t="n">
        <f>$Q1619*Y1619</f>
        <v>0</v>
      </c>
      <c r="AN1619" s="51" t="n">
        <f>$Q1619*Z1619</f>
        <v>0</v>
      </c>
      <c r="AO1619" s="52" t="n">
        <f>$Q1619*AA1619</f>
        <v>0</v>
      </c>
      <c r="AP1619" s="52" t="n">
        <f>$Q1619*AB1619</f>
        <v>0</v>
      </c>
      <c r="AQ1619" s="52" t="n">
        <f>$Q1619*AC1619</f>
        <v>0</v>
      </c>
      <c r="AR1619" s="52" t="n">
        <f>$Q1619*AD1619</f>
        <v>0</v>
      </c>
      <c r="AS1619" s="52" t="n">
        <f>$Q1619*AE1619</f>
        <v>0</v>
      </c>
      <c r="AT1619" s="52" t="n">
        <f>SUM(AH1619:AS1619)</f>
        <v>0</v>
      </c>
      <c r="AU1619" s="53">
             </c>
      <c r="AV1619" s="54" t="n">
        <f>IF($M1619="人民币", $N1619*T1619*$BJ1619/1.13, $N1619*T1619*$BJ1619)</f>
        <v>0</v>
      </c>
      <c r="AW1619" s="54" t="n">
        <f>IF($M1619="人民币", $N1619*U1619*$BJ1619/1.13, $N1619*U1619*$BJ1619)</f>
        <v>0</v>
      </c>
      <c r="AX1619" s="54" t="n">
        <f>IF($M1619="人民币", $N1619*V1619*$BJ1619/1.13, $N1619*V1619*$BJ1619)</f>
        <v>0</v>
      </c>
      <c r="AY1619" s="54" t="n">
        <f>IF($M1619="人民币", $N1619*W1619*$BJ1619/1.13, $N1619*W1619*$BJ1619)</f>
        <v>0</v>
      </c>
      <c r="AZ1619" s="54" t="n">
        <f>IF($M1619="人民币", $N1619*X1619*$BJ1619/1.13, $N1619*X1619*$BJ1619)</f>
        <v>0</v>
      </c>
      <c r="BA1619" s="54" t="n">
        <f>IF($M1619="人民币", $N1619*Y1619*$BJ1619/1.13, $N1619*Y1619*$BJ1619)</f>
        <v>0</v>
      </c>
      <c r="BB1619" s="54" t="n">
        <f>IF($M1619="人民币", $N1619*Z1619*$BJ1619/1.13, $N1619*Z1619*$BJ1619)</f>
        <v>0</v>
      </c>
      <c r="BC1619" s="54" t="n">
        <f>IF($M1619="人民币", $N1619*AA1619*$BJ1619/1.13, $N1619*AA1619*$BJ1619)</f>
        <v>0</v>
      </c>
      <c r="BD1619" s="54" t="n">
        <f>IF($M1619="人民币", $N1619*AB1619*$BJ1619/1.13, $N1619*AB1619*$BJ1619)</f>
        <v>0</v>
      </c>
      <c r="BE1619" s="54" t="n">
        <f>IF($M1619="人民币", $N1619*AC1619*$BJ1619/1.13, $N1619*AC1619*$BJ1619)</f>
        <v>0</v>
      </c>
      <c r="BF1619" s="54" t="n">
        <f>IF($M1619="人民币", $N1619*AD1619*$BJ1619/1.13, $N1619*AD1619*$BJ1619)</f>
        <v>0</v>
      </c>
      <c r="BG1619" s="54" t="n">
        <f>IF($M1619="人民币", $N1619*AE1619*$BJ1619/1.13, $N1619*AE1619*$BJ1619)</f>
        <v>0</v>
      </c>
      <c r="BH1619" s="55" t="n">
        <f>SUM(AV1619:BG1619)</f>
        <v>0</v>
      </c>
      <c r="BI1619" s="56">
             </c>
      <c r="BJ1619" s="57" t="n">
        <v>1613</v>
      </c>
      <c r="BK1619" s="29" t="n">
        <f>IF(OR(D1619="", F1619="", J1619="", M1619=""), 1, 0)</f>
        <v>0</v>
      </c>
      <c r="BL1619" s="7">
             </c>
      <c r="BR1619" s="7">
             </c>
    </row>
    <row r="1620" x14ac:dyDescent="0.25">
      <c r="A1620" s="40" t="n">
        <f>ROW()-5</f>
        <v>1615</v>
      </c>
      <c r="B1620" s="41" t="s">
        <v>44</v>
      </c>
      <c r="C1620" s="42" t="s">
        <v>42</v>
      </c>
      <c r="D1620" s="43" t="s">
        <v>379</v>
      </c>
      <c r="E1620" s="42" t="s">
        <v>42</v>
      </c>
      <c r="F1620" s="43" t="s">
        <v>2645</v>
      </c>
      <c r="G1620" s="44" t="s">
        <v>2645</v>
      </c>
      <c r="H1620" s="44" t="s">
        <v>2646</v>
      </c>
      <c r="I1620" s="42" t="s">
        <v>42</v>
      </c>
      <c r="J1620" s="42" t="s">
        <v>42</v>
      </c>
      <c r="K1620" s="42" t="s">
        <v>42</v>
      </c>
      <c r="L1620" s="45" t="n">
        <f>AF1620</f>
        <v>0</v>
      </c>
      <c r="M1620" s="46" t="s">
        <v>46</v>
      </c>
      <c r="N1620" s="58" t="n">
        <v>11111</v>
      </c>
      <c r="O1620" s="47" t="n">
        <f>L1620*N1620*BJ1620</f>
        <v>0</v>
      </c>
      <c r="P1620" s="48" t="n">
        <f>BH1620</f>
        <v>0</v>
      </c>
      <c r="Q1620" s="45">
             </c>
      <c r="R1620" s="49" t="n">
        <f>L1620*Q1620</f>
        <v>0</v>
      </c>
      <c r="S1620" s="46" t="s">
        <f>IF(I1620="粉剂", "千克", IF(I1620="", "", "粒"))</f>
        <v>47</v>
      </c>
      <c r="T1620" s="49">
             </c>
      <c r="U1620" s="49">
             </c>
      <c r="V1620" s="49">
             </c>
      <c r="W1620" s="49">
             </c>
      <c r="X1620" s="49">
             </c>
      <c r="Y1620" s="49">
             </c>
      <c r="Z1620" s="49">
             </c>
      <c r="AA1620" s="49">
             </c>
      <c r="AB1620" s="49">
             </c>
      <c r="AC1620" s="49">
             </c>
      <c r="AD1620" s="49">
             </c>
      <c r="AE1620" s="49">
             </c>
      <c r="AF1620" s="45" t="n">
        <f>T1620+U1620+V1620+W1620+X1620+Y1620+Z1620+AA1620+AB1620+AC1620+AD1620+AE1620</f>
        <v>0</v>
      </c>
      <c r="AG1620" s="50">
             </c>
      <c r="AH1620" s="51" t="n">
        <f>$Q1620*T1620</f>
        <v>0</v>
      </c>
      <c r="AI1620" s="51" t="n">
        <f>$Q1620*U1620</f>
        <v>0</v>
      </c>
      <c r="AJ1620" s="51" t="n">
        <f>$Q1620*V1620</f>
        <v>0</v>
      </c>
      <c r="AK1620" s="51" t="n">
        <f>$Q1620*W1620</f>
        <v>0</v>
      </c>
      <c r="AL1620" s="51" t="n">
        <f>$Q1620*X1620</f>
        <v>0</v>
      </c>
      <c r="AM1620" s="51" t="n">
        <f>$Q1620*Y1620</f>
        <v>0</v>
      </c>
      <c r="AN1620" s="51" t="n">
        <f>$Q1620*Z1620</f>
        <v>0</v>
      </c>
      <c r="AO1620" s="52" t="n">
        <f>$Q1620*AA1620</f>
        <v>0</v>
      </c>
      <c r="AP1620" s="52" t="n">
        <f>$Q1620*AB1620</f>
        <v>0</v>
      </c>
      <c r="AQ1620" s="52" t="n">
        <f>$Q1620*AC1620</f>
        <v>0</v>
      </c>
      <c r="AR1620" s="52" t="n">
        <f>$Q1620*AD1620</f>
        <v>0</v>
      </c>
      <c r="AS1620" s="52" t="n">
        <f>$Q1620*AE1620</f>
        <v>0</v>
      </c>
      <c r="AT1620" s="52" t="n">
        <f>SUM(AH1620:AS1620)</f>
        <v>0</v>
      </c>
      <c r="AU1620" s="53">
             </c>
      <c r="AV1620" s="54" t="n">
        <f>IF($M1620="人民币", $N1620*T1620*$BJ1620/1.13, $N1620*T1620*$BJ1620)</f>
        <v>0</v>
      </c>
      <c r="AW1620" s="54" t="n">
        <f>IF($M1620="人民币", $N1620*U1620*$BJ1620/1.13, $N1620*U1620*$BJ1620)</f>
        <v>0</v>
      </c>
      <c r="AX1620" s="54" t="n">
        <f>IF($M1620="人民币", $N1620*V1620*$BJ1620/1.13, $N1620*V1620*$BJ1620)</f>
        <v>0</v>
      </c>
      <c r="AY1620" s="54" t="n">
        <f>IF($M1620="人民币", $N1620*W1620*$BJ1620/1.13, $N1620*W1620*$BJ1620)</f>
        <v>0</v>
      </c>
      <c r="AZ1620" s="54" t="n">
        <f>IF($M1620="人民币", $N1620*X1620*$BJ1620/1.13, $N1620*X1620*$BJ1620)</f>
        <v>0</v>
      </c>
      <c r="BA1620" s="54" t="n">
        <f>IF($M1620="人民币", $N1620*Y1620*$BJ1620/1.13, $N1620*Y1620*$BJ1620)</f>
        <v>0</v>
      </c>
      <c r="BB1620" s="54" t="n">
        <f>IF($M1620="人民币", $N1620*Z1620*$BJ1620/1.13, $N1620*Z1620*$BJ1620)</f>
        <v>0</v>
      </c>
      <c r="BC1620" s="54" t="n">
        <f>IF($M1620="人民币", $N1620*AA1620*$BJ1620/1.13, $N1620*AA1620*$BJ1620)</f>
        <v>0</v>
      </c>
      <c r="BD1620" s="54" t="n">
        <f>IF($M1620="人民币", $N1620*AB1620*$BJ1620/1.13, $N1620*AB1620*$BJ1620)</f>
        <v>0</v>
      </c>
      <c r="BE1620" s="54" t="n">
        <f>IF($M1620="人民币", $N1620*AC1620*$BJ1620/1.13, $N1620*AC1620*$BJ1620)</f>
        <v>0</v>
      </c>
      <c r="BF1620" s="54" t="n">
        <f>IF($M1620="人民币", $N1620*AD1620*$BJ1620/1.13, $N1620*AD1620*$BJ1620)</f>
        <v>0</v>
      </c>
      <c r="BG1620" s="54" t="n">
        <f>IF($M1620="人民币", $N1620*AE1620*$BJ1620/1.13, $N1620*AE1620*$BJ1620)</f>
        <v>0</v>
      </c>
      <c r="BH1620" s="55" t="n">
        <f>SUM(AV1620:BG1620)</f>
        <v>0</v>
      </c>
      <c r="BI1620" s="56">
             </c>
      <c r="BJ1620" s="57" t="n">
        <v>1614</v>
      </c>
      <c r="BK1620" s="29" t="n">
        <f>IF(OR(D1620="", F1620="", J1620="", M1620=""), 1, 0)</f>
        <v>0</v>
      </c>
      <c r="BL1620" s="7">
             </c>
      <c r="BR1620" s="7">
             </c>
    </row>
    <row r="1621" x14ac:dyDescent="0.25">
      <c r="A1621" s="40" t="n">
        <f>ROW()-5</f>
        <v>1616</v>
      </c>
      <c r="B1621" s="41" t="s">
        <v>44</v>
      </c>
      <c r="C1621" s="42" t="s">
        <v>42</v>
      </c>
      <c r="D1621" s="43" t="s">
        <v>382</v>
      </c>
      <c r="E1621" s="42" t="s">
        <v>42</v>
      </c>
      <c r="F1621" s="43" t="s">
        <v>2647</v>
      </c>
      <c r="G1621" s="44" t="s">
        <v>44</v>
      </c>
      <c r="H1621" s="44" t="s">
        <v>44</v>
      </c>
      <c r="I1621" s="42" t="s">
        <v>42</v>
      </c>
      <c r="J1621" s="42" t="s">
        <v>42</v>
      </c>
      <c r="K1621" s="42" t="s">
        <v>42</v>
      </c>
      <c r="L1621" s="45" t="n">
        <f>AF1621</f>
        <v>0</v>
      </c>
      <c r="M1621" s="46" t="s">
        <v>46</v>
      </c>
      <c r="N1621" s="58" t="n">
        <v>11111</v>
      </c>
      <c r="O1621" s="47" t="n">
        <f>L1621*N1621*BJ1621</f>
        <v>0</v>
      </c>
      <c r="P1621" s="48" t="n">
        <f>BH1621</f>
        <v>0</v>
      </c>
      <c r="Q1621" s="45">
             </c>
      <c r="R1621" s="49" t="n">
        <f>L1621*Q1621</f>
        <v>0</v>
      </c>
      <c r="S1621" s="46" t="s">
        <f>IF(I1621="粉剂", "千克", IF(I1621="", "", "粒"))</f>
        <v>47</v>
      </c>
      <c r="T1621" s="49">
             </c>
      <c r="U1621" s="49">
             </c>
      <c r="V1621" s="49">
             </c>
      <c r="W1621" s="49">
             </c>
      <c r="X1621" s="49">
             </c>
      <c r="Y1621" s="49">
             </c>
      <c r="Z1621" s="49">
             </c>
      <c r="AA1621" s="49">
             </c>
      <c r="AB1621" s="49">
             </c>
      <c r="AC1621" s="49">
             </c>
      <c r="AD1621" s="49">
             </c>
      <c r="AE1621" s="49">
             </c>
      <c r="AF1621" s="45" t="n">
        <f>T1621+U1621+V1621+W1621+X1621+Y1621+Z1621+AA1621+AB1621+AC1621+AD1621+AE1621</f>
        <v>0</v>
      </c>
      <c r="AG1621" s="50">
             </c>
      <c r="AH1621" s="51" t="n">
        <f>$Q1621*T1621</f>
        <v>0</v>
      </c>
      <c r="AI1621" s="51" t="n">
        <f>$Q1621*U1621</f>
        <v>0</v>
      </c>
      <c r="AJ1621" s="51" t="n">
        <f>$Q1621*V1621</f>
        <v>0</v>
      </c>
      <c r="AK1621" s="51" t="n">
        <f>$Q1621*W1621</f>
        <v>0</v>
      </c>
      <c r="AL1621" s="51" t="n">
        <f>$Q1621*X1621</f>
        <v>0</v>
      </c>
      <c r="AM1621" s="51" t="n">
        <f>$Q1621*Y1621</f>
        <v>0</v>
      </c>
      <c r="AN1621" s="51" t="n">
        <f>$Q1621*Z1621</f>
        <v>0</v>
      </c>
      <c r="AO1621" s="52" t="n">
        <f>$Q1621*AA1621</f>
        <v>0</v>
      </c>
      <c r="AP1621" s="52" t="n">
        <f>$Q1621*AB1621</f>
        <v>0</v>
      </c>
      <c r="AQ1621" s="52" t="n">
        <f>$Q1621*AC1621</f>
        <v>0</v>
      </c>
      <c r="AR1621" s="52" t="n">
        <f>$Q1621*AD1621</f>
        <v>0</v>
      </c>
      <c r="AS1621" s="52" t="n">
        <f>$Q1621*AE1621</f>
        <v>0</v>
      </c>
      <c r="AT1621" s="52" t="n">
        <f>SUM(AH1621:AS1621)</f>
        <v>0</v>
      </c>
      <c r="AU1621" s="53">
             </c>
      <c r="AV1621" s="54" t="n">
        <f>IF($M1621="人民币", $N1621*T1621*$BJ1621/1.13, $N1621*T1621*$BJ1621)</f>
        <v>0</v>
      </c>
      <c r="AW1621" s="54" t="n">
        <f>IF($M1621="人民币", $N1621*U1621*$BJ1621/1.13, $N1621*U1621*$BJ1621)</f>
        <v>0</v>
      </c>
      <c r="AX1621" s="54" t="n">
        <f>IF($M1621="人民币", $N1621*V1621*$BJ1621/1.13, $N1621*V1621*$BJ1621)</f>
        <v>0</v>
      </c>
      <c r="AY1621" s="54" t="n">
        <f>IF($M1621="人民币", $N1621*W1621*$BJ1621/1.13, $N1621*W1621*$BJ1621)</f>
        <v>0</v>
      </c>
      <c r="AZ1621" s="54" t="n">
        <f>IF($M1621="人民币", $N1621*X1621*$BJ1621/1.13, $N1621*X1621*$BJ1621)</f>
        <v>0</v>
      </c>
      <c r="BA1621" s="54" t="n">
        <f>IF($M1621="人民币", $N1621*Y1621*$BJ1621/1.13, $N1621*Y1621*$BJ1621)</f>
        <v>0</v>
      </c>
      <c r="BB1621" s="54" t="n">
        <f>IF($M1621="人民币", $N1621*Z1621*$BJ1621/1.13, $N1621*Z1621*$BJ1621)</f>
        <v>0</v>
      </c>
      <c r="BC1621" s="54" t="n">
        <f>IF($M1621="人民币", $N1621*AA1621*$BJ1621/1.13, $N1621*AA1621*$BJ1621)</f>
        <v>0</v>
      </c>
      <c r="BD1621" s="54" t="n">
        <f>IF($M1621="人民币", $N1621*AB1621*$BJ1621/1.13, $N1621*AB1621*$BJ1621)</f>
        <v>0</v>
      </c>
      <c r="BE1621" s="54" t="n">
        <f>IF($M1621="人民币", $N1621*AC1621*$BJ1621/1.13, $N1621*AC1621*$BJ1621)</f>
        <v>0</v>
      </c>
      <c r="BF1621" s="54" t="n">
        <f>IF($M1621="人民币", $N1621*AD1621*$BJ1621/1.13, $N1621*AD1621*$BJ1621)</f>
        <v>0</v>
      </c>
      <c r="BG1621" s="54" t="n">
        <f>IF($M1621="人民币", $N1621*AE1621*$BJ1621/1.13, $N1621*AE1621*$BJ1621)</f>
        <v>0</v>
      </c>
      <c r="BH1621" s="55" t="n">
        <f>SUM(AV1621:BG1621)</f>
        <v>0</v>
      </c>
      <c r="BI1621" s="56">
             </c>
      <c r="BJ1621" s="57" t="n">
        <v>1615</v>
      </c>
      <c r="BK1621" s="29" t="n">
        <f>IF(OR(D1621="", F1621="", J1621="", M1621=""), 1, 0)</f>
        <v>0</v>
      </c>
      <c r="BL1621" s="7">
             </c>
      <c r="BR1621" s="7">
             </c>
    </row>
    <row r="1622" x14ac:dyDescent="0.25">
      <c r="A1622" s="40" t="n">
        <f>ROW()-5</f>
        <v>1617</v>
      </c>
      <c r="B1622" s="41" t="s">
        <v>44</v>
      </c>
      <c r="C1622" s="42" t="s">
        <v>42</v>
      </c>
      <c r="D1622" s="43" t="s">
        <v>385</v>
      </c>
      <c r="E1622" s="42" t="s">
        <v>42</v>
      </c>
      <c r="F1622" s="43" t="s">
        <v>2648</v>
      </c>
      <c r="G1622" s="44" t="s">
        <v>2648</v>
      </c>
      <c r="H1622" s="44" t="s">
        <v>2649</v>
      </c>
      <c r="I1622" s="42" t="s">
        <v>42</v>
      </c>
      <c r="J1622" s="42" t="s">
        <v>42</v>
      </c>
      <c r="K1622" s="42" t="s">
        <v>42</v>
      </c>
      <c r="L1622" s="45" t="n">
        <f>AF1622</f>
        <v>0</v>
      </c>
      <c r="M1622" s="46" t="s">
        <v>46</v>
      </c>
      <c r="N1622" s="58" t="n">
        <v>11111</v>
      </c>
      <c r="O1622" s="47" t="n">
        <f>L1622*N1622*BJ1622</f>
        <v>0</v>
      </c>
      <c r="P1622" s="48" t="n">
        <f>BH1622</f>
        <v>0</v>
      </c>
      <c r="Q1622" s="45">
             </c>
      <c r="R1622" s="49" t="n">
        <f>L1622*Q1622</f>
        <v>0</v>
      </c>
      <c r="S1622" s="46" t="s">
        <f>IF(I1622="粉剂", "千克", IF(I1622="", "", "粒"))</f>
        <v>47</v>
      </c>
      <c r="T1622" s="49">
             </c>
      <c r="U1622" s="49">
             </c>
      <c r="V1622" s="49">
             </c>
      <c r="W1622" s="49">
             </c>
      <c r="X1622" s="49">
             </c>
      <c r="Y1622" s="49">
             </c>
      <c r="Z1622" s="49">
             </c>
      <c r="AA1622" s="49">
             </c>
      <c r="AB1622" s="49">
             </c>
      <c r="AC1622" s="49">
             </c>
      <c r="AD1622" s="49">
             </c>
      <c r="AE1622" s="49">
             </c>
      <c r="AF1622" s="45" t="n">
        <f>T1622+U1622+V1622+W1622+X1622+Y1622+Z1622+AA1622+AB1622+AC1622+AD1622+AE1622</f>
        <v>0</v>
      </c>
      <c r="AG1622" s="50">
             </c>
      <c r="AH1622" s="51" t="n">
        <f>$Q1622*T1622</f>
        <v>0</v>
      </c>
      <c r="AI1622" s="51" t="n">
        <f>$Q1622*U1622</f>
        <v>0</v>
      </c>
      <c r="AJ1622" s="51" t="n">
        <f>$Q1622*V1622</f>
        <v>0</v>
      </c>
      <c r="AK1622" s="51" t="n">
        <f>$Q1622*W1622</f>
        <v>0</v>
      </c>
      <c r="AL1622" s="51" t="n">
        <f>$Q1622*X1622</f>
        <v>0</v>
      </c>
      <c r="AM1622" s="51" t="n">
        <f>$Q1622*Y1622</f>
        <v>0</v>
      </c>
      <c r="AN1622" s="51" t="n">
        <f>$Q1622*Z1622</f>
        <v>0</v>
      </c>
      <c r="AO1622" s="52" t="n">
        <f>$Q1622*AA1622</f>
        <v>0</v>
      </c>
      <c r="AP1622" s="52" t="n">
        <f>$Q1622*AB1622</f>
        <v>0</v>
      </c>
      <c r="AQ1622" s="52" t="n">
        <f>$Q1622*AC1622</f>
        <v>0</v>
      </c>
      <c r="AR1622" s="52" t="n">
        <f>$Q1622*AD1622</f>
        <v>0</v>
      </c>
      <c r="AS1622" s="52" t="n">
        <f>$Q1622*AE1622</f>
        <v>0</v>
      </c>
      <c r="AT1622" s="52" t="n">
        <f>SUM(AH1622:AS1622)</f>
        <v>0</v>
      </c>
      <c r="AU1622" s="53">
             </c>
      <c r="AV1622" s="54" t="n">
        <f>IF($M1622="人民币", $N1622*T1622*$BJ1622/1.13, $N1622*T1622*$BJ1622)</f>
        <v>0</v>
      </c>
      <c r="AW1622" s="54" t="n">
        <f>IF($M1622="人民币", $N1622*U1622*$BJ1622/1.13, $N1622*U1622*$BJ1622)</f>
        <v>0</v>
      </c>
      <c r="AX1622" s="54" t="n">
        <f>IF($M1622="人民币", $N1622*V1622*$BJ1622/1.13, $N1622*V1622*$BJ1622)</f>
        <v>0</v>
      </c>
      <c r="AY1622" s="54" t="n">
        <f>IF($M1622="人民币", $N1622*W1622*$BJ1622/1.13, $N1622*W1622*$BJ1622)</f>
        <v>0</v>
      </c>
      <c r="AZ1622" s="54" t="n">
        <f>IF($M1622="人民币", $N1622*X1622*$BJ1622/1.13, $N1622*X1622*$BJ1622)</f>
        <v>0</v>
      </c>
      <c r="BA1622" s="54" t="n">
        <f>IF($M1622="人民币", $N1622*Y1622*$BJ1622/1.13, $N1622*Y1622*$BJ1622)</f>
        <v>0</v>
      </c>
      <c r="BB1622" s="54" t="n">
        <f>IF($M1622="人民币", $N1622*Z1622*$BJ1622/1.13, $N1622*Z1622*$BJ1622)</f>
        <v>0</v>
      </c>
      <c r="BC1622" s="54" t="n">
        <f>IF($M1622="人民币", $N1622*AA1622*$BJ1622/1.13, $N1622*AA1622*$BJ1622)</f>
        <v>0</v>
      </c>
      <c r="BD1622" s="54" t="n">
        <f>IF($M1622="人民币", $N1622*AB1622*$BJ1622/1.13, $N1622*AB1622*$BJ1622)</f>
        <v>0</v>
      </c>
      <c r="BE1622" s="54" t="n">
        <f>IF($M1622="人民币", $N1622*AC1622*$BJ1622/1.13, $N1622*AC1622*$BJ1622)</f>
        <v>0</v>
      </c>
      <c r="BF1622" s="54" t="n">
        <f>IF($M1622="人民币", $N1622*AD1622*$BJ1622/1.13, $N1622*AD1622*$BJ1622)</f>
        <v>0</v>
      </c>
      <c r="BG1622" s="54" t="n">
        <f>IF($M1622="人民币", $N1622*AE1622*$BJ1622/1.13, $N1622*AE1622*$BJ1622)</f>
        <v>0</v>
      </c>
      <c r="BH1622" s="55" t="n">
        <f>SUM(AV1622:BG1622)</f>
        <v>0</v>
      </c>
      <c r="BI1622" s="56">
             </c>
      <c r="BJ1622" s="57" t="n">
        <v>1616</v>
      </c>
      <c r="BK1622" s="29" t="n">
        <f>IF(OR(D1622="", F1622="", J1622="", M1622=""), 1, 0)</f>
        <v>0</v>
      </c>
      <c r="BL1622" s="7">
             </c>
      <c r="BR1622" s="7">
             </c>
    </row>
    <row r="1623" x14ac:dyDescent="0.25">
      <c r="A1623" s="40" t="n">
        <f>ROW()-5</f>
        <v>1618</v>
      </c>
      <c r="B1623" s="41" t="s">
        <v>44</v>
      </c>
      <c r="C1623" s="42" t="s">
        <v>42</v>
      </c>
      <c r="D1623" s="43" t="s">
        <v>388</v>
      </c>
      <c r="E1623" s="42" t="s">
        <v>42</v>
      </c>
      <c r="F1623" s="43" t="s">
        <v>2650</v>
      </c>
      <c r="G1623" s="44" t="s">
        <v>44</v>
      </c>
      <c r="H1623" s="44" t="s">
        <v>2651</v>
      </c>
      <c r="I1623" s="42" t="s">
        <v>42</v>
      </c>
      <c r="J1623" s="42" t="s">
        <v>42</v>
      </c>
      <c r="K1623" s="42" t="s">
        <v>42</v>
      </c>
      <c r="L1623" s="45" t="n">
        <f>AF1623</f>
        <v>0</v>
      </c>
      <c r="M1623" s="46" t="s">
        <v>46</v>
      </c>
      <c r="N1623" s="58" t="n">
        <v>11111</v>
      </c>
      <c r="O1623" s="47" t="n">
        <f>L1623*N1623*BJ1623</f>
        <v>0</v>
      </c>
      <c r="P1623" s="48" t="n">
        <f>BH1623</f>
        <v>0</v>
      </c>
      <c r="Q1623" s="45">
             </c>
      <c r="R1623" s="49" t="n">
        <f>L1623*Q1623</f>
        <v>0</v>
      </c>
      <c r="S1623" s="46" t="s">
        <f>IF(I1623="粉剂", "千克", IF(I1623="", "", "粒"))</f>
        <v>47</v>
      </c>
      <c r="T1623" s="49">
             </c>
      <c r="U1623" s="49">
             </c>
      <c r="V1623" s="49">
             </c>
      <c r="W1623" s="49">
             </c>
      <c r="X1623" s="49">
             </c>
      <c r="Y1623" s="49">
             </c>
      <c r="Z1623" s="49">
             </c>
      <c r="AA1623" s="49">
             </c>
      <c r="AB1623" s="49">
             </c>
      <c r="AC1623" s="49">
             </c>
      <c r="AD1623" s="49">
             </c>
      <c r="AE1623" s="49">
             </c>
      <c r="AF1623" s="45" t="n">
        <f>T1623+U1623+V1623+W1623+X1623+Y1623+Z1623+AA1623+AB1623+AC1623+AD1623+AE1623</f>
        <v>0</v>
      </c>
      <c r="AG1623" s="50">
             </c>
      <c r="AH1623" s="51" t="n">
        <f>$Q1623*T1623</f>
        <v>0</v>
      </c>
      <c r="AI1623" s="51" t="n">
        <f>$Q1623*U1623</f>
        <v>0</v>
      </c>
      <c r="AJ1623" s="51" t="n">
        <f>$Q1623*V1623</f>
        <v>0</v>
      </c>
      <c r="AK1623" s="51" t="n">
        <f>$Q1623*W1623</f>
        <v>0</v>
      </c>
      <c r="AL1623" s="51" t="n">
        <f>$Q1623*X1623</f>
        <v>0</v>
      </c>
      <c r="AM1623" s="51" t="n">
        <f>$Q1623*Y1623</f>
        <v>0</v>
      </c>
      <c r="AN1623" s="51" t="n">
        <f>$Q1623*Z1623</f>
        <v>0</v>
      </c>
      <c r="AO1623" s="52" t="n">
        <f>$Q1623*AA1623</f>
        <v>0</v>
      </c>
      <c r="AP1623" s="52" t="n">
        <f>$Q1623*AB1623</f>
        <v>0</v>
      </c>
      <c r="AQ1623" s="52" t="n">
        <f>$Q1623*AC1623</f>
        <v>0</v>
      </c>
      <c r="AR1623" s="52" t="n">
        <f>$Q1623*AD1623</f>
        <v>0</v>
      </c>
      <c r="AS1623" s="52" t="n">
        <f>$Q1623*AE1623</f>
        <v>0</v>
      </c>
      <c r="AT1623" s="52" t="n">
        <f>SUM(AH1623:AS1623)</f>
        <v>0</v>
      </c>
      <c r="AU1623" s="53">
             </c>
      <c r="AV1623" s="54" t="n">
        <f>IF($M1623="人民币", $N1623*T1623*$BJ1623/1.13, $N1623*T1623*$BJ1623)</f>
        <v>0</v>
      </c>
      <c r="AW1623" s="54" t="n">
        <f>IF($M1623="人民币", $N1623*U1623*$BJ1623/1.13, $N1623*U1623*$BJ1623)</f>
        <v>0</v>
      </c>
      <c r="AX1623" s="54" t="n">
        <f>IF($M1623="人民币", $N1623*V1623*$BJ1623/1.13, $N1623*V1623*$BJ1623)</f>
        <v>0</v>
      </c>
      <c r="AY1623" s="54" t="n">
        <f>IF($M1623="人民币", $N1623*W1623*$BJ1623/1.13, $N1623*W1623*$BJ1623)</f>
        <v>0</v>
      </c>
      <c r="AZ1623" s="54" t="n">
        <f>IF($M1623="人民币", $N1623*X1623*$BJ1623/1.13, $N1623*X1623*$BJ1623)</f>
        <v>0</v>
      </c>
      <c r="BA1623" s="54" t="n">
        <f>IF($M1623="人民币", $N1623*Y1623*$BJ1623/1.13, $N1623*Y1623*$BJ1623)</f>
        <v>0</v>
      </c>
      <c r="BB1623" s="54" t="n">
        <f>IF($M1623="人民币", $N1623*Z1623*$BJ1623/1.13, $N1623*Z1623*$BJ1623)</f>
        <v>0</v>
      </c>
      <c r="BC1623" s="54" t="n">
        <f>IF($M1623="人民币", $N1623*AA1623*$BJ1623/1.13, $N1623*AA1623*$BJ1623)</f>
        <v>0</v>
      </c>
      <c r="BD1623" s="54" t="n">
        <f>IF($M1623="人民币", $N1623*AB1623*$BJ1623/1.13, $N1623*AB1623*$BJ1623)</f>
        <v>0</v>
      </c>
      <c r="BE1623" s="54" t="n">
        <f>IF($M1623="人民币", $N1623*AC1623*$BJ1623/1.13, $N1623*AC1623*$BJ1623)</f>
        <v>0</v>
      </c>
      <c r="BF1623" s="54" t="n">
        <f>IF($M1623="人民币", $N1623*AD1623*$BJ1623/1.13, $N1623*AD1623*$BJ1623)</f>
        <v>0</v>
      </c>
      <c r="BG1623" s="54" t="n">
        <f>IF($M1623="人民币", $N1623*AE1623*$BJ1623/1.13, $N1623*AE1623*$BJ1623)</f>
        <v>0</v>
      </c>
      <c r="BH1623" s="55" t="n">
        <f>SUM(AV1623:BG1623)</f>
        <v>0</v>
      </c>
      <c r="BI1623" s="56">
             </c>
      <c r="BJ1623" s="57" t="n">
        <v>1617</v>
      </c>
      <c r="BK1623" s="29" t="n">
        <f>IF(OR(D1623="", F1623="", J1623="", M1623=""), 1, 0)</f>
        <v>0</v>
      </c>
      <c r="BL1623" s="7">
             </c>
      <c r="BR1623" s="7">
             </c>
    </row>
    <row r="1624" x14ac:dyDescent="0.25">
      <c r="A1624" s="40" t="n">
        <f>ROW()-5</f>
        <v>1619</v>
      </c>
      <c r="B1624" s="41" t="s">
        <v>44</v>
      </c>
      <c r="C1624" s="42" t="s">
        <v>42</v>
      </c>
      <c r="D1624" s="43" t="s">
        <v>391</v>
      </c>
      <c r="E1624" s="42" t="s">
        <v>42</v>
      </c>
      <c r="F1624" s="43" t="s">
        <v>2652</v>
      </c>
      <c r="G1624" s="44" t="s">
        <v>44</v>
      </c>
      <c r="H1624" s="44" t="s">
        <v>44</v>
      </c>
      <c r="I1624" s="42" t="s">
        <v>42</v>
      </c>
      <c r="J1624" s="42" t="s">
        <v>42</v>
      </c>
      <c r="K1624" s="42" t="s">
        <v>42</v>
      </c>
      <c r="L1624" s="45" t="n">
        <f>AF1624</f>
        <v>0</v>
      </c>
      <c r="M1624" s="46" t="s">
        <v>46</v>
      </c>
      <c r="N1624" s="58" t="n">
        <v>11111</v>
      </c>
      <c r="O1624" s="47" t="n">
        <f>L1624*N1624*BJ1624</f>
        <v>0</v>
      </c>
      <c r="P1624" s="48" t="n">
        <f>BH1624</f>
        <v>0</v>
      </c>
      <c r="Q1624" s="45">
             </c>
      <c r="R1624" s="49" t="n">
        <f>L1624*Q1624</f>
        <v>0</v>
      </c>
      <c r="S1624" s="46" t="s">
        <f>IF(I1624="粉剂", "千克", IF(I1624="", "", "粒"))</f>
        <v>47</v>
      </c>
      <c r="T1624" s="49">
             </c>
      <c r="U1624" s="49">
             </c>
      <c r="V1624" s="49">
             </c>
      <c r="W1624" s="49">
             </c>
      <c r="X1624" s="49">
             </c>
      <c r="Y1624" s="49">
             </c>
      <c r="Z1624" s="49">
             </c>
      <c r="AA1624" s="49">
             </c>
      <c r="AB1624" s="49">
             </c>
      <c r="AC1624" s="49">
             </c>
      <c r="AD1624" s="49">
             </c>
      <c r="AE1624" s="49">
             </c>
      <c r="AF1624" s="45" t="n">
        <f>T1624+U1624+V1624+W1624+X1624+Y1624+Z1624+AA1624+AB1624+AC1624+AD1624+AE1624</f>
        <v>0</v>
      </c>
      <c r="AG1624" s="50">
             </c>
      <c r="AH1624" s="51" t="n">
        <f>$Q1624*T1624</f>
        <v>0</v>
      </c>
      <c r="AI1624" s="51" t="n">
        <f>$Q1624*U1624</f>
        <v>0</v>
      </c>
      <c r="AJ1624" s="51" t="n">
        <f>$Q1624*V1624</f>
        <v>0</v>
      </c>
      <c r="AK1624" s="51" t="n">
        <f>$Q1624*W1624</f>
        <v>0</v>
      </c>
      <c r="AL1624" s="51" t="n">
        <f>$Q1624*X1624</f>
        <v>0</v>
      </c>
      <c r="AM1624" s="51" t="n">
        <f>$Q1624*Y1624</f>
        <v>0</v>
      </c>
      <c r="AN1624" s="51" t="n">
        <f>$Q1624*Z1624</f>
        <v>0</v>
      </c>
      <c r="AO1624" s="52" t="n">
        <f>$Q1624*AA1624</f>
        <v>0</v>
      </c>
      <c r="AP1624" s="52" t="n">
        <f>$Q1624*AB1624</f>
        <v>0</v>
      </c>
      <c r="AQ1624" s="52" t="n">
        <f>$Q1624*AC1624</f>
        <v>0</v>
      </c>
      <c r="AR1624" s="52" t="n">
        <f>$Q1624*AD1624</f>
        <v>0</v>
      </c>
      <c r="AS1624" s="52" t="n">
        <f>$Q1624*AE1624</f>
        <v>0</v>
      </c>
      <c r="AT1624" s="52" t="n">
        <f>SUM(AH1624:AS1624)</f>
        <v>0</v>
      </c>
      <c r="AU1624" s="53">
             </c>
      <c r="AV1624" s="54" t="n">
        <f>IF($M1624="人民币", $N1624*T1624*$BJ1624/1.13, $N1624*T1624*$BJ1624)</f>
        <v>0</v>
      </c>
      <c r="AW1624" s="54" t="n">
        <f>IF($M1624="人民币", $N1624*U1624*$BJ1624/1.13, $N1624*U1624*$BJ1624)</f>
        <v>0</v>
      </c>
      <c r="AX1624" s="54" t="n">
        <f>IF($M1624="人民币", $N1624*V1624*$BJ1624/1.13, $N1624*V1624*$BJ1624)</f>
        <v>0</v>
      </c>
      <c r="AY1624" s="54" t="n">
        <f>IF($M1624="人民币", $N1624*W1624*$BJ1624/1.13, $N1624*W1624*$BJ1624)</f>
        <v>0</v>
      </c>
      <c r="AZ1624" s="54" t="n">
        <f>IF($M1624="人民币", $N1624*X1624*$BJ1624/1.13, $N1624*X1624*$BJ1624)</f>
        <v>0</v>
      </c>
      <c r="BA1624" s="54" t="n">
        <f>IF($M1624="人民币", $N1624*Y1624*$BJ1624/1.13, $N1624*Y1624*$BJ1624)</f>
        <v>0</v>
      </c>
      <c r="BB1624" s="54" t="n">
        <f>IF($M1624="人民币", $N1624*Z1624*$BJ1624/1.13, $N1624*Z1624*$BJ1624)</f>
        <v>0</v>
      </c>
      <c r="BC1624" s="54" t="n">
        <f>IF($M1624="人民币", $N1624*AA1624*$BJ1624/1.13, $N1624*AA1624*$BJ1624)</f>
        <v>0</v>
      </c>
      <c r="BD1624" s="54" t="n">
        <f>IF($M1624="人民币", $N1624*AB1624*$BJ1624/1.13, $N1624*AB1624*$BJ1624)</f>
        <v>0</v>
      </c>
      <c r="BE1624" s="54" t="n">
        <f>IF($M1624="人民币", $N1624*AC1624*$BJ1624/1.13, $N1624*AC1624*$BJ1624)</f>
        <v>0</v>
      </c>
      <c r="BF1624" s="54" t="n">
        <f>IF($M1624="人民币", $N1624*AD1624*$BJ1624/1.13, $N1624*AD1624*$BJ1624)</f>
        <v>0</v>
      </c>
      <c r="BG1624" s="54" t="n">
        <f>IF($M1624="人民币", $N1624*AE1624*$BJ1624/1.13, $N1624*AE1624*$BJ1624)</f>
        <v>0</v>
      </c>
      <c r="BH1624" s="55" t="n">
        <f>SUM(AV1624:BG1624)</f>
        <v>0</v>
      </c>
      <c r="BI1624" s="56">
             </c>
      <c r="BJ1624" s="57" t="n">
        <v>1618</v>
      </c>
      <c r="BK1624" s="29" t="n">
        <f>IF(OR(D1624="", F1624="", J1624="", M1624=""), 1, 0)</f>
        <v>0</v>
      </c>
      <c r="BL1624" s="7">
             </c>
      <c r="BR1624" s="7">
             </c>
    </row>
    <row r="1625" x14ac:dyDescent="0.25">
      <c r="A1625" s="40" t="n">
        <f>ROW()-5</f>
        <v>1620</v>
      </c>
      <c r="B1625" s="41" t="s">
        <v>44</v>
      </c>
      <c r="C1625" s="42" t="s">
        <v>42</v>
      </c>
      <c r="D1625" s="43" t="s">
        <v>394</v>
      </c>
      <c r="E1625" s="42" t="s">
        <v>42</v>
      </c>
      <c r="F1625" s="43" t="s">
        <v>2653</v>
      </c>
      <c r="G1625" s="44" t="s">
        <v>2653</v>
      </c>
      <c r="H1625" s="44" t="s">
        <v>2654</v>
      </c>
      <c r="I1625" s="42" t="s">
        <v>42</v>
      </c>
      <c r="J1625" s="42" t="s">
        <v>42</v>
      </c>
      <c r="K1625" s="42" t="s">
        <v>42</v>
      </c>
      <c r="L1625" s="45" t="n">
        <f>AF1625</f>
        <v>0</v>
      </c>
      <c r="M1625" s="46" t="s">
        <v>46</v>
      </c>
      <c r="N1625" s="58" t="n">
        <v>11111</v>
      </c>
      <c r="O1625" s="47" t="n">
        <f>L1625*N1625*BJ1625</f>
        <v>0</v>
      </c>
      <c r="P1625" s="48" t="n">
        <f>BH1625</f>
        <v>0</v>
      </c>
      <c r="Q1625" s="45">
             </c>
      <c r="R1625" s="49" t="n">
        <f>L1625*Q1625</f>
        <v>0</v>
      </c>
      <c r="S1625" s="46" t="s">
        <f>IF(I1625="粉剂", "千克", IF(I1625="", "", "粒"))</f>
        <v>47</v>
      </c>
      <c r="T1625" s="49">
             </c>
      <c r="U1625" s="49">
             </c>
      <c r="V1625" s="49">
             </c>
      <c r="W1625" s="49">
             </c>
      <c r="X1625" s="49">
             </c>
      <c r="Y1625" s="49">
             </c>
      <c r="Z1625" s="49">
             </c>
      <c r="AA1625" s="49">
             </c>
      <c r="AB1625" s="49">
             </c>
      <c r="AC1625" s="49">
             </c>
      <c r="AD1625" s="49">
             </c>
      <c r="AE1625" s="49">
             </c>
      <c r="AF1625" s="45" t="n">
        <f>T1625+U1625+V1625+W1625+X1625+Y1625+Z1625+AA1625+AB1625+AC1625+AD1625+AE1625</f>
        <v>0</v>
      </c>
      <c r="AG1625" s="50">
             </c>
      <c r="AH1625" s="51" t="n">
        <f>$Q1625*T1625</f>
        <v>0</v>
      </c>
      <c r="AI1625" s="51" t="n">
        <f>$Q1625*U1625</f>
        <v>0</v>
      </c>
      <c r="AJ1625" s="51" t="n">
        <f>$Q1625*V1625</f>
        <v>0</v>
      </c>
      <c r="AK1625" s="51" t="n">
        <f>$Q1625*W1625</f>
        <v>0</v>
      </c>
      <c r="AL1625" s="51" t="n">
        <f>$Q1625*X1625</f>
        <v>0</v>
      </c>
      <c r="AM1625" s="51" t="n">
        <f>$Q1625*Y1625</f>
        <v>0</v>
      </c>
      <c r="AN1625" s="51" t="n">
        <f>$Q1625*Z1625</f>
        <v>0</v>
      </c>
      <c r="AO1625" s="52" t="n">
        <f>$Q1625*AA1625</f>
        <v>0</v>
      </c>
      <c r="AP1625" s="52" t="n">
        <f>$Q1625*AB1625</f>
        <v>0</v>
      </c>
      <c r="AQ1625" s="52" t="n">
        <f>$Q1625*AC1625</f>
        <v>0</v>
      </c>
      <c r="AR1625" s="52" t="n">
        <f>$Q1625*AD1625</f>
        <v>0</v>
      </c>
      <c r="AS1625" s="52" t="n">
        <f>$Q1625*AE1625</f>
        <v>0</v>
      </c>
      <c r="AT1625" s="52" t="n">
        <f>SUM(AH1625:AS1625)</f>
        <v>0</v>
      </c>
      <c r="AU1625" s="53">
             </c>
      <c r="AV1625" s="54" t="n">
        <f>IF($M1625="人民币", $N1625*T1625*$BJ1625/1.13, $N1625*T1625*$BJ1625)</f>
        <v>0</v>
      </c>
      <c r="AW1625" s="54" t="n">
        <f>IF($M1625="人民币", $N1625*U1625*$BJ1625/1.13, $N1625*U1625*$BJ1625)</f>
        <v>0</v>
      </c>
      <c r="AX1625" s="54" t="n">
        <f>IF($M1625="人民币", $N1625*V1625*$BJ1625/1.13, $N1625*V1625*$BJ1625)</f>
        <v>0</v>
      </c>
      <c r="AY1625" s="54" t="n">
        <f>IF($M1625="人民币", $N1625*W1625*$BJ1625/1.13, $N1625*W1625*$BJ1625)</f>
        <v>0</v>
      </c>
      <c r="AZ1625" s="54" t="n">
        <f>IF($M1625="人民币", $N1625*X1625*$BJ1625/1.13, $N1625*X1625*$BJ1625)</f>
        <v>0</v>
      </c>
      <c r="BA1625" s="54" t="n">
        <f>IF($M1625="人民币", $N1625*Y1625*$BJ1625/1.13, $N1625*Y1625*$BJ1625)</f>
        <v>0</v>
      </c>
      <c r="BB1625" s="54" t="n">
        <f>IF($M1625="人民币", $N1625*Z1625*$BJ1625/1.13, $N1625*Z1625*$BJ1625)</f>
        <v>0</v>
      </c>
      <c r="BC1625" s="54" t="n">
        <f>IF($M1625="人民币", $N1625*AA1625*$BJ1625/1.13, $N1625*AA1625*$BJ1625)</f>
        <v>0</v>
      </c>
      <c r="BD1625" s="54" t="n">
        <f>IF($M1625="人民币", $N1625*AB1625*$BJ1625/1.13, $N1625*AB1625*$BJ1625)</f>
        <v>0</v>
      </c>
      <c r="BE1625" s="54" t="n">
        <f>IF($M1625="人民币", $N1625*AC1625*$BJ1625/1.13, $N1625*AC1625*$BJ1625)</f>
        <v>0</v>
      </c>
      <c r="BF1625" s="54" t="n">
        <f>IF($M1625="人民币", $N1625*AD1625*$BJ1625/1.13, $N1625*AD1625*$BJ1625)</f>
        <v>0</v>
      </c>
      <c r="BG1625" s="54" t="n">
        <f>IF($M1625="人民币", $N1625*AE1625*$BJ1625/1.13, $N1625*AE1625*$BJ1625)</f>
        <v>0</v>
      </c>
      <c r="BH1625" s="55" t="n">
        <f>SUM(AV1625:BG1625)</f>
        <v>0</v>
      </c>
      <c r="BI1625" s="56">
             </c>
      <c r="BJ1625" s="57" t="n">
        <v>1619</v>
      </c>
      <c r="BK1625" s="29" t="n">
        <f>IF(OR(D1625="", F1625="", J1625="", M1625=""), 1, 0)</f>
        <v>0</v>
      </c>
      <c r="BL1625" s="7">
             </c>
      <c r="BR1625" s="7">
             </c>
    </row>
    <row r="1626" x14ac:dyDescent="0.25">
      <c r="A1626" s="40" t="n">
        <f>ROW()-5</f>
        <v>1621</v>
      </c>
      <c r="B1626" s="41" t="s">
        <v>44</v>
      </c>
      <c r="C1626" s="42" t="s">
        <v>42</v>
      </c>
      <c r="D1626" s="43" t="s">
        <v>397</v>
      </c>
      <c r="E1626" s="42" t="s">
        <v>42</v>
      </c>
      <c r="F1626" s="43" t="s">
        <v>2655</v>
      </c>
      <c r="G1626" s="44" t="s">
        <v>2655</v>
      </c>
      <c r="H1626" s="44" t="s">
        <v>2656</v>
      </c>
      <c r="I1626" s="42" t="s">
        <v>42</v>
      </c>
      <c r="J1626" s="42" t="s">
        <v>42</v>
      </c>
      <c r="K1626" s="42" t="s">
        <v>42</v>
      </c>
      <c r="L1626" s="45" t="n">
        <f>AF1626</f>
        <v>0</v>
      </c>
      <c r="M1626" s="46" t="s">
        <v>46</v>
      </c>
      <c r="N1626" s="58" t="n">
        <v>11111</v>
      </c>
      <c r="O1626" s="47" t="n">
        <f>L1626*N1626*BJ1626</f>
        <v>0</v>
      </c>
      <c r="P1626" s="48" t="n">
        <f>BH1626</f>
        <v>0</v>
      </c>
      <c r="Q1626" s="45">
             </c>
      <c r="R1626" s="49" t="n">
        <f>L1626*Q1626</f>
        <v>0</v>
      </c>
      <c r="S1626" s="46" t="s">
        <f>IF(I1626="粉剂", "千克", IF(I1626="", "", "粒"))</f>
        <v>47</v>
      </c>
      <c r="T1626" s="49">
             </c>
      <c r="U1626" s="49">
             </c>
      <c r="V1626" s="49">
             </c>
      <c r="W1626" s="49">
             </c>
      <c r="X1626" s="49">
             </c>
      <c r="Y1626" s="49">
             </c>
      <c r="Z1626" s="49">
             </c>
      <c r="AA1626" s="49">
             </c>
      <c r="AB1626" s="49">
             </c>
      <c r="AC1626" s="49">
             </c>
      <c r="AD1626" s="49">
             </c>
      <c r="AE1626" s="49">
             </c>
      <c r="AF1626" s="45" t="n">
        <f>T1626+U1626+V1626+W1626+X1626+Y1626+Z1626+AA1626+AB1626+AC1626+AD1626+AE1626</f>
        <v>0</v>
      </c>
      <c r="AG1626" s="50">
             </c>
      <c r="AH1626" s="51" t="n">
        <f>$Q1626*T1626</f>
        <v>0</v>
      </c>
      <c r="AI1626" s="51" t="n">
        <f>$Q1626*U1626</f>
        <v>0</v>
      </c>
      <c r="AJ1626" s="51" t="n">
        <f>$Q1626*V1626</f>
        <v>0</v>
      </c>
      <c r="AK1626" s="51" t="n">
        <f>$Q1626*W1626</f>
        <v>0</v>
      </c>
      <c r="AL1626" s="51" t="n">
        <f>$Q1626*X1626</f>
        <v>0</v>
      </c>
      <c r="AM1626" s="51" t="n">
        <f>$Q1626*Y1626</f>
        <v>0</v>
      </c>
      <c r="AN1626" s="51" t="n">
        <f>$Q1626*Z1626</f>
        <v>0</v>
      </c>
      <c r="AO1626" s="52" t="n">
        <f>$Q1626*AA1626</f>
        <v>0</v>
      </c>
      <c r="AP1626" s="52" t="n">
        <f>$Q1626*AB1626</f>
        <v>0</v>
      </c>
      <c r="AQ1626" s="52" t="n">
        <f>$Q1626*AC1626</f>
        <v>0</v>
      </c>
      <c r="AR1626" s="52" t="n">
        <f>$Q1626*AD1626</f>
        <v>0</v>
      </c>
      <c r="AS1626" s="52" t="n">
        <f>$Q1626*AE1626</f>
        <v>0</v>
      </c>
      <c r="AT1626" s="52" t="n">
        <f>SUM(AH1626:AS1626)</f>
        <v>0</v>
      </c>
      <c r="AU1626" s="53">
             </c>
      <c r="AV1626" s="54" t="n">
        <f>IF($M1626="人民币", $N1626*T1626*$BJ1626/1.13, $N1626*T1626*$BJ1626)</f>
        <v>0</v>
      </c>
      <c r="AW1626" s="54" t="n">
        <f>IF($M1626="人民币", $N1626*U1626*$BJ1626/1.13, $N1626*U1626*$BJ1626)</f>
        <v>0</v>
      </c>
      <c r="AX1626" s="54" t="n">
        <f>IF($M1626="人民币", $N1626*V1626*$BJ1626/1.13, $N1626*V1626*$BJ1626)</f>
        <v>0</v>
      </c>
      <c r="AY1626" s="54" t="n">
        <f>IF($M1626="人民币", $N1626*W1626*$BJ1626/1.13, $N1626*W1626*$BJ1626)</f>
        <v>0</v>
      </c>
      <c r="AZ1626" s="54" t="n">
        <f>IF($M1626="人民币", $N1626*X1626*$BJ1626/1.13, $N1626*X1626*$BJ1626)</f>
        <v>0</v>
      </c>
      <c r="BA1626" s="54" t="n">
        <f>IF($M1626="人民币", $N1626*Y1626*$BJ1626/1.13, $N1626*Y1626*$BJ1626)</f>
        <v>0</v>
      </c>
      <c r="BB1626" s="54" t="n">
        <f>IF($M1626="人民币", $N1626*Z1626*$BJ1626/1.13, $N1626*Z1626*$BJ1626)</f>
        <v>0</v>
      </c>
      <c r="BC1626" s="54" t="n">
        <f>IF($M1626="人民币", $N1626*AA1626*$BJ1626/1.13, $N1626*AA1626*$BJ1626)</f>
        <v>0</v>
      </c>
      <c r="BD1626" s="54" t="n">
        <f>IF($M1626="人民币", $N1626*AB1626*$BJ1626/1.13, $N1626*AB1626*$BJ1626)</f>
        <v>0</v>
      </c>
      <c r="BE1626" s="54" t="n">
        <f>IF($M1626="人民币", $N1626*AC1626*$BJ1626/1.13, $N1626*AC1626*$BJ1626)</f>
        <v>0</v>
      </c>
      <c r="BF1626" s="54" t="n">
        <f>IF($M1626="人民币", $N1626*AD1626*$BJ1626/1.13, $N1626*AD1626*$BJ1626)</f>
        <v>0</v>
      </c>
      <c r="BG1626" s="54" t="n">
        <f>IF($M1626="人民币", $N1626*AE1626*$BJ1626/1.13, $N1626*AE1626*$BJ1626)</f>
        <v>0</v>
      </c>
      <c r="BH1626" s="55" t="n">
        <f>SUM(AV1626:BG1626)</f>
        <v>0</v>
      </c>
      <c r="BI1626" s="56">
             </c>
      <c r="BJ1626" s="57" t="n">
        <v>1620</v>
      </c>
      <c r="BK1626" s="29" t="n">
        <f>IF(OR(D1626="", F1626="", J1626="", M1626=""), 1, 0)</f>
        <v>0</v>
      </c>
      <c r="BL1626" s="7">
             </c>
      <c r="BR1626" s="7">
             </c>
    </row>
    <row r="1627" x14ac:dyDescent="0.25">
      <c r="A1627" s="40" t="n">
        <f>ROW()-5</f>
        <v>1622</v>
      </c>
      <c r="B1627" s="41" t="s">
        <v>44</v>
      </c>
      <c r="C1627" s="42" t="s">
        <v>42</v>
      </c>
      <c r="D1627" s="43" t="s">
        <v>400</v>
      </c>
      <c r="E1627" s="42" t="s">
        <v>42</v>
      </c>
      <c r="F1627" s="43" t="s">
        <v>2657</v>
      </c>
      <c r="G1627" s="44" t="s">
        <v>44</v>
      </c>
      <c r="H1627" s="44" t="s">
        <v>44</v>
      </c>
      <c r="I1627" s="42" t="s">
        <v>42</v>
      </c>
      <c r="J1627" s="42" t="s">
        <v>42</v>
      </c>
      <c r="K1627" s="42" t="s">
        <v>42</v>
      </c>
      <c r="L1627" s="45" t="n">
        <f>AF1627</f>
        <v>0</v>
      </c>
      <c r="M1627" s="46" t="s">
        <v>46</v>
      </c>
      <c r="N1627" s="58" t="n">
        <v>11111</v>
      </c>
      <c r="O1627" s="47" t="n">
        <f>L1627*N1627*BJ1627</f>
        <v>0</v>
      </c>
      <c r="P1627" s="48" t="n">
        <f>BH1627</f>
        <v>0</v>
      </c>
      <c r="Q1627" s="45">
             </c>
      <c r="R1627" s="49" t="n">
        <f>L1627*Q1627</f>
        <v>0</v>
      </c>
      <c r="S1627" s="46" t="s">
        <f>IF(I1627="粉剂", "千克", IF(I1627="", "", "粒"))</f>
        <v>47</v>
      </c>
      <c r="T1627" s="49">
             </c>
      <c r="U1627" s="49">
             </c>
      <c r="V1627" s="49">
             </c>
      <c r="W1627" s="49">
             </c>
      <c r="X1627" s="49">
             </c>
      <c r="Y1627" s="49">
             </c>
      <c r="Z1627" s="49">
             </c>
      <c r="AA1627" s="49">
             </c>
      <c r="AB1627" s="49">
             </c>
      <c r="AC1627" s="49">
             </c>
      <c r="AD1627" s="49">
             </c>
      <c r="AE1627" s="49">
             </c>
      <c r="AF1627" s="45" t="n">
        <f>T1627+U1627+V1627+W1627+X1627+Y1627+Z1627+AA1627+AB1627+AC1627+AD1627+AE1627</f>
        <v>0</v>
      </c>
      <c r="AG1627" s="50">
             </c>
      <c r="AH1627" s="51" t="n">
        <f>$Q1627*T1627</f>
        <v>0</v>
      </c>
      <c r="AI1627" s="51" t="n">
        <f>$Q1627*U1627</f>
        <v>0</v>
      </c>
      <c r="AJ1627" s="51" t="n">
        <f>$Q1627*V1627</f>
        <v>0</v>
      </c>
      <c r="AK1627" s="51" t="n">
        <f>$Q1627*W1627</f>
        <v>0</v>
      </c>
      <c r="AL1627" s="51" t="n">
        <f>$Q1627*X1627</f>
        <v>0</v>
      </c>
      <c r="AM1627" s="51" t="n">
        <f>$Q1627*Y1627</f>
        <v>0</v>
      </c>
      <c r="AN1627" s="51" t="n">
        <f>$Q1627*Z1627</f>
        <v>0</v>
      </c>
      <c r="AO1627" s="52" t="n">
        <f>$Q1627*AA1627</f>
        <v>0</v>
      </c>
      <c r="AP1627" s="52" t="n">
        <f>$Q1627*AB1627</f>
        <v>0</v>
      </c>
      <c r="AQ1627" s="52" t="n">
        <f>$Q1627*AC1627</f>
        <v>0</v>
      </c>
      <c r="AR1627" s="52" t="n">
        <f>$Q1627*AD1627</f>
        <v>0</v>
      </c>
      <c r="AS1627" s="52" t="n">
        <f>$Q1627*AE1627</f>
        <v>0</v>
      </c>
      <c r="AT1627" s="52" t="n">
        <f>SUM(AH1627:AS1627)</f>
        <v>0</v>
      </c>
      <c r="AU1627" s="53">
             </c>
      <c r="AV1627" s="54" t="n">
        <f>IF($M1627="人民币", $N1627*T1627*$BJ1627/1.13, $N1627*T1627*$BJ1627)</f>
        <v>0</v>
      </c>
      <c r="AW1627" s="54" t="n">
        <f>IF($M1627="人民币", $N1627*U1627*$BJ1627/1.13, $N1627*U1627*$BJ1627)</f>
        <v>0</v>
      </c>
      <c r="AX1627" s="54" t="n">
        <f>IF($M1627="人民币", $N1627*V1627*$BJ1627/1.13, $N1627*V1627*$BJ1627)</f>
        <v>0</v>
      </c>
      <c r="AY1627" s="54" t="n">
        <f>IF($M1627="人民币", $N1627*W1627*$BJ1627/1.13, $N1627*W1627*$BJ1627)</f>
        <v>0</v>
      </c>
      <c r="AZ1627" s="54" t="n">
        <f>IF($M1627="人民币", $N1627*X1627*$BJ1627/1.13, $N1627*X1627*$BJ1627)</f>
        <v>0</v>
      </c>
      <c r="BA1627" s="54" t="n">
        <f>IF($M1627="人民币", $N1627*Y1627*$BJ1627/1.13, $N1627*Y1627*$BJ1627)</f>
        <v>0</v>
      </c>
      <c r="BB1627" s="54" t="n">
        <f>IF($M1627="人民币", $N1627*Z1627*$BJ1627/1.13, $N1627*Z1627*$BJ1627)</f>
        <v>0</v>
      </c>
      <c r="BC1627" s="54" t="n">
        <f>IF($M1627="人民币", $N1627*AA1627*$BJ1627/1.13, $N1627*AA1627*$BJ1627)</f>
        <v>0</v>
      </c>
      <c r="BD1627" s="54" t="n">
        <f>IF($M1627="人民币", $N1627*AB1627*$BJ1627/1.13, $N1627*AB1627*$BJ1627)</f>
        <v>0</v>
      </c>
      <c r="BE1627" s="54" t="n">
        <f>IF($M1627="人民币", $N1627*AC1627*$BJ1627/1.13, $N1627*AC1627*$BJ1627)</f>
        <v>0</v>
      </c>
      <c r="BF1627" s="54" t="n">
        <f>IF($M1627="人民币", $N1627*AD1627*$BJ1627/1.13, $N1627*AD1627*$BJ1627)</f>
        <v>0</v>
      </c>
      <c r="BG1627" s="54" t="n">
        <f>IF($M1627="人民币", $N1627*AE1627*$BJ1627/1.13, $N1627*AE1627*$BJ1627)</f>
        <v>0</v>
      </c>
      <c r="BH1627" s="55" t="n">
        <f>SUM(AV1627:BG1627)</f>
        <v>0</v>
      </c>
      <c r="BI1627" s="56">
             </c>
      <c r="BJ1627" s="57" t="n">
        <v>1621</v>
      </c>
      <c r="BK1627" s="29" t="n">
        <f>IF(OR(D1627="", F1627="", J1627="", M1627=""), 1, 0)</f>
        <v>0</v>
      </c>
      <c r="BL1627" s="7">
             </c>
      <c r="BR1627" s="7">
             </c>
    </row>
    <row r="1628" x14ac:dyDescent="0.25">
      <c r="A1628" s="40" t="n">
        <f>ROW()-5</f>
        <v>1623</v>
      </c>
      <c r="B1628" s="41" t="s">
        <v>44</v>
      </c>
      <c r="C1628" s="42" t="s">
        <v>42</v>
      </c>
      <c r="D1628" s="43" t="s">
        <v>403</v>
      </c>
      <c r="E1628" s="42" t="s">
        <v>42</v>
      </c>
      <c r="F1628" s="43" t="s">
        <v>2658</v>
      </c>
      <c r="G1628" s="44" t="s">
        <v>44</v>
      </c>
      <c r="H1628" s="44" t="s">
        <v>44</v>
      </c>
      <c r="I1628" s="42" t="s">
        <v>42</v>
      </c>
      <c r="J1628" s="42" t="s">
        <v>42</v>
      </c>
      <c r="K1628" s="42" t="s">
        <v>42</v>
      </c>
      <c r="L1628" s="45" t="n">
        <f>AF1628</f>
        <v>0</v>
      </c>
      <c r="M1628" s="46" t="s">
        <v>46</v>
      </c>
      <c r="N1628" s="58" t="n">
        <v>11111</v>
      </c>
      <c r="O1628" s="47" t="n">
        <f>L1628*N1628*BJ1628</f>
        <v>0</v>
      </c>
      <c r="P1628" s="48" t="n">
        <f>BH1628</f>
        <v>0</v>
      </c>
      <c r="Q1628" s="45">
             </c>
      <c r="R1628" s="49" t="n">
        <f>L1628*Q1628</f>
        <v>0</v>
      </c>
      <c r="S1628" s="46" t="s">
        <f>IF(I1628="粉剂", "千克", IF(I1628="", "", "粒"))</f>
        <v>47</v>
      </c>
      <c r="T1628" s="49">
             </c>
      <c r="U1628" s="49">
             </c>
      <c r="V1628" s="49">
             </c>
      <c r="W1628" s="49">
             </c>
      <c r="X1628" s="49">
             </c>
      <c r="Y1628" s="49">
             </c>
      <c r="Z1628" s="49">
             </c>
      <c r="AA1628" s="49">
             </c>
      <c r="AB1628" s="49">
             </c>
      <c r="AC1628" s="49">
             </c>
      <c r="AD1628" s="49">
             </c>
      <c r="AE1628" s="49">
             </c>
      <c r="AF1628" s="45" t="n">
        <f>T1628+U1628+V1628+W1628+X1628+Y1628+Z1628+AA1628+AB1628+AC1628+AD1628+AE1628</f>
        <v>0</v>
      </c>
      <c r="AG1628" s="50">
             </c>
      <c r="AH1628" s="51" t="n">
        <f>$Q1628*T1628</f>
        <v>0</v>
      </c>
      <c r="AI1628" s="51" t="n">
        <f>$Q1628*U1628</f>
        <v>0</v>
      </c>
      <c r="AJ1628" s="51" t="n">
        <f>$Q1628*V1628</f>
        <v>0</v>
      </c>
      <c r="AK1628" s="51" t="n">
        <f>$Q1628*W1628</f>
        <v>0</v>
      </c>
      <c r="AL1628" s="51" t="n">
        <f>$Q1628*X1628</f>
        <v>0</v>
      </c>
      <c r="AM1628" s="51" t="n">
        <f>$Q1628*Y1628</f>
        <v>0</v>
      </c>
      <c r="AN1628" s="51" t="n">
        <f>$Q1628*Z1628</f>
        <v>0</v>
      </c>
      <c r="AO1628" s="52" t="n">
        <f>$Q1628*AA1628</f>
        <v>0</v>
      </c>
      <c r="AP1628" s="52" t="n">
        <f>$Q1628*AB1628</f>
        <v>0</v>
      </c>
      <c r="AQ1628" s="52" t="n">
        <f>$Q1628*AC1628</f>
        <v>0</v>
      </c>
      <c r="AR1628" s="52" t="n">
        <f>$Q1628*AD1628</f>
        <v>0</v>
      </c>
      <c r="AS1628" s="52" t="n">
        <f>$Q1628*AE1628</f>
        <v>0</v>
      </c>
      <c r="AT1628" s="52" t="n">
        <f>SUM(AH1628:AS1628)</f>
        <v>0</v>
      </c>
      <c r="AU1628" s="53">
             </c>
      <c r="AV1628" s="54" t="n">
        <f>IF($M1628="人民币", $N1628*T1628*$BJ1628/1.13, $N1628*T1628*$BJ1628)</f>
        <v>0</v>
      </c>
      <c r="AW1628" s="54" t="n">
        <f>IF($M1628="人民币", $N1628*U1628*$BJ1628/1.13, $N1628*U1628*$BJ1628)</f>
        <v>0</v>
      </c>
      <c r="AX1628" s="54" t="n">
        <f>IF($M1628="人民币", $N1628*V1628*$BJ1628/1.13, $N1628*V1628*$BJ1628)</f>
        <v>0</v>
      </c>
      <c r="AY1628" s="54" t="n">
        <f>IF($M1628="人民币", $N1628*W1628*$BJ1628/1.13, $N1628*W1628*$BJ1628)</f>
        <v>0</v>
      </c>
      <c r="AZ1628" s="54" t="n">
        <f>IF($M1628="人民币", $N1628*X1628*$BJ1628/1.13, $N1628*X1628*$BJ1628)</f>
        <v>0</v>
      </c>
      <c r="BA1628" s="54" t="n">
        <f>IF($M1628="人民币", $N1628*Y1628*$BJ1628/1.13, $N1628*Y1628*$BJ1628)</f>
        <v>0</v>
      </c>
      <c r="BB1628" s="54" t="n">
        <f>IF($M1628="人民币", $N1628*Z1628*$BJ1628/1.13, $N1628*Z1628*$BJ1628)</f>
        <v>0</v>
      </c>
      <c r="BC1628" s="54" t="n">
        <f>IF($M1628="人民币", $N1628*AA1628*$BJ1628/1.13, $N1628*AA1628*$BJ1628)</f>
        <v>0</v>
      </c>
      <c r="BD1628" s="54" t="n">
        <f>IF($M1628="人民币", $N1628*AB1628*$BJ1628/1.13, $N1628*AB1628*$BJ1628)</f>
        <v>0</v>
      </c>
      <c r="BE1628" s="54" t="n">
        <f>IF($M1628="人民币", $N1628*AC1628*$BJ1628/1.13, $N1628*AC1628*$BJ1628)</f>
        <v>0</v>
      </c>
      <c r="BF1628" s="54" t="n">
        <f>IF($M1628="人民币", $N1628*AD1628*$BJ1628/1.13, $N1628*AD1628*$BJ1628)</f>
        <v>0</v>
      </c>
      <c r="BG1628" s="54" t="n">
        <f>IF($M1628="人民币", $N1628*AE1628*$BJ1628/1.13, $N1628*AE1628*$BJ1628)</f>
        <v>0</v>
      </c>
      <c r="BH1628" s="55" t="n">
        <f>SUM(AV1628:BG1628)</f>
        <v>0</v>
      </c>
      <c r="BI1628" s="56">
             </c>
      <c r="BJ1628" s="57" t="n">
        <v>1622</v>
      </c>
      <c r="BK1628" s="29" t="n">
        <f>IF(OR(D1628="", F1628="", J1628="", M1628=""), 1, 0)</f>
        <v>0</v>
      </c>
      <c r="BL1628" s="7">
             </c>
      <c r="BR1628" s="7">
             </c>
    </row>
    <row r="1629" x14ac:dyDescent="0.25">
      <c r="A1629" s="40" t="n">
        <f>ROW()-5</f>
        <v>1624</v>
      </c>
      <c r="B1629" s="41" t="s">
        <v>44</v>
      </c>
      <c r="C1629" s="42" t="s">
        <v>42</v>
      </c>
      <c r="D1629" s="43" t="s">
        <v>406</v>
      </c>
      <c r="E1629" s="42" t="s">
        <v>42</v>
      </c>
      <c r="F1629" s="43" t="s">
        <v>2659</v>
      </c>
      <c r="G1629" s="44" t="s">
        <v>2659</v>
      </c>
      <c r="H1629" s="44" t="s">
        <v>2660</v>
      </c>
      <c r="I1629" s="42" t="s">
        <v>42</v>
      </c>
      <c r="J1629" s="42" t="s">
        <v>42</v>
      </c>
      <c r="K1629" s="42" t="s">
        <v>42</v>
      </c>
      <c r="L1629" s="45" t="n">
        <f>AF1629</f>
        <v>0</v>
      </c>
      <c r="M1629" s="46" t="s">
        <v>46</v>
      </c>
      <c r="N1629" s="58" t="n">
        <v>11111</v>
      </c>
      <c r="O1629" s="47" t="n">
        <f>L1629*N1629*BJ1629</f>
        <v>0</v>
      </c>
      <c r="P1629" s="48" t="n">
        <f>BH1629</f>
        <v>0</v>
      </c>
      <c r="Q1629" s="45">
             </c>
      <c r="R1629" s="49" t="n">
        <f>L1629*Q1629</f>
        <v>0</v>
      </c>
      <c r="S1629" s="46" t="s">
        <f>IF(I1629="粉剂", "千克", IF(I1629="", "", "粒"))</f>
        <v>47</v>
      </c>
      <c r="T1629" s="49">
             </c>
      <c r="U1629" s="49">
             </c>
      <c r="V1629" s="49">
             </c>
      <c r="W1629" s="49">
             </c>
      <c r="X1629" s="49">
             </c>
      <c r="Y1629" s="49">
             </c>
      <c r="Z1629" s="49">
             </c>
      <c r="AA1629" s="49">
             </c>
      <c r="AB1629" s="49">
             </c>
      <c r="AC1629" s="49">
             </c>
      <c r="AD1629" s="49">
             </c>
      <c r="AE1629" s="49">
             </c>
      <c r="AF1629" s="45" t="n">
        <f>T1629+U1629+V1629+W1629+X1629+Y1629+Z1629+AA1629+AB1629+AC1629+AD1629+AE1629</f>
        <v>0</v>
      </c>
      <c r="AG1629" s="50">
             </c>
      <c r="AH1629" s="51" t="n">
        <f>$Q1629*T1629</f>
        <v>0</v>
      </c>
      <c r="AI1629" s="51" t="n">
        <f>$Q1629*U1629</f>
        <v>0</v>
      </c>
      <c r="AJ1629" s="51" t="n">
        <f>$Q1629*V1629</f>
        <v>0</v>
      </c>
      <c r="AK1629" s="51" t="n">
        <f>$Q1629*W1629</f>
        <v>0</v>
      </c>
      <c r="AL1629" s="51" t="n">
        <f>$Q1629*X1629</f>
        <v>0</v>
      </c>
      <c r="AM1629" s="51" t="n">
        <f>$Q1629*Y1629</f>
        <v>0</v>
      </c>
      <c r="AN1629" s="51" t="n">
        <f>$Q1629*Z1629</f>
        <v>0</v>
      </c>
      <c r="AO1629" s="52" t="n">
        <f>$Q1629*AA1629</f>
        <v>0</v>
      </c>
      <c r="AP1629" s="52" t="n">
        <f>$Q1629*AB1629</f>
        <v>0</v>
      </c>
      <c r="AQ1629" s="52" t="n">
        <f>$Q1629*AC1629</f>
        <v>0</v>
      </c>
      <c r="AR1629" s="52" t="n">
        <f>$Q1629*AD1629</f>
        <v>0</v>
      </c>
      <c r="AS1629" s="52" t="n">
        <f>$Q1629*AE1629</f>
        <v>0</v>
      </c>
      <c r="AT1629" s="52" t="n">
        <f>SUM(AH1629:AS1629)</f>
        <v>0</v>
      </c>
      <c r="AU1629" s="53">
             </c>
      <c r="AV1629" s="54" t="n">
        <f>IF($M1629="人民币", $N1629*T1629*$BJ1629/1.13, $N1629*T1629*$BJ1629)</f>
        <v>0</v>
      </c>
      <c r="AW1629" s="54" t="n">
        <f>IF($M1629="人民币", $N1629*U1629*$BJ1629/1.13, $N1629*U1629*$BJ1629)</f>
        <v>0</v>
      </c>
      <c r="AX1629" s="54" t="n">
        <f>IF($M1629="人民币", $N1629*V1629*$BJ1629/1.13, $N1629*V1629*$BJ1629)</f>
        <v>0</v>
      </c>
      <c r="AY1629" s="54" t="n">
        <f>IF($M1629="人民币", $N1629*W1629*$BJ1629/1.13, $N1629*W1629*$BJ1629)</f>
        <v>0</v>
      </c>
      <c r="AZ1629" s="54" t="n">
        <f>IF($M1629="人民币", $N1629*X1629*$BJ1629/1.13, $N1629*X1629*$BJ1629)</f>
        <v>0</v>
      </c>
      <c r="BA1629" s="54" t="n">
        <f>IF($M1629="人民币", $N1629*Y1629*$BJ1629/1.13, $N1629*Y1629*$BJ1629)</f>
        <v>0</v>
      </c>
      <c r="BB1629" s="54" t="n">
        <f>IF($M1629="人民币", $N1629*Z1629*$BJ1629/1.13, $N1629*Z1629*$BJ1629)</f>
        <v>0</v>
      </c>
      <c r="BC1629" s="54" t="n">
        <f>IF($M1629="人民币", $N1629*AA1629*$BJ1629/1.13, $N1629*AA1629*$BJ1629)</f>
        <v>0</v>
      </c>
      <c r="BD1629" s="54" t="n">
        <f>IF($M1629="人民币", $N1629*AB1629*$BJ1629/1.13, $N1629*AB1629*$BJ1629)</f>
        <v>0</v>
      </c>
      <c r="BE1629" s="54" t="n">
        <f>IF($M1629="人民币", $N1629*AC1629*$BJ1629/1.13, $N1629*AC1629*$BJ1629)</f>
        <v>0</v>
      </c>
      <c r="BF1629" s="54" t="n">
        <f>IF($M1629="人民币", $N1629*AD1629*$BJ1629/1.13, $N1629*AD1629*$BJ1629)</f>
        <v>0</v>
      </c>
      <c r="BG1629" s="54" t="n">
        <f>IF($M1629="人民币", $N1629*AE1629*$BJ1629/1.13, $N1629*AE1629*$BJ1629)</f>
        <v>0</v>
      </c>
      <c r="BH1629" s="55" t="n">
        <f>SUM(AV1629:BG1629)</f>
        <v>0</v>
      </c>
      <c r="BI1629" s="56">
             </c>
      <c r="BJ1629" s="57" t="n">
        <v>1623</v>
      </c>
      <c r="BK1629" s="29" t="n">
        <f>IF(OR(D1629="", F1629="", J1629="", M1629=""), 1, 0)</f>
        <v>0</v>
      </c>
      <c r="BL1629" s="7">
             </c>
      <c r="BR1629" s="7">
             </c>
    </row>
    <row r="1630" x14ac:dyDescent="0.25">
      <c r="A1630" s="40" t="n">
        <f>ROW()-5</f>
        <v>1625</v>
      </c>
      <c r="B1630" s="41" t="s">
        <v>44</v>
      </c>
      <c r="C1630" s="42" t="s">
        <v>42</v>
      </c>
      <c r="D1630" s="43" t="s">
        <v>409</v>
      </c>
      <c r="E1630" s="42" t="s">
        <v>42</v>
      </c>
      <c r="F1630" s="43" t="s">
        <v>2661</v>
      </c>
      <c r="G1630" s="44" t="s">
        <v>44</v>
      </c>
      <c r="H1630" s="44" t="s">
        <v>44</v>
      </c>
      <c r="I1630" s="42" t="s">
        <v>42</v>
      </c>
      <c r="J1630" s="42" t="s">
        <v>42</v>
      </c>
      <c r="K1630" s="42" t="s">
        <v>42</v>
      </c>
      <c r="L1630" s="45" t="n">
        <f>AF1630</f>
        <v>0</v>
      </c>
      <c r="M1630" s="46" t="s">
        <v>46</v>
      </c>
      <c r="N1630" s="58" t="n">
        <v>11111</v>
      </c>
      <c r="O1630" s="47" t="n">
        <f>L1630*N1630*BJ1630</f>
        <v>0</v>
      </c>
      <c r="P1630" s="48" t="n">
        <f>BH1630</f>
        <v>0</v>
      </c>
      <c r="Q1630" s="45">
             </c>
      <c r="R1630" s="49" t="n">
        <f>L1630*Q1630</f>
        <v>0</v>
      </c>
      <c r="S1630" s="46" t="s">
        <f>IF(I1630="粉剂", "千克", IF(I1630="", "", "粒"))</f>
        <v>47</v>
      </c>
      <c r="T1630" s="49">
             </c>
      <c r="U1630" s="49">
             </c>
      <c r="V1630" s="49">
             </c>
      <c r="W1630" s="49">
             </c>
      <c r="X1630" s="49">
             </c>
      <c r="Y1630" s="49">
             </c>
      <c r="Z1630" s="49">
             </c>
      <c r="AA1630" s="49">
             </c>
      <c r="AB1630" s="49">
             </c>
      <c r="AC1630" s="49">
             </c>
      <c r="AD1630" s="49">
             </c>
      <c r="AE1630" s="49">
             </c>
      <c r="AF1630" s="45" t="n">
        <f>T1630+U1630+V1630+W1630+X1630+Y1630+Z1630+AA1630+AB1630+AC1630+AD1630+AE1630</f>
        <v>0</v>
      </c>
      <c r="AG1630" s="50">
             </c>
      <c r="AH1630" s="51" t="n">
        <f>$Q1630*T1630</f>
        <v>0</v>
      </c>
      <c r="AI1630" s="51" t="n">
        <f>$Q1630*U1630</f>
        <v>0</v>
      </c>
      <c r="AJ1630" s="51" t="n">
        <f>$Q1630*V1630</f>
        <v>0</v>
      </c>
      <c r="AK1630" s="51" t="n">
        <f>$Q1630*W1630</f>
        <v>0</v>
      </c>
      <c r="AL1630" s="51" t="n">
        <f>$Q1630*X1630</f>
        <v>0</v>
      </c>
      <c r="AM1630" s="51" t="n">
        <f>$Q1630*Y1630</f>
        <v>0</v>
      </c>
      <c r="AN1630" s="51" t="n">
        <f>$Q1630*Z1630</f>
        <v>0</v>
      </c>
      <c r="AO1630" s="52" t="n">
        <f>$Q1630*AA1630</f>
        <v>0</v>
      </c>
      <c r="AP1630" s="52" t="n">
        <f>$Q1630*AB1630</f>
        <v>0</v>
      </c>
      <c r="AQ1630" s="52" t="n">
        <f>$Q1630*AC1630</f>
        <v>0</v>
      </c>
      <c r="AR1630" s="52" t="n">
        <f>$Q1630*AD1630</f>
        <v>0</v>
      </c>
      <c r="AS1630" s="52" t="n">
        <f>$Q1630*AE1630</f>
        <v>0</v>
      </c>
      <c r="AT1630" s="52" t="n">
        <f>SUM(AH1630:AS1630)</f>
        <v>0</v>
      </c>
      <c r="AU1630" s="53">
             </c>
      <c r="AV1630" s="54" t="n">
        <f>IF($M1630="人民币", $N1630*T1630*$BJ1630/1.13, $N1630*T1630*$BJ1630)</f>
        <v>0</v>
      </c>
      <c r="AW1630" s="54" t="n">
        <f>IF($M1630="人民币", $N1630*U1630*$BJ1630/1.13, $N1630*U1630*$BJ1630)</f>
        <v>0</v>
      </c>
      <c r="AX1630" s="54" t="n">
        <f>IF($M1630="人民币", $N1630*V1630*$BJ1630/1.13, $N1630*V1630*$BJ1630)</f>
        <v>0</v>
      </c>
      <c r="AY1630" s="54" t="n">
        <f>IF($M1630="人民币", $N1630*W1630*$BJ1630/1.13, $N1630*W1630*$BJ1630)</f>
        <v>0</v>
      </c>
      <c r="AZ1630" s="54" t="n">
        <f>IF($M1630="人民币", $N1630*X1630*$BJ1630/1.13, $N1630*X1630*$BJ1630)</f>
        <v>0</v>
      </c>
      <c r="BA1630" s="54" t="n">
        <f>IF($M1630="人民币", $N1630*Y1630*$BJ1630/1.13, $N1630*Y1630*$BJ1630)</f>
        <v>0</v>
      </c>
      <c r="BB1630" s="54" t="n">
        <f>IF($M1630="人民币", $N1630*Z1630*$BJ1630/1.13, $N1630*Z1630*$BJ1630)</f>
        <v>0</v>
      </c>
      <c r="BC1630" s="54" t="n">
        <f>IF($M1630="人民币", $N1630*AA1630*$BJ1630/1.13, $N1630*AA1630*$BJ1630)</f>
        <v>0</v>
      </c>
      <c r="BD1630" s="54" t="n">
        <f>IF($M1630="人民币", $N1630*AB1630*$BJ1630/1.13, $N1630*AB1630*$BJ1630)</f>
        <v>0</v>
      </c>
      <c r="BE1630" s="54" t="n">
        <f>IF($M1630="人民币", $N1630*AC1630*$BJ1630/1.13, $N1630*AC1630*$BJ1630)</f>
        <v>0</v>
      </c>
      <c r="BF1630" s="54" t="n">
        <f>IF($M1630="人民币", $N1630*AD1630*$BJ1630/1.13, $N1630*AD1630*$BJ1630)</f>
        <v>0</v>
      </c>
      <c r="BG1630" s="54" t="n">
        <f>IF($M1630="人民币", $N1630*AE1630*$BJ1630/1.13, $N1630*AE1630*$BJ1630)</f>
        <v>0</v>
      </c>
      <c r="BH1630" s="55" t="n">
        <f>SUM(AV1630:BG1630)</f>
        <v>0</v>
      </c>
      <c r="BI1630" s="56">
             </c>
      <c r="BJ1630" s="57" t="n">
        <v>1624</v>
      </c>
      <c r="BK1630" s="29" t="n">
        <f>IF(OR(D1630="", F1630="", J1630="", M1630=""), 1, 0)</f>
        <v>0</v>
      </c>
      <c r="BL1630" s="7">
             </c>
      <c r="BR1630" s="7">
             </c>
    </row>
    <row r="1631" x14ac:dyDescent="0.25">
      <c r="A1631" s="40" t="n">
        <f>ROW()-5</f>
        <v>1626</v>
      </c>
      <c r="B1631" s="41" t="s">
        <v>44</v>
      </c>
      <c r="C1631" s="42" t="s">
        <v>42</v>
      </c>
      <c r="D1631" s="43" t="s">
        <v>412</v>
      </c>
      <c r="E1631" s="42" t="s">
        <v>42</v>
      </c>
      <c r="F1631" s="43" t="s">
        <v>2662</v>
      </c>
      <c r="G1631" s="44" t="s">
        <v>44</v>
      </c>
      <c r="H1631" s="44" t="s">
        <v>44</v>
      </c>
      <c r="I1631" s="42" t="s">
        <v>42</v>
      </c>
      <c r="J1631" s="42" t="s">
        <v>42</v>
      </c>
      <c r="K1631" s="42" t="s">
        <v>42</v>
      </c>
      <c r="L1631" s="45" t="n">
        <f>AF1631</f>
        <v>0</v>
      </c>
      <c r="M1631" s="46" t="s">
        <v>46</v>
      </c>
      <c r="N1631" s="58" t="n">
        <v>11111</v>
      </c>
      <c r="O1631" s="47" t="n">
        <f>L1631*N1631*BJ1631</f>
        <v>0</v>
      </c>
      <c r="P1631" s="48" t="n">
        <f>BH1631</f>
        <v>0</v>
      </c>
      <c r="Q1631" s="45">
             </c>
      <c r="R1631" s="49" t="n">
        <f>L1631*Q1631</f>
        <v>0</v>
      </c>
      <c r="S1631" s="46" t="s">
        <f>IF(I1631="粉剂", "千克", IF(I1631="", "", "粒"))</f>
        <v>47</v>
      </c>
      <c r="T1631" s="49">
             </c>
      <c r="U1631" s="49">
             </c>
      <c r="V1631" s="49">
             </c>
      <c r="W1631" s="49">
             </c>
      <c r="X1631" s="49">
             </c>
      <c r="Y1631" s="49">
             </c>
      <c r="Z1631" s="49">
             </c>
      <c r="AA1631" s="49">
             </c>
      <c r="AB1631" s="49">
             </c>
      <c r="AC1631" s="49">
             </c>
      <c r="AD1631" s="49">
             </c>
      <c r="AE1631" s="49">
             </c>
      <c r="AF1631" s="45" t="n">
        <f>T1631+U1631+V1631+W1631+X1631+Y1631+Z1631+AA1631+AB1631+AC1631+AD1631+AE1631</f>
        <v>0</v>
      </c>
      <c r="AG1631" s="50">
             </c>
      <c r="AH1631" s="51" t="n">
        <f>$Q1631*T1631</f>
        <v>0</v>
      </c>
      <c r="AI1631" s="51" t="n">
        <f>$Q1631*U1631</f>
        <v>0</v>
      </c>
      <c r="AJ1631" s="51" t="n">
        <f>$Q1631*V1631</f>
        <v>0</v>
      </c>
      <c r="AK1631" s="51" t="n">
        <f>$Q1631*W1631</f>
        <v>0</v>
      </c>
      <c r="AL1631" s="51" t="n">
        <f>$Q1631*X1631</f>
        <v>0</v>
      </c>
      <c r="AM1631" s="51" t="n">
        <f>$Q1631*Y1631</f>
        <v>0</v>
      </c>
      <c r="AN1631" s="51" t="n">
        <f>$Q1631*Z1631</f>
        <v>0</v>
      </c>
      <c r="AO1631" s="52" t="n">
        <f>$Q1631*AA1631</f>
        <v>0</v>
      </c>
      <c r="AP1631" s="52" t="n">
        <f>$Q1631*AB1631</f>
        <v>0</v>
      </c>
      <c r="AQ1631" s="52" t="n">
        <f>$Q1631*AC1631</f>
        <v>0</v>
      </c>
      <c r="AR1631" s="52" t="n">
        <f>$Q1631*AD1631</f>
        <v>0</v>
      </c>
      <c r="AS1631" s="52" t="n">
        <f>$Q1631*AE1631</f>
        <v>0</v>
      </c>
      <c r="AT1631" s="52" t="n">
        <f>SUM(AH1631:AS1631)</f>
        <v>0</v>
      </c>
      <c r="AU1631" s="53">
             </c>
      <c r="AV1631" s="54" t="n">
        <f>IF($M1631="人民币", $N1631*T1631*$BJ1631/1.13, $N1631*T1631*$BJ1631)</f>
        <v>0</v>
      </c>
      <c r="AW1631" s="54" t="n">
        <f>IF($M1631="人民币", $N1631*U1631*$BJ1631/1.13, $N1631*U1631*$BJ1631)</f>
        <v>0</v>
      </c>
      <c r="AX1631" s="54" t="n">
        <f>IF($M1631="人民币", $N1631*V1631*$BJ1631/1.13, $N1631*V1631*$BJ1631)</f>
        <v>0</v>
      </c>
      <c r="AY1631" s="54" t="n">
        <f>IF($M1631="人民币", $N1631*W1631*$BJ1631/1.13, $N1631*W1631*$BJ1631)</f>
        <v>0</v>
      </c>
      <c r="AZ1631" s="54" t="n">
        <f>IF($M1631="人民币", $N1631*X1631*$BJ1631/1.13, $N1631*X1631*$BJ1631)</f>
        <v>0</v>
      </c>
      <c r="BA1631" s="54" t="n">
        <f>IF($M1631="人民币", $N1631*Y1631*$BJ1631/1.13, $N1631*Y1631*$BJ1631)</f>
        <v>0</v>
      </c>
      <c r="BB1631" s="54" t="n">
        <f>IF($M1631="人民币", $N1631*Z1631*$BJ1631/1.13, $N1631*Z1631*$BJ1631)</f>
        <v>0</v>
      </c>
      <c r="BC1631" s="54" t="n">
        <f>IF($M1631="人民币", $N1631*AA1631*$BJ1631/1.13, $N1631*AA1631*$BJ1631)</f>
        <v>0</v>
      </c>
      <c r="BD1631" s="54" t="n">
        <f>IF($M1631="人民币", $N1631*AB1631*$BJ1631/1.13, $N1631*AB1631*$BJ1631)</f>
        <v>0</v>
      </c>
      <c r="BE1631" s="54" t="n">
        <f>IF($M1631="人民币", $N1631*AC1631*$BJ1631/1.13, $N1631*AC1631*$BJ1631)</f>
        <v>0</v>
      </c>
      <c r="BF1631" s="54" t="n">
        <f>IF($M1631="人民币", $N1631*AD1631*$BJ1631/1.13, $N1631*AD1631*$BJ1631)</f>
        <v>0</v>
      </c>
      <c r="BG1631" s="54" t="n">
        <f>IF($M1631="人民币", $N1631*AE1631*$BJ1631/1.13, $N1631*AE1631*$BJ1631)</f>
        <v>0</v>
      </c>
      <c r="BH1631" s="55" t="n">
        <f>SUM(AV1631:BG1631)</f>
        <v>0</v>
      </c>
      <c r="BI1631" s="56">
             </c>
      <c r="BJ1631" s="57" t="n">
        <v>1625</v>
      </c>
      <c r="BK1631" s="29" t="n">
        <f>IF(OR(D1631="", F1631="", J1631="", M1631=""), 1, 0)</f>
        <v>0</v>
      </c>
      <c r="BL1631" s="7">
             </c>
      <c r="BR1631" s="7">
             </c>
    </row>
    <row r="1632" x14ac:dyDescent="0.25">
      <c r="A1632" s="40" t="n">
        <f>ROW()-5</f>
        <v>1627</v>
      </c>
      <c r="B1632" s="41" t="s">
        <v>44</v>
      </c>
      <c r="C1632" s="42" t="s">
        <v>42</v>
      </c>
      <c r="D1632" s="43" t="s">
        <v>415</v>
      </c>
      <c r="E1632" s="42" t="s">
        <v>42</v>
      </c>
      <c r="F1632" s="43" t="s">
        <v>2663</v>
      </c>
      <c r="G1632" s="44" t="s">
        <v>2663</v>
      </c>
      <c r="H1632" s="44" t="s">
        <v>2664</v>
      </c>
      <c r="I1632" s="42" t="s">
        <v>42</v>
      </c>
      <c r="J1632" s="42" t="s">
        <v>42</v>
      </c>
      <c r="K1632" s="42" t="s">
        <v>42</v>
      </c>
      <c r="L1632" s="45" t="n">
        <f>AF1632</f>
        <v>0</v>
      </c>
      <c r="M1632" s="46" t="s">
        <v>46</v>
      </c>
      <c r="N1632" s="58" t="n">
        <v>11111</v>
      </c>
      <c r="O1632" s="47" t="n">
        <f>L1632*N1632*BJ1632</f>
        <v>0</v>
      </c>
      <c r="P1632" s="48" t="n">
        <f>BH1632</f>
        <v>0</v>
      </c>
      <c r="Q1632" s="45">
             </c>
      <c r="R1632" s="49" t="n">
        <f>L1632*Q1632</f>
        <v>0</v>
      </c>
      <c r="S1632" s="46" t="s">
        <f>IF(I1632="粉剂", "千克", IF(I1632="", "", "粒"))</f>
        <v>47</v>
      </c>
      <c r="T1632" s="49">
             </c>
      <c r="U1632" s="49">
             </c>
      <c r="V1632" s="49">
             </c>
      <c r="W1632" s="49">
             </c>
      <c r="X1632" s="49">
             </c>
      <c r="Y1632" s="49">
             </c>
      <c r="Z1632" s="49">
             </c>
      <c r="AA1632" s="49">
             </c>
      <c r="AB1632" s="49">
             </c>
      <c r="AC1632" s="49">
             </c>
      <c r="AD1632" s="49">
             </c>
      <c r="AE1632" s="49">
             </c>
      <c r="AF1632" s="45" t="n">
        <f>T1632+U1632+V1632+W1632+X1632+Y1632+Z1632+AA1632+AB1632+AC1632+AD1632+AE1632</f>
        <v>0</v>
      </c>
      <c r="AG1632" s="50">
             </c>
      <c r="AH1632" s="51" t="n">
        <f>$Q1632*T1632</f>
        <v>0</v>
      </c>
      <c r="AI1632" s="51" t="n">
        <f>$Q1632*U1632</f>
        <v>0</v>
      </c>
      <c r="AJ1632" s="51" t="n">
        <f>$Q1632*V1632</f>
        <v>0</v>
      </c>
      <c r="AK1632" s="51" t="n">
        <f>$Q1632*W1632</f>
        <v>0</v>
      </c>
      <c r="AL1632" s="51" t="n">
        <f>$Q1632*X1632</f>
        <v>0</v>
      </c>
      <c r="AM1632" s="51" t="n">
        <f>$Q1632*Y1632</f>
        <v>0</v>
      </c>
      <c r="AN1632" s="51" t="n">
        <f>$Q1632*Z1632</f>
        <v>0</v>
      </c>
      <c r="AO1632" s="52" t="n">
        <f>$Q1632*AA1632</f>
        <v>0</v>
      </c>
      <c r="AP1632" s="52" t="n">
        <f>$Q1632*AB1632</f>
        <v>0</v>
      </c>
      <c r="AQ1632" s="52" t="n">
        <f>$Q1632*AC1632</f>
        <v>0</v>
      </c>
      <c r="AR1632" s="52" t="n">
        <f>$Q1632*AD1632</f>
        <v>0</v>
      </c>
      <c r="AS1632" s="52" t="n">
        <f>$Q1632*AE1632</f>
        <v>0</v>
      </c>
      <c r="AT1632" s="52" t="n">
        <f>SUM(AH1632:AS1632)</f>
        <v>0</v>
      </c>
      <c r="AU1632" s="53">
             </c>
      <c r="AV1632" s="54" t="n">
        <f>IF($M1632="人民币", $N1632*T1632*$BJ1632/1.13, $N1632*T1632*$BJ1632)</f>
        <v>0</v>
      </c>
      <c r="AW1632" s="54" t="n">
        <f>IF($M1632="人民币", $N1632*U1632*$BJ1632/1.13, $N1632*U1632*$BJ1632)</f>
        <v>0</v>
      </c>
      <c r="AX1632" s="54" t="n">
        <f>IF($M1632="人民币", $N1632*V1632*$BJ1632/1.13, $N1632*V1632*$BJ1632)</f>
        <v>0</v>
      </c>
      <c r="AY1632" s="54" t="n">
        <f>IF($M1632="人民币", $N1632*W1632*$BJ1632/1.13, $N1632*W1632*$BJ1632)</f>
        <v>0</v>
      </c>
      <c r="AZ1632" s="54" t="n">
        <f>IF($M1632="人民币", $N1632*X1632*$BJ1632/1.13, $N1632*X1632*$BJ1632)</f>
        <v>0</v>
      </c>
      <c r="BA1632" s="54" t="n">
        <f>IF($M1632="人民币", $N1632*Y1632*$BJ1632/1.13, $N1632*Y1632*$BJ1632)</f>
        <v>0</v>
      </c>
      <c r="BB1632" s="54" t="n">
        <f>IF($M1632="人民币", $N1632*Z1632*$BJ1632/1.13, $N1632*Z1632*$BJ1632)</f>
        <v>0</v>
      </c>
      <c r="BC1632" s="54" t="n">
        <f>IF($M1632="人民币", $N1632*AA1632*$BJ1632/1.13, $N1632*AA1632*$BJ1632)</f>
        <v>0</v>
      </c>
      <c r="BD1632" s="54" t="n">
        <f>IF($M1632="人民币", $N1632*AB1632*$BJ1632/1.13, $N1632*AB1632*$BJ1632)</f>
        <v>0</v>
      </c>
      <c r="BE1632" s="54" t="n">
        <f>IF($M1632="人民币", $N1632*AC1632*$BJ1632/1.13, $N1632*AC1632*$BJ1632)</f>
        <v>0</v>
      </c>
      <c r="BF1632" s="54" t="n">
        <f>IF($M1632="人民币", $N1632*AD1632*$BJ1632/1.13, $N1632*AD1632*$BJ1632)</f>
        <v>0</v>
      </c>
      <c r="BG1632" s="54" t="n">
        <f>IF($M1632="人民币", $N1632*AE1632*$BJ1632/1.13, $N1632*AE1632*$BJ1632)</f>
        <v>0</v>
      </c>
      <c r="BH1632" s="55" t="n">
        <f>SUM(AV1632:BG1632)</f>
        <v>0</v>
      </c>
      <c r="BI1632" s="56">
             </c>
      <c r="BJ1632" s="57" t="n">
        <v>1626</v>
      </c>
      <c r="BK1632" s="29" t="n">
        <f>IF(OR(D1632="", F1632="", J1632="", M1632=""), 1, 0)</f>
        <v>0</v>
      </c>
      <c r="BL1632" s="7">
             </c>
      <c r="BR1632" s="7">
             </c>
    </row>
    <row r="1633" x14ac:dyDescent="0.25">
      <c r="A1633" s="40" t="n">
        <f>ROW()-5</f>
        <v>1628</v>
      </c>
      <c r="B1633" s="41" t="s">
        <v>44</v>
      </c>
      <c r="C1633" s="42" t="s">
        <v>42</v>
      </c>
      <c r="D1633" s="43" t="s">
        <v>418</v>
      </c>
      <c r="E1633" s="42" t="s">
        <v>42</v>
      </c>
      <c r="F1633" s="43" t="s">
        <v>2665</v>
      </c>
      <c r="G1633" s="44" t="s">
        <v>44</v>
      </c>
      <c r="H1633" s="44" t="s">
        <v>44</v>
      </c>
      <c r="I1633" s="42" t="s">
        <v>42</v>
      </c>
      <c r="J1633" s="42" t="s">
        <v>42</v>
      </c>
      <c r="K1633" s="42" t="s">
        <v>42</v>
      </c>
      <c r="L1633" s="45" t="n">
        <f>AF1633</f>
        <v>0</v>
      </c>
      <c r="M1633" s="46" t="s">
        <v>46</v>
      </c>
      <c r="N1633" s="58" t="n">
        <v>11111</v>
      </c>
      <c r="O1633" s="47" t="n">
        <f>L1633*N1633*BJ1633</f>
        <v>0</v>
      </c>
      <c r="P1633" s="48" t="n">
        <f>BH1633</f>
        <v>0</v>
      </c>
      <c r="Q1633" s="45">
             </c>
      <c r="R1633" s="49" t="n">
        <f>L1633*Q1633</f>
        <v>0</v>
      </c>
      <c r="S1633" s="46" t="s">
        <f>IF(I1633="粉剂", "千克", IF(I1633="", "", "粒"))</f>
        <v>47</v>
      </c>
      <c r="T1633" s="49">
             </c>
      <c r="U1633" s="49">
             </c>
      <c r="V1633" s="49">
             </c>
      <c r="W1633" s="49">
             </c>
      <c r="X1633" s="49">
             </c>
      <c r="Y1633" s="49">
             </c>
      <c r="Z1633" s="49">
             </c>
      <c r="AA1633" s="49">
             </c>
      <c r="AB1633" s="49">
             </c>
      <c r="AC1633" s="49">
             </c>
      <c r="AD1633" s="49">
             </c>
      <c r="AE1633" s="49">
             </c>
      <c r="AF1633" s="45" t="n">
        <f>T1633+U1633+V1633+W1633+X1633+Y1633+Z1633+AA1633+AB1633+AC1633+AD1633+AE1633</f>
        <v>0</v>
      </c>
      <c r="AG1633" s="50">
             </c>
      <c r="AH1633" s="51" t="n">
        <f>$Q1633*T1633</f>
        <v>0</v>
      </c>
      <c r="AI1633" s="51" t="n">
        <f>$Q1633*U1633</f>
        <v>0</v>
      </c>
      <c r="AJ1633" s="51" t="n">
        <f>$Q1633*V1633</f>
        <v>0</v>
      </c>
      <c r="AK1633" s="51" t="n">
        <f>$Q1633*W1633</f>
        <v>0</v>
      </c>
      <c r="AL1633" s="51" t="n">
        <f>$Q1633*X1633</f>
        <v>0</v>
      </c>
      <c r="AM1633" s="51" t="n">
        <f>$Q1633*Y1633</f>
        <v>0</v>
      </c>
      <c r="AN1633" s="51" t="n">
        <f>$Q1633*Z1633</f>
        <v>0</v>
      </c>
      <c r="AO1633" s="52" t="n">
        <f>$Q1633*AA1633</f>
        <v>0</v>
      </c>
      <c r="AP1633" s="52" t="n">
        <f>$Q1633*AB1633</f>
        <v>0</v>
      </c>
      <c r="AQ1633" s="52" t="n">
        <f>$Q1633*AC1633</f>
        <v>0</v>
      </c>
      <c r="AR1633" s="52" t="n">
        <f>$Q1633*AD1633</f>
        <v>0</v>
      </c>
      <c r="AS1633" s="52" t="n">
        <f>$Q1633*AE1633</f>
        <v>0</v>
      </c>
      <c r="AT1633" s="52" t="n">
        <f>SUM(AH1633:AS1633)</f>
        <v>0</v>
      </c>
      <c r="AU1633" s="53">
             </c>
      <c r="AV1633" s="54" t="n">
        <f>IF($M1633="人民币", $N1633*T1633*$BJ1633/1.13, $N1633*T1633*$BJ1633)</f>
        <v>0</v>
      </c>
      <c r="AW1633" s="54" t="n">
        <f>IF($M1633="人民币", $N1633*U1633*$BJ1633/1.13, $N1633*U1633*$BJ1633)</f>
        <v>0</v>
      </c>
      <c r="AX1633" s="54" t="n">
        <f>IF($M1633="人民币", $N1633*V1633*$BJ1633/1.13, $N1633*V1633*$BJ1633)</f>
        <v>0</v>
      </c>
      <c r="AY1633" s="54" t="n">
        <f>IF($M1633="人民币", $N1633*W1633*$BJ1633/1.13, $N1633*W1633*$BJ1633)</f>
        <v>0</v>
      </c>
      <c r="AZ1633" s="54" t="n">
        <f>IF($M1633="人民币", $N1633*X1633*$BJ1633/1.13, $N1633*X1633*$BJ1633)</f>
        <v>0</v>
      </c>
      <c r="BA1633" s="54" t="n">
        <f>IF($M1633="人民币", $N1633*Y1633*$BJ1633/1.13, $N1633*Y1633*$BJ1633)</f>
        <v>0</v>
      </c>
      <c r="BB1633" s="54" t="n">
        <f>IF($M1633="人民币", $N1633*Z1633*$BJ1633/1.13, $N1633*Z1633*$BJ1633)</f>
        <v>0</v>
      </c>
      <c r="BC1633" s="54" t="n">
        <f>IF($M1633="人民币", $N1633*AA1633*$BJ1633/1.13, $N1633*AA1633*$BJ1633)</f>
        <v>0</v>
      </c>
      <c r="BD1633" s="54" t="n">
        <f>IF($M1633="人民币", $N1633*AB1633*$BJ1633/1.13, $N1633*AB1633*$BJ1633)</f>
        <v>0</v>
      </c>
      <c r="BE1633" s="54" t="n">
        <f>IF($M1633="人民币", $N1633*AC1633*$BJ1633/1.13, $N1633*AC1633*$BJ1633)</f>
        <v>0</v>
      </c>
      <c r="BF1633" s="54" t="n">
        <f>IF($M1633="人民币", $N1633*AD1633*$BJ1633/1.13, $N1633*AD1633*$BJ1633)</f>
        <v>0</v>
      </c>
      <c r="BG1633" s="54" t="n">
        <f>IF($M1633="人民币", $N1633*AE1633*$BJ1633/1.13, $N1633*AE1633*$BJ1633)</f>
        <v>0</v>
      </c>
      <c r="BH1633" s="55" t="n">
        <f>SUM(AV1633:BG1633)</f>
        <v>0</v>
      </c>
      <c r="BI1633" s="56">
             </c>
      <c r="BJ1633" s="57" t="n">
        <v>1627</v>
      </c>
      <c r="BK1633" s="29" t="n">
        <f>IF(OR(D1633="", F1633="", J1633="", M1633=""), 1, 0)</f>
        <v>0</v>
      </c>
      <c r="BL1633" s="7">
             </c>
      <c r="BR1633" s="7">
             </c>
    </row>
    <row r="1634" x14ac:dyDescent="0.25">
      <c r="A1634" s="40" t="n">
        <f>ROW()-5</f>
        <v>1629</v>
      </c>
      <c r="B1634" s="41" t="s">
        <v>44</v>
      </c>
      <c r="C1634" s="42" t="s">
        <v>42</v>
      </c>
      <c r="D1634" s="43" t="s">
        <v>421</v>
      </c>
      <c r="E1634" s="42" t="s">
        <v>42</v>
      </c>
      <c r="F1634" s="43" t="s">
        <v>2666</v>
      </c>
      <c r="G1634" s="44" t="s">
        <v>44</v>
      </c>
      <c r="H1634" s="44" t="s">
        <v>44</v>
      </c>
      <c r="I1634" s="42" t="s">
        <v>42</v>
      </c>
      <c r="J1634" s="42" t="s">
        <v>42</v>
      </c>
      <c r="K1634" s="42" t="s">
        <v>42</v>
      </c>
      <c r="L1634" s="45" t="n">
        <f>AF1634</f>
        <v>0</v>
      </c>
      <c r="M1634" s="46" t="s">
        <v>46</v>
      </c>
      <c r="N1634" s="58" t="n">
        <v>11111</v>
      </c>
      <c r="O1634" s="47" t="n">
        <f>L1634*N1634*BJ1634</f>
        <v>0</v>
      </c>
      <c r="P1634" s="48" t="n">
        <f>BH1634</f>
        <v>0</v>
      </c>
      <c r="Q1634" s="45">
             </c>
      <c r="R1634" s="49" t="n">
        <f>L1634*Q1634</f>
        <v>0</v>
      </c>
      <c r="S1634" s="46" t="s">
        <f>IF(I1634="粉剂", "千克", IF(I1634="", "", "粒"))</f>
        <v>47</v>
      </c>
      <c r="T1634" s="49">
             </c>
      <c r="U1634" s="49">
             </c>
      <c r="V1634" s="49">
             </c>
      <c r="W1634" s="49">
             </c>
      <c r="X1634" s="49">
             </c>
      <c r="Y1634" s="49">
             </c>
      <c r="Z1634" s="49">
             </c>
      <c r="AA1634" s="49">
             </c>
      <c r="AB1634" s="49">
             </c>
      <c r="AC1634" s="49">
             </c>
      <c r="AD1634" s="49">
             </c>
      <c r="AE1634" s="49">
             </c>
      <c r="AF1634" s="45" t="n">
        <f>T1634+U1634+V1634+W1634+X1634+Y1634+Z1634+AA1634+AB1634+AC1634+AD1634+AE1634</f>
        <v>0</v>
      </c>
      <c r="AG1634" s="50">
             </c>
      <c r="AH1634" s="51" t="n">
        <f>$Q1634*T1634</f>
        <v>0</v>
      </c>
      <c r="AI1634" s="51" t="n">
        <f>$Q1634*U1634</f>
        <v>0</v>
      </c>
      <c r="AJ1634" s="51" t="n">
        <f>$Q1634*V1634</f>
        <v>0</v>
      </c>
      <c r="AK1634" s="51" t="n">
        <f>$Q1634*W1634</f>
        <v>0</v>
      </c>
      <c r="AL1634" s="51" t="n">
        <f>$Q1634*X1634</f>
        <v>0</v>
      </c>
      <c r="AM1634" s="51" t="n">
        <f>$Q1634*Y1634</f>
        <v>0</v>
      </c>
      <c r="AN1634" s="51" t="n">
        <f>$Q1634*Z1634</f>
        <v>0</v>
      </c>
      <c r="AO1634" s="52" t="n">
        <f>$Q1634*AA1634</f>
        <v>0</v>
      </c>
      <c r="AP1634" s="52" t="n">
        <f>$Q1634*AB1634</f>
        <v>0</v>
      </c>
      <c r="AQ1634" s="52" t="n">
        <f>$Q1634*AC1634</f>
        <v>0</v>
      </c>
      <c r="AR1634" s="52" t="n">
        <f>$Q1634*AD1634</f>
        <v>0</v>
      </c>
      <c r="AS1634" s="52" t="n">
        <f>$Q1634*AE1634</f>
        <v>0</v>
      </c>
      <c r="AT1634" s="52" t="n">
        <f>SUM(AH1634:AS1634)</f>
        <v>0</v>
      </c>
      <c r="AU1634" s="53">
             </c>
      <c r="AV1634" s="54" t="n">
        <f>IF($M1634="人民币", $N1634*T1634*$BJ1634/1.13, $N1634*T1634*$BJ1634)</f>
        <v>0</v>
      </c>
      <c r="AW1634" s="54" t="n">
        <f>IF($M1634="人民币", $N1634*U1634*$BJ1634/1.13, $N1634*U1634*$BJ1634)</f>
        <v>0</v>
      </c>
      <c r="AX1634" s="54" t="n">
        <f>IF($M1634="人民币", $N1634*V1634*$BJ1634/1.13, $N1634*V1634*$BJ1634)</f>
        <v>0</v>
      </c>
      <c r="AY1634" s="54" t="n">
        <f>IF($M1634="人民币", $N1634*W1634*$BJ1634/1.13, $N1634*W1634*$BJ1634)</f>
        <v>0</v>
      </c>
      <c r="AZ1634" s="54" t="n">
        <f>IF($M1634="人民币", $N1634*X1634*$BJ1634/1.13, $N1634*X1634*$BJ1634)</f>
        <v>0</v>
      </c>
      <c r="BA1634" s="54" t="n">
        <f>IF($M1634="人民币", $N1634*Y1634*$BJ1634/1.13, $N1634*Y1634*$BJ1634)</f>
        <v>0</v>
      </c>
      <c r="BB1634" s="54" t="n">
        <f>IF($M1634="人民币", $N1634*Z1634*$BJ1634/1.13, $N1634*Z1634*$BJ1634)</f>
        <v>0</v>
      </c>
      <c r="BC1634" s="54" t="n">
        <f>IF($M1634="人民币", $N1634*AA1634*$BJ1634/1.13, $N1634*AA1634*$BJ1634)</f>
        <v>0</v>
      </c>
      <c r="BD1634" s="54" t="n">
        <f>IF($M1634="人民币", $N1634*AB1634*$BJ1634/1.13, $N1634*AB1634*$BJ1634)</f>
        <v>0</v>
      </c>
      <c r="BE1634" s="54" t="n">
        <f>IF($M1634="人民币", $N1634*AC1634*$BJ1634/1.13, $N1634*AC1634*$BJ1634)</f>
        <v>0</v>
      </c>
      <c r="BF1634" s="54" t="n">
        <f>IF($M1634="人民币", $N1634*AD1634*$BJ1634/1.13, $N1634*AD1634*$BJ1634)</f>
        <v>0</v>
      </c>
      <c r="BG1634" s="54" t="n">
        <f>IF($M1634="人民币", $N1634*AE1634*$BJ1634/1.13, $N1634*AE1634*$BJ1634)</f>
        <v>0</v>
      </c>
      <c r="BH1634" s="55" t="n">
        <f>SUM(AV1634:BG1634)</f>
        <v>0</v>
      </c>
      <c r="BI1634" s="56">
             </c>
      <c r="BJ1634" s="57" t="n">
        <v>1628</v>
      </c>
      <c r="BK1634" s="29" t="n">
        <f>IF(OR(D1634="", F1634="", J1634="", M1634=""), 1, 0)</f>
        <v>0</v>
      </c>
      <c r="BL1634" s="7">
             </c>
      <c r="BR1634" s="7">
             </c>
    </row>
    <row r="1635" x14ac:dyDescent="0.25">
      <c r="A1635" s="40" t="n">
        <f>ROW()-5</f>
        <v>1630</v>
      </c>
      <c r="B1635" s="41" t="s">
        <v>44</v>
      </c>
      <c r="C1635" s="42" t="s">
        <v>42</v>
      </c>
      <c r="D1635" s="43" t="s">
        <v>424</v>
      </c>
      <c r="E1635" s="42" t="s">
        <v>42</v>
      </c>
      <c r="F1635" s="43" t="s">
        <v>2667</v>
      </c>
      <c r="G1635" s="44" t="s">
        <v>2667</v>
      </c>
      <c r="H1635" s="44" t="s">
        <v>2668</v>
      </c>
      <c r="I1635" s="42" t="s">
        <v>42</v>
      </c>
      <c r="J1635" s="42" t="s">
        <v>42</v>
      </c>
      <c r="K1635" s="42" t="s">
        <v>42</v>
      </c>
      <c r="L1635" s="45" t="n">
        <f>AF1635</f>
        <v>0</v>
      </c>
      <c r="M1635" s="46" t="s">
        <v>46</v>
      </c>
      <c r="N1635" s="58" t="n">
        <v>11111</v>
      </c>
      <c r="O1635" s="47" t="n">
        <f>L1635*N1635*BJ1635</f>
        <v>0</v>
      </c>
      <c r="P1635" s="48" t="n">
        <f>BH1635</f>
        <v>0</v>
      </c>
      <c r="Q1635" s="45">
             </c>
      <c r="R1635" s="49" t="n">
        <f>L1635*Q1635</f>
        <v>0</v>
      </c>
      <c r="S1635" s="46" t="s">
        <f>IF(I1635="粉剂", "千克", IF(I1635="", "", "粒"))</f>
        <v>47</v>
      </c>
      <c r="T1635" s="49">
             </c>
      <c r="U1635" s="49">
             </c>
      <c r="V1635" s="49">
             </c>
      <c r="W1635" s="49">
             </c>
      <c r="X1635" s="49">
             </c>
      <c r="Y1635" s="49">
             </c>
      <c r="Z1635" s="49">
             </c>
      <c r="AA1635" s="49">
             </c>
      <c r="AB1635" s="49">
             </c>
      <c r="AC1635" s="49">
             </c>
      <c r="AD1635" s="49">
             </c>
      <c r="AE1635" s="49">
             </c>
      <c r="AF1635" s="45" t="n">
        <f>T1635+U1635+V1635+W1635+X1635+Y1635+Z1635+AA1635+AB1635+AC1635+AD1635+AE1635</f>
        <v>0</v>
      </c>
      <c r="AG1635" s="50">
             </c>
      <c r="AH1635" s="51" t="n">
        <f>$Q1635*T1635</f>
        <v>0</v>
      </c>
      <c r="AI1635" s="51" t="n">
        <f>$Q1635*U1635</f>
        <v>0</v>
      </c>
      <c r="AJ1635" s="51" t="n">
        <f>$Q1635*V1635</f>
        <v>0</v>
      </c>
      <c r="AK1635" s="51" t="n">
        <f>$Q1635*W1635</f>
        <v>0</v>
      </c>
      <c r="AL1635" s="51" t="n">
        <f>$Q1635*X1635</f>
        <v>0</v>
      </c>
      <c r="AM1635" s="51" t="n">
        <f>$Q1635*Y1635</f>
        <v>0</v>
      </c>
      <c r="AN1635" s="51" t="n">
        <f>$Q1635*Z1635</f>
        <v>0</v>
      </c>
      <c r="AO1635" s="52" t="n">
        <f>$Q1635*AA1635</f>
        <v>0</v>
      </c>
      <c r="AP1635" s="52" t="n">
        <f>$Q1635*AB1635</f>
        <v>0</v>
      </c>
      <c r="AQ1635" s="52" t="n">
        <f>$Q1635*AC1635</f>
        <v>0</v>
      </c>
      <c r="AR1635" s="52" t="n">
        <f>$Q1635*AD1635</f>
        <v>0</v>
      </c>
      <c r="AS1635" s="52" t="n">
        <f>$Q1635*AE1635</f>
        <v>0</v>
      </c>
      <c r="AT1635" s="52" t="n">
        <f>SUM(AH1635:AS1635)</f>
        <v>0</v>
      </c>
      <c r="AU1635" s="53">
             </c>
      <c r="AV1635" s="54" t="n">
        <f>IF($M1635="人民币", $N1635*T1635*$BJ1635/1.13, $N1635*T1635*$BJ1635)</f>
        <v>0</v>
      </c>
      <c r="AW1635" s="54" t="n">
        <f>IF($M1635="人民币", $N1635*U1635*$BJ1635/1.13, $N1635*U1635*$BJ1635)</f>
        <v>0</v>
      </c>
      <c r="AX1635" s="54" t="n">
        <f>IF($M1635="人民币", $N1635*V1635*$BJ1635/1.13, $N1635*V1635*$BJ1635)</f>
        <v>0</v>
      </c>
      <c r="AY1635" s="54" t="n">
        <f>IF($M1635="人民币", $N1635*W1635*$BJ1635/1.13, $N1635*W1635*$BJ1635)</f>
        <v>0</v>
      </c>
      <c r="AZ1635" s="54" t="n">
        <f>IF($M1635="人民币", $N1635*X1635*$BJ1635/1.13, $N1635*X1635*$BJ1635)</f>
        <v>0</v>
      </c>
      <c r="BA1635" s="54" t="n">
        <f>IF($M1635="人民币", $N1635*Y1635*$BJ1635/1.13, $N1635*Y1635*$BJ1635)</f>
        <v>0</v>
      </c>
      <c r="BB1635" s="54" t="n">
        <f>IF($M1635="人民币", $N1635*Z1635*$BJ1635/1.13, $N1635*Z1635*$BJ1635)</f>
        <v>0</v>
      </c>
      <c r="BC1635" s="54" t="n">
        <f>IF($M1635="人民币", $N1635*AA1635*$BJ1635/1.13, $N1635*AA1635*$BJ1635)</f>
        <v>0</v>
      </c>
      <c r="BD1635" s="54" t="n">
        <f>IF($M1635="人民币", $N1635*AB1635*$BJ1635/1.13, $N1635*AB1635*$BJ1635)</f>
        <v>0</v>
      </c>
      <c r="BE1635" s="54" t="n">
        <f>IF($M1635="人民币", $N1635*AC1635*$BJ1635/1.13, $N1635*AC1635*$BJ1635)</f>
        <v>0</v>
      </c>
      <c r="BF1635" s="54" t="n">
        <f>IF($M1635="人民币", $N1635*AD1635*$BJ1635/1.13, $N1635*AD1635*$BJ1635)</f>
        <v>0</v>
      </c>
      <c r="BG1635" s="54" t="n">
        <f>IF($M1635="人民币", $N1635*AE1635*$BJ1635/1.13, $N1635*AE1635*$BJ1635)</f>
        <v>0</v>
      </c>
      <c r="BH1635" s="55" t="n">
        <f>SUM(AV1635:BG1635)</f>
        <v>0</v>
      </c>
      <c r="BI1635" s="56">
             </c>
      <c r="BJ1635" s="57" t="n">
        <v>1629</v>
      </c>
      <c r="BK1635" s="29" t="n">
        <f>IF(OR(D1635="", F1635="", J1635="", M1635=""), 1, 0)</f>
        <v>0</v>
      </c>
      <c r="BL1635" s="7">
             </c>
      <c r="BR1635" s="7">
             </c>
    </row>
    <row r="1636" x14ac:dyDescent="0.25">
      <c r="A1636" s="40" t="n">
        <f>ROW()-5</f>
        <v>1631</v>
      </c>
      <c r="B1636" s="41" t="s">
        <v>44</v>
      </c>
      <c r="C1636" s="42" t="s">
        <v>42</v>
      </c>
      <c r="D1636" s="43" t="s">
        <v>427</v>
      </c>
      <c r="E1636" s="42" t="s">
        <v>42</v>
      </c>
      <c r="F1636" s="43" t="s">
        <v>2669</v>
      </c>
      <c r="G1636" s="44" t="s">
        <v>44</v>
      </c>
      <c r="H1636" s="44" t="s">
        <v>2670</v>
      </c>
      <c r="I1636" s="42" t="s">
        <v>42</v>
      </c>
      <c r="J1636" s="42" t="s">
        <v>42</v>
      </c>
      <c r="K1636" s="42" t="s">
        <v>42</v>
      </c>
      <c r="L1636" s="45" t="n">
        <f>AF1636</f>
        <v>0</v>
      </c>
      <c r="M1636" s="46" t="s">
        <v>46</v>
      </c>
      <c r="N1636" s="58" t="n">
        <v>11111</v>
      </c>
      <c r="O1636" s="47" t="n">
        <f>L1636*N1636*BJ1636</f>
        <v>0</v>
      </c>
      <c r="P1636" s="48" t="n">
        <f>BH1636</f>
        <v>0</v>
      </c>
      <c r="Q1636" s="45">
             </c>
      <c r="R1636" s="49" t="n">
        <f>L1636*Q1636</f>
        <v>0</v>
      </c>
      <c r="S1636" s="46" t="s">
        <f>IF(I1636="粉剂", "千克", IF(I1636="", "", "粒"))</f>
        <v>47</v>
      </c>
      <c r="T1636" s="49">
             </c>
      <c r="U1636" s="49">
             </c>
      <c r="V1636" s="49">
             </c>
      <c r="W1636" s="49">
             </c>
      <c r="X1636" s="49">
             </c>
      <c r="Y1636" s="49">
             </c>
      <c r="Z1636" s="49">
             </c>
      <c r="AA1636" s="49">
             </c>
      <c r="AB1636" s="49">
             </c>
      <c r="AC1636" s="49">
             </c>
      <c r="AD1636" s="49">
             </c>
      <c r="AE1636" s="49">
             </c>
      <c r="AF1636" s="45" t="n">
        <f>T1636+U1636+V1636+W1636+X1636+Y1636+Z1636+AA1636+AB1636+AC1636+AD1636+AE1636</f>
        <v>0</v>
      </c>
      <c r="AG1636" s="50">
             </c>
      <c r="AH1636" s="51" t="n">
        <f>$Q1636*T1636</f>
        <v>0</v>
      </c>
      <c r="AI1636" s="51" t="n">
        <f>$Q1636*U1636</f>
        <v>0</v>
      </c>
      <c r="AJ1636" s="51" t="n">
        <f>$Q1636*V1636</f>
        <v>0</v>
      </c>
      <c r="AK1636" s="51" t="n">
        <f>$Q1636*W1636</f>
        <v>0</v>
      </c>
      <c r="AL1636" s="51" t="n">
        <f>$Q1636*X1636</f>
        <v>0</v>
      </c>
      <c r="AM1636" s="51" t="n">
        <f>$Q1636*Y1636</f>
        <v>0</v>
      </c>
      <c r="AN1636" s="51" t="n">
        <f>$Q1636*Z1636</f>
        <v>0</v>
      </c>
      <c r="AO1636" s="52" t="n">
        <f>$Q1636*AA1636</f>
        <v>0</v>
      </c>
      <c r="AP1636" s="52" t="n">
        <f>$Q1636*AB1636</f>
        <v>0</v>
      </c>
      <c r="AQ1636" s="52" t="n">
        <f>$Q1636*AC1636</f>
        <v>0</v>
      </c>
      <c r="AR1636" s="52" t="n">
        <f>$Q1636*AD1636</f>
        <v>0</v>
      </c>
      <c r="AS1636" s="52" t="n">
        <f>$Q1636*AE1636</f>
        <v>0</v>
      </c>
      <c r="AT1636" s="52" t="n">
        <f>SUM(AH1636:AS1636)</f>
        <v>0</v>
      </c>
      <c r="AU1636" s="53">
             </c>
      <c r="AV1636" s="54" t="n">
        <f>IF($M1636="人民币", $N1636*T1636*$BJ1636/1.13, $N1636*T1636*$BJ1636)</f>
        <v>0</v>
      </c>
      <c r="AW1636" s="54" t="n">
        <f>IF($M1636="人民币", $N1636*U1636*$BJ1636/1.13, $N1636*U1636*$BJ1636)</f>
        <v>0</v>
      </c>
      <c r="AX1636" s="54" t="n">
        <f>IF($M1636="人民币", $N1636*V1636*$BJ1636/1.13, $N1636*V1636*$BJ1636)</f>
        <v>0</v>
      </c>
      <c r="AY1636" s="54" t="n">
        <f>IF($M1636="人民币", $N1636*W1636*$BJ1636/1.13, $N1636*W1636*$BJ1636)</f>
        <v>0</v>
      </c>
      <c r="AZ1636" s="54" t="n">
        <f>IF($M1636="人民币", $N1636*X1636*$BJ1636/1.13, $N1636*X1636*$BJ1636)</f>
        <v>0</v>
      </c>
      <c r="BA1636" s="54" t="n">
        <f>IF($M1636="人民币", $N1636*Y1636*$BJ1636/1.13, $N1636*Y1636*$BJ1636)</f>
        <v>0</v>
      </c>
      <c r="BB1636" s="54" t="n">
        <f>IF($M1636="人民币", $N1636*Z1636*$BJ1636/1.13, $N1636*Z1636*$BJ1636)</f>
        <v>0</v>
      </c>
      <c r="BC1636" s="54" t="n">
        <f>IF($M1636="人民币", $N1636*AA1636*$BJ1636/1.13, $N1636*AA1636*$BJ1636)</f>
        <v>0</v>
      </c>
      <c r="BD1636" s="54" t="n">
        <f>IF($M1636="人民币", $N1636*AB1636*$BJ1636/1.13, $N1636*AB1636*$BJ1636)</f>
        <v>0</v>
      </c>
      <c r="BE1636" s="54" t="n">
        <f>IF($M1636="人民币", $N1636*AC1636*$BJ1636/1.13, $N1636*AC1636*$BJ1636)</f>
        <v>0</v>
      </c>
      <c r="BF1636" s="54" t="n">
        <f>IF($M1636="人民币", $N1636*AD1636*$BJ1636/1.13, $N1636*AD1636*$BJ1636)</f>
        <v>0</v>
      </c>
      <c r="BG1636" s="54" t="n">
        <f>IF($M1636="人民币", $N1636*AE1636*$BJ1636/1.13, $N1636*AE1636*$BJ1636)</f>
        <v>0</v>
      </c>
      <c r="BH1636" s="55" t="n">
        <f>SUM(AV1636:BG1636)</f>
        <v>0</v>
      </c>
      <c r="BI1636" s="56">
             </c>
      <c r="BJ1636" s="57" t="n">
        <v>1630</v>
      </c>
      <c r="BK1636" s="29" t="n">
        <f>IF(OR(D1636="", F1636="", J1636="", M1636=""), 1, 0)</f>
        <v>0</v>
      </c>
      <c r="BL1636" s="7">
             </c>
      <c r="BR1636" s="7">
             </c>
    </row>
    <row r="1637" x14ac:dyDescent="0.25">
      <c r="A1637" s="40" t="n">
        <f>ROW()-5</f>
        <v>1632</v>
      </c>
      <c r="B1637" s="41" t="s">
        <v>44</v>
      </c>
      <c r="C1637" s="42" t="s">
        <v>42</v>
      </c>
      <c r="D1637" s="43" t="s">
        <v>430</v>
      </c>
      <c r="E1637" s="42" t="s">
        <v>42</v>
      </c>
      <c r="F1637" s="43" t="s">
        <v>2671</v>
      </c>
      <c r="G1637" s="44" t="s">
        <v>44</v>
      </c>
      <c r="H1637" s="44" t="s">
        <v>44</v>
      </c>
      <c r="I1637" s="42" t="s">
        <v>42</v>
      </c>
      <c r="J1637" s="42" t="s">
        <v>42</v>
      </c>
      <c r="K1637" s="42" t="s">
        <v>42</v>
      </c>
      <c r="L1637" s="45" t="n">
        <f>AF1637</f>
        <v>0</v>
      </c>
      <c r="M1637" s="46" t="s">
        <v>46</v>
      </c>
      <c r="N1637" s="58" t="n">
        <v>11111</v>
      </c>
      <c r="O1637" s="47" t="n">
        <f>L1637*N1637*BJ1637</f>
        <v>0</v>
      </c>
      <c r="P1637" s="48" t="n">
        <f>BH1637</f>
        <v>0</v>
      </c>
      <c r="Q1637" s="45">
             </c>
      <c r="R1637" s="49" t="n">
        <f>L1637*Q1637</f>
        <v>0</v>
      </c>
      <c r="S1637" s="46" t="s">
        <f>IF(I1637="粉剂", "千克", IF(I1637="", "", "粒"))</f>
        <v>47</v>
      </c>
      <c r="T1637" s="49">
             </c>
      <c r="U1637" s="49">
             </c>
      <c r="V1637" s="49">
             </c>
      <c r="W1637" s="49">
             </c>
      <c r="X1637" s="49">
             </c>
      <c r="Y1637" s="49">
             </c>
      <c r="Z1637" s="49">
             </c>
      <c r="AA1637" s="49">
             </c>
      <c r="AB1637" s="49">
             </c>
      <c r="AC1637" s="49">
             </c>
      <c r="AD1637" s="49">
             </c>
      <c r="AE1637" s="49">
             </c>
      <c r="AF1637" s="45" t="n">
        <f>T1637+U1637+V1637+W1637+X1637+Y1637+Z1637+AA1637+AB1637+AC1637+AD1637+AE1637</f>
        <v>0</v>
      </c>
      <c r="AG1637" s="50">
             </c>
      <c r="AH1637" s="51" t="n">
        <f>$Q1637*T1637</f>
        <v>0</v>
      </c>
      <c r="AI1637" s="51" t="n">
        <f>$Q1637*U1637</f>
        <v>0</v>
      </c>
      <c r="AJ1637" s="51" t="n">
        <f>$Q1637*V1637</f>
        <v>0</v>
      </c>
      <c r="AK1637" s="51" t="n">
        <f>$Q1637*W1637</f>
        <v>0</v>
      </c>
      <c r="AL1637" s="51" t="n">
        <f>$Q1637*X1637</f>
        <v>0</v>
      </c>
      <c r="AM1637" s="51" t="n">
        <f>$Q1637*Y1637</f>
        <v>0</v>
      </c>
      <c r="AN1637" s="51" t="n">
        <f>$Q1637*Z1637</f>
        <v>0</v>
      </c>
      <c r="AO1637" s="52" t="n">
        <f>$Q1637*AA1637</f>
        <v>0</v>
      </c>
      <c r="AP1637" s="52" t="n">
        <f>$Q1637*AB1637</f>
        <v>0</v>
      </c>
      <c r="AQ1637" s="52" t="n">
        <f>$Q1637*AC1637</f>
        <v>0</v>
      </c>
      <c r="AR1637" s="52" t="n">
        <f>$Q1637*AD1637</f>
        <v>0</v>
      </c>
      <c r="AS1637" s="52" t="n">
        <f>$Q1637*AE1637</f>
        <v>0</v>
      </c>
      <c r="AT1637" s="52" t="n">
        <f>SUM(AH1637:AS1637)</f>
        <v>0</v>
      </c>
      <c r="AU1637" s="53">
             </c>
      <c r="AV1637" s="54" t="n">
        <f>IF($M1637="人民币", $N1637*T1637*$BJ1637/1.13, $N1637*T1637*$BJ1637)</f>
        <v>0</v>
      </c>
      <c r="AW1637" s="54" t="n">
        <f>IF($M1637="人民币", $N1637*U1637*$BJ1637/1.13, $N1637*U1637*$BJ1637)</f>
        <v>0</v>
      </c>
      <c r="AX1637" s="54" t="n">
        <f>IF($M1637="人民币", $N1637*V1637*$BJ1637/1.13, $N1637*V1637*$BJ1637)</f>
        <v>0</v>
      </c>
      <c r="AY1637" s="54" t="n">
        <f>IF($M1637="人民币", $N1637*W1637*$BJ1637/1.13, $N1637*W1637*$BJ1637)</f>
        <v>0</v>
      </c>
      <c r="AZ1637" s="54" t="n">
        <f>IF($M1637="人民币", $N1637*X1637*$BJ1637/1.13, $N1637*X1637*$BJ1637)</f>
        <v>0</v>
      </c>
      <c r="BA1637" s="54" t="n">
        <f>IF($M1637="人民币", $N1637*Y1637*$BJ1637/1.13, $N1637*Y1637*$BJ1637)</f>
        <v>0</v>
      </c>
      <c r="BB1637" s="54" t="n">
        <f>IF($M1637="人民币", $N1637*Z1637*$BJ1637/1.13, $N1637*Z1637*$BJ1637)</f>
        <v>0</v>
      </c>
      <c r="BC1637" s="54" t="n">
        <f>IF($M1637="人民币", $N1637*AA1637*$BJ1637/1.13, $N1637*AA1637*$BJ1637)</f>
        <v>0</v>
      </c>
      <c r="BD1637" s="54" t="n">
        <f>IF($M1637="人民币", $N1637*AB1637*$BJ1637/1.13, $N1637*AB1637*$BJ1637)</f>
        <v>0</v>
      </c>
      <c r="BE1637" s="54" t="n">
        <f>IF($M1637="人民币", $N1637*AC1637*$BJ1637/1.13, $N1637*AC1637*$BJ1637)</f>
        <v>0</v>
      </c>
      <c r="BF1637" s="54" t="n">
        <f>IF($M1637="人民币", $N1637*AD1637*$BJ1637/1.13, $N1637*AD1637*$BJ1637)</f>
        <v>0</v>
      </c>
      <c r="BG1637" s="54" t="n">
        <f>IF($M1637="人民币", $N1637*AE1637*$BJ1637/1.13, $N1637*AE1637*$BJ1637)</f>
        <v>0</v>
      </c>
      <c r="BH1637" s="55" t="n">
        <f>SUM(AV1637:BG1637)</f>
        <v>0</v>
      </c>
      <c r="BI1637" s="56">
             </c>
      <c r="BJ1637" s="57" t="n">
        <v>1631</v>
      </c>
      <c r="BK1637" s="29" t="n">
        <f>IF(OR(D1637="", F1637="", J1637="", M1637=""), 1, 0)</f>
        <v>0</v>
      </c>
      <c r="BL1637" s="7">
             </c>
      <c r="BR1637" s="7">
             </c>
    </row>
    <row r="1638" x14ac:dyDescent="0.25">
      <c r="A1638" s="40" t="n">
        <f>ROW()-5</f>
        <v>1633</v>
      </c>
      <c r="B1638" s="41" t="s">
        <v>44</v>
      </c>
      <c r="C1638" s="42" t="s">
        <v>42</v>
      </c>
      <c r="D1638" s="43" t="s">
        <v>433</v>
      </c>
      <c r="E1638" s="42" t="s">
        <v>42</v>
      </c>
      <c r="F1638" s="43" t="s">
        <v>2672</v>
      </c>
      <c r="G1638" s="44" t="s">
        <v>2672</v>
      </c>
      <c r="H1638" s="44" t="s">
        <v>2673</v>
      </c>
      <c r="I1638" s="42" t="s">
        <v>42</v>
      </c>
      <c r="J1638" s="42" t="s">
        <v>42</v>
      </c>
      <c r="K1638" s="42" t="s">
        <v>42</v>
      </c>
      <c r="L1638" s="45" t="n">
        <f>AF1638</f>
        <v>0</v>
      </c>
      <c r="M1638" s="46" t="s">
        <v>46</v>
      </c>
      <c r="N1638" s="58" t="n">
        <v>11111</v>
      </c>
      <c r="O1638" s="47" t="n">
        <f>L1638*N1638*BJ1638</f>
        <v>0</v>
      </c>
      <c r="P1638" s="48" t="n">
        <f>BH1638</f>
        <v>0</v>
      </c>
      <c r="Q1638" s="45">
             </c>
      <c r="R1638" s="49" t="n">
        <f>L1638*Q1638</f>
        <v>0</v>
      </c>
      <c r="S1638" s="46" t="s">
        <f>IF(I1638="粉剂", "千克", IF(I1638="", "", "粒"))</f>
        <v>47</v>
      </c>
      <c r="T1638" s="49">
             </c>
      <c r="U1638" s="49">
             </c>
      <c r="V1638" s="49">
             </c>
      <c r="W1638" s="49">
             </c>
      <c r="X1638" s="49">
             </c>
      <c r="Y1638" s="49">
             </c>
      <c r="Z1638" s="49">
             </c>
      <c r="AA1638" s="49">
             </c>
      <c r="AB1638" s="49">
             </c>
      <c r="AC1638" s="49">
             </c>
      <c r="AD1638" s="49">
             </c>
      <c r="AE1638" s="49">
             </c>
      <c r="AF1638" s="45" t="n">
        <f>T1638+U1638+V1638+W1638+X1638+Y1638+Z1638+AA1638+AB1638+AC1638+AD1638+AE1638</f>
        <v>0</v>
      </c>
      <c r="AG1638" s="50">
             </c>
      <c r="AH1638" s="51" t="n">
        <f>$Q1638*T1638</f>
        <v>0</v>
      </c>
      <c r="AI1638" s="51" t="n">
        <f>$Q1638*U1638</f>
        <v>0</v>
      </c>
      <c r="AJ1638" s="51" t="n">
        <f>$Q1638*V1638</f>
        <v>0</v>
      </c>
      <c r="AK1638" s="51" t="n">
        <f>$Q1638*W1638</f>
        <v>0</v>
      </c>
      <c r="AL1638" s="51" t="n">
        <f>$Q1638*X1638</f>
        <v>0</v>
      </c>
      <c r="AM1638" s="51" t="n">
        <f>$Q1638*Y1638</f>
        <v>0</v>
      </c>
      <c r="AN1638" s="51" t="n">
        <f>$Q1638*Z1638</f>
        <v>0</v>
      </c>
      <c r="AO1638" s="52" t="n">
        <f>$Q1638*AA1638</f>
        <v>0</v>
      </c>
      <c r="AP1638" s="52" t="n">
        <f>$Q1638*AB1638</f>
        <v>0</v>
      </c>
      <c r="AQ1638" s="52" t="n">
        <f>$Q1638*AC1638</f>
        <v>0</v>
      </c>
      <c r="AR1638" s="52" t="n">
        <f>$Q1638*AD1638</f>
        <v>0</v>
      </c>
      <c r="AS1638" s="52" t="n">
        <f>$Q1638*AE1638</f>
        <v>0</v>
      </c>
      <c r="AT1638" s="52" t="n">
        <f>SUM(AH1638:AS1638)</f>
        <v>0</v>
      </c>
      <c r="AU1638" s="53">
             </c>
      <c r="AV1638" s="54" t="n">
        <f>IF($M1638="人民币", $N1638*T1638*$BJ1638/1.13, $N1638*T1638*$BJ1638)</f>
        <v>0</v>
      </c>
      <c r="AW1638" s="54" t="n">
        <f>IF($M1638="人民币", $N1638*U1638*$BJ1638/1.13, $N1638*U1638*$BJ1638)</f>
        <v>0</v>
      </c>
      <c r="AX1638" s="54" t="n">
        <f>IF($M1638="人民币", $N1638*V1638*$BJ1638/1.13, $N1638*V1638*$BJ1638)</f>
        <v>0</v>
      </c>
      <c r="AY1638" s="54" t="n">
        <f>IF($M1638="人民币", $N1638*W1638*$BJ1638/1.13, $N1638*W1638*$BJ1638)</f>
        <v>0</v>
      </c>
      <c r="AZ1638" s="54" t="n">
        <f>IF($M1638="人民币", $N1638*X1638*$BJ1638/1.13, $N1638*X1638*$BJ1638)</f>
        <v>0</v>
      </c>
      <c r="BA1638" s="54" t="n">
        <f>IF($M1638="人民币", $N1638*Y1638*$BJ1638/1.13, $N1638*Y1638*$BJ1638)</f>
        <v>0</v>
      </c>
      <c r="BB1638" s="54" t="n">
        <f>IF($M1638="人民币", $N1638*Z1638*$BJ1638/1.13, $N1638*Z1638*$BJ1638)</f>
        <v>0</v>
      </c>
      <c r="BC1638" s="54" t="n">
        <f>IF($M1638="人民币", $N1638*AA1638*$BJ1638/1.13, $N1638*AA1638*$BJ1638)</f>
        <v>0</v>
      </c>
      <c r="BD1638" s="54" t="n">
        <f>IF($M1638="人民币", $N1638*AB1638*$BJ1638/1.13, $N1638*AB1638*$BJ1638)</f>
        <v>0</v>
      </c>
      <c r="BE1638" s="54" t="n">
        <f>IF($M1638="人民币", $N1638*AC1638*$BJ1638/1.13, $N1638*AC1638*$BJ1638)</f>
        <v>0</v>
      </c>
      <c r="BF1638" s="54" t="n">
        <f>IF($M1638="人民币", $N1638*AD1638*$BJ1638/1.13, $N1638*AD1638*$BJ1638)</f>
        <v>0</v>
      </c>
      <c r="BG1638" s="54" t="n">
        <f>IF($M1638="人民币", $N1638*AE1638*$BJ1638/1.13, $N1638*AE1638*$BJ1638)</f>
        <v>0</v>
      </c>
      <c r="BH1638" s="55" t="n">
        <f>SUM(AV1638:BG1638)</f>
        <v>0</v>
      </c>
      <c r="BI1638" s="56">
             </c>
      <c r="BJ1638" s="57" t="n">
        <v>1632</v>
      </c>
      <c r="BK1638" s="29" t="n">
        <f>IF(OR(D1638="", F1638="", J1638="", M1638=""), 1, 0)</f>
        <v>0</v>
      </c>
      <c r="BL1638" s="7">
             </c>
      <c r="BR1638" s="7">
             </c>
    </row>
    <row r="1639" x14ac:dyDescent="0.25">
      <c r="A1639" s="40" t="n">
        <f>ROW()-5</f>
        <v>1634</v>
      </c>
      <c r="B1639" s="41" t="s">
        <v>44</v>
      </c>
      <c r="C1639" s="42" t="s">
        <v>42</v>
      </c>
      <c r="D1639" s="43" t="s">
        <v>436</v>
      </c>
      <c r="E1639" s="42" t="s">
        <v>42</v>
      </c>
      <c r="F1639" s="43" t="s">
        <v>2674</v>
      </c>
      <c r="G1639" s="44" t="s">
        <v>2674</v>
      </c>
      <c r="H1639" s="44" t="s">
        <v>2675</v>
      </c>
      <c r="I1639" s="42" t="s">
        <v>42</v>
      </c>
      <c r="J1639" s="42" t="s">
        <v>42</v>
      </c>
      <c r="K1639" s="42" t="s">
        <v>42</v>
      </c>
      <c r="L1639" s="45" t="n">
        <f>AF1639</f>
        <v>0</v>
      </c>
      <c r="M1639" s="46" t="s">
        <v>46</v>
      </c>
      <c r="N1639" s="58" t="n">
        <v>11111</v>
      </c>
      <c r="O1639" s="47" t="n">
        <f>L1639*N1639*BJ1639</f>
        <v>0</v>
      </c>
      <c r="P1639" s="48" t="n">
        <f>BH1639</f>
        <v>0</v>
      </c>
      <c r="Q1639" s="45">
             </c>
      <c r="R1639" s="49" t="n">
        <f>L1639*Q1639</f>
        <v>0</v>
      </c>
      <c r="S1639" s="46" t="s">
        <f>IF(I1639="粉剂", "千克", IF(I1639="", "", "粒"))</f>
        <v>47</v>
      </c>
      <c r="T1639" s="49">
             </c>
      <c r="U1639" s="49">
             </c>
      <c r="V1639" s="49">
             </c>
      <c r="W1639" s="49">
             </c>
      <c r="X1639" s="49">
             </c>
      <c r="Y1639" s="49">
             </c>
      <c r="Z1639" s="49">
             </c>
      <c r="AA1639" s="49">
             </c>
      <c r="AB1639" s="49">
             </c>
      <c r="AC1639" s="49">
             </c>
      <c r="AD1639" s="49">
             </c>
      <c r="AE1639" s="49">
             </c>
      <c r="AF1639" s="45" t="n">
        <f>T1639+U1639+V1639+W1639+X1639+Y1639+Z1639+AA1639+AB1639+AC1639+AD1639+AE1639</f>
        <v>0</v>
      </c>
      <c r="AG1639" s="50">
             </c>
      <c r="AH1639" s="51" t="n">
        <f>$Q1639*T1639</f>
        <v>0</v>
      </c>
      <c r="AI1639" s="51" t="n">
        <f>$Q1639*U1639</f>
        <v>0</v>
      </c>
      <c r="AJ1639" s="51" t="n">
        <f>$Q1639*V1639</f>
        <v>0</v>
      </c>
      <c r="AK1639" s="51" t="n">
        <f>$Q1639*W1639</f>
        <v>0</v>
      </c>
      <c r="AL1639" s="51" t="n">
        <f>$Q1639*X1639</f>
        <v>0</v>
      </c>
      <c r="AM1639" s="51" t="n">
        <f>$Q1639*Y1639</f>
        <v>0</v>
      </c>
      <c r="AN1639" s="51" t="n">
        <f>$Q1639*Z1639</f>
        <v>0</v>
      </c>
      <c r="AO1639" s="52" t="n">
        <f>$Q1639*AA1639</f>
        <v>0</v>
      </c>
      <c r="AP1639" s="52" t="n">
        <f>$Q1639*AB1639</f>
        <v>0</v>
      </c>
      <c r="AQ1639" s="52" t="n">
        <f>$Q1639*AC1639</f>
        <v>0</v>
      </c>
      <c r="AR1639" s="52" t="n">
        <f>$Q1639*AD1639</f>
        <v>0</v>
      </c>
      <c r="AS1639" s="52" t="n">
        <f>$Q1639*AE1639</f>
        <v>0</v>
      </c>
      <c r="AT1639" s="52" t="n">
        <f>SUM(AH1639:AS1639)</f>
        <v>0</v>
      </c>
      <c r="AU1639" s="53">
             </c>
      <c r="AV1639" s="54" t="n">
        <f>IF($M1639="人民币", $N1639*T1639*$BJ1639/1.13, $N1639*T1639*$BJ1639)</f>
        <v>0</v>
      </c>
      <c r="AW1639" s="54" t="n">
        <f>IF($M1639="人民币", $N1639*U1639*$BJ1639/1.13, $N1639*U1639*$BJ1639)</f>
        <v>0</v>
      </c>
      <c r="AX1639" s="54" t="n">
        <f>IF($M1639="人民币", $N1639*V1639*$BJ1639/1.13, $N1639*V1639*$BJ1639)</f>
        <v>0</v>
      </c>
      <c r="AY1639" s="54" t="n">
        <f>IF($M1639="人民币", $N1639*W1639*$BJ1639/1.13, $N1639*W1639*$BJ1639)</f>
        <v>0</v>
      </c>
      <c r="AZ1639" s="54" t="n">
        <f>IF($M1639="人民币", $N1639*X1639*$BJ1639/1.13, $N1639*X1639*$BJ1639)</f>
        <v>0</v>
      </c>
      <c r="BA1639" s="54" t="n">
        <f>IF($M1639="人民币", $N1639*Y1639*$BJ1639/1.13, $N1639*Y1639*$BJ1639)</f>
        <v>0</v>
      </c>
      <c r="BB1639" s="54" t="n">
        <f>IF($M1639="人民币", $N1639*Z1639*$BJ1639/1.13, $N1639*Z1639*$BJ1639)</f>
        <v>0</v>
      </c>
      <c r="BC1639" s="54" t="n">
        <f>IF($M1639="人民币", $N1639*AA1639*$BJ1639/1.13, $N1639*AA1639*$BJ1639)</f>
        <v>0</v>
      </c>
      <c r="BD1639" s="54" t="n">
        <f>IF($M1639="人民币", $N1639*AB1639*$BJ1639/1.13, $N1639*AB1639*$BJ1639)</f>
        <v>0</v>
      </c>
      <c r="BE1639" s="54" t="n">
        <f>IF($M1639="人民币", $N1639*AC1639*$BJ1639/1.13, $N1639*AC1639*$BJ1639)</f>
        <v>0</v>
      </c>
      <c r="BF1639" s="54" t="n">
        <f>IF($M1639="人民币", $N1639*AD1639*$BJ1639/1.13, $N1639*AD1639*$BJ1639)</f>
        <v>0</v>
      </c>
      <c r="BG1639" s="54" t="n">
        <f>IF($M1639="人民币", $N1639*AE1639*$BJ1639/1.13, $N1639*AE1639*$BJ1639)</f>
        <v>0</v>
      </c>
      <c r="BH1639" s="55" t="n">
        <f>SUM(AV1639:BG1639)</f>
        <v>0</v>
      </c>
      <c r="BI1639" s="56">
             </c>
      <c r="BJ1639" s="57" t="n">
        <v>1633</v>
      </c>
      <c r="BK1639" s="29" t="n">
        <f>IF(OR(D1639="", F1639="", J1639="", M1639=""), 1, 0)</f>
        <v>0</v>
      </c>
      <c r="BL1639" s="7">
             </c>
      <c r="BR1639" s="7">
             </c>
    </row>
    <row r="1640" x14ac:dyDescent="0.25">
      <c r="A1640" s="40" t="n">
        <f>ROW()-5</f>
        <v>1635</v>
      </c>
      <c r="B1640" s="41" t="s">
        <v>44</v>
      </c>
      <c r="C1640" s="42" t="s">
        <v>42</v>
      </c>
      <c r="D1640" s="43" t="s">
        <v>439</v>
      </c>
      <c r="E1640" s="42" t="s">
        <v>42</v>
      </c>
      <c r="F1640" s="43" t="s">
        <v>2676</v>
      </c>
      <c r="G1640" s="44" t="s">
        <v>44</v>
      </c>
      <c r="H1640" s="44" t="s">
        <v>44</v>
      </c>
      <c r="I1640" s="42" t="s">
        <v>42</v>
      </c>
      <c r="J1640" s="42" t="s">
        <v>42</v>
      </c>
      <c r="K1640" s="42" t="s">
        <v>42</v>
      </c>
      <c r="L1640" s="45" t="n">
        <f>AF1640</f>
        <v>0</v>
      </c>
      <c r="M1640" s="46" t="s">
        <v>46</v>
      </c>
      <c r="N1640" s="58" t="n">
        <v>11111</v>
      </c>
      <c r="O1640" s="47" t="n">
        <f>L1640*N1640*BJ1640</f>
        <v>0</v>
      </c>
      <c r="P1640" s="48" t="n">
        <f>BH1640</f>
        <v>0</v>
      </c>
      <c r="Q1640" s="45">
             </c>
      <c r="R1640" s="49" t="n">
        <f>L1640*Q1640</f>
        <v>0</v>
      </c>
      <c r="S1640" s="46" t="s">
        <f>IF(I1640="粉剂", "千克", IF(I1640="", "", "粒"))</f>
        <v>47</v>
      </c>
      <c r="T1640" s="49">
             </c>
      <c r="U1640" s="49">
             </c>
      <c r="V1640" s="49">
             </c>
      <c r="W1640" s="49">
             </c>
      <c r="X1640" s="49">
             </c>
      <c r="Y1640" s="49">
             </c>
      <c r="Z1640" s="49">
             </c>
      <c r="AA1640" s="49">
             </c>
      <c r="AB1640" s="49">
             </c>
      <c r="AC1640" s="49">
             </c>
      <c r="AD1640" s="49">
             </c>
      <c r="AE1640" s="49">
             </c>
      <c r="AF1640" s="45" t="n">
        <f>T1640+U1640+V1640+W1640+X1640+Y1640+Z1640+AA1640+AB1640+AC1640+AD1640+AE1640</f>
        <v>0</v>
      </c>
      <c r="AG1640" s="50">
             </c>
      <c r="AH1640" s="51" t="n">
        <f>$Q1640*T1640</f>
        <v>0</v>
      </c>
      <c r="AI1640" s="51" t="n">
        <f>$Q1640*U1640</f>
        <v>0</v>
      </c>
      <c r="AJ1640" s="51" t="n">
        <f>$Q1640*V1640</f>
        <v>0</v>
      </c>
      <c r="AK1640" s="51" t="n">
        <f>$Q1640*W1640</f>
        <v>0</v>
      </c>
      <c r="AL1640" s="51" t="n">
        <f>$Q1640*X1640</f>
        <v>0</v>
      </c>
      <c r="AM1640" s="51" t="n">
        <f>$Q1640*Y1640</f>
        <v>0</v>
      </c>
      <c r="AN1640" s="51" t="n">
        <f>$Q1640*Z1640</f>
        <v>0</v>
      </c>
      <c r="AO1640" s="52" t="n">
        <f>$Q1640*AA1640</f>
        <v>0</v>
      </c>
      <c r="AP1640" s="52" t="n">
        <f>$Q1640*AB1640</f>
        <v>0</v>
      </c>
      <c r="AQ1640" s="52" t="n">
        <f>$Q1640*AC1640</f>
        <v>0</v>
      </c>
      <c r="AR1640" s="52" t="n">
        <f>$Q1640*AD1640</f>
        <v>0</v>
      </c>
      <c r="AS1640" s="52" t="n">
        <f>$Q1640*AE1640</f>
        <v>0</v>
      </c>
      <c r="AT1640" s="52" t="n">
        <f>SUM(AH1640:AS1640)</f>
        <v>0</v>
      </c>
      <c r="AU1640" s="53">
             </c>
      <c r="AV1640" s="54" t="n">
        <f>IF($M1640="人民币", $N1640*T1640*$BJ1640/1.13, $N1640*T1640*$BJ1640)</f>
        <v>0</v>
      </c>
      <c r="AW1640" s="54" t="n">
        <f>IF($M1640="人民币", $N1640*U1640*$BJ1640/1.13, $N1640*U1640*$BJ1640)</f>
        <v>0</v>
      </c>
      <c r="AX1640" s="54" t="n">
        <f>IF($M1640="人民币", $N1640*V1640*$BJ1640/1.13, $N1640*V1640*$BJ1640)</f>
        <v>0</v>
      </c>
      <c r="AY1640" s="54" t="n">
        <f>IF($M1640="人民币", $N1640*W1640*$BJ1640/1.13, $N1640*W1640*$BJ1640)</f>
        <v>0</v>
      </c>
      <c r="AZ1640" s="54" t="n">
        <f>IF($M1640="人民币", $N1640*X1640*$BJ1640/1.13, $N1640*X1640*$BJ1640)</f>
        <v>0</v>
      </c>
      <c r="BA1640" s="54" t="n">
        <f>IF($M1640="人民币", $N1640*Y1640*$BJ1640/1.13, $N1640*Y1640*$BJ1640)</f>
        <v>0</v>
      </c>
      <c r="BB1640" s="54" t="n">
        <f>IF($M1640="人民币", $N1640*Z1640*$BJ1640/1.13, $N1640*Z1640*$BJ1640)</f>
        <v>0</v>
      </c>
      <c r="BC1640" s="54" t="n">
        <f>IF($M1640="人民币", $N1640*AA1640*$BJ1640/1.13, $N1640*AA1640*$BJ1640)</f>
        <v>0</v>
      </c>
      <c r="BD1640" s="54" t="n">
        <f>IF($M1640="人民币", $N1640*AB1640*$BJ1640/1.13, $N1640*AB1640*$BJ1640)</f>
        <v>0</v>
      </c>
      <c r="BE1640" s="54" t="n">
        <f>IF($M1640="人民币", $N1640*AC1640*$BJ1640/1.13, $N1640*AC1640*$BJ1640)</f>
        <v>0</v>
      </c>
      <c r="BF1640" s="54" t="n">
        <f>IF($M1640="人民币", $N1640*AD1640*$BJ1640/1.13, $N1640*AD1640*$BJ1640)</f>
        <v>0</v>
      </c>
      <c r="BG1640" s="54" t="n">
        <f>IF($M1640="人民币", $N1640*AE1640*$BJ1640/1.13, $N1640*AE1640*$BJ1640)</f>
        <v>0</v>
      </c>
      <c r="BH1640" s="55" t="n">
        <f>SUM(AV1640:BG1640)</f>
        <v>0</v>
      </c>
      <c r="BI1640" s="56">
             </c>
      <c r="BJ1640" s="57" t="n">
        <v>1634</v>
      </c>
      <c r="BK1640" s="29" t="n">
        <f>IF(OR(D1640="", F1640="", J1640="", M1640=""), 1, 0)</f>
        <v>0</v>
      </c>
      <c r="BL1640" s="7">
             </c>
      <c r="BR1640" s="7">
             </c>
    </row>
    <row r="1641" x14ac:dyDescent="0.25">
      <c r="A1641" s="40" t="n">
        <f>ROW()-5</f>
        <v>1636</v>
      </c>
      <c r="B1641" s="41" t="s">
        <v>44</v>
      </c>
      <c r="C1641" s="42" t="s">
        <v>42</v>
      </c>
      <c r="D1641" s="43" t="s">
        <v>442</v>
      </c>
      <c r="E1641" s="42" t="s">
        <v>42</v>
      </c>
      <c r="F1641" s="43" t="s">
        <v>2677</v>
      </c>
      <c r="G1641" s="44" t="s">
        <v>2677</v>
      </c>
      <c r="H1641" s="44" t="s">
        <v>2678</v>
      </c>
      <c r="I1641" s="42" t="s">
        <v>42</v>
      </c>
      <c r="J1641" s="42" t="s">
        <v>42</v>
      </c>
      <c r="K1641" s="42" t="s">
        <v>42</v>
      </c>
      <c r="L1641" s="45" t="n">
        <f>AF1641</f>
        <v>0</v>
      </c>
      <c r="M1641" s="46" t="s">
        <v>46</v>
      </c>
      <c r="N1641" s="58" t="n">
        <v>11111</v>
      </c>
      <c r="O1641" s="47" t="n">
        <f>L1641*N1641*BJ1641</f>
        <v>0</v>
      </c>
      <c r="P1641" s="48" t="n">
        <f>BH1641</f>
        <v>0</v>
      </c>
      <c r="Q1641" s="45">
             </c>
      <c r="R1641" s="49" t="n">
        <f>L1641*Q1641</f>
        <v>0</v>
      </c>
      <c r="S1641" s="46" t="s">
        <f>IF(I1641="粉剂", "千克", IF(I1641="", "", "粒"))</f>
        <v>47</v>
      </c>
      <c r="T1641" s="49">
             </c>
      <c r="U1641" s="49">
             </c>
      <c r="V1641" s="49">
             </c>
      <c r="W1641" s="49">
             </c>
      <c r="X1641" s="49">
             </c>
      <c r="Y1641" s="49">
             </c>
      <c r="Z1641" s="49">
             </c>
      <c r="AA1641" s="49">
             </c>
      <c r="AB1641" s="49">
             </c>
      <c r="AC1641" s="49">
             </c>
      <c r="AD1641" s="49">
             </c>
      <c r="AE1641" s="49">
             </c>
      <c r="AF1641" s="45" t="n">
        <f>T1641+U1641+V1641+W1641+X1641+Y1641+Z1641+AA1641+AB1641+AC1641+AD1641+AE1641</f>
        <v>0</v>
      </c>
      <c r="AG1641" s="50">
             </c>
      <c r="AH1641" s="51" t="n">
        <f>$Q1641*T1641</f>
        <v>0</v>
      </c>
      <c r="AI1641" s="51" t="n">
        <f>$Q1641*U1641</f>
        <v>0</v>
      </c>
      <c r="AJ1641" s="51" t="n">
        <f>$Q1641*V1641</f>
        <v>0</v>
      </c>
      <c r="AK1641" s="51" t="n">
        <f>$Q1641*W1641</f>
        <v>0</v>
      </c>
      <c r="AL1641" s="51" t="n">
        <f>$Q1641*X1641</f>
        <v>0</v>
      </c>
      <c r="AM1641" s="51" t="n">
        <f>$Q1641*Y1641</f>
        <v>0</v>
      </c>
      <c r="AN1641" s="51" t="n">
        <f>$Q1641*Z1641</f>
        <v>0</v>
      </c>
      <c r="AO1641" s="52" t="n">
        <f>$Q1641*AA1641</f>
        <v>0</v>
      </c>
      <c r="AP1641" s="52" t="n">
        <f>$Q1641*AB1641</f>
        <v>0</v>
      </c>
      <c r="AQ1641" s="52" t="n">
        <f>$Q1641*AC1641</f>
        <v>0</v>
      </c>
      <c r="AR1641" s="52" t="n">
        <f>$Q1641*AD1641</f>
        <v>0</v>
      </c>
      <c r="AS1641" s="52" t="n">
        <f>$Q1641*AE1641</f>
        <v>0</v>
      </c>
      <c r="AT1641" s="52" t="n">
        <f>SUM(AH1641:AS1641)</f>
        <v>0</v>
      </c>
      <c r="AU1641" s="53">
             </c>
      <c r="AV1641" s="54" t="n">
        <f>IF($M1641="人民币", $N1641*T1641*$BJ1641/1.13, $N1641*T1641*$BJ1641)</f>
        <v>0</v>
      </c>
      <c r="AW1641" s="54" t="n">
        <f>IF($M1641="人民币", $N1641*U1641*$BJ1641/1.13, $N1641*U1641*$BJ1641)</f>
        <v>0</v>
      </c>
      <c r="AX1641" s="54" t="n">
        <f>IF($M1641="人民币", $N1641*V1641*$BJ1641/1.13, $N1641*V1641*$BJ1641)</f>
        <v>0</v>
      </c>
      <c r="AY1641" s="54" t="n">
        <f>IF($M1641="人民币", $N1641*W1641*$BJ1641/1.13, $N1641*W1641*$BJ1641)</f>
        <v>0</v>
      </c>
      <c r="AZ1641" s="54" t="n">
        <f>IF($M1641="人民币", $N1641*X1641*$BJ1641/1.13, $N1641*X1641*$BJ1641)</f>
        <v>0</v>
      </c>
      <c r="BA1641" s="54" t="n">
        <f>IF($M1641="人民币", $N1641*Y1641*$BJ1641/1.13, $N1641*Y1641*$BJ1641)</f>
        <v>0</v>
      </c>
      <c r="BB1641" s="54" t="n">
        <f>IF($M1641="人民币", $N1641*Z1641*$BJ1641/1.13, $N1641*Z1641*$BJ1641)</f>
        <v>0</v>
      </c>
      <c r="BC1641" s="54" t="n">
        <f>IF($M1641="人民币", $N1641*AA1641*$BJ1641/1.13, $N1641*AA1641*$BJ1641)</f>
        <v>0</v>
      </c>
      <c r="BD1641" s="54" t="n">
        <f>IF($M1641="人民币", $N1641*AB1641*$BJ1641/1.13, $N1641*AB1641*$BJ1641)</f>
        <v>0</v>
      </c>
      <c r="BE1641" s="54" t="n">
        <f>IF($M1641="人民币", $N1641*AC1641*$BJ1641/1.13, $N1641*AC1641*$BJ1641)</f>
        <v>0</v>
      </c>
      <c r="BF1641" s="54" t="n">
        <f>IF($M1641="人民币", $N1641*AD1641*$BJ1641/1.13, $N1641*AD1641*$BJ1641)</f>
        <v>0</v>
      </c>
      <c r="BG1641" s="54" t="n">
        <f>IF($M1641="人民币", $N1641*AE1641*$BJ1641/1.13, $N1641*AE1641*$BJ1641)</f>
        <v>0</v>
      </c>
      <c r="BH1641" s="55" t="n">
        <f>SUM(AV1641:BG1641)</f>
        <v>0</v>
      </c>
      <c r="BI1641" s="56">
             </c>
      <c r="BJ1641" s="57" t="n">
        <v>1635</v>
      </c>
      <c r="BK1641" s="29" t="n">
        <f>IF(OR(D1641="", F1641="", J1641="", M1641=""), 1, 0)</f>
        <v>0</v>
      </c>
      <c r="BL1641" s="7">
             </c>
      <c r="BR1641" s="7">
             </c>
    </row>
    <row r="1642" x14ac:dyDescent="0.25">
      <c r="A1642" s="40" t="n">
        <f>ROW()-5</f>
        <v>1637</v>
      </c>
      <c r="B1642" s="41" t="s">
        <v>44</v>
      </c>
      <c r="C1642" s="42" t="s">
        <v>42</v>
      </c>
      <c r="D1642" s="43" t="s">
        <v>445</v>
      </c>
      <c r="E1642" s="42" t="s">
        <v>42</v>
      </c>
      <c r="F1642" s="43" t="s">
        <v>2679</v>
      </c>
      <c r="G1642" s="44" t="s">
        <v>2679</v>
      </c>
      <c r="H1642" s="44" t="s">
        <v>2680</v>
      </c>
      <c r="I1642" s="42" t="s">
        <v>42</v>
      </c>
      <c r="J1642" s="42" t="s">
        <v>42</v>
      </c>
      <c r="K1642" s="42" t="s">
        <v>42</v>
      </c>
      <c r="L1642" s="45" t="n">
        <f>AF1642</f>
        <v>0</v>
      </c>
      <c r="M1642" s="46" t="s">
        <v>46</v>
      </c>
      <c r="N1642" s="58" t="n">
        <v>11111</v>
      </c>
      <c r="O1642" s="47" t="n">
        <f>L1642*N1642*BJ1642</f>
        <v>0</v>
      </c>
      <c r="P1642" s="48" t="n">
        <f>BH1642</f>
        <v>0</v>
      </c>
      <c r="Q1642" s="45">
             </c>
      <c r="R1642" s="49" t="n">
        <f>L1642*Q1642</f>
        <v>0</v>
      </c>
      <c r="S1642" s="46" t="s">
        <f>IF(I1642="粉剂", "千克", IF(I1642="", "", "粒"))</f>
        <v>47</v>
      </c>
      <c r="T1642" s="49">
             </c>
      <c r="U1642" s="49">
             </c>
      <c r="V1642" s="49">
             </c>
      <c r="W1642" s="49">
             </c>
      <c r="X1642" s="49">
             </c>
      <c r="Y1642" s="49">
             </c>
      <c r="Z1642" s="49">
             </c>
      <c r="AA1642" s="49">
             </c>
      <c r="AB1642" s="49">
             </c>
      <c r="AC1642" s="49">
             </c>
      <c r="AD1642" s="49">
             </c>
      <c r="AE1642" s="49">
             </c>
      <c r="AF1642" s="45" t="n">
        <f>T1642+U1642+V1642+W1642+X1642+Y1642+Z1642+AA1642+AB1642+AC1642+AD1642+AE1642</f>
        <v>0</v>
      </c>
      <c r="AG1642" s="50">
             </c>
      <c r="AH1642" s="51" t="n">
        <f>$Q1642*T1642</f>
        <v>0</v>
      </c>
      <c r="AI1642" s="51" t="n">
        <f>$Q1642*U1642</f>
        <v>0</v>
      </c>
      <c r="AJ1642" s="51" t="n">
        <f>$Q1642*V1642</f>
        <v>0</v>
      </c>
      <c r="AK1642" s="51" t="n">
        <f>$Q1642*W1642</f>
        <v>0</v>
      </c>
      <c r="AL1642" s="51" t="n">
        <f>$Q1642*X1642</f>
        <v>0</v>
      </c>
      <c r="AM1642" s="51" t="n">
        <f>$Q1642*Y1642</f>
        <v>0</v>
      </c>
      <c r="AN1642" s="51" t="n">
        <f>$Q1642*Z1642</f>
        <v>0</v>
      </c>
      <c r="AO1642" s="52" t="n">
        <f>$Q1642*AA1642</f>
        <v>0</v>
      </c>
      <c r="AP1642" s="52" t="n">
        <f>$Q1642*AB1642</f>
        <v>0</v>
      </c>
      <c r="AQ1642" s="52" t="n">
        <f>$Q1642*AC1642</f>
        <v>0</v>
      </c>
      <c r="AR1642" s="52" t="n">
        <f>$Q1642*AD1642</f>
        <v>0</v>
      </c>
      <c r="AS1642" s="52" t="n">
        <f>$Q1642*AE1642</f>
        <v>0</v>
      </c>
      <c r="AT1642" s="52" t="n">
        <f>SUM(AH1642:AS1642)</f>
        <v>0</v>
      </c>
      <c r="AU1642" s="53">
             </c>
      <c r="AV1642" s="54" t="n">
        <f>IF($M1642="人民币", $N1642*T1642*$BJ1642/1.13, $N1642*T1642*$BJ1642)</f>
        <v>0</v>
      </c>
      <c r="AW1642" s="54" t="n">
        <f>IF($M1642="人民币", $N1642*U1642*$BJ1642/1.13, $N1642*U1642*$BJ1642)</f>
        <v>0</v>
      </c>
      <c r="AX1642" s="54" t="n">
        <f>IF($M1642="人民币", $N1642*V1642*$BJ1642/1.13, $N1642*V1642*$BJ1642)</f>
        <v>0</v>
      </c>
      <c r="AY1642" s="54" t="n">
        <f>IF($M1642="人民币", $N1642*W1642*$BJ1642/1.13, $N1642*W1642*$BJ1642)</f>
        <v>0</v>
      </c>
      <c r="AZ1642" s="54" t="n">
        <f>IF($M1642="人民币", $N1642*X1642*$BJ1642/1.13, $N1642*X1642*$BJ1642)</f>
        <v>0</v>
      </c>
      <c r="BA1642" s="54" t="n">
        <f>IF($M1642="人民币", $N1642*Y1642*$BJ1642/1.13, $N1642*Y1642*$BJ1642)</f>
        <v>0</v>
      </c>
      <c r="BB1642" s="54" t="n">
        <f>IF($M1642="人民币", $N1642*Z1642*$BJ1642/1.13, $N1642*Z1642*$BJ1642)</f>
        <v>0</v>
      </c>
      <c r="BC1642" s="54" t="n">
        <f>IF($M1642="人民币", $N1642*AA1642*$BJ1642/1.13, $N1642*AA1642*$BJ1642)</f>
        <v>0</v>
      </c>
      <c r="BD1642" s="54" t="n">
        <f>IF($M1642="人民币", $N1642*AB1642*$BJ1642/1.13, $N1642*AB1642*$BJ1642)</f>
        <v>0</v>
      </c>
      <c r="BE1642" s="54" t="n">
        <f>IF($M1642="人民币", $N1642*AC1642*$BJ1642/1.13, $N1642*AC1642*$BJ1642)</f>
        <v>0</v>
      </c>
      <c r="BF1642" s="54" t="n">
        <f>IF($M1642="人民币", $N1642*AD1642*$BJ1642/1.13, $N1642*AD1642*$BJ1642)</f>
        <v>0</v>
      </c>
      <c r="BG1642" s="54" t="n">
        <f>IF($M1642="人民币", $N1642*AE1642*$BJ1642/1.13, $N1642*AE1642*$BJ1642)</f>
        <v>0</v>
      </c>
      <c r="BH1642" s="55" t="n">
        <f>SUM(AV1642:BG1642)</f>
        <v>0</v>
      </c>
      <c r="BI1642" s="56">
             </c>
      <c r="BJ1642" s="57" t="n">
        <v>1636</v>
      </c>
      <c r="BK1642" s="29" t="n">
        <f>IF(OR(D1642="", F1642="", J1642="", M1642=""), 1, 0)</f>
        <v>0</v>
      </c>
      <c r="BL1642" s="7">
             </c>
      <c r="BR1642" s="7">
             </c>
    </row>
    <row r="1643" x14ac:dyDescent="0.25">
      <c r="A1643" s="40" t="n">
        <f>ROW()-5</f>
        <v>1638</v>
      </c>
      <c r="B1643" s="41" t="s">
        <v>44</v>
      </c>
      <c r="C1643" s="42" t="s">
        <v>42</v>
      </c>
      <c r="D1643" s="43" t="s">
        <v>448</v>
      </c>
      <c r="E1643" s="42" t="s">
        <v>42</v>
      </c>
      <c r="F1643" s="43" t="s">
        <v>2681</v>
      </c>
      <c r="G1643" s="44" t="s">
        <v>44</v>
      </c>
      <c r="H1643" s="44" t="s">
        <v>44</v>
      </c>
      <c r="I1643" s="42" t="s">
        <v>42</v>
      </c>
      <c r="J1643" s="42" t="s">
        <v>42</v>
      </c>
      <c r="K1643" s="42" t="s">
        <v>42</v>
      </c>
      <c r="L1643" s="45" t="n">
        <f>AF1643</f>
        <v>0</v>
      </c>
      <c r="M1643" s="46" t="s">
        <v>46</v>
      </c>
      <c r="N1643" s="58" t="n">
        <v>11111</v>
      </c>
      <c r="O1643" s="47" t="n">
        <f>L1643*N1643*BJ1643</f>
        <v>0</v>
      </c>
      <c r="P1643" s="48" t="n">
        <f>BH1643</f>
        <v>0</v>
      </c>
      <c r="Q1643" s="45">
             </c>
      <c r="R1643" s="49" t="n">
        <f>L1643*Q1643</f>
        <v>0</v>
      </c>
      <c r="S1643" s="46" t="s">
        <f>IF(I1643="粉剂", "千克", IF(I1643="", "", "粒"))</f>
        <v>47</v>
      </c>
      <c r="T1643" s="49">
             </c>
      <c r="U1643" s="49">
             </c>
      <c r="V1643" s="49">
             </c>
      <c r="W1643" s="49">
             </c>
      <c r="X1643" s="49">
             </c>
      <c r="Y1643" s="49">
             </c>
      <c r="Z1643" s="49">
             </c>
      <c r="AA1643" s="49">
             </c>
      <c r="AB1643" s="49">
             </c>
      <c r="AC1643" s="49">
             </c>
      <c r="AD1643" s="49">
             </c>
      <c r="AE1643" s="49">
             </c>
      <c r="AF1643" s="45" t="n">
        <f>T1643+U1643+V1643+W1643+X1643+Y1643+Z1643+AA1643+AB1643+AC1643+AD1643+AE1643</f>
        <v>0</v>
      </c>
      <c r="AG1643" s="50">
             </c>
      <c r="AH1643" s="51" t="n">
        <f>$Q1643*T1643</f>
        <v>0</v>
      </c>
      <c r="AI1643" s="51" t="n">
        <f>$Q1643*U1643</f>
        <v>0</v>
      </c>
      <c r="AJ1643" s="51" t="n">
        <f>$Q1643*V1643</f>
        <v>0</v>
      </c>
      <c r="AK1643" s="51" t="n">
        <f>$Q1643*W1643</f>
        <v>0</v>
      </c>
      <c r="AL1643" s="51" t="n">
        <f>$Q1643*X1643</f>
        <v>0</v>
      </c>
      <c r="AM1643" s="51" t="n">
        <f>$Q1643*Y1643</f>
        <v>0</v>
      </c>
      <c r="AN1643" s="51" t="n">
        <f>$Q1643*Z1643</f>
        <v>0</v>
      </c>
      <c r="AO1643" s="52" t="n">
        <f>$Q1643*AA1643</f>
        <v>0</v>
      </c>
      <c r="AP1643" s="52" t="n">
        <f>$Q1643*AB1643</f>
        <v>0</v>
      </c>
      <c r="AQ1643" s="52" t="n">
        <f>$Q1643*AC1643</f>
        <v>0</v>
      </c>
      <c r="AR1643" s="52" t="n">
        <f>$Q1643*AD1643</f>
        <v>0</v>
      </c>
      <c r="AS1643" s="52" t="n">
        <f>$Q1643*AE1643</f>
        <v>0</v>
      </c>
      <c r="AT1643" s="52" t="n">
        <f>SUM(AH1643:AS1643)</f>
        <v>0</v>
      </c>
      <c r="AU1643" s="53">
             </c>
      <c r="AV1643" s="54" t="n">
        <f>IF($M1643="人民币", $N1643*T1643*$BJ1643/1.13, $N1643*T1643*$BJ1643)</f>
        <v>0</v>
      </c>
      <c r="AW1643" s="54" t="n">
        <f>IF($M1643="人民币", $N1643*U1643*$BJ1643/1.13, $N1643*U1643*$BJ1643)</f>
        <v>0</v>
      </c>
      <c r="AX1643" s="54" t="n">
        <f>IF($M1643="人民币", $N1643*V1643*$BJ1643/1.13, $N1643*V1643*$BJ1643)</f>
        <v>0</v>
      </c>
      <c r="AY1643" s="54" t="n">
        <f>IF($M1643="人民币", $N1643*W1643*$BJ1643/1.13, $N1643*W1643*$BJ1643)</f>
        <v>0</v>
      </c>
      <c r="AZ1643" s="54" t="n">
        <f>IF($M1643="人民币", $N1643*X1643*$BJ1643/1.13, $N1643*X1643*$BJ1643)</f>
        <v>0</v>
      </c>
      <c r="BA1643" s="54" t="n">
        <f>IF($M1643="人民币", $N1643*Y1643*$BJ1643/1.13, $N1643*Y1643*$BJ1643)</f>
        <v>0</v>
      </c>
      <c r="BB1643" s="54" t="n">
        <f>IF($M1643="人民币", $N1643*Z1643*$BJ1643/1.13, $N1643*Z1643*$BJ1643)</f>
        <v>0</v>
      </c>
      <c r="BC1643" s="54" t="n">
        <f>IF($M1643="人民币", $N1643*AA1643*$BJ1643/1.13, $N1643*AA1643*$BJ1643)</f>
        <v>0</v>
      </c>
      <c r="BD1643" s="54" t="n">
        <f>IF($M1643="人民币", $N1643*AB1643*$BJ1643/1.13, $N1643*AB1643*$BJ1643)</f>
        <v>0</v>
      </c>
      <c r="BE1643" s="54" t="n">
        <f>IF($M1643="人民币", $N1643*AC1643*$BJ1643/1.13, $N1643*AC1643*$BJ1643)</f>
        <v>0</v>
      </c>
      <c r="BF1643" s="54" t="n">
        <f>IF($M1643="人民币", $N1643*AD1643*$BJ1643/1.13, $N1643*AD1643*$BJ1643)</f>
        <v>0</v>
      </c>
      <c r="BG1643" s="54" t="n">
        <f>IF($M1643="人民币", $N1643*AE1643*$BJ1643/1.13, $N1643*AE1643*$BJ1643)</f>
        <v>0</v>
      </c>
      <c r="BH1643" s="55" t="n">
        <f>SUM(AV1643:BG1643)</f>
        <v>0</v>
      </c>
      <c r="BI1643" s="56">
             </c>
      <c r="BJ1643" s="57" t="n">
        <v>1637</v>
      </c>
      <c r="BK1643" s="29" t="n">
        <f>IF(OR(D1643="", F1643="", J1643="", M1643=""), 1, 0)</f>
        <v>0</v>
      </c>
      <c r="BL1643" s="7">
             </c>
      <c r="BR1643" s="7">
             </c>
    </row>
    <row r="1644" x14ac:dyDescent="0.25">
      <c r="A1644" s="40" t="n">
        <f>ROW()-5</f>
        <v>1639</v>
      </c>
      <c r="B1644" s="41" t="s">
        <v>44</v>
      </c>
      <c r="C1644" s="42" t="s">
        <v>42</v>
      </c>
      <c r="D1644" s="43" t="s">
        <v>451</v>
      </c>
      <c r="E1644" s="42" t="s">
        <v>42</v>
      </c>
      <c r="F1644" s="43" t="s">
        <v>2682</v>
      </c>
      <c r="G1644" s="44" t="s">
        <v>44</v>
      </c>
      <c r="H1644" s="44" t="s">
        <v>44</v>
      </c>
      <c r="I1644" s="42" t="s">
        <v>42</v>
      </c>
      <c r="J1644" s="42" t="s">
        <v>42</v>
      </c>
      <c r="K1644" s="42" t="s">
        <v>42</v>
      </c>
      <c r="L1644" s="45" t="n">
        <f>AF1644</f>
        <v>0</v>
      </c>
      <c r="M1644" s="46" t="s">
        <v>46</v>
      </c>
      <c r="N1644" s="58" t="n">
        <v>11111</v>
      </c>
      <c r="O1644" s="47" t="n">
        <f>L1644*N1644*BJ1644</f>
        <v>0</v>
      </c>
      <c r="P1644" s="48" t="n">
        <f>BH1644</f>
        <v>0</v>
      </c>
      <c r="Q1644" s="45">
             </c>
      <c r="R1644" s="49" t="n">
        <f>L1644*Q1644</f>
        <v>0</v>
      </c>
      <c r="S1644" s="46" t="s">
        <f>IF(I1644="粉剂", "千克", IF(I1644="", "", "粒"))</f>
        <v>47</v>
      </c>
      <c r="T1644" s="49">
             </c>
      <c r="U1644" s="49">
             </c>
      <c r="V1644" s="49">
             </c>
      <c r="W1644" s="49">
             </c>
      <c r="X1644" s="49">
             </c>
      <c r="Y1644" s="49">
             </c>
      <c r="Z1644" s="49">
             </c>
      <c r="AA1644" s="49">
             </c>
      <c r="AB1644" s="49">
             </c>
      <c r="AC1644" s="49">
             </c>
      <c r="AD1644" s="49">
             </c>
      <c r="AE1644" s="49">
             </c>
      <c r="AF1644" s="45" t="n">
        <f>T1644+U1644+V1644+W1644+X1644+Y1644+Z1644+AA1644+AB1644+AC1644+AD1644+AE1644</f>
        <v>0</v>
      </c>
      <c r="AG1644" s="50">
             </c>
      <c r="AH1644" s="51" t="n">
        <f>$Q1644*T1644</f>
        <v>0</v>
      </c>
      <c r="AI1644" s="51" t="n">
        <f>$Q1644*U1644</f>
        <v>0</v>
      </c>
      <c r="AJ1644" s="51" t="n">
        <f>$Q1644*V1644</f>
        <v>0</v>
      </c>
      <c r="AK1644" s="51" t="n">
        <f>$Q1644*W1644</f>
        <v>0</v>
      </c>
      <c r="AL1644" s="51" t="n">
        <f>$Q1644*X1644</f>
        <v>0</v>
      </c>
      <c r="AM1644" s="51" t="n">
        <f>$Q1644*Y1644</f>
        <v>0</v>
      </c>
      <c r="AN1644" s="51" t="n">
        <f>$Q1644*Z1644</f>
        <v>0</v>
      </c>
      <c r="AO1644" s="52" t="n">
        <f>$Q1644*AA1644</f>
        <v>0</v>
      </c>
      <c r="AP1644" s="52" t="n">
        <f>$Q1644*AB1644</f>
        <v>0</v>
      </c>
      <c r="AQ1644" s="52" t="n">
        <f>$Q1644*AC1644</f>
        <v>0</v>
      </c>
      <c r="AR1644" s="52" t="n">
        <f>$Q1644*AD1644</f>
        <v>0</v>
      </c>
      <c r="AS1644" s="52" t="n">
        <f>$Q1644*AE1644</f>
        <v>0</v>
      </c>
      <c r="AT1644" s="52" t="n">
        <f>SUM(AH1644:AS1644)</f>
        <v>0</v>
      </c>
      <c r="AU1644" s="53">
             </c>
      <c r="AV1644" s="54" t="n">
        <f>IF($M1644="人民币", $N1644*T1644*$BJ1644/1.13, $N1644*T1644*$BJ1644)</f>
        <v>0</v>
      </c>
      <c r="AW1644" s="54" t="n">
        <f>IF($M1644="人民币", $N1644*U1644*$BJ1644/1.13, $N1644*U1644*$BJ1644)</f>
        <v>0</v>
      </c>
      <c r="AX1644" s="54" t="n">
        <f>IF($M1644="人民币", $N1644*V1644*$BJ1644/1.13, $N1644*V1644*$BJ1644)</f>
        <v>0</v>
      </c>
      <c r="AY1644" s="54" t="n">
        <f>IF($M1644="人民币", $N1644*W1644*$BJ1644/1.13, $N1644*W1644*$BJ1644)</f>
        <v>0</v>
      </c>
      <c r="AZ1644" s="54" t="n">
        <f>IF($M1644="人民币", $N1644*X1644*$BJ1644/1.13, $N1644*X1644*$BJ1644)</f>
        <v>0</v>
      </c>
      <c r="BA1644" s="54" t="n">
        <f>IF($M1644="人民币", $N1644*Y1644*$BJ1644/1.13, $N1644*Y1644*$BJ1644)</f>
        <v>0</v>
      </c>
      <c r="BB1644" s="54" t="n">
        <f>IF($M1644="人民币", $N1644*Z1644*$BJ1644/1.13, $N1644*Z1644*$BJ1644)</f>
        <v>0</v>
      </c>
      <c r="BC1644" s="54" t="n">
        <f>IF($M1644="人民币", $N1644*AA1644*$BJ1644/1.13, $N1644*AA1644*$BJ1644)</f>
        <v>0</v>
      </c>
      <c r="BD1644" s="54" t="n">
        <f>IF($M1644="人民币", $N1644*AB1644*$BJ1644/1.13, $N1644*AB1644*$BJ1644)</f>
        <v>0</v>
      </c>
      <c r="BE1644" s="54" t="n">
        <f>IF($M1644="人民币", $N1644*AC1644*$BJ1644/1.13, $N1644*AC1644*$BJ1644)</f>
        <v>0</v>
      </c>
      <c r="BF1644" s="54" t="n">
        <f>IF($M1644="人民币", $N1644*AD1644*$BJ1644/1.13, $N1644*AD1644*$BJ1644)</f>
        <v>0</v>
      </c>
      <c r="BG1644" s="54" t="n">
        <f>IF($M1644="人民币", $N1644*AE1644*$BJ1644/1.13, $N1644*AE1644*$BJ1644)</f>
        <v>0</v>
      </c>
      <c r="BH1644" s="55" t="n">
        <f>SUM(AV1644:BG1644)</f>
        <v>0</v>
      </c>
      <c r="BI1644" s="56">
             </c>
      <c r="BJ1644" s="57" t="n">
        <v>1638</v>
      </c>
      <c r="BK1644" s="29" t="n">
        <f>IF(OR(D1644="", F1644="", J1644="", M1644=""), 1, 0)</f>
        <v>0</v>
      </c>
      <c r="BL1644" s="7">
             </c>
      <c r="BR1644" s="7">
             </c>
    </row>
    <row r="1645" x14ac:dyDescent="0.25">
      <c r="A1645" s="40" t="n">
        <f>ROW()-5</f>
        <v>1640</v>
      </c>
      <c r="B1645" s="41" t="s">
        <v>44</v>
      </c>
      <c r="C1645" s="42" t="s">
        <v>42</v>
      </c>
      <c r="D1645" s="43" t="s">
        <v>454</v>
      </c>
      <c r="E1645" s="42" t="s">
        <v>42</v>
      </c>
      <c r="F1645" s="43" t="s">
        <v>2683</v>
      </c>
      <c r="G1645" s="44" t="s">
        <v>2683</v>
      </c>
      <c r="H1645" s="44" t="s">
        <v>2684</v>
      </c>
      <c r="I1645" s="42" t="s">
        <v>42</v>
      </c>
      <c r="J1645" s="42" t="s">
        <v>42</v>
      </c>
      <c r="K1645" s="42" t="s">
        <v>42</v>
      </c>
      <c r="L1645" s="45" t="n">
        <f>AF1645</f>
        <v>0</v>
      </c>
      <c r="M1645" s="46" t="s">
        <v>46</v>
      </c>
      <c r="N1645" s="58" t="n">
        <v>11111</v>
      </c>
      <c r="O1645" s="47" t="n">
        <f>L1645*N1645*BJ1645</f>
        <v>0</v>
      </c>
      <c r="P1645" s="48" t="n">
        <f>BH1645</f>
        <v>0</v>
      </c>
      <c r="Q1645" s="45">
             </c>
      <c r="R1645" s="49" t="n">
        <f>L1645*Q1645</f>
        <v>0</v>
      </c>
      <c r="S1645" s="46" t="s">
        <f>IF(I1645="粉剂", "千克", IF(I1645="", "", "粒"))</f>
        <v>47</v>
      </c>
      <c r="T1645" s="49">
             </c>
      <c r="U1645" s="49">
             </c>
      <c r="V1645" s="49">
             </c>
      <c r="W1645" s="49">
             </c>
      <c r="X1645" s="49">
             </c>
      <c r="Y1645" s="49">
             </c>
      <c r="Z1645" s="49">
             </c>
      <c r="AA1645" s="49">
             </c>
      <c r="AB1645" s="49">
             </c>
      <c r="AC1645" s="49">
             </c>
      <c r="AD1645" s="49">
             </c>
      <c r="AE1645" s="49">
             </c>
      <c r="AF1645" s="45" t="n">
        <f>T1645+U1645+V1645+W1645+X1645+Y1645+Z1645+AA1645+AB1645+AC1645+AD1645+AE1645</f>
        <v>0</v>
      </c>
      <c r="AG1645" s="50">
             </c>
      <c r="AH1645" s="51" t="n">
        <f>$Q1645*T1645</f>
        <v>0</v>
      </c>
      <c r="AI1645" s="51" t="n">
        <f>$Q1645*U1645</f>
        <v>0</v>
      </c>
      <c r="AJ1645" s="51" t="n">
        <f>$Q1645*V1645</f>
        <v>0</v>
      </c>
      <c r="AK1645" s="51" t="n">
        <f>$Q1645*W1645</f>
        <v>0</v>
      </c>
      <c r="AL1645" s="51" t="n">
        <f>$Q1645*X1645</f>
        <v>0</v>
      </c>
      <c r="AM1645" s="51" t="n">
        <f>$Q1645*Y1645</f>
        <v>0</v>
      </c>
      <c r="AN1645" s="51" t="n">
        <f>$Q1645*Z1645</f>
        <v>0</v>
      </c>
      <c r="AO1645" s="52" t="n">
        <f>$Q1645*AA1645</f>
        <v>0</v>
      </c>
      <c r="AP1645" s="52" t="n">
        <f>$Q1645*AB1645</f>
        <v>0</v>
      </c>
      <c r="AQ1645" s="52" t="n">
        <f>$Q1645*AC1645</f>
        <v>0</v>
      </c>
      <c r="AR1645" s="52" t="n">
        <f>$Q1645*AD1645</f>
        <v>0</v>
      </c>
      <c r="AS1645" s="52" t="n">
        <f>$Q1645*AE1645</f>
        <v>0</v>
      </c>
      <c r="AT1645" s="52" t="n">
        <f>SUM(AH1645:AS1645)</f>
        <v>0</v>
      </c>
      <c r="AU1645" s="53">
             </c>
      <c r="AV1645" s="54" t="n">
        <f>IF($M1645="人民币", $N1645*T1645*$BJ1645/1.13, $N1645*T1645*$BJ1645)</f>
        <v>0</v>
      </c>
      <c r="AW1645" s="54" t="n">
        <f>IF($M1645="人民币", $N1645*U1645*$BJ1645/1.13, $N1645*U1645*$BJ1645)</f>
        <v>0</v>
      </c>
      <c r="AX1645" s="54" t="n">
        <f>IF($M1645="人民币", $N1645*V1645*$BJ1645/1.13, $N1645*V1645*$BJ1645)</f>
        <v>0</v>
      </c>
      <c r="AY1645" s="54" t="n">
        <f>IF($M1645="人民币", $N1645*W1645*$BJ1645/1.13, $N1645*W1645*$BJ1645)</f>
        <v>0</v>
      </c>
      <c r="AZ1645" s="54" t="n">
        <f>IF($M1645="人民币", $N1645*X1645*$BJ1645/1.13, $N1645*X1645*$BJ1645)</f>
        <v>0</v>
      </c>
      <c r="BA1645" s="54" t="n">
        <f>IF($M1645="人民币", $N1645*Y1645*$BJ1645/1.13, $N1645*Y1645*$BJ1645)</f>
        <v>0</v>
      </c>
      <c r="BB1645" s="54" t="n">
        <f>IF($M1645="人民币", $N1645*Z1645*$BJ1645/1.13, $N1645*Z1645*$BJ1645)</f>
        <v>0</v>
      </c>
      <c r="BC1645" s="54" t="n">
        <f>IF($M1645="人民币", $N1645*AA1645*$BJ1645/1.13, $N1645*AA1645*$BJ1645)</f>
        <v>0</v>
      </c>
      <c r="BD1645" s="54" t="n">
        <f>IF($M1645="人民币", $N1645*AB1645*$BJ1645/1.13, $N1645*AB1645*$BJ1645)</f>
        <v>0</v>
      </c>
      <c r="BE1645" s="54" t="n">
        <f>IF($M1645="人民币", $N1645*AC1645*$BJ1645/1.13, $N1645*AC1645*$BJ1645)</f>
        <v>0</v>
      </c>
      <c r="BF1645" s="54" t="n">
        <f>IF($M1645="人民币", $N1645*AD1645*$BJ1645/1.13, $N1645*AD1645*$BJ1645)</f>
        <v>0</v>
      </c>
      <c r="BG1645" s="54" t="n">
        <f>IF($M1645="人民币", $N1645*AE1645*$BJ1645/1.13, $N1645*AE1645*$BJ1645)</f>
        <v>0</v>
      </c>
      <c r="BH1645" s="55" t="n">
        <f>SUM(AV1645:BG1645)</f>
        <v>0</v>
      </c>
      <c r="BI1645" s="56">
             </c>
      <c r="BJ1645" s="57" t="n">
        <v>1639</v>
      </c>
      <c r="BK1645" s="29" t="n">
        <f>IF(OR(D1645="", F1645="", J1645="", M1645=""), 1, 0)</f>
        <v>0</v>
      </c>
      <c r="BL1645" s="7">
             </c>
      <c r="BR1645" s="7">
             </c>
    </row>
    <row r="1646" x14ac:dyDescent="0.25">
      <c r="A1646" s="40" t="n">
        <f>ROW()-5</f>
        <v>1641</v>
      </c>
      <c r="B1646" s="41" t="s">
        <v>44</v>
      </c>
      <c r="C1646" s="42" t="s">
        <v>42</v>
      </c>
      <c r="D1646" s="43" t="s">
        <v>457</v>
      </c>
      <c r="E1646" s="42" t="s">
        <v>42</v>
      </c>
      <c r="F1646" s="43" t="s">
        <v>2685</v>
      </c>
      <c r="G1646" s="44" t="s">
        <v>44</v>
      </c>
      <c r="H1646" s="44" t="s">
        <v>44</v>
      </c>
      <c r="I1646" s="42" t="s">
        <v>42</v>
      </c>
      <c r="J1646" s="42" t="s">
        <v>42</v>
      </c>
      <c r="K1646" s="42" t="s">
        <v>42</v>
      </c>
      <c r="L1646" s="45" t="n">
        <f>AF1646</f>
        <v>0</v>
      </c>
      <c r="M1646" s="46" t="s">
        <v>46</v>
      </c>
      <c r="N1646" s="58" t="n">
        <v>11111</v>
      </c>
      <c r="O1646" s="47" t="n">
        <f>L1646*N1646*BJ1646</f>
        <v>0</v>
      </c>
      <c r="P1646" s="48" t="n">
        <f>BH1646</f>
        <v>0</v>
      </c>
      <c r="Q1646" s="45">
             </c>
      <c r="R1646" s="49" t="n">
        <f>L1646*Q1646</f>
        <v>0</v>
      </c>
      <c r="S1646" s="46" t="s">
        <f>IF(I1646="粉剂", "千克", IF(I1646="", "", "粒"))</f>
        <v>47</v>
      </c>
      <c r="T1646" s="49">
             </c>
      <c r="U1646" s="49">
             </c>
      <c r="V1646" s="49">
             </c>
      <c r="W1646" s="49">
             </c>
      <c r="X1646" s="49">
             </c>
      <c r="Y1646" s="49">
             </c>
      <c r="Z1646" s="49">
             </c>
      <c r="AA1646" s="49">
             </c>
      <c r="AB1646" s="49">
             </c>
      <c r="AC1646" s="49">
             </c>
      <c r="AD1646" s="49">
             </c>
      <c r="AE1646" s="49">
             </c>
      <c r="AF1646" s="45" t="n">
        <f>T1646+U1646+V1646+W1646+X1646+Y1646+Z1646+AA1646+AB1646+AC1646+AD1646+AE1646</f>
        <v>0</v>
      </c>
      <c r="AG1646" s="50">
             </c>
      <c r="AH1646" s="51" t="n">
        <f>$Q1646*T1646</f>
        <v>0</v>
      </c>
      <c r="AI1646" s="51" t="n">
        <f>$Q1646*U1646</f>
        <v>0</v>
      </c>
      <c r="AJ1646" s="51" t="n">
        <f>$Q1646*V1646</f>
        <v>0</v>
      </c>
      <c r="AK1646" s="51" t="n">
        <f>$Q1646*W1646</f>
        <v>0</v>
      </c>
      <c r="AL1646" s="51" t="n">
        <f>$Q1646*X1646</f>
        <v>0</v>
      </c>
      <c r="AM1646" s="51" t="n">
        <f>$Q1646*Y1646</f>
        <v>0</v>
      </c>
      <c r="AN1646" s="51" t="n">
        <f>$Q1646*Z1646</f>
        <v>0</v>
      </c>
      <c r="AO1646" s="52" t="n">
        <f>$Q1646*AA1646</f>
        <v>0</v>
      </c>
      <c r="AP1646" s="52" t="n">
        <f>$Q1646*AB1646</f>
        <v>0</v>
      </c>
      <c r="AQ1646" s="52" t="n">
        <f>$Q1646*AC1646</f>
        <v>0</v>
      </c>
      <c r="AR1646" s="52" t="n">
        <f>$Q1646*AD1646</f>
        <v>0</v>
      </c>
      <c r="AS1646" s="52" t="n">
        <f>$Q1646*AE1646</f>
        <v>0</v>
      </c>
      <c r="AT1646" s="52" t="n">
        <f>SUM(AH1646:AS1646)</f>
        <v>0</v>
      </c>
      <c r="AU1646" s="53">
             </c>
      <c r="AV1646" s="54" t="n">
        <f>IF($M1646="人民币", $N1646*T1646*$BJ1646/1.13, $N1646*T1646*$BJ1646)</f>
        <v>0</v>
      </c>
      <c r="AW1646" s="54" t="n">
        <f>IF($M1646="人民币", $N1646*U1646*$BJ1646/1.13, $N1646*U1646*$BJ1646)</f>
        <v>0</v>
      </c>
      <c r="AX1646" s="54" t="n">
        <f>IF($M1646="人民币", $N1646*V1646*$BJ1646/1.13, $N1646*V1646*$BJ1646)</f>
        <v>0</v>
      </c>
      <c r="AY1646" s="54" t="n">
        <f>IF($M1646="人民币", $N1646*W1646*$BJ1646/1.13, $N1646*W1646*$BJ1646)</f>
        <v>0</v>
      </c>
      <c r="AZ1646" s="54" t="n">
        <f>IF($M1646="人民币", $N1646*X1646*$BJ1646/1.13, $N1646*X1646*$BJ1646)</f>
        <v>0</v>
      </c>
      <c r="BA1646" s="54" t="n">
        <f>IF($M1646="人民币", $N1646*Y1646*$BJ1646/1.13, $N1646*Y1646*$BJ1646)</f>
        <v>0</v>
      </c>
      <c r="BB1646" s="54" t="n">
        <f>IF($M1646="人民币", $N1646*Z1646*$BJ1646/1.13, $N1646*Z1646*$BJ1646)</f>
        <v>0</v>
      </c>
      <c r="BC1646" s="54" t="n">
        <f>IF($M1646="人民币", $N1646*AA1646*$BJ1646/1.13, $N1646*AA1646*$BJ1646)</f>
        <v>0</v>
      </c>
      <c r="BD1646" s="54" t="n">
        <f>IF($M1646="人民币", $N1646*AB1646*$BJ1646/1.13, $N1646*AB1646*$BJ1646)</f>
        <v>0</v>
      </c>
      <c r="BE1646" s="54" t="n">
        <f>IF($M1646="人民币", $N1646*AC1646*$BJ1646/1.13, $N1646*AC1646*$BJ1646)</f>
        <v>0</v>
      </c>
      <c r="BF1646" s="54" t="n">
        <f>IF($M1646="人民币", $N1646*AD1646*$BJ1646/1.13, $N1646*AD1646*$BJ1646)</f>
        <v>0</v>
      </c>
      <c r="BG1646" s="54" t="n">
        <f>IF($M1646="人民币", $N1646*AE1646*$BJ1646/1.13, $N1646*AE1646*$BJ1646)</f>
        <v>0</v>
      </c>
      <c r="BH1646" s="55" t="n">
        <f>SUM(AV1646:BG1646)</f>
        <v>0</v>
      </c>
      <c r="BI1646" s="56">
             </c>
      <c r="BJ1646" s="57" t="n">
        <v>1640</v>
      </c>
      <c r="BK1646" s="29" t="n">
        <f>IF(OR(D1646="", F1646="", J1646="", M1646=""), 1, 0)</f>
        <v>0</v>
      </c>
      <c r="BL1646" s="7">
             </c>
      <c r="BR1646" s="7">
             </c>
    </row>
    <row r="1647" x14ac:dyDescent="0.25">
      <c r="A1647" s="40" t="n">
        <f>ROW()-5</f>
        <v>1642</v>
      </c>
      <c r="B1647" s="41" t="s">
        <v>44</v>
      </c>
      <c r="C1647" s="42" t="s">
        <v>42</v>
      </c>
      <c r="D1647" s="43" t="s">
        <v>460</v>
      </c>
      <c r="E1647" s="42" t="s">
        <v>42</v>
      </c>
      <c r="F1647" s="43" t="s">
        <v>2686</v>
      </c>
      <c r="G1647" s="44" t="s">
        <v>44</v>
      </c>
      <c r="H1647" s="44" t="s">
        <v>44</v>
      </c>
      <c r="I1647" s="42" t="s">
        <v>42</v>
      </c>
      <c r="J1647" s="42" t="s">
        <v>42</v>
      </c>
      <c r="K1647" s="42" t="s">
        <v>42</v>
      </c>
      <c r="L1647" s="45" t="n">
        <f>AF1647</f>
        <v>0</v>
      </c>
      <c r="M1647" s="46" t="s">
        <v>46</v>
      </c>
      <c r="N1647" s="58" t="n">
        <v>11111</v>
      </c>
      <c r="O1647" s="47" t="n">
        <f>L1647*N1647*BJ1647</f>
        <v>0</v>
      </c>
      <c r="P1647" s="48" t="n">
        <f>BH1647</f>
        <v>0</v>
      </c>
      <c r="Q1647" s="45">
             </c>
      <c r="R1647" s="49" t="n">
        <f>L1647*Q1647</f>
        <v>0</v>
      </c>
      <c r="S1647" s="46" t="s">
        <f>IF(I1647="粉剂", "千克", IF(I1647="", "", "粒"))</f>
        <v>47</v>
      </c>
      <c r="T1647" s="49">
             </c>
      <c r="U1647" s="49">
             </c>
      <c r="V1647" s="49">
             </c>
      <c r="W1647" s="49">
             </c>
      <c r="X1647" s="49">
             </c>
      <c r="Y1647" s="49">
             </c>
      <c r="Z1647" s="49">
             </c>
      <c r="AA1647" s="49">
             </c>
      <c r="AB1647" s="49">
             </c>
      <c r="AC1647" s="49">
             </c>
      <c r="AD1647" s="49">
             </c>
      <c r="AE1647" s="49">
             </c>
      <c r="AF1647" s="45" t="n">
        <f>T1647+U1647+V1647+W1647+X1647+Y1647+Z1647+AA1647+AB1647+AC1647+AD1647+AE1647</f>
        <v>0</v>
      </c>
      <c r="AG1647" s="50">
             </c>
      <c r="AH1647" s="51" t="n">
        <f>$Q1647*T1647</f>
        <v>0</v>
      </c>
      <c r="AI1647" s="51" t="n">
        <f>$Q1647*U1647</f>
        <v>0</v>
      </c>
      <c r="AJ1647" s="51" t="n">
        <f>$Q1647*V1647</f>
        <v>0</v>
      </c>
      <c r="AK1647" s="51" t="n">
        <f>$Q1647*W1647</f>
        <v>0</v>
      </c>
      <c r="AL1647" s="51" t="n">
        <f>$Q1647*X1647</f>
        <v>0</v>
      </c>
      <c r="AM1647" s="51" t="n">
        <f>$Q1647*Y1647</f>
        <v>0</v>
      </c>
      <c r="AN1647" s="51" t="n">
        <f>$Q1647*Z1647</f>
        <v>0</v>
      </c>
      <c r="AO1647" s="52" t="n">
        <f>$Q1647*AA1647</f>
        <v>0</v>
      </c>
      <c r="AP1647" s="52" t="n">
        <f>$Q1647*AB1647</f>
        <v>0</v>
      </c>
      <c r="AQ1647" s="52" t="n">
        <f>$Q1647*AC1647</f>
        <v>0</v>
      </c>
      <c r="AR1647" s="52" t="n">
        <f>$Q1647*AD1647</f>
        <v>0</v>
      </c>
      <c r="AS1647" s="52" t="n">
        <f>$Q1647*AE1647</f>
        <v>0</v>
      </c>
      <c r="AT1647" s="52" t="n">
        <f>SUM(AH1647:AS1647)</f>
        <v>0</v>
      </c>
      <c r="AU1647" s="53">
             </c>
      <c r="AV1647" s="54" t="n">
        <f>IF($M1647="人民币", $N1647*T1647*$BJ1647/1.13, $N1647*T1647*$BJ1647)</f>
        <v>0</v>
      </c>
      <c r="AW1647" s="54" t="n">
        <f>IF($M1647="人民币", $N1647*U1647*$BJ1647/1.13, $N1647*U1647*$BJ1647)</f>
        <v>0</v>
      </c>
      <c r="AX1647" s="54" t="n">
        <f>IF($M1647="人民币", $N1647*V1647*$BJ1647/1.13, $N1647*V1647*$BJ1647)</f>
        <v>0</v>
      </c>
      <c r="AY1647" s="54" t="n">
        <f>IF($M1647="人民币", $N1647*W1647*$BJ1647/1.13, $N1647*W1647*$BJ1647)</f>
        <v>0</v>
      </c>
      <c r="AZ1647" s="54" t="n">
        <f>IF($M1647="人民币", $N1647*X1647*$BJ1647/1.13, $N1647*X1647*$BJ1647)</f>
        <v>0</v>
      </c>
      <c r="BA1647" s="54" t="n">
        <f>IF($M1647="人民币", $N1647*Y1647*$BJ1647/1.13, $N1647*Y1647*$BJ1647)</f>
        <v>0</v>
      </c>
      <c r="BB1647" s="54" t="n">
        <f>IF($M1647="人民币", $N1647*Z1647*$BJ1647/1.13, $N1647*Z1647*$BJ1647)</f>
        <v>0</v>
      </c>
      <c r="BC1647" s="54" t="n">
        <f>IF($M1647="人民币", $N1647*AA1647*$BJ1647/1.13, $N1647*AA1647*$BJ1647)</f>
        <v>0</v>
      </c>
      <c r="BD1647" s="54" t="n">
        <f>IF($M1647="人民币", $N1647*AB1647*$BJ1647/1.13, $N1647*AB1647*$BJ1647)</f>
        <v>0</v>
      </c>
      <c r="BE1647" s="54" t="n">
        <f>IF($M1647="人民币", $N1647*AC1647*$BJ1647/1.13, $N1647*AC1647*$BJ1647)</f>
        <v>0</v>
      </c>
      <c r="BF1647" s="54" t="n">
        <f>IF($M1647="人民币", $N1647*AD1647*$BJ1647/1.13, $N1647*AD1647*$BJ1647)</f>
        <v>0</v>
      </c>
      <c r="BG1647" s="54" t="n">
        <f>IF($M1647="人民币", $N1647*AE1647*$BJ1647/1.13, $N1647*AE1647*$BJ1647)</f>
        <v>0</v>
      </c>
      <c r="BH1647" s="55" t="n">
        <f>SUM(AV1647:BG1647)</f>
        <v>0</v>
      </c>
      <c r="BI1647" s="56">
             </c>
      <c r="BJ1647" s="57" t="n">
        <v>1641</v>
      </c>
      <c r="BK1647" s="29" t="n">
        <f>IF(OR(D1647="", F1647="", J1647="", M1647=""), 1, 0)</f>
        <v>0</v>
      </c>
      <c r="BL1647" s="7">
             </c>
      <c r="BR1647" s="7">
             </c>
    </row>
    <row r="1648" x14ac:dyDescent="0.25">
      <c r="A1648" s="40" t="n">
        <f>ROW()-5</f>
        <v>1643</v>
      </c>
      <c r="B1648" s="41" t="s">
        <v>44</v>
      </c>
      <c r="C1648" s="42" t="s">
        <v>42</v>
      </c>
      <c r="D1648" s="43" t="s">
        <v>463</v>
      </c>
      <c r="E1648" s="42" t="s">
        <v>42</v>
      </c>
      <c r="F1648" s="43" t="s">
        <v>2687</v>
      </c>
      <c r="G1648" s="44" t="s">
        <v>2687</v>
      </c>
      <c r="H1648" s="44" t="s">
        <v>2688</v>
      </c>
      <c r="I1648" s="42" t="s">
        <v>42</v>
      </c>
      <c r="J1648" s="42" t="s">
        <v>42</v>
      </c>
      <c r="K1648" s="42" t="s">
        <v>42</v>
      </c>
      <c r="L1648" s="45" t="n">
        <f>AF1648</f>
        <v>0</v>
      </c>
      <c r="M1648" s="46" t="s">
        <v>46</v>
      </c>
      <c r="N1648" s="58" t="n">
        <v>11111</v>
      </c>
      <c r="O1648" s="47" t="n">
        <f>L1648*N1648*BJ1648</f>
        <v>0</v>
      </c>
      <c r="P1648" s="48" t="n">
        <f>BH1648</f>
        <v>0</v>
      </c>
      <c r="Q1648" s="45">
             </c>
      <c r="R1648" s="49" t="n">
        <f>L1648*Q1648</f>
        <v>0</v>
      </c>
      <c r="S1648" s="46" t="s">
        <f>IF(I1648="粉剂", "千克", IF(I1648="", "", "粒"))</f>
        <v>47</v>
      </c>
      <c r="T1648" s="49">
             </c>
      <c r="U1648" s="49">
             </c>
      <c r="V1648" s="49">
             </c>
      <c r="W1648" s="49">
             </c>
      <c r="X1648" s="49">
             </c>
      <c r="Y1648" s="49">
             </c>
      <c r="Z1648" s="49">
             </c>
      <c r="AA1648" s="49">
             </c>
      <c r="AB1648" s="49">
             </c>
      <c r="AC1648" s="49">
             </c>
      <c r="AD1648" s="49">
             </c>
      <c r="AE1648" s="49">
             </c>
      <c r="AF1648" s="45" t="n">
        <f>T1648+U1648+V1648+W1648+X1648+Y1648+Z1648+AA1648+AB1648+AC1648+AD1648+AE1648</f>
        <v>0</v>
      </c>
      <c r="AG1648" s="50">
             </c>
      <c r="AH1648" s="51" t="n">
        <f>$Q1648*T1648</f>
        <v>0</v>
      </c>
      <c r="AI1648" s="51" t="n">
        <f>$Q1648*U1648</f>
        <v>0</v>
      </c>
      <c r="AJ1648" s="51" t="n">
        <f>$Q1648*V1648</f>
        <v>0</v>
      </c>
      <c r="AK1648" s="51" t="n">
        <f>$Q1648*W1648</f>
        <v>0</v>
      </c>
      <c r="AL1648" s="51" t="n">
        <f>$Q1648*X1648</f>
        <v>0</v>
      </c>
      <c r="AM1648" s="51" t="n">
        <f>$Q1648*Y1648</f>
        <v>0</v>
      </c>
      <c r="AN1648" s="51" t="n">
        <f>$Q1648*Z1648</f>
        <v>0</v>
      </c>
      <c r="AO1648" s="52" t="n">
        <f>$Q1648*AA1648</f>
        <v>0</v>
      </c>
      <c r="AP1648" s="52" t="n">
        <f>$Q1648*AB1648</f>
        <v>0</v>
      </c>
      <c r="AQ1648" s="52" t="n">
        <f>$Q1648*AC1648</f>
        <v>0</v>
      </c>
      <c r="AR1648" s="52" t="n">
        <f>$Q1648*AD1648</f>
        <v>0</v>
      </c>
      <c r="AS1648" s="52" t="n">
        <f>$Q1648*AE1648</f>
        <v>0</v>
      </c>
      <c r="AT1648" s="52" t="n">
        <f>SUM(AH1648:AS1648)</f>
        <v>0</v>
      </c>
      <c r="AU1648" s="53">
             </c>
      <c r="AV1648" s="54" t="n">
        <f>IF($M1648="人民币", $N1648*T1648*$BJ1648/1.13, $N1648*T1648*$BJ1648)</f>
        <v>0</v>
      </c>
      <c r="AW1648" s="54" t="n">
        <f>IF($M1648="人民币", $N1648*U1648*$BJ1648/1.13, $N1648*U1648*$BJ1648)</f>
        <v>0</v>
      </c>
      <c r="AX1648" s="54" t="n">
        <f>IF($M1648="人民币", $N1648*V1648*$BJ1648/1.13, $N1648*V1648*$BJ1648)</f>
        <v>0</v>
      </c>
      <c r="AY1648" s="54" t="n">
        <f>IF($M1648="人民币", $N1648*W1648*$BJ1648/1.13, $N1648*W1648*$BJ1648)</f>
        <v>0</v>
      </c>
      <c r="AZ1648" s="54" t="n">
        <f>IF($M1648="人民币", $N1648*X1648*$BJ1648/1.13, $N1648*X1648*$BJ1648)</f>
        <v>0</v>
      </c>
      <c r="BA1648" s="54" t="n">
        <f>IF($M1648="人民币", $N1648*Y1648*$BJ1648/1.13, $N1648*Y1648*$BJ1648)</f>
        <v>0</v>
      </c>
      <c r="BB1648" s="54" t="n">
        <f>IF($M1648="人民币", $N1648*Z1648*$BJ1648/1.13, $N1648*Z1648*$BJ1648)</f>
        <v>0</v>
      </c>
      <c r="BC1648" s="54" t="n">
        <f>IF($M1648="人民币", $N1648*AA1648*$BJ1648/1.13, $N1648*AA1648*$BJ1648)</f>
        <v>0</v>
      </c>
      <c r="BD1648" s="54" t="n">
        <f>IF($M1648="人民币", $N1648*AB1648*$BJ1648/1.13, $N1648*AB1648*$BJ1648)</f>
        <v>0</v>
      </c>
      <c r="BE1648" s="54" t="n">
        <f>IF($M1648="人民币", $N1648*AC1648*$BJ1648/1.13, $N1648*AC1648*$BJ1648)</f>
        <v>0</v>
      </c>
      <c r="BF1648" s="54" t="n">
        <f>IF($M1648="人民币", $N1648*AD1648*$BJ1648/1.13, $N1648*AD1648*$BJ1648)</f>
        <v>0</v>
      </c>
      <c r="BG1648" s="54" t="n">
        <f>IF($M1648="人民币", $N1648*AE1648*$BJ1648/1.13, $N1648*AE1648*$BJ1648)</f>
        <v>0</v>
      </c>
      <c r="BH1648" s="55" t="n">
        <f>SUM(AV1648:BG1648)</f>
        <v>0</v>
      </c>
      <c r="BI1648" s="56">
             </c>
      <c r="BJ1648" s="57" t="n">
        <v>1642</v>
      </c>
      <c r="BK1648" s="29" t="n">
        <f>IF(OR(D1648="", F1648="", J1648="", M1648=""), 1, 0)</f>
        <v>0</v>
      </c>
      <c r="BL1648" s="7">
             </c>
      <c r="BR1648" s="7">
             </c>
    </row>
    <row r="1649" x14ac:dyDescent="0.25">
      <c r="A1649" s="40" t="n">
        <f>ROW()-5</f>
        <v>1644</v>
      </c>
      <c r="B1649" s="41" t="s">
        <v>44</v>
      </c>
      <c r="C1649" s="42" t="s">
        <v>42</v>
      </c>
      <c r="D1649" s="43" t="s">
        <v>466</v>
      </c>
      <c r="E1649" s="42" t="s">
        <v>42</v>
      </c>
      <c r="F1649" s="43" t="s">
        <v>2689</v>
      </c>
      <c r="G1649" s="44" t="s">
        <v>44</v>
      </c>
      <c r="H1649" s="44" t="s">
        <v>44</v>
      </c>
      <c r="I1649" s="42" t="s">
        <v>42</v>
      </c>
      <c r="J1649" s="42" t="s">
        <v>42</v>
      </c>
      <c r="K1649" s="42" t="s">
        <v>42</v>
      </c>
      <c r="L1649" s="45" t="n">
        <f>AF1649</f>
        <v>0</v>
      </c>
      <c r="M1649" s="46" t="s">
        <v>46</v>
      </c>
      <c r="N1649" s="58" t="n">
        <v>11111</v>
      </c>
      <c r="O1649" s="47" t="n">
        <f>L1649*N1649*BJ1649</f>
        <v>0</v>
      </c>
      <c r="P1649" s="48" t="n">
        <f>BH1649</f>
        <v>0</v>
      </c>
      <c r="Q1649" s="45">
             </c>
      <c r="R1649" s="49" t="n">
        <f>L1649*Q1649</f>
        <v>0</v>
      </c>
      <c r="S1649" s="46" t="s">
        <f>IF(I1649="粉剂", "千克", IF(I1649="", "", "粒"))</f>
        <v>47</v>
      </c>
      <c r="T1649" s="49">
             </c>
      <c r="U1649" s="49">
             </c>
      <c r="V1649" s="49">
             </c>
      <c r="W1649" s="49">
             </c>
      <c r="X1649" s="49">
             </c>
      <c r="Y1649" s="49">
             </c>
      <c r="Z1649" s="49">
             </c>
      <c r="AA1649" s="49">
             </c>
      <c r="AB1649" s="49">
             </c>
      <c r="AC1649" s="49">
             </c>
      <c r="AD1649" s="49">
             </c>
      <c r="AE1649" s="49">
             </c>
      <c r="AF1649" s="45" t="n">
        <f>T1649+U1649+V1649+W1649+X1649+Y1649+Z1649+AA1649+AB1649+AC1649+AD1649+AE1649</f>
        <v>0</v>
      </c>
      <c r="AG1649" s="50">
             </c>
      <c r="AH1649" s="51" t="n">
        <f>$Q1649*T1649</f>
        <v>0</v>
      </c>
      <c r="AI1649" s="51" t="n">
        <f>$Q1649*U1649</f>
        <v>0</v>
      </c>
      <c r="AJ1649" s="51" t="n">
        <f>$Q1649*V1649</f>
        <v>0</v>
      </c>
      <c r="AK1649" s="51" t="n">
        <f>$Q1649*W1649</f>
        <v>0</v>
      </c>
      <c r="AL1649" s="51" t="n">
        <f>$Q1649*X1649</f>
        <v>0</v>
      </c>
      <c r="AM1649" s="51" t="n">
        <f>$Q1649*Y1649</f>
        <v>0</v>
      </c>
      <c r="AN1649" s="51" t="n">
        <f>$Q1649*Z1649</f>
        <v>0</v>
      </c>
      <c r="AO1649" s="52" t="n">
        <f>$Q1649*AA1649</f>
        <v>0</v>
      </c>
      <c r="AP1649" s="52" t="n">
        <f>$Q1649*AB1649</f>
        <v>0</v>
      </c>
      <c r="AQ1649" s="52" t="n">
        <f>$Q1649*AC1649</f>
        <v>0</v>
      </c>
      <c r="AR1649" s="52" t="n">
        <f>$Q1649*AD1649</f>
        <v>0</v>
      </c>
      <c r="AS1649" s="52" t="n">
        <f>$Q1649*AE1649</f>
        <v>0</v>
      </c>
      <c r="AT1649" s="52" t="n">
        <f>SUM(AH1649:AS1649)</f>
        <v>0</v>
      </c>
      <c r="AU1649" s="53">
             </c>
      <c r="AV1649" s="54" t="n">
        <f>IF($M1649="人民币", $N1649*T1649*$BJ1649/1.13, $N1649*T1649*$BJ1649)</f>
        <v>0</v>
      </c>
      <c r="AW1649" s="54" t="n">
        <f>IF($M1649="人民币", $N1649*U1649*$BJ1649/1.13, $N1649*U1649*$BJ1649)</f>
        <v>0</v>
      </c>
      <c r="AX1649" s="54" t="n">
        <f>IF($M1649="人民币", $N1649*V1649*$BJ1649/1.13, $N1649*V1649*$BJ1649)</f>
        <v>0</v>
      </c>
      <c r="AY1649" s="54" t="n">
        <f>IF($M1649="人民币", $N1649*W1649*$BJ1649/1.13, $N1649*W1649*$BJ1649)</f>
        <v>0</v>
      </c>
      <c r="AZ1649" s="54" t="n">
        <f>IF($M1649="人民币", $N1649*X1649*$BJ1649/1.13, $N1649*X1649*$BJ1649)</f>
        <v>0</v>
      </c>
      <c r="BA1649" s="54" t="n">
        <f>IF($M1649="人民币", $N1649*Y1649*$BJ1649/1.13, $N1649*Y1649*$BJ1649)</f>
        <v>0</v>
      </c>
      <c r="BB1649" s="54" t="n">
        <f>IF($M1649="人民币", $N1649*Z1649*$BJ1649/1.13, $N1649*Z1649*$BJ1649)</f>
        <v>0</v>
      </c>
      <c r="BC1649" s="54" t="n">
        <f>IF($M1649="人民币", $N1649*AA1649*$BJ1649/1.13, $N1649*AA1649*$BJ1649)</f>
        <v>0</v>
      </c>
      <c r="BD1649" s="54" t="n">
        <f>IF($M1649="人民币", $N1649*AB1649*$BJ1649/1.13, $N1649*AB1649*$BJ1649)</f>
        <v>0</v>
      </c>
      <c r="BE1649" s="54" t="n">
        <f>IF($M1649="人民币", $N1649*AC1649*$BJ1649/1.13, $N1649*AC1649*$BJ1649)</f>
        <v>0</v>
      </c>
      <c r="BF1649" s="54" t="n">
        <f>IF($M1649="人民币", $N1649*AD1649*$BJ1649/1.13, $N1649*AD1649*$BJ1649)</f>
        <v>0</v>
      </c>
      <c r="BG1649" s="54" t="n">
        <f>IF($M1649="人民币", $N1649*AE1649*$BJ1649/1.13, $N1649*AE1649*$BJ1649)</f>
        <v>0</v>
      </c>
      <c r="BH1649" s="55" t="n">
        <f>SUM(AV1649:BG1649)</f>
        <v>0</v>
      </c>
      <c r="BI1649" s="56">
             </c>
      <c r="BJ1649" s="57" t="n">
        <v>1643</v>
      </c>
      <c r="BK1649" s="29" t="n">
        <f>IF(OR(D1649="", F1649="", J1649="", M1649=""), 1, 0)</f>
        <v>0</v>
      </c>
      <c r="BL1649" s="7">
             </c>
      <c r="BR1649" s="7">
             </c>
    </row>
    <row r="1650" x14ac:dyDescent="0.25">
      <c r="A1650" s="40" t="n">
        <f>ROW()-5</f>
        <v>1645</v>
      </c>
      <c r="B1650" s="41" t="s">
        <v>44</v>
      </c>
      <c r="C1650" s="42" t="s">
        <v>42</v>
      </c>
      <c r="D1650" s="43" t="s">
        <v>469</v>
      </c>
      <c r="E1650" s="42" t="s">
        <v>42</v>
      </c>
      <c r="F1650" s="43" t="s">
        <v>2690</v>
      </c>
      <c r="G1650" s="44" t="s">
        <v>44</v>
      </c>
      <c r="H1650" s="44" t="s">
        <v>44</v>
      </c>
      <c r="I1650" s="42" t="s">
        <v>42</v>
      </c>
      <c r="J1650" s="42" t="s">
        <v>42</v>
      </c>
      <c r="K1650" s="42" t="s">
        <v>42</v>
      </c>
      <c r="L1650" s="45" t="n">
        <f>AF1650</f>
        <v>0</v>
      </c>
      <c r="M1650" s="46" t="s">
        <v>46</v>
      </c>
      <c r="N1650" s="58" t="n">
        <v>11111</v>
      </c>
      <c r="O1650" s="47" t="n">
        <f>L1650*N1650*BJ1650</f>
        <v>0</v>
      </c>
      <c r="P1650" s="48" t="n">
        <f>BH1650</f>
        <v>0</v>
      </c>
      <c r="Q1650" s="45">
             </c>
      <c r="R1650" s="49" t="n">
        <f>L1650*Q1650</f>
        <v>0</v>
      </c>
      <c r="S1650" s="46" t="s">
        <f>IF(I1650="粉剂", "千克", IF(I1650="", "", "粒"))</f>
        <v>47</v>
      </c>
      <c r="T1650" s="49">
             </c>
      <c r="U1650" s="49">
             </c>
      <c r="V1650" s="49">
             </c>
      <c r="W1650" s="49">
             </c>
      <c r="X1650" s="49">
             </c>
      <c r="Y1650" s="49">
             </c>
      <c r="Z1650" s="49">
             </c>
      <c r="AA1650" s="49">
             </c>
      <c r="AB1650" s="49">
             </c>
      <c r="AC1650" s="49">
             </c>
      <c r="AD1650" s="49">
             </c>
      <c r="AE1650" s="49">
             </c>
      <c r="AF1650" s="45" t="n">
        <f>T1650+U1650+V1650+W1650+X1650+Y1650+Z1650+AA1650+AB1650+AC1650+AD1650+AE1650</f>
        <v>0</v>
      </c>
      <c r="AG1650" s="50">
             </c>
      <c r="AH1650" s="51" t="n">
        <f>$Q1650*T1650</f>
        <v>0</v>
      </c>
      <c r="AI1650" s="51" t="n">
        <f>$Q1650*U1650</f>
        <v>0</v>
      </c>
      <c r="AJ1650" s="51" t="n">
        <f>$Q1650*V1650</f>
        <v>0</v>
      </c>
      <c r="AK1650" s="51" t="n">
        <f>$Q1650*W1650</f>
        <v>0</v>
      </c>
      <c r="AL1650" s="51" t="n">
        <f>$Q1650*X1650</f>
        <v>0</v>
      </c>
      <c r="AM1650" s="51" t="n">
        <f>$Q1650*Y1650</f>
        <v>0</v>
      </c>
      <c r="AN1650" s="51" t="n">
        <f>$Q1650*Z1650</f>
        <v>0</v>
      </c>
      <c r="AO1650" s="52" t="n">
        <f>$Q1650*AA1650</f>
        <v>0</v>
      </c>
      <c r="AP1650" s="52" t="n">
        <f>$Q1650*AB1650</f>
        <v>0</v>
      </c>
      <c r="AQ1650" s="52" t="n">
        <f>$Q1650*AC1650</f>
        <v>0</v>
      </c>
      <c r="AR1650" s="52" t="n">
        <f>$Q1650*AD1650</f>
        <v>0</v>
      </c>
      <c r="AS1650" s="52" t="n">
        <f>$Q1650*AE1650</f>
        <v>0</v>
      </c>
      <c r="AT1650" s="52" t="n">
        <f>SUM(AH1650:AS1650)</f>
        <v>0</v>
      </c>
      <c r="AU1650" s="53">
             </c>
      <c r="AV1650" s="54" t="n">
        <f>IF($M1650="人民币", $N1650*T1650*$BJ1650/1.13, $N1650*T1650*$BJ1650)</f>
        <v>0</v>
      </c>
      <c r="AW1650" s="54" t="n">
        <f>IF($M1650="人民币", $N1650*U1650*$BJ1650/1.13, $N1650*U1650*$BJ1650)</f>
        <v>0</v>
      </c>
      <c r="AX1650" s="54" t="n">
        <f>IF($M1650="人民币", $N1650*V1650*$BJ1650/1.13, $N1650*V1650*$BJ1650)</f>
        <v>0</v>
      </c>
      <c r="AY1650" s="54" t="n">
        <f>IF($M1650="人民币", $N1650*W1650*$BJ1650/1.13, $N1650*W1650*$BJ1650)</f>
        <v>0</v>
      </c>
      <c r="AZ1650" s="54" t="n">
        <f>IF($M1650="人民币", $N1650*X1650*$BJ1650/1.13, $N1650*X1650*$BJ1650)</f>
        <v>0</v>
      </c>
      <c r="BA1650" s="54" t="n">
        <f>IF($M1650="人民币", $N1650*Y1650*$BJ1650/1.13, $N1650*Y1650*$BJ1650)</f>
        <v>0</v>
      </c>
      <c r="BB1650" s="54" t="n">
        <f>IF($M1650="人民币", $N1650*Z1650*$BJ1650/1.13, $N1650*Z1650*$BJ1650)</f>
        <v>0</v>
      </c>
      <c r="BC1650" s="54" t="n">
        <f>IF($M1650="人民币", $N1650*AA1650*$BJ1650/1.13, $N1650*AA1650*$BJ1650)</f>
        <v>0</v>
      </c>
      <c r="BD1650" s="54" t="n">
        <f>IF($M1650="人民币", $N1650*AB1650*$BJ1650/1.13, $N1650*AB1650*$BJ1650)</f>
        <v>0</v>
      </c>
      <c r="BE1650" s="54" t="n">
        <f>IF($M1650="人民币", $N1650*AC1650*$BJ1650/1.13, $N1650*AC1650*$BJ1650)</f>
        <v>0</v>
      </c>
      <c r="BF1650" s="54" t="n">
        <f>IF($M1650="人民币", $N1650*AD1650*$BJ1650/1.13, $N1650*AD1650*$BJ1650)</f>
        <v>0</v>
      </c>
      <c r="BG1650" s="54" t="n">
        <f>IF($M1650="人民币", $N1650*AE1650*$BJ1650/1.13, $N1650*AE1650*$BJ1650)</f>
        <v>0</v>
      </c>
      <c r="BH1650" s="55" t="n">
        <f>SUM(AV1650:BG1650)</f>
        <v>0</v>
      </c>
      <c r="BI1650" s="56">
             </c>
      <c r="BJ1650" s="57" t="n">
        <v>1644</v>
      </c>
      <c r="BK1650" s="29" t="n">
        <f>IF(OR(D1650="", F1650="", J1650="", M1650=""), 1, 0)</f>
        <v>0</v>
      </c>
      <c r="BL1650" s="7">
             </c>
      <c r="BR1650" s="7">
             </c>
    </row>
    <row r="1651" x14ac:dyDescent="0.25">
      <c r="A1651" s="40" t="n">
        <f>ROW()-5</f>
        <v>1646</v>
      </c>
      <c r="B1651" s="41" t="s">
        <v>44</v>
      </c>
      <c r="C1651" s="42" t="s">
        <v>42</v>
      </c>
      <c r="D1651" s="43" t="s">
        <v>472</v>
      </c>
      <c r="E1651" s="42" t="s">
        <v>42</v>
      </c>
      <c r="F1651" s="43" t="s">
        <v>2691</v>
      </c>
      <c r="G1651" s="44" t="s">
        <v>2691</v>
      </c>
      <c r="H1651" s="44" t="s">
        <v>2692</v>
      </c>
      <c r="I1651" s="42" t="s">
        <v>42</v>
      </c>
      <c r="J1651" s="42" t="s">
        <v>42</v>
      </c>
      <c r="K1651" s="42" t="s">
        <v>42</v>
      </c>
      <c r="L1651" s="45" t="n">
        <f>AF1651</f>
        <v>0</v>
      </c>
      <c r="M1651" s="46" t="s">
        <v>46</v>
      </c>
      <c r="N1651" s="58" t="n">
        <v>11111</v>
      </c>
      <c r="O1651" s="47" t="n">
        <f>L1651*N1651*BJ1651</f>
        <v>0</v>
      </c>
      <c r="P1651" s="48" t="n">
        <f>BH1651</f>
        <v>0</v>
      </c>
      <c r="Q1651" s="45">
             </c>
      <c r="R1651" s="49" t="n">
        <f>L1651*Q1651</f>
        <v>0</v>
      </c>
      <c r="S1651" s="46" t="s">
        <f>IF(I1651="粉剂", "千克", IF(I1651="", "", "粒"))</f>
        <v>47</v>
      </c>
      <c r="T1651" s="49">
             </c>
      <c r="U1651" s="49">
             </c>
      <c r="V1651" s="49">
             </c>
      <c r="W1651" s="49">
             </c>
      <c r="X1651" s="49">
             </c>
      <c r="Y1651" s="49">
             </c>
      <c r="Z1651" s="49">
             </c>
      <c r="AA1651" s="49">
             </c>
      <c r="AB1651" s="49">
             </c>
      <c r="AC1651" s="49">
             </c>
      <c r="AD1651" s="49">
             </c>
      <c r="AE1651" s="49">
             </c>
      <c r="AF1651" s="45" t="n">
        <f>T1651+U1651+V1651+W1651+X1651+Y1651+Z1651+AA1651+AB1651+AC1651+AD1651+AE1651</f>
        <v>0</v>
      </c>
      <c r="AG1651" s="50">
             </c>
      <c r="AH1651" s="51" t="n">
        <f>$Q1651*T1651</f>
        <v>0</v>
      </c>
      <c r="AI1651" s="51" t="n">
        <f>$Q1651*U1651</f>
        <v>0</v>
      </c>
      <c r="AJ1651" s="51" t="n">
        <f>$Q1651*V1651</f>
        <v>0</v>
      </c>
      <c r="AK1651" s="51" t="n">
        <f>$Q1651*W1651</f>
        <v>0</v>
      </c>
      <c r="AL1651" s="51" t="n">
        <f>$Q1651*X1651</f>
        <v>0</v>
      </c>
      <c r="AM1651" s="51" t="n">
        <f>$Q1651*Y1651</f>
        <v>0</v>
      </c>
      <c r="AN1651" s="51" t="n">
        <f>$Q1651*Z1651</f>
        <v>0</v>
      </c>
      <c r="AO1651" s="52" t="n">
        <f>$Q1651*AA1651</f>
        <v>0</v>
      </c>
      <c r="AP1651" s="52" t="n">
        <f>$Q1651*AB1651</f>
        <v>0</v>
      </c>
      <c r="AQ1651" s="52" t="n">
        <f>$Q1651*AC1651</f>
        <v>0</v>
      </c>
      <c r="AR1651" s="52" t="n">
        <f>$Q1651*AD1651</f>
        <v>0</v>
      </c>
      <c r="AS1651" s="52" t="n">
        <f>$Q1651*AE1651</f>
        <v>0</v>
      </c>
      <c r="AT1651" s="52" t="n">
        <f>SUM(AH1651:AS1651)</f>
        <v>0</v>
      </c>
      <c r="AU1651" s="53">
             </c>
      <c r="AV1651" s="54" t="n">
        <f>IF($M1651="人民币", $N1651*T1651*$BJ1651/1.13, $N1651*T1651*$BJ1651)</f>
        <v>0</v>
      </c>
      <c r="AW1651" s="54" t="n">
        <f>IF($M1651="人民币", $N1651*U1651*$BJ1651/1.13, $N1651*U1651*$BJ1651)</f>
        <v>0</v>
      </c>
      <c r="AX1651" s="54" t="n">
        <f>IF($M1651="人民币", $N1651*V1651*$BJ1651/1.13, $N1651*V1651*$BJ1651)</f>
        <v>0</v>
      </c>
      <c r="AY1651" s="54" t="n">
        <f>IF($M1651="人民币", $N1651*W1651*$BJ1651/1.13, $N1651*W1651*$BJ1651)</f>
        <v>0</v>
      </c>
      <c r="AZ1651" s="54" t="n">
        <f>IF($M1651="人民币", $N1651*X1651*$BJ1651/1.13, $N1651*X1651*$BJ1651)</f>
        <v>0</v>
      </c>
      <c r="BA1651" s="54" t="n">
        <f>IF($M1651="人民币", $N1651*Y1651*$BJ1651/1.13, $N1651*Y1651*$BJ1651)</f>
        <v>0</v>
      </c>
      <c r="BB1651" s="54" t="n">
        <f>IF($M1651="人民币", $N1651*Z1651*$BJ1651/1.13, $N1651*Z1651*$BJ1651)</f>
        <v>0</v>
      </c>
      <c r="BC1651" s="54" t="n">
        <f>IF($M1651="人民币", $N1651*AA1651*$BJ1651/1.13, $N1651*AA1651*$BJ1651)</f>
        <v>0</v>
      </c>
      <c r="BD1651" s="54" t="n">
        <f>IF($M1651="人民币", $N1651*AB1651*$BJ1651/1.13, $N1651*AB1651*$BJ1651)</f>
        <v>0</v>
      </c>
      <c r="BE1651" s="54" t="n">
        <f>IF($M1651="人民币", $N1651*AC1651*$BJ1651/1.13, $N1651*AC1651*$BJ1651)</f>
        <v>0</v>
      </c>
      <c r="BF1651" s="54" t="n">
        <f>IF($M1651="人民币", $N1651*AD1651*$BJ1651/1.13, $N1651*AD1651*$BJ1651)</f>
        <v>0</v>
      </c>
      <c r="BG1651" s="54" t="n">
        <f>IF($M1651="人民币", $N1651*AE1651*$BJ1651/1.13, $N1651*AE1651*$BJ1651)</f>
        <v>0</v>
      </c>
      <c r="BH1651" s="55" t="n">
        <f>SUM(AV1651:BG1651)</f>
        <v>0</v>
      </c>
      <c r="BI1651" s="56">
             </c>
      <c r="BJ1651" s="57" t="n">
        <v>1645</v>
      </c>
      <c r="BK1651" s="29" t="n">
        <f>IF(OR(D1651="", F1651="", J1651="", M1651=""), 1, 0)</f>
        <v>0</v>
      </c>
      <c r="BL1651" s="7">
             </c>
      <c r="BR1651" s="7">
             </c>
    </row>
    <row r="1652" x14ac:dyDescent="0.25">
      <c r="A1652" s="40" t="n">
        <f>ROW()-5</f>
        <v>1647</v>
      </c>
      <c r="B1652" s="41" t="s">
        <v>44</v>
      </c>
      <c r="C1652" s="42" t="s">
        <v>42</v>
      </c>
      <c r="D1652" s="43" t="s">
        <v>475</v>
      </c>
      <c r="E1652" s="42" t="s">
        <v>42</v>
      </c>
      <c r="F1652" s="43" t="s">
        <v>2693</v>
      </c>
      <c r="G1652" s="44" t="s">
        <v>2693</v>
      </c>
      <c r="H1652" s="44" t="s">
        <v>2694</v>
      </c>
      <c r="I1652" s="42" t="s">
        <v>42</v>
      </c>
      <c r="J1652" s="42" t="s">
        <v>42</v>
      </c>
      <c r="K1652" s="42" t="s">
        <v>42</v>
      </c>
      <c r="L1652" s="45" t="n">
        <f>AF1652</f>
        <v>0</v>
      </c>
      <c r="M1652" s="46" t="s">
        <v>46</v>
      </c>
      <c r="N1652" s="58" t="n">
        <v>11111</v>
      </c>
      <c r="O1652" s="47" t="n">
        <f>L1652*N1652*BJ1652</f>
        <v>0</v>
      </c>
      <c r="P1652" s="48" t="n">
        <f>BH1652</f>
        <v>0</v>
      </c>
      <c r="Q1652" s="45">
             </c>
      <c r="R1652" s="49" t="n">
        <f>L1652*Q1652</f>
        <v>0</v>
      </c>
      <c r="S1652" s="46" t="s">
        <f>IF(I1652="粉剂", "千克", IF(I1652="", "", "粒"))</f>
        <v>47</v>
      </c>
      <c r="T1652" s="49">
             </c>
      <c r="U1652" s="49">
             </c>
      <c r="V1652" s="49">
             </c>
      <c r="W1652" s="49">
             </c>
      <c r="X1652" s="49">
             </c>
      <c r="Y1652" s="49">
             </c>
      <c r="Z1652" s="49">
             </c>
      <c r="AA1652" s="49">
             </c>
      <c r="AB1652" s="49">
             </c>
      <c r="AC1652" s="49">
             </c>
      <c r="AD1652" s="49">
             </c>
      <c r="AE1652" s="49">
             </c>
      <c r="AF1652" s="45" t="n">
        <f>T1652+U1652+V1652+W1652+X1652+Y1652+Z1652+AA1652+AB1652+AC1652+AD1652+AE1652</f>
        <v>0</v>
      </c>
      <c r="AG1652" s="50">
             </c>
      <c r="AH1652" s="51" t="n">
        <f>$Q1652*T1652</f>
        <v>0</v>
      </c>
      <c r="AI1652" s="51" t="n">
        <f>$Q1652*U1652</f>
        <v>0</v>
      </c>
      <c r="AJ1652" s="51" t="n">
        <f>$Q1652*V1652</f>
        <v>0</v>
      </c>
      <c r="AK1652" s="51" t="n">
        <f>$Q1652*W1652</f>
        <v>0</v>
      </c>
      <c r="AL1652" s="51" t="n">
        <f>$Q1652*X1652</f>
        <v>0</v>
      </c>
      <c r="AM1652" s="51" t="n">
        <f>$Q1652*Y1652</f>
        <v>0</v>
      </c>
      <c r="AN1652" s="51" t="n">
        <f>$Q1652*Z1652</f>
        <v>0</v>
      </c>
      <c r="AO1652" s="52" t="n">
        <f>$Q1652*AA1652</f>
        <v>0</v>
      </c>
      <c r="AP1652" s="52" t="n">
        <f>$Q1652*AB1652</f>
        <v>0</v>
      </c>
      <c r="AQ1652" s="52" t="n">
        <f>$Q1652*AC1652</f>
        <v>0</v>
      </c>
      <c r="AR1652" s="52" t="n">
        <f>$Q1652*AD1652</f>
        <v>0</v>
      </c>
      <c r="AS1652" s="52" t="n">
        <f>$Q1652*AE1652</f>
        <v>0</v>
      </c>
      <c r="AT1652" s="52" t="n">
        <f>SUM(AH1652:AS1652)</f>
        <v>0</v>
      </c>
      <c r="AU1652" s="53">
             </c>
      <c r="AV1652" s="54" t="n">
        <f>IF($M1652="人民币", $N1652*T1652*$BJ1652/1.13, $N1652*T1652*$BJ1652)</f>
        <v>0</v>
      </c>
      <c r="AW1652" s="54" t="n">
        <f>IF($M1652="人民币", $N1652*U1652*$BJ1652/1.13, $N1652*U1652*$BJ1652)</f>
        <v>0</v>
      </c>
      <c r="AX1652" s="54" t="n">
        <f>IF($M1652="人民币", $N1652*V1652*$BJ1652/1.13, $N1652*V1652*$BJ1652)</f>
        <v>0</v>
      </c>
      <c r="AY1652" s="54" t="n">
        <f>IF($M1652="人民币", $N1652*W1652*$BJ1652/1.13, $N1652*W1652*$BJ1652)</f>
        <v>0</v>
      </c>
      <c r="AZ1652" s="54" t="n">
        <f>IF($M1652="人民币", $N1652*X1652*$BJ1652/1.13, $N1652*X1652*$BJ1652)</f>
        <v>0</v>
      </c>
      <c r="BA1652" s="54" t="n">
        <f>IF($M1652="人民币", $N1652*Y1652*$BJ1652/1.13, $N1652*Y1652*$BJ1652)</f>
        <v>0</v>
      </c>
      <c r="BB1652" s="54" t="n">
        <f>IF($M1652="人民币", $N1652*Z1652*$BJ1652/1.13, $N1652*Z1652*$BJ1652)</f>
        <v>0</v>
      </c>
      <c r="BC1652" s="54" t="n">
        <f>IF($M1652="人民币", $N1652*AA1652*$BJ1652/1.13, $N1652*AA1652*$BJ1652)</f>
        <v>0</v>
      </c>
      <c r="BD1652" s="54" t="n">
        <f>IF($M1652="人民币", $N1652*AB1652*$BJ1652/1.13, $N1652*AB1652*$BJ1652)</f>
        <v>0</v>
      </c>
      <c r="BE1652" s="54" t="n">
        <f>IF($M1652="人民币", $N1652*AC1652*$BJ1652/1.13, $N1652*AC1652*$BJ1652)</f>
        <v>0</v>
      </c>
      <c r="BF1652" s="54" t="n">
        <f>IF($M1652="人民币", $N1652*AD1652*$BJ1652/1.13, $N1652*AD1652*$BJ1652)</f>
        <v>0</v>
      </c>
      <c r="BG1652" s="54" t="n">
        <f>IF($M1652="人民币", $N1652*AE1652*$BJ1652/1.13, $N1652*AE1652*$BJ1652)</f>
        <v>0</v>
      </c>
      <c r="BH1652" s="55" t="n">
        <f>SUM(AV1652:BG1652)</f>
        <v>0</v>
      </c>
      <c r="BI1652" s="56">
             </c>
      <c r="BJ1652" s="57" t="n">
        <v>1646</v>
      </c>
      <c r="BK1652" s="29" t="n">
        <f>IF(OR(D1652="", F1652="", J1652="", M1652=""), 1, 0)</f>
        <v>0</v>
      </c>
      <c r="BL1652" s="7">
             </c>
      <c r="BR1652" s="7">
             </c>
    </row>
    <row r="1653" x14ac:dyDescent="0.25">
      <c r="A1653" s="40" t="n">
        <f>ROW()-5</f>
        <v>1648</v>
      </c>
      <c r="B1653" s="41" t="s">
        <v>44</v>
      </c>
      <c r="C1653" s="42" t="s">
        <v>42</v>
      </c>
      <c r="D1653" s="43" t="s">
        <v>478</v>
      </c>
      <c r="E1653" s="42" t="s">
        <v>42</v>
      </c>
      <c r="F1653" s="43" t="s">
        <v>2695</v>
      </c>
      <c r="G1653" s="44" t="s">
        <v>44</v>
      </c>
      <c r="H1653" s="44" t="s">
        <v>44</v>
      </c>
      <c r="I1653" s="42" t="s">
        <v>42</v>
      </c>
      <c r="J1653" s="42" t="s">
        <v>42</v>
      </c>
      <c r="K1653" s="42" t="s">
        <v>42</v>
      </c>
      <c r="L1653" s="45" t="n">
        <f>AF1653</f>
        <v>0</v>
      </c>
      <c r="M1653" s="46" t="s">
        <v>46</v>
      </c>
      <c r="N1653" s="58" t="n">
        <v>11111</v>
      </c>
      <c r="O1653" s="47" t="n">
        <f>L1653*N1653*BJ1653</f>
        <v>0</v>
      </c>
      <c r="P1653" s="48" t="n">
        <f>BH1653</f>
        <v>0</v>
      </c>
      <c r="Q1653" s="45">
             </c>
      <c r="R1653" s="49" t="n">
        <f>L1653*Q1653</f>
        <v>0</v>
      </c>
      <c r="S1653" s="46" t="s">
        <f>IF(I1653="粉剂", "千克", IF(I1653="", "", "粒"))</f>
        <v>47</v>
      </c>
      <c r="T1653" s="49">
             </c>
      <c r="U1653" s="49">
             </c>
      <c r="V1653" s="49">
             </c>
      <c r="W1653" s="49">
             </c>
      <c r="X1653" s="49">
             </c>
      <c r="Y1653" s="49">
             </c>
      <c r="Z1653" s="49">
             </c>
      <c r="AA1653" s="49">
             </c>
      <c r="AB1653" s="49">
             </c>
      <c r="AC1653" s="49">
             </c>
      <c r="AD1653" s="49">
             </c>
      <c r="AE1653" s="49">
             </c>
      <c r="AF1653" s="45" t="n">
        <f>T1653+U1653+V1653+W1653+X1653+Y1653+Z1653+AA1653+AB1653+AC1653+AD1653+AE1653</f>
        <v>0</v>
      </c>
      <c r="AG1653" s="50">
             </c>
      <c r="AH1653" s="51" t="n">
        <f>$Q1653*T1653</f>
        <v>0</v>
      </c>
      <c r="AI1653" s="51" t="n">
        <f>$Q1653*U1653</f>
        <v>0</v>
      </c>
      <c r="AJ1653" s="51" t="n">
        <f>$Q1653*V1653</f>
        <v>0</v>
      </c>
      <c r="AK1653" s="51" t="n">
        <f>$Q1653*W1653</f>
        <v>0</v>
      </c>
      <c r="AL1653" s="51" t="n">
        <f>$Q1653*X1653</f>
        <v>0</v>
      </c>
      <c r="AM1653" s="51" t="n">
        <f>$Q1653*Y1653</f>
        <v>0</v>
      </c>
      <c r="AN1653" s="51" t="n">
        <f>$Q1653*Z1653</f>
        <v>0</v>
      </c>
      <c r="AO1653" s="52" t="n">
        <f>$Q1653*AA1653</f>
        <v>0</v>
      </c>
      <c r="AP1653" s="52" t="n">
        <f>$Q1653*AB1653</f>
        <v>0</v>
      </c>
      <c r="AQ1653" s="52" t="n">
        <f>$Q1653*AC1653</f>
        <v>0</v>
      </c>
      <c r="AR1653" s="52" t="n">
        <f>$Q1653*AD1653</f>
        <v>0</v>
      </c>
      <c r="AS1653" s="52" t="n">
        <f>$Q1653*AE1653</f>
        <v>0</v>
      </c>
      <c r="AT1653" s="52" t="n">
        <f>SUM(AH1653:AS1653)</f>
        <v>0</v>
      </c>
      <c r="AU1653" s="53">
             </c>
      <c r="AV1653" s="54" t="n">
        <f>IF($M1653="人民币", $N1653*T1653*$BJ1653/1.13, $N1653*T1653*$BJ1653)</f>
        <v>0</v>
      </c>
      <c r="AW1653" s="54" t="n">
        <f>IF($M1653="人民币", $N1653*U1653*$BJ1653/1.13, $N1653*U1653*$BJ1653)</f>
        <v>0</v>
      </c>
      <c r="AX1653" s="54" t="n">
        <f>IF($M1653="人民币", $N1653*V1653*$BJ1653/1.13, $N1653*V1653*$BJ1653)</f>
        <v>0</v>
      </c>
      <c r="AY1653" s="54" t="n">
        <f>IF($M1653="人民币", $N1653*W1653*$BJ1653/1.13, $N1653*W1653*$BJ1653)</f>
        <v>0</v>
      </c>
      <c r="AZ1653" s="54" t="n">
        <f>IF($M1653="人民币", $N1653*X1653*$BJ1653/1.13, $N1653*X1653*$BJ1653)</f>
        <v>0</v>
      </c>
      <c r="BA1653" s="54" t="n">
        <f>IF($M1653="人民币", $N1653*Y1653*$BJ1653/1.13, $N1653*Y1653*$BJ1653)</f>
        <v>0</v>
      </c>
      <c r="BB1653" s="54" t="n">
        <f>IF($M1653="人民币", $N1653*Z1653*$BJ1653/1.13, $N1653*Z1653*$BJ1653)</f>
        <v>0</v>
      </c>
      <c r="BC1653" s="54" t="n">
        <f>IF($M1653="人民币", $N1653*AA1653*$BJ1653/1.13, $N1653*AA1653*$BJ1653)</f>
        <v>0</v>
      </c>
      <c r="BD1653" s="54" t="n">
        <f>IF($M1653="人民币", $N1653*AB1653*$BJ1653/1.13, $N1653*AB1653*$BJ1653)</f>
        <v>0</v>
      </c>
      <c r="BE1653" s="54" t="n">
        <f>IF($M1653="人民币", $N1653*AC1653*$BJ1653/1.13, $N1653*AC1653*$BJ1653)</f>
        <v>0</v>
      </c>
      <c r="BF1653" s="54" t="n">
        <f>IF($M1653="人民币", $N1653*AD1653*$BJ1653/1.13, $N1653*AD1653*$BJ1653)</f>
        <v>0</v>
      </c>
      <c r="BG1653" s="54" t="n">
        <f>IF($M1653="人民币", $N1653*AE1653*$BJ1653/1.13, $N1653*AE1653*$BJ1653)</f>
        <v>0</v>
      </c>
      <c r="BH1653" s="55" t="n">
        <f>SUM(AV1653:BG1653)</f>
        <v>0</v>
      </c>
      <c r="BI1653" s="56">
             </c>
      <c r="BJ1653" s="57" t="n">
        <v>1647</v>
      </c>
      <c r="BK1653" s="29" t="n">
        <f>IF(OR(D1653="", F1653="", J1653="", M1653=""), 1, 0)</f>
        <v>0</v>
      </c>
      <c r="BL1653" s="7">
             </c>
      <c r="BR1653" s="7">
             </c>
    </row>
    <row r="1654" x14ac:dyDescent="0.25">
      <c r="A1654" s="40" t="n">
        <f>ROW()-5</f>
        <v>1649</v>
      </c>
      <c r="B1654" s="41" t="s">
        <v>44</v>
      </c>
      <c r="C1654" s="42" t="s">
        <v>42</v>
      </c>
      <c r="D1654" s="43" t="s">
        <v>481</v>
      </c>
      <c r="E1654" s="42" t="s">
        <v>42</v>
      </c>
      <c r="F1654" s="43" t="s">
        <v>2696</v>
      </c>
      <c r="G1654" s="44" t="s">
        <v>44</v>
      </c>
      <c r="H1654" s="44" t="s">
        <v>2697</v>
      </c>
      <c r="I1654" s="42" t="s">
        <v>42</v>
      </c>
      <c r="J1654" s="42" t="s">
        <v>42</v>
      </c>
      <c r="K1654" s="42" t="s">
        <v>42</v>
      </c>
      <c r="L1654" s="45" t="n">
        <f>AF1654</f>
        <v>0</v>
      </c>
      <c r="M1654" s="46" t="s">
        <v>46</v>
      </c>
      <c r="N1654" s="58" t="n">
        <v>11111</v>
      </c>
      <c r="O1654" s="47" t="n">
        <f>L1654*N1654*BJ1654</f>
        <v>0</v>
      </c>
      <c r="P1654" s="48" t="n">
        <f>BH1654</f>
        <v>0</v>
      </c>
      <c r="Q1654" s="45">
             </c>
      <c r="R1654" s="49" t="n">
        <f>L1654*Q1654</f>
        <v>0</v>
      </c>
      <c r="S1654" s="46" t="s">
        <f>IF(I1654="粉剂", "千克", IF(I1654="", "", "粒"))</f>
        <v>47</v>
      </c>
      <c r="T1654" s="49">
             </c>
      <c r="U1654" s="49">
             </c>
      <c r="V1654" s="49">
             </c>
      <c r="W1654" s="49">
             </c>
      <c r="X1654" s="49">
             </c>
      <c r="Y1654" s="49">
             </c>
      <c r="Z1654" s="49">
             </c>
      <c r="AA1654" s="49">
             </c>
      <c r="AB1654" s="49">
             </c>
      <c r="AC1654" s="49">
             </c>
      <c r="AD1654" s="49">
             </c>
      <c r="AE1654" s="49">
             </c>
      <c r="AF1654" s="45" t="n">
        <f>T1654+U1654+V1654+W1654+X1654+Y1654+Z1654+AA1654+AB1654+AC1654+AD1654+AE1654</f>
        <v>0</v>
      </c>
      <c r="AG1654" s="50">
             </c>
      <c r="AH1654" s="51" t="n">
        <f>$Q1654*T1654</f>
        <v>0</v>
      </c>
      <c r="AI1654" s="51" t="n">
        <f>$Q1654*U1654</f>
        <v>0</v>
      </c>
      <c r="AJ1654" s="51" t="n">
        <f>$Q1654*V1654</f>
        <v>0</v>
      </c>
      <c r="AK1654" s="51" t="n">
        <f>$Q1654*W1654</f>
        <v>0</v>
      </c>
      <c r="AL1654" s="51" t="n">
        <f>$Q1654*X1654</f>
        <v>0</v>
      </c>
      <c r="AM1654" s="51" t="n">
        <f>$Q1654*Y1654</f>
        <v>0</v>
      </c>
      <c r="AN1654" s="51" t="n">
        <f>$Q1654*Z1654</f>
        <v>0</v>
      </c>
      <c r="AO1654" s="52" t="n">
        <f>$Q1654*AA1654</f>
        <v>0</v>
      </c>
      <c r="AP1654" s="52" t="n">
        <f>$Q1654*AB1654</f>
        <v>0</v>
      </c>
      <c r="AQ1654" s="52" t="n">
        <f>$Q1654*AC1654</f>
        <v>0</v>
      </c>
      <c r="AR1654" s="52" t="n">
        <f>$Q1654*AD1654</f>
        <v>0</v>
      </c>
      <c r="AS1654" s="52" t="n">
        <f>$Q1654*AE1654</f>
        <v>0</v>
      </c>
      <c r="AT1654" s="52" t="n">
        <f>SUM(AH1654:AS1654)</f>
        <v>0</v>
      </c>
      <c r="AU1654" s="53">
             </c>
      <c r="AV1654" s="54" t="n">
        <f>IF($M1654="人民币", $N1654*T1654*$BJ1654/1.13, $N1654*T1654*$BJ1654)</f>
        <v>0</v>
      </c>
      <c r="AW1654" s="54" t="n">
        <f>IF($M1654="人民币", $N1654*U1654*$BJ1654/1.13, $N1654*U1654*$BJ1654)</f>
        <v>0</v>
      </c>
      <c r="AX1654" s="54" t="n">
        <f>IF($M1654="人民币", $N1654*V1654*$BJ1654/1.13, $N1654*V1654*$BJ1654)</f>
        <v>0</v>
      </c>
      <c r="AY1654" s="54" t="n">
        <f>IF($M1654="人民币", $N1654*W1654*$BJ1654/1.13, $N1654*W1654*$BJ1654)</f>
        <v>0</v>
      </c>
      <c r="AZ1654" s="54" t="n">
        <f>IF($M1654="人民币", $N1654*X1654*$BJ1654/1.13, $N1654*X1654*$BJ1654)</f>
        <v>0</v>
      </c>
      <c r="BA1654" s="54" t="n">
        <f>IF($M1654="人民币", $N1654*Y1654*$BJ1654/1.13, $N1654*Y1654*$BJ1654)</f>
        <v>0</v>
      </c>
      <c r="BB1654" s="54" t="n">
        <f>IF($M1654="人民币", $N1654*Z1654*$BJ1654/1.13, $N1654*Z1654*$BJ1654)</f>
        <v>0</v>
      </c>
      <c r="BC1654" s="54" t="n">
        <f>IF($M1654="人民币", $N1654*AA1654*$BJ1654/1.13, $N1654*AA1654*$BJ1654)</f>
        <v>0</v>
      </c>
      <c r="BD1654" s="54" t="n">
        <f>IF($M1654="人民币", $N1654*AB1654*$BJ1654/1.13, $N1654*AB1654*$BJ1654)</f>
        <v>0</v>
      </c>
      <c r="BE1654" s="54" t="n">
        <f>IF($M1654="人民币", $N1654*AC1654*$BJ1654/1.13, $N1654*AC1654*$BJ1654)</f>
        <v>0</v>
      </c>
      <c r="BF1654" s="54" t="n">
        <f>IF($M1654="人民币", $N1654*AD1654*$BJ1654/1.13, $N1654*AD1654*$BJ1654)</f>
        <v>0</v>
      </c>
      <c r="BG1654" s="54" t="n">
        <f>IF($M1654="人民币", $N1654*AE1654*$BJ1654/1.13, $N1654*AE1654*$BJ1654)</f>
        <v>0</v>
      </c>
      <c r="BH1654" s="55" t="n">
        <f>SUM(AV1654:BG1654)</f>
        <v>0</v>
      </c>
      <c r="BI1654" s="56">
             </c>
      <c r="BJ1654" s="57" t="n">
        <v>1648</v>
      </c>
      <c r="BK1654" s="29" t="n">
        <f>IF(OR(D1654="", F1654="", J1654="", M1654=""), 1, 0)</f>
        <v>0</v>
      </c>
      <c r="BL1654" s="7">
             </c>
      <c r="BR1654" s="7">
             </c>
    </row>
    <row r="1655" x14ac:dyDescent="0.25">
      <c r="A1655" s="40" t="n">
        <f>ROW()-5</f>
        <v>1650</v>
      </c>
      <c r="B1655" s="41" t="s">
        <v>44</v>
      </c>
      <c r="C1655" s="42" t="s">
        <v>42</v>
      </c>
      <c r="D1655" s="43" t="s">
        <v>484</v>
      </c>
      <c r="E1655" s="42" t="s">
        <v>42</v>
      </c>
      <c r="F1655" s="43" t="s">
        <v>2698</v>
      </c>
      <c r="G1655" s="44" t="s">
        <v>2698</v>
      </c>
      <c r="H1655" s="44" t="s">
        <v>2699</v>
      </c>
      <c r="I1655" s="42" t="s">
        <v>42</v>
      </c>
      <c r="J1655" s="42" t="s">
        <v>42</v>
      </c>
      <c r="K1655" s="42" t="s">
        <v>42</v>
      </c>
      <c r="L1655" s="45" t="n">
        <f>AF1655</f>
        <v>0</v>
      </c>
      <c r="M1655" s="46" t="s">
        <v>46</v>
      </c>
      <c r="N1655" s="58" t="n">
        <v>11111</v>
      </c>
      <c r="O1655" s="47" t="n">
        <f>L1655*N1655*BJ1655</f>
        <v>0</v>
      </c>
      <c r="P1655" s="48" t="n">
        <f>BH1655</f>
        <v>0</v>
      </c>
      <c r="Q1655" s="45">
             </c>
      <c r="R1655" s="49" t="n">
        <f>L1655*Q1655</f>
        <v>0</v>
      </c>
      <c r="S1655" s="46" t="s">
        <f>IF(I1655="粉剂", "千克", IF(I1655="", "", "粒"))</f>
        <v>47</v>
      </c>
      <c r="T1655" s="49">
             </c>
      <c r="U1655" s="49">
             </c>
      <c r="V1655" s="49">
             </c>
      <c r="W1655" s="49">
             </c>
      <c r="X1655" s="49">
             </c>
      <c r="Y1655" s="49">
             </c>
      <c r="Z1655" s="49">
             </c>
      <c r="AA1655" s="49">
             </c>
      <c r="AB1655" s="49">
             </c>
      <c r="AC1655" s="49">
             </c>
      <c r="AD1655" s="49">
             </c>
      <c r="AE1655" s="49">
             </c>
      <c r="AF1655" s="45" t="n">
        <f>T1655+U1655+V1655+W1655+X1655+Y1655+Z1655+AA1655+AB1655+AC1655+AD1655+AE1655</f>
        <v>0</v>
      </c>
      <c r="AG1655" s="50">
             </c>
      <c r="AH1655" s="51" t="n">
        <f>$Q1655*T1655</f>
        <v>0</v>
      </c>
      <c r="AI1655" s="51" t="n">
        <f>$Q1655*U1655</f>
        <v>0</v>
      </c>
      <c r="AJ1655" s="51" t="n">
        <f>$Q1655*V1655</f>
        <v>0</v>
      </c>
      <c r="AK1655" s="51" t="n">
        <f>$Q1655*W1655</f>
        <v>0</v>
      </c>
      <c r="AL1655" s="51" t="n">
        <f>$Q1655*X1655</f>
        <v>0</v>
      </c>
      <c r="AM1655" s="51" t="n">
        <f>$Q1655*Y1655</f>
        <v>0</v>
      </c>
      <c r="AN1655" s="51" t="n">
        <f>$Q1655*Z1655</f>
        <v>0</v>
      </c>
      <c r="AO1655" s="52" t="n">
        <f>$Q1655*AA1655</f>
        <v>0</v>
      </c>
      <c r="AP1655" s="52" t="n">
        <f>$Q1655*AB1655</f>
        <v>0</v>
      </c>
      <c r="AQ1655" s="52" t="n">
        <f>$Q1655*AC1655</f>
        <v>0</v>
      </c>
      <c r="AR1655" s="52" t="n">
        <f>$Q1655*AD1655</f>
        <v>0</v>
      </c>
      <c r="AS1655" s="52" t="n">
        <f>$Q1655*AE1655</f>
        <v>0</v>
      </c>
      <c r="AT1655" s="52" t="n">
        <f>SUM(AH1655:AS1655)</f>
        <v>0</v>
      </c>
      <c r="AU1655" s="53">
             </c>
      <c r="AV1655" s="54" t="n">
        <f>IF($M1655="人民币", $N1655*T1655*$BJ1655/1.13, $N1655*T1655*$BJ1655)</f>
        <v>0</v>
      </c>
      <c r="AW1655" s="54" t="n">
        <f>IF($M1655="人民币", $N1655*U1655*$BJ1655/1.13, $N1655*U1655*$BJ1655)</f>
        <v>0</v>
      </c>
      <c r="AX1655" s="54" t="n">
        <f>IF($M1655="人民币", $N1655*V1655*$BJ1655/1.13, $N1655*V1655*$BJ1655)</f>
        <v>0</v>
      </c>
      <c r="AY1655" s="54" t="n">
        <f>IF($M1655="人民币", $N1655*W1655*$BJ1655/1.13, $N1655*W1655*$BJ1655)</f>
        <v>0</v>
      </c>
      <c r="AZ1655" s="54" t="n">
        <f>IF($M1655="人民币", $N1655*X1655*$BJ1655/1.13, $N1655*X1655*$BJ1655)</f>
        <v>0</v>
      </c>
      <c r="BA1655" s="54" t="n">
        <f>IF($M1655="人民币", $N1655*Y1655*$BJ1655/1.13, $N1655*Y1655*$BJ1655)</f>
        <v>0</v>
      </c>
      <c r="BB1655" s="54" t="n">
        <f>IF($M1655="人民币", $N1655*Z1655*$BJ1655/1.13, $N1655*Z1655*$BJ1655)</f>
        <v>0</v>
      </c>
      <c r="BC1655" s="54" t="n">
        <f>IF($M1655="人民币", $N1655*AA1655*$BJ1655/1.13, $N1655*AA1655*$BJ1655)</f>
        <v>0</v>
      </c>
      <c r="BD1655" s="54" t="n">
        <f>IF($M1655="人民币", $N1655*AB1655*$BJ1655/1.13, $N1655*AB1655*$BJ1655)</f>
        <v>0</v>
      </c>
      <c r="BE1655" s="54" t="n">
        <f>IF($M1655="人民币", $N1655*AC1655*$BJ1655/1.13, $N1655*AC1655*$BJ1655)</f>
        <v>0</v>
      </c>
      <c r="BF1655" s="54" t="n">
        <f>IF($M1655="人民币", $N1655*AD1655*$BJ1655/1.13, $N1655*AD1655*$BJ1655)</f>
        <v>0</v>
      </c>
      <c r="BG1655" s="54" t="n">
        <f>IF($M1655="人民币", $N1655*AE1655*$BJ1655/1.13, $N1655*AE1655*$BJ1655)</f>
        <v>0</v>
      </c>
      <c r="BH1655" s="55" t="n">
        <f>SUM(AV1655:BG1655)</f>
        <v>0</v>
      </c>
      <c r="BI1655" s="56">
             </c>
      <c r="BJ1655" s="57" t="n">
        <v>1649</v>
      </c>
      <c r="BK1655" s="29" t="n">
        <f>IF(OR(D1655="", F1655="", J1655="", M1655=""), 1, 0)</f>
        <v>0</v>
      </c>
      <c r="BL1655" s="7">
             </c>
      <c r="BR1655" s="7">
             </c>
    </row>
    <row r="1656" x14ac:dyDescent="0.25">
      <c r="A1656" s="40" t="n">
        <f>ROW()-5</f>
        <v>1651</v>
      </c>
      <c r="B1656" s="41" t="s">
        <v>44</v>
      </c>
      <c r="C1656" s="42" t="s">
        <v>42</v>
      </c>
      <c r="D1656" s="43" t="s">
        <v>487</v>
      </c>
      <c r="E1656" s="42" t="s">
        <v>42</v>
      </c>
      <c r="F1656" s="43" t="s">
        <v>2700</v>
      </c>
      <c r="G1656" s="44" t="s">
        <v>44</v>
      </c>
      <c r="H1656" s="44" t="s">
        <v>44</v>
      </c>
      <c r="I1656" s="42" t="s">
        <v>42</v>
      </c>
      <c r="J1656" s="42" t="s">
        <v>42</v>
      </c>
      <c r="K1656" s="42" t="s">
        <v>42</v>
      </c>
      <c r="L1656" s="45" t="n">
        <f>AF1656</f>
        <v>0</v>
      </c>
      <c r="M1656" s="46" t="s">
        <v>46</v>
      </c>
      <c r="N1656" s="58" t="n">
        <v>11111</v>
      </c>
      <c r="O1656" s="47" t="n">
        <f>L1656*N1656*BJ1656</f>
        <v>0</v>
      </c>
      <c r="P1656" s="48" t="n">
        <f>BH1656</f>
        <v>0</v>
      </c>
      <c r="Q1656" s="45">
             </c>
      <c r="R1656" s="49" t="n">
        <f>L1656*Q1656</f>
        <v>0</v>
      </c>
      <c r="S1656" s="46" t="s">
        <f>IF(I1656="粉剂", "千克", IF(I1656="", "", "粒"))</f>
        <v>47</v>
      </c>
      <c r="T1656" s="49">
             </c>
      <c r="U1656" s="49">
             </c>
      <c r="V1656" s="49">
             </c>
      <c r="W1656" s="49">
             </c>
      <c r="X1656" s="49">
             </c>
      <c r="Y1656" s="49">
             </c>
      <c r="Z1656" s="49">
             </c>
      <c r="AA1656" s="49">
             </c>
      <c r="AB1656" s="49">
             </c>
      <c r="AC1656" s="49">
             </c>
      <c r="AD1656" s="49">
             </c>
      <c r="AE1656" s="49">
             </c>
      <c r="AF1656" s="45" t="n">
        <f>T1656+U1656+V1656+W1656+X1656+Y1656+Z1656+AA1656+AB1656+AC1656+AD1656+AE1656</f>
        <v>0</v>
      </c>
      <c r="AG1656" s="50">
             </c>
      <c r="AH1656" s="51" t="n">
        <f>$Q1656*T1656</f>
        <v>0</v>
      </c>
      <c r="AI1656" s="51" t="n">
        <f>$Q1656*U1656</f>
        <v>0</v>
      </c>
      <c r="AJ1656" s="51" t="n">
        <f>$Q1656*V1656</f>
        <v>0</v>
      </c>
      <c r="AK1656" s="51" t="n">
        <f>$Q1656*W1656</f>
        <v>0</v>
      </c>
      <c r="AL1656" s="51" t="n">
        <f>$Q1656*X1656</f>
        <v>0</v>
      </c>
      <c r="AM1656" s="51" t="n">
        <f>$Q1656*Y1656</f>
        <v>0</v>
      </c>
      <c r="AN1656" s="51" t="n">
        <f>$Q1656*Z1656</f>
        <v>0</v>
      </c>
      <c r="AO1656" s="52" t="n">
        <f>$Q1656*AA1656</f>
        <v>0</v>
      </c>
      <c r="AP1656" s="52" t="n">
        <f>$Q1656*AB1656</f>
        <v>0</v>
      </c>
      <c r="AQ1656" s="52" t="n">
        <f>$Q1656*AC1656</f>
        <v>0</v>
      </c>
      <c r="AR1656" s="52" t="n">
        <f>$Q1656*AD1656</f>
        <v>0</v>
      </c>
      <c r="AS1656" s="52" t="n">
        <f>$Q1656*AE1656</f>
        <v>0</v>
      </c>
      <c r="AT1656" s="52" t="n">
        <f>SUM(AH1656:AS1656)</f>
        <v>0</v>
      </c>
      <c r="AU1656" s="53">
             </c>
      <c r="AV1656" s="54" t="n">
        <f>IF($M1656="人民币", $N1656*T1656*$BJ1656/1.13, $N1656*T1656*$BJ1656)</f>
        <v>0</v>
      </c>
      <c r="AW1656" s="54" t="n">
        <f>IF($M1656="人民币", $N1656*U1656*$BJ1656/1.13, $N1656*U1656*$BJ1656)</f>
        <v>0</v>
      </c>
      <c r="AX1656" s="54" t="n">
        <f>IF($M1656="人民币", $N1656*V1656*$BJ1656/1.13, $N1656*V1656*$BJ1656)</f>
        <v>0</v>
      </c>
      <c r="AY1656" s="54" t="n">
        <f>IF($M1656="人民币", $N1656*W1656*$BJ1656/1.13, $N1656*W1656*$BJ1656)</f>
        <v>0</v>
      </c>
      <c r="AZ1656" s="54" t="n">
        <f>IF($M1656="人民币", $N1656*X1656*$BJ1656/1.13, $N1656*X1656*$BJ1656)</f>
        <v>0</v>
      </c>
      <c r="BA1656" s="54" t="n">
        <f>IF($M1656="人民币", $N1656*Y1656*$BJ1656/1.13, $N1656*Y1656*$BJ1656)</f>
        <v>0</v>
      </c>
      <c r="BB1656" s="54" t="n">
        <f>IF($M1656="人民币", $N1656*Z1656*$BJ1656/1.13, $N1656*Z1656*$BJ1656)</f>
        <v>0</v>
      </c>
      <c r="BC1656" s="54" t="n">
        <f>IF($M1656="人民币", $N1656*AA1656*$BJ1656/1.13, $N1656*AA1656*$BJ1656)</f>
        <v>0</v>
      </c>
      <c r="BD1656" s="54" t="n">
        <f>IF($M1656="人民币", $N1656*AB1656*$BJ1656/1.13, $N1656*AB1656*$BJ1656)</f>
        <v>0</v>
      </c>
      <c r="BE1656" s="54" t="n">
        <f>IF($M1656="人民币", $N1656*AC1656*$BJ1656/1.13, $N1656*AC1656*$BJ1656)</f>
        <v>0</v>
      </c>
      <c r="BF1656" s="54" t="n">
        <f>IF($M1656="人民币", $N1656*AD1656*$BJ1656/1.13, $N1656*AD1656*$BJ1656)</f>
        <v>0</v>
      </c>
      <c r="BG1656" s="54" t="n">
        <f>IF($M1656="人民币", $N1656*AE1656*$BJ1656/1.13, $N1656*AE1656*$BJ1656)</f>
        <v>0</v>
      </c>
      <c r="BH1656" s="55" t="n">
        <f>SUM(AV1656:BG1656)</f>
        <v>0</v>
      </c>
      <c r="BI1656" s="56">
             </c>
      <c r="BJ1656" s="57" t="n">
        <v>1650</v>
      </c>
      <c r="BK1656" s="29" t="n">
        <f>IF(OR(D1656="", F1656="", J1656="", M1656=""), 1, 0)</f>
        <v>0</v>
      </c>
      <c r="BL1656" s="7">
             </c>
      <c r="BR1656" s="7">
             </c>
    </row>
    <row r="1657" x14ac:dyDescent="0.25">
      <c r="A1657" s="40" t="n">
        <f>ROW()-5</f>
        <v>1652</v>
      </c>
      <c r="B1657" s="41" t="s">
        <v>44</v>
      </c>
      <c r="C1657" s="42" t="s">
        <v>42</v>
      </c>
      <c r="D1657" s="43" t="s">
        <v>490</v>
      </c>
      <c r="E1657" s="42" t="s">
        <v>42</v>
      </c>
      <c r="F1657" s="43" t="s">
        <v>2701</v>
      </c>
      <c r="G1657" s="44" t="s">
        <v>2701</v>
      </c>
      <c r="H1657" s="44" t="s">
        <v>2702</v>
      </c>
      <c r="I1657" s="42" t="s">
        <v>42</v>
      </c>
      <c r="J1657" s="42" t="s">
        <v>42</v>
      </c>
      <c r="K1657" s="42" t="s">
        <v>42</v>
      </c>
      <c r="L1657" s="45" t="n">
        <f>AF1657</f>
        <v>0</v>
      </c>
      <c r="M1657" s="46" t="s">
        <v>46</v>
      </c>
      <c r="N1657" s="58" t="n">
        <v>11111</v>
      </c>
      <c r="O1657" s="47" t="n">
        <f>L1657*N1657*BJ1657</f>
        <v>0</v>
      </c>
      <c r="P1657" s="48" t="n">
        <f>BH1657</f>
        <v>0</v>
      </c>
      <c r="Q1657" s="45">
             </c>
      <c r="R1657" s="49" t="n">
        <f>L1657*Q1657</f>
        <v>0</v>
      </c>
      <c r="S1657" s="46" t="s">
        <f>IF(I1657="粉剂", "千克", IF(I1657="", "", "粒"))</f>
        <v>47</v>
      </c>
      <c r="T1657" s="49">
             </c>
      <c r="U1657" s="49">
             </c>
      <c r="V1657" s="49">
             </c>
      <c r="W1657" s="49">
             </c>
      <c r="X1657" s="49">
             </c>
      <c r="Y1657" s="49">
             </c>
      <c r="Z1657" s="49">
             </c>
      <c r="AA1657" s="49">
             </c>
      <c r="AB1657" s="49">
             </c>
      <c r="AC1657" s="49">
             </c>
      <c r="AD1657" s="49">
             </c>
      <c r="AE1657" s="49">
             </c>
      <c r="AF1657" s="45" t="n">
        <f>T1657+U1657+V1657+W1657+X1657+Y1657+Z1657+AA1657+AB1657+AC1657+AD1657+AE1657</f>
        <v>0</v>
      </c>
      <c r="AG1657" s="50">
             </c>
      <c r="AH1657" s="51" t="n">
        <f>$Q1657*T1657</f>
        <v>0</v>
      </c>
      <c r="AI1657" s="51" t="n">
        <f>$Q1657*U1657</f>
        <v>0</v>
      </c>
      <c r="AJ1657" s="51" t="n">
        <f>$Q1657*V1657</f>
        <v>0</v>
      </c>
      <c r="AK1657" s="51" t="n">
        <f>$Q1657*W1657</f>
        <v>0</v>
      </c>
      <c r="AL1657" s="51" t="n">
        <f>$Q1657*X1657</f>
        <v>0</v>
      </c>
      <c r="AM1657" s="51" t="n">
        <f>$Q1657*Y1657</f>
        <v>0</v>
      </c>
      <c r="AN1657" s="51" t="n">
        <f>$Q1657*Z1657</f>
        <v>0</v>
      </c>
      <c r="AO1657" s="52" t="n">
        <f>$Q1657*AA1657</f>
        <v>0</v>
      </c>
      <c r="AP1657" s="52" t="n">
        <f>$Q1657*AB1657</f>
        <v>0</v>
      </c>
      <c r="AQ1657" s="52" t="n">
        <f>$Q1657*AC1657</f>
        <v>0</v>
      </c>
      <c r="AR1657" s="52" t="n">
        <f>$Q1657*AD1657</f>
        <v>0</v>
      </c>
      <c r="AS1657" s="52" t="n">
        <f>$Q1657*AE1657</f>
        <v>0</v>
      </c>
      <c r="AT1657" s="52" t="n">
        <f>SUM(AH1657:AS1657)</f>
        <v>0</v>
      </c>
      <c r="AU1657" s="53">
             </c>
      <c r="AV1657" s="54" t="n">
        <f>IF($M1657="人民币", $N1657*T1657*$BJ1657/1.13, $N1657*T1657*$BJ1657)</f>
        <v>0</v>
      </c>
      <c r="AW1657" s="54" t="n">
        <f>IF($M1657="人民币", $N1657*U1657*$BJ1657/1.13, $N1657*U1657*$BJ1657)</f>
        <v>0</v>
      </c>
      <c r="AX1657" s="54" t="n">
        <f>IF($M1657="人民币", $N1657*V1657*$BJ1657/1.13, $N1657*V1657*$BJ1657)</f>
        <v>0</v>
      </c>
      <c r="AY1657" s="54" t="n">
        <f>IF($M1657="人民币", $N1657*W1657*$BJ1657/1.13, $N1657*W1657*$BJ1657)</f>
        <v>0</v>
      </c>
      <c r="AZ1657" s="54" t="n">
        <f>IF($M1657="人民币", $N1657*X1657*$BJ1657/1.13, $N1657*X1657*$BJ1657)</f>
        <v>0</v>
      </c>
      <c r="BA1657" s="54" t="n">
        <f>IF($M1657="人民币", $N1657*Y1657*$BJ1657/1.13, $N1657*Y1657*$BJ1657)</f>
        <v>0</v>
      </c>
      <c r="BB1657" s="54" t="n">
        <f>IF($M1657="人民币", $N1657*Z1657*$BJ1657/1.13, $N1657*Z1657*$BJ1657)</f>
        <v>0</v>
      </c>
      <c r="BC1657" s="54" t="n">
        <f>IF($M1657="人民币", $N1657*AA1657*$BJ1657/1.13, $N1657*AA1657*$BJ1657)</f>
        <v>0</v>
      </c>
      <c r="BD1657" s="54" t="n">
        <f>IF($M1657="人民币", $N1657*AB1657*$BJ1657/1.13, $N1657*AB1657*$BJ1657)</f>
        <v>0</v>
      </c>
      <c r="BE1657" s="54" t="n">
        <f>IF($M1657="人民币", $N1657*AC1657*$BJ1657/1.13, $N1657*AC1657*$BJ1657)</f>
        <v>0</v>
      </c>
      <c r="BF1657" s="54" t="n">
        <f>IF($M1657="人民币", $N1657*AD1657*$BJ1657/1.13, $N1657*AD1657*$BJ1657)</f>
        <v>0</v>
      </c>
      <c r="BG1657" s="54" t="n">
        <f>IF($M1657="人民币", $N1657*AE1657*$BJ1657/1.13, $N1657*AE1657*$BJ1657)</f>
        <v>0</v>
      </c>
      <c r="BH1657" s="55" t="n">
        <f>SUM(AV1657:BG1657)</f>
        <v>0</v>
      </c>
      <c r="BI1657" s="56">
             </c>
      <c r="BJ1657" s="57" t="n">
        <v>1651</v>
      </c>
      <c r="BK1657" s="29" t="n">
        <f>IF(OR(D1657="", F1657="", J1657="", M1657=""), 1, 0)</f>
        <v>0</v>
      </c>
      <c r="BL1657" s="7">
             </c>
      <c r="BR1657" s="7">
             </c>
    </row>
    <row r="1658" x14ac:dyDescent="0.25">
      <c r="A1658" s="40" t="n">
        <f>ROW()-5</f>
        <v>1653</v>
      </c>
      <c r="B1658" s="41" t="s">
        <v>44</v>
      </c>
      <c r="C1658" s="42" t="s">
        <v>42</v>
      </c>
      <c r="D1658" s="43" t="s">
        <v>493</v>
      </c>
      <c r="E1658" s="42" t="s">
        <v>42</v>
      </c>
      <c r="F1658" s="43" t="s">
        <v>2703</v>
      </c>
      <c r="G1658" s="44" t="s">
        <v>2703</v>
      </c>
      <c r="H1658" s="44" t="s">
        <v>2704</v>
      </c>
      <c r="I1658" s="42" t="s">
        <v>42</v>
      </c>
      <c r="J1658" s="42" t="s">
        <v>42</v>
      </c>
      <c r="K1658" s="42" t="s">
        <v>42</v>
      </c>
      <c r="L1658" s="45" t="n">
        <f>AF1658</f>
        <v>0</v>
      </c>
      <c r="M1658" s="46" t="s">
        <v>46</v>
      </c>
      <c r="N1658" s="58" t="n">
        <v>11111</v>
      </c>
      <c r="O1658" s="47" t="n">
        <f>L1658*N1658*BJ1658</f>
        <v>0</v>
      </c>
      <c r="P1658" s="48" t="n">
        <f>BH1658</f>
        <v>0</v>
      </c>
      <c r="Q1658" s="45">
             </c>
      <c r="R1658" s="49" t="n">
        <f>L1658*Q1658</f>
        <v>0</v>
      </c>
      <c r="S1658" s="46" t="s">
        <f>IF(I1658="粉剂", "千克", IF(I1658="", "", "粒"))</f>
        <v>47</v>
      </c>
      <c r="T1658" s="49">
             </c>
      <c r="U1658" s="49">
             </c>
      <c r="V1658" s="49">
             </c>
      <c r="W1658" s="49">
             </c>
      <c r="X1658" s="49">
             </c>
      <c r="Y1658" s="49">
             </c>
      <c r="Z1658" s="49">
             </c>
      <c r="AA1658" s="49">
             </c>
      <c r="AB1658" s="49">
             </c>
      <c r="AC1658" s="49">
             </c>
      <c r="AD1658" s="49">
             </c>
      <c r="AE1658" s="49">
             </c>
      <c r="AF1658" s="45" t="n">
        <f>T1658+U1658+V1658+W1658+X1658+Y1658+Z1658+AA1658+AB1658+AC1658+AD1658+AE1658</f>
        <v>0</v>
      </c>
      <c r="AG1658" s="50">
             </c>
      <c r="AH1658" s="51" t="n">
        <f>$Q1658*T1658</f>
        <v>0</v>
      </c>
      <c r="AI1658" s="51" t="n">
        <f>$Q1658*U1658</f>
        <v>0</v>
      </c>
      <c r="AJ1658" s="51" t="n">
        <f>$Q1658*V1658</f>
        <v>0</v>
      </c>
      <c r="AK1658" s="51" t="n">
        <f>$Q1658*W1658</f>
        <v>0</v>
      </c>
      <c r="AL1658" s="51" t="n">
        <f>$Q1658*X1658</f>
        <v>0</v>
      </c>
      <c r="AM1658" s="51" t="n">
        <f>$Q1658*Y1658</f>
        <v>0</v>
      </c>
      <c r="AN1658" s="51" t="n">
        <f>$Q1658*Z1658</f>
        <v>0</v>
      </c>
      <c r="AO1658" s="52" t="n">
        <f>$Q1658*AA1658</f>
        <v>0</v>
      </c>
      <c r="AP1658" s="52" t="n">
        <f>$Q1658*AB1658</f>
        <v>0</v>
      </c>
      <c r="AQ1658" s="52" t="n">
        <f>$Q1658*AC1658</f>
        <v>0</v>
      </c>
      <c r="AR1658" s="52" t="n">
        <f>$Q1658*AD1658</f>
        <v>0</v>
      </c>
      <c r="AS1658" s="52" t="n">
        <f>$Q1658*AE1658</f>
        <v>0</v>
      </c>
      <c r="AT1658" s="52" t="n">
        <f>SUM(AH1658:AS1658)</f>
        <v>0</v>
      </c>
      <c r="AU1658" s="53">
             </c>
      <c r="AV1658" s="54" t="n">
        <f>IF($M1658="人民币", $N1658*T1658*$BJ1658/1.13, $N1658*T1658*$BJ1658)</f>
        <v>0</v>
      </c>
      <c r="AW1658" s="54" t="n">
        <f>IF($M1658="人民币", $N1658*U1658*$BJ1658/1.13, $N1658*U1658*$BJ1658)</f>
        <v>0</v>
      </c>
      <c r="AX1658" s="54" t="n">
        <f>IF($M1658="人民币", $N1658*V1658*$BJ1658/1.13, $N1658*V1658*$BJ1658)</f>
        <v>0</v>
      </c>
      <c r="AY1658" s="54" t="n">
        <f>IF($M1658="人民币", $N1658*W1658*$BJ1658/1.13, $N1658*W1658*$BJ1658)</f>
        <v>0</v>
      </c>
      <c r="AZ1658" s="54" t="n">
        <f>IF($M1658="人民币", $N1658*X1658*$BJ1658/1.13, $N1658*X1658*$BJ1658)</f>
        <v>0</v>
      </c>
      <c r="BA1658" s="54" t="n">
        <f>IF($M1658="人民币", $N1658*Y1658*$BJ1658/1.13, $N1658*Y1658*$BJ1658)</f>
        <v>0</v>
      </c>
      <c r="BB1658" s="54" t="n">
        <f>IF($M1658="人民币", $N1658*Z1658*$BJ1658/1.13, $N1658*Z1658*$BJ1658)</f>
        <v>0</v>
      </c>
      <c r="BC1658" s="54" t="n">
        <f>IF($M1658="人民币", $N1658*AA1658*$BJ1658/1.13, $N1658*AA1658*$BJ1658)</f>
        <v>0</v>
      </c>
      <c r="BD1658" s="54" t="n">
        <f>IF($M1658="人民币", $N1658*AB1658*$BJ1658/1.13, $N1658*AB1658*$BJ1658)</f>
        <v>0</v>
      </c>
      <c r="BE1658" s="54" t="n">
        <f>IF($M1658="人民币", $N1658*AC1658*$BJ1658/1.13, $N1658*AC1658*$BJ1658)</f>
        <v>0</v>
      </c>
      <c r="BF1658" s="54" t="n">
        <f>IF($M1658="人民币", $N1658*AD1658*$BJ1658/1.13, $N1658*AD1658*$BJ1658)</f>
        <v>0</v>
      </c>
      <c r="BG1658" s="54" t="n">
        <f>IF($M1658="人民币", $N1658*AE1658*$BJ1658/1.13, $N1658*AE1658*$BJ1658)</f>
        <v>0</v>
      </c>
      <c r="BH1658" s="55" t="n">
        <f>SUM(AV1658:BG1658)</f>
        <v>0</v>
      </c>
      <c r="BI1658" s="56">
             </c>
      <c r="BJ1658" s="57" t="n">
        <v>1652</v>
      </c>
      <c r="BK1658" s="29" t="n">
        <f>IF(OR(D1658="", F1658="", J1658="", M1658=""), 1, 0)</f>
        <v>0</v>
      </c>
      <c r="BL1658" s="7">
             </c>
      <c r="BR1658" s="7">
             </c>
    </row>
    <row r="1659" x14ac:dyDescent="0.25">
      <c r="A1659" s="40" t="n">
        <f>ROW()-5</f>
        <v>1654</v>
      </c>
      <c r="B1659" s="41" t="s">
        <v>44</v>
      </c>
      <c r="C1659" s="42" t="s">
        <v>42</v>
      </c>
      <c r="D1659" s="43" t="s">
        <v>495</v>
      </c>
      <c r="E1659" s="42" t="s">
        <v>42</v>
      </c>
      <c r="F1659" s="43" t="s">
        <v>2705</v>
      </c>
      <c r="G1659" s="44" t="s">
        <v>44</v>
      </c>
      <c r="H1659" s="44" t="s">
        <v>44</v>
      </c>
      <c r="I1659" s="42" t="s">
        <v>42</v>
      </c>
      <c r="J1659" s="42" t="s">
        <v>42</v>
      </c>
      <c r="K1659" s="42" t="s">
        <v>42</v>
      </c>
      <c r="L1659" s="45" t="n">
        <f>AF1659</f>
        <v>0</v>
      </c>
      <c r="M1659" s="46" t="s">
        <v>46</v>
      </c>
      <c r="N1659" s="58" t="n">
        <v>11111</v>
      </c>
      <c r="O1659" s="47" t="n">
        <f>L1659*N1659*BJ1659</f>
        <v>0</v>
      </c>
      <c r="P1659" s="48" t="n">
        <f>BH1659</f>
        <v>0</v>
      </c>
      <c r="Q1659" s="45">
             </c>
      <c r="R1659" s="49" t="n">
        <f>L1659*Q1659</f>
        <v>0</v>
      </c>
      <c r="S1659" s="46" t="s">
        <f>IF(I1659="粉剂", "千克", IF(I1659="", "", "粒"))</f>
        <v>47</v>
      </c>
      <c r="T1659" s="49">
             </c>
      <c r="U1659" s="49">
             </c>
      <c r="V1659" s="49">
             </c>
      <c r="W1659" s="49">
             </c>
      <c r="X1659" s="49">
             </c>
      <c r="Y1659" s="49">
             </c>
      <c r="Z1659" s="49">
             </c>
      <c r="AA1659" s="49">
             </c>
      <c r="AB1659" s="49">
             </c>
      <c r="AC1659" s="49">
             </c>
      <c r="AD1659" s="49">
             </c>
      <c r="AE1659" s="49">
             </c>
      <c r="AF1659" s="45" t="n">
        <f>T1659+U1659+V1659+W1659+X1659+Y1659+Z1659+AA1659+AB1659+AC1659+AD1659+AE1659</f>
        <v>0</v>
      </c>
      <c r="AG1659" s="50">
             </c>
      <c r="AH1659" s="51" t="n">
        <f>$Q1659*T1659</f>
        <v>0</v>
      </c>
      <c r="AI1659" s="51" t="n">
        <f>$Q1659*U1659</f>
        <v>0</v>
      </c>
      <c r="AJ1659" s="51" t="n">
        <f>$Q1659*V1659</f>
        <v>0</v>
      </c>
      <c r="AK1659" s="51" t="n">
        <f>$Q1659*W1659</f>
        <v>0</v>
      </c>
      <c r="AL1659" s="51" t="n">
        <f>$Q1659*X1659</f>
        <v>0</v>
      </c>
      <c r="AM1659" s="51" t="n">
        <f>$Q1659*Y1659</f>
        <v>0</v>
      </c>
      <c r="AN1659" s="51" t="n">
        <f>$Q1659*Z1659</f>
        <v>0</v>
      </c>
      <c r="AO1659" s="52" t="n">
        <f>$Q1659*AA1659</f>
        <v>0</v>
      </c>
      <c r="AP1659" s="52" t="n">
        <f>$Q1659*AB1659</f>
        <v>0</v>
      </c>
      <c r="AQ1659" s="52" t="n">
        <f>$Q1659*AC1659</f>
        <v>0</v>
      </c>
      <c r="AR1659" s="52" t="n">
        <f>$Q1659*AD1659</f>
        <v>0</v>
      </c>
      <c r="AS1659" s="52" t="n">
        <f>$Q1659*AE1659</f>
        <v>0</v>
      </c>
      <c r="AT1659" s="52" t="n">
        <f>SUM(AH1659:AS1659)</f>
        <v>0</v>
      </c>
      <c r="AU1659" s="53">
             </c>
      <c r="AV1659" s="54" t="n">
        <f>IF($M1659="人民币", $N1659*T1659*$BJ1659/1.13, $N1659*T1659*$BJ1659)</f>
        <v>0</v>
      </c>
      <c r="AW1659" s="54" t="n">
        <f>IF($M1659="人民币", $N1659*U1659*$BJ1659/1.13, $N1659*U1659*$BJ1659)</f>
        <v>0</v>
      </c>
      <c r="AX1659" s="54" t="n">
        <f>IF($M1659="人民币", $N1659*V1659*$BJ1659/1.13, $N1659*V1659*$BJ1659)</f>
        <v>0</v>
      </c>
      <c r="AY1659" s="54" t="n">
        <f>IF($M1659="人民币", $N1659*W1659*$BJ1659/1.13, $N1659*W1659*$BJ1659)</f>
        <v>0</v>
      </c>
      <c r="AZ1659" s="54" t="n">
        <f>IF($M1659="人民币", $N1659*X1659*$BJ1659/1.13, $N1659*X1659*$BJ1659)</f>
        <v>0</v>
      </c>
      <c r="BA1659" s="54" t="n">
        <f>IF($M1659="人民币", $N1659*Y1659*$BJ1659/1.13, $N1659*Y1659*$BJ1659)</f>
        <v>0</v>
      </c>
      <c r="BB1659" s="54" t="n">
        <f>IF($M1659="人民币", $N1659*Z1659*$BJ1659/1.13, $N1659*Z1659*$BJ1659)</f>
        <v>0</v>
      </c>
      <c r="BC1659" s="54" t="n">
        <f>IF($M1659="人民币", $N1659*AA1659*$BJ1659/1.13, $N1659*AA1659*$BJ1659)</f>
        <v>0</v>
      </c>
      <c r="BD1659" s="54" t="n">
        <f>IF($M1659="人民币", $N1659*AB1659*$BJ1659/1.13, $N1659*AB1659*$BJ1659)</f>
        <v>0</v>
      </c>
      <c r="BE1659" s="54" t="n">
        <f>IF($M1659="人民币", $N1659*AC1659*$BJ1659/1.13, $N1659*AC1659*$BJ1659)</f>
        <v>0</v>
      </c>
      <c r="BF1659" s="54" t="n">
        <f>IF($M1659="人民币", $N1659*AD1659*$BJ1659/1.13, $N1659*AD1659*$BJ1659)</f>
        <v>0</v>
      </c>
      <c r="BG1659" s="54" t="n">
        <f>IF($M1659="人民币", $N1659*AE1659*$BJ1659/1.13, $N1659*AE1659*$BJ1659)</f>
        <v>0</v>
      </c>
      <c r="BH1659" s="55" t="n">
        <f>SUM(AV1659:BG1659)</f>
        <v>0</v>
      </c>
      <c r="BI1659" s="56">
             </c>
      <c r="BJ1659" s="57" t="n">
        <v>1653</v>
      </c>
      <c r="BK1659" s="29" t="n">
        <f>IF(OR(D1659="", F1659="", J1659="", M1659=""), 1, 0)</f>
        <v>0</v>
      </c>
      <c r="BL1659" s="7">
             </c>
      <c r="BR1659" s="7">
             </c>
    </row>
    <row r="1660" x14ac:dyDescent="0.25">
      <c r="A1660" s="40" t="n">
        <f>ROW()-5</f>
        <v>1655</v>
      </c>
      <c r="B1660" s="41" t="s">
        <v>44</v>
      </c>
      <c r="C1660" s="42" t="s">
        <v>42</v>
      </c>
      <c r="D1660" s="43" t="s">
        <v>497</v>
      </c>
      <c r="E1660" s="42" t="s">
        <v>42</v>
      </c>
      <c r="F1660" s="43" t="s">
        <v>2706</v>
      </c>
      <c r="G1660" s="44" t="s">
        <v>44</v>
      </c>
      <c r="H1660" s="44" t="s">
        <v>44</v>
      </c>
      <c r="I1660" s="42" t="s">
        <v>42</v>
      </c>
      <c r="J1660" s="42" t="s">
        <v>42</v>
      </c>
      <c r="K1660" s="42" t="s">
        <v>42</v>
      </c>
      <c r="L1660" s="45" t="n">
        <f>AF1660</f>
        <v>0</v>
      </c>
      <c r="M1660" s="46" t="s">
        <v>46</v>
      </c>
      <c r="N1660" s="58" t="n">
        <v>11111</v>
      </c>
      <c r="O1660" s="47" t="n">
        <f>L1660*N1660*BJ1660</f>
        <v>0</v>
      </c>
      <c r="P1660" s="48" t="n">
        <f>BH1660</f>
        <v>0</v>
      </c>
      <c r="Q1660" s="45">
             </c>
      <c r="R1660" s="49" t="n">
        <f>L1660*Q1660</f>
        <v>0</v>
      </c>
      <c r="S1660" s="46" t="s">
        <f>IF(I1660="粉剂", "千克", IF(I1660="", "", "粒"))</f>
        <v>47</v>
      </c>
      <c r="T1660" s="49">
             </c>
      <c r="U1660" s="49">
             </c>
      <c r="V1660" s="49">
             </c>
      <c r="W1660" s="49">
             </c>
      <c r="X1660" s="49">
             </c>
      <c r="Y1660" s="49">
             </c>
      <c r="Z1660" s="49">
             </c>
      <c r="AA1660" s="49">
             </c>
      <c r="AB1660" s="49">
             </c>
      <c r="AC1660" s="49">
             </c>
      <c r="AD1660" s="49">
             </c>
      <c r="AE1660" s="49">
             </c>
      <c r="AF1660" s="45" t="n">
        <f>T1660+U1660+V1660+W1660+X1660+Y1660+Z1660+AA1660+AB1660+AC1660+AD1660+AE1660</f>
        <v>0</v>
      </c>
      <c r="AG1660" s="50">
             </c>
      <c r="AH1660" s="51" t="n">
        <f>$Q1660*T1660</f>
        <v>0</v>
      </c>
      <c r="AI1660" s="51" t="n">
        <f>$Q1660*U1660</f>
        <v>0</v>
      </c>
      <c r="AJ1660" s="51" t="n">
        <f>$Q1660*V1660</f>
        <v>0</v>
      </c>
      <c r="AK1660" s="51" t="n">
        <f>$Q1660*W1660</f>
        <v>0</v>
      </c>
      <c r="AL1660" s="51" t="n">
        <f>$Q1660*X1660</f>
        <v>0</v>
      </c>
      <c r="AM1660" s="51" t="n">
        <f>$Q1660*Y1660</f>
        <v>0</v>
      </c>
      <c r="AN1660" s="51" t="n">
        <f>$Q1660*Z1660</f>
        <v>0</v>
      </c>
      <c r="AO1660" s="52" t="n">
        <f>$Q1660*AA1660</f>
        <v>0</v>
      </c>
      <c r="AP1660" s="52" t="n">
        <f>$Q1660*AB1660</f>
        <v>0</v>
      </c>
      <c r="AQ1660" s="52" t="n">
        <f>$Q1660*AC1660</f>
        <v>0</v>
      </c>
      <c r="AR1660" s="52" t="n">
        <f>$Q1660*AD1660</f>
        <v>0</v>
      </c>
      <c r="AS1660" s="52" t="n">
        <f>$Q1660*AE1660</f>
        <v>0</v>
      </c>
      <c r="AT1660" s="52" t="n">
        <f>SUM(AH1660:AS1660)</f>
        <v>0</v>
      </c>
      <c r="AU1660" s="53">
             </c>
      <c r="AV1660" s="54" t="n">
        <f>IF($M1660="人民币", $N1660*T1660*$BJ1660/1.13, $N1660*T1660*$BJ1660)</f>
        <v>0</v>
      </c>
      <c r="AW1660" s="54" t="n">
        <f>IF($M1660="人民币", $N1660*U1660*$BJ1660/1.13, $N1660*U1660*$BJ1660)</f>
        <v>0</v>
      </c>
      <c r="AX1660" s="54" t="n">
        <f>IF($M1660="人民币", $N1660*V1660*$BJ1660/1.13, $N1660*V1660*$BJ1660)</f>
        <v>0</v>
      </c>
      <c r="AY1660" s="54" t="n">
        <f>IF($M1660="人民币", $N1660*W1660*$BJ1660/1.13, $N1660*W1660*$BJ1660)</f>
        <v>0</v>
      </c>
      <c r="AZ1660" s="54" t="n">
        <f>IF($M1660="人民币", $N1660*X1660*$BJ1660/1.13, $N1660*X1660*$BJ1660)</f>
        <v>0</v>
      </c>
      <c r="BA1660" s="54" t="n">
        <f>IF($M1660="人民币", $N1660*Y1660*$BJ1660/1.13, $N1660*Y1660*$BJ1660)</f>
        <v>0</v>
      </c>
      <c r="BB1660" s="54" t="n">
        <f>IF($M1660="人民币", $N1660*Z1660*$BJ1660/1.13, $N1660*Z1660*$BJ1660)</f>
        <v>0</v>
      </c>
      <c r="BC1660" s="54" t="n">
        <f>IF($M1660="人民币", $N1660*AA1660*$BJ1660/1.13, $N1660*AA1660*$BJ1660)</f>
        <v>0</v>
      </c>
      <c r="BD1660" s="54" t="n">
        <f>IF($M1660="人民币", $N1660*AB1660*$BJ1660/1.13, $N1660*AB1660*$BJ1660)</f>
        <v>0</v>
      </c>
      <c r="BE1660" s="54" t="n">
        <f>IF($M1660="人民币", $N1660*AC1660*$BJ1660/1.13, $N1660*AC1660*$BJ1660)</f>
        <v>0</v>
      </c>
      <c r="BF1660" s="54" t="n">
        <f>IF($M1660="人民币", $N1660*AD1660*$BJ1660/1.13, $N1660*AD1660*$BJ1660)</f>
        <v>0</v>
      </c>
      <c r="BG1660" s="54" t="n">
        <f>IF($M1660="人民币", $N1660*AE1660*$BJ1660/1.13, $N1660*AE1660*$BJ1660)</f>
        <v>0</v>
      </c>
      <c r="BH1660" s="55" t="n">
        <f>SUM(AV1660:BG1660)</f>
        <v>0</v>
      </c>
      <c r="BI1660" s="56">
             </c>
      <c r="BJ1660" s="57" t="n">
        <v>1654</v>
      </c>
      <c r="BK1660" s="29" t="n">
        <f>IF(OR(D1660="", F1660="", J1660="", M1660=""), 1, 0)</f>
        <v>0</v>
      </c>
      <c r="BL1660" s="7">
             </c>
      <c r="BR1660" s="7">
             </c>
    </row>
    <row r="1661" x14ac:dyDescent="0.25">
      <c r="A1661" s="40" t="n">
        <f>ROW()-5</f>
        <v>1656</v>
      </c>
      <c r="B1661" s="41" t="s">
        <v>44</v>
      </c>
      <c r="C1661" s="42" t="s">
        <v>42</v>
      </c>
      <c r="D1661" s="43" t="s">
        <v>499</v>
      </c>
      <c r="E1661" s="42" t="s">
        <v>42</v>
      </c>
      <c r="F1661" s="43" t="s">
        <v>2707</v>
      </c>
      <c r="G1661" s="44" t="s">
        <v>2707</v>
      </c>
      <c r="H1661" s="44" t="s">
        <v>2708</v>
      </c>
      <c r="I1661" s="42" t="s">
        <v>42</v>
      </c>
      <c r="J1661" s="42" t="s">
        <v>42</v>
      </c>
      <c r="K1661" s="42" t="s">
        <v>42</v>
      </c>
      <c r="L1661" s="45" t="n">
        <f>AF1661</f>
        <v>0</v>
      </c>
      <c r="M1661" s="46" t="s">
        <v>46</v>
      </c>
      <c r="N1661" s="58" t="n">
        <v>11111</v>
      </c>
      <c r="O1661" s="47" t="n">
        <f>L1661*N1661*BJ1661</f>
        <v>0</v>
      </c>
      <c r="P1661" s="48" t="n">
        <f>BH1661</f>
        <v>0</v>
      </c>
      <c r="Q1661" s="45">
             </c>
      <c r="R1661" s="49" t="n">
        <f>L1661*Q1661</f>
        <v>0</v>
      </c>
      <c r="S1661" s="46" t="s">
        <f>IF(I1661="粉剂", "千克", IF(I1661="", "", "粒"))</f>
        <v>47</v>
      </c>
      <c r="T1661" s="49">
             </c>
      <c r="U1661" s="49">
             </c>
      <c r="V1661" s="49">
             </c>
      <c r="W1661" s="49">
             </c>
      <c r="X1661" s="49">
             </c>
      <c r="Y1661" s="49">
             </c>
      <c r="Z1661" s="49">
             </c>
      <c r="AA1661" s="49">
             </c>
      <c r="AB1661" s="49">
             </c>
      <c r="AC1661" s="49">
             </c>
      <c r="AD1661" s="49">
             </c>
      <c r="AE1661" s="49">
             </c>
      <c r="AF1661" s="45" t="n">
        <f>T1661+U1661+V1661+W1661+X1661+Y1661+Z1661+AA1661+AB1661+AC1661+AD1661+AE1661</f>
        <v>0</v>
      </c>
      <c r="AG1661" s="50">
             </c>
      <c r="AH1661" s="51" t="n">
        <f>$Q1661*T1661</f>
        <v>0</v>
      </c>
      <c r="AI1661" s="51" t="n">
        <f>$Q1661*U1661</f>
        <v>0</v>
      </c>
      <c r="AJ1661" s="51" t="n">
        <f>$Q1661*V1661</f>
        <v>0</v>
      </c>
      <c r="AK1661" s="51" t="n">
        <f>$Q1661*W1661</f>
        <v>0</v>
      </c>
      <c r="AL1661" s="51" t="n">
        <f>$Q1661*X1661</f>
        <v>0</v>
      </c>
      <c r="AM1661" s="51" t="n">
        <f>$Q1661*Y1661</f>
        <v>0</v>
      </c>
      <c r="AN1661" s="51" t="n">
        <f>$Q1661*Z1661</f>
        <v>0</v>
      </c>
      <c r="AO1661" s="52" t="n">
        <f>$Q1661*AA1661</f>
        <v>0</v>
      </c>
      <c r="AP1661" s="52" t="n">
        <f>$Q1661*AB1661</f>
        <v>0</v>
      </c>
      <c r="AQ1661" s="52" t="n">
        <f>$Q1661*AC1661</f>
        <v>0</v>
      </c>
      <c r="AR1661" s="52" t="n">
        <f>$Q1661*AD1661</f>
        <v>0</v>
      </c>
      <c r="AS1661" s="52" t="n">
        <f>$Q1661*AE1661</f>
        <v>0</v>
      </c>
      <c r="AT1661" s="52" t="n">
        <f>SUM(AH1661:AS1661)</f>
        <v>0</v>
      </c>
      <c r="AU1661" s="53">
             </c>
      <c r="AV1661" s="54" t="n">
        <f>IF($M1661="人民币", $N1661*T1661*$BJ1661/1.13, $N1661*T1661*$BJ1661)</f>
        <v>0</v>
      </c>
      <c r="AW1661" s="54" t="n">
        <f>IF($M1661="人民币", $N1661*U1661*$BJ1661/1.13, $N1661*U1661*$BJ1661)</f>
        <v>0</v>
      </c>
      <c r="AX1661" s="54" t="n">
        <f>IF($M1661="人民币", $N1661*V1661*$BJ1661/1.13, $N1661*V1661*$BJ1661)</f>
        <v>0</v>
      </c>
      <c r="AY1661" s="54" t="n">
        <f>IF($M1661="人民币", $N1661*W1661*$BJ1661/1.13, $N1661*W1661*$BJ1661)</f>
        <v>0</v>
      </c>
      <c r="AZ1661" s="54" t="n">
        <f>IF($M1661="人民币", $N1661*X1661*$BJ1661/1.13, $N1661*X1661*$BJ1661)</f>
        <v>0</v>
      </c>
      <c r="BA1661" s="54" t="n">
        <f>IF($M1661="人民币", $N1661*Y1661*$BJ1661/1.13, $N1661*Y1661*$BJ1661)</f>
        <v>0</v>
      </c>
      <c r="BB1661" s="54" t="n">
        <f>IF($M1661="人民币", $N1661*Z1661*$BJ1661/1.13, $N1661*Z1661*$BJ1661)</f>
        <v>0</v>
      </c>
      <c r="BC1661" s="54" t="n">
        <f>IF($M1661="人民币", $N1661*AA1661*$BJ1661/1.13, $N1661*AA1661*$BJ1661)</f>
        <v>0</v>
      </c>
      <c r="BD1661" s="54" t="n">
        <f>IF($M1661="人民币", $N1661*AB1661*$BJ1661/1.13, $N1661*AB1661*$BJ1661)</f>
        <v>0</v>
      </c>
      <c r="BE1661" s="54" t="n">
        <f>IF($M1661="人民币", $N1661*AC1661*$BJ1661/1.13, $N1661*AC1661*$BJ1661)</f>
        <v>0</v>
      </c>
      <c r="BF1661" s="54" t="n">
        <f>IF($M1661="人民币", $N1661*AD1661*$BJ1661/1.13, $N1661*AD1661*$BJ1661)</f>
        <v>0</v>
      </c>
      <c r="BG1661" s="54" t="n">
        <f>IF($M1661="人民币", $N1661*AE1661*$BJ1661/1.13, $N1661*AE1661*$BJ1661)</f>
        <v>0</v>
      </c>
      <c r="BH1661" s="55" t="n">
        <f>SUM(AV1661:BG1661)</f>
        <v>0</v>
      </c>
      <c r="BI1661" s="56">
             </c>
      <c r="BJ1661" s="57" t="n">
        <v>1655</v>
      </c>
      <c r="BK1661" s="29" t="n">
        <f>IF(OR(D1661="", F1661="", J1661="", M1661=""), 1, 0)</f>
        <v>0</v>
      </c>
      <c r="BL1661" s="7">
             </c>
      <c r="BR1661" s="7">
             </c>
    </row>
    <row r="1662" x14ac:dyDescent="0.25">
      <c r="A1662" s="40" t="n">
        <f>ROW()-5</f>
        <v>1657</v>
      </c>
      <c r="B1662" s="41" t="s">
        <v>44</v>
      </c>
      <c r="C1662" s="42" t="s">
        <v>42</v>
      </c>
      <c r="D1662" s="43" t="s">
        <v>501</v>
      </c>
      <c r="E1662" s="42" t="s">
        <v>42</v>
      </c>
      <c r="F1662" s="43" t="s">
        <v>2709</v>
      </c>
      <c r="G1662" s="44" t="s">
        <v>44</v>
      </c>
      <c r="H1662" s="44" t="s">
        <v>44</v>
      </c>
      <c r="I1662" s="42" t="s">
        <v>42</v>
      </c>
      <c r="J1662" s="42" t="s">
        <v>42</v>
      </c>
      <c r="K1662" s="42" t="s">
        <v>42</v>
      </c>
      <c r="L1662" s="45" t="n">
        <f>AF1662</f>
        <v>0</v>
      </c>
      <c r="M1662" s="46" t="s">
        <v>46</v>
      </c>
      <c r="N1662" s="58" t="n">
        <v>11111</v>
      </c>
      <c r="O1662" s="47" t="n">
        <f>L1662*N1662*BJ1662</f>
        <v>0</v>
      </c>
      <c r="P1662" s="48" t="n">
        <f>BH1662</f>
        <v>0</v>
      </c>
      <c r="Q1662" s="45">
             </c>
      <c r="R1662" s="49" t="n">
        <f>L1662*Q1662</f>
        <v>0</v>
      </c>
      <c r="S1662" s="46" t="s">
        <f>IF(I1662="粉剂", "千克", IF(I1662="", "", "粒"))</f>
        <v>47</v>
      </c>
      <c r="T1662" s="49">
             </c>
      <c r="U1662" s="49">
             </c>
      <c r="V1662" s="49">
             </c>
      <c r="W1662" s="49">
             </c>
      <c r="X1662" s="49">
             </c>
      <c r="Y1662" s="49">
             </c>
      <c r="Z1662" s="49">
             </c>
      <c r="AA1662" s="49">
             </c>
      <c r="AB1662" s="49">
             </c>
      <c r="AC1662" s="49">
             </c>
      <c r="AD1662" s="49">
             </c>
      <c r="AE1662" s="49">
             </c>
      <c r="AF1662" s="45" t="n">
        <f>T1662+U1662+V1662+W1662+X1662+Y1662+Z1662+AA1662+AB1662+AC1662+AD1662+AE1662</f>
        <v>0</v>
      </c>
      <c r="AG1662" s="50">
             </c>
      <c r="AH1662" s="51" t="n">
        <f>$Q1662*T1662</f>
        <v>0</v>
      </c>
      <c r="AI1662" s="51" t="n">
        <f>$Q1662*U1662</f>
        <v>0</v>
      </c>
      <c r="AJ1662" s="51" t="n">
        <f>$Q1662*V1662</f>
        <v>0</v>
      </c>
      <c r="AK1662" s="51" t="n">
        <f>$Q1662*W1662</f>
        <v>0</v>
      </c>
      <c r="AL1662" s="51" t="n">
        <f>$Q1662*X1662</f>
        <v>0</v>
      </c>
      <c r="AM1662" s="51" t="n">
        <f>$Q1662*Y1662</f>
        <v>0</v>
      </c>
      <c r="AN1662" s="51" t="n">
        <f>$Q1662*Z1662</f>
        <v>0</v>
      </c>
      <c r="AO1662" s="52" t="n">
        <f>$Q1662*AA1662</f>
        <v>0</v>
      </c>
      <c r="AP1662" s="52" t="n">
        <f>$Q1662*AB1662</f>
        <v>0</v>
      </c>
      <c r="AQ1662" s="52" t="n">
        <f>$Q1662*AC1662</f>
        <v>0</v>
      </c>
      <c r="AR1662" s="52" t="n">
        <f>$Q1662*AD1662</f>
        <v>0</v>
      </c>
      <c r="AS1662" s="52" t="n">
        <f>$Q1662*AE1662</f>
        <v>0</v>
      </c>
      <c r="AT1662" s="52" t="n">
        <f>SUM(AH1662:AS1662)</f>
        <v>0</v>
      </c>
      <c r="AU1662" s="53">
             </c>
      <c r="AV1662" s="54" t="n">
        <f>IF($M1662="人民币", $N1662*T1662*$BJ1662/1.13, $N1662*T1662*$BJ1662)</f>
        <v>0</v>
      </c>
      <c r="AW1662" s="54" t="n">
        <f>IF($M1662="人民币", $N1662*U1662*$BJ1662/1.13, $N1662*U1662*$BJ1662)</f>
        <v>0</v>
      </c>
      <c r="AX1662" s="54" t="n">
        <f>IF($M1662="人民币", $N1662*V1662*$BJ1662/1.13, $N1662*V1662*$BJ1662)</f>
        <v>0</v>
      </c>
      <c r="AY1662" s="54" t="n">
        <f>IF($M1662="人民币", $N1662*W1662*$BJ1662/1.13, $N1662*W1662*$BJ1662)</f>
        <v>0</v>
      </c>
      <c r="AZ1662" s="54" t="n">
        <f>IF($M1662="人民币", $N1662*X1662*$BJ1662/1.13, $N1662*X1662*$BJ1662)</f>
        <v>0</v>
      </c>
      <c r="BA1662" s="54" t="n">
        <f>IF($M1662="人民币", $N1662*Y1662*$BJ1662/1.13, $N1662*Y1662*$BJ1662)</f>
        <v>0</v>
      </c>
      <c r="BB1662" s="54" t="n">
        <f>IF($M1662="人民币", $N1662*Z1662*$BJ1662/1.13, $N1662*Z1662*$BJ1662)</f>
        <v>0</v>
      </c>
      <c r="BC1662" s="54" t="n">
        <f>IF($M1662="人民币", $N1662*AA1662*$BJ1662/1.13, $N1662*AA1662*$BJ1662)</f>
        <v>0</v>
      </c>
      <c r="BD1662" s="54" t="n">
        <f>IF($M1662="人民币", $N1662*AB1662*$BJ1662/1.13, $N1662*AB1662*$BJ1662)</f>
        <v>0</v>
      </c>
      <c r="BE1662" s="54" t="n">
        <f>IF($M1662="人民币", $N1662*AC1662*$BJ1662/1.13, $N1662*AC1662*$BJ1662)</f>
        <v>0</v>
      </c>
      <c r="BF1662" s="54" t="n">
        <f>IF($M1662="人民币", $N1662*AD1662*$BJ1662/1.13, $N1662*AD1662*$BJ1662)</f>
        <v>0</v>
      </c>
      <c r="BG1662" s="54" t="n">
        <f>IF($M1662="人民币", $N1662*AE1662*$BJ1662/1.13, $N1662*AE1662*$BJ1662)</f>
        <v>0</v>
      </c>
      <c r="BH1662" s="55" t="n">
        <f>SUM(AV1662:BG1662)</f>
        <v>0</v>
      </c>
      <c r="BI1662" s="56">
             </c>
      <c r="BJ1662" s="57" t="n">
        <v>1656</v>
      </c>
      <c r="BK1662" s="29" t="n">
        <f>IF(OR(D1662="", F1662="", J1662="", M1662=""), 1, 0)</f>
        <v>0</v>
      </c>
      <c r="BL1662" s="7">
             </c>
      <c r="BR1662" s="7">
             </c>
    </row>
    <row r="1663" x14ac:dyDescent="0.25">
      <c r="A1663" s="40" t="n">
        <f>ROW()-5</f>
        <v>1658</v>
      </c>
      <c r="B1663" s="41" t="s">
        <v>44</v>
      </c>
      <c r="C1663" s="42" t="s">
        <v>42</v>
      </c>
      <c r="D1663" s="43" t="s">
        <v>503</v>
      </c>
      <c r="E1663" s="42" t="s">
        <v>42</v>
      </c>
      <c r="F1663" s="43" t="s">
        <v>2710</v>
      </c>
      <c r="G1663" s="44" t="s">
        <v>44</v>
      </c>
      <c r="H1663" s="44" t="s">
        <v>44</v>
      </c>
      <c r="I1663" s="42" t="s">
        <v>42</v>
      </c>
      <c r="J1663" s="42" t="s">
        <v>42</v>
      </c>
      <c r="K1663" s="42" t="s">
        <v>42</v>
      </c>
      <c r="L1663" s="45" t="n">
        <f>AF1663</f>
        <v>0</v>
      </c>
      <c r="M1663" s="46" t="s">
        <v>46</v>
      </c>
      <c r="N1663" s="58" t="n">
        <v>11111</v>
      </c>
      <c r="O1663" s="47" t="n">
        <f>L1663*N1663*BJ1663</f>
        <v>0</v>
      </c>
      <c r="P1663" s="48" t="n">
        <f>BH1663</f>
        <v>0</v>
      </c>
      <c r="Q1663" s="45">
             </c>
      <c r="R1663" s="49" t="n">
        <f>L1663*Q1663</f>
        <v>0</v>
      </c>
      <c r="S1663" s="46" t="s">
        <f>IF(I1663="粉剂", "千克", IF(I1663="", "", "粒"))</f>
        <v>47</v>
      </c>
      <c r="T1663" s="49">
             </c>
      <c r="U1663" s="49">
             </c>
      <c r="V1663" s="49">
             </c>
      <c r="W1663" s="49">
             </c>
      <c r="X1663" s="49">
             </c>
      <c r="Y1663" s="49">
             </c>
      <c r="Z1663" s="49">
             </c>
      <c r="AA1663" s="49">
             </c>
      <c r="AB1663" s="49">
             </c>
      <c r="AC1663" s="49">
             </c>
      <c r="AD1663" s="49">
             </c>
      <c r="AE1663" s="49">
             </c>
      <c r="AF1663" s="45" t="n">
        <f>T1663+U1663+V1663+W1663+X1663+Y1663+Z1663+AA1663+AB1663+AC1663+AD1663+AE1663</f>
        <v>0</v>
      </c>
      <c r="AG1663" s="50">
             </c>
      <c r="AH1663" s="51" t="n">
        <f>$Q1663*T1663</f>
        <v>0</v>
      </c>
      <c r="AI1663" s="51" t="n">
        <f>$Q1663*U1663</f>
        <v>0</v>
      </c>
      <c r="AJ1663" s="51" t="n">
        <f>$Q1663*V1663</f>
        <v>0</v>
      </c>
      <c r="AK1663" s="51" t="n">
        <f>$Q1663*W1663</f>
        <v>0</v>
      </c>
      <c r="AL1663" s="51" t="n">
        <f>$Q1663*X1663</f>
        <v>0</v>
      </c>
      <c r="AM1663" s="51" t="n">
        <f>$Q1663*Y1663</f>
        <v>0</v>
      </c>
      <c r="AN1663" s="51" t="n">
        <f>$Q1663*Z1663</f>
        <v>0</v>
      </c>
      <c r="AO1663" s="52" t="n">
        <f>$Q1663*AA1663</f>
        <v>0</v>
      </c>
      <c r="AP1663" s="52" t="n">
        <f>$Q1663*AB1663</f>
        <v>0</v>
      </c>
      <c r="AQ1663" s="52" t="n">
        <f>$Q1663*AC1663</f>
        <v>0</v>
      </c>
      <c r="AR1663" s="52" t="n">
        <f>$Q1663*AD1663</f>
        <v>0</v>
      </c>
      <c r="AS1663" s="52" t="n">
        <f>$Q1663*AE1663</f>
        <v>0</v>
      </c>
      <c r="AT1663" s="52" t="n">
        <f>SUM(AH1663:AS1663)</f>
        <v>0</v>
      </c>
      <c r="AU1663" s="53">
             </c>
      <c r="AV1663" s="54" t="n">
        <f>IF($M1663="人民币", $N1663*T1663*$BJ1663/1.13, $N1663*T1663*$BJ1663)</f>
        <v>0</v>
      </c>
      <c r="AW1663" s="54" t="n">
        <f>IF($M1663="人民币", $N1663*U1663*$BJ1663/1.13, $N1663*U1663*$BJ1663)</f>
        <v>0</v>
      </c>
      <c r="AX1663" s="54" t="n">
        <f>IF($M1663="人民币", $N1663*V1663*$BJ1663/1.13, $N1663*V1663*$BJ1663)</f>
        <v>0</v>
      </c>
      <c r="AY1663" s="54" t="n">
        <f>IF($M1663="人民币", $N1663*W1663*$BJ1663/1.13, $N1663*W1663*$BJ1663)</f>
        <v>0</v>
      </c>
      <c r="AZ1663" s="54" t="n">
        <f>IF($M1663="人民币", $N1663*X1663*$BJ1663/1.13, $N1663*X1663*$BJ1663)</f>
        <v>0</v>
      </c>
      <c r="BA1663" s="54" t="n">
        <f>IF($M1663="人民币", $N1663*Y1663*$BJ1663/1.13, $N1663*Y1663*$BJ1663)</f>
        <v>0</v>
      </c>
      <c r="BB1663" s="54" t="n">
        <f>IF($M1663="人民币", $N1663*Z1663*$BJ1663/1.13, $N1663*Z1663*$BJ1663)</f>
        <v>0</v>
      </c>
      <c r="BC1663" s="54" t="n">
        <f>IF($M1663="人民币", $N1663*AA1663*$BJ1663/1.13, $N1663*AA1663*$BJ1663)</f>
        <v>0</v>
      </c>
      <c r="BD1663" s="54" t="n">
        <f>IF($M1663="人民币", $N1663*AB1663*$BJ1663/1.13, $N1663*AB1663*$BJ1663)</f>
        <v>0</v>
      </c>
      <c r="BE1663" s="54" t="n">
        <f>IF($M1663="人民币", $N1663*AC1663*$BJ1663/1.13, $N1663*AC1663*$BJ1663)</f>
        <v>0</v>
      </c>
      <c r="BF1663" s="54" t="n">
        <f>IF($M1663="人民币", $N1663*AD1663*$BJ1663/1.13, $N1663*AD1663*$BJ1663)</f>
        <v>0</v>
      </c>
      <c r="BG1663" s="54" t="n">
        <f>IF($M1663="人民币", $N1663*AE1663*$BJ1663/1.13, $N1663*AE1663*$BJ1663)</f>
        <v>0</v>
      </c>
      <c r="BH1663" s="55" t="n">
        <f>SUM(AV1663:BG1663)</f>
        <v>0</v>
      </c>
      <c r="BI1663" s="56">
             </c>
      <c r="BJ1663" s="57" t="n">
        <v>1657</v>
      </c>
      <c r="BK1663" s="29" t="n">
        <f>IF(OR(D1663="", F1663="", J1663="", M1663=""), 1, 0)</f>
        <v>0</v>
      </c>
      <c r="BL1663" s="7">
             </c>
      <c r="BR1663" s="7">
             </c>
    </row>
    <row r="1664" x14ac:dyDescent="0.25">
      <c r="A1664" s="40" t="n">
        <f>ROW()-5</f>
        <v>1659</v>
      </c>
      <c r="B1664" s="41" t="s">
        <v>44</v>
      </c>
      <c r="C1664" s="42" t="s">
        <v>42</v>
      </c>
      <c r="D1664" s="43" t="s">
        <v>505</v>
      </c>
      <c r="E1664" s="42" t="s">
        <v>42</v>
      </c>
      <c r="F1664" s="43" t="s">
        <v>2711</v>
      </c>
      <c r="G1664" s="44" t="s">
        <v>2711</v>
      </c>
      <c r="H1664" s="44" t="s">
        <v>2712</v>
      </c>
      <c r="I1664" s="42" t="s">
        <v>42</v>
      </c>
      <c r="J1664" s="42" t="s">
        <v>42</v>
      </c>
      <c r="K1664" s="42" t="s">
        <v>42</v>
      </c>
      <c r="L1664" s="45" t="n">
        <f>AF1664</f>
        <v>0</v>
      </c>
      <c r="M1664" s="46" t="s">
        <v>46</v>
      </c>
      <c r="N1664" s="58" t="n">
        <v>11111</v>
      </c>
      <c r="O1664" s="47" t="n">
        <f>L1664*N1664*BJ1664</f>
        <v>0</v>
      </c>
      <c r="P1664" s="48" t="n">
        <f>BH1664</f>
        <v>0</v>
      </c>
      <c r="Q1664" s="45">
             </c>
      <c r="R1664" s="49" t="n">
        <f>L1664*Q1664</f>
        <v>0</v>
      </c>
      <c r="S1664" s="46" t="s">
        <f>IF(I1664="粉剂", "千克", IF(I1664="", "", "粒"))</f>
        <v>47</v>
      </c>
      <c r="T1664" s="49">
             </c>
      <c r="U1664" s="49">
             </c>
      <c r="V1664" s="49">
             </c>
      <c r="W1664" s="49">
             </c>
      <c r="X1664" s="49">
             </c>
      <c r="Y1664" s="49">
             </c>
      <c r="Z1664" s="49">
             </c>
      <c r="AA1664" s="49">
             </c>
      <c r="AB1664" s="49">
             </c>
      <c r="AC1664" s="49">
             </c>
      <c r="AD1664" s="49">
             </c>
      <c r="AE1664" s="49">
             </c>
      <c r="AF1664" s="45" t="n">
        <f>T1664+U1664+V1664+W1664+X1664+Y1664+Z1664+AA1664+AB1664+AC1664+AD1664+AE1664</f>
        <v>0</v>
      </c>
      <c r="AG1664" s="50">
             </c>
      <c r="AH1664" s="51" t="n">
        <f>$Q1664*T1664</f>
        <v>0</v>
      </c>
      <c r="AI1664" s="51" t="n">
        <f>$Q1664*U1664</f>
        <v>0</v>
      </c>
      <c r="AJ1664" s="51" t="n">
        <f>$Q1664*V1664</f>
        <v>0</v>
      </c>
      <c r="AK1664" s="51" t="n">
        <f>$Q1664*W1664</f>
        <v>0</v>
      </c>
      <c r="AL1664" s="51" t="n">
        <f>$Q1664*X1664</f>
        <v>0</v>
      </c>
      <c r="AM1664" s="51" t="n">
        <f>$Q1664*Y1664</f>
        <v>0</v>
      </c>
      <c r="AN1664" s="51" t="n">
        <f>$Q1664*Z1664</f>
        <v>0</v>
      </c>
      <c r="AO1664" s="52" t="n">
        <f>$Q1664*AA1664</f>
        <v>0</v>
      </c>
      <c r="AP1664" s="52" t="n">
        <f>$Q1664*AB1664</f>
        <v>0</v>
      </c>
      <c r="AQ1664" s="52" t="n">
        <f>$Q1664*AC1664</f>
        <v>0</v>
      </c>
      <c r="AR1664" s="52" t="n">
        <f>$Q1664*AD1664</f>
        <v>0</v>
      </c>
      <c r="AS1664" s="52" t="n">
        <f>$Q1664*AE1664</f>
        <v>0</v>
      </c>
      <c r="AT1664" s="52" t="n">
        <f>SUM(AH1664:AS1664)</f>
        <v>0</v>
      </c>
      <c r="AU1664" s="53">
             </c>
      <c r="AV1664" s="54" t="n">
        <f>IF($M1664="人民币", $N1664*T1664*$BJ1664/1.13, $N1664*T1664*$BJ1664)</f>
        <v>0</v>
      </c>
      <c r="AW1664" s="54" t="n">
        <f>IF($M1664="人民币", $N1664*U1664*$BJ1664/1.13, $N1664*U1664*$BJ1664)</f>
        <v>0</v>
      </c>
      <c r="AX1664" s="54" t="n">
        <f>IF($M1664="人民币", $N1664*V1664*$BJ1664/1.13, $N1664*V1664*$BJ1664)</f>
        <v>0</v>
      </c>
      <c r="AY1664" s="54" t="n">
        <f>IF($M1664="人民币", $N1664*W1664*$BJ1664/1.13, $N1664*W1664*$BJ1664)</f>
        <v>0</v>
      </c>
      <c r="AZ1664" s="54" t="n">
        <f>IF($M1664="人民币", $N1664*X1664*$BJ1664/1.13, $N1664*X1664*$BJ1664)</f>
        <v>0</v>
      </c>
      <c r="BA1664" s="54" t="n">
        <f>IF($M1664="人民币", $N1664*Y1664*$BJ1664/1.13, $N1664*Y1664*$BJ1664)</f>
        <v>0</v>
      </c>
      <c r="BB1664" s="54" t="n">
        <f>IF($M1664="人民币", $N1664*Z1664*$BJ1664/1.13, $N1664*Z1664*$BJ1664)</f>
        <v>0</v>
      </c>
      <c r="BC1664" s="54" t="n">
        <f>IF($M1664="人民币", $N1664*AA1664*$BJ1664/1.13, $N1664*AA1664*$BJ1664)</f>
        <v>0</v>
      </c>
      <c r="BD1664" s="54" t="n">
        <f>IF($M1664="人民币", $N1664*AB1664*$BJ1664/1.13, $N1664*AB1664*$BJ1664)</f>
        <v>0</v>
      </c>
      <c r="BE1664" s="54" t="n">
        <f>IF($M1664="人民币", $N1664*AC1664*$BJ1664/1.13, $N1664*AC1664*$BJ1664)</f>
        <v>0</v>
      </c>
      <c r="BF1664" s="54" t="n">
        <f>IF($M1664="人民币", $N1664*AD1664*$BJ1664/1.13, $N1664*AD1664*$BJ1664)</f>
        <v>0</v>
      </c>
      <c r="BG1664" s="54" t="n">
        <f>IF($M1664="人民币", $N1664*AE1664*$BJ1664/1.13, $N1664*AE1664*$BJ1664)</f>
        <v>0</v>
      </c>
      <c r="BH1664" s="55" t="n">
        <f>SUM(AV1664:BG1664)</f>
        <v>0</v>
      </c>
      <c r="BI1664" s="56">
             </c>
      <c r="BJ1664" s="57" t="n">
        <v>1658</v>
      </c>
      <c r="BK1664" s="29" t="n">
        <f>IF(OR(D1664="", F1664="", J1664="", M1664=""), 1, 0)</f>
        <v>0</v>
      </c>
      <c r="BL1664" s="7">
             </c>
      <c r="BR1664" s="7">
             </c>
    </row>
    <row r="1665" x14ac:dyDescent="0.25">
      <c r="A1665" s="40" t="n">
        <f>ROW()-5</f>
        <v>1660</v>
      </c>
      <c r="B1665" s="41" t="s">
        <v>44</v>
      </c>
      <c r="C1665" s="42" t="s">
        <v>42</v>
      </c>
      <c r="D1665" s="43" t="s">
        <v>507</v>
      </c>
      <c r="E1665" s="42" t="s">
        <v>42</v>
      </c>
      <c r="F1665" s="43" t="s">
        <v>2713</v>
      </c>
      <c r="G1665" s="44" t="s">
        <v>44</v>
      </c>
      <c r="H1665" s="44" t="s">
        <v>44</v>
      </c>
      <c r="I1665" s="42" t="s">
        <v>42</v>
      </c>
      <c r="J1665" s="42" t="s">
        <v>42</v>
      </c>
      <c r="K1665" s="42" t="s">
        <v>42</v>
      </c>
      <c r="L1665" s="45" t="n">
        <f>AF1665</f>
        <v>0</v>
      </c>
      <c r="M1665" s="46" t="s">
        <v>46</v>
      </c>
      <c r="N1665" s="58" t="n">
        <v>11111</v>
      </c>
      <c r="O1665" s="47" t="n">
        <f>L1665*N1665*BJ1665</f>
        <v>0</v>
      </c>
      <c r="P1665" s="48" t="n">
        <f>BH1665</f>
        <v>0</v>
      </c>
      <c r="Q1665" s="45">
             </c>
      <c r="R1665" s="49" t="n">
        <f>L1665*Q1665</f>
        <v>0</v>
      </c>
      <c r="S1665" s="46" t="s">
        <f>IF(I1665="粉剂", "千克", IF(I1665="", "", "粒"))</f>
        <v>47</v>
      </c>
      <c r="T1665" s="49">
             </c>
      <c r="U1665" s="49">
             </c>
      <c r="V1665" s="49">
             </c>
      <c r="W1665" s="49">
             </c>
      <c r="X1665" s="49">
             </c>
      <c r="Y1665" s="49">
             </c>
      <c r="Z1665" s="49">
             </c>
      <c r="AA1665" s="49">
             </c>
      <c r="AB1665" s="49">
             </c>
      <c r="AC1665" s="49">
             </c>
      <c r="AD1665" s="49">
             </c>
      <c r="AE1665" s="49">
             </c>
      <c r="AF1665" s="45" t="n">
        <f>T1665+U1665+V1665+W1665+X1665+Y1665+Z1665+AA1665+AB1665+AC1665+AD1665+AE1665</f>
        <v>0</v>
      </c>
      <c r="AG1665" s="50">
             </c>
      <c r="AH1665" s="51" t="n">
        <f>$Q1665*T1665</f>
        <v>0</v>
      </c>
      <c r="AI1665" s="51" t="n">
        <f>$Q1665*U1665</f>
        <v>0</v>
      </c>
      <c r="AJ1665" s="51" t="n">
        <f>$Q1665*V1665</f>
        <v>0</v>
      </c>
      <c r="AK1665" s="51" t="n">
        <f>$Q1665*W1665</f>
        <v>0</v>
      </c>
      <c r="AL1665" s="51" t="n">
        <f>$Q1665*X1665</f>
        <v>0</v>
      </c>
      <c r="AM1665" s="51" t="n">
        <f>$Q1665*Y1665</f>
        <v>0</v>
      </c>
      <c r="AN1665" s="51" t="n">
        <f>$Q1665*Z1665</f>
        <v>0</v>
      </c>
      <c r="AO1665" s="52" t="n">
        <f>$Q1665*AA1665</f>
        <v>0</v>
      </c>
      <c r="AP1665" s="52" t="n">
        <f>$Q1665*AB1665</f>
        <v>0</v>
      </c>
      <c r="AQ1665" s="52" t="n">
        <f>$Q1665*AC1665</f>
        <v>0</v>
      </c>
      <c r="AR1665" s="52" t="n">
        <f>$Q1665*AD1665</f>
        <v>0</v>
      </c>
      <c r="AS1665" s="52" t="n">
        <f>$Q1665*AE1665</f>
        <v>0</v>
      </c>
      <c r="AT1665" s="52" t="n">
        <f>SUM(AH1665:AS1665)</f>
        <v>0</v>
      </c>
      <c r="AU1665" s="53">
             </c>
      <c r="AV1665" s="54" t="n">
        <f>IF($M1665="人民币", $N1665*T1665*$BJ1665/1.13, $N1665*T1665*$BJ1665)</f>
        <v>0</v>
      </c>
      <c r="AW1665" s="54" t="n">
        <f>IF($M1665="人民币", $N1665*U1665*$BJ1665/1.13, $N1665*U1665*$BJ1665)</f>
        <v>0</v>
      </c>
      <c r="AX1665" s="54" t="n">
        <f>IF($M1665="人民币", $N1665*V1665*$BJ1665/1.13, $N1665*V1665*$BJ1665)</f>
        <v>0</v>
      </c>
      <c r="AY1665" s="54" t="n">
        <f>IF($M1665="人民币", $N1665*W1665*$BJ1665/1.13, $N1665*W1665*$BJ1665)</f>
        <v>0</v>
      </c>
      <c r="AZ1665" s="54" t="n">
        <f>IF($M1665="人民币", $N1665*X1665*$BJ1665/1.13, $N1665*X1665*$BJ1665)</f>
        <v>0</v>
      </c>
      <c r="BA1665" s="54" t="n">
        <f>IF($M1665="人民币", $N1665*Y1665*$BJ1665/1.13, $N1665*Y1665*$BJ1665)</f>
        <v>0</v>
      </c>
      <c r="BB1665" s="54" t="n">
        <f>IF($M1665="人民币", $N1665*Z1665*$BJ1665/1.13, $N1665*Z1665*$BJ1665)</f>
        <v>0</v>
      </c>
      <c r="BC1665" s="54" t="n">
        <f>IF($M1665="人民币", $N1665*AA1665*$BJ1665/1.13, $N1665*AA1665*$BJ1665)</f>
        <v>0</v>
      </c>
      <c r="BD1665" s="54" t="n">
        <f>IF($M1665="人民币", $N1665*AB1665*$BJ1665/1.13, $N1665*AB1665*$BJ1665)</f>
        <v>0</v>
      </c>
      <c r="BE1665" s="54" t="n">
        <f>IF($M1665="人民币", $N1665*AC1665*$BJ1665/1.13, $N1665*AC1665*$BJ1665)</f>
        <v>0</v>
      </c>
      <c r="BF1665" s="54" t="n">
        <f>IF($M1665="人民币", $N1665*AD1665*$BJ1665/1.13, $N1665*AD1665*$BJ1665)</f>
        <v>0</v>
      </c>
      <c r="BG1665" s="54" t="n">
        <f>IF($M1665="人民币", $N1665*AE1665*$BJ1665/1.13, $N1665*AE1665*$BJ1665)</f>
        <v>0</v>
      </c>
      <c r="BH1665" s="55" t="n">
        <f>SUM(AV1665:BG1665)</f>
        <v>0</v>
      </c>
      <c r="BI1665" s="56">
             </c>
      <c r="BJ1665" s="57" t="n">
        <v>1659</v>
      </c>
      <c r="BK1665" s="29" t="n">
        <f>IF(OR(D1665="", F1665="", J1665="", M1665=""), 1, 0)</f>
        <v>0</v>
      </c>
      <c r="BL1665" s="7">
             </c>
      <c r="BR1665" s="7">
             </c>
    </row>
    <row r="1666" x14ac:dyDescent="0.25">
      <c r="A1666" s="40" t="n">
        <f>ROW()-5</f>
        <v>1661</v>
      </c>
      <c r="B1666" s="41" t="s">
        <v>44</v>
      </c>
      <c r="C1666" s="42" t="s">
        <v>42</v>
      </c>
      <c r="D1666" s="43" t="s">
        <v>509</v>
      </c>
      <c r="E1666" s="42" t="s">
        <v>42</v>
      </c>
      <c r="F1666" s="43" t="s">
        <v>2714</v>
      </c>
      <c r="G1666" s="44" t="s">
        <v>44</v>
      </c>
      <c r="H1666" s="44" t="s">
        <v>44</v>
      </c>
      <c r="I1666" s="42" t="s">
        <v>42</v>
      </c>
      <c r="J1666" s="42" t="s">
        <v>42</v>
      </c>
      <c r="K1666" s="42" t="s">
        <v>42</v>
      </c>
      <c r="L1666" s="45" t="n">
        <f>AF1666</f>
        <v>0</v>
      </c>
      <c r="M1666" s="46" t="s">
        <v>46</v>
      </c>
      <c r="N1666" s="58" t="n">
        <v>11111</v>
      </c>
      <c r="O1666" s="47" t="n">
        <f>L1666*N1666*BJ1666</f>
        <v>0</v>
      </c>
      <c r="P1666" s="48" t="n">
        <f>BH1666</f>
        <v>0</v>
      </c>
      <c r="Q1666" s="45">
             </c>
      <c r="R1666" s="49" t="n">
        <f>L1666*Q1666</f>
        <v>0</v>
      </c>
      <c r="S1666" s="46" t="s">
        <f>IF(I1666="粉剂", "千克", IF(I1666="", "", "粒"))</f>
        <v>47</v>
      </c>
      <c r="T1666" s="49">
             </c>
      <c r="U1666" s="49">
             </c>
      <c r="V1666" s="49">
             </c>
      <c r="W1666" s="49">
             </c>
      <c r="X1666" s="49">
             </c>
      <c r="Y1666" s="49">
             </c>
      <c r="Z1666" s="49">
             </c>
      <c r="AA1666" s="49">
             </c>
      <c r="AB1666" s="49">
             </c>
      <c r="AC1666" s="49">
             </c>
      <c r="AD1666" s="49">
             </c>
      <c r="AE1666" s="49">
             </c>
      <c r="AF1666" s="45" t="n">
        <f>T1666+U1666+V1666+W1666+X1666+Y1666+Z1666+AA1666+AB1666+AC1666+AD1666+AE1666</f>
        <v>0</v>
      </c>
      <c r="AG1666" s="50">
             </c>
      <c r="AH1666" s="51" t="n">
        <f>$Q1666*T1666</f>
        <v>0</v>
      </c>
      <c r="AI1666" s="51" t="n">
        <f>$Q1666*U1666</f>
        <v>0</v>
      </c>
      <c r="AJ1666" s="51" t="n">
        <f>$Q1666*V1666</f>
        <v>0</v>
      </c>
      <c r="AK1666" s="51" t="n">
        <f>$Q1666*W1666</f>
        <v>0</v>
      </c>
      <c r="AL1666" s="51" t="n">
        <f>$Q1666*X1666</f>
        <v>0</v>
      </c>
      <c r="AM1666" s="51" t="n">
        <f>$Q1666*Y1666</f>
        <v>0</v>
      </c>
      <c r="AN1666" s="51" t="n">
        <f>$Q1666*Z1666</f>
        <v>0</v>
      </c>
      <c r="AO1666" s="52" t="n">
        <f>$Q1666*AA1666</f>
        <v>0</v>
      </c>
      <c r="AP1666" s="52" t="n">
        <f>$Q1666*AB1666</f>
        <v>0</v>
      </c>
      <c r="AQ1666" s="52" t="n">
        <f>$Q1666*AC1666</f>
        <v>0</v>
      </c>
      <c r="AR1666" s="52" t="n">
        <f>$Q1666*AD1666</f>
        <v>0</v>
      </c>
      <c r="AS1666" s="52" t="n">
        <f>$Q1666*AE1666</f>
        <v>0</v>
      </c>
      <c r="AT1666" s="52" t="n">
        <f>SUM(AH1666:AS1666)</f>
        <v>0</v>
      </c>
      <c r="AU1666" s="53">
             </c>
      <c r="AV1666" s="54" t="n">
        <f>IF($M1666="人民币", $N1666*T1666*$BJ1666/1.13, $N1666*T1666*$BJ1666)</f>
        <v>0</v>
      </c>
      <c r="AW1666" s="54" t="n">
        <f>IF($M1666="人民币", $N1666*U1666*$BJ1666/1.13, $N1666*U1666*$BJ1666)</f>
        <v>0</v>
      </c>
      <c r="AX1666" s="54" t="n">
        <f>IF($M1666="人民币", $N1666*V1666*$BJ1666/1.13, $N1666*V1666*$BJ1666)</f>
        <v>0</v>
      </c>
      <c r="AY1666" s="54" t="n">
        <f>IF($M1666="人民币", $N1666*W1666*$BJ1666/1.13, $N1666*W1666*$BJ1666)</f>
        <v>0</v>
      </c>
      <c r="AZ1666" s="54" t="n">
        <f>IF($M1666="人民币", $N1666*X1666*$BJ1666/1.13, $N1666*X1666*$BJ1666)</f>
        <v>0</v>
      </c>
      <c r="BA1666" s="54" t="n">
        <f>IF($M1666="人民币", $N1666*Y1666*$BJ1666/1.13, $N1666*Y1666*$BJ1666)</f>
        <v>0</v>
      </c>
      <c r="BB1666" s="54" t="n">
        <f>IF($M1666="人民币", $N1666*Z1666*$BJ1666/1.13, $N1666*Z1666*$BJ1666)</f>
        <v>0</v>
      </c>
      <c r="BC1666" s="54" t="n">
        <f>IF($M1666="人民币", $N1666*AA1666*$BJ1666/1.13, $N1666*AA1666*$BJ1666)</f>
        <v>0</v>
      </c>
      <c r="BD1666" s="54" t="n">
        <f>IF($M1666="人民币", $N1666*AB1666*$BJ1666/1.13, $N1666*AB1666*$BJ1666)</f>
        <v>0</v>
      </c>
      <c r="BE1666" s="54" t="n">
        <f>IF($M1666="人民币", $N1666*AC1666*$BJ1666/1.13, $N1666*AC1666*$BJ1666)</f>
        <v>0</v>
      </c>
      <c r="BF1666" s="54" t="n">
        <f>IF($M1666="人民币", $N1666*AD1666*$BJ1666/1.13, $N1666*AD1666*$BJ1666)</f>
        <v>0</v>
      </c>
      <c r="BG1666" s="54" t="n">
        <f>IF($M1666="人民币", $N1666*AE1666*$BJ1666/1.13, $N1666*AE1666*$BJ1666)</f>
        <v>0</v>
      </c>
      <c r="BH1666" s="55" t="n">
        <f>SUM(AV1666:BG1666)</f>
        <v>0</v>
      </c>
      <c r="BI1666" s="56">
             </c>
      <c r="BJ1666" s="57" t="n">
        <v>1660</v>
      </c>
      <c r="BK1666" s="29" t="n">
        <f>IF(OR(D1666="", F1666="", J1666="", M1666=""), 1, 0)</f>
        <v>0</v>
      </c>
      <c r="BL1666" s="7">
             </c>
      <c r="BR1666" s="7">
             </c>
    </row>
    <row r="1667" x14ac:dyDescent="0.25">
      <c r="A1667" s="40" t="n">
        <f>ROW()-5</f>
        <v>1662</v>
      </c>
      <c r="B1667" s="41" t="s">
        <v>44</v>
      </c>
      <c r="C1667" s="42" t="s">
        <v>42</v>
      </c>
      <c r="D1667" s="43" t="s">
        <v>511</v>
      </c>
      <c r="E1667" s="42" t="s">
        <v>42</v>
      </c>
      <c r="F1667" s="43" t="s">
        <v>2715</v>
      </c>
      <c r="G1667" s="44" t="s">
        <v>44</v>
      </c>
      <c r="H1667" s="44" t="s">
        <v>2716</v>
      </c>
      <c r="I1667" s="42" t="s">
        <v>42</v>
      </c>
      <c r="J1667" s="42" t="s">
        <v>42</v>
      </c>
      <c r="K1667" s="42" t="s">
        <v>42</v>
      </c>
      <c r="L1667" s="45" t="n">
        <f>AF1667</f>
        <v>0</v>
      </c>
      <c r="M1667" s="46" t="s">
        <v>46</v>
      </c>
      <c r="N1667" s="58" t="n">
        <v>11111</v>
      </c>
      <c r="O1667" s="47" t="n">
        <f>L1667*N1667*BJ1667</f>
        <v>0</v>
      </c>
      <c r="P1667" s="48" t="n">
        <f>BH1667</f>
        <v>0</v>
      </c>
      <c r="Q1667" s="45">
             </c>
      <c r="R1667" s="49" t="n">
        <f>L1667*Q1667</f>
        <v>0</v>
      </c>
      <c r="S1667" s="46" t="s">
        <f>IF(I1667="粉剂", "千克", IF(I1667="", "", "粒"))</f>
        <v>47</v>
      </c>
      <c r="T1667" s="49">
             </c>
      <c r="U1667" s="49">
             </c>
      <c r="V1667" s="49">
             </c>
      <c r="W1667" s="49">
             </c>
      <c r="X1667" s="49">
             </c>
      <c r="Y1667" s="49">
             </c>
      <c r="Z1667" s="49">
             </c>
      <c r="AA1667" s="49">
             </c>
      <c r="AB1667" s="49">
             </c>
      <c r="AC1667" s="49">
             </c>
      <c r="AD1667" s="49">
             </c>
      <c r="AE1667" s="49">
             </c>
      <c r="AF1667" s="45" t="n">
        <f>T1667+U1667+V1667+W1667+X1667+Y1667+Z1667+AA1667+AB1667+AC1667+AD1667+AE1667</f>
        <v>0</v>
      </c>
      <c r="AG1667" s="50">
             </c>
      <c r="AH1667" s="51" t="n">
        <f>$Q1667*T1667</f>
        <v>0</v>
      </c>
      <c r="AI1667" s="51" t="n">
        <f>$Q1667*U1667</f>
        <v>0</v>
      </c>
      <c r="AJ1667" s="51" t="n">
        <f>$Q1667*V1667</f>
        <v>0</v>
      </c>
      <c r="AK1667" s="51" t="n">
        <f>$Q1667*W1667</f>
        <v>0</v>
      </c>
      <c r="AL1667" s="51" t="n">
        <f>$Q1667*X1667</f>
        <v>0</v>
      </c>
      <c r="AM1667" s="51" t="n">
        <f>$Q1667*Y1667</f>
        <v>0</v>
      </c>
      <c r="AN1667" s="51" t="n">
        <f>$Q1667*Z1667</f>
        <v>0</v>
      </c>
      <c r="AO1667" s="52" t="n">
        <f>$Q1667*AA1667</f>
        <v>0</v>
      </c>
      <c r="AP1667" s="52" t="n">
        <f>$Q1667*AB1667</f>
        <v>0</v>
      </c>
      <c r="AQ1667" s="52" t="n">
        <f>$Q1667*AC1667</f>
        <v>0</v>
      </c>
      <c r="AR1667" s="52" t="n">
        <f>$Q1667*AD1667</f>
        <v>0</v>
      </c>
      <c r="AS1667" s="52" t="n">
        <f>$Q1667*AE1667</f>
        <v>0</v>
      </c>
      <c r="AT1667" s="52" t="n">
        <f>SUM(AH1667:AS1667)</f>
        <v>0</v>
      </c>
      <c r="AU1667" s="53">
             </c>
      <c r="AV1667" s="54" t="n">
        <f>IF($M1667="人民币", $N1667*T1667*$BJ1667/1.13, $N1667*T1667*$BJ1667)</f>
        <v>0</v>
      </c>
      <c r="AW1667" s="54" t="n">
        <f>IF($M1667="人民币", $N1667*U1667*$BJ1667/1.13, $N1667*U1667*$BJ1667)</f>
        <v>0</v>
      </c>
      <c r="AX1667" s="54" t="n">
        <f>IF($M1667="人民币", $N1667*V1667*$BJ1667/1.13, $N1667*V1667*$BJ1667)</f>
        <v>0</v>
      </c>
      <c r="AY1667" s="54" t="n">
        <f>IF($M1667="人民币", $N1667*W1667*$BJ1667/1.13, $N1667*W1667*$BJ1667)</f>
        <v>0</v>
      </c>
      <c r="AZ1667" s="54" t="n">
        <f>IF($M1667="人民币", $N1667*X1667*$BJ1667/1.13, $N1667*X1667*$BJ1667)</f>
        <v>0</v>
      </c>
      <c r="BA1667" s="54" t="n">
        <f>IF($M1667="人民币", $N1667*Y1667*$BJ1667/1.13, $N1667*Y1667*$BJ1667)</f>
        <v>0</v>
      </c>
      <c r="BB1667" s="54" t="n">
        <f>IF($M1667="人民币", $N1667*Z1667*$BJ1667/1.13, $N1667*Z1667*$BJ1667)</f>
        <v>0</v>
      </c>
      <c r="BC1667" s="54" t="n">
        <f>IF($M1667="人民币", $N1667*AA1667*$BJ1667/1.13, $N1667*AA1667*$BJ1667)</f>
        <v>0</v>
      </c>
      <c r="BD1667" s="54" t="n">
        <f>IF($M1667="人民币", $N1667*AB1667*$BJ1667/1.13, $N1667*AB1667*$BJ1667)</f>
        <v>0</v>
      </c>
      <c r="BE1667" s="54" t="n">
        <f>IF($M1667="人民币", $N1667*AC1667*$BJ1667/1.13, $N1667*AC1667*$BJ1667)</f>
        <v>0</v>
      </c>
      <c r="BF1667" s="54" t="n">
        <f>IF($M1667="人民币", $N1667*AD1667*$BJ1667/1.13, $N1667*AD1667*$BJ1667)</f>
        <v>0</v>
      </c>
      <c r="BG1667" s="54" t="n">
        <f>IF($M1667="人民币", $N1667*AE1667*$BJ1667/1.13, $N1667*AE1667*$BJ1667)</f>
        <v>0</v>
      </c>
      <c r="BH1667" s="55" t="n">
        <f>SUM(AV1667:BG1667)</f>
        <v>0</v>
      </c>
      <c r="BI1667" s="56">
             </c>
      <c r="BJ1667" s="57" t="n">
        <v>1661</v>
      </c>
      <c r="BK1667" s="29" t="n">
        <f>IF(OR(D1667="", F1667="", J1667="", M1667=""), 1, 0)</f>
        <v>0</v>
      </c>
      <c r="BL1667" s="7">
             </c>
      <c r="BR1667" s="7">
             </c>
    </row>
    <row r="1668" x14ac:dyDescent="0.25">
      <c r="A1668" s="40" t="n">
        <f>ROW()-5</f>
        <v>1663</v>
      </c>
      <c r="B1668" s="41" t="s">
        <v>44</v>
      </c>
      <c r="C1668" s="42" t="s">
        <v>42</v>
      </c>
      <c r="D1668" s="43" t="s">
        <v>513</v>
      </c>
      <c r="E1668" s="42" t="s">
        <v>42</v>
      </c>
      <c r="F1668" s="43" t="s">
        <v>2717</v>
      </c>
      <c r="G1668" s="44" t="s">
        <v>2717</v>
      </c>
      <c r="H1668" s="44" t="s">
        <v>2718</v>
      </c>
      <c r="I1668" s="42" t="s">
        <v>42</v>
      </c>
      <c r="J1668" s="42" t="s">
        <v>42</v>
      </c>
      <c r="K1668" s="42" t="s">
        <v>42</v>
      </c>
      <c r="L1668" s="45" t="n">
        <f>AF1668</f>
        <v>0</v>
      </c>
      <c r="M1668" s="46" t="s">
        <v>46</v>
      </c>
      <c r="N1668" s="58" t="n">
        <v>11111</v>
      </c>
      <c r="O1668" s="47" t="n">
        <f>L1668*N1668*BJ1668</f>
        <v>0</v>
      </c>
      <c r="P1668" s="48" t="n">
        <f>BH1668</f>
        <v>0</v>
      </c>
      <c r="Q1668" s="45">
             </c>
      <c r="R1668" s="49" t="n">
        <f>L1668*Q1668</f>
        <v>0</v>
      </c>
      <c r="S1668" s="46" t="s">
        <f>IF(I1668="粉剂", "千克", IF(I1668="", "", "粒"))</f>
        <v>47</v>
      </c>
      <c r="T1668" s="49">
             </c>
      <c r="U1668" s="49">
             </c>
      <c r="V1668" s="49">
             </c>
      <c r="W1668" s="49">
             </c>
      <c r="X1668" s="49">
             </c>
      <c r="Y1668" s="49">
             </c>
      <c r="Z1668" s="49">
             </c>
      <c r="AA1668" s="49">
             </c>
      <c r="AB1668" s="49">
             </c>
      <c r="AC1668" s="49">
             </c>
      <c r="AD1668" s="49">
             </c>
      <c r="AE1668" s="49">
             </c>
      <c r="AF1668" s="45" t="n">
        <f>T1668+U1668+V1668+W1668+X1668+Y1668+Z1668+AA1668+AB1668+AC1668+AD1668+AE1668</f>
        <v>0</v>
      </c>
      <c r="AG1668" s="50">
             </c>
      <c r="AH1668" s="51" t="n">
        <f>$Q1668*T1668</f>
        <v>0</v>
      </c>
      <c r="AI1668" s="51" t="n">
        <f>$Q1668*U1668</f>
        <v>0</v>
      </c>
      <c r="AJ1668" s="51" t="n">
        <f>$Q1668*V1668</f>
        <v>0</v>
      </c>
      <c r="AK1668" s="51" t="n">
        <f>$Q1668*W1668</f>
        <v>0</v>
      </c>
      <c r="AL1668" s="51" t="n">
        <f>$Q1668*X1668</f>
        <v>0</v>
      </c>
      <c r="AM1668" s="51" t="n">
        <f>$Q1668*Y1668</f>
        <v>0</v>
      </c>
      <c r="AN1668" s="51" t="n">
        <f>$Q1668*Z1668</f>
        <v>0</v>
      </c>
      <c r="AO1668" s="52" t="n">
        <f>$Q1668*AA1668</f>
        <v>0</v>
      </c>
      <c r="AP1668" s="52" t="n">
        <f>$Q1668*AB1668</f>
        <v>0</v>
      </c>
      <c r="AQ1668" s="52" t="n">
        <f>$Q1668*AC1668</f>
        <v>0</v>
      </c>
      <c r="AR1668" s="52" t="n">
        <f>$Q1668*AD1668</f>
        <v>0</v>
      </c>
      <c r="AS1668" s="52" t="n">
        <f>$Q1668*AE1668</f>
        <v>0</v>
      </c>
      <c r="AT1668" s="52" t="n">
        <f>SUM(AH1668:AS1668)</f>
        <v>0</v>
      </c>
      <c r="AU1668" s="53">
             </c>
      <c r="AV1668" s="54" t="n">
        <f>IF($M1668="人民币", $N1668*T1668*$BJ1668/1.13, $N1668*T1668*$BJ1668)</f>
        <v>0</v>
      </c>
      <c r="AW1668" s="54" t="n">
        <f>IF($M1668="人民币", $N1668*U1668*$BJ1668/1.13, $N1668*U1668*$BJ1668)</f>
        <v>0</v>
      </c>
      <c r="AX1668" s="54" t="n">
        <f>IF($M1668="人民币", $N1668*V1668*$BJ1668/1.13, $N1668*V1668*$BJ1668)</f>
        <v>0</v>
      </c>
      <c r="AY1668" s="54" t="n">
        <f>IF($M1668="人民币", $N1668*W1668*$BJ1668/1.13, $N1668*W1668*$BJ1668)</f>
        <v>0</v>
      </c>
      <c r="AZ1668" s="54" t="n">
        <f>IF($M1668="人民币", $N1668*X1668*$BJ1668/1.13, $N1668*X1668*$BJ1668)</f>
        <v>0</v>
      </c>
      <c r="BA1668" s="54" t="n">
        <f>IF($M1668="人民币", $N1668*Y1668*$BJ1668/1.13, $N1668*Y1668*$BJ1668)</f>
        <v>0</v>
      </c>
      <c r="BB1668" s="54" t="n">
        <f>IF($M1668="人民币", $N1668*Z1668*$BJ1668/1.13, $N1668*Z1668*$BJ1668)</f>
        <v>0</v>
      </c>
      <c r="BC1668" s="54" t="n">
        <f>IF($M1668="人民币", $N1668*AA1668*$BJ1668/1.13, $N1668*AA1668*$BJ1668)</f>
        <v>0</v>
      </c>
      <c r="BD1668" s="54" t="n">
        <f>IF($M1668="人民币", $N1668*AB1668*$BJ1668/1.13, $N1668*AB1668*$BJ1668)</f>
        <v>0</v>
      </c>
      <c r="BE1668" s="54" t="n">
        <f>IF($M1668="人民币", $N1668*AC1668*$BJ1668/1.13, $N1668*AC1668*$BJ1668)</f>
        <v>0</v>
      </c>
      <c r="BF1668" s="54" t="n">
        <f>IF($M1668="人民币", $N1668*AD1668*$BJ1668/1.13, $N1668*AD1668*$BJ1668)</f>
        <v>0</v>
      </c>
      <c r="BG1668" s="54" t="n">
        <f>IF($M1668="人民币", $N1668*AE1668*$BJ1668/1.13, $N1668*AE1668*$BJ1668)</f>
        <v>0</v>
      </c>
      <c r="BH1668" s="55" t="n">
        <f>SUM(AV1668:BG1668)</f>
        <v>0</v>
      </c>
      <c r="BI1668" s="56">
             </c>
      <c r="BJ1668" s="57" t="n">
        <v>1662</v>
      </c>
      <c r="BK1668" s="29" t="n">
        <f>IF(OR(D1668="", F1668="", J1668="", M1668=""), 1, 0)</f>
        <v>0</v>
      </c>
      <c r="BL1668" s="7">
             </c>
      <c r="BR1668" s="7">
             </c>
    </row>
    <row r="1669" x14ac:dyDescent="0.25">
      <c r="A1669" s="40" t="n">
        <f>ROW()-5</f>
        <v>1664</v>
      </c>
      <c r="B1669" s="41" t="s">
        <v>44</v>
      </c>
      <c r="C1669" s="42" t="s">
        <v>42</v>
      </c>
      <c r="D1669" s="43" t="s">
        <v>515</v>
      </c>
      <c r="E1669" s="42" t="s">
        <v>42</v>
      </c>
      <c r="F1669" s="43" t="s">
        <v>2719</v>
      </c>
      <c r="G1669" s="44" t="s">
        <v>44</v>
      </c>
      <c r="H1669" s="44" t="s">
        <v>44</v>
      </c>
      <c r="I1669" s="42" t="s">
        <v>42</v>
      </c>
      <c r="J1669" s="42" t="s">
        <v>42</v>
      </c>
      <c r="K1669" s="42" t="s">
        <v>42</v>
      </c>
      <c r="L1669" s="45" t="n">
        <f>AF1669</f>
        <v>0</v>
      </c>
      <c r="M1669" s="46" t="s">
        <v>46</v>
      </c>
      <c r="N1669" s="58" t="n">
        <v>11111</v>
      </c>
      <c r="O1669" s="47" t="n">
        <f>L1669*N1669*BJ1669</f>
        <v>0</v>
      </c>
      <c r="P1669" s="48" t="n">
        <f>BH1669</f>
        <v>0</v>
      </c>
      <c r="Q1669" s="45">
             </c>
      <c r="R1669" s="49" t="n">
        <f>L1669*Q1669</f>
        <v>0</v>
      </c>
      <c r="S1669" s="46" t="s">
        <f>IF(I1669="粉剂", "千克", IF(I1669="", "", "粒"))</f>
        <v>47</v>
      </c>
      <c r="T1669" s="49">
             </c>
      <c r="U1669" s="49">
             </c>
      <c r="V1669" s="49">
             </c>
      <c r="W1669" s="49">
             </c>
      <c r="X1669" s="49">
             </c>
      <c r="Y1669" s="49">
             </c>
      <c r="Z1669" s="49">
             </c>
      <c r="AA1669" s="49">
             </c>
      <c r="AB1669" s="49">
             </c>
      <c r="AC1669" s="49">
             </c>
      <c r="AD1669" s="49">
             </c>
      <c r="AE1669" s="49">
             </c>
      <c r="AF1669" s="45" t="n">
        <f>T1669+U1669+V1669+W1669+X1669+Y1669+Z1669+AA1669+AB1669+AC1669+AD1669+AE1669</f>
        <v>0</v>
      </c>
      <c r="AG1669" s="50">
             </c>
      <c r="AH1669" s="51" t="n">
        <f>$Q1669*T1669</f>
        <v>0</v>
      </c>
      <c r="AI1669" s="51" t="n">
        <f>$Q1669*U1669</f>
        <v>0</v>
      </c>
      <c r="AJ1669" s="51" t="n">
        <f>$Q1669*V1669</f>
        <v>0</v>
      </c>
      <c r="AK1669" s="51" t="n">
        <f>$Q1669*W1669</f>
        <v>0</v>
      </c>
      <c r="AL1669" s="51" t="n">
        <f>$Q1669*X1669</f>
        <v>0</v>
      </c>
      <c r="AM1669" s="51" t="n">
        <f>$Q1669*Y1669</f>
        <v>0</v>
      </c>
      <c r="AN1669" s="51" t="n">
        <f>$Q1669*Z1669</f>
        <v>0</v>
      </c>
      <c r="AO1669" s="52" t="n">
        <f>$Q1669*AA1669</f>
        <v>0</v>
      </c>
      <c r="AP1669" s="52" t="n">
        <f>$Q1669*AB1669</f>
        <v>0</v>
      </c>
      <c r="AQ1669" s="52" t="n">
        <f>$Q1669*AC1669</f>
        <v>0</v>
      </c>
      <c r="AR1669" s="52" t="n">
        <f>$Q1669*AD1669</f>
        <v>0</v>
      </c>
      <c r="AS1669" s="52" t="n">
        <f>$Q1669*AE1669</f>
        <v>0</v>
      </c>
      <c r="AT1669" s="52" t="n">
        <f>SUM(AH1669:AS1669)</f>
        <v>0</v>
      </c>
      <c r="AU1669" s="53">
             </c>
      <c r="AV1669" s="54" t="n">
        <f>IF($M1669="人民币", $N1669*T1669*$BJ1669/1.13, $N1669*T1669*$BJ1669)</f>
        <v>0</v>
      </c>
      <c r="AW1669" s="54" t="n">
        <f>IF($M1669="人民币", $N1669*U1669*$BJ1669/1.13, $N1669*U1669*$BJ1669)</f>
        <v>0</v>
      </c>
      <c r="AX1669" s="54" t="n">
        <f>IF($M1669="人民币", $N1669*V1669*$BJ1669/1.13, $N1669*V1669*$BJ1669)</f>
        <v>0</v>
      </c>
      <c r="AY1669" s="54" t="n">
        <f>IF($M1669="人民币", $N1669*W1669*$BJ1669/1.13, $N1669*W1669*$BJ1669)</f>
        <v>0</v>
      </c>
      <c r="AZ1669" s="54" t="n">
        <f>IF($M1669="人民币", $N1669*X1669*$BJ1669/1.13, $N1669*X1669*$BJ1669)</f>
        <v>0</v>
      </c>
      <c r="BA1669" s="54" t="n">
        <f>IF($M1669="人民币", $N1669*Y1669*$BJ1669/1.13, $N1669*Y1669*$BJ1669)</f>
        <v>0</v>
      </c>
      <c r="BB1669" s="54" t="n">
        <f>IF($M1669="人民币", $N1669*Z1669*$BJ1669/1.13, $N1669*Z1669*$BJ1669)</f>
        <v>0</v>
      </c>
      <c r="BC1669" s="54" t="n">
        <f>IF($M1669="人民币", $N1669*AA1669*$BJ1669/1.13, $N1669*AA1669*$BJ1669)</f>
        <v>0</v>
      </c>
      <c r="BD1669" s="54" t="n">
        <f>IF($M1669="人民币", $N1669*AB1669*$BJ1669/1.13, $N1669*AB1669*$BJ1669)</f>
        <v>0</v>
      </c>
      <c r="BE1669" s="54" t="n">
        <f>IF($M1669="人民币", $N1669*AC1669*$BJ1669/1.13, $N1669*AC1669*$BJ1669)</f>
        <v>0</v>
      </c>
      <c r="BF1669" s="54" t="n">
        <f>IF($M1669="人民币", $N1669*AD1669*$BJ1669/1.13, $N1669*AD1669*$BJ1669)</f>
        <v>0</v>
      </c>
      <c r="BG1669" s="54" t="n">
        <f>IF($M1669="人民币", $N1669*AE1669*$BJ1669/1.13, $N1669*AE1669*$BJ1669)</f>
        <v>0</v>
      </c>
      <c r="BH1669" s="55" t="n">
        <f>SUM(AV1669:BG1669)</f>
        <v>0</v>
      </c>
      <c r="BI1669" s="56">
             </c>
      <c r="BJ1669" s="57" t="n">
        <v>1663</v>
      </c>
      <c r="BK1669" s="29" t="n">
        <f>IF(OR(D1669="", F1669="", J1669="", M1669=""), 1, 0)</f>
        <v>0</v>
      </c>
      <c r="BL1669" s="7">
             </c>
      <c r="BR1669" s="7">
             </c>
    </row>
    <row r="1670" x14ac:dyDescent="0.25">
      <c r="A1670" s="40" t="n">
        <f>ROW()-5</f>
        <v>1665</v>
      </c>
      <c r="B1670" s="41" t="s">
        <v>44</v>
      </c>
      <c r="C1670" s="42" t="s">
        <v>42</v>
      </c>
      <c r="D1670" s="43" t="s">
        <v>517</v>
      </c>
      <c r="E1670" s="42" t="s">
        <v>42</v>
      </c>
      <c r="F1670" s="43" t="s">
        <v>2720</v>
      </c>
      <c r="G1670" s="44" t="s">
        <v>2720</v>
      </c>
      <c r="H1670" s="44" t="s">
        <v>2721</v>
      </c>
      <c r="I1670" s="42" t="s">
        <v>42</v>
      </c>
      <c r="J1670" s="42" t="s">
        <v>42</v>
      </c>
      <c r="K1670" s="42" t="s">
        <v>42</v>
      </c>
      <c r="L1670" s="45" t="n">
        <f>AF1670</f>
        <v>0</v>
      </c>
      <c r="M1670" s="46" t="s">
        <v>46</v>
      </c>
      <c r="N1670" s="58" t="n">
        <v>11111</v>
      </c>
      <c r="O1670" s="47" t="n">
        <f>L1670*N1670*BJ1670</f>
        <v>0</v>
      </c>
      <c r="P1670" s="48" t="n">
        <f>BH1670</f>
        <v>0</v>
      </c>
      <c r="Q1670" s="45">
             </c>
      <c r="R1670" s="49" t="n">
        <f>L1670*Q1670</f>
        <v>0</v>
      </c>
      <c r="S1670" s="46" t="s">
        <f>IF(I1670="粉剂", "千克", IF(I1670="", "", "粒"))</f>
        <v>47</v>
      </c>
      <c r="T1670" s="49">
             </c>
      <c r="U1670" s="49">
             </c>
      <c r="V1670" s="49">
             </c>
      <c r="W1670" s="49">
             </c>
      <c r="X1670" s="49">
             </c>
      <c r="Y1670" s="49">
             </c>
      <c r="Z1670" s="49">
             </c>
      <c r="AA1670" s="49">
             </c>
      <c r="AB1670" s="49">
             </c>
      <c r="AC1670" s="49">
             </c>
      <c r="AD1670" s="49">
             </c>
      <c r="AE1670" s="49">
             </c>
      <c r="AF1670" s="45" t="n">
        <f>T1670+U1670+V1670+W1670+X1670+Y1670+Z1670+AA1670+AB1670+AC1670+AD1670+AE1670</f>
        <v>0</v>
      </c>
      <c r="AG1670" s="50">
             </c>
      <c r="AH1670" s="51" t="n">
        <f>$Q1670*T1670</f>
        <v>0</v>
      </c>
      <c r="AI1670" s="51" t="n">
        <f>$Q1670*U1670</f>
        <v>0</v>
      </c>
      <c r="AJ1670" s="51" t="n">
        <f>$Q1670*V1670</f>
        <v>0</v>
      </c>
      <c r="AK1670" s="51" t="n">
        <f>$Q1670*W1670</f>
        <v>0</v>
      </c>
      <c r="AL1670" s="51" t="n">
        <f>$Q1670*X1670</f>
        <v>0</v>
      </c>
      <c r="AM1670" s="51" t="n">
        <f>$Q1670*Y1670</f>
        <v>0</v>
      </c>
      <c r="AN1670" s="51" t="n">
        <f>$Q1670*Z1670</f>
        <v>0</v>
      </c>
      <c r="AO1670" s="52" t="n">
        <f>$Q1670*AA1670</f>
        <v>0</v>
      </c>
      <c r="AP1670" s="52" t="n">
        <f>$Q1670*AB1670</f>
        <v>0</v>
      </c>
      <c r="AQ1670" s="52" t="n">
        <f>$Q1670*AC1670</f>
        <v>0</v>
      </c>
      <c r="AR1670" s="52" t="n">
        <f>$Q1670*AD1670</f>
        <v>0</v>
      </c>
      <c r="AS1670" s="52" t="n">
        <f>$Q1670*AE1670</f>
        <v>0</v>
      </c>
      <c r="AT1670" s="52" t="n">
        <f>SUM(AH1670:AS1670)</f>
        <v>0</v>
      </c>
      <c r="AU1670" s="53">
             </c>
      <c r="AV1670" s="54" t="n">
        <f>IF($M1670="人民币", $N1670*T1670*$BJ1670/1.13, $N1670*T1670*$BJ1670)</f>
        <v>0</v>
      </c>
      <c r="AW1670" s="54" t="n">
        <f>IF($M1670="人民币", $N1670*U1670*$BJ1670/1.13, $N1670*U1670*$BJ1670)</f>
        <v>0</v>
      </c>
      <c r="AX1670" s="54" t="n">
        <f>IF($M1670="人民币", $N1670*V1670*$BJ1670/1.13, $N1670*V1670*$BJ1670)</f>
        <v>0</v>
      </c>
      <c r="AY1670" s="54" t="n">
        <f>IF($M1670="人民币", $N1670*W1670*$BJ1670/1.13, $N1670*W1670*$BJ1670)</f>
        <v>0</v>
      </c>
      <c r="AZ1670" s="54" t="n">
        <f>IF($M1670="人民币", $N1670*X1670*$BJ1670/1.13, $N1670*X1670*$BJ1670)</f>
        <v>0</v>
      </c>
      <c r="BA1670" s="54" t="n">
        <f>IF($M1670="人民币", $N1670*Y1670*$BJ1670/1.13, $N1670*Y1670*$BJ1670)</f>
        <v>0</v>
      </c>
      <c r="BB1670" s="54" t="n">
        <f>IF($M1670="人民币", $N1670*Z1670*$BJ1670/1.13, $N1670*Z1670*$BJ1670)</f>
        <v>0</v>
      </c>
      <c r="BC1670" s="54" t="n">
        <f>IF($M1670="人民币", $N1670*AA1670*$BJ1670/1.13, $N1670*AA1670*$BJ1670)</f>
        <v>0</v>
      </c>
      <c r="BD1670" s="54" t="n">
        <f>IF($M1670="人民币", $N1670*AB1670*$BJ1670/1.13, $N1670*AB1670*$BJ1670)</f>
        <v>0</v>
      </c>
      <c r="BE1670" s="54" t="n">
        <f>IF($M1670="人民币", $N1670*AC1670*$BJ1670/1.13, $N1670*AC1670*$BJ1670)</f>
        <v>0</v>
      </c>
      <c r="BF1670" s="54" t="n">
        <f>IF($M1670="人民币", $N1670*AD1670*$BJ1670/1.13, $N1670*AD1670*$BJ1670)</f>
        <v>0</v>
      </c>
      <c r="BG1670" s="54" t="n">
        <f>IF($M1670="人民币", $N1670*AE1670*$BJ1670/1.13, $N1670*AE1670*$BJ1670)</f>
        <v>0</v>
      </c>
      <c r="BH1670" s="55" t="n">
        <f>SUM(AV1670:BG1670)</f>
        <v>0</v>
      </c>
      <c r="BI1670" s="56">
             </c>
      <c r="BJ1670" s="57" t="n">
        <v>1664</v>
      </c>
      <c r="BK1670" s="29" t="n">
        <f>IF(OR(D1670="", F1670="", J1670="", M1670=""), 1, 0)</f>
        <v>0</v>
      </c>
      <c r="BL1670" s="7">
             </c>
      <c r="BR1670" s="7">
             </c>
    </row>
    <row r="1671" x14ac:dyDescent="0.25">
      <c r="A1671" s="40" t="n">
        <f>ROW()-5</f>
        <v>1666</v>
      </c>
      <c r="B1671" s="41" t="s">
        <v>44</v>
      </c>
      <c r="C1671" s="42" t="s">
        <v>42</v>
      </c>
      <c r="D1671" s="43" t="s">
        <v>519</v>
      </c>
      <c r="E1671" s="42" t="s">
        <v>42</v>
      </c>
      <c r="F1671" s="43" t="s">
        <v>2722</v>
      </c>
      <c r="G1671" s="44" t="s">
        <v>2722</v>
      </c>
      <c r="H1671" s="44" t="s">
        <v>2723</v>
      </c>
      <c r="I1671" s="42" t="s">
        <v>42</v>
      </c>
      <c r="J1671" s="42" t="s">
        <v>42</v>
      </c>
      <c r="K1671" s="42" t="s">
        <v>42</v>
      </c>
      <c r="L1671" s="45" t="n">
        <f>AF1671</f>
        <v>0</v>
      </c>
      <c r="M1671" s="46" t="s">
        <v>46</v>
      </c>
      <c r="N1671" s="58" t="n">
        <v>11111</v>
      </c>
      <c r="O1671" s="47" t="n">
        <f>L1671*N1671*BJ1671</f>
        <v>0</v>
      </c>
      <c r="P1671" s="48" t="n">
        <f>BH1671</f>
        <v>0</v>
      </c>
      <c r="Q1671" s="45">
             </c>
      <c r="R1671" s="49" t="n">
        <f>L1671*Q1671</f>
        <v>0</v>
      </c>
      <c r="S1671" s="46" t="s">
        <f>IF(I1671="粉剂", "千克", IF(I1671="", "", "粒"))</f>
        <v>47</v>
      </c>
      <c r="T1671" s="49">
             </c>
      <c r="U1671" s="49">
             </c>
      <c r="V1671" s="49">
             </c>
      <c r="W1671" s="49">
             </c>
      <c r="X1671" s="49">
             </c>
      <c r="Y1671" s="49">
             </c>
      <c r="Z1671" s="49">
             </c>
      <c r="AA1671" s="49">
             </c>
      <c r="AB1671" s="49">
             </c>
      <c r="AC1671" s="49">
             </c>
      <c r="AD1671" s="49">
             </c>
      <c r="AE1671" s="49">
             </c>
      <c r="AF1671" s="45" t="n">
        <f>T1671+U1671+V1671+W1671+X1671+Y1671+Z1671+AA1671+AB1671+AC1671+AD1671+AE1671</f>
        <v>0</v>
      </c>
      <c r="AG1671" s="50">
             </c>
      <c r="AH1671" s="51" t="n">
        <f>$Q1671*T1671</f>
        <v>0</v>
      </c>
      <c r="AI1671" s="51" t="n">
        <f>$Q1671*U1671</f>
        <v>0</v>
      </c>
      <c r="AJ1671" s="51" t="n">
        <f>$Q1671*V1671</f>
        <v>0</v>
      </c>
      <c r="AK1671" s="51" t="n">
        <f>$Q1671*W1671</f>
        <v>0</v>
      </c>
      <c r="AL1671" s="51" t="n">
        <f>$Q1671*X1671</f>
        <v>0</v>
      </c>
      <c r="AM1671" s="51" t="n">
        <f>$Q1671*Y1671</f>
        <v>0</v>
      </c>
      <c r="AN1671" s="51" t="n">
        <f>$Q1671*Z1671</f>
        <v>0</v>
      </c>
      <c r="AO1671" s="52" t="n">
        <f>$Q1671*AA1671</f>
        <v>0</v>
      </c>
      <c r="AP1671" s="52" t="n">
        <f>$Q1671*AB1671</f>
        <v>0</v>
      </c>
      <c r="AQ1671" s="52" t="n">
        <f>$Q1671*AC1671</f>
        <v>0</v>
      </c>
      <c r="AR1671" s="52" t="n">
        <f>$Q1671*AD1671</f>
        <v>0</v>
      </c>
      <c r="AS1671" s="52" t="n">
        <f>$Q1671*AE1671</f>
        <v>0</v>
      </c>
      <c r="AT1671" s="52" t="n">
        <f>SUM(AH1671:AS1671)</f>
        <v>0</v>
      </c>
      <c r="AU1671" s="53">
             </c>
      <c r="AV1671" s="54" t="n">
        <f>IF($M1671="人民币", $N1671*T1671*$BJ1671/1.13, $N1671*T1671*$BJ1671)</f>
        <v>0</v>
      </c>
      <c r="AW1671" s="54" t="n">
        <f>IF($M1671="人民币", $N1671*U1671*$BJ1671/1.13, $N1671*U1671*$BJ1671)</f>
        <v>0</v>
      </c>
      <c r="AX1671" s="54" t="n">
        <f>IF($M1671="人民币", $N1671*V1671*$BJ1671/1.13, $N1671*V1671*$BJ1671)</f>
        <v>0</v>
      </c>
      <c r="AY1671" s="54" t="n">
        <f>IF($M1671="人民币", $N1671*W1671*$BJ1671/1.13, $N1671*W1671*$BJ1671)</f>
        <v>0</v>
      </c>
      <c r="AZ1671" s="54" t="n">
        <f>IF($M1671="人民币", $N1671*X1671*$BJ1671/1.13, $N1671*X1671*$BJ1671)</f>
        <v>0</v>
      </c>
      <c r="BA1671" s="54" t="n">
        <f>IF($M1671="人民币", $N1671*Y1671*$BJ1671/1.13, $N1671*Y1671*$BJ1671)</f>
        <v>0</v>
      </c>
      <c r="BB1671" s="54" t="n">
        <f>IF($M1671="人民币", $N1671*Z1671*$BJ1671/1.13, $N1671*Z1671*$BJ1671)</f>
        <v>0</v>
      </c>
      <c r="BC1671" s="54" t="n">
        <f>IF($M1671="人民币", $N1671*AA1671*$BJ1671/1.13, $N1671*AA1671*$BJ1671)</f>
        <v>0</v>
      </c>
      <c r="BD1671" s="54" t="n">
        <f>IF($M1671="人民币", $N1671*AB1671*$BJ1671/1.13, $N1671*AB1671*$BJ1671)</f>
        <v>0</v>
      </c>
      <c r="BE1671" s="54" t="n">
        <f>IF($M1671="人民币", $N1671*AC1671*$BJ1671/1.13, $N1671*AC1671*$BJ1671)</f>
        <v>0</v>
      </c>
      <c r="BF1671" s="54" t="n">
        <f>IF($M1671="人民币", $N1671*AD1671*$BJ1671/1.13, $N1671*AD1671*$BJ1671)</f>
        <v>0</v>
      </c>
      <c r="BG1671" s="54" t="n">
        <f>IF($M1671="人民币", $N1671*AE1671*$BJ1671/1.13, $N1671*AE1671*$BJ1671)</f>
        <v>0</v>
      </c>
      <c r="BH1671" s="55" t="n">
        <f>SUM(AV1671:BG1671)</f>
        <v>0</v>
      </c>
      <c r="BI1671" s="56">
             </c>
      <c r="BJ1671" s="57" t="n">
        <v>1665</v>
      </c>
      <c r="BK1671" s="29" t="n">
        <f>IF(OR(D1671="", F1671="", J1671="", M1671=""), 1, 0)</f>
        <v>0</v>
      </c>
      <c r="BL1671" s="7">
             </c>
      <c r="BR1671" s="7">
             </c>
    </row>
    <row r="1672" x14ac:dyDescent="0.25">
      <c r="A1672" s="40" t="n">
        <f>ROW()-5</f>
        <v>1667</v>
      </c>
      <c r="B1672" s="41" t="s">
        <v>44</v>
      </c>
      <c r="C1672" s="42" t="s">
        <v>42</v>
      </c>
      <c r="D1672" s="43" t="s">
        <v>521</v>
      </c>
      <c r="E1672" s="42" t="s">
        <v>42</v>
      </c>
      <c r="F1672" s="43" t="s">
        <v>2724</v>
      </c>
      <c r="G1672" s="44" t="s">
        <v>44</v>
      </c>
      <c r="H1672" s="44" t="s">
        <v>44</v>
      </c>
      <c r="I1672" s="42" t="s">
        <v>42</v>
      </c>
      <c r="J1672" s="42" t="s">
        <v>42</v>
      </c>
      <c r="K1672" s="42" t="s">
        <v>42</v>
      </c>
      <c r="L1672" s="45" t="n">
        <f>AF1672</f>
        <v>0</v>
      </c>
      <c r="M1672" s="46" t="s">
        <v>46</v>
      </c>
      <c r="N1672" s="58" t="n">
        <v>11111</v>
      </c>
      <c r="O1672" s="47" t="n">
        <f>L1672*N1672*BJ1672</f>
        <v>0</v>
      </c>
      <c r="P1672" s="48" t="n">
        <f>BH1672</f>
        <v>0</v>
      </c>
      <c r="Q1672" s="45">
             </c>
      <c r="R1672" s="49" t="n">
        <f>L1672*Q1672</f>
        <v>0</v>
      </c>
      <c r="S1672" s="46" t="s">
        <f>IF(I1672="粉剂", "千克", IF(I1672="", "", "粒"))</f>
        <v>47</v>
      </c>
      <c r="T1672" s="49">
             </c>
      <c r="U1672" s="49">
             </c>
      <c r="V1672" s="49">
             </c>
      <c r="W1672" s="49">
             </c>
      <c r="X1672" s="49">
             </c>
      <c r="Y1672" s="49">
             </c>
      <c r="Z1672" s="49">
             </c>
      <c r="AA1672" s="49">
             </c>
      <c r="AB1672" s="49">
             </c>
      <c r="AC1672" s="49">
             </c>
      <c r="AD1672" s="49">
             </c>
      <c r="AE1672" s="49">
             </c>
      <c r="AF1672" s="45" t="n">
        <f>T1672+U1672+V1672+W1672+X1672+Y1672+Z1672+AA1672+AB1672+AC1672+AD1672+AE1672</f>
        <v>0</v>
      </c>
      <c r="AG1672" s="50">
             </c>
      <c r="AH1672" s="51" t="n">
        <f>$Q1672*T1672</f>
        <v>0</v>
      </c>
      <c r="AI1672" s="51" t="n">
        <f>$Q1672*U1672</f>
        <v>0</v>
      </c>
      <c r="AJ1672" s="51" t="n">
        <f>$Q1672*V1672</f>
        <v>0</v>
      </c>
      <c r="AK1672" s="51" t="n">
        <f>$Q1672*W1672</f>
        <v>0</v>
      </c>
      <c r="AL1672" s="51" t="n">
        <f>$Q1672*X1672</f>
        <v>0</v>
      </c>
      <c r="AM1672" s="51" t="n">
        <f>$Q1672*Y1672</f>
        <v>0</v>
      </c>
      <c r="AN1672" s="51" t="n">
        <f>$Q1672*Z1672</f>
        <v>0</v>
      </c>
      <c r="AO1672" s="52" t="n">
        <f>$Q1672*AA1672</f>
        <v>0</v>
      </c>
      <c r="AP1672" s="52" t="n">
        <f>$Q1672*AB1672</f>
        <v>0</v>
      </c>
      <c r="AQ1672" s="52" t="n">
        <f>$Q1672*AC1672</f>
        <v>0</v>
      </c>
      <c r="AR1672" s="52" t="n">
        <f>$Q1672*AD1672</f>
        <v>0</v>
      </c>
      <c r="AS1672" s="52" t="n">
        <f>$Q1672*AE1672</f>
        <v>0</v>
      </c>
      <c r="AT1672" s="52" t="n">
        <f>SUM(AH1672:AS1672)</f>
        <v>0</v>
      </c>
      <c r="AU1672" s="53">
             </c>
      <c r="AV1672" s="54" t="n">
        <f>IF($M1672="人民币", $N1672*T1672*$BJ1672/1.13, $N1672*T1672*$BJ1672)</f>
        <v>0</v>
      </c>
      <c r="AW1672" s="54" t="n">
        <f>IF($M1672="人民币", $N1672*U1672*$BJ1672/1.13, $N1672*U1672*$BJ1672)</f>
        <v>0</v>
      </c>
      <c r="AX1672" s="54" t="n">
        <f>IF($M1672="人民币", $N1672*V1672*$BJ1672/1.13, $N1672*V1672*$BJ1672)</f>
        <v>0</v>
      </c>
      <c r="AY1672" s="54" t="n">
        <f>IF($M1672="人民币", $N1672*W1672*$BJ1672/1.13, $N1672*W1672*$BJ1672)</f>
        <v>0</v>
      </c>
      <c r="AZ1672" s="54" t="n">
        <f>IF($M1672="人民币", $N1672*X1672*$BJ1672/1.13, $N1672*X1672*$BJ1672)</f>
        <v>0</v>
      </c>
      <c r="BA1672" s="54" t="n">
        <f>IF($M1672="人民币", $N1672*Y1672*$BJ1672/1.13, $N1672*Y1672*$BJ1672)</f>
        <v>0</v>
      </c>
      <c r="BB1672" s="54" t="n">
        <f>IF($M1672="人民币", $N1672*Z1672*$BJ1672/1.13, $N1672*Z1672*$BJ1672)</f>
        <v>0</v>
      </c>
      <c r="BC1672" s="54" t="n">
        <f>IF($M1672="人民币", $N1672*AA1672*$BJ1672/1.13, $N1672*AA1672*$BJ1672)</f>
        <v>0</v>
      </c>
      <c r="BD1672" s="54" t="n">
        <f>IF($M1672="人民币", $N1672*AB1672*$BJ1672/1.13, $N1672*AB1672*$BJ1672)</f>
        <v>0</v>
      </c>
      <c r="BE1672" s="54" t="n">
        <f>IF($M1672="人民币", $N1672*AC1672*$BJ1672/1.13, $N1672*AC1672*$BJ1672)</f>
        <v>0</v>
      </c>
      <c r="BF1672" s="54" t="n">
        <f>IF($M1672="人民币", $N1672*AD1672*$BJ1672/1.13, $N1672*AD1672*$BJ1672)</f>
        <v>0</v>
      </c>
      <c r="BG1672" s="54" t="n">
        <f>IF($M1672="人民币", $N1672*AE1672*$BJ1672/1.13, $N1672*AE1672*$BJ1672)</f>
        <v>0</v>
      </c>
      <c r="BH1672" s="55" t="n">
        <f>SUM(AV1672:BG1672)</f>
        <v>0</v>
      </c>
      <c r="BI1672" s="56">
             </c>
      <c r="BJ1672" s="57" t="n">
        <v>1666</v>
      </c>
      <c r="BK1672" s="29" t="n">
        <f>IF(OR(D1672="", F1672="", J1672="", M1672=""), 1, 0)</f>
        <v>0</v>
      </c>
      <c r="BL1672" s="7">
             </c>
      <c r="BR1672" s="7">
             </c>
    </row>
    <row r="1673" x14ac:dyDescent="0.25">
      <c r="A1673" s="40" t="n">
        <f>ROW()-5</f>
        <v>1668</v>
      </c>
      <c r="B1673" s="41" t="s">
        <v>44</v>
      </c>
      <c r="C1673" s="42" t="s">
        <v>42</v>
      </c>
      <c r="D1673" s="43" t="s">
        <v>523</v>
      </c>
      <c r="E1673" s="42" t="s">
        <v>42</v>
      </c>
      <c r="F1673" s="43" t="s">
        <v>2725</v>
      </c>
      <c r="G1673" s="44" t="s">
        <v>2725</v>
      </c>
      <c r="H1673" s="44" t="s">
        <v>2726</v>
      </c>
      <c r="I1673" s="42" t="s">
        <v>42</v>
      </c>
      <c r="J1673" s="42" t="s">
        <v>42</v>
      </c>
      <c r="K1673" s="42" t="s">
        <v>42</v>
      </c>
      <c r="L1673" s="45" t="n">
        <f>AF1673</f>
        <v>0</v>
      </c>
      <c r="M1673" s="46" t="s">
        <v>46</v>
      </c>
      <c r="N1673" s="58" t="n">
        <v>11111</v>
      </c>
      <c r="O1673" s="47" t="n">
        <f>L1673*N1673*BJ1673</f>
        <v>0</v>
      </c>
      <c r="P1673" s="48" t="n">
        <f>BH1673</f>
        <v>0</v>
      </c>
      <c r="Q1673" s="45">
             </c>
      <c r="R1673" s="49" t="n">
        <f>L1673*Q1673</f>
        <v>0</v>
      </c>
      <c r="S1673" s="46" t="s">
        <f>IF(I1673="粉剂", "千克", IF(I1673="", "", "粒"))</f>
        <v>47</v>
      </c>
      <c r="T1673" s="49">
             </c>
      <c r="U1673" s="49">
             </c>
      <c r="V1673" s="49">
             </c>
      <c r="W1673" s="49">
             </c>
      <c r="X1673" s="49">
             </c>
      <c r="Y1673" s="49">
             </c>
      <c r="Z1673" s="49">
             </c>
      <c r="AA1673" s="49">
             </c>
      <c r="AB1673" s="49">
             </c>
      <c r="AC1673" s="49">
             </c>
      <c r="AD1673" s="49">
             </c>
      <c r="AE1673" s="49">
             </c>
      <c r="AF1673" s="45" t="n">
        <f>T1673+U1673+V1673+W1673+X1673+Y1673+Z1673+AA1673+AB1673+AC1673+AD1673+AE1673</f>
        <v>0</v>
      </c>
      <c r="AG1673" s="50">
             </c>
      <c r="AH1673" s="51" t="n">
        <f>$Q1673*T1673</f>
        <v>0</v>
      </c>
      <c r="AI1673" s="51" t="n">
        <f>$Q1673*U1673</f>
        <v>0</v>
      </c>
      <c r="AJ1673" s="51" t="n">
        <f>$Q1673*V1673</f>
        <v>0</v>
      </c>
      <c r="AK1673" s="51" t="n">
        <f>$Q1673*W1673</f>
        <v>0</v>
      </c>
      <c r="AL1673" s="51" t="n">
        <f>$Q1673*X1673</f>
        <v>0</v>
      </c>
      <c r="AM1673" s="51" t="n">
        <f>$Q1673*Y1673</f>
        <v>0</v>
      </c>
      <c r="AN1673" s="51" t="n">
        <f>$Q1673*Z1673</f>
        <v>0</v>
      </c>
      <c r="AO1673" s="52" t="n">
        <f>$Q1673*AA1673</f>
        <v>0</v>
      </c>
      <c r="AP1673" s="52" t="n">
        <f>$Q1673*AB1673</f>
        <v>0</v>
      </c>
      <c r="AQ1673" s="52" t="n">
        <f>$Q1673*AC1673</f>
        <v>0</v>
      </c>
      <c r="AR1673" s="52" t="n">
        <f>$Q1673*AD1673</f>
        <v>0</v>
      </c>
      <c r="AS1673" s="52" t="n">
        <f>$Q1673*AE1673</f>
        <v>0</v>
      </c>
      <c r="AT1673" s="52" t="n">
        <f>SUM(AH1673:AS1673)</f>
        <v>0</v>
      </c>
      <c r="AU1673" s="53">
             </c>
      <c r="AV1673" s="54" t="n">
        <f>IF($M1673="人民币", $N1673*T1673*$BJ1673/1.13, $N1673*T1673*$BJ1673)</f>
        <v>0</v>
      </c>
      <c r="AW1673" s="54" t="n">
        <f>IF($M1673="人民币", $N1673*U1673*$BJ1673/1.13, $N1673*U1673*$BJ1673)</f>
        <v>0</v>
      </c>
      <c r="AX1673" s="54" t="n">
        <f>IF($M1673="人民币", $N1673*V1673*$BJ1673/1.13, $N1673*V1673*$BJ1673)</f>
        <v>0</v>
      </c>
      <c r="AY1673" s="54" t="n">
        <f>IF($M1673="人民币", $N1673*W1673*$BJ1673/1.13, $N1673*W1673*$BJ1673)</f>
        <v>0</v>
      </c>
      <c r="AZ1673" s="54" t="n">
        <f>IF($M1673="人民币", $N1673*X1673*$BJ1673/1.13, $N1673*X1673*$BJ1673)</f>
        <v>0</v>
      </c>
      <c r="BA1673" s="54" t="n">
        <f>IF($M1673="人民币", $N1673*Y1673*$BJ1673/1.13, $N1673*Y1673*$BJ1673)</f>
        <v>0</v>
      </c>
      <c r="BB1673" s="54" t="n">
        <f>IF($M1673="人民币", $N1673*Z1673*$BJ1673/1.13, $N1673*Z1673*$BJ1673)</f>
        <v>0</v>
      </c>
      <c r="BC1673" s="54" t="n">
        <f>IF($M1673="人民币", $N1673*AA1673*$BJ1673/1.13, $N1673*AA1673*$BJ1673)</f>
        <v>0</v>
      </c>
      <c r="BD1673" s="54" t="n">
        <f>IF($M1673="人民币", $N1673*AB1673*$BJ1673/1.13, $N1673*AB1673*$BJ1673)</f>
        <v>0</v>
      </c>
      <c r="BE1673" s="54" t="n">
        <f>IF($M1673="人民币", $N1673*AC1673*$BJ1673/1.13, $N1673*AC1673*$BJ1673)</f>
        <v>0</v>
      </c>
      <c r="BF1673" s="54" t="n">
        <f>IF($M1673="人民币", $N1673*AD1673*$BJ1673/1.13, $N1673*AD1673*$BJ1673)</f>
        <v>0</v>
      </c>
      <c r="BG1673" s="54" t="n">
        <f>IF($M1673="人民币", $N1673*AE1673*$BJ1673/1.13, $N1673*AE1673*$BJ1673)</f>
        <v>0</v>
      </c>
      <c r="BH1673" s="55" t="n">
        <f>SUM(AV1673:BG1673)</f>
        <v>0</v>
      </c>
      <c r="BI1673" s="56">
             </c>
      <c r="BJ1673" s="57" t="n">
        <v>1667</v>
      </c>
      <c r="BK1673" s="29" t="n">
        <f>IF(OR(D1673="", F1673="", J1673="", M1673=""), 1, 0)</f>
        <v>0</v>
      </c>
      <c r="BL1673" s="7">
             </c>
      <c r="BR1673" s="7">
             </c>
    </row>
    <row r="1674" x14ac:dyDescent="0.25">
      <c r="A1674" s="40" t="n">
        <f>ROW()-5</f>
        <v>1669</v>
      </c>
      <c r="B1674" s="41" t="s">
        <v>44</v>
      </c>
      <c r="C1674" s="42" t="s">
        <v>42</v>
      </c>
      <c r="D1674" s="43" t="s">
        <v>525</v>
      </c>
      <c r="E1674" s="42" t="s">
        <v>42</v>
      </c>
      <c r="F1674" s="43" t="s">
        <v>2727</v>
      </c>
      <c r="G1674" s="44" t="s">
        <v>2727</v>
      </c>
      <c r="H1674" s="44" t="s">
        <v>2728</v>
      </c>
      <c r="I1674" s="42" t="s">
        <v>42</v>
      </c>
      <c r="J1674" s="42" t="s">
        <v>42</v>
      </c>
      <c r="K1674" s="42" t="s">
        <v>42</v>
      </c>
      <c r="L1674" s="45" t="n">
        <f>AF1674</f>
        <v>0</v>
      </c>
      <c r="M1674" s="46" t="s">
        <v>46</v>
      </c>
      <c r="N1674" s="58" t="n">
        <v>11111</v>
      </c>
      <c r="O1674" s="47" t="n">
        <f>L1674*N1674*BJ1674</f>
        <v>0</v>
      </c>
      <c r="P1674" s="48" t="n">
        <f>BH1674</f>
        <v>0</v>
      </c>
      <c r="Q1674" s="45">
             </c>
      <c r="R1674" s="49" t="n">
        <f>L1674*Q1674</f>
        <v>0</v>
      </c>
      <c r="S1674" s="46" t="s">
        <f>IF(I1674="粉剂", "千克", IF(I1674="", "", "粒"))</f>
        <v>47</v>
      </c>
      <c r="T1674" s="49">
             </c>
      <c r="U1674" s="49">
             </c>
      <c r="V1674" s="49">
             </c>
      <c r="W1674" s="49">
             </c>
      <c r="X1674" s="49">
             </c>
      <c r="Y1674" s="49">
             </c>
      <c r="Z1674" s="49">
             </c>
      <c r="AA1674" s="49">
             </c>
      <c r="AB1674" s="49">
             </c>
      <c r="AC1674" s="49">
             </c>
      <c r="AD1674" s="49">
             </c>
      <c r="AE1674" s="49">
             </c>
      <c r="AF1674" s="45" t="n">
        <f>T1674+U1674+V1674+W1674+X1674+Y1674+Z1674+AA1674+AB1674+AC1674+AD1674+AE1674</f>
        <v>0</v>
      </c>
      <c r="AG1674" s="50">
             </c>
      <c r="AH1674" s="51" t="n">
        <f>$Q1674*T1674</f>
        <v>0</v>
      </c>
      <c r="AI1674" s="51" t="n">
        <f>$Q1674*U1674</f>
        <v>0</v>
      </c>
      <c r="AJ1674" s="51" t="n">
        <f>$Q1674*V1674</f>
        <v>0</v>
      </c>
      <c r="AK1674" s="51" t="n">
        <f>$Q1674*W1674</f>
        <v>0</v>
      </c>
      <c r="AL1674" s="51" t="n">
        <f>$Q1674*X1674</f>
        <v>0</v>
      </c>
      <c r="AM1674" s="51" t="n">
        <f>$Q1674*Y1674</f>
        <v>0</v>
      </c>
      <c r="AN1674" s="51" t="n">
        <f>$Q1674*Z1674</f>
        <v>0</v>
      </c>
      <c r="AO1674" s="52" t="n">
        <f>$Q1674*AA1674</f>
        <v>0</v>
      </c>
      <c r="AP1674" s="52" t="n">
        <f>$Q1674*AB1674</f>
        <v>0</v>
      </c>
      <c r="AQ1674" s="52" t="n">
        <f>$Q1674*AC1674</f>
        <v>0</v>
      </c>
      <c r="AR1674" s="52" t="n">
        <f>$Q1674*AD1674</f>
        <v>0</v>
      </c>
      <c r="AS1674" s="52" t="n">
        <f>$Q1674*AE1674</f>
        <v>0</v>
      </c>
      <c r="AT1674" s="52" t="n">
        <f>SUM(AH1674:AS1674)</f>
        <v>0</v>
      </c>
      <c r="AU1674" s="53">
             </c>
      <c r="AV1674" s="54" t="n">
        <f>IF($M1674="人民币", $N1674*T1674*$BJ1674/1.13, $N1674*T1674*$BJ1674)</f>
        <v>0</v>
      </c>
      <c r="AW1674" s="54" t="n">
        <f>IF($M1674="人民币", $N1674*U1674*$BJ1674/1.13, $N1674*U1674*$BJ1674)</f>
        <v>0</v>
      </c>
      <c r="AX1674" s="54" t="n">
        <f>IF($M1674="人民币", $N1674*V1674*$BJ1674/1.13, $N1674*V1674*$BJ1674)</f>
        <v>0</v>
      </c>
      <c r="AY1674" s="54" t="n">
        <f>IF($M1674="人民币", $N1674*W1674*$BJ1674/1.13, $N1674*W1674*$BJ1674)</f>
        <v>0</v>
      </c>
      <c r="AZ1674" s="54" t="n">
        <f>IF($M1674="人民币", $N1674*X1674*$BJ1674/1.13, $N1674*X1674*$BJ1674)</f>
        <v>0</v>
      </c>
      <c r="BA1674" s="54" t="n">
        <f>IF($M1674="人民币", $N1674*Y1674*$BJ1674/1.13, $N1674*Y1674*$BJ1674)</f>
        <v>0</v>
      </c>
      <c r="BB1674" s="54" t="n">
        <f>IF($M1674="人民币", $N1674*Z1674*$BJ1674/1.13, $N1674*Z1674*$BJ1674)</f>
        <v>0</v>
      </c>
      <c r="BC1674" s="54" t="n">
        <f>IF($M1674="人民币", $N1674*AA1674*$BJ1674/1.13, $N1674*AA1674*$BJ1674)</f>
        <v>0</v>
      </c>
      <c r="BD1674" s="54" t="n">
        <f>IF($M1674="人民币", $N1674*AB1674*$BJ1674/1.13, $N1674*AB1674*$BJ1674)</f>
        <v>0</v>
      </c>
      <c r="BE1674" s="54" t="n">
        <f>IF($M1674="人民币", $N1674*AC1674*$BJ1674/1.13, $N1674*AC1674*$BJ1674)</f>
        <v>0</v>
      </c>
      <c r="BF1674" s="54" t="n">
        <f>IF($M1674="人民币", $N1674*AD1674*$BJ1674/1.13, $N1674*AD1674*$BJ1674)</f>
        <v>0</v>
      </c>
      <c r="BG1674" s="54" t="n">
        <f>IF($M1674="人民币", $N1674*AE1674*$BJ1674/1.13, $N1674*AE1674*$BJ1674)</f>
        <v>0</v>
      </c>
      <c r="BH1674" s="55" t="n">
        <f>SUM(AV1674:BG1674)</f>
        <v>0</v>
      </c>
      <c r="BI1674" s="56">
             </c>
      <c r="BJ1674" s="57" t="n">
        <v>1668</v>
      </c>
      <c r="BK1674" s="29" t="n">
        <f>IF(OR(D1674="", F1674="", J1674="", M1674=""), 1, 0)</f>
        <v>0</v>
      </c>
      <c r="BL1674" s="7">
             </c>
      <c r="BR1674" s="7">
             </c>
    </row>
    <row r="1675" x14ac:dyDescent="0.25">
      <c r="A1675" s="40" t="n">
        <f>ROW()-5</f>
        <v>1670</v>
      </c>
      <c r="B1675" s="41" t="s">
        <v>44</v>
      </c>
      <c r="C1675" s="42" t="s">
        <v>42</v>
      </c>
      <c r="D1675" s="43" t="s">
        <v>527</v>
      </c>
      <c r="E1675" s="42" t="s">
        <v>42</v>
      </c>
      <c r="F1675" s="43" t="s">
        <v>2729</v>
      </c>
      <c r="G1675" s="44" t="s">
        <v>44</v>
      </c>
      <c r="H1675" s="44" t="s">
        <v>44</v>
      </c>
      <c r="I1675" s="42" t="s">
        <v>42</v>
      </c>
      <c r="J1675" s="42" t="s">
        <v>42</v>
      </c>
      <c r="K1675" s="42" t="s">
        <v>42</v>
      </c>
      <c r="L1675" s="45" t="n">
        <f>AF1675</f>
        <v>0</v>
      </c>
      <c r="M1675" s="46" t="s">
        <v>46</v>
      </c>
      <c r="N1675" s="58" t="n">
        <v>11111</v>
      </c>
      <c r="O1675" s="47" t="n">
        <f>L1675*N1675*BJ1675</f>
        <v>0</v>
      </c>
      <c r="P1675" s="48" t="n">
        <f>BH1675</f>
        <v>0</v>
      </c>
      <c r="Q1675" s="45">
             </c>
      <c r="R1675" s="49" t="n">
        <f>L1675*Q1675</f>
        <v>0</v>
      </c>
      <c r="S1675" s="46" t="s">
        <f>IF(I1675="粉剂", "千克", IF(I1675="", "", "粒"))</f>
        <v>47</v>
      </c>
      <c r="T1675" s="49">
             </c>
      <c r="U1675" s="49">
             </c>
      <c r="V1675" s="49">
             </c>
      <c r="W1675" s="49">
             </c>
      <c r="X1675" s="49">
             </c>
      <c r="Y1675" s="49">
             </c>
      <c r="Z1675" s="49">
             </c>
      <c r="AA1675" s="49">
             </c>
      <c r="AB1675" s="49">
             </c>
      <c r="AC1675" s="49">
             </c>
      <c r="AD1675" s="49">
             </c>
      <c r="AE1675" s="49">
             </c>
      <c r="AF1675" s="45" t="n">
        <f>T1675+U1675+V1675+W1675+X1675+Y1675+Z1675+AA1675+AB1675+AC1675+AD1675+AE1675</f>
        <v>0</v>
      </c>
      <c r="AG1675" s="50">
             </c>
      <c r="AH1675" s="51" t="n">
        <f>$Q1675*T1675</f>
        <v>0</v>
      </c>
      <c r="AI1675" s="51" t="n">
        <f>$Q1675*U1675</f>
        <v>0</v>
      </c>
      <c r="AJ1675" s="51" t="n">
        <f>$Q1675*V1675</f>
        <v>0</v>
      </c>
      <c r="AK1675" s="51" t="n">
        <f>$Q1675*W1675</f>
        <v>0</v>
      </c>
      <c r="AL1675" s="51" t="n">
        <f>$Q1675*X1675</f>
        <v>0</v>
      </c>
      <c r="AM1675" s="51" t="n">
        <f>$Q1675*Y1675</f>
        <v>0</v>
      </c>
      <c r="AN1675" s="51" t="n">
        <f>$Q1675*Z1675</f>
        <v>0</v>
      </c>
      <c r="AO1675" s="52" t="n">
        <f>$Q1675*AA1675</f>
        <v>0</v>
      </c>
      <c r="AP1675" s="52" t="n">
        <f>$Q1675*AB1675</f>
        <v>0</v>
      </c>
      <c r="AQ1675" s="52" t="n">
        <f>$Q1675*AC1675</f>
        <v>0</v>
      </c>
      <c r="AR1675" s="52" t="n">
        <f>$Q1675*AD1675</f>
        <v>0</v>
      </c>
      <c r="AS1675" s="52" t="n">
        <f>$Q1675*AE1675</f>
        <v>0</v>
      </c>
      <c r="AT1675" s="52" t="n">
        <f>SUM(AH1675:AS1675)</f>
        <v>0</v>
      </c>
      <c r="AU1675" s="53">
             </c>
      <c r="AV1675" s="54" t="n">
        <f>IF($M1675="人民币", $N1675*T1675*$BJ1675/1.13, $N1675*T1675*$BJ1675)</f>
        <v>0</v>
      </c>
      <c r="AW1675" s="54" t="n">
        <f>IF($M1675="人民币", $N1675*U1675*$BJ1675/1.13, $N1675*U1675*$BJ1675)</f>
        <v>0</v>
      </c>
      <c r="AX1675" s="54" t="n">
        <f>IF($M1675="人民币", $N1675*V1675*$BJ1675/1.13, $N1675*V1675*$BJ1675)</f>
        <v>0</v>
      </c>
      <c r="AY1675" s="54" t="n">
        <f>IF($M1675="人民币", $N1675*W1675*$BJ1675/1.13, $N1675*W1675*$BJ1675)</f>
        <v>0</v>
      </c>
      <c r="AZ1675" s="54" t="n">
        <f>IF($M1675="人民币", $N1675*X1675*$BJ1675/1.13, $N1675*X1675*$BJ1675)</f>
        <v>0</v>
      </c>
      <c r="BA1675" s="54" t="n">
        <f>IF($M1675="人民币", $N1675*Y1675*$BJ1675/1.13, $N1675*Y1675*$BJ1675)</f>
        <v>0</v>
      </c>
      <c r="BB1675" s="54" t="n">
        <f>IF($M1675="人民币", $N1675*Z1675*$BJ1675/1.13, $N1675*Z1675*$BJ1675)</f>
        <v>0</v>
      </c>
      <c r="BC1675" s="54" t="n">
        <f>IF($M1675="人民币", $N1675*AA1675*$BJ1675/1.13, $N1675*AA1675*$BJ1675)</f>
        <v>0</v>
      </c>
      <c r="BD1675" s="54" t="n">
        <f>IF($M1675="人民币", $N1675*AB1675*$BJ1675/1.13, $N1675*AB1675*$BJ1675)</f>
        <v>0</v>
      </c>
      <c r="BE1675" s="54" t="n">
        <f>IF($M1675="人民币", $N1675*AC1675*$BJ1675/1.13, $N1675*AC1675*$BJ1675)</f>
        <v>0</v>
      </c>
      <c r="BF1675" s="54" t="n">
        <f>IF($M1675="人民币", $N1675*AD1675*$BJ1675/1.13, $N1675*AD1675*$BJ1675)</f>
        <v>0</v>
      </c>
      <c r="BG1675" s="54" t="n">
        <f>IF($M1675="人民币", $N1675*AE1675*$BJ1675/1.13, $N1675*AE1675*$BJ1675)</f>
        <v>0</v>
      </c>
      <c r="BH1675" s="55" t="n">
        <f>SUM(AV1675:BG1675)</f>
        <v>0</v>
      </c>
      <c r="BI1675" s="56">
             </c>
      <c r="BJ1675" s="57" t="n">
        <v>1669</v>
      </c>
      <c r="BK1675" s="29" t="n">
        <f>IF(OR(D1675="", F1675="", J1675="", M1675=""), 1, 0)</f>
        <v>0</v>
      </c>
      <c r="BL1675" s="7">
             </c>
      <c r="BR1675" s="7">
             </c>
    </row>
    <row r="1676" x14ac:dyDescent="0.25">
      <c r="A1676" s="40" t="n">
        <f>ROW()-5</f>
        <v>1671</v>
      </c>
      <c r="B1676" s="41" t="s">
        <v>44</v>
      </c>
      <c r="C1676" s="42" t="s">
        <v>42</v>
      </c>
      <c r="D1676" s="43" t="s">
        <v>529</v>
      </c>
      <c r="E1676" s="42" t="s">
        <v>42</v>
      </c>
      <c r="F1676" s="43" t="s">
        <v>2730</v>
      </c>
      <c r="G1676" s="44" t="s">
        <v>44</v>
      </c>
      <c r="H1676" s="44" t="s">
        <v>44</v>
      </c>
      <c r="I1676" s="42" t="s">
        <v>42</v>
      </c>
      <c r="J1676" s="42" t="s">
        <v>42</v>
      </c>
      <c r="K1676" s="42" t="s">
        <v>42</v>
      </c>
      <c r="L1676" s="45" t="n">
        <f>AF1676</f>
        <v>0</v>
      </c>
      <c r="M1676" s="46" t="s">
        <v>46</v>
      </c>
      <c r="N1676" s="58" t="n">
        <v>11111</v>
      </c>
      <c r="O1676" s="47" t="n">
        <f>L1676*N1676*BJ1676</f>
        <v>0</v>
      </c>
      <c r="P1676" s="48" t="n">
        <f>BH1676</f>
        <v>0</v>
      </c>
      <c r="Q1676" s="45">
             </c>
      <c r="R1676" s="49" t="n">
        <f>L1676*Q1676</f>
        <v>0</v>
      </c>
      <c r="S1676" s="46" t="s">
        <f>IF(I1676="粉剂", "千克", IF(I1676="", "", "粒"))</f>
        <v>47</v>
      </c>
      <c r="T1676" s="49">
             </c>
      <c r="U1676" s="49">
             </c>
      <c r="V1676" s="49">
             </c>
      <c r="W1676" s="49">
             </c>
      <c r="X1676" s="49">
             </c>
      <c r="Y1676" s="49">
             </c>
      <c r="Z1676" s="49">
             </c>
      <c r="AA1676" s="49">
             </c>
      <c r="AB1676" s="49">
             </c>
      <c r="AC1676" s="49">
             </c>
      <c r="AD1676" s="49">
             </c>
      <c r="AE1676" s="49">
             </c>
      <c r="AF1676" s="45" t="n">
        <f>T1676+U1676+V1676+W1676+X1676+Y1676+Z1676+AA1676+AB1676+AC1676+AD1676+AE1676</f>
        <v>0</v>
      </c>
      <c r="AG1676" s="50">
             </c>
      <c r="AH1676" s="51" t="n">
        <f>$Q1676*T1676</f>
        <v>0</v>
      </c>
      <c r="AI1676" s="51" t="n">
        <f>$Q1676*U1676</f>
        <v>0</v>
      </c>
      <c r="AJ1676" s="51" t="n">
        <f>$Q1676*V1676</f>
        <v>0</v>
      </c>
      <c r="AK1676" s="51" t="n">
        <f>$Q1676*W1676</f>
        <v>0</v>
      </c>
      <c r="AL1676" s="51" t="n">
        <f>$Q1676*X1676</f>
        <v>0</v>
      </c>
      <c r="AM1676" s="51" t="n">
        <f>$Q1676*Y1676</f>
        <v>0</v>
      </c>
      <c r="AN1676" s="51" t="n">
        <f>$Q1676*Z1676</f>
        <v>0</v>
      </c>
      <c r="AO1676" s="52" t="n">
        <f>$Q1676*AA1676</f>
        <v>0</v>
      </c>
      <c r="AP1676" s="52" t="n">
        <f>$Q1676*AB1676</f>
        <v>0</v>
      </c>
      <c r="AQ1676" s="52" t="n">
        <f>$Q1676*AC1676</f>
        <v>0</v>
      </c>
      <c r="AR1676" s="52" t="n">
        <f>$Q1676*AD1676</f>
        <v>0</v>
      </c>
      <c r="AS1676" s="52" t="n">
        <f>$Q1676*AE1676</f>
        <v>0</v>
      </c>
      <c r="AT1676" s="52" t="n">
        <f>SUM(AH1676:AS1676)</f>
        <v>0</v>
      </c>
      <c r="AU1676" s="53">
             </c>
      <c r="AV1676" s="54" t="n">
        <f>IF($M1676="人民币", $N1676*T1676*$BJ1676/1.13, $N1676*T1676*$BJ1676)</f>
        <v>0</v>
      </c>
      <c r="AW1676" s="54" t="n">
        <f>IF($M1676="人民币", $N1676*U1676*$BJ1676/1.13, $N1676*U1676*$BJ1676)</f>
        <v>0</v>
      </c>
      <c r="AX1676" s="54" t="n">
        <f>IF($M1676="人民币", $N1676*V1676*$BJ1676/1.13, $N1676*V1676*$BJ1676)</f>
        <v>0</v>
      </c>
      <c r="AY1676" s="54" t="n">
        <f>IF($M1676="人民币", $N1676*W1676*$BJ1676/1.13, $N1676*W1676*$BJ1676)</f>
        <v>0</v>
      </c>
      <c r="AZ1676" s="54" t="n">
        <f>IF($M1676="人民币", $N1676*X1676*$BJ1676/1.13, $N1676*X1676*$BJ1676)</f>
        <v>0</v>
      </c>
      <c r="BA1676" s="54" t="n">
        <f>IF($M1676="人民币", $N1676*Y1676*$BJ1676/1.13, $N1676*Y1676*$BJ1676)</f>
        <v>0</v>
      </c>
      <c r="BB1676" s="54" t="n">
        <f>IF($M1676="人民币", $N1676*Z1676*$BJ1676/1.13, $N1676*Z1676*$BJ1676)</f>
        <v>0</v>
      </c>
      <c r="BC1676" s="54" t="n">
        <f>IF($M1676="人民币", $N1676*AA1676*$BJ1676/1.13, $N1676*AA1676*$BJ1676)</f>
        <v>0</v>
      </c>
      <c r="BD1676" s="54" t="n">
        <f>IF($M1676="人民币", $N1676*AB1676*$BJ1676/1.13, $N1676*AB1676*$BJ1676)</f>
        <v>0</v>
      </c>
      <c r="BE1676" s="54" t="n">
        <f>IF($M1676="人民币", $N1676*AC1676*$BJ1676/1.13, $N1676*AC1676*$BJ1676)</f>
        <v>0</v>
      </c>
      <c r="BF1676" s="54" t="n">
        <f>IF($M1676="人民币", $N1676*AD1676*$BJ1676/1.13, $N1676*AD1676*$BJ1676)</f>
        <v>0</v>
      </c>
      <c r="BG1676" s="54" t="n">
        <f>IF($M1676="人民币", $N1676*AE1676*$BJ1676/1.13, $N1676*AE1676*$BJ1676)</f>
        <v>0</v>
      </c>
      <c r="BH1676" s="55" t="n">
        <f>SUM(AV1676:BG1676)</f>
        <v>0</v>
      </c>
      <c r="BI1676" s="56">
             </c>
      <c r="BJ1676" s="57" t="n">
        <v>1670</v>
      </c>
      <c r="BK1676" s="29" t="n">
        <f>IF(OR(D1676="", F1676="", J1676="", M1676=""), 1, 0)</f>
        <v>0</v>
      </c>
      <c r="BL1676" s="7">
             </c>
      <c r="BR1676" s="7">
             </c>
    </row>
    <row r="1677" x14ac:dyDescent="0.25">
      <c r="A1677" s="40" t="n">
        <f>ROW()-5</f>
        <v>1672</v>
      </c>
      <c r="B1677" s="41" t="s">
        <v>44</v>
      </c>
      <c r="C1677" s="42" t="s">
        <v>42</v>
      </c>
      <c r="D1677" s="43" t="s">
        <v>531</v>
      </c>
      <c r="E1677" s="42" t="s">
        <v>42</v>
      </c>
      <c r="F1677" s="43" t="s">
        <v>2731</v>
      </c>
      <c r="G1677" s="44" t="s">
        <v>44</v>
      </c>
      <c r="H1677" s="44" t="s">
        <v>2732</v>
      </c>
      <c r="I1677" s="42" t="s">
        <v>42</v>
      </c>
      <c r="J1677" s="42" t="s">
        <v>42</v>
      </c>
      <c r="K1677" s="42" t="s">
        <v>42</v>
      </c>
      <c r="L1677" s="45" t="n">
        <f>AF1677</f>
        <v>0</v>
      </c>
      <c r="M1677" s="46" t="s">
        <v>46</v>
      </c>
      <c r="N1677" s="58" t="n">
        <v>11111</v>
      </c>
      <c r="O1677" s="47" t="n">
        <f>L1677*N1677*BJ1677</f>
        <v>0</v>
      </c>
      <c r="P1677" s="48" t="n">
        <f>BH1677</f>
        <v>0</v>
      </c>
      <c r="Q1677" s="45">
             </c>
      <c r="R1677" s="49" t="n">
        <f>L1677*Q1677</f>
        <v>0</v>
      </c>
      <c r="S1677" s="46" t="s">
        <f>IF(I1677="粉剂", "千克", IF(I1677="", "", "粒"))</f>
        <v>47</v>
      </c>
      <c r="T1677" s="49">
             </c>
      <c r="U1677" s="49">
             </c>
      <c r="V1677" s="49">
             </c>
      <c r="W1677" s="49">
             </c>
      <c r="X1677" s="49">
             </c>
      <c r="Y1677" s="49">
             </c>
      <c r="Z1677" s="49">
             </c>
      <c r="AA1677" s="49">
             </c>
      <c r="AB1677" s="49">
             </c>
      <c r="AC1677" s="49">
             </c>
      <c r="AD1677" s="49">
             </c>
      <c r="AE1677" s="49">
             </c>
      <c r="AF1677" s="45" t="n">
        <f>T1677+U1677+V1677+W1677+X1677+Y1677+Z1677+AA1677+AB1677+AC1677+AD1677+AE1677</f>
        <v>0</v>
      </c>
      <c r="AG1677" s="50">
             </c>
      <c r="AH1677" s="51" t="n">
        <f>$Q1677*T1677</f>
        <v>0</v>
      </c>
      <c r="AI1677" s="51" t="n">
        <f>$Q1677*U1677</f>
        <v>0</v>
      </c>
      <c r="AJ1677" s="51" t="n">
        <f>$Q1677*V1677</f>
        <v>0</v>
      </c>
      <c r="AK1677" s="51" t="n">
        <f>$Q1677*W1677</f>
        <v>0</v>
      </c>
      <c r="AL1677" s="51" t="n">
        <f>$Q1677*X1677</f>
        <v>0</v>
      </c>
      <c r="AM1677" s="51" t="n">
        <f>$Q1677*Y1677</f>
        <v>0</v>
      </c>
      <c r="AN1677" s="51" t="n">
        <f>$Q1677*Z1677</f>
        <v>0</v>
      </c>
      <c r="AO1677" s="52" t="n">
        <f>$Q1677*AA1677</f>
        <v>0</v>
      </c>
      <c r="AP1677" s="52" t="n">
        <f>$Q1677*AB1677</f>
        <v>0</v>
      </c>
      <c r="AQ1677" s="52" t="n">
        <f>$Q1677*AC1677</f>
        <v>0</v>
      </c>
      <c r="AR1677" s="52" t="n">
        <f>$Q1677*AD1677</f>
        <v>0</v>
      </c>
      <c r="AS1677" s="52" t="n">
        <f>$Q1677*AE1677</f>
        <v>0</v>
      </c>
      <c r="AT1677" s="52" t="n">
        <f>SUM(AH1677:AS1677)</f>
        <v>0</v>
      </c>
      <c r="AU1677" s="53">
             </c>
      <c r="AV1677" s="54" t="n">
        <f>IF($M1677="人民币", $N1677*T1677*$BJ1677/1.13, $N1677*T1677*$BJ1677)</f>
        <v>0</v>
      </c>
      <c r="AW1677" s="54" t="n">
        <f>IF($M1677="人民币", $N1677*U1677*$BJ1677/1.13, $N1677*U1677*$BJ1677)</f>
        <v>0</v>
      </c>
      <c r="AX1677" s="54" t="n">
        <f>IF($M1677="人民币", $N1677*V1677*$BJ1677/1.13, $N1677*V1677*$BJ1677)</f>
        <v>0</v>
      </c>
      <c r="AY1677" s="54" t="n">
        <f>IF($M1677="人民币", $N1677*W1677*$BJ1677/1.13, $N1677*W1677*$BJ1677)</f>
        <v>0</v>
      </c>
      <c r="AZ1677" s="54" t="n">
        <f>IF($M1677="人民币", $N1677*X1677*$BJ1677/1.13, $N1677*X1677*$BJ1677)</f>
        <v>0</v>
      </c>
      <c r="BA1677" s="54" t="n">
        <f>IF($M1677="人民币", $N1677*Y1677*$BJ1677/1.13, $N1677*Y1677*$BJ1677)</f>
        <v>0</v>
      </c>
      <c r="BB1677" s="54" t="n">
        <f>IF($M1677="人民币", $N1677*Z1677*$BJ1677/1.13, $N1677*Z1677*$BJ1677)</f>
        <v>0</v>
      </c>
      <c r="BC1677" s="54" t="n">
        <f>IF($M1677="人民币", $N1677*AA1677*$BJ1677/1.13, $N1677*AA1677*$BJ1677)</f>
        <v>0</v>
      </c>
      <c r="BD1677" s="54" t="n">
        <f>IF($M1677="人民币", $N1677*AB1677*$BJ1677/1.13, $N1677*AB1677*$BJ1677)</f>
        <v>0</v>
      </c>
      <c r="BE1677" s="54" t="n">
        <f>IF($M1677="人民币", $N1677*AC1677*$BJ1677/1.13, $N1677*AC1677*$BJ1677)</f>
        <v>0</v>
      </c>
      <c r="BF1677" s="54" t="n">
        <f>IF($M1677="人民币", $N1677*AD1677*$BJ1677/1.13, $N1677*AD1677*$BJ1677)</f>
        <v>0</v>
      </c>
      <c r="BG1677" s="54" t="n">
        <f>IF($M1677="人民币", $N1677*AE1677*$BJ1677/1.13, $N1677*AE1677*$BJ1677)</f>
        <v>0</v>
      </c>
      <c r="BH1677" s="55" t="n">
        <f>SUM(AV1677:BG1677)</f>
        <v>0</v>
      </c>
      <c r="BI1677" s="56">
             </c>
      <c r="BJ1677" s="57" t="n">
        <v>1671</v>
      </c>
      <c r="BK1677" s="29" t="n">
        <f>IF(OR(D1677="", F1677="", J1677="", M1677=""), 1, 0)</f>
        <v>0</v>
      </c>
      <c r="BL1677" s="7">
             </c>
      <c r="BR1677" s="7">
             </c>
    </row>
    <row r="1678" x14ac:dyDescent="0.25">
      <c r="A1678" s="40" t="n">
        <f>ROW()-5</f>
        <v>1673</v>
      </c>
      <c r="B1678" s="41" t="s">
        <v>44</v>
      </c>
      <c r="C1678" s="42" t="s">
        <v>42</v>
      </c>
      <c r="D1678" s="43" t="s">
        <v>533</v>
      </c>
      <c r="E1678" s="42" t="s">
        <v>42</v>
      </c>
      <c r="F1678" s="43" t="s">
        <v>2733</v>
      </c>
      <c r="G1678" s="44" t="s">
        <v>44</v>
      </c>
      <c r="H1678" s="44" t="s">
        <v>44</v>
      </c>
      <c r="I1678" s="42" t="s">
        <v>42</v>
      </c>
      <c r="J1678" s="42" t="s">
        <v>42</v>
      </c>
      <c r="K1678" s="42" t="s">
        <v>42</v>
      </c>
      <c r="L1678" s="45" t="n">
        <f>AF1678</f>
        <v>0</v>
      </c>
      <c r="M1678" s="46" t="s">
        <v>46</v>
      </c>
      <c r="N1678" s="58" t="n">
        <v>11111</v>
      </c>
      <c r="O1678" s="47" t="n">
        <f>L1678*N1678*BJ1678</f>
        <v>0</v>
      </c>
      <c r="P1678" s="48" t="n">
        <f>BH1678</f>
        <v>0</v>
      </c>
      <c r="Q1678" s="45">
             </c>
      <c r="R1678" s="49" t="n">
        <f>L1678*Q1678</f>
        <v>0</v>
      </c>
      <c r="S1678" s="46" t="s">
        <f>IF(I1678="粉剂", "千克", IF(I1678="", "", "粒"))</f>
        <v>47</v>
      </c>
      <c r="T1678" s="49">
             </c>
      <c r="U1678" s="49">
             </c>
      <c r="V1678" s="49">
             </c>
      <c r="W1678" s="49">
             </c>
      <c r="X1678" s="49">
             </c>
      <c r="Y1678" s="49">
             </c>
      <c r="Z1678" s="49">
             </c>
      <c r="AA1678" s="49">
             </c>
      <c r="AB1678" s="49">
             </c>
      <c r="AC1678" s="49">
             </c>
      <c r="AD1678" s="49">
             </c>
      <c r="AE1678" s="49">
             </c>
      <c r="AF1678" s="45" t="n">
        <f>T1678+U1678+V1678+W1678+X1678+Y1678+Z1678+AA1678+AB1678+AC1678+AD1678+AE1678</f>
        <v>0</v>
      </c>
      <c r="AG1678" s="50">
             </c>
      <c r="AH1678" s="51" t="n">
        <f>$Q1678*T1678</f>
        <v>0</v>
      </c>
      <c r="AI1678" s="51" t="n">
        <f>$Q1678*U1678</f>
        <v>0</v>
      </c>
      <c r="AJ1678" s="51" t="n">
        <f>$Q1678*V1678</f>
        <v>0</v>
      </c>
      <c r="AK1678" s="51" t="n">
        <f>$Q1678*W1678</f>
        <v>0</v>
      </c>
      <c r="AL1678" s="51" t="n">
        <f>$Q1678*X1678</f>
        <v>0</v>
      </c>
      <c r="AM1678" s="51" t="n">
        <f>$Q1678*Y1678</f>
        <v>0</v>
      </c>
      <c r="AN1678" s="51" t="n">
        <f>$Q1678*Z1678</f>
        <v>0</v>
      </c>
      <c r="AO1678" s="52" t="n">
        <f>$Q1678*AA1678</f>
        <v>0</v>
      </c>
      <c r="AP1678" s="52" t="n">
        <f>$Q1678*AB1678</f>
        <v>0</v>
      </c>
      <c r="AQ1678" s="52" t="n">
        <f>$Q1678*AC1678</f>
        <v>0</v>
      </c>
      <c r="AR1678" s="52" t="n">
        <f>$Q1678*AD1678</f>
        <v>0</v>
      </c>
      <c r="AS1678" s="52" t="n">
        <f>$Q1678*AE1678</f>
        <v>0</v>
      </c>
      <c r="AT1678" s="52" t="n">
        <f>SUM(AH1678:AS1678)</f>
        <v>0</v>
      </c>
      <c r="AU1678" s="53">
             </c>
      <c r="AV1678" s="54" t="n">
        <f>IF($M1678="人民币", $N1678*T1678*$BJ1678/1.13, $N1678*T1678*$BJ1678)</f>
        <v>0</v>
      </c>
      <c r="AW1678" s="54" t="n">
        <f>IF($M1678="人民币", $N1678*U1678*$BJ1678/1.13, $N1678*U1678*$BJ1678)</f>
        <v>0</v>
      </c>
      <c r="AX1678" s="54" t="n">
        <f>IF($M1678="人民币", $N1678*V1678*$BJ1678/1.13, $N1678*V1678*$BJ1678)</f>
        <v>0</v>
      </c>
      <c r="AY1678" s="54" t="n">
        <f>IF($M1678="人民币", $N1678*W1678*$BJ1678/1.13, $N1678*W1678*$BJ1678)</f>
        <v>0</v>
      </c>
      <c r="AZ1678" s="54" t="n">
        <f>IF($M1678="人民币", $N1678*X1678*$BJ1678/1.13, $N1678*X1678*$BJ1678)</f>
        <v>0</v>
      </c>
      <c r="BA1678" s="54" t="n">
        <f>IF($M1678="人民币", $N1678*Y1678*$BJ1678/1.13, $N1678*Y1678*$BJ1678)</f>
        <v>0</v>
      </c>
      <c r="BB1678" s="54" t="n">
        <f>IF($M1678="人民币", $N1678*Z1678*$BJ1678/1.13, $N1678*Z1678*$BJ1678)</f>
        <v>0</v>
      </c>
      <c r="BC1678" s="54" t="n">
        <f>IF($M1678="人民币", $N1678*AA1678*$BJ1678/1.13, $N1678*AA1678*$BJ1678)</f>
        <v>0</v>
      </c>
      <c r="BD1678" s="54" t="n">
        <f>IF($M1678="人民币", $N1678*AB1678*$BJ1678/1.13, $N1678*AB1678*$BJ1678)</f>
        <v>0</v>
      </c>
      <c r="BE1678" s="54" t="n">
        <f>IF($M1678="人民币", $N1678*AC1678*$BJ1678/1.13, $N1678*AC1678*$BJ1678)</f>
        <v>0</v>
      </c>
      <c r="BF1678" s="54" t="n">
        <f>IF($M1678="人民币", $N1678*AD1678*$BJ1678/1.13, $N1678*AD1678*$BJ1678)</f>
        <v>0</v>
      </c>
      <c r="BG1678" s="54" t="n">
        <f>IF($M1678="人民币", $N1678*AE1678*$BJ1678/1.13, $N1678*AE1678*$BJ1678)</f>
        <v>0</v>
      </c>
      <c r="BH1678" s="55" t="n">
        <f>SUM(AV1678:BG1678)</f>
        <v>0</v>
      </c>
      <c r="BI1678" s="56">
             </c>
      <c r="BJ1678" s="57" t="n">
        <v>1672</v>
      </c>
      <c r="BK1678" s="29" t="n">
        <f>IF(OR(D1678="", F1678="", J1678="", M1678=""), 1, 0)</f>
        <v>0</v>
      </c>
      <c r="BL1678" s="7">
             </c>
      <c r="BR1678" s="7">
             </c>
    </row>
    <row r="1679" x14ac:dyDescent="0.25">
      <c r="A1679" s="40" t="n">
        <f>ROW()-5</f>
        <v>1674</v>
      </c>
      <c r="B1679" s="41" t="s">
        <v>44</v>
      </c>
      <c r="C1679" s="42" t="s">
        <v>42</v>
      </c>
      <c r="D1679" s="43" t="s">
        <v>535</v>
      </c>
      <c r="E1679" s="42" t="s">
        <v>42</v>
      </c>
      <c r="F1679" s="43" t="s">
        <v>2734</v>
      </c>
      <c r="G1679" s="44" t="s">
        <v>44</v>
      </c>
      <c r="H1679" s="44" t="s">
        <v>44</v>
      </c>
      <c r="I1679" s="42" t="s">
        <v>42</v>
      </c>
      <c r="J1679" s="42" t="s">
        <v>42</v>
      </c>
      <c r="K1679" s="42" t="s">
        <v>42</v>
      </c>
      <c r="L1679" s="45" t="n">
        <f>AF1679</f>
        <v>0</v>
      </c>
      <c r="M1679" s="46" t="s">
        <v>46</v>
      </c>
      <c r="N1679" s="58" t="n">
        <v>11111</v>
      </c>
      <c r="O1679" s="47" t="n">
        <f>L1679*N1679*BJ1679</f>
        <v>0</v>
      </c>
      <c r="P1679" s="48" t="n">
        <f>BH1679</f>
        <v>0</v>
      </c>
      <c r="Q1679" s="45">
             </c>
      <c r="R1679" s="49" t="n">
        <f>L1679*Q1679</f>
        <v>0</v>
      </c>
      <c r="S1679" s="46" t="s">
        <f>IF(I1679="粉剂", "千克", IF(I1679="", "", "粒"))</f>
        <v>47</v>
      </c>
      <c r="T1679" s="49">
             </c>
      <c r="U1679" s="49">
             </c>
      <c r="V1679" s="49">
             </c>
      <c r="W1679" s="49">
             </c>
      <c r="X1679" s="49">
             </c>
      <c r="Y1679" s="49">
             </c>
      <c r="Z1679" s="49">
             </c>
      <c r="AA1679" s="49">
             </c>
      <c r="AB1679" s="49">
             </c>
      <c r="AC1679" s="49">
             </c>
      <c r="AD1679" s="49">
             </c>
      <c r="AE1679" s="49">
             </c>
      <c r="AF1679" s="45" t="n">
        <f>T1679+U1679+V1679+W1679+X1679+Y1679+Z1679+AA1679+AB1679+AC1679+AD1679+AE1679</f>
        <v>0</v>
      </c>
      <c r="AG1679" s="50">
             </c>
      <c r="AH1679" s="51" t="n">
        <f>$Q1679*T1679</f>
        <v>0</v>
      </c>
      <c r="AI1679" s="51" t="n">
        <f>$Q1679*U1679</f>
        <v>0</v>
      </c>
      <c r="AJ1679" s="51" t="n">
        <f>$Q1679*V1679</f>
        <v>0</v>
      </c>
      <c r="AK1679" s="51" t="n">
        <f>$Q1679*W1679</f>
        <v>0</v>
      </c>
      <c r="AL1679" s="51" t="n">
        <f>$Q1679*X1679</f>
        <v>0</v>
      </c>
      <c r="AM1679" s="51" t="n">
        <f>$Q1679*Y1679</f>
        <v>0</v>
      </c>
      <c r="AN1679" s="51" t="n">
        <f>$Q1679*Z1679</f>
        <v>0</v>
      </c>
      <c r="AO1679" s="52" t="n">
        <f>$Q1679*AA1679</f>
        <v>0</v>
      </c>
      <c r="AP1679" s="52" t="n">
        <f>$Q1679*AB1679</f>
        <v>0</v>
      </c>
      <c r="AQ1679" s="52" t="n">
        <f>$Q1679*AC1679</f>
        <v>0</v>
      </c>
      <c r="AR1679" s="52" t="n">
        <f>$Q1679*AD1679</f>
        <v>0</v>
      </c>
      <c r="AS1679" s="52" t="n">
        <f>$Q1679*AE1679</f>
        <v>0</v>
      </c>
      <c r="AT1679" s="52" t="n">
        <f>SUM(AH1679:AS1679)</f>
        <v>0</v>
      </c>
      <c r="AU1679" s="53">
             </c>
      <c r="AV1679" s="54" t="n">
        <f>IF($M1679="人民币", $N1679*T1679*$BJ1679/1.13, $N1679*T1679*$BJ1679)</f>
        <v>0</v>
      </c>
      <c r="AW1679" s="54" t="n">
        <f>IF($M1679="人民币", $N1679*U1679*$BJ1679/1.13, $N1679*U1679*$BJ1679)</f>
        <v>0</v>
      </c>
      <c r="AX1679" s="54" t="n">
        <f>IF($M1679="人民币", $N1679*V1679*$BJ1679/1.13, $N1679*V1679*$BJ1679)</f>
        <v>0</v>
      </c>
      <c r="AY1679" s="54" t="n">
        <f>IF($M1679="人民币", $N1679*W1679*$BJ1679/1.13, $N1679*W1679*$BJ1679)</f>
        <v>0</v>
      </c>
      <c r="AZ1679" s="54" t="n">
        <f>IF($M1679="人民币", $N1679*X1679*$BJ1679/1.13, $N1679*X1679*$BJ1679)</f>
        <v>0</v>
      </c>
      <c r="BA1679" s="54" t="n">
        <f>IF($M1679="人民币", $N1679*Y1679*$BJ1679/1.13, $N1679*Y1679*$BJ1679)</f>
        <v>0</v>
      </c>
      <c r="BB1679" s="54" t="n">
        <f>IF($M1679="人民币", $N1679*Z1679*$BJ1679/1.13, $N1679*Z1679*$BJ1679)</f>
        <v>0</v>
      </c>
      <c r="BC1679" s="54" t="n">
        <f>IF($M1679="人民币", $N1679*AA1679*$BJ1679/1.13, $N1679*AA1679*$BJ1679)</f>
        <v>0</v>
      </c>
      <c r="BD1679" s="54" t="n">
        <f>IF($M1679="人民币", $N1679*AB1679*$BJ1679/1.13, $N1679*AB1679*$BJ1679)</f>
        <v>0</v>
      </c>
      <c r="BE1679" s="54" t="n">
        <f>IF($M1679="人民币", $N1679*AC1679*$BJ1679/1.13, $N1679*AC1679*$BJ1679)</f>
        <v>0</v>
      </c>
      <c r="BF1679" s="54" t="n">
        <f>IF($M1679="人民币", $N1679*AD1679*$BJ1679/1.13, $N1679*AD1679*$BJ1679)</f>
        <v>0</v>
      </c>
      <c r="BG1679" s="54" t="n">
        <f>IF($M1679="人民币", $N1679*AE1679*$BJ1679/1.13, $N1679*AE1679*$BJ1679)</f>
        <v>0</v>
      </c>
      <c r="BH1679" s="55" t="n">
        <f>SUM(AV1679:BG1679)</f>
        <v>0</v>
      </c>
      <c r="BI1679" s="56">
             </c>
      <c r="BJ1679" s="57" t="n">
        <v>1673</v>
      </c>
      <c r="BK1679" s="29" t="n">
        <f>IF(OR(D1679="", F1679="", J1679="", M1679=""), 1, 0)</f>
        <v>0</v>
      </c>
      <c r="BL1679" s="7">
             </c>
      <c r="BR1679" s="7">
             </c>
    </row>
    <row r="1680" x14ac:dyDescent="0.25">
      <c r="A1680" s="40" t="n">
        <f>ROW()-5</f>
        <v>1675</v>
      </c>
      <c r="B1680" s="41" t="s">
        <v>44</v>
      </c>
      <c r="C1680" s="42" t="s">
        <v>42</v>
      </c>
      <c r="D1680" s="43" t="s">
        <v>537</v>
      </c>
      <c r="E1680" s="42" t="s">
        <v>42</v>
      </c>
      <c r="F1680" s="43" t="s">
        <v>2735</v>
      </c>
      <c r="G1680" s="44" t="s">
        <v>44</v>
      </c>
      <c r="H1680" s="44" t="s">
        <v>2736</v>
      </c>
      <c r="I1680" s="42" t="s">
        <v>42</v>
      </c>
      <c r="J1680" s="42" t="s">
        <v>42</v>
      </c>
      <c r="K1680" s="42" t="s">
        <v>42</v>
      </c>
      <c r="L1680" s="45" t="n">
        <f>AF1680</f>
        <v>0</v>
      </c>
      <c r="M1680" s="46" t="s">
        <v>46</v>
      </c>
      <c r="N1680" s="58" t="n">
        <v>11111</v>
      </c>
      <c r="O1680" s="47" t="n">
        <f>L1680*N1680*BJ1680</f>
        <v>0</v>
      </c>
      <c r="P1680" s="48" t="n">
        <f>BH1680</f>
        <v>0</v>
      </c>
      <c r="Q1680" s="45">
             </c>
      <c r="R1680" s="49" t="n">
        <f>L1680*Q1680</f>
        <v>0</v>
      </c>
      <c r="S1680" s="46" t="s">
        <f>IF(I1680="粉剂", "千克", IF(I1680="", "", "粒"))</f>
        <v>47</v>
      </c>
      <c r="T1680" s="49">
             </c>
      <c r="U1680" s="49">
             </c>
      <c r="V1680" s="49">
             </c>
      <c r="W1680" s="49">
             </c>
      <c r="X1680" s="49">
             </c>
      <c r="Y1680" s="49">
             </c>
      <c r="Z1680" s="49">
             </c>
      <c r="AA1680" s="49">
             </c>
      <c r="AB1680" s="49">
             </c>
      <c r="AC1680" s="49">
             </c>
      <c r="AD1680" s="49">
             </c>
      <c r="AE1680" s="49">
             </c>
      <c r="AF1680" s="45" t="n">
        <f>T1680+U1680+V1680+W1680+X1680+Y1680+Z1680+AA1680+AB1680+AC1680+AD1680+AE1680</f>
        <v>0</v>
      </c>
      <c r="AG1680" s="50">
             </c>
      <c r="AH1680" s="51" t="n">
        <f>$Q1680*T1680</f>
        <v>0</v>
      </c>
      <c r="AI1680" s="51" t="n">
        <f>$Q1680*U1680</f>
        <v>0</v>
      </c>
      <c r="AJ1680" s="51" t="n">
        <f>$Q1680*V1680</f>
        <v>0</v>
      </c>
      <c r="AK1680" s="51" t="n">
        <f>$Q1680*W1680</f>
        <v>0</v>
      </c>
      <c r="AL1680" s="51" t="n">
        <f>$Q1680*X1680</f>
        <v>0</v>
      </c>
      <c r="AM1680" s="51" t="n">
        <f>$Q1680*Y1680</f>
        <v>0</v>
      </c>
      <c r="AN1680" s="51" t="n">
        <f>$Q1680*Z1680</f>
        <v>0</v>
      </c>
      <c r="AO1680" s="52" t="n">
        <f>$Q1680*AA1680</f>
        <v>0</v>
      </c>
      <c r="AP1680" s="52" t="n">
        <f>$Q1680*AB1680</f>
        <v>0</v>
      </c>
      <c r="AQ1680" s="52" t="n">
        <f>$Q1680*AC1680</f>
        <v>0</v>
      </c>
      <c r="AR1680" s="52" t="n">
        <f>$Q1680*AD1680</f>
        <v>0</v>
      </c>
      <c r="AS1680" s="52" t="n">
        <f>$Q1680*AE1680</f>
        <v>0</v>
      </c>
      <c r="AT1680" s="52" t="n">
        <f>SUM(AH1680:AS1680)</f>
        <v>0</v>
      </c>
      <c r="AU1680" s="53">
             </c>
      <c r="AV1680" s="54" t="n">
        <f>IF($M1680="人民币", $N1680*T1680*$BJ1680/1.13, $N1680*T1680*$BJ1680)</f>
        <v>0</v>
      </c>
      <c r="AW1680" s="54" t="n">
        <f>IF($M1680="人民币", $N1680*U1680*$BJ1680/1.13, $N1680*U1680*$BJ1680)</f>
        <v>0</v>
      </c>
      <c r="AX1680" s="54" t="n">
        <f>IF($M1680="人民币", $N1680*V1680*$BJ1680/1.13, $N1680*V1680*$BJ1680)</f>
        <v>0</v>
      </c>
      <c r="AY1680" s="54" t="n">
        <f>IF($M1680="人民币", $N1680*W1680*$BJ1680/1.13, $N1680*W1680*$BJ1680)</f>
        <v>0</v>
      </c>
      <c r="AZ1680" s="54" t="n">
        <f>IF($M1680="人民币", $N1680*X1680*$BJ1680/1.13, $N1680*X1680*$BJ1680)</f>
        <v>0</v>
      </c>
      <c r="BA1680" s="54" t="n">
        <f>IF($M1680="人民币", $N1680*Y1680*$BJ1680/1.13, $N1680*Y1680*$BJ1680)</f>
        <v>0</v>
      </c>
      <c r="BB1680" s="54" t="n">
        <f>IF($M1680="人民币", $N1680*Z1680*$BJ1680/1.13, $N1680*Z1680*$BJ1680)</f>
        <v>0</v>
      </c>
      <c r="BC1680" s="54" t="n">
        <f>IF($M1680="人民币", $N1680*AA1680*$BJ1680/1.13, $N1680*AA1680*$BJ1680)</f>
        <v>0</v>
      </c>
      <c r="BD1680" s="54" t="n">
        <f>IF($M1680="人民币", $N1680*AB1680*$BJ1680/1.13, $N1680*AB1680*$BJ1680)</f>
        <v>0</v>
      </c>
      <c r="BE1680" s="54" t="n">
        <f>IF($M1680="人民币", $N1680*AC1680*$BJ1680/1.13, $N1680*AC1680*$BJ1680)</f>
        <v>0</v>
      </c>
      <c r="BF1680" s="54" t="n">
        <f>IF($M1680="人民币", $N1680*AD1680*$BJ1680/1.13, $N1680*AD1680*$BJ1680)</f>
        <v>0</v>
      </c>
      <c r="BG1680" s="54" t="n">
        <f>IF($M1680="人民币", $N1680*AE1680*$BJ1680/1.13, $N1680*AE1680*$BJ1680)</f>
        <v>0</v>
      </c>
      <c r="BH1680" s="55" t="n">
        <f>SUM(AV1680:BG1680)</f>
        <v>0</v>
      </c>
      <c r="BI1680" s="56">
             </c>
      <c r="BJ1680" s="57" t="n">
        <v>1674</v>
      </c>
      <c r="BK1680" s="29" t="n">
        <f>IF(OR(D1680="", F1680="", J1680="", M1680=""), 1, 0)</f>
        <v>0</v>
      </c>
      <c r="BL1680" s="7">
             </c>
      <c r="BR1680" s="7">
             </c>
    </row>
    <row r="1681" x14ac:dyDescent="0.25">
      <c r="A1681" s="40" t="n">
        <f>ROW()-5</f>
        <v>1676</v>
      </c>
      <c r="B1681" s="41" t="s">
        <v>44</v>
      </c>
      <c r="C1681" s="42" t="s">
        <v>42</v>
      </c>
      <c r="D1681" s="43" t="s">
        <v>539</v>
      </c>
      <c r="E1681" s="42" t="s">
        <v>42</v>
      </c>
      <c r="F1681" s="43" t="s">
        <v>2737</v>
      </c>
      <c r="G1681" s="44" t="s">
        <v>44</v>
      </c>
      <c r="H1681" s="44" t="s">
        <v>44</v>
      </c>
      <c r="I1681" s="42" t="s">
        <v>42</v>
      </c>
      <c r="J1681" s="42" t="s">
        <v>42</v>
      </c>
      <c r="K1681" s="42" t="s">
        <v>42</v>
      </c>
      <c r="L1681" s="45" t="n">
        <f>AF1681</f>
        <v>0</v>
      </c>
      <c r="M1681" s="46" t="s">
        <v>46</v>
      </c>
      <c r="N1681" s="58" t="n">
        <v>11111</v>
      </c>
      <c r="O1681" s="47" t="n">
        <f>L1681*N1681*BJ1681</f>
        <v>0</v>
      </c>
      <c r="P1681" s="48" t="n">
        <f>BH1681</f>
        <v>0</v>
      </c>
      <c r="Q1681" s="45">
             </c>
      <c r="R1681" s="49" t="n">
        <f>L1681*Q1681</f>
        <v>0</v>
      </c>
      <c r="S1681" s="46" t="s">
        <f>IF(I1681="粉剂", "千克", IF(I1681="", "", "粒"))</f>
        <v>47</v>
      </c>
      <c r="T1681" s="49">
             </c>
      <c r="U1681" s="49">
             </c>
      <c r="V1681" s="49">
             </c>
      <c r="W1681" s="49">
             </c>
      <c r="X1681" s="49">
             </c>
      <c r="Y1681" s="49">
             </c>
      <c r="Z1681" s="49">
             </c>
      <c r="AA1681" s="49">
             </c>
      <c r="AB1681" s="49">
             </c>
      <c r="AC1681" s="49">
             </c>
      <c r="AD1681" s="49">
             </c>
      <c r="AE1681" s="49">
             </c>
      <c r="AF1681" s="45" t="n">
        <f>T1681+U1681+V1681+W1681+X1681+Y1681+Z1681+AA1681+AB1681+AC1681+AD1681+AE1681</f>
        <v>0</v>
      </c>
      <c r="AG1681" s="50">
             </c>
      <c r="AH1681" s="51" t="n">
        <f>$Q1681*T1681</f>
        <v>0</v>
      </c>
      <c r="AI1681" s="51" t="n">
        <f>$Q1681*U1681</f>
        <v>0</v>
      </c>
      <c r="AJ1681" s="51" t="n">
        <f>$Q1681*V1681</f>
        <v>0</v>
      </c>
      <c r="AK1681" s="51" t="n">
        <f>$Q1681*W1681</f>
        <v>0</v>
      </c>
      <c r="AL1681" s="51" t="n">
        <f>$Q1681*X1681</f>
        <v>0</v>
      </c>
      <c r="AM1681" s="51" t="n">
        <f>$Q1681*Y1681</f>
        <v>0</v>
      </c>
      <c r="AN1681" s="51" t="n">
        <f>$Q1681*Z1681</f>
        <v>0</v>
      </c>
      <c r="AO1681" s="52" t="n">
        <f>$Q1681*AA1681</f>
        <v>0</v>
      </c>
      <c r="AP1681" s="52" t="n">
        <f>$Q1681*AB1681</f>
        <v>0</v>
      </c>
      <c r="AQ1681" s="52" t="n">
        <f>$Q1681*AC1681</f>
        <v>0</v>
      </c>
      <c r="AR1681" s="52" t="n">
        <f>$Q1681*AD1681</f>
        <v>0</v>
      </c>
      <c r="AS1681" s="52" t="n">
        <f>$Q1681*AE1681</f>
        <v>0</v>
      </c>
      <c r="AT1681" s="52" t="n">
        <f>SUM(AH1681:AS1681)</f>
        <v>0</v>
      </c>
      <c r="AU1681" s="53">
             </c>
      <c r="AV1681" s="54" t="n">
        <f>IF($M1681="人民币", $N1681*T1681*$BJ1681/1.13, $N1681*T1681*$BJ1681)</f>
        <v>0</v>
      </c>
      <c r="AW1681" s="54" t="n">
        <f>IF($M1681="人民币", $N1681*U1681*$BJ1681/1.13, $N1681*U1681*$BJ1681)</f>
        <v>0</v>
      </c>
      <c r="AX1681" s="54" t="n">
        <f>IF($M1681="人民币", $N1681*V1681*$BJ1681/1.13, $N1681*V1681*$BJ1681)</f>
        <v>0</v>
      </c>
      <c r="AY1681" s="54" t="n">
        <f>IF($M1681="人民币", $N1681*W1681*$BJ1681/1.13, $N1681*W1681*$BJ1681)</f>
        <v>0</v>
      </c>
      <c r="AZ1681" s="54" t="n">
        <f>IF($M1681="人民币", $N1681*X1681*$BJ1681/1.13, $N1681*X1681*$BJ1681)</f>
        <v>0</v>
      </c>
      <c r="BA1681" s="54" t="n">
        <f>IF($M1681="人民币", $N1681*Y1681*$BJ1681/1.13, $N1681*Y1681*$BJ1681)</f>
        <v>0</v>
      </c>
      <c r="BB1681" s="54" t="n">
        <f>IF($M1681="人民币", $N1681*Z1681*$BJ1681/1.13, $N1681*Z1681*$BJ1681)</f>
        <v>0</v>
      </c>
      <c r="BC1681" s="54" t="n">
        <f>IF($M1681="人民币", $N1681*AA1681*$BJ1681/1.13, $N1681*AA1681*$BJ1681)</f>
        <v>0</v>
      </c>
      <c r="BD1681" s="54" t="n">
        <f>IF($M1681="人民币", $N1681*AB1681*$BJ1681/1.13, $N1681*AB1681*$BJ1681)</f>
        <v>0</v>
      </c>
      <c r="BE1681" s="54" t="n">
        <f>IF($M1681="人民币", $N1681*AC1681*$BJ1681/1.13, $N1681*AC1681*$BJ1681)</f>
        <v>0</v>
      </c>
      <c r="BF1681" s="54" t="n">
        <f>IF($M1681="人民币", $N1681*AD1681*$BJ1681/1.13, $N1681*AD1681*$BJ1681)</f>
        <v>0</v>
      </c>
      <c r="BG1681" s="54" t="n">
        <f>IF($M1681="人民币", $N1681*AE1681*$BJ1681/1.13, $N1681*AE1681*$BJ1681)</f>
        <v>0</v>
      </c>
      <c r="BH1681" s="55" t="n">
        <f>SUM(AV1681:BG1681)</f>
        <v>0</v>
      </c>
      <c r="BI1681" s="56">
             </c>
      <c r="BJ1681" s="57" t="n">
        <v>1675</v>
      </c>
      <c r="BK1681" s="29" t="n">
        <f>IF(OR(D1681="", F1681="", J1681="", M1681=""), 1, 0)</f>
        <v>0</v>
      </c>
      <c r="BL1681" s="7">
             </c>
      <c r="BR1681" s="7">
             </c>
    </row>
    <row r="1682" x14ac:dyDescent="0.25">
      <c r="A1682" s="40" t="n">
        <f>ROW()-5</f>
        <v>1677</v>
      </c>
      <c r="B1682" s="41" t="s">
        <v>44</v>
      </c>
      <c r="C1682" s="42" t="s">
        <v>42</v>
      </c>
      <c r="D1682" s="43" t="s">
        <v>541</v>
      </c>
      <c r="E1682" s="42" t="s">
        <v>42</v>
      </c>
      <c r="F1682" s="43" t="s">
        <v>2738</v>
      </c>
      <c r="G1682" s="44" t="s">
        <v>44</v>
      </c>
      <c r="H1682" s="44" t="s">
        <v>44</v>
      </c>
      <c r="I1682" s="42" t="s">
        <v>42</v>
      </c>
      <c r="J1682" s="42" t="s">
        <v>42</v>
      </c>
      <c r="K1682" s="42" t="s">
        <v>42</v>
      </c>
      <c r="L1682" s="45" t="n">
        <f>AF1682</f>
        <v>0</v>
      </c>
      <c r="M1682" s="46" t="s">
        <v>46</v>
      </c>
      <c r="N1682" s="58" t="n">
        <v>11111</v>
      </c>
      <c r="O1682" s="47" t="n">
        <f>L1682*N1682*BJ1682</f>
        <v>0</v>
      </c>
      <c r="P1682" s="48" t="n">
        <f>BH1682</f>
        <v>0</v>
      </c>
      <c r="Q1682" s="45">
             </c>
      <c r="R1682" s="49" t="n">
        <f>L1682*Q1682</f>
        <v>0</v>
      </c>
      <c r="S1682" s="46" t="s">
        <f>IF(I1682="粉剂", "千克", IF(I1682="", "", "粒"))</f>
        <v>47</v>
      </c>
      <c r="T1682" s="49">
             </c>
      <c r="U1682" s="49">
             </c>
      <c r="V1682" s="49">
             </c>
      <c r="W1682" s="49">
             </c>
      <c r="X1682" s="49">
             </c>
      <c r="Y1682" s="49">
             </c>
      <c r="Z1682" s="49">
             </c>
      <c r="AA1682" s="49">
             </c>
      <c r="AB1682" s="49">
             </c>
      <c r="AC1682" s="49">
             </c>
      <c r="AD1682" s="49">
             </c>
      <c r="AE1682" s="49">
             </c>
      <c r="AF1682" s="45" t="n">
        <f>T1682+U1682+V1682+W1682+X1682+Y1682+Z1682+AA1682+AB1682+AC1682+AD1682+AE1682</f>
        <v>0</v>
      </c>
      <c r="AG1682" s="50">
             </c>
      <c r="AH1682" s="51" t="n">
        <f>$Q1682*T1682</f>
        <v>0</v>
      </c>
      <c r="AI1682" s="51" t="n">
        <f>$Q1682*U1682</f>
        <v>0</v>
      </c>
      <c r="AJ1682" s="51" t="n">
        <f>$Q1682*V1682</f>
        <v>0</v>
      </c>
      <c r="AK1682" s="51" t="n">
        <f>$Q1682*W1682</f>
        <v>0</v>
      </c>
      <c r="AL1682" s="51" t="n">
        <f>$Q1682*X1682</f>
        <v>0</v>
      </c>
      <c r="AM1682" s="51" t="n">
        <f>$Q1682*Y1682</f>
        <v>0</v>
      </c>
      <c r="AN1682" s="51" t="n">
        <f>$Q1682*Z1682</f>
        <v>0</v>
      </c>
      <c r="AO1682" s="52" t="n">
        <f>$Q1682*AA1682</f>
        <v>0</v>
      </c>
      <c r="AP1682" s="52" t="n">
        <f>$Q1682*AB1682</f>
        <v>0</v>
      </c>
      <c r="AQ1682" s="52" t="n">
        <f>$Q1682*AC1682</f>
        <v>0</v>
      </c>
      <c r="AR1682" s="52" t="n">
        <f>$Q1682*AD1682</f>
        <v>0</v>
      </c>
      <c r="AS1682" s="52" t="n">
        <f>$Q1682*AE1682</f>
        <v>0</v>
      </c>
      <c r="AT1682" s="52" t="n">
        <f>SUM(AH1682:AS1682)</f>
        <v>0</v>
      </c>
      <c r="AU1682" s="53">
             </c>
      <c r="AV1682" s="54" t="n">
        <f>IF($M1682="人民币", $N1682*T1682*$BJ1682/1.13, $N1682*T1682*$BJ1682)</f>
        <v>0</v>
      </c>
      <c r="AW1682" s="54" t="n">
        <f>IF($M1682="人民币", $N1682*U1682*$BJ1682/1.13, $N1682*U1682*$BJ1682)</f>
        <v>0</v>
      </c>
      <c r="AX1682" s="54" t="n">
        <f>IF($M1682="人民币", $N1682*V1682*$BJ1682/1.13, $N1682*V1682*$BJ1682)</f>
        <v>0</v>
      </c>
      <c r="AY1682" s="54" t="n">
        <f>IF($M1682="人民币", $N1682*W1682*$BJ1682/1.13, $N1682*W1682*$BJ1682)</f>
        <v>0</v>
      </c>
      <c r="AZ1682" s="54" t="n">
        <f>IF($M1682="人民币", $N1682*X1682*$BJ1682/1.13, $N1682*X1682*$BJ1682)</f>
        <v>0</v>
      </c>
      <c r="BA1682" s="54" t="n">
        <f>IF($M1682="人民币", $N1682*Y1682*$BJ1682/1.13, $N1682*Y1682*$BJ1682)</f>
        <v>0</v>
      </c>
      <c r="BB1682" s="54" t="n">
        <f>IF($M1682="人民币", $N1682*Z1682*$BJ1682/1.13, $N1682*Z1682*$BJ1682)</f>
        <v>0</v>
      </c>
      <c r="BC1682" s="54" t="n">
        <f>IF($M1682="人民币", $N1682*AA1682*$BJ1682/1.13, $N1682*AA1682*$BJ1682)</f>
        <v>0</v>
      </c>
      <c r="BD1682" s="54" t="n">
        <f>IF($M1682="人民币", $N1682*AB1682*$BJ1682/1.13, $N1682*AB1682*$BJ1682)</f>
        <v>0</v>
      </c>
      <c r="BE1682" s="54" t="n">
        <f>IF($M1682="人民币", $N1682*AC1682*$BJ1682/1.13, $N1682*AC1682*$BJ1682)</f>
        <v>0</v>
      </c>
      <c r="BF1682" s="54" t="n">
        <f>IF($M1682="人民币", $N1682*AD1682*$BJ1682/1.13, $N1682*AD1682*$BJ1682)</f>
        <v>0</v>
      </c>
      <c r="BG1682" s="54" t="n">
        <f>IF($M1682="人民币", $N1682*AE1682*$BJ1682/1.13, $N1682*AE1682*$BJ1682)</f>
        <v>0</v>
      </c>
      <c r="BH1682" s="55" t="n">
        <f>SUM(AV1682:BG1682)</f>
        <v>0</v>
      </c>
      <c r="BI1682" s="56">
             </c>
      <c r="BJ1682" s="57" t="n">
        <v>1676</v>
      </c>
      <c r="BK1682" s="29" t="n">
        <f>IF(OR(D1682="", F1682="", J1682="", M1682=""), 1, 0)</f>
        <v>0</v>
      </c>
      <c r="BL1682" s="7">
             </c>
      <c r="BR1682" s="7">
             </c>
    </row>
    <row r="1683" x14ac:dyDescent="0.25">
      <c r="A1683" s="40" t="n">
        <f>ROW()-5</f>
        <v>1678</v>
      </c>
      <c r="B1683" s="41" t="s">
        <v>44</v>
      </c>
      <c r="C1683" s="42" t="s">
        <v>42</v>
      </c>
      <c r="D1683" s="43" t="s">
        <v>543</v>
      </c>
      <c r="E1683" s="42" t="s">
        <v>42</v>
      </c>
      <c r="F1683" s="43" t="s">
        <v>2739</v>
      </c>
      <c r="G1683" s="44" t="s">
        <v>2739</v>
      </c>
      <c r="H1683" s="44" t="s">
        <v>2740</v>
      </c>
      <c r="I1683" s="42" t="s">
        <v>42</v>
      </c>
      <c r="J1683" s="42" t="s">
        <v>42</v>
      </c>
      <c r="K1683" s="42" t="s">
        <v>42</v>
      </c>
      <c r="L1683" s="45" t="n">
        <f>AF1683</f>
        <v>0</v>
      </c>
      <c r="M1683" s="46" t="s">
        <v>46</v>
      </c>
      <c r="N1683" s="58" t="n">
        <v>11111</v>
      </c>
      <c r="O1683" s="47" t="n">
        <f>L1683*N1683*BJ1683</f>
        <v>0</v>
      </c>
      <c r="P1683" s="48" t="n">
        <f>BH1683</f>
        <v>0</v>
      </c>
      <c r="Q1683" s="45">
             </c>
      <c r="R1683" s="49" t="n">
        <f>L1683*Q1683</f>
        <v>0</v>
      </c>
      <c r="S1683" s="46" t="s">
        <f>IF(I1683="粉剂", "千克", IF(I1683="", "", "粒"))</f>
        <v>47</v>
      </c>
      <c r="T1683" s="49">
             </c>
      <c r="U1683" s="49">
             </c>
      <c r="V1683" s="49">
             </c>
      <c r="W1683" s="49">
             </c>
      <c r="X1683" s="49">
             </c>
      <c r="Y1683" s="49">
             </c>
      <c r="Z1683" s="49">
             </c>
      <c r="AA1683" s="49">
             </c>
      <c r="AB1683" s="49">
             </c>
      <c r="AC1683" s="49">
             </c>
      <c r="AD1683" s="49">
             </c>
      <c r="AE1683" s="49">
             </c>
      <c r="AF1683" s="45" t="n">
        <f>T1683+U1683+V1683+W1683+X1683+Y1683+Z1683+AA1683+AB1683+AC1683+AD1683+AE1683</f>
        <v>0</v>
      </c>
      <c r="AG1683" s="50">
             </c>
      <c r="AH1683" s="51" t="n">
        <f>$Q1683*T1683</f>
        <v>0</v>
      </c>
      <c r="AI1683" s="51" t="n">
        <f>$Q1683*U1683</f>
        <v>0</v>
      </c>
      <c r="AJ1683" s="51" t="n">
        <f>$Q1683*V1683</f>
        <v>0</v>
      </c>
      <c r="AK1683" s="51" t="n">
        <f>$Q1683*W1683</f>
        <v>0</v>
      </c>
      <c r="AL1683" s="51" t="n">
        <f>$Q1683*X1683</f>
        <v>0</v>
      </c>
      <c r="AM1683" s="51" t="n">
        <f>$Q1683*Y1683</f>
        <v>0</v>
      </c>
      <c r="AN1683" s="51" t="n">
        <f>$Q1683*Z1683</f>
        <v>0</v>
      </c>
      <c r="AO1683" s="52" t="n">
        <f>$Q1683*AA1683</f>
        <v>0</v>
      </c>
      <c r="AP1683" s="52" t="n">
        <f>$Q1683*AB1683</f>
        <v>0</v>
      </c>
      <c r="AQ1683" s="52" t="n">
        <f>$Q1683*AC1683</f>
        <v>0</v>
      </c>
      <c r="AR1683" s="52" t="n">
        <f>$Q1683*AD1683</f>
        <v>0</v>
      </c>
      <c r="AS1683" s="52" t="n">
        <f>$Q1683*AE1683</f>
        <v>0</v>
      </c>
      <c r="AT1683" s="52" t="n">
        <f>SUM(AH1683:AS1683)</f>
        <v>0</v>
      </c>
      <c r="AU1683" s="53">
             </c>
      <c r="AV1683" s="54" t="n">
        <f>IF($M1683="人民币", $N1683*T1683*$BJ1683/1.13, $N1683*T1683*$BJ1683)</f>
        <v>0</v>
      </c>
      <c r="AW1683" s="54" t="n">
        <f>IF($M1683="人民币", $N1683*U1683*$BJ1683/1.13, $N1683*U1683*$BJ1683)</f>
        <v>0</v>
      </c>
      <c r="AX1683" s="54" t="n">
        <f>IF($M1683="人民币", $N1683*V1683*$BJ1683/1.13, $N1683*V1683*$BJ1683)</f>
        <v>0</v>
      </c>
      <c r="AY1683" s="54" t="n">
        <f>IF($M1683="人民币", $N1683*W1683*$BJ1683/1.13, $N1683*W1683*$BJ1683)</f>
        <v>0</v>
      </c>
      <c r="AZ1683" s="54" t="n">
        <f>IF($M1683="人民币", $N1683*X1683*$BJ1683/1.13, $N1683*X1683*$BJ1683)</f>
        <v>0</v>
      </c>
      <c r="BA1683" s="54" t="n">
        <f>IF($M1683="人民币", $N1683*Y1683*$BJ1683/1.13, $N1683*Y1683*$BJ1683)</f>
        <v>0</v>
      </c>
      <c r="BB1683" s="54" t="n">
        <f>IF($M1683="人民币", $N1683*Z1683*$BJ1683/1.13, $N1683*Z1683*$BJ1683)</f>
        <v>0</v>
      </c>
      <c r="BC1683" s="54" t="n">
        <f>IF($M1683="人民币", $N1683*AA1683*$BJ1683/1.13, $N1683*AA1683*$BJ1683)</f>
        <v>0</v>
      </c>
      <c r="BD1683" s="54" t="n">
        <f>IF($M1683="人民币", $N1683*AB1683*$BJ1683/1.13, $N1683*AB1683*$BJ1683)</f>
        <v>0</v>
      </c>
      <c r="BE1683" s="54" t="n">
        <f>IF($M1683="人民币", $N1683*AC1683*$BJ1683/1.13, $N1683*AC1683*$BJ1683)</f>
        <v>0</v>
      </c>
      <c r="BF1683" s="54" t="n">
        <f>IF($M1683="人民币", $N1683*AD1683*$BJ1683/1.13, $N1683*AD1683*$BJ1683)</f>
        <v>0</v>
      </c>
      <c r="BG1683" s="54" t="n">
        <f>IF($M1683="人民币", $N1683*AE1683*$BJ1683/1.13, $N1683*AE1683*$BJ1683)</f>
        <v>0</v>
      </c>
      <c r="BH1683" s="55" t="n">
        <f>SUM(AV1683:BG1683)</f>
        <v>0</v>
      </c>
      <c r="BI1683" s="56">
             </c>
      <c r="BJ1683" s="57" t="n">
        <v>1677</v>
      </c>
      <c r="BK1683" s="29" t="n">
        <f>IF(OR(D1683="", F1683="", J1683="", M1683=""), 1, 0)</f>
        <v>0</v>
      </c>
      <c r="BL1683" s="7">
             </c>
      <c r="BR1683" s="7">
             </c>
    </row>
    <row r="1684" x14ac:dyDescent="0.25">
      <c r="A1684" s="40" t="n">
        <f>ROW()-5</f>
        <v>1679</v>
      </c>
      <c r="B1684" s="41" t="s">
        <v>44</v>
      </c>
      <c r="C1684" s="42" t="s">
        <v>42</v>
      </c>
      <c r="D1684" s="43" t="s">
        <v>545</v>
      </c>
      <c r="E1684" s="42" t="s">
        <v>42</v>
      </c>
      <c r="F1684" s="43" t="s">
        <v>2741</v>
      </c>
      <c r="G1684" s="44" t="s">
        <v>2741</v>
      </c>
      <c r="H1684" s="44" t="s">
        <v>2742</v>
      </c>
      <c r="I1684" s="42" t="s">
        <v>42</v>
      </c>
      <c r="J1684" s="42" t="s">
        <v>42</v>
      </c>
      <c r="K1684" s="42" t="s">
        <v>42</v>
      </c>
      <c r="L1684" s="45" t="n">
        <f>AF1684</f>
        <v>0</v>
      </c>
      <c r="M1684" s="46" t="s">
        <v>46</v>
      </c>
      <c r="N1684" s="58" t="n">
        <v>11111</v>
      </c>
      <c r="O1684" s="47" t="n">
        <f>L1684*N1684*BJ1684</f>
        <v>0</v>
      </c>
      <c r="P1684" s="48" t="n">
        <f>BH1684</f>
        <v>0</v>
      </c>
      <c r="Q1684" s="45">
             </c>
      <c r="R1684" s="49" t="n">
        <f>L1684*Q1684</f>
        <v>0</v>
      </c>
      <c r="S1684" s="46" t="s">
        <f>IF(I1684="粉剂", "千克", IF(I1684="", "", "粒"))</f>
        <v>47</v>
      </c>
      <c r="T1684" s="49">
             </c>
      <c r="U1684" s="49">
             </c>
      <c r="V1684" s="49">
             </c>
      <c r="W1684" s="49">
             </c>
      <c r="X1684" s="49">
             </c>
      <c r="Y1684" s="49">
             </c>
      <c r="Z1684" s="49">
             </c>
      <c r="AA1684" s="49">
             </c>
      <c r="AB1684" s="49">
             </c>
      <c r="AC1684" s="49">
             </c>
      <c r="AD1684" s="49">
             </c>
      <c r="AE1684" s="49">
             </c>
      <c r="AF1684" s="45" t="n">
        <f>T1684+U1684+V1684+W1684+X1684+Y1684+Z1684+AA1684+AB1684+AC1684+AD1684+AE1684</f>
        <v>0</v>
      </c>
      <c r="AG1684" s="50">
             </c>
      <c r="AH1684" s="51" t="n">
        <f>$Q1684*T1684</f>
        <v>0</v>
      </c>
      <c r="AI1684" s="51" t="n">
        <f>$Q1684*U1684</f>
        <v>0</v>
      </c>
      <c r="AJ1684" s="51" t="n">
        <f>$Q1684*V1684</f>
        <v>0</v>
      </c>
      <c r="AK1684" s="51" t="n">
        <f>$Q1684*W1684</f>
        <v>0</v>
      </c>
      <c r="AL1684" s="51" t="n">
        <f>$Q1684*X1684</f>
        <v>0</v>
      </c>
      <c r="AM1684" s="51" t="n">
        <f>$Q1684*Y1684</f>
        <v>0</v>
      </c>
      <c r="AN1684" s="51" t="n">
        <f>$Q1684*Z1684</f>
        <v>0</v>
      </c>
      <c r="AO1684" s="52" t="n">
        <f>$Q1684*AA1684</f>
        <v>0</v>
      </c>
      <c r="AP1684" s="52" t="n">
        <f>$Q1684*AB1684</f>
        <v>0</v>
      </c>
      <c r="AQ1684" s="52" t="n">
        <f>$Q1684*AC1684</f>
        <v>0</v>
      </c>
      <c r="AR1684" s="52" t="n">
        <f>$Q1684*AD1684</f>
        <v>0</v>
      </c>
      <c r="AS1684" s="52" t="n">
        <f>$Q1684*AE1684</f>
        <v>0</v>
      </c>
      <c r="AT1684" s="52" t="n">
        <f>SUM(AH1684:AS1684)</f>
        <v>0</v>
      </c>
      <c r="AU1684" s="53">
             </c>
      <c r="AV1684" s="54" t="n">
        <f>IF($M1684="人民币", $N1684*T1684*$BJ1684/1.13, $N1684*T1684*$BJ1684)</f>
        <v>0</v>
      </c>
      <c r="AW1684" s="54" t="n">
        <f>IF($M1684="人民币", $N1684*U1684*$BJ1684/1.13, $N1684*U1684*$BJ1684)</f>
        <v>0</v>
      </c>
      <c r="AX1684" s="54" t="n">
        <f>IF($M1684="人民币", $N1684*V1684*$BJ1684/1.13, $N1684*V1684*$BJ1684)</f>
        <v>0</v>
      </c>
      <c r="AY1684" s="54" t="n">
        <f>IF($M1684="人民币", $N1684*W1684*$BJ1684/1.13, $N1684*W1684*$BJ1684)</f>
        <v>0</v>
      </c>
      <c r="AZ1684" s="54" t="n">
        <f>IF($M1684="人民币", $N1684*X1684*$BJ1684/1.13, $N1684*X1684*$BJ1684)</f>
        <v>0</v>
      </c>
      <c r="BA1684" s="54" t="n">
        <f>IF($M1684="人民币", $N1684*Y1684*$BJ1684/1.13, $N1684*Y1684*$BJ1684)</f>
        <v>0</v>
      </c>
      <c r="BB1684" s="54" t="n">
        <f>IF($M1684="人民币", $N1684*Z1684*$BJ1684/1.13, $N1684*Z1684*$BJ1684)</f>
        <v>0</v>
      </c>
      <c r="BC1684" s="54" t="n">
        <f>IF($M1684="人民币", $N1684*AA1684*$BJ1684/1.13, $N1684*AA1684*$BJ1684)</f>
        <v>0</v>
      </c>
      <c r="BD1684" s="54" t="n">
        <f>IF($M1684="人民币", $N1684*AB1684*$BJ1684/1.13, $N1684*AB1684*$BJ1684)</f>
        <v>0</v>
      </c>
      <c r="BE1684" s="54" t="n">
        <f>IF($M1684="人民币", $N1684*AC1684*$BJ1684/1.13, $N1684*AC1684*$BJ1684)</f>
        <v>0</v>
      </c>
      <c r="BF1684" s="54" t="n">
        <f>IF($M1684="人民币", $N1684*AD1684*$BJ1684/1.13, $N1684*AD1684*$BJ1684)</f>
        <v>0</v>
      </c>
      <c r="BG1684" s="54" t="n">
        <f>IF($M1684="人民币", $N1684*AE1684*$BJ1684/1.13, $N1684*AE1684*$BJ1684)</f>
        <v>0</v>
      </c>
      <c r="BH1684" s="55" t="n">
        <f>SUM(AV1684:BG1684)</f>
        <v>0</v>
      </c>
      <c r="BI1684" s="56">
             </c>
      <c r="BJ1684" s="57" t="n">
        <v>1678</v>
      </c>
      <c r="BK1684" s="29" t="n">
        <f>IF(OR(D1684="", F1684="", J1684="", M1684=""), 1, 0)</f>
        <v>0</v>
      </c>
      <c r="BL1684" s="7">
             </c>
      <c r="BR1684" s="7">
             </c>
    </row>
    <row r="1685" x14ac:dyDescent="0.25">
      <c r="A1685" s="40" t="n">
        <f>ROW()-5</f>
        <v>1680</v>
      </c>
      <c r="B1685" s="41" t="s">
        <v>44</v>
      </c>
      <c r="C1685" s="42" t="s">
        <v>42</v>
      </c>
      <c r="D1685" s="43" t="s">
        <v>547</v>
      </c>
      <c r="E1685" s="42" t="s">
        <v>42</v>
      </c>
      <c r="F1685" s="43" t="s">
        <v>2743</v>
      </c>
      <c r="G1685" s="44" t="s">
        <v>44</v>
      </c>
      <c r="H1685" s="44" t="s">
        <v>44</v>
      </c>
      <c r="I1685" s="42" t="s">
        <v>42</v>
      </c>
      <c r="J1685" s="42" t="s">
        <v>42</v>
      </c>
      <c r="K1685" s="42" t="s">
        <v>42</v>
      </c>
      <c r="L1685" s="45" t="n">
        <f>AF1685</f>
        <v>0</v>
      </c>
      <c r="M1685" s="46" t="s">
        <v>46</v>
      </c>
      <c r="N1685" s="58" t="n">
        <v>11111</v>
      </c>
      <c r="O1685" s="47" t="n">
        <f>L1685*N1685*BJ1685</f>
        <v>0</v>
      </c>
      <c r="P1685" s="48" t="n">
        <f>BH1685</f>
        <v>0</v>
      </c>
      <c r="Q1685" s="45">
             </c>
      <c r="R1685" s="49" t="n">
        <f>L1685*Q1685</f>
        <v>0</v>
      </c>
      <c r="S1685" s="46" t="s">
        <f>IF(I1685="粉剂", "千克", IF(I1685="", "", "粒"))</f>
        <v>47</v>
      </c>
      <c r="T1685" s="49">
             </c>
      <c r="U1685" s="49">
             </c>
      <c r="V1685" s="49">
             </c>
      <c r="W1685" s="49">
             </c>
      <c r="X1685" s="49">
             </c>
      <c r="Y1685" s="49">
             </c>
      <c r="Z1685" s="49">
             </c>
      <c r="AA1685" s="49">
             </c>
      <c r="AB1685" s="49">
             </c>
      <c r="AC1685" s="49">
             </c>
      <c r="AD1685" s="49">
             </c>
      <c r="AE1685" s="49">
             </c>
      <c r="AF1685" s="45" t="n">
        <f>T1685+U1685+V1685+W1685+X1685+Y1685+Z1685+AA1685+AB1685+AC1685+AD1685+AE1685</f>
        <v>0</v>
      </c>
      <c r="AG1685" s="50">
             </c>
      <c r="AH1685" s="51" t="n">
        <f>$Q1685*T1685</f>
        <v>0</v>
      </c>
      <c r="AI1685" s="51" t="n">
        <f>$Q1685*U1685</f>
        <v>0</v>
      </c>
      <c r="AJ1685" s="51" t="n">
        <f>$Q1685*V1685</f>
        <v>0</v>
      </c>
      <c r="AK1685" s="51" t="n">
        <f>$Q1685*W1685</f>
        <v>0</v>
      </c>
      <c r="AL1685" s="51" t="n">
        <f>$Q1685*X1685</f>
        <v>0</v>
      </c>
      <c r="AM1685" s="51" t="n">
        <f>$Q1685*Y1685</f>
        <v>0</v>
      </c>
      <c r="AN1685" s="51" t="n">
        <f>$Q1685*Z1685</f>
        <v>0</v>
      </c>
      <c r="AO1685" s="52" t="n">
        <f>$Q1685*AA1685</f>
        <v>0</v>
      </c>
      <c r="AP1685" s="52" t="n">
        <f>$Q1685*AB1685</f>
        <v>0</v>
      </c>
      <c r="AQ1685" s="52" t="n">
        <f>$Q1685*AC1685</f>
        <v>0</v>
      </c>
      <c r="AR1685" s="52" t="n">
        <f>$Q1685*AD1685</f>
        <v>0</v>
      </c>
      <c r="AS1685" s="52" t="n">
        <f>$Q1685*AE1685</f>
        <v>0</v>
      </c>
      <c r="AT1685" s="52" t="n">
        <f>SUM(AH1685:AS1685)</f>
        <v>0</v>
      </c>
      <c r="AU1685" s="53">
             </c>
      <c r="AV1685" s="54" t="n">
        <f>IF($M1685="人民币", $N1685*T1685*$BJ1685/1.13, $N1685*T1685*$BJ1685)</f>
        <v>0</v>
      </c>
      <c r="AW1685" s="54" t="n">
        <f>IF($M1685="人民币", $N1685*U1685*$BJ1685/1.13, $N1685*U1685*$BJ1685)</f>
        <v>0</v>
      </c>
      <c r="AX1685" s="54" t="n">
        <f>IF($M1685="人民币", $N1685*V1685*$BJ1685/1.13, $N1685*V1685*$BJ1685)</f>
        <v>0</v>
      </c>
      <c r="AY1685" s="54" t="n">
        <f>IF($M1685="人民币", $N1685*W1685*$BJ1685/1.13, $N1685*W1685*$BJ1685)</f>
        <v>0</v>
      </c>
      <c r="AZ1685" s="54" t="n">
        <f>IF($M1685="人民币", $N1685*X1685*$BJ1685/1.13, $N1685*X1685*$BJ1685)</f>
        <v>0</v>
      </c>
      <c r="BA1685" s="54" t="n">
        <f>IF($M1685="人民币", $N1685*Y1685*$BJ1685/1.13, $N1685*Y1685*$BJ1685)</f>
        <v>0</v>
      </c>
      <c r="BB1685" s="54" t="n">
        <f>IF($M1685="人民币", $N1685*Z1685*$BJ1685/1.13, $N1685*Z1685*$BJ1685)</f>
        <v>0</v>
      </c>
      <c r="BC1685" s="54" t="n">
        <f>IF($M1685="人民币", $N1685*AA1685*$BJ1685/1.13, $N1685*AA1685*$BJ1685)</f>
        <v>0</v>
      </c>
      <c r="BD1685" s="54" t="n">
        <f>IF($M1685="人民币", $N1685*AB1685*$BJ1685/1.13, $N1685*AB1685*$BJ1685)</f>
        <v>0</v>
      </c>
      <c r="BE1685" s="54" t="n">
        <f>IF($M1685="人民币", $N1685*AC1685*$BJ1685/1.13, $N1685*AC1685*$BJ1685)</f>
        <v>0</v>
      </c>
      <c r="BF1685" s="54" t="n">
        <f>IF($M1685="人民币", $N1685*AD1685*$BJ1685/1.13, $N1685*AD1685*$BJ1685)</f>
        <v>0</v>
      </c>
      <c r="BG1685" s="54" t="n">
        <f>IF($M1685="人民币", $N1685*AE1685*$BJ1685/1.13, $N1685*AE1685*$BJ1685)</f>
        <v>0</v>
      </c>
      <c r="BH1685" s="55" t="n">
        <f>SUM(AV1685:BG1685)</f>
        <v>0</v>
      </c>
      <c r="BI1685" s="56">
             </c>
      <c r="BJ1685" s="57" t="n">
        <v>1679</v>
      </c>
      <c r="BK1685" s="29" t="n">
        <f>IF(OR(D1685="", F1685="", J1685="", M1685=""), 1, 0)</f>
        <v>0</v>
      </c>
      <c r="BL1685" s="7">
             </c>
      <c r="BR1685" s="7">
             </c>
    </row>
    <row r="1686" x14ac:dyDescent="0.25">
      <c r="A1686" s="40" t="n">
        <f>ROW()-5</f>
        <v>1681</v>
      </c>
      <c r="B1686" s="41" t="s">
        <v>44</v>
      </c>
      <c r="C1686" s="42" t="s">
        <v>42</v>
      </c>
      <c r="D1686" s="43" t="s">
        <v>549</v>
      </c>
      <c r="E1686" s="42" t="s">
        <v>42</v>
      </c>
      <c r="F1686" s="43" t="s">
        <v>2744</v>
      </c>
      <c r="G1686" s="44" t="s">
        <v>2744</v>
      </c>
      <c r="H1686" s="44" t="s">
        <v>2745</v>
      </c>
      <c r="I1686" s="42" t="s">
        <v>42</v>
      </c>
      <c r="J1686" s="42" t="s">
        <v>42</v>
      </c>
      <c r="K1686" s="42" t="s">
        <v>42</v>
      </c>
      <c r="L1686" s="45" t="n">
        <f>AF1686</f>
        <v>0</v>
      </c>
      <c r="M1686" s="46" t="s">
        <v>46</v>
      </c>
      <c r="N1686" s="58" t="n">
        <v>11111</v>
      </c>
      <c r="O1686" s="47" t="n">
        <f>L1686*N1686*BJ1686</f>
        <v>0</v>
      </c>
      <c r="P1686" s="48" t="n">
        <f>BH1686</f>
        <v>0</v>
      </c>
      <c r="Q1686" s="45">
             </c>
      <c r="R1686" s="49" t="n">
        <f>L1686*Q1686</f>
        <v>0</v>
      </c>
      <c r="S1686" s="46" t="s">
        <f>IF(I1686="粉剂", "千克", IF(I1686="", "", "粒"))</f>
        <v>47</v>
      </c>
      <c r="T1686" s="49">
             </c>
      <c r="U1686" s="49">
             </c>
      <c r="V1686" s="49">
             </c>
      <c r="W1686" s="49">
             </c>
      <c r="X1686" s="49">
             </c>
      <c r="Y1686" s="49">
             </c>
      <c r="Z1686" s="49">
             </c>
      <c r="AA1686" s="49">
             </c>
      <c r="AB1686" s="49">
             </c>
      <c r="AC1686" s="49">
             </c>
      <c r="AD1686" s="49">
             </c>
      <c r="AE1686" s="49">
             </c>
      <c r="AF1686" s="45" t="n">
        <f>T1686+U1686+V1686+W1686+X1686+Y1686+Z1686+AA1686+AB1686+AC1686+AD1686+AE1686</f>
        <v>0</v>
      </c>
      <c r="AG1686" s="50">
             </c>
      <c r="AH1686" s="51" t="n">
        <f>$Q1686*T1686</f>
        <v>0</v>
      </c>
      <c r="AI1686" s="51" t="n">
        <f>$Q1686*U1686</f>
        <v>0</v>
      </c>
      <c r="AJ1686" s="51" t="n">
        <f>$Q1686*V1686</f>
        <v>0</v>
      </c>
      <c r="AK1686" s="51" t="n">
        <f>$Q1686*W1686</f>
        <v>0</v>
      </c>
      <c r="AL1686" s="51" t="n">
        <f>$Q1686*X1686</f>
        <v>0</v>
      </c>
      <c r="AM1686" s="51" t="n">
        <f>$Q1686*Y1686</f>
        <v>0</v>
      </c>
      <c r="AN1686" s="51" t="n">
        <f>$Q1686*Z1686</f>
        <v>0</v>
      </c>
      <c r="AO1686" s="52" t="n">
        <f>$Q1686*AA1686</f>
        <v>0</v>
      </c>
      <c r="AP1686" s="52" t="n">
        <f>$Q1686*AB1686</f>
        <v>0</v>
      </c>
      <c r="AQ1686" s="52" t="n">
        <f>$Q1686*AC1686</f>
        <v>0</v>
      </c>
      <c r="AR1686" s="52" t="n">
        <f>$Q1686*AD1686</f>
        <v>0</v>
      </c>
      <c r="AS1686" s="52" t="n">
        <f>$Q1686*AE1686</f>
        <v>0</v>
      </c>
      <c r="AT1686" s="52" t="n">
        <f>SUM(AH1686:AS1686)</f>
        <v>0</v>
      </c>
      <c r="AU1686" s="53">
             </c>
      <c r="AV1686" s="54" t="n">
        <f>IF($M1686="人民币", $N1686*T1686*$BJ1686/1.13, $N1686*T1686*$BJ1686)</f>
        <v>0</v>
      </c>
      <c r="AW1686" s="54" t="n">
        <f>IF($M1686="人民币", $N1686*U1686*$BJ1686/1.13, $N1686*U1686*$BJ1686)</f>
        <v>0</v>
      </c>
      <c r="AX1686" s="54" t="n">
        <f>IF($M1686="人民币", $N1686*V1686*$BJ1686/1.13, $N1686*V1686*$BJ1686)</f>
        <v>0</v>
      </c>
      <c r="AY1686" s="54" t="n">
        <f>IF($M1686="人民币", $N1686*W1686*$BJ1686/1.13, $N1686*W1686*$BJ1686)</f>
        <v>0</v>
      </c>
      <c r="AZ1686" s="54" t="n">
        <f>IF($M1686="人民币", $N1686*X1686*$BJ1686/1.13, $N1686*X1686*$BJ1686)</f>
        <v>0</v>
      </c>
      <c r="BA1686" s="54" t="n">
        <f>IF($M1686="人民币", $N1686*Y1686*$BJ1686/1.13, $N1686*Y1686*$BJ1686)</f>
        <v>0</v>
      </c>
      <c r="BB1686" s="54" t="n">
        <f>IF($M1686="人民币", $N1686*Z1686*$BJ1686/1.13, $N1686*Z1686*$BJ1686)</f>
        <v>0</v>
      </c>
      <c r="BC1686" s="54" t="n">
        <f>IF($M1686="人民币", $N1686*AA1686*$BJ1686/1.13, $N1686*AA1686*$BJ1686)</f>
        <v>0</v>
      </c>
      <c r="BD1686" s="54" t="n">
        <f>IF($M1686="人民币", $N1686*AB1686*$BJ1686/1.13, $N1686*AB1686*$BJ1686)</f>
        <v>0</v>
      </c>
      <c r="BE1686" s="54" t="n">
        <f>IF($M1686="人民币", $N1686*AC1686*$BJ1686/1.13, $N1686*AC1686*$BJ1686)</f>
        <v>0</v>
      </c>
      <c r="BF1686" s="54" t="n">
        <f>IF($M1686="人民币", $N1686*AD1686*$BJ1686/1.13, $N1686*AD1686*$BJ1686)</f>
        <v>0</v>
      </c>
      <c r="BG1686" s="54" t="n">
        <f>IF($M1686="人民币", $N1686*AE1686*$BJ1686/1.13, $N1686*AE1686*$BJ1686)</f>
        <v>0</v>
      </c>
      <c r="BH1686" s="55" t="n">
        <f>SUM(AV1686:BG1686)</f>
        <v>0</v>
      </c>
      <c r="BI1686" s="56">
             </c>
      <c r="BJ1686" s="57" t="n">
        <v>1680</v>
      </c>
      <c r="BK1686" s="29" t="n">
        <f>IF(OR(D1686="", F1686="", J1686="", M1686=""), 1, 0)</f>
        <v>0</v>
      </c>
      <c r="BL1686" s="7">
             </c>
      <c r="BR1686" s="7">
             </c>
    </row>
    <row r="1687" x14ac:dyDescent="0.25">
      <c r="A1687" s="40" t="n">
        <f>ROW()-5</f>
        <v>1682</v>
      </c>
      <c r="B1687" s="41" t="s">
        <v>44</v>
      </c>
      <c r="C1687" s="42" t="s">
        <v>42</v>
      </c>
      <c r="D1687" s="43" t="s">
        <v>551</v>
      </c>
      <c r="E1687" s="42" t="s">
        <v>42</v>
      </c>
      <c r="F1687" s="43" t="s">
        <v>2746</v>
      </c>
      <c r="G1687" s="44" t="s">
        <v>2746</v>
      </c>
      <c r="H1687" s="44" t="s">
        <v>2747</v>
      </c>
      <c r="I1687" s="42" t="s">
        <v>42</v>
      </c>
      <c r="J1687" s="42" t="s">
        <v>42</v>
      </c>
      <c r="K1687" s="42" t="s">
        <v>42</v>
      </c>
      <c r="L1687" s="45" t="n">
        <f>AF1687</f>
        <v>0</v>
      </c>
      <c r="M1687" s="46" t="s">
        <v>46</v>
      </c>
      <c r="N1687" s="58" t="n">
        <v>11111</v>
      </c>
      <c r="O1687" s="47" t="n">
        <f>L1687*N1687*BJ1687</f>
        <v>0</v>
      </c>
      <c r="P1687" s="48" t="n">
        <f>BH1687</f>
        <v>0</v>
      </c>
      <c r="Q1687" s="45">
             </c>
      <c r="R1687" s="49" t="n">
        <f>L1687*Q1687</f>
        <v>0</v>
      </c>
      <c r="S1687" s="46" t="s">
        <f>IF(I1687="粉剂", "千克", IF(I1687="", "", "粒"))</f>
        <v>47</v>
      </c>
      <c r="T1687" s="49">
             </c>
      <c r="U1687" s="49">
             </c>
      <c r="V1687" s="49">
             </c>
      <c r="W1687" s="49">
             </c>
      <c r="X1687" s="49">
             </c>
      <c r="Y1687" s="49">
             </c>
      <c r="Z1687" s="49">
             </c>
      <c r="AA1687" s="49">
             </c>
      <c r="AB1687" s="49">
             </c>
      <c r="AC1687" s="49">
             </c>
      <c r="AD1687" s="49">
             </c>
      <c r="AE1687" s="49">
             </c>
      <c r="AF1687" s="45" t="n">
        <f>T1687+U1687+V1687+W1687+X1687+Y1687+Z1687+AA1687+AB1687+AC1687+AD1687+AE1687</f>
        <v>0</v>
      </c>
      <c r="AG1687" s="50">
             </c>
      <c r="AH1687" s="51" t="n">
        <f>$Q1687*T1687</f>
        <v>0</v>
      </c>
      <c r="AI1687" s="51" t="n">
        <f>$Q1687*U1687</f>
        <v>0</v>
      </c>
      <c r="AJ1687" s="51" t="n">
        <f>$Q1687*V1687</f>
        <v>0</v>
      </c>
      <c r="AK1687" s="51" t="n">
        <f>$Q1687*W1687</f>
        <v>0</v>
      </c>
      <c r="AL1687" s="51" t="n">
        <f>$Q1687*X1687</f>
        <v>0</v>
      </c>
      <c r="AM1687" s="51" t="n">
        <f>$Q1687*Y1687</f>
        <v>0</v>
      </c>
      <c r="AN1687" s="51" t="n">
        <f>$Q1687*Z1687</f>
        <v>0</v>
      </c>
      <c r="AO1687" s="52" t="n">
        <f>$Q1687*AA1687</f>
        <v>0</v>
      </c>
      <c r="AP1687" s="52" t="n">
        <f>$Q1687*AB1687</f>
        <v>0</v>
      </c>
      <c r="AQ1687" s="52" t="n">
        <f>$Q1687*AC1687</f>
        <v>0</v>
      </c>
      <c r="AR1687" s="52" t="n">
        <f>$Q1687*AD1687</f>
        <v>0</v>
      </c>
      <c r="AS1687" s="52" t="n">
        <f>$Q1687*AE1687</f>
        <v>0</v>
      </c>
      <c r="AT1687" s="52" t="n">
        <f>SUM(AH1687:AS1687)</f>
        <v>0</v>
      </c>
      <c r="AU1687" s="53">
             </c>
      <c r="AV1687" s="54" t="n">
        <f>IF($M1687="人民币", $N1687*T1687*$BJ1687/1.13, $N1687*T1687*$BJ1687)</f>
        <v>0</v>
      </c>
      <c r="AW1687" s="54" t="n">
        <f>IF($M1687="人民币", $N1687*U1687*$BJ1687/1.13, $N1687*U1687*$BJ1687)</f>
        <v>0</v>
      </c>
      <c r="AX1687" s="54" t="n">
        <f>IF($M1687="人民币", $N1687*V1687*$BJ1687/1.13, $N1687*V1687*$BJ1687)</f>
        <v>0</v>
      </c>
      <c r="AY1687" s="54" t="n">
        <f>IF($M1687="人民币", $N1687*W1687*$BJ1687/1.13, $N1687*W1687*$BJ1687)</f>
        <v>0</v>
      </c>
      <c r="AZ1687" s="54" t="n">
        <f>IF($M1687="人民币", $N1687*X1687*$BJ1687/1.13, $N1687*X1687*$BJ1687)</f>
        <v>0</v>
      </c>
      <c r="BA1687" s="54" t="n">
        <f>IF($M1687="人民币", $N1687*Y1687*$BJ1687/1.13, $N1687*Y1687*$BJ1687)</f>
        <v>0</v>
      </c>
      <c r="BB1687" s="54" t="n">
        <f>IF($M1687="人民币", $N1687*Z1687*$BJ1687/1.13, $N1687*Z1687*$BJ1687)</f>
        <v>0</v>
      </c>
      <c r="BC1687" s="54" t="n">
        <f>IF($M1687="人民币", $N1687*AA1687*$BJ1687/1.13, $N1687*AA1687*$BJ1687)</f>
        <v>0</v>
      </c>
      <c r="BD1687" s="54" t="n">
        <f>IF($M1687="人民币", $N1687*AB1687*$BJ1687/1.13, $N1687*AB1687*$BJ1687)</f>
        <v>0</v>
      </c>
      <c r="BE1687" s="54" t="n">
        <f>IF($M1687="人民币", $N1687*AC1687*$BJ1687/1.13, $N1687*AC1687*$BJ1687)</f>
        <v>0</v>
      </c>
      <c r="BF1687" s="54" t="n">
        <f>IF($M1687="人民币", $N1687*AD1687*$BJ1687/1.13, $N1687*AD1687*$BJ1687)</f>
        <v>0</v>
      </c>
      <c r="BG1687" s="54" t="n">
        <f>IF($M1687="人民币", $N1687*AE1687*$BJ1687/1.13, $N1687*AE1687*$BJ1687)</f>
        <v>0</v>
      </c>
      <c r="BH1687" s="55" t="n">
        <f>SUM(AV1687:BG1687)</f>
        <v>0</v>
      </c>
      <c r="BI1687" s="56">
             </c>
      <c r="BJ1687" s="57" t="n">
        <v>1681</v>
      </c>
      <c r="BK1687" s="29" t="n">
        <f>IF(OR(D1687="", F1687="", J1687="", M1687=""), 1, 0)</f>
        <v>0</v>
      </c>
      <c r="BL1687" s="7">
             </c>
      <c r="BR1687" s="7">
             </c>
    </row>
    <row r="1688" x14ac:dyDescent="0.25">
      <c r="A1688" s="40" t="n">
        <f>ROW()-5</f>
        <v>1683</v>
      </c>
      <c r="B1688" s="41" t="s">
        <v>44</v>
      </c>
      <c r="C1688" s="42" t="s">
        <v>42</v>
      </c>
      <c r="D1688" s="43" t="s">
        <v>553</v>
      </c>
      <c r="E1688" s="42" t="s">
        <v>42</v>
      </c>
      <c r="F1688" s="43" t="s">
        <v>2748</v>
      </c>
      <c r="G1688" s="44" t="s">
        <v>44</v>
      </c>
      <c r="H1688" s="44" t="s">
        <v>44</v>
      </c>
      <c r="I1688" s="42" t="s">
        <v>42</v>
      </c>
      <c r="J1688" s="42" t="s">
        <v>42</v>
      </c>
      <c r="K1688" s="42" t="s">
        <v>42</v>
      </c>
      <c r="L1688" s="45" t="n">
        <f>AF1688</f>
        <v>0</v>
      </c>
      <c r="M1688" s="46" t="s">
        <v>46</v>
      </c>
      <c r="N1688" s="58" t="n">
        <v>11111</v>
      </c>
      <c r="O1688" s="47" t="n">
        <f>L1688*N1688*BJ1688</f>
        <v>0</v>
      </c>
      <c r="P1688" s="48" t="n">
        <f>BH1688</f>
        <v>0</v>
      </c>
      <c r="Q1688" s="45">
             </c>
      <c r="R1688" s="49" t="n">
        <f>L1688*Q1688</f>
        <v>0</v>
      </c>
      <c r="S1688" s="46" t="s">
        <f>IF(I1688="粉剂", "千克", IF(I1688="", "", "粒"))</f>
        <v>47</v>
      </c>
      <c r="T1688" s="49">
             </c>
      <c r="U1688" s="49">
             </c>
      <c r="V1688" s="49">
             </c>
      <c r="W1688" s="49">
             </c>
      <c r="X1688" s="49">
             </c>
      <c r="Y1688" s="49">
             </c>
      <c r="Z1688" s="49">
             </c>
      <c r="AA1688" s="49">
             </c>
      <c r="AB1688" s="49">
             </c>
      <c r="AC1688" s="49">
             </c>
      <c r="AD1688" s="49">
             </c>
      <c r="AE1688" s="49">
             </c>
      <c r="AF1688" s="45" t="n">
        <f>T1688+U1688+V1688+W1688+X1688+Y1688+Z1688+AA1688+AB1688+AC1688+AD1688+AE1688</f>
        <v>0</v>
      </c>
      <c r="AG1688" s="50">
             </c>
      <c r="AH1688" s="51" t="n">
        <f>$Q1688*T1688</f>
        <v>0</v>
      </c>
      <c r="AI1688" s="51" t="n">
        <f>$Q1688*U1688</f>
        <v>0</v>
      </c>
      <c r="AJ1688" s="51" t="n">
        <f>$Q1688*V1688</f>
        <v>0</v>
      </c>
      <c r="AK1688" s="51" t="n">
        <f>$Q1688*W1688</f>
        <v>0</v>
      </c>
      <c r="AL1688" s="51" t="n">
        <f>$Q1688*X1688</f>
        <v>0</v>
      </c>
      <c r="AM1688" s="51" t="n">
        <f>$Q1688*Y1688</f>
        <v>0</v>
      </c>
      <c r="AN1688" s="51" t="n">
        <f>$Q1688*Z1688</f>
        <v>0</v>
      </c>
      <c r="AO1688" s="52" t="n">
        <f>$Q1688*AA1688</f>
        <v>0</v>
      </c>
      <c r="AP1688" s="52" t="n">
        <f>$Q1688*AB1688</f>
        <v>0</v>
      </c>
      <c r="AQ1688" s="52" t="n">
        <f>$Q1688*AC1688</f>
        <v>0</v>
      </c>
      <c r="AR1688" s="52" t="n">
        <f>$Q1688*AD1688</f>
        <v>0</v>
      </c>
      <c r="AS1688" s="52" t="n">
        <f>$Q1688*AE1688</f>
        <v>0</v>
      </c>
      <c r="AT1688" s="52" t="n">
        <f>SUM(AH1688:AS1688)</f>
        <v>0</v>
      </c>
      <c r="AU1688" s="53">
             </c>
      <c r="AV1688" s="54" t="n">
        <f>IF($M1688="人民币", $N1688*T1688*$BJ1688/1.13, $N1688*T1688*$BJ1688)</f>
        <v>0</v>
      </c>
      <c r="AW1688" s="54" t="n">
        <f>IF($M1688="人民币", $N1688*U1688*$BJ1688/1.13, $N1688*U1688*$BJ1688)</f>
        <v>0</v>
      </c>
      <c r="AX1688" s="54" t="n">
        <f>IF($M1688="人民币", $N1688*V1688*$BJ1688/1.13, $N1688*V1688*$BJ1688)</f>
        <v>0</v>
      </c>
      <c r="AY1688" s="54" t="n">
        <f>IF($M1688="人民币", $N1688*W1688*$BJ1688/1.13, $N1688*W1688*$BJ1688)</f>
        <v>0</v>
      </c>
      <c r="AZ1688" s="54" t="n">
        <f>IF($M1688="人民币", $N1688*X1688*$BJ1688/1.13, $N1688*X1688*$BJ1688)</f>
        <v>0</v>
      </c>
      <c r="BA1688" s="54" t="n">
        <f>IF($M1688="人民币", $N1688*Y1688*$BJ1688/1.13, $N1688*Y1688*$BJ1688)</f>
        <v>0</v>
      </c>
      <c r="BB1688" s="54" t="n">
        <f>IF($M1688="人民币", $N1688*Z1688*$BJ1688/1.13, $N1688*Z1688*$BJ1688)</f>
        <v>0</v>
      </c>
      <c r="BC1688" s="54" t="n">
        <f>IF($M1688="人民币", $N1688*AA1688*$BJ1688/1.13, $N1688*AA1688*$BJ1688)</f>
        <v>0</v>
      </c>
      <c r="BD1688" s="54" t="n">
        <f>IF($M1688="人民币", $N1688*AB1688*$BJ1688/1.13, $N1688*AB1688*$BJ1688)</f>
        <v>0</v>
      </c>
      <c r="BE1688" s="54" t="n">
        <f>IF($M1688="人民币", $N1688*AC1688*$BJ1688/1.13, $N1688*AC1688*$BJ1688)</f>
        <v>0</v>
      </c>
      <c r="BF1688" s="54" t="n">
        <f>IF($M1688="人民币", $N1688*AD1688*$BJ1688/1.13, $N1688*AD1688*$BJ1688)</f>
        <v>0</v>
      </c>
      <c r="BG1688" s="54" t="n">
        <f>IF($M1688="人民币", $N1688*AE1688*$BJ1688/1.13, $N1688*AE1688*$BJ1688)</f>
        <v>0</v>
      </c>
      <c r="BH1688" s="55" t="n">
        <f>SUM(AV1688:BG1688)</f>
        <v>0</v>
      </c>
      <c r="BI1688" s="56">
             </c>
      <c r="BJ1688" s="57" t="n">
        <v>1682</v>
      </c>
      <c r="BK1688" s="29" t="n">
        <f>IF(OR(D1688="", F1688="", J1688="", M1688=""), 1, 0)</f>
        <v>0</v>
      </c>
      <c r="BL1688" s="7">
             </c>
      <c r="BR1688" s="7">
             </c>
    </row>
    <row r="1689" x14ac:dyDescent="0.25">
      <c r="A1689" s="40" t="n">
        <f>ROW()-5</f>
        <v>1684</v>
      </c>
      <c r="B1689" s="41" t="s">
        <v>44</v>
      </c>
      <c r="C1689" s="42" t="s">
        <v>42</v>
      </c>
      <c r="D1689" s="43" t="s">
        <v>555</v>
      </c>
      <c r="E1689" s="42" t="s">
        <v>42</v>
      </c>
      <c r="F1689" s="43" t="s">
        <v>2749</v>
      </c>
      <c r="G1689" s="44" t="s">
        <v>2749</v>
      </c>
      <c r="H1689" s="44" t="s">
        <v>2750</v>
      </c>
      <c r="I1689" s="42" t="s">
        <v>42</v>
      </c>
      <c r="J1689" s="42" t="s">
        <v>42</v>
      </c>
      <c r="K1689" s="42" t="s">
        <v>42</v>
      </c>
      <c r="L1689" s="45" t="n">
        <f>AF1689</f>
        <v>0</v>
      </c>
      <c r="M1689" s="46" t="s">
        <v>46</v>
      </c>
      <c r="N1689" s="58" t="n">
        <v>11111</v>
      </c>
      <c r="O1689" s="47" t="n">
        <f>L1689*N1689*BJ1689</f>
        <v>0</v>
      </c>
      <c r="P1689" s="48" t="n">
        <f>BH1689</f>
        <v>0</v>
      </c>
      <c r="Q1689" s="45">
             </c>
      <c r="R1689" s="49" t="n">
        <f>L1689*Q1689</f>
        <v>0</v>
      </c>
      <c r="S1689" s="46" t="s">
        <f>IF(I1689="粉剂", "千克", IF(I1689="", "", "粒"))</f>
        <v>47</v>
      </c>
      <c r="T1689" s="49">
             </c>
      <c r="U1689" s="49">
             </c>
      <c r="V1689" s="49">
             </c>
      <c r="W1689" s="49">
             </c>
      <c r="X1689" s="49">
             </c>
      <c r="Y1689" s="49">
             </c>
      <c r="Z1689" s="49">
             </c>
      <c r="AA1689" s="49">
             </c>
      <c r="AB1689" s="49">
             </c>
      <c r="AC1689" s="49">
             </c>
      <c r="AD1689" s="49">
             </c>
      <c r="AE1689" s="49">
             </c>
      <c r="AF1689" s="45" t="n">
        <f>T1689+U1689+V1689+W1689+X1689+Y1689+Z1689+AA1689+AB1689+AC1689+AD1689+AE1689</f>
        <v>0</v>
      </c>
      <c r="AG1689" s="50">
             </c>
      <c r="AH1689" s="51" t="n">
        <f>$Q1689*T1689</f>
        <v>0</v>
      </c>
      <c r="AI1689" s="51" t="n">
        <f>$Q1689*U1689</f>
        <v>0</v>
      </c>
      <c r="AJ1689" s="51" t="n">
        <f>$Q1689*V1689</f>
        <v>0</v>
      </c>
      <c r="AK1689" s="51" t="n">
        <f>$Q1689*W1689</f>
        <v>0</v>
      </c>
      <c r="AL1689" s="51" t="n">
        <f>$Q1689*X1689</f>
        <v>0</v>
      </c>
      <c r="AM1689" s="51" t="n">
        <f>$Q1689*Y1689</f>
        <v>0</v>
      </c>
      <c r="AN1689" s="51" t="n">
        <f>$Q1689*Z1689</f>
        <v>0</v>
      </c>
      <c r="AO1689" s="52" t="n">
        <f>$Q1689*AA1689</f>
        <v>0</v>
      </c>
      <c r="AP1689" s="52" t="n">
        <f>$Q1689*AB1689</f>
        <v>0</v>
      </c>
      <c r="AQ1689" s="52" t="n">
        <f>$Q1689*AC1689</f>
        <v>0</v>
      </c>
      <c r="AR1689" s="52" t="n">
        <f>$Q1689*AD1689</f>
        <v>0</v>
      </c>
      <c r="AS1689" s="52" t="n">
        <f>$Q1689*AE1689</f>
        <v>0</v>
      </c>
      <c r="AT1689" s="52" t="n">
        <f>SUM(AH1689:AS1689)</f>
        <v>0</v>
      </c>
      <c r="AU1689" s="53">
             </c>
      <c r="AV1689" s="54" t="n">
        <f>IF($M1689="人民币", $N1689*T1689*$BJ1689/1.13, $N1689*T1689*$BJ1689)</f>
        <v>0</v>
      </c>
      <c r="AW1689" s="54" t="n">
        <f>IF($M1689="人民币", $N1689*U1689*$BJ1689/1.13, $N1689*U1689*$BJ1689)</f>
        <v>0</v>
      </c>
      <c r="AX1689" s="54" t="n">
        <f>IF($M1689="人民币", $N1689*V1689*$BJ1689/1.13, $N1689*V1689*$BJ1689)</f>
        <v>0</v>
      </c>
      <c r="AY1689" s="54" t="n">
        <f>IF($M1689="人民币", $N1689*W1689*$BJ1689/1.13, $N1689*W1689*$BJ1689)</f>
        <v>0</v>
      </c>
      <c r="AZ1689" s="54" t="n">
        <f>IF($M1689="人民币", $N1689*X1689*$BJ1689/1.13, $N1689*X1689*$BJ1689)</f>
        <v>0</v>
      </c>
      <c r="BA1689" s="54" t="n">
        <f>IF($M1689="人民币", $N1689*Y1689*$BJ1689/1.13, $N1689*Y1689*$BJ1689)</f>
        <v>0</v>
      </c>
      <c r="BB1689" s="54" t="n">
        <f>IF($M1689="人民币", $N1689*Z1689*$BJ1689/1.13, $N1689*Z1689*$BJ1689)</f>
        <v>0</v>
      </c>
      <c r="BC1689" s="54" t="n">
        <f>IF($M1689="人民币", $N1689*AA1689*$BJ1689/1.13, $N1689*AA1689*$BJ1689)</f>
        <v>0</v>
      </c>
      <c r="BD1689" s="54" t="n">
        <f>IF($M1689="人民币", $N1689*AB1689*$BJ1689/1.13, $N1689*AB1689*$BJ1689)</f>
        <v>0</v>
      </c>
      <c r="BE1689" s="54" t="n">
        <f>IF($M1689="人民币", $N1689*AC1689*$BJ1689/1.13, $N1689*AC1689*$BJ1689)</f>
        <v>0</v>
      </c>
      <c r="BF1689" s="54" t="n">
        <f>IF($M1689="人民币", $N1689*AD1689*$BJ1689/1.13, $N1689*AD1689*$BJ1689)</f>
        <v>0</v>
      </c>
      <c r="BG1689" s="54" t="n">
        <f>IF($M1689="人民币", $N1689*AE1689*$BJ1689/1.13, $N1689*AE1689*$BJ1689)</f>
        <v>0</v>
      </c>
      <c r="BH1689" s="55" t="n">
        <f>SUM(AV1689:BG1689)</f>
        <v>0</v>
      </c>
      <c r="BI1689" s="56">
             </c>
      <c r="BJ1689" s="57" t="n">
        <v>1683</v>
      </c>
      <c r="BK1689" s="29" t="n">
        <f>IF(OR(D1689="", F1689="", J1689="", M1689=""), 1, 0)</f>
        <v>0</v>
      </c>
      <c r="BL1689" s="7">
             </c>
      <c r="BR1689" s="7">
             </c>
    </row>
    <row r="1690" x14ac:dyDescent="0.25">
      <c r="A1690" s="40" t="n">
        <f>ROW()-5</f>
        <v>1685</v>
      </c>
      <c r="B1690" s="41" t="s">
        <v>44</v>
      </c>
      <c r="C1690" s="42" t="s">
        <v>42</v>
      </c>
      <c r="D1690" s="43" t="s">
        <v>557</v>
      </c>
      <c r="E1690" s="42" t="s">
        <v>42</v>
      </c>
      <c r="F1690" s="43" t="s">
        <v>2751</v>
      </c>
      <c r="G1690" s="44" t="s">
        <v>2751</v>
      </c>
      <c r="H1690" s="44" t="s">
        <v>2752</v>
      </c>
      <c r="I1690" s="42" t="s">
        <v>42</v>
      </c>
      <c r="J1690" s="42" t="s">
        <v>42</v>
      </c>
      <c r="K1690" s="42" t="s">
        <v>42</v>
      </c>
      <c r="L1690" s="45" t="n">
        <f>AF1690</f>
        <v>0</v>
      </c>
      <c r="M1690" s="46" t="s">
        <v>46</v>
      </c>
      <c r="N1690" s="58" t="n">
        <v>11111</v>
      </c>
      <c r="O1690" s="47" t="n">
        <f>L1690*N1690*BJ1690</f>
        <v>0</v>
      </c>
      <c r="P1690" s="48" t="n">
        <f>BH1690</f>
        <v>0</v>
      </c>
      <c r="Q1690" s="45">
             </c>
      <c r="R1690" s="49" t="n">
        <f>L1690*Q1690</f>
        <v>0</v>
      </c>
      <c r="S1690" s="46" t="s">
        <f>IF(I1690="粉剂", "千克", IF(I1690="", "", "粒"))</f>
        <v>47</v>
      </c>
      <c r="T1690" s="49">
             </c>
      <c r="U1690" s="49">
             </c>
      <c r="V1690" s="49">
             </c>
      <c r="W1690" s="49">
             </c>
      <c r="X1690" s="49">
             </c>
      <c r="Y1690" s="49">
             </c>
      <c r="Z1690" s="49">
             </c>
      <c r="AA1690" s="49">
             </c>
      <c r="AB1690" s="49">
             </c>
      <c r="AC1690" s="49">
             </c>
      <c r="AD1690" s="49">
             </c>
      <c r="AE1690" s="49">
             </c>
      <c r="AF1690" s="45" t="n">
        <f>T1690+U1690+V1690+W1690+X1690+Y1690+Z1690+AA1690+AB1690+AC1690+AD1690+AE1690</f>
        <v>0</v>
      </c>
      <c r="AG1690" s="50">
             </c>
      <c r="AH1690" s="51" t="n">
        <f>$Q1690*T1690</f>
        <v>0</v>
      </c>
      <c r="AI1690" s="51" t="n">
        <f>$Q1690*U1690</f>
        <v>0</v>
      </c>
      <c r="AJ1690" s="51" t="n">
        <f>$Q1690*V1690</f>
        <v>0</v>
      </c>
      <c r="AK1690" s="51" t="n">
        <f>$Q1690*W1690</f>
        <v>0</v>
      </c>
      <c r="AL1690" s="51" t="n">
        <f>$Q1690*X1690</f>
        <v>0</v>
      </c>
      <c r="AM1690" s="51" t="n">
        <f>$Q1690*Y1690</f>
        <v>0</v>
      </c>
      <c r="AN1690" s="51" t="n">
        <f>$Q1690*Z1690</f>
        <v>0</v>
      </c>
      <c r="AO1690" s="52" t="n">
        <f>$Q1690*AA1690</f>
        <v>0</v>
      </c>
      <c r="AP1690" s="52" t="n">
        <f>$Q1690*AB1690</f>
        <v>0</v>
      </c>
      <c r="AQ1690" s="52" t="n">
        <f>$Q1690*AC1690</f>
        <v>0</v>
      </c>
      <c r="AR1690" s="52" t="n">
        <f>$Q1690*AD1690</f>
        <v>0</v>
      </c>
      <c r="AS1690" s="52" t="n">
        <f>$Q1690*AE1690</f>
        <v>0</v>
      </c>
      <c r="AT1690" s="52" t="n">
        <f>SUM(AH1690:AS1690)</f>
        <v>0</v>
      </c>
      <c r="AU1690" s="53">
             </c>
      <c r="AV1690" s="54" t="n">
        <f>IF($M1690="人民币", $N1690*T1690*$BJ1690/1.13, $N1690*T1690*$BJ1690)</f>
        <v>0</v>
      </c>
      <c r="AW1690" s="54" t="n">
        <f>IF($M1690="人民币", $N1690*U1690*$BJ1690/1.13, $N1690*U1690*$BJ1690)</f>
        <v>0</v>
      </c>
      <c r="AX1690" s="54" t="n">
        <f>IF($M1690="人民币", $N1690*V1690*$BJ1690/1.13, $N1690*V1690*$BJ1690)</f>
        <v>0</v>
      </c>
      <c r="AY1690" s="54" t="n">
        <f>IF($M1690="人民币", $N1690*W1690*$BJ1690/1.13, $N1690*W1690*$BJ1690)</f>
        <v>0</v>
      </c>
      <c r="AZ1690" s="54" t="n">
        <f>IF($M1690="人民币", $N1690*X1690*$BJ1690/1.13, $N1690*X1690*$BJ1690)</f>
        <v>0</v>
      </c>
      <c r="BA1690" s="54" t="n">
        <f>IF($M1690="人民币", $N1690*Y1690*$BJ1690/1.13, $N1690*Y1690*$BJ1690)</f>
        <v>0</v>
      </c>
      <c r="BB1690" s="54" t="n">
        <f>IF($M1690="人民币", $N1690*Z1690*$BJ1690/1.13, $N1690*Z1690*$BJ1690)</f>
        <v>0</v>
      </c>
      <c r="BC1690" s="54" t="n">
        <f>IF($M1690="人民币", $N1690*AA1690*$BJ1690/1.13, $N1690*AA1690*$BJ1690)</f>
        <v>0</v>
      </c>
      <c r="BD1690" s="54" t="n">
        <f>IF($M1690="人民币", $N1690*AB1690*$BJ1690/1.13, $N1690*AB1690*$BJ1690)</f>
        <v>0</v>
      </c>
      <c r="BE1690" s="54" t="n">
        <f>IF($M1690="人民币", $N1690*AC1690*$BJ1690/1.13, $N1690*AC1690*$BJ1690)</f>
        <v>0</v>
      </c>
      <c r="BF1690" s="54" t="n">
        <f>IF($M1690="人民币", $N1690*AD1690*$BJ1690/1.13, $N1690*AD1690*$BJ1690)</f>
        <v>0</v>
      </c>
      <c r="BG1690" s="54" t="n">
        <f>IF($M1690="人民币", $N1690*AE1690*$BJ1690/1.13, $N1690*AE1690*$BJ1690)</f>
        <v>0</v>
      </c>
      <c r="BH1690" s="55" t="n">
        <f>SUM(AV1690:BG1690)</f>
        <v>0</v>
      </c>
      <c r="BI1690" s="56">
             </c>
      <c r="BJ1690" s="57" t="n">
        <v>1684</v>
      </c>
      <c r="BK1690" s="29" t="n">
        <f>IF(OR(D1690="", F1690="", J1690="", M1690=""), 1, 0)</f>
        <v>0</v>
      </c>
      <c r="BL1690" s="7">
             </c>
      <c r="BR1690" s="7">
             </c>
    </row>
    <row r="1691" x14ac:dyDescent="0.25">
      <c r="A1691" s="40" t="n">
        <f>ROW()-5</f>
        <v>1686</v>
      </c>
      <c r="B1691" s="41" t="s">
        <v>44</v>
      </c>
      <c r="C1691" s="42" t="s">
        <v>42</v>
      </c>
      <c r="D1691" s="43" t="s">
        <v>559</v>
      </c>
      <c r="E1691" s="42" t="s">
        <v>42</v>
      </c>
      <c r="F1691" s="43" t="s">
        <v>2753</v>
      </c>
      <c r="G1691" s="44" t="s">
        <v>44</v>
      </c>
      <c r="H1691" s="44" t="s">
        <v>44</v>
      </c>
      <c r="I1691" s="42" t="s">
        <v>42</v>
      </c>
      <c r="J1691" s="42" t="s">
        <v>42</v>
      </c>
      <c r="K1691" s="42" t="s">
        <v>42</v>
      </c>
      <c r="L1691" s="45" t="n">
        <f>AF1691</f>
        <v>0</v>
      </c>
      <c r="M1691" s="46" t="s">
        <v>46</v>
      </c>
      <c r="N1691" s="58" t="n">
        <v>11111</v>
      </c>
      <c r="O1691" s="47" t="n">
        <f>L1691*N1691*BJ1691</f>
        <v>0</v>
      </c>
      <c r="P1691" s="48" t="n">
        <f>BH1691</f>
        <v>0</v>
      </c>
      <c r="Q1691" s="45">
             </c>
      <c r="R1691" s="49" t="n">
        <f>L1691*Q1691</f>
        <v>0</v>
      </c>
      <c r="S1691" s="46" t="s">
        <f>IF(I1691="粉剂", "千克", IF(I1691="", "", "粒"))</f>
        <v>47</v>
      </c>
      <c r="T1691" s="49">
             </c>
      <c r="U1691" s="49">
             </c>
      <c r="V1691" s="49">
             </c>
      <c r="W1691" s="49">
             </c>
      <c r="X1691" s="49">
             </c>
      <c r="Y1691" s="49">
             </c>
      <c r="Z1691" s="49">
             </c>
      <c r="AA1691" s="49">
             </c>
      <c r="AB1691" s="49">
             </c>
      <c r="AC1691" s="49">
             </c>
      <c r="AD1691" s="49">
             </c>
      <c r="AE1691" s="49">
             </c>
      <c r="AF1691" s="45" t="n">
        <f>T1691+U1691+V1691+W1691+X1691+Y1691+Z1691+AA1691+AB1691+AC1691+AD1691+AE1691</f>
        <v>0</v>
      </c>
      <c r="AG1691" s="50">
             </c>
      <c r="AH1691" s="51" t="n">
        <f>$Q1691*T1691</f>
        <v>0</v>
      </c>
      <c r="AI1691" s="51" t="n">
        <f>$Q1691*U1691</f>
        <v>0</v>
      </c>
      <c r="AJ1691" s="51" t="n">
        <f>$Q1691*V1691</f>
        <v>0</v>
      </c>
      <c r="AK1691" s="51" t="n">
        <f>$Q1691*W1691</f>
        <v>0</v>
      </c>
      <c r="AL1691" s="51" t="n">
        <f>$Q1691*X1691</f>
        <v>0</v>
      </c>
      <c r="AM1691" s="51" t="n">
        <f>$Q1691*Y1691</f>
        <v>0</v>
      </c>
      <c r="AN1691" s="51" t="n">
        <f>$Q1691*Z1691</f>
        <v>0</v>
      </c>
      <c r="AO1691" s="52" t="n">
        <f>$Q1691*AA1691</f>
        <v>0</v>
      </c>
      <c r="AP1691" s="52" t="n">
        <f>$Q1691*AB1691</f>
        <v>0</v>
      </c>
      <c r="AQ1691" s="52" t="n">
        <f>$Q1691*AC1691</f>
        <v>0</v>
      </c>
      <c r="AR1691" s="52" t="n">
        <f>$Q1691*AD1691</f>
        <v>0</v>
      </c>
      <c r="AS1691" s="52" t="n">
        <f>$Q1691*AE1691</f>
        <v>0</v>
      </c>
      <c r="AT1691" s="52" t="n">
        <f>SUM(AH1691:AS1691)</f>
        <v>0</v>
      </c>
      <c r="AU1691" s="53">
             </c>
      <c r="AV1691" s="54" t="n">
        <f>IF($M1691="人民币", $N1691*T1691*$BJ1691/1.13, $N1691*T1691*$BJ1691)</f>
        <v>0</v>
      </c>
      <c r="AW1691" s="54" t="n">
        <f>IF($M1691="人民币", $N1691*U1691*$BJ1691/1.13, $N1691*U1691*$BJ1691)</f>
        <v>0</v>
      </c>
      <c r="AX1691" s="54" t="n">
        <f>IF($M1691="人民币", $N1691*V1691*$BJ1691/1.13, $N1691*V1691*$BJ1691)</f>
        <v>0</v>
      </c>
      <c r="AY1691" s="54" t="n">
        <f>IF($M1691="人民币", $N1691*W1691*$BJ1691/1.13, $N1691*W1691*$BJ1691)</f>
        <v>0</v>
      </c>
      <c r="AZ1691" s="54" t="n">
        <f>IF($M1691="人民币", $N1691*X1691*$BJ1691/1.13, $N1691*X1691*$BJ1691)</f>
        <v>0</v>
      </c>
      <c r="BA1691" s="54" t="n">
        <f>IF($M1691="人民币", $N1691*Y1691*$BJ1691/1.13, $N1691*Y1691*$BJ1691)</f>
        <v>0</v>
      </c>
      <c r="BB1691" s="54" t="n">
        <f>IF($M1691="人民币", $N1691*Z1691*$BJ1691/1.13, $N1691*Z1691*$BJ1691)</f>
        <v>0</v>
      </c>
      <c r="BC1691" s="54" t="n">
        <f>IF($M1691="人民币", $N1691*AA1691*$BJ1691/1.13, $N1691*AA1691*$BJ1691)</f>
        <v>0</v>
      </c>
      <c r="BD1691" s="54" t="n">
        <f>IF($M1691="人民币", $N1691*AB1691*$BJ1691/1.13, $N1691*AB1691*$BJ1691)</f>
        <v>0</v>
      </c>
      <c r="BE1691" s="54" t="n">
        <f>IF($M1691="人民币", $N1691*AC1691*$BJ1691/1.13, $N1691*AC1691*$BJ1691)</f>
        <v>0</v>
      </c>
      <c r="BF1691" s="54" t="n">
        <f>IF($M1691="人民币", $N1691*AD1691*$BJ1691/1.13, $N1691*AD1691*$BJ1691)</f>
        <v>0</v>
      </c>
      <c r="BG1691" s="54" t="n">
        <f>IF($M1691="人民币", $N1691*AE1691*$BJ1691/1.13, $N1691*AE1691*$BJ1691)</f>
        <v>0</v>
      </c>
      <c r="BH1691" s="55" t="n">
        <f>SUM(AV1691:BG1691)</f>
        <v>0</v>
      </c>
      <c r="BI1691" s="56">
             </c>
      <c r="BJ1691" s="57" t="n">
        <v>1685</v>
      </c>
      <c r="BK1691" s="29" t="n">
        <f>IF(OR(D1691="", F1691="", J1691="", M1691=""), 1, 0)</f>
        <v>0</v>
      </c>
      <c r="BL1691" s="7">
             </c>
      <c r="BR1691" s="7">
             </c>
    </row>
    <row r="1692" x14ac:dyDescent="0.25">
      <c r="A1692" s="40" t="n">
        <f>ROW()-5</f>
        <v>1687</v>
      </c>
      <c r="B1692" s="41" t="s">
        <v>44</v>
      </c>
      <c r="C1692" s="42" t="s">
        <v>42</v>
      </c>
      <c r="D1692" s="43" t="s">
        <v>561</v>
      </c>
      <c r="E1692" s="42" t="s">
        <v>42</v>
      </c>
      <c r="F1692" s="43" t="s">
        <v>2754</v>
      </c>
      <c r="G1692" s="44" t="s">
        <v>44</v>
      </c>
      <c r="H1692" s="44" t="s">
        <v>44</v>
      </c>
      <c r="I1692" s="42" t="s">
        <v>42</v>
      </c>
      <c r="J1692" s="42" t="s">
        <v>42</v>
      </c>
      <c r="K1692" s="42" t="s">
        <v>42</v>
      </c>
      <c r="L1692" s="45" t="n">
        <f>AF1692</f>
        <v>0</v>
      </c>
      <c r="M1692" s="46" t="s">
        <v>46</v>
      </c>
      <c r="N1692" s="58" t="n">
        <v>11111</v>
      </c>
      <c r="O1692" s="47" t="n">
        <f>L1692*N1692*BJ1692</f>
        <v>0</v>
      </c>
      <c r="P1692" s="48" t="n">
        <f>BH1692</f>
        <v>0</v>
      </c>
      <c r="Q1692" s="45">
             </c>
      <c r="R1692" s="49" t="n">
        <f>L1692*Q1692</f>
        <v>0</v>
      </c>
      <c r="S1692" s="46" t="s">
        <f>IF(I1692="粉剂", "千克", IF(I1692="", "", "粒"))</f>
        <v>47</v>
      </c>
      <c r="T1692" s="49">
             </c>
      <c r="U1692" s="49">
             </c>
      <c r="V1692" s="49">
             </c>
      <c r="W1692" s="49">
             </c>
      <c r="X1692" s="49">
             </c>
      <c r="Y1692" s="49">
             </c>
      <c r="Z1692" s="49">
             </c>
      <c r="AA1692" s="49">
             </c>
      <c r="AB1692" s="49">
             </c>
      <c r="AC1692" s="49">
             </c>
      <c r="AD1692" s="49">
             </c>
      <c r="AE1692" s="49">
             </c>
      <c r="AF1692" s="45" t="n">
        <f>T1692+U1692+V1692+W1692+X1692+Y1692+Z1692+AA1692+AB1692+AC1692+AD1692+AE1692</f>
        <v>0</v>
      </c>
      <c r="AG1692" s="50">
             </c>
      <c r="AH1692" s="51" t="n">
        <f>$Q1692*T1692</f>
        <v>0</v>
      </c>
      <c r="AI1692" s="51" t="n">
        <f>$Q1692*U1692</f>
        <v>0</v>
      </c>
      <c r="AJ1692" s="51" t="n">
        <f>$Q1692*V1692</f>
        <v>0</v>
      </c>
      <c r="AK1692" s="51" t="n">
        <f>$Q1692*W1692</f>
        <v>0</v>
      </c>
      <c r="AL1692" s="51" t="n">
        <f>$Q1692*X1692</f>
        <v>0</v>
      </c>
      <c r="AM1692" s="51" t="n">
        <f>$Q1692*Y1692</f>
        <v>0</v>
      </c>
      <c r="AN1692" s="51" t="n">
        <f>$Q1692*Z1692</f>
        <v>0</v>
      </c>
      <c r="AO1692" s="52" t="n">
        <f>$Q1692*AA1692</f>
        <v>0</v>
      </c>
      <c r="AP1692" s="52" t="n">
        <f>$Q1692*AB1692</f>
        <v>0</v>
      </c>
      <c r="AQ1692" s="52" t="n">
        <f>$Q1692*AC1692</f>
        <v>0</v>
      </c>
      <c r="AR1692" s="52" t="n">
        <f>$Q1692*AD1692</f>
        <v>0</v>
      </c>
      <c r="AS1692" s="52" t="n">
        <f>$Q1692*AE1692</f>
        <v>0</v>
      </c>
      <c r="AT1692" s="52" t="n">
        <f>SUM(AH1692:AS1692)</f>
        <v>0</v>
      </c>
      <c r="AU1692" s="53">
             </c>
      <c r="AV1692" s="54" t="n">
        <f>IF($M1692="人民币", $N1692*T1692*$BJ1692/1.13, $N1692*T1692*$BJ1692)</f>
        <v>0</v>
      </c>
      <c r="AW1692" s="54" t="n">
        <f>IF($M1692="人民币", $N1692*U1692*$BJ1692/1.13, $N1692*U1692*$BJ1692)</f>
        <v>0</v>
      </c>
      <c r="AX1692" s="54" t="n">
        <f>IF($M1692="人民币", $N1692*V1692*$BJ1692/1.13, $N1692*V1692*$BJ1692)</f>
        <v>0</v>
      </c>
      <c r="AY1692" s="54" t="n">
        <f>IF($M1692="人民币", $N1692*W1692*$BJ1692/1.13, $N1692*W1692*$BJ1692)</f>
        <v>0</v>
      </c>
      <c r="AZ1692" s="54" t="n">
        <f>IF($M1692="人民币", $N1692*X1692*$BJ1692/1.13, $N1692*X1692*$BJ1692)</f>
        <v>0</v>
      </c>
      <c r="BA1692" s="54" t="n">
        <f>IF($M1692="人民币", $N1692*Y1692*$BJ1692/1.13, $N1692*Y1692*$BJ1692)</f>
        <v>0</v>
      </c>
      <c r="BB1692" s="54" t="n">
        <f>IF($M1692="人民币", $N1692*Z1692*$BJ1692/1.13, $N1692*Z1692*$BJ1692)</f>
        <v>0</v>
      </c>
      <c r="BC1692" s="54" t="n">
        <f>IF($M1692="人民币", $N1692*AA1692*$BJ1692/1.13, $N1692*AA1692*$BJ1692)</f>
        <v>0</v>
      </c>
      <c r="BD1692" s="54" t="n">
        <f>IF($M1692="人民币", $N1692*AB1692*$BJ1692/1.13, $N1692*AB1692*$BJ1692)</f>
        <v>0</v>
      </c>
      <c r="BE1692" s="54" t="n">
        <f>IF($M1692="人民币", $N1692*AC1692*$BJ1692/1.13, $N1692*AC1692*$BJ1692)</f>
        <v>0</v>
      </c>
      <c r="BF1692" s="54" t="n">
        <f>IF($M1692="人民币", $N1692*AD1692*$BJ1692/1.13, $N1692*AD1692*$BJ1692)</f>
        <v>0</v>
      </c>
      <c r="BG1692" s="54" t="n">
        <f>IF($M1692="人民币", $N1692*AE1692*$BJ1692/1.13, $N1692*AE1692*$BJ1692)</f>
        <v>0</v>
      </c>
      <c r="BH1692" s="55" t="n">
        <f>SUM(AV1692:BG1692)</f>
        <v>0</v>
      </c>
      <c r="BI1692" s="56">
             </c>
      <c r="BJ1692" s="57" t="n">
        <v>1686</v>
      </c>
      <c r="BK1692" s="29" t="n">
        <f>IF(OR(D1692="", F1692="", J1692="", M1692=""), 1, 0)</f>
        <v>0</v>
      </c>
      <c r="BL1692" s="7">
             </c>
      <c r="BR1692" s="7">
             </c>
    </row>
    <row r="1693" x14ac:dyDescent="0.25">
      <c r="A1693" s="40" t="n">
        <f>ROW()-5</f>
        <v>1688</v>
      </c>
      <c r="B1693" s="41" t="s">
        <v>44</v>
      </c>
      <c r="C1693" s="42" t="s">
        <v>42</v>
      </c>
      <c r="D1693" s="43" t="s">
        <v>563</v>
      </c>
      <c r="E1693" s="42" t="s">
        <v>42</v>
      </c>
      <c r="F1693" s="43" t="s">
        <v>2755</v>
      </c>
      <c r="G1693" s="44" t="s">
        <v>2755</v>
      </c>
      <c r="H1693" s="44" t="s">
        <v>2756</v>
      </c>
      <c r="I1693" s="42" t="s">
        <v>42</v>
      </c>
      <c r="J1693" s="42" t="s">
        <v>42</v>
      </c>
      <c r="K1693" s="42" t="s">
        <v>42</v>
      </c>
      <c r="L1693" s="45" t="n">
        <f>AF1693</f>
        <v>0</v>
      </c>
      <c r="M1693" s="46" t="s">
        <v>46</v>
      </c>
      <c r="N1693" s="58" t="n">
        <v>11111</v>
      </c>
      <c r="O1693" s="47" t="n">
        <f>L1693*N1693*BJ1693</f>
        <v>0</v>
      </c>
      <c r="P1693" s="48" t="n">
        <f>BH1693</f>
        <v>0</v>
      </c>
      <c r="Q1693" s="45">
             </c>
      <c r="R1693" s="49" t="n">
        <f>L1693*Q1693</f>
        <v>0</v>
      </c>
      <c r="S1693" s="46" t="s">
        <f>IF(I1693="粉剂", "千克", IF(I1693="", "", "粒"))</f>
        <v>47</v>
      </c>
      <c r="T1693" s="49">
             </c>
      <c r="U1693" s="49">
             </c>
      <c r="V1693" s="49">
             </c>
      <c r="W1693" s="49">
             </c>
      <c r="X1693" s="49">
             </c>
      <c r="Y1693" s="49">
             </c>
      <c r="Z1693" s="49">
             </c>
      <c r="AA1693" s="49">
             </c>
      <c r="AB1693" s="49">
             </c>
      <c r="AC1693" s="49">
             </c>
      <c r="AD1693" s="49">
             </c>
      <c r="AE1693" s="49">
             </c>
      <c r="AF1693" s="45" t="n">
        <f>T1693+U1693+V1693+W1693+X1693+Y1693+Z1693+AA1693+AB1693+AC1693+AD1693+AE1693</f>
        <v>0</v>
      </c>
      <c r="AG1693" s="50">
             </c>
      <c r="AH1693" s="51" t="n">
        <f>$Q1693*T1693</f>
        <v>0</v>
      </c>
      <c r="AI1693" s="51" t="n">
        <f>$Q1693*U1693</f>
        <v>0</v>
      </c>
      <c r="AJ1693" s="51" t="n">
        <f>$Q1693*V1693</f>
        <v>0</v>
      </c>
      <c r="AK1693" s="51" t="n">
        <f>$Q1693*W1693</f>
        <v>0</v>
      </c>
      <c r="AL1693" s="51" t="n">
        <f>$Q1693*X1693</f>
        <v>0</v>
      </c>
      <c r="AM1693" s="51" t="n">
        <f>$Q1693*Y1693</f>
        <v>0</v>
      </c>
      <c r="AN1693" s="51" t="n">
        <f>$Q1693*Z1693</f>
        <v>0</v>
      </c>
      <c r="AO1693" s="52" t="n">
        <f>$Q1693*AA1693</f>
        <v>0</v>
      </c>
      <c r="AP1693" s="52" t="n">
        <f>$Q1693*AB1693</f>
        <v>0</v>
      </c>
      <c r="AQ1693" s="52" t="n">
        <f>$Q1693*AC1693</f>
        <v>0</v>
      </c>
      <c r="AR1693" s="52" t="n">
        <f>$Q1693*AD1693</f>
        <v>0</v>
      </c>
      <c r="AS1693" s="52" t="n">
        <f>$Q1693*AE1693</f>
        <v>0</v>
      </c>
      <c r="AT1693" s="52" t="n">
        <f>SUM(AH1693:AS1693)</f>
        <v>0</v>
      </c>
      <c r="AU1693" s="53">
             </c>
      <c r="AV1693" s="54" t="n">
        <f>IF($M1693="人民币", $N1693*T1693*$BJ1693/1.13, $N1693*T1693*$BJ1693)</f>
        <v>0</v>
      </c>
      <c r="AW1693" s="54" t="n">
        <f>IF($M1693="人民币", $N1693*U1693*$BJ1693/1.13, $N1693*U1693*$BJ1693)</f>
        <v>0</v>
      </c>
      <c r="AX1693" s="54" t="n">
        <f>IF($M1693="人民币", $N1693*V1693*$BJ1693/1.13, $N1693*V1693*$BJ1693)</f>
        <v>0</v>
      </c>
      <c r="AY1693" s="54" t="n">
        <f>IF($M1693="人民币", $N1693*W1693*$BJ1693/1.13, $N1693*W1693*$BJ1693)</f>
        <v>0</v>
      </c>
      <c r="AZ1693" s="54" t="n">
        <f>IF($M1693="人民币", $N1693*X1693*$BJ1693/1.13, $N1693*X1693*$BJ1693)</f>
        <v>0</v>
      </c>
      <c r="BA1693" s="54" t="n">
        <f>IF($M1693="人民币", $N1693*Y1693*$BJ1693/1.13, $N1693*Y1693*$BJ1693)</f>
        <v>0</v>
      </c>
      <c r="BB1693" s="54" t="n">
        <f>IF($M1693="人民币", $N1693*Z1693*$BJ1693/1.13, $N1693*Z1693*$BJ1693)</f>
        <v>0</v>
      </c>
      <c r="BC1693" s="54" t="n">
        <f>IF($M1693="人民币", $N1693*AA1693*$BJ1693/1.13, $N1693*AA1693*$BJ1693)</f>
        <v>0</v>
      </c>
      <c r="BD1693" s="54" t="n">
        <f>IF($M1693="人民币", $N1693*AB1693*$BJ1693/1.13, $N1693*AB1693*$BJ1693)</f>
        <v>0</v>
      </c>
      <c r="BE1693" s="54" t="n">
        <f>IF($M1693="人民币", $N1693*AC1693*$BJ1693/1.13, $N1693*AC1693*$BJ1693)</f>
        <v>0</v>
      </c>
      <c r="BF1693" s="54" t="n">
        <f>IF($M1693="人民币", $N1693*AD1693*$BJ1693/1.13, $N1693*AD1693*$BJ1693)</f>
        <v>0</v>
      </c>
      <c r="BG1693" s="54" t="n">
        <f>IF($M1693="人民币", $N1693*AE1693*$BJ1693/1.13, $N1693*AE1693*$BJ1693)</f>
        <v>0</v>
      </c>
      <c r="BH1693" s="55" t="n">
        <f>SUM(AV1693:BG1693)</f>
        <v>0</v>
      </c>
      <c r="BI1693" s="56">
             </c>
      <c r="BJ1693" s="57" t="n">
        <v>1687</v>
      </c>
      <c r="BK1693" s="29" t="n">
        <f>IF(OR(D1693="", F1693="", J1693="", M1693=""), 1, 0)</f>
        <v>0</v>
      </c>
      <c r="BL1693" s="7">
             </c>
      <c r="BR1693" s="7">
             </c>
    </row>
    <row r="1694" x14ac:dyDescent="0.25">
      <c r="A1694" s="40" t="n">
        <f>ROW()-5</f>
        <v>1689</v>
      </c>
      <c r="B1694" s="41" t="s">
        <v>44</v>
      </c>
      <c r="C1694" s="42" t="s">
        <v>42</v>
      </c>
      <c r="D1694" s="43" t="s">
        <v>565</v>
      </c>
      <c r="E1694" s="42" t="s">
        <v>42</v>
      </c>
      <c r="F1694" s="43" t="s">
        <v>2757</v>
      </c>
      <c r="G1694" s="44" t="s">
        <v>44</v>
      </c>
      <c r="H1694" s="44" t="s">
        <v>44</v>
      </c>
      <c r="I1694" s="42" t="s">
        <v>42</v>
      </c>
      <c r="J1694" s="42" t="s">
        <v>42</v>
      </c>
      <c r="K1694" s="42" t="s">
        <v>42</v>
      </c>
      <c r="L1694" s="45" t="n">
        <f>AF1694</f>
        <v>0</v>
      </c>
      <c r="M1694" s="46" t="s">
        <v>46</v>
      </c>
      <c r="N1694" s="58" t="n">
        <v>11111</v>
      </c>
      <c r="O1694" s="47" t="n">
        <f>L1694*N1694*BJ1694</f>
        <v>0</v>
      </c>
      <c r="P1694" s="48" t="n">
        <f>BH1694</f>
        <v>0</v>
      </c>
      <c r="Q1694" s="45">
             </c>
      <c r="R1694" s="49" t="n">
        <f>L1694*Q1694</f>
        <v>0</v>
      </c>
      <c r="S1694" s="46" t="s">
        <f>IF(I1694="粉剂", "千克", IF(I1694="", "", "粒"))</f>
        <v>47</v>
      </c>
      <c r="T1694" s="49">
             </c>
      <c r="U1694" s="49">
             </c>
      <c r="V1694" s="49">
             </c>
      <c r="W1694" s="49">
             </c>
      <c r="X1694" s="49">
             </c>
      <c r="Y1694" s="49">
             </c>
      <c r="Z1694" s="49">
             </c>
      <c r="AA1694" s="49">
             </c>
      <c r="AB1694" s="49">
             </c>
      <c r="AC1694" s="49">
             </c>
      <c r="AD1694" s="49">
             </c>
      <c r="AE1694" s="49">
             </c>
      <c r="AF1694" s="45" t="n">
        <f>T1694+U1694+V1694+W1694+X1694+Y1694+Z1694+AA1694+AB1694+AC1694+AD1694+AE1694</f>
        <v>0</v>
      </c>
      <c r="AG1694" s="50">
             </c>
      <c r="AH1694" s="51" t="n">
        <f>$Q1694*T1694</f>
        <v>0</v>
      </c>
      <c r="AI1694" s="51" t="n">
        <f>$Q1694*U1694</f>
        <v>0</v>
      </c>
      <c r="AJ1694" s="51" t="n">
        <f>$Q1694*V1694</f>
        <v>0</v>
      </c>
      <c r="AK1694" s="51" t="n">
        <f>$Q1694*W1694</f>
        <v>0</v>
      </c>
      <c r="AL1694" s="51" t="n">
        <f>$Q1694*X1694</f>
        <v>0</v>
      </c>
      <c r="AM1694" s="51" t="n">
        <f>$Q1694*Y1694</f>
        <v>0</v>
      </c>
      <c r="AN1694" s="51" t="n">
        <f>$Q1694*Z1694</f>
        <v>0</v>
      </c>
      <c r="AO1694" s="52" t="n">
        <f>$Q1694*AA1694</f>
        <v>0</v>
      </c>
      <c r="AP1694" s="52" t="n">
        <f>$Q1694*AB1694</f>
        <v>0</v>
      </c>
      <c r="AQ1694" s="52" t="n">
        <f>$Q1694*AC1694</f>
        <v>0</v>
      </c>
      <c r="AR1694" s="52" t="n">
        <f>$Q1694*AD1694</f>
        <v>0</v>
      </c>
      <c r="AS1694" s="52" t="n">
        <f>$Q1694*AE1694</f>
        <v>0</v>
      </c>
      <c r="AT1694" s="52" t="n">
        <f>SUM(AH1694:AS1694)</f>
        <v>0</v>
      </c>
      <c r="AU1694" s="53">
             </c>
      <c r="AV1694" s="54" t="n">
        <f>IF($M1694="人民币", $N1694*T1694*$BJ1694/1.13, $N1694*T1694*$BJ1694)</f>
        <v>0</v>
      </c>
      <c r="AW1694" s="54" t="n">
        <f>IF($M1694="人民币", $N1694*U1694*$BJ1694/1.13, $N1694*U1694*$BJ1694)</f>
        <v>0</v>
      </c>
      <c r="AX1694" s="54" t="n">
        <f>IF($M1694="人民币", $N1694*V1694*$BJ1694/1.13, $N1694*V1694*$BJ1694)</f>
        <v>0</v>
      </c>
      <c r="AY1694" s="54" t="n">
        <f>IF($M1694="人民币", $N1694*W1694*$BJ1694/1.13, $N1694*W1694*$BJ1694)</f>
        <v>0</v>
      </c>
      <c r="AZ1694" s="54" t="n">
        <f>IF($M1694="人民币", $N1694*X1694*$BJ1694/1.13, $N1694*X1694*$BJ1694)</f>
        <v>0</v>
      </c>
      <c r="BA1694" s="54" t="n">
        <f>IF($M1694="人民币", $N1694*Y1694*$BJ1694/1.13, $N1694*Y1694*$BJ1694)</f>
        <v>0</v>
      </c>
      <c r="BB1694" s="54" t="n">
        <f>IF($M1694="人民币", $N1694*Z1694*$BJ1694/1.13, $N1694*Z1694*$BJ1694)</f>
        <v>0</v>
      </c>
      <c r="BC1694" s="54" t="n">
        <f>IF($M1694="人民币", $N1694*AA1694*$BJ1694/1.13, $N1694*AA1694*$BJ1694)</f>
        <v>0</v>
      </c>
      <c r="BD1694" s="54" t="n">
        <f>IF($M1694="人民币", $N1694*AB1694*$BJ1694/1.13, $N1694*AB1694*$BJ1694)</f>
        <v>0</v>
      </c>
      <c r="BE1694" s="54" t="n">
        <f>IF($M1694="人民币", $N1694*AC1694*$BJ1694/1.13, $N1694*AC1694*$BJ1694)</f>
        <v>0</v>
      </c>
      <c r="BF1694" s="54" t="n">
        <f>IF($M1694="人民币", $N1694*AD1694*$BJ1694/1.13, $N1694*AD1694*$BJ1694)</f>
        <v>0</v>
      </c>
      <c r="BG1694" s="54" t="n">
        <f>IF($M1694="人民币", $N1694*AE1694*$BJ1694/1.13, $N1694*AE1694*$BJ1694)</f>
        <v>0</v>
      </c>
      <c r="BH1694" s="55" t="n">
        <f>SUM(AV1694:BG1694)</f>
        <v>0</v>
      </c>
      <c r="BI1694" s="56">
             </c>
      <c r="BJ1694" s="57" t="n">
        <v>1688</v>
      </c>
      <c r="BK1694" s="29" t="n">
        <f>IF(OR(D1694="", F1694="", J1694="", M1694=""), 1, 0)</f>
        <v>0</v>
      </c>
      <c r="BL1694" s="7">
             </c>
      <c r="BR1694" s="7">
             </c>
    </row>
    <row r="1695" x14ac:dyDescent="0.25">
      <c r="A1695" s="40" t="n">
        <f>ROW()-5</f>
        <v>1690</v>
      </c>
      <c r="B1695" s="41" t="s">
        <v>44</v>
      </c>
      <c r="C1695" s="42" t="s">
        <v>42</v>
      </c>
      <c r="D1695" s="43" t="s">
        <v>567</v>
      </c>
      <c r="E1695" s="42" t="s">
        <v>42</v>
      </c>
      <c r="F1695" s="43" t="s">
        <v>2758</v>
      </c>
      <c r="G1695" s="44" t="s">
        <v>44</v>
      </c>
      <c r="H1695" s="44" t="s">
        <v>44</v>
      </c>
      <c r="I1695" s="42" t="s">
        <v>42</v>
      </c>
      <c r="J1695" s="42" t="s">
        <v>42</v>
      </c>
      <c r="K1695" s="42" t="s">
        <v>42</v>
      </c>
      <c r="L1695" s="45" t="n">
        <f>AF1695</f>
        <v>0</v>
      </c>
      <c r="M1695" s="46" t="s">
        <v>46</v>
      </c>
      <c r="N1695" s="58" t="n">
        <v>11111</v>
      </c>
      <c r="O1695" s="47" t="n">
        <f>L1695*N1695*BJ1695</f>
        <v>0</v>
      </c>
      <c r="P1695" s="48" t="n">
        <f>BH1695</f>
        <v>0</v>
      </c>
      <c r="Q1695" s="45">
             </c>
      <c r="R1695" s="49" t="n">
        <f>L1695*Q1695</f>
        <v>0</v>
      </c>
      <c r="S1695" s="46" t="s">
        <f>IF(I1695="粉剂", "千克", IF(I1695="", "", "粒"))</f>
        <v>47</v>
      </c>
      <c r="T1695" s="49">
             </c>
      <c r="U1695" s="49">
             </c>
      <c r="V1695" s="49">
             </c>
      <c r="W1695" s="49">
             </c>
      <c r="X1695" s="49">
             </c>
      <c r="Y1695" s="49">
             </c>
      <c r="Z1695" s="49">
             </c>
      <c r="AA1695" s="49">
             </c>
      <c r="AB1695" s="49">
             </c>
      <c r="AC1695" s="49">
             </c>
      <c r="AD1695" s="49">
             </c>
      <c r="AE1695" s="49">
             </c>
      <c r="AF1695" s="45" t="n">
        <f>T1695+U1695+V1695+W1695+X1695+Y1695+Z1695+AA1695+AB1695+AC1695+AD1695+AE1695</f>
        <v>0</v>
      </c>
      <c r="AG1695" s="50">
             </c>
      <c r="AH1695" s="51" t="n">
        <f>$Q1695*T1695</f>
        <v>0</v>
      </c>
      <c r="AI1695" s="51" t="n">
        <f>$Q1695*U1695</f>
        <v>0</v>
      </c>
      <c r="AJ1695" s="51" t="n">
        <f>$Q1695*V1695</f>
        <v>0</v>
      </c>
      <c r="AK1695" s="51" t="n">
        <f>$Q1695*W1695</f>
        <v>0</v>
      </c>
      <c r="AL1695" s="51" t="n">
        <f>$Q1695*X1695</f>
        <v>0</v>
      </c>
      <c r="AM1695" s="51" t="n">
        <f>$Q1695*Y1695</f>
        <v>0</v>
      </c>
      <c r="AN1695" s="51" t="n">
        <f>$Q1695*Z1695</f>
        <v>0</v>
      </c>
      <c r="AO1695" s="52" t="n">
        <f>$Q1695*AA1695</f>
        <v>0</v>
      </c>
      <c r="AP1695" s="52" t="n">
        <f>$Q1695*AB1695</f>
        <v>0</v>
      </c>
      <c r="AQ1695" s="52" t="n">
        <f>$Q1695*AC1695</f>
        <v>0</v>
      </c>
      <c r="AR1695" s="52" t="n">
        <f>$Q1695*AD1695</f>
        <v>0</v>
      </c>
      <c r="AS1695" s="52" t="n">
        <f>$Q1695*AE1695</f>
        <v>0</v>
      </c>
      <c r="AT1695" s="52" t="n">
        <f>SUM(AH1695:AS1695)</f>
        <v>0</v>
      </c>
      <c r="AU1695" s="53">
             </c>
      <c r="AV1695" s="54" t="n">
        <f>IF($M1695="人民币", $N1695*T1695*$BJ1695/1.13, $N1695*T1695*$BJ1695)</f>
        <v>0</v>
      </c>
      <c r="AW1695" s="54" t="n">
        <f>IF($M1695="人民币", $N1695*U1695*$BJ1695/1.13, $N1695*U1695*$BJ1695)</f>
        <v>0</v>
      </c>
      <c r="AX1695" s="54" t="n">
        <f>IF($M1695="人民币", $N1695*V1695*$BJ1695/1.13, $N1695*V1695*$BJ1695)</f>
        <v>0</v>
      </c>
      <c r="AY1695" s="54" t="n">
        <f>IF($M1695="人民币", $N1695*W1695*$BJ1695/1.13, $N1695*W1695*$BJ1695)</f>
        <v>0</v>
      </c>
      <c r="AZ1695" s="54" t="n">
        <f>IF($M1695="人民币", $N1695*X1695*$BJ1695/1.13, $N1695*X1695*$BJ1695)</f>
        <v>0</v>
      </c>
      <c r="BA1695" s="54" t="n">
        <f>IF($M1695="人民币", $N1695*Y1695*$BJ1695/1.13, $N1695*Y1695*$BJ1695)</f>
        <v>0</v>
      </c>
      <c r="BB1695" s="54" t="n">
        <f>IF($M1695="人民币", $N1695*Z1695*$BJ1695/1.13, $N1695*Z1695*$BJ1695)</f>
        <v>0</v>
      </c>
      <c r="BC1695" s="54" t="n">
        <f>IF($M1695="人民币", $N1695*AA1695*$BJ1695/1.13, $N1695*AA1695*$BJ1695)</f>
        <v>0</v>
      </c>
      <c r="BD1695" s="54" t="n">
        <f>IF($M1695="人民币", $N1695*AB1695*$BJ1695/1.13, $N1695*AB1695*$BJ1695)</f>
        <v>0</v>
      </c>
      <c r="BE1695" s="54" t="n">
        <f>IF($M1695="人民币", $N1695*AC1695*$BJ1695/1.13, $N1695*AC1695*$BJ1695)</f>
        <v>0</v>
      </c>
      <c r="BF1695" s="54" t="n">
        <f>IF($M1695="人民币", $N1695*AD1695*$BJ1695/1.13, $N1695*AD1695*$BJ1695)</f>
        <v>0</v>
      </c>
      <c r="BG1695" s="54" t="n">
        <f>IF($M1695="人民币", $N1695*AE1695*$BJ1695/1.13, $N1695*AE1695*$BJ1695)</f>
        <v>0</v>
      </c>
      <c r="BH1695" s="55" t="n">
        <f>SUM(AV1695:BG1695)</f>
        <v>0</v>
      </c>
      <c r="BI1695" s="56">
             </c>
      <c r="BJ1695" s="57" t="n">
        <v>1689</v>
      </c>
      <c r="BK1695" s="29" t="n">
        <f>IF(OR(D1695="", F1695="", J1695="", M1695=""), 1, 0)</f>
        <v>0</v>
      </c>
      <c r="BL1695" s="7">
             </c>
      <c r="BR1695" s="7">
             </c>
    </row>
    <row r="1696" x14ac:dyDescent="0.25">
      <c r="A1696" s="40" t="n">
        <f>ROW()-5</f>
        <v>1691</v>
      </c>
      <c r="B1696" s="41" t="s">
        <v>44</v>
      </c>
      <c r="C1696" s="42" t="s">
        <v>42</v>
      </c>
      <c r="D1696" s="43" t="s">
        <v>569</v>
      </c>
      <c r="E1696" s="42" t="s">
        <v>42</v>
      </c>
      <c r="F1696" s="43" t="s">
        <v>2759</v>
      </c>
      <c r="G1696" s="44" t="s">
        <v>2759</v>
      </c>
      <c r="H1696" s="44" t="s">
        <v>2760</v>
      </c>
      <c r="I1696" s="42" t="s">
        <v>42</v>
      </c>
      <c r="J1696" s="42" t="s">
        <v>42</v>
      </c>
      <c r="K1696" s="42" t="s">
        <v>42</v>
      </c>
      <c r="L1696" s="45" t="n">
        <f>AF1696</f>
        <v>0</v>
      </c>
      <c r="M1696" s="46" t="s">
        <v>46</v>
      </c>
      <c r="N1696" s="58" t="n">
        <v>11111</v>
      </c>
      <c r="O1696" s="47" t="n">
        <f>L1696*N1696*BJ1696</f>
        <v>0</v>
      </c>
      <c r="P1696" s="48" t="n">
        <f>BH1696</f>
        <v>0</v>
      </c>
      <c r="Q1696" s="45">
             </c>
      <c r="R1696" s="49" t="n">
        <f>L1696*Q1696</f>
        <v>0</v>
      </c>
      <c r="S1696" s="46" t="s">
        <f>IF(I1696="粉剂", "千克", IF(I1696="", "", "粒"))</f>
        <v>47</v>
      </c>
      <c r="T1696" s="49">
             </c>
      <c r="U1696" s="49">
             </c>
      <c r="V1696" s="49">
             </c>
      <c r="W1696" s="49">
             </c>
      <c r="X1696" s="49">
             </c>
      <c r="Y1696" s="49">
             </c>
      <c r="Z1696" s="49">
             </c>
      <c r="AA1696" s="49">
             </c>
      <c r="AB1696" s="49">
             </c>
      <c r="AC1696" s="49">
             </c>
      <c r="AD1696" s="49">
             </c>
      <c r="AE1696" s="49">
             </c>
      <c r="AF1696" s="45" t="n">
        <f>T1696+U1696+V1696+W1696+X1696+Y1696+Z1696+AA1696+AB1696+AC1696+AD1696+AE1696</f>
        <v>0</v>
      </c>
      <c r="AG1696" s="50">
             </c>
      <c r="AH1696" s="51" t="n">
        <f>$Q1696*T1696</f>
        <v>0</v>
      </c>
      <c r="AI1696" s="51" t="n">
        <f>$Q1696*U1696</f>
        <v>0</v>
      </c>
      <c r="AJ1696" s="51" t="n">
        <f>$Q1696*V1696</f>
        <v>0</v>
      </c>
      <c r="AK1696" s="51" t="n">
        <f>$Q1696*W1696</f>
        <v>0</v>
      </c>
      <c r="AL1696" s="51" t="n">
        <f>$Q1696*X1696</f>
        <v>0</v>
      </c>
      <c r="AM1696" s="51" t="n">
        <f>$Q1696*Y1696</f>
        <v>0</v>
      </c>
      <c r="AN1696" s="51" t="n">
        <f>$Q1696*Z1696</f>
        <v>0</v>
      </c>
      <c r="AO1696" s="52" t="n">
        <f>$Q1696*AA1696</f>
        <v>0</v>
      </c>
      <c r="AP1696" s="52" t="n">
        <f>$Q1696*AB1696</f>
        <v>0</v>
      </c>
      <c r="AQ1696" s="52" t="n">
        <f>$Q1696*AC1696</f>
        <v>0</v>
      </c>
      <c r="AR1696" s="52" t="n">
        <f>$Q1696*AD1696</f>
        <v>0</v>
      </c>
      <c r="AS1696" s="52" t="n">
        <f>$Q1696*AE1696</f>
        <v>0</v>
      </c>
      <c r="AT1696" s="52" t="n">
        <f>SUM(AH1696:AS1696)</f>
        <v>0</v>
      </c>
      <c r="AU1696" s="53">
             </c>
      <c r="AV1696" s="54" t="n">
        <f>IF($M1696="人民币", $N1696*T1696*$BJ1696/1.13, $N1696*T1696*$BJ1696)</f>
        <v>0</v>
      </c>
      <c r="AW1696" s="54" t="n">
        <f>IF($M1696="人民币", $N1696*U1696*$BJ1696/1.13, $N1696*U1696*$BJ1696)</f>
        <v>0</v>
      </c>
      <c r="AX1696" s="54" t="n">
        <f>IF($M1696="人民币", $N1696*V1696*$BJ1696/1.13, $N1696*V1696*$BJ1696)</f>
        <v>0</v>
      </c>
      <c r="AY1696" s="54" t="n">
        <f>IF($M1696="人民币", $N1696*W1696*$BJ1696/1.13, $N1696*W1696*$BJ1696)</f>
        <v>0</v>
      </c>
      <c r="AZ1696" s="54" t="n">
        <f>IF($M1696="人民币", $N1696*X1696*$BJ1696/1.13, $N1696*X1696*$BJ1696)</f>
        <v>0</v>
      </c>
      <c r="BA1696" s="54" t="n">
        <f>IF($M1696="人民币", $N1696*Y1696*$BJ1696/1.13, $N1696*Y1696*$BJ1696)</f>
        <v>0</v>
      </c>
      <c r="BB1696" s="54" t="n">
        <f>IF($M1696="人民币", $N1696*Z1696*$BJ1696/1.13, $N1696*Z1696*$BJ1696)</f>
        <v>0</v>
      </c>
      <c r="BC1696" s="54" t="n">
        <f>IF($M1696="人民币", $N1696*AA1696*$BJ1696/1.13, $N1696*AA1696*$BJ1696)</f>
        <v>0</v>
      </c>
      <c r="BD1696" s="54" t="n">
        <f>IF($M1696="人民币", $N1696*AB1696*$BJ1696/1.13, $N1696*AB1696*$BJ1696)</f>
        <v>0</v>
      </c>
      <c r="BE1696" s="54" t="n">
        <f>IF($M1696="人民币", $N1696*AC1696*$BJ1696/1.13, $N1696*AC1696*$BJ1696)</f>
        <v>0</v>
      </c>
      <c r="BF1696" s="54" t="n">
        <f>IF($M1696="人民币", $N1696*AD1696*$BJ1696/1.13, $N1696*AD1696*$BJ1696)</f>
        <v>0</v>
      </c>
      <c r="BG1696" s="54" t="n">
        <f>IF($M1696="人民币", $N1696*AE1696*$BJ1696/1.13, $N1696*AE1696*$BJ1696)</f>
        <v>0</v>
      </c>
      <c r="BH1696" s="55" t="n">
        <f>SUM(AV1696:BG1696)</f>
        <v>0</v>
      </c>
      <c r="BI1696" s="56">
             </c>
      <c r="BJ1696" s="57" t="n">
        <v>1690</v>
      </c>
      <c r="BK1696" s="29" t="n">
        <f>IF(OR(D1696="", F1696="", J1696="", M1696=""), 1, 0)</f>
        <v>0</v>
      </c>
      <c r="BL1696" s="7">
             </c>
      <c r="BR1696" s="7">
             </c>
    </row>
    <row r="1697" x14ac:dyDescent="0.25">
      <c r="A1697" s="40" t="n">
        <f>ROW()-5</f>
        <v>1692</v>
      </c>
      <c r="B1697" s="41" t="s">
        <v>44</v>
      </c>
      <c r="C1697" s="42" t="s">
        <v>42</v>
      </c>
      <c r="D1697" s="43" t="s">
        <v>571</v>
      </c>
      <c r="E1697" s="42" t="s">
        <v>42</v>
      </c>
      <c r="F1697" s="43" t="s">
        <v>2761</v>
      </c>
      <c r="G1697" s="44" t="s">
        <v>2761</v>
      </c>
      <c r="H1697" s="44" t="s">
        <v>2762</v>
      </c>
      <c r="I1697" s="42" t="s">
        <v>42</v>
      </c>
      <c r="J1697" s="42" t="s">
        <v>42</v>
      </c>
      <c r="K1697" s="42" t="s">
        <v>42</v>
      </c>
      <c r="L1697" s="45" t="n">
        <f>AF1697</f>
        <v>0</v>
      </c>
      <c r="M1697" s="46" t="s">
        <v>46</v>
      </c>
      <c r="N1697" s="58" t="n">
        <v>11111</v>
      </c>
      <c r="O1697" s="47" t="n">
        <f>L1697*N1697*BJ1697</f>
        <v>0</v>
      </c>
      <c r="P1697" s="48" t="n">
        <f>BH1697</f>
        <v>0</v>
      </c>
      <c r="Q1697" s="45">
             </c>
      <c r="R1697" s="49" t="n">
        <f>L1697*Q1697</f>
        <v>0</v>
      </c>
      <c r="S1697" s="46" t="s">
        <f>IF(I1697="粉剂", "千克", IF(I1697="", "", "粒"))</f>
        <v>47</v>
      </c>
      <c r="T1697" s="49">
             </c>
      <c r="U1697" s="49">
             </c>
      <c r="V1697" s="49">
             </c>
      <c r="W1697" s="49">
             </c>
      <c r="X1697" s="49">
             </c>
      <c r="Y1697" s="49">
             </c>
      <c r="Z1697" s="49">
             </c>
      <c r="AA1697" s="49">
             </c>
      <c r="AB1697" s="49">
             </c>
      <c r="AC1697" s="49">
             </c>
      <c r="AD1697" s="49">
             </c>
      <c r="AE1697" s="49">
             </c>
      <c r="AF1697" s="45" t="n">
        <f>T1697+U1697+V1697+W1697+X1697+Y1697+Z1697+AA1697+AB1697+AC1697+AD1697+AE1697</f>
        <v>0</v>
      </c>
      <c r="AG1697" s="50">
             </c>
      <c r="AH1697" s="51" t="n">
        <f>$Q1697*T1697</f>
        <v>0</v>
      </c>
      <c r="AI1697" s="51" t="n">
        <f>$Q1697*U1697</f>
        <v>0</v>
      </c>
      <c r="AJ1697" s="51" t="n">
        <f>$Q1697*V1697</f>
        <v>0</v>
      </c>
      <c r="AK1697" s="51" t="n">
        <f>$Q1697*W1697</f>
        <v>0</v>
      </c>
      <c r="AL1697" s="51" t="n">
        <f>$Q1697*X1697</f>
        <v>0</v>
      </c>
      <c r="AM1697" s="51" t="n">
        <f>$Q1697*Y1697</f>
        <v>0</v>
      </c>
      <c r="AN1697" s="51" t="n">
        <f>$Q1697*Z1697</f>
        <v>0</v>
      </c>
      <c r="AO1697" s="52" t="n">
        <f>$Q1697*AA1697</f>
        <v>0</v>
      </c>
      <c r="AP1697" s="52" t="n">
        <f>$Q1697*AB1697</f>
        <v>0</v>
      </c>
      <c r="AQ1697" s="52" t="n">
        <f>$Q1697*AC1697</f>
        <v>0</v>
      </c>
      <c r="AR1697" s="52" t="n">
        <f>$Q1697*AD1697</f>
        <v>0</v>
      </c>
      <c r="AS1697" s="52" t="n">
        <f>$Q1697*AE1697</f>
        <v>0</v>
      </c>
      <c r="AT1697" s="52" t="n">
        <f>SUM(AH1697:AS1697)</f>
        <v>0</v>
      </c>
      <c r="AU1697" s="53">
             </c>
      <c r="AV1697" s="54" t="n">
        <f>IF($M1697="人民币", $N1697*T1697*$BJ1697/1.13, $N1697*T1697*$BJ1697)</f>
        <v>0</v>
      </c>
      <c r="AW1697" s="54" t="n">
        <f>IF($M1697="人民币", $N1697*U1697*$BJ1697/1.13, $N1697*U1697*$BJ1697)</f>
        <v>0</v>
      </c>
      <c r="AX1697" s="54" t="n">
        <f>IF($M1697="人民币", $N1697*V1697*$BJ1697/1.13, $N1697*V1697*$BJ1697)</f>
        <v>0</v>
      </c>
      <c r="AY1697" s="54" t="n">
        <f>IF($M1697="人民币", $N1697*W1697*$BJ1697/1.13, $N1697*W1697*$BJ1697)</f>
        <v>0</v>
      </c>
      <c r="AZ1697" s="54" t="n">
        <f>IF($M1697="人民币", $N1697*X1697*$BJ1697/1.13, $N1697*X1697*$BJ1697)</f>
        <v>0</v>
      </c>
      <c r="BA1697" s="54" t="n">
        <f>IF($M1697="人民币", $N1697*Y1697*$BJ1697/1.13, $N1697*Y1697*$BJ1697)</f>
        <v>0</v>
      </c>
      <c r="BB1697" s="54" t="n">
        <f>IF($M1697="人民币", $N1697*Z1697*$BJ1697/1.13, $N1697*Z1697*$BJ1697)</f>
        <v>0</v>
      </c>
      <c r="BC1697" s="54" t="n">
        <f>IF($M1697="人民币", $N1697*AA1697*$BJ1697/1.13, $N1697*AA1697*$BJ1697)</f>
        <v>0</v>
      </c>
      <c r="BD1697" s="54" t="n">
        <f>IF($M1697="人民币", $N1697*AB1697*$BJ1697/1.13, $N1697*AB1697*$BJ1697)</f>
        <v>0</v>
      </c>
      <c r="BE1697" s="54" t="n">
        <f>IF($M1697="人民币", $N1697*AC1697*$BJ1697/1.13, $N1697*AC1697*$BJ1697)</f>
        <v>0</v>
      </c>
      <c r="BF1697" s="54" t="n">
        <f>IF($M1697="人民币", $N1697*AD1697*$BJ1697/1.13, $N1697*AD1697*$BJ1697)</f>
        <v>0</v>
      </c>
      <c r="BG1697" s="54" t="n">
        <f>IF($M1697="人民币", $N1697*AE1697*$BJ1697/1.13, $N1697*AE1697*$BJ1697)</f>
        <v>0</v>
      </c>
      <c r="BH1697" s="55" t="n">
        <f>SUM(AV1697:BG1697)</f>
        <v>0</v>
      </c>
      <c r="BI1697" s="56">
             </c>
      <c r="BJ1697" s="57" t="n">
        <v>1691</v>
      </c>
      <c r="BK1697" s="29" t="n">
        <f>IF(OR(D1697="", F1697="", J1697="", M1697=""), 1, 0)</f>
        <v>0</v>
      </c>
      <c r="BL1697" s="7">
             </c>
      <c r="BR1697" s="7">
             </c>
    </row>
    <row r="1698" x14ac:dyDescent="0.25">
      <c r="A1698" s="40" t="n">
        <f>ROW()-5</f>
        <v>1693</v>
      </c>
      <c r="B1698" s="41" t="s">
        <v>44</v>
      </c>
      <c r="C1698" s="42" t="s">
        <v>42</v>
      </c>
      <c r="D1698" s="43" t="s">
        <v>573</v>
      </c>
      <c r="E1698" s="42" t="s">
        <v>42</v>
      </c>
      <c r="F1698" s="43" t="s">
        <v>2763</v>
      </c>
      <c r="G1698" s="44" t="s">
        <v>44</v>
      </c>
      <c r="H1698" s="44" t="s">
        <v>44</v>
      </c>
      <c r="I1698" s="42" t="s">
        <v>42</v>
      </c>
      <c r="J1698" s="42" t="s">
        <v>42</v>
      </c>
      <c r="K1698" s="42" t="s">
        <v>42</v>
      </c>
      <c r="L1698" s="45" t="n">
        <f>AF1698</f>
        <v>0</v>
      </c>
      <c r="M1698" s="46" t="s">
        <v>46</v>
      </c>
      <c r="N1698" s="58" t="n">
        <v>11111</v>
      </c>
      <c r="O1698" s="47" t="n">
        <f>L1698*N1698*BJ1698</f>
        <v>0</v>
      </c>
      <c r="P1698" s="48" t="n">
        <f>BH1698</f>
        <v>0</v>
      </c>
      <c r="Q1698" s="45">
             </c>
      <c r="R1698" s="49" t="n">
        <f>L1698*Q1698</f>
        <v>0</v>
      </c>
      <c r="S1698" s="46" t="s">
        <f>IF(I1698="粉剂", "千克", IF(I1698="", "", "粒"))</f>
        <v>47</v>
      </c>
      <c r="T1698" s="49">
             </c>
      <c r="U1698" s="49">
             </c>
      <c r="V1698" s="49">
             </c>
      <c r="W1698" s="49">
             </c>
      <c r="X1698" s="49">
             </c>
      <c r="Y1698" s="49">
             </c>
      <c r="Z1698" s="49">
             </c>
      <c r="AA1698" s="49">
             </c>
      <c r="AB1698" s="49">
             </c>
      <c r="AC1698" s="49">
             </c>
      <c r="AD1698" s="49">
             </c>
      <c r="AE1698" s="49">
             </c>
      <c r="AF1698" s="45" t="n">
        <f>T1698+U1698+V1698+W1698+X1698+Y1698+Z1698+AA1698+AB1698+AC1698+AD1698+AE1698</f>
        <v>0</v>
      </c>
      <c r="AG1698" s="50">
             </c>
      <c r="AH1698" s="51" t="n">
        <f>$Q1698*T1698</f>
        <v>0</v>
      </c>
      <c r="AI1698" s="51" t="n">
        <f>$Q1698*U1698</f>
        <v>0</v>
      </c>
      <c r="AJ1698" s="51" t="n">
        <f>$Q1698*V1698</f>
        <v>0</v>
      </c>
      <c r="AK1698" s="51" t="n">
        <f>$Q1698*W1698</f>
        <v>0</v>
      </c>
      <c r="AL1698" s="51" t="n">
        <f>$Q1698*X1698</f>
        <v>0</v>
      </c>
      <c r="AM1698" s="51" t="n">
        <f>$Q1698*Y1698</f>
        <v>0</v>
      </c>
      <c r="AN1698" s="51" t="n">
        <f>$Q1698*Z1698</f>
        <v>0</v>
      </c>
      <c r="AO1698" s="52" t="n">
        <f>$Q1698*AA1698</f>
        <v>0</v>
      </c>
      <c r="AP1698" s="52" t="n">
        <f>$Q1698*AB1698</f>
        <v>0</v>
      </c>
      <c r="AQ1698" s="52" t="n">
        <f>$Q1698*AC1698</f>
        <v>0</v>
      </c>
      <c r="AR1698" s="52" t="n">
        <f>$Q1698*AD1698</f>
        <v>0</v>
      </c>
      <c r="AS1698" s="52" t="n">
        <f>$Q1698*AE1698</f>
        <v>0</v>
      </c>
      <c r="AT1698" s="52" t="n">
        <f>SUM(AH1698:AS1698)</f>
        <v>0</v>
      </c>
      <c r="AU1698" s="53">
             </c>
      <c r="AV1698" s="54" t="n">
        <f>IF($M1698="人民币", $N1698*T1698*$BJ1698/1.13, $N1698*T1698*$BJ1698)</f>
        <v>0</v>
      </c>
      <c r="AW1698" s="54" t="n">
        <f>IF($M1698="人民币", $N1698*U1698*$BJ1698/1.13, $N1698*U1698*$BJ1698)</f>
        <v>0</v>
      </c>
      <c r="AX1698" s="54" t="n">
        <f>IF($M1698="人民币", $N1698*V1698*$BJ1698/1.13, $N1698*V1698*$BJ1698)</f>
        <v>0</v>
      </c>
      <c r="AY1698" s="54" t="n">
        <f>IF($M1698="人民币", $N1698*W1698*$BJ1698/1.13, $N1698*W1698*$BJ1698)</f>
        <v>0</v>
      </c>
      <c r="AZ1698" s="54" t="n">
        <f>IF($M1698="人民币", $N1698*X1698*$BJ1698/1.13, $N1698*X1698*$BJ1698)</f>
        <v>0</v>
      </c>
      <c r="BA1698" s="54" t="n">
        <f>IF($M1698="人民币", $N1698*Y1698*$BJ1698/1.13, $N1698*Y1698*$BJ1698)</f>
        <v>0</v>
      </c>
      <c r="BB1698" s="54" t="n">
        <f>IF($M1698="人民币", $N1698*Z1698*$BJ1698/1.13, $N1698*Z1698*$BJ1698)</f>
        <v>0</v>
      </c>
      <c r="BC1698" s="54" t="n">
        <f>IF($M1698="人民币", $N1698*AA1698*$BJ1698/1.13, $N1698*AA1698*$BJ1698)</f>
        <v>0</v>
      </c>
      <c r="BD1698" s="54" t="n">
        <f>IF($M1698="人民币", $N1698*AB1698*$BJ1698/1.13, $N1698*AB1698*$BJ1698)</f>
        <v>0</v>
      </c>
      <c r="BE1698" s="54" t="n">
        <f>IF($M1698="人民币", $N1698*AC1698*$BJ1698/1.13, $N1698*AC1698*$BJ1698)</f>
        <v>0</v>
      </c>
      <c r="BF1698" s="54" t="n">
        <f>IF($M1698="人民币", $N1698*AD1698*$BJ1698/1.13, $N1698*AD1698*$BJ1698)</f>
        <v>0</v>
      </c>
      <c r="BG1698" s="54" t="n">
        <f>IF($M1698="人民币", $N1698*AE1698*$BJ1698/1.13, $N1698*AE1698*$BJ1698)</f>
        <v>0</v>
      </c>
      <c r="BH1698" s="55" t="n">
        <f>SUM(AV1698:BG1698)</f>
        <v>0</v>
      </c>
      <c r="BI1698" s="56">
             </c>
      <c r="BJ1698" s="57" t="n">
        <v>1692</v>
      </c>
      <c r="BK1698" s="29" t="n">
        <f>IF(OR(D1698="", F1698="", J1698="", M1698=""), 1, 0)</f>
        <v>0</v>
      </c>
      <c r="BL1698" s="7">
             </c>
      <c r="BR1698" s="7">
             </c>
    </row>
    <row r="1699" x14ac:dyDescent="0.25">
      <c r="A1699" s="40" t="n">
        <f>ROW()-5</f>
        <v>1694</v>
      </c>
      <c r="B1699" s="41" t="s">
        <v>44</v>
      </c>
      <c r="C1699" s="42" t="s">
        <v>42</v>
      </c>
      <c r="D1699" s="43" t="s">
        <v>575</v>
      </c>
      <c r="E1699" s="42" t="s">
        <v>42</v>
      </c>
      <c r="F1699" s="43" t="s">
        <v>2764</v>
      </c>
      <c r="G1699" s="44" t="s">
        <v>44</v>
      </c>
      <c r="H1699" s="44" t="s">
        <v>44</v>
      </c>
      <c r="I1699" s="42" t="s">
        <v>42</v>
      </c>
      <c r="J1699" s="42" t="s">
        <v>42</v>
      </c>
      <c r="K1699" s="42" t="s">
        <v>42</v>
      </c>
      <c r="L1699" s="45" t="n">
        <f>AF1699</f>
        <v>0</v>
      </c>
      <c r="M1699" s="46" t="s">
        <v>46</v>
      </c>
      <c r="N1699" s="58" t="n">
        <v>11111</v>
      </c>
      <c r="O1699" s="47" t="n">
        <f>L1699*N1699*BJ1699</f>
        <v>0</v>
      </c>
      <c r="P1699" s="48" t="n">
        <f>BH1699</f>
        <v>0</v>
      </c>
      <c r="Q1699" s="45">
             </c>
      <c r="R1699" s="49" t="n">
        <f>L1699*Q1699</f>
        <v>0</v>
      </c>
      <c r="S1699" s="46" t="s">
        <f>IF(I1699="粉剂", "千克", IF(I1699="", "", "粒"))</f>
        <v>47</v>
      </c>
      <c r="T1699" s="49">
             </c>
      <c r="U1699" s="49">
             </c>
      <c r="V1699" s="49">
             </c>
      <c r="W1699" s="49">
             </c>
      <c r="X1699" s="49">
             </c>
      <c r="Y1699" s="49">
             </c>
      <c r="Z1699" s="49">
             </c>
      <c r="AA1699" s="49">
             </c>
      <c r="AB1699" s="49">
             </c>
      <c r="AC1699" s="49">
             </c>
      <c r="AD1699" s="49">
             </c>
      <c r="AE1699" s="49">
             </c>
      <c r="AF1699" s="45" t="n">
        <f>T1699+U1699+V1699+W1699+X1699+Y1699+Z1699+AA1699+AB1699+AC1699+AD1699+AE1699</f>
        <v>0</v>
      </c>
      <c r="AG1699" s="50">
             </c>
      <c r="AH1699" s="51" t="n">
        <f>$Q1699*T1699</f>
        <v>0</v>
      </c>
      <c r="AI1699" s="51" t="n">
        <f>$Q1699*U1699</f>
        <v>0</v>
      </c>
      <c r="AJ1699" s="51" t="n">
        <f>$Q1699*V1699</f>
        <v>0</v>
      </c>
      <c r="AK1699" s="51" t="n">
        <f>$Q1699*W1699</f>
        <v>0</v>
      </c>
      <c r="AL1699" s="51" t="n">
        <f>$Q1699*X1699</f>
        <v>0</v>
      </c>
      <c r="AM1699" s="51" t="n">
        <f>$Q1699*Y1699</f>
        <v>0</v>
      </c>
      <c r="AN1699" s="51" t="n">
        <f>$Q1699*Z1699</f>
        <v>0</v>
      </c>
      <c r="AO1699" s="52" t="n">
        <f>$Q1699*AA1699</f>
        <v>0</v>
      </c>
      <c r="AP1699" s="52" t="n">
        <f>$Q1699*AB1699</f>
        <v>0</v>
      </c>
      <c r="AQ1699" s="52" t="n">
        <f>$Q1699*AC1699</f>
        <v>0</v>
      </c>
      <c r="AR1699" s="52" t="n">
        <f>$Q1699*AD1699</f>
        <v>0</v>
      </c>
      <c r="AS1699" s="52" t="n">
        <f>$Q1699*AE1699</f>
        <v>0</v>
      </c>
      <c r="AT1699" s="52" t="n">
        <f>SUM(AH1699:AS1699)</f>
        <v>0</v>
      </c>
      <c r="AU1699" s="53">
             </c>
      <c r="AV1699" s="54" t="n">
        <f>IF($M1699="人民币", $N1699*T1699*$BJ1699/1.13, $N1699*T1699*$BJ1699)</f>
        <v>0</v>
      </c>
      <c r="AW1699" s="54" t="n">
        <f>IF($M1699="人民币", $N1699*U1699*$BJ1699/1.13, $N1699*U1699*$BJ1699)</f>
        <v>0</v>
      </c>
      <c r="AX1699" s="54" t="n">
        <f>IF($M1699="人民币", $N1699*V1699*$BJ1699/1.13, $N1699*V1699*$BJ1699)</f>
        <v>0</v>
      </c>
      <c r="AY1699" s="54" t="n">
        <f>IF($M1699="人民币", $N1699*W1699*$BJ1699/1.13, $N1699*W1699*$BJ1699)</f>
        <v>0</v>
      </c>
      <c r="AZ1699" s="54" t="n">
        <f>IF($M1699="人民币", $N1699*X1699*$BJ1699/1.13, $N1699*X1699*$BJ1699)</f>
        <v>0</v>
      </c>
      <c r="BA1699" s="54" t="n">
        <f>IF($M1699="人民币", $N1699*Y1699*$BJ1699/1.13, $N1699*Y1699*$BJ1699)</f>
        <v>0</v>
      </c>
      <c r="BB1699" s="54" t="n">
        <f>IF($M1699="人民币", $N1699*Z1699*$BJ1699/1.13, $N1699*Z1699*$BJ1699)</f>
        <v>0</v>
      </c>
      <c r="BC1699" s="54" t="n">
        <f>IF($M1699="人民币", $N1699*AA1699*$BJ1699/1.13, $N1699*AA1699*$BJ1699)</f>
        <v>0</v>
      </c>
      <c r="BD1699" s="54" t="n">
        <f>IF($M1699="人民币", $N1699*AB1699*$BJ1699/1.13, $N1699*AB1699*$BJ1699)</f>
        <v>0</v>
      </c>
      <c r="BE1699" s="54" t="n">
        <f>IF($M1699="人民币", $N1699*AC1699*$BJ1699/1.13, $N1699*AC1699*$BJ1699)</f>
        <v>0</v>
      </c>
      <c r="BF1699" s="54" t="n">
        <f>IF($M1699="人民币", $N1699*AD1699*$BJ1699/1.13, $N1699*AD1699*$BJ1699)</f>
        <v>0</v>
      </c>
      <c r="BG1699" s="54" t="n">
        <f>IF($M1699="人民币", $N1699*AE1699*$BJ1699/1.13, $N1699*AE1699*$BJ1699)</f>
        <v>0</v>
      </c>
      <c r="BH1699" s="55" t="n">
        <f>SUM(AV1699:BG1699)</f>
        <v>0</v>
      </c>
      <c r="BI1699" s="56">
             </c>
      <c r="BJ1699" s="57" t="n">
        <v>1693</v>
      </c>
      <c r="BK1699" s="29" t="n">
        <f>IF(OR(D1699="", F1699="", J1699="", M1699=""), 1, 0)</f>
        <v>0</v>
      </c>
      <c r="BL1699" s="7">
             </c>
      <c r="BR1699" s="7">
             </c>
    </row>
    <row r="1700" x14ac:dyDescent="0.25">
      <c r="A1700" s="40" t="n">
        <f>ROW()-5</f>
        <v>1695</v>
      </c>
      <c r="B1700" s="41" t="s">
        <v>44</v>
      </c>
      <c r="C1700" s="42" t="s">
        <v>42</v>
      </c>
      <c r="D1700" s="43" t="s">
        <v>577</v>
      </c>
      <c r="E1700" s="42" t="s">
        <v>42</v>
      </c>
      <c r="F1700" s="43" t="s">
        <v>2765</v>
      </c>
      <c r="G1700" s="44" t="s">
        <v>44</v>
      </c>
      <c r="H1700" s="44" t="s">
        <v>44</v>
      </c>
      <c r="I1700" s="42" t="s">
        <v>42</v>
      </c>
      <c r="J1700" s="42" t="s">
        <v>42</v>
      </c>
      <c r="K1700" s="42" t="s">
        <v>42</v>
      </c>
      <c r="L1700" s="45" t="n">
        <f>AF1700</f>
        <v>0</v>
      </c>
      <c r="M1700" s="46" t="s">
        <v>46</v>
      </c>
      <c r="N1700" s="58" t="n">
        <v>11111</v>
      </c>
      <c r="O1700" s="47" t="n">
        <f>L1700*N1700*BJ1700</f>
        <v>0</v>
      </c>
      <c r="P1700" s="48" t="n">
        <f>BH1700</f>
        <v>0</v>
      </c>
      <c r="Q1700" s="45">
             </c>
      <c r="R1700" s="49" t="n">
        <f>L1700*Q1700</f>
        <v>0</v>
      </c>
      <c r="S1700" s="46" t="s">
        <f>IF(I1700="粉剂", "千克", IF(I1700="", "", "粒"))</f>
        <v>47</v>
      </c>
      <c r="T1700" s="49">
             </c>
      <c r="U1700" s="49">
             </c>
      <c r="V1700" s="49">
             </c>
      <c r="W1700" s="49">
             </c>
      <c r="X1700" s="49">
             </c>
      <c r="Y1700" s="49">
             </c>
      <c r="Z1700" s="49">
             </c>
      <c r="AA1700" s="49">
             </c>
      <c r="AB1700" s="49">
             </c>
      <c r="AC1700" s="49">
             </c>
      <c r="AD1700" s="49">
             </c>
      <c r="AE1700" s="49">
             </c>
      <c r="AF1700" s="45" t="n">
        <f>T1700+U1700+V1700+W1700+X1700+Y1700+Z1700+AA1700+AB1700+AC1700+AD1700+AE1700</f>
        <v>0</v>
      </c>
      <c r="AG1700" s="50">
             </c>
      <c r="AH1700" s="51" t="n">
        <f>$Q1700*T1700</f>
        <v>0</v>
      </c>
      <c r="AI1700" s="51" t="n">
        <f>$Q1700*U1700</f>
        <v>0</v>
      </c>
      <c r="AJ1700" s="51" t="n">
        <f>$Q1700*V1700</f>
        <v>0</v>
      </c>
      <c r="AK1700" s="51" t="n">
        <f>$Q1700*W1700</f>
        <v>0</v>
      </c>
      <c r="AL1700" s="51" t="n">
        <f>$Q1700*X1700</f>
        <v>0</v>
      </c>
      <c r="AM1700" s="51" t="n">
        <f>$Q1700*Y1700</f>
        <v>0</v>
      </c>
      <c r="AN1700" s="51" t="n">
        <f>$Q1700*Z1700</f>
        <v>0</v>
      </c>
      <c r="AO1700" s="52" t="n">
        <f>$Q1700*AA1700</f>
        <v>0</v>
      </c>
      <c r="AP1700" s="52" t="n">
        <f>$Q1700*AB1700</f>
        <v>0</v>
      </c>
      <c r="AQ1700" s="52" t="n">
        <f>$Q1700*AC1700</f>
        <v>0</v>
      </c>
      <c r="AR1700" s="52" t="n">
        <f>$Q1700*AD1700</f>
        <v>0</v>
      </c>
      <c r="AS1700" s="52" t="n">
        <f>$Q1700*AE1700</f>
        <v>0</v>
      </c>
      <c r="AT1700" s="52" t="n">
        <f>SUM(AH1700:AS1700)</f>
        <v>0</v>
      </c>
      <c r="AU1700" s="53">
             </c>
      <c r="AV1700" s="54" t="n">
        <f>IF($M1700="人民币", $N1700*T1700*$BJ1700/1.13, $N1700*T1700*$BJ1700)</f>
        <v>0</v>
      </c>
      <c r="AW1700" s="54" t="n">
        <f>IF($M1700="人民币", $N1700*U1700*$BJ1700/1.13, $N1700*U1700*$BJ1700)</f>
        <v>0</v>
      </c>
      <c r="AX1700" s="54" t="n">
        <f>IF($M1700="人民币", $N1700*V1700*$BJ1700/1.13, $N1700*V1700*$BJ1700)</f>
        <v>0</v>
      </c>
      <c r="AY1700" s="54" t="n">
        <f>IF($M1700="人民币", $N1700*W1700*$BJ1700/1.13, $N1700*W1700*$BJ1700)</f>
        <v>0</v>
      </c>
      <c r="AZ1700" s="54" t="n">
        <f>IF($M1700="人民币", $N1700*X1700*$BJ1700/1.13, $N1700*X1700*$BJ1700)</f>
        <v>0</v>
      </c>
      <c r="BA1700" s="54" t="n">
        <f>IF($M1700="人民币", $N1700*Y1700*$BJ1700/1.13, $N1700*Y1700*$BJ1700)</f>
        <v>0</v>
      </c>
      <c r="BB1700" s="54" t="n">
        <f>IF($M1700="人民币", $N1700*Z1700*$BJ1700/1.13, $N1700*Z1700*$BJ1700)</f>
        <v>0</v>
      </c>
      <c r="BC1700" s="54" t="n">
        <f>IF($M1700="人民币", $N1700*AA1700*$BJ1700/1.13, $N1700*AA1700*$BJ1700)</f>
        <v>0</v>
      </c>
      <c r="BD1700" s="54" t="n">
        <f>IF($M1700="人民币", $N1700*AB1700*$BJ1700/1.13, $N1700*AB1700*$BJ1700)</f>
        <v>0</v>
      </c>
      <c r="BE1700" s="54" t="n">
        <f>IF($M1700="人民币", $N1700*AC1700*$BJ1700/1.13, $N1700*AC1700*$BJ1700)</f>
        <v>0</v>
      </c>
      <c r="BF1700" s="54" t="n">
        <f>IF($M1700="人民币", $N1700*AD1700*$BJ1700/1.13, $N1700*AD1700*$BJ1700)</f>
        <v>0</v>
      </c>
      <c r="BG1700" s="54" t="n">
        <f>IF($M1700="人民币", $N1700*AE1700*$BJ1700/1.13, $N1700*AE1700*$BJ1700)</f>
        <v>0</v>
      </c>
      <c r="BH1700" s="55" t="n">
        <f>SUM(AV1700:BG1700)</f>
        <v>0</v>
      </c>
      <c r="BI1700" s="56">
             </c>
      <c r="BJ1700" s="57" t="n">
        <v>1694</v>
      </c>
      <c r="BK1700" s="29" t="n">
        <f>IF(OR(D1700="", F1700="", J1700="", M1700=""), 1, 0)</f>
        <v>0</v>
      </c>
      <c r="BL1700" s="7">
             </c>
      <c r="BR1700" s="7">
             </c>
    </row>
    <row r="1701" x14ac:dyDescent="0.25">
      <c r="A1701" s="40" t="n">
        <f>ROW()-5</f>
        <v>1696</v>
      </c>
      <c r="B1701" s="41" t="s">
        <v>44</v>
      </c>
      <c r="C1701" s="42" t="s">
        <v>42</v>
      </c>
      <c r="D1701" s="43" t="s">
        <v>579</v>
      </c>
      <c r="E1701" s="42" t="s">
        <v>42</v>
      </c>
      <c r="F1701" s="43" t="s">
        <v>2766</v>
      </c>
      <c r="G1701" s="44" t="s">
        <v>44</v>
      </c>
      <c r="H1701" s="44" t="s">
        <v>44</v>
      </c>
      <c r="I1701" s="42" t="s">
        <v>42</v>
      </c>
      <c r="J1701" s="42" t="s">
        <v>42</v>
      </c>
      <c r="K1701" s="42" t="s">
        <v>42</v>
      </c>
      <c r="L1701" s="45" t="n">
        <f>AF1701</f>
        <v>0</v>
      </c>
      <c r="M1701" s="46" t="s">
        <v>46</v>
      </c>
      <c r="N1701" s="58" t="n">
        <v>11111</v>
      </c>
      <c r="O1701" s="47" t="n">
        <f>L1701*N1701*BJ1701</f>
        <v>0</v>
      </c>
      <c r="P1701" s="48" t="n">
        <f>BH1701</f>
        <v>0</v>
      </c>
      <c r="Q1701" s="45">
             </c>
      <c r="R1701" s="49" t="n">
        <f>L1701*Q1701</f>
        <v>0</v>
      </c>
      <c r="S1701" s="46" t="s">
        <f>IF(I1701="粉剂", "千克", IF(I1701="", "", "粒"))</f>
        <v>47</v>
      </c>
      <c r="T1701" s="49">
             </c>
      <c r="U1701" s="49">
             </c>
      <c r="V1701" s="49">
             </c>
      <c r="W1701" s="49">
             </c>
      <c r="X1701" s="49">
             </c>
      <c r="Y1701" s="49">
             </c>
      <c r="Z1701" s="49">
             </c>
      <c r="AA1701" s="49">
             </c>
      <c r="AB1701" s="49">
             </c>
      <c r="AC1701" s="49">
             </c>
      <c r="AD1701" s="49">
             </c>
      <c r="AE1701" s="49">
             </c>
      <c r="AF1701" s="45" t="n">
        <f>T1701+U1701+V1701+W1701+X1701+Y1701+Z1701+AA1701+AB1701+AC1701+AD1701+AE1701</f>
        <v>0</v>
      </c>
      <c r="AG1701" s="50">
             </c>
      <c r="AH1701" s="51" t="n">
        <f>$Q1701*T1701</f>
        <v>0</v>
      </c>
      <c r="AI1701" s="51" t="n">
        <f>$Q1701*U1701</f>
        <v>0</v>
      </c>
      <c r="AJ1701" s="51" t="n">
        <f>$Q1701*V1701</f>
        <v>0</v>
      </c>
      <c r="AK1701" s="51" t="n">
        <f>$Q1701*W1701</f>
        <v>0</v>
      </c>
      <c r="AL1701" s="51" t="n">
        <f>$Q1701*X1701</f>
        <v>0</v>
      </c>
      <c r="AM1701" s="51" t="n">
        <f>$Q1701*Y1701</f>
        <v>0</v>
      </c>
      <c r="AN1701" s="51" t="n">
        <f>$Q1701*Z1701</f>
        <v>0</v>
      </c>
      <c r="AO1701" s="52" t="n">
        <f>$Q1701*AA1701</f>
        <v>0</v>
      </c>
      <c r="AP1701" s="52" t="n">
        <f>$Q1701*AB1701</f>
        <v>0</v>
      </c>
      <c r="AQ1701" s="52" t="n">
        <f>$Q1701*AC1701</f>
        <v>0</v>
      </c>
      <c r="AR1701" s="52" t="n">
        <f>$Q1701*AD1701</f>
        <v>0</v>
      </c>
      <c r="AS1701" s="52" t="n">
        <f>$Q1701*AE1701</f>
        <v>0</v>
      </c>
      <c r="AT1701" s="52" t="n">
        <f>SUM(AH1701:AS1701)</f>
        <v>0</v>
      </c>
      <c r="AU1701" s="53">
             </c>
      <c r="AV1701" s="54" t="n">
        <f>IF($M1701="人民币", $N1701*T1701*$BJ1701/1.13, $N1701*T1701*$BJ1701)</f>
        <v>0</v>
      </c>
      <c r="AW1701" s="54" t="n">
        <f>IF($M1701="人民币", $N1701*U1701*$BJ1701/1.13, $N1701*U1701*$BJ1701)</f>
        <v>0</v>
      </c>
      <c r="AX1701" s="54" t="n">
        <f>IF($M1701="人民币", $N1701*V1701*$BJ1701/1.13, $N1701*V1701*$BJ1701)</f>
        <v>0</v>
      </c>
      <c r="AY1701" s="54" t="n">
        <f>IF($M1701="人民币", $N1701*W1701*$BJ1701/1.13, $N1701*W1701*$BJ1701)</f>
        <v>0</v>
      </c>
      <c r="AZ1701" s="54" t="n">
        <f>IF($M1701="人民币", $N1701*X1701*$BJ1701/1.13, $N1701*X1701*$BJ1701)</f>
        <v>0</v>
      </c>
      <c r="BA1701" s="54" t="n">
        <f>IF($M1701="人民币", $N1701*Y1701*$BJ1701/1.13, $N1701*Y1701*$BJ1701)</f>
        <v>0</v>
      </c>
      <c r="BB1701" s="54" t="n">
        <f>IF($M1701="人民币", $N1701*Z1701*$BJ1701/1.13, $N1701*Z1701*$BJ1701)</f>
        <v>0</v>
      </c>
      <c r="BC1701" s="54" t="n">
        <f>IF($M1701="人民币", $N1701*AA1701*$BJ1701/1.13, $N1701*AA1701*$BJ1701)</f>
        <v>0</v>
      </c>
      <c r="BD1701" s="54" t="n">
        <f>IF($M1701="人民币", $N1701*AB1701*$BJ1701/1.13, $N1701*AB1701*$BJ1701)</f>
        <v>0</v>
      </c>
      <c r="BE1701" s="54" t="n">
        <f>IF($M1701="人民币", $N1701*AC1701*$BJ1701/1.13, $N1701*AC1701*$BJ1701)</f>
        <v>0</v>
      </c>
      <c r="BF1701" s="54" t="n">
        <f>IF($M1701="人民币", $N1701*AD1701*$BJ1701/1.13, $N1701*AD1701*$BJ1701)</f>
        <v>0</v>
      </c>
      <c r="BG1701" s="54" t="n">
        <f>IF($M1701="人民币", $N1701*AE1701*$BJ1701/1.13, $N1701*AE1701*$BJ1701)</f>
        <v>0</v>
      </c>
      <c r="BH1701" s="55" t="n">
        <f>SUM(AV1701:BG1701)</f>
        <v>0</v>
      </c>
      <c r="BI1701" s="56">
             </c>
      <c r="BJ1701" s="57" t="n">
        <v>1695</v>
      </c>
      <c r="BK1701" s="29" t="n">
        <f>IF(OR(D1701="", F1701="", J1701="", M1701=""), 1, 0)</f>
        <v>0</v>
      </c>
      <c r="BL1701" s="7">
             </c>
      <c r="BR1701" s="7">
             </c>
    </row>
    <row r="1702" x14ac:dyDescent="0.25">
      <c r="A1702" s="40" t="n">
        <f>ROW()-5</f>
        <v>1697</v>
      </c>
      <c r="B1702" s="41" t="s">
        <v>44</v>
      </c>
      <c r="C1702" s="42" t="s">
        <v>42</v>
      </c>
      <c r="D1702" s="43" t="s">
        <v>581</v>
      </c>
      <c r="E1702" s="42" t="s">
        <v>42</v>
      </c>
      <c r="F1702" s="43" t="s">
        <v>2767</v>
      </c>
      <c r="G1702" s="44" t="s">
        <v>44</v>
      </c>
      <c r="H1702" s="44" t="s">
        <v>44</v>
      </c>
      <c r="I1702" s="42" t="s">
        <v>42</v>
      </c>
      <c r="J1702" s="42" t="s">
        <v>42</v>
      </c>
      <c r="K1702" s="42" t="s">
        <v>42</v>
      </c>
      <c r="L1702" s="45" t="n">
        <f>AF1702</f>
        <v>0</v>
      </c>
      <c r="M1702" s="46" t="s">
        <v>46</v>
      </c>
      <c r="N1702" s="58" t="n">
        <v>11111</v>
      </c>
      <c r="O1702" s="47" t="n">
        <f>L1702*N1702*BJ1702</f>
        <v>0</v>
      </c>
      <c r="P1702" s="48" t="n">
        <f>BH1702</f>
        <v>0</v>
      </c>
      <c r="Q1702" s="45">
             </c>
      <c r="R1702" s="49" t="n">
        <f>L1702*Q1702</f>
        <v>0</v>
      </c>
      <c r="S1702" s="46" t="s">
        <f>IF(I1702="粉剂", "千克", IF(I1702="", "", "粒"))</f>
        <v>47</v>
      </c>
      <c r="T1702" s="49">
             </c>
      <c r="U1702" s="49">
             </c>
      <c r="V1702" s="49">
             </c>
      <c r="W1702" s="49">
             </c>
      <c r="X1702" s="49">
             </c>
      <c r="Y1702" s="49">
             </c>
      <c r="Z1702" s="49">
             </c>
      <c r="AA1702" s="49">
             </c>
      <c r="AB1702" s="49">
             </c>
      <c r="AC1702" s="49">
             </c>
      <c r="AD1702" s="49">
             </c>
      <c r="AE1702" s="49">
             </c>
      <c r="AF1702" s="45" t="n">
        <f>T1702+U1702+V1702+W1702+X1702+Y1702+Z1702+AA1702+AB1702+AC1702+AD1702+AE1702</f>
        <v>0</v>
      </c>
      <c r="AG1702" s="50">
             </c>
      <c r="AH1702" s="51" t="n">
        <f>$Q1702*T1702</f>
        <v>0</v>
      </c>
      <c r="AI1702" s="51" t="n">
        <f>$Q1702*U1702</f>
        <v>0</v>
      </c>
      <c r="AJ1702" s="51" t="n">
        <f>$Q1702*V1702</f>
        <v>0</v>
      </c>
      <c r="AK1702" s="51" t="n">
        <f>$Q1702*W1702</f>
        <v>0</v>
      </c>
      <c r="AL1702" s="51" t="n">
        <f>$Q1702*X1702</f>
        <v>0</v>
      </c>
      <c r="AM1702" s="51" t="n">
        <f>$Q1702*Y1702</f>
        <v>0</v>
      </c>
      <c r="AN1702" s="51" t="n">
        <f>$Q1702*Z1702</f>
        <v>0</v>
      </c>
      <c r="AO1702" s="52" t="n">
        <f>$Q1702*AA1702</f>
        <v>0</v>
      </c>
      <c r="AP1702" s="52" t="n">
        <f>$Q1702*AB1702</f>
        <v>0</v>
      </c>
      <c r="AQ1702" s="52" t="n">
        <f>$Q1702*AC1702</f>
        <v>0</v>
      </c>
      <c r="AR1702" s="52" t="n">
        <f>$Q1702*AD1702</f>
        <v>0</v>
      </c>
      <c r="AS1702" s="52" t="n">
        <f>$Q1702*AE1702</f>
        <v>0</v>
      </c>
      <c r="AT1702" s="52" t="n">
        <f>SUM(AH1702:AS1702)</f>
        <v>0</v>
      </c>
      <c r="AU1702" s="53">
             </c>
      <c r="AV1702" s="54" t="n">
        <f>IF($M1702="人民币", $N1702*T1702*$BJ1702/1.13, $N1702*T1702*$BJ1702)</f>
        <v>0</v>
      </c>
      <c r="AW1702" s="54" t="n">
        <f>IF($M1702="人民币", $N1702*U1702*$BJ1702/1.13, $N1702*U1702*$BJ1702)</f>
        <v>0</v>
      </c>
      <c r="AX1702" s="54" t="n">
        <f>IF($M1702="人民币", $N1702*V1702*$BJ1702/1.13, $N1702*V1702*$BJ1702)</f>
        <v>0</v>
      </c>
      <c r="AY1702" s="54" t="n">
        <f>IF($M1702="人民币", $N1702*W1702*$BJ1702/1.13, $N1702*W1702*$BJ1702)</f>
        <v>0</v>
      </c>
      <c r="AZ1702" s="54" t="n">
        <f>IF($M1702="人民币", $N1702*X1702*$BJ1702/1.13, $N1702*X1702*$BJ1702)</f>
        <v>0</v>
      </c>
      <c r="BA1702" s="54" t="n">
        <f>IF($M1702="人民币", $N1702*Y1702*$BJ1702/1.13, $N1702*Y1702*$BJ1702)</f>
        <v>0</v>
      </c>
      <c r="BB1702" s="54" t="n">
        <f>IF($M1702="人民币", $N1702*Z1702*$BJ1702/1.13, $N1702*Z1702*$BJ1702)</f>
        <v>0</v>
      </c>
      <c r="BC1702" s="54" t="n">
        <f>IF($M1702="人民币", $N1702*AA1702*$BJ1702/1.13, $N1702*AA1702*$BJ1702)</f>
        <v>0</v>
      </c>
      <c r="BD1702" s="54" t="n">
        <f>IF($M1702="人民币", $N1702*AB1702*$BJ1702/1.13, $N1702*AB1702*$BJ1702)</f>
        <v>0</v>
      </c>
      <c r="BE1702" s="54" t="n">
        <f>IF($M1702="人民币", $N1702*AC1702*$BJ1702/1.13, $N1702*AC1702*$BJ1702)</f>
        <v>0</v>
      </c>
      <c r="BF1702" s="54" t="n">
        <f>IF($M1702="人民币", $N1702*AD1702*$BJ1702/1.13, $N1702*AD1702*$BJ1702)</f>
        <v>0</v>
      </c>
      <c r="BG1702" s="54" t="n">
        <f>IF($M1702="人民币", $N1702*AE1702*$BJ1702/1.13, $N1702*AE1702*$BJ1702)</f>
        <v>0</v>
      </c>
      <c r="BH1702" s="55" t="n">
        <f>SUM(AV1702:BG1702)</f>
        <v>0</v>
      </c>
      <c r="BI1702" s="56">
             </c>
      <c r="BJ1702" s="57" t="n">
        <v>1696</v>
      </c>
      <c r="BK1702" s="29" t="n">
        <f>IF(OR(D1702="", F1702="", J1702="", M1702=""), 1, 0)</f>
        <v>0</v>
      </c>
      <c r="BL1702" s="7">
             </c>
      <c r="BR1702" s="7">
             </c>
    </row>
    <row r="1703" x14ac:dyDescent="0.25">
      <c r="A1703" s="40" t="n">
        <f>ROW()-5</f>
        <v>1698</v>
      </c>
      <c r="B1703" s="41" t="s">
        <v>44</v>
      </c>
      <c r="C1703" s="42" t="s">
        <v>42</v>
      </c>
      <c r="D1703" s="43" t="s">
        <v>583</v>
      </c>
      <c r="E1703" s="42" t="s">
        <v>42</v>
      </c>
      <c r="F1703" s="43" t="s">
        <v>2768</v>
      </c>
      <c r="G1703" s="44" t="s">
        <v>44</v>
      </c>
      <c r="H1703" s="44" t="s">
        <v>44</v>
      </c>
      <c r="I1703" s="42" t="s">
        <v>42</v>
      </c>
      <c r="J1703" s="42" t="s">
        <v>42</v>
      </c>
      <c r="K1703" s="42" t="s">
        <v>42</v>
      </c>
      <c r="L1703" s="45" t="n">
        <f>AF1703</f>
        <v>0</v>
      </c>
      <c r="M1703" s="46" t="s">
        <v>46</v>
      </c>
      <c r="N1703" s="58" t="n">
        <v>11111</v>
      </c>
      <c r="O1703" s="47" t="n">
        <f>L1703*N1703*BJ1703</f>
        <v>0</v>
      </c>
      <c r="P1703" s="48" t="n">
        <f>BH1703</f>
        <v>0</v>
      </c>
      <c r="Q1703" s="45">
             </c>
      <c r="R1703" s="49" t="n">
        <f>L1703*Q1703</f>
        <v>0</v>
      </c>
      <c r="S1703" s="46" t="s">
        <f>IF(I1703="粉剂", "千克", IF(I1703="", "", "粒"))</f>
        <v>47</v>
      </c>
      <c r="T1703" s="49">
             </c>
      <c r="U1703" s="49">
             </c>
      <c r="V1703" s="49">
             </c>
      <c r="W1703" s="49">
             </c>
      <c r="X1703" s="49">
             </c>
      <c r="Y1703" s="49">
             </c>
      <c r="Z1703" s="49">
             </c>
      <c r="AA1703" s="49">
             </c>
      <c r="AB1703" s="49">
             </c>
      <c r="AC1703" s="49">
             </c>
      <c r="AD1703" s="49">
             </c>
      <c r="AE1703" s="49">
             </c>
      <c r="AF1703" s="45" t="n">
        <f>T1703+U1703+V1703+W1703+X1703+Y1703+Z1703+AA1703+AB1703+AC1703+AD1703+AE1703</f>
        <v>0</v>
      </c>
      <c r="AG1703" s="50">
             </c>
      <c r="AH1703" s="51" t="n">
        <f>$Q1703*T1703</f>
        <v>0</v>
      </c>
      <c r="AI1703" s="51" t="n">
        <f>$Q1703*U1703</f>
        <v>0</v>
      </c>
      <c r="AJ1703" s="51" t="n">
        <f>$Q1703*V1703</f>
        <v>0</v>
      </c>
      <c r="AK1703" s="51" t="n">
        <f>$Q1703*W1703</f>
        <v>0</v>
      </c>
      <c r="AL1703" s="51" t="n">
        <f>$Q1703*X1703</f>
        <v>0</v>
      </c>
      <c r="AM1703" s="51" t="n">
        <f>$Q1703*Y1703</f>
        <v>0</v>
      </c>
      <c r="AN1703" s="51" t="n">
        <f>$Q1703*Z1703</f>
        <v>0</v>
      </c>
      <c r="AO1703" s="52" t="n">
        <f>$Q1703*AA1703</f>
        <v>0</v>
      </c>
      <c r="AP1703" s="52" t="n">
        <f>$Q1703*AB1703</f>
        <v>0</v>
      </c>
      <c r="AQ1703" s="52" t="n">
        <f>$Q1703*AC1703</f>
        <v>0</v>
      </c>
      <c r="AR1703" s="52" t="n">
        <f>$Q1703*AD1703</f>
        <v>0</v>
      </c>
      <c r="AS1703" s="52" t="n">
        <f>$Q1703*AE1703</f>
        <v>0</v>
      </c>
      <c r="AT1703" s="52" t="n">
        <f>SUM(AH1703:AS1703)</f>
        <v>0</v>
      </c>
      <c r="AU1703" s="53">
             </c>
      <c r="AV1703" s="54" t="n">
        <f>IF($M1703="人民币", $N1703*T1703*$BJ1703/1.13, $N1703*T1703*$BJ1703)</f>
        <v>0</v>
      </c>
      <c r="AW1703" s="54" t="n">
        <f>IF($M1703="人民币", $N1703*U1703*$BJ1703/1.13, $N1703*U1703*$BJ1703)</f>
        <v>0</v>
      </c>
      <c r="AX1703" s="54" t="n">
        <f>IF($M1703="人民币", $N1703*V1703*$BJ1703/1.13, $N1703*V1703*$BJ1703)</f>
        <v>0</v>
      </c>
      <c r="AY1703" s="54" t="n">
        <f>IF($M1703="人民币", $N1703*W1703*$BJ1703/1.13, $N1703*W1703*$BJ1703)</f>
        <v>0</v>
      </c>
      <c r="AZ1703" s="54" t="n">
        <f>IF($M1703="人民币", $N1703*X1703*$BJ1703/1.13, $N1703*X1703*$BJ1703)</f>
        <v>0</v>
      </c>
      <c r="BA1703" s="54" t="n">
        <f>IF($M1703="人民币", $N1703*Y1703*$BJ1703/1.13, $N1703*Y1703*$BJ1703)</f>
        <v>0</v>
      </c>
      <c r="BB1703" s="54" t="n">
        <f>IF($M1703="人民币", $N1703*Z1703*$BJ1703/1.13, $N1703*Z1703*$BJ1703)</f>
        <v>0</v>
      </c>
      <c r="BC1703" s="54" t="n">
        <f>IF($M1703="人民币", $N1703*AA1703*$BJ1703/1.13, $N1703*AA1703*$BJ1703)</f>
        <v>0</v>
      </c>
      <c r="BD1703" s="54" t="n">
        <f>IF($M1703="人民币", $N1703*AB1703*$BJ1703/1.13, $N1703*AB1703*$BJ1703)</f>
        <v>0</v>
      </c>
      <c r="BE1703" s="54" t="n">
        <f>IF($M1703="人民币", $N1703*AC1703*$BJ1703/1.13, $N1703*AC1703*$BJ1703)</f>
        <v>0</v>
      </c>
      <c r="BF1703" s="54" t="n">
        <f>IF($M1703="人民币", $N1703*AD1703*$BJ1703/1.13, $N1703*AD1703*$BJ1703)</f>
        <v>0</v>
      </c>
      <c r="BG1703" s="54" t="n">
        <f>IF($M1703="人民币", $N1703*AE1703*$BJ1703/1.13, $N1703*AE1703*$BJ1703)</f>
        <v>0</v>
      </c>
      <c r="BH1703" s="55" t="n">
        <f>SUM(AV1703:BG1703)</f>
        <v>0</v>
      </c>
      <c r="BI1703" s="56">
             </c>
      <c r="BJ1703" s="57" t="n">
        <v>1697</v>
      </c>
      <c r="BK1703" s="29" t="n">
        <f>IF(OR(D1703="", F1703="", J1703="", M1703=""), 1, 0)</f>
        <v>0</v>
      </c>
      <c r="BL1703" s="7">
             </c>
      <c r="BR1703" s="7">
             </c>
    </row>
    <row r="1704" x14ac:dyDescent="0.25">
      <c r="A1704" s="40" t="n">
        <f>ROW()-5</f>
        <v>1699</v>
      </c>
      <c r="B1704" s="41" t="s">
        <v>44</v>
      </c>
      <c r="C1704" s="42" t="s">
        <v>42</v>
      </c>
      <c r="D1704" s="43" t="s">
        <v>585</v>
      </c>
      <c r="E1704" s="42" t="s">
        <v>42</v>
      </c>
      <c r="F1704" s="43" t="s">
        <v>2769</v>
      </c>
      <c r="G1704" s="44" t="s">
        <v>44</v>
      </c>
      <c r="H1704" s="44" t="s">
        <v>44</v>
      </c>
      <c r="I1704" s="42" t="s">
        <v>42</v>
      </c>
      <c r="J1704" s="42" t="s">
        <v>42</v>
      </c>
      <c r="K1704" s="42" t="s">
        <v>42</v>
      </c>
      <c r="L1704" s="45" t="n">
        <f>AF1704</f>
        <v>0</v>
      </c>
      <c r="M1704" s="46" t="s">
        <v>46</v>
      </c>
      <c r="N1704" s="58" t="n">
        <v>11111</v>
      </c>
      <c r="O1704" s="47" t="n">
        <f>L1704*N1704*BJ1704</f>
        <v>0</v>
      </c>
      <c r="P1704" s="48" t="n">
        <f>BH1704</f>
        <v>0</v>
      </c>
      <c r="Q1704" s="45">
             </c>
      <c r="R1704" s="49" t="n">
        <f>L1704*Q1704</f>
        <v>0</v>
      </c>
      <c r="S1704" s="46" t="s">
        <f>IF(I1704="粉剂", "千克", IF(I1704="", "", "粒"))</f>
        <v>47</v>
      </c>
      <c r="T1704" s="49">
             </c>
      <c r="U1704" s="49">
             </c>
      <c r="V1704" s="49">
             </c>
      <c r="W1704" s="49">
             </c>
      <c r="X1704" s="49">
             </c>
      <c r="Y1704" s="49">
             </c>
      <c r="Z1704" s="49">
             </c>
      <c r="AA1704" s="49">
             </c>
      <c r="AB1704" s="49">
             </c>
      <c r="AC1704" s="49">
             </c>
      <c r="AD1704" s="49">
             </c>
      <c r="AE1704" s="49">
             </c>
      <c r="AF1704" s="45" t="n">
        <f>T1704+U1704+V1704+W1704+X1704+Y1704+Z1704+AA1704+AB1704+AC1704+AD1704+AE1704</f>
        <v>0</v>
      </c>
      <c r="AG1704" s="50">
             </c>
      <c r="AH1704" s="51" t="n">
        <f>$Q1704*T1704</f>
        <v>0</v>
      </c>
      <c r="AI1704" s="51" t="n">
        <f>$Q1704*U1704</f>
        <v>0</v>
      </c>
      <c r="AJ1704" s="51" t="n">
        <f>$Q1704*V1704</f>
        <v>0</v>
      </c>
      <c r="AK1704" s="51" t="n">
        <f>$Q1704*W1704</f>
        <v>0</v>
      </c>
      <c r="AL1704" s="51" t="n">
        <f>$Q1704*X1704</f>
        <v>0</v>
      </c>
      <c r="AM1704" s="51" t="n">
        <f>$Q1704*Y1704</f>
        <v>0</v>
      </c>
      <c r="AN1704" s="51" t="n">
        <f>$Q1704*Z1704</f>
        <v>0</v>
      </c>
      <c r="AO1704" s="52" t="n">
        <f>$Q1704*AA1704</f>
        <v>0</v>
      </c>
      <c r="AP1704" s="52" t="n">
        <f>$Q1704*AB1704</f>
        <v>0</v>
      </c>
      <c r="AQ1704" s="52" t="n">
        <f>$Q1704*AC1704</f>
        <v>0</v>
      </c>
      <c r="AR1704" s="52" t="n">
        <f>$Q1704*AD1704</f>
        <v>0</v>
      </c>
      <c r="AS1704" s="52" t="n">
        <f>$Q1704*AE1704</f>
        <v>0</v>
      </c>
      <c r="AT1704" s="52" t="n">
        <f>SUM(AH1704:AS1704)</f>
        <v>0</v>
      </c>
      <c r="AU1704" s="53">
             </c>
      <c r="AV1704" s="54" t="n">
        <f>IF($M1704="人民币", $N1704*T1704*$BJ1704/1.13, $N1704*T1704*$BJ1704)</f>
        <v>0</v>
      </c>
      <c r="AW1704" s="54" t="n">
        <f>IF($M1704="人民币", $N1704*U1704*$BJ1704/1.13, $N1704*U1704*$BJ1704)</f>
        <v>0</v>
      </c>
      <c r="AX1704" s="54" t="n">
        <f>IF($M1704="人民币", $N1704*V1704*$BJ1704/1.13, $N1704*V1704*$BJ1704)</f>
        <v>0</v>
      </c>
      <c r="AY1704" s="54" t="n">
        <f>IF($M1704="人民币", $N1704*W1704*$BJ1704/1.13, $N1704*W1704*$BJ1704)</f>
        <v>0</v>
      </c>
      <c r="AZ1704" s="54" t="n">
        <f>IF($M1704="人民币", $N1704*X1704*$BJ1704/1.13, $N1704*X1704*$BJ1704)</f>
        <v>0</v>
      </c>
      <c r="BA1704" s="54" t="n">
        <f>IF($M1704="人民币", $N1704*Y1704*$BJ1704/1.13, $N1704*Y1704*$BJ1704)</f>
        <v>0</v>
      </c>
      <c r="BB1704" s="54" t="n">
        <f>IF($M1704="人民币", $N1704*Z1704*$BJ1704/1.13, $N1704*Z1704*$BJ1704)</f>
        <v>0</v>
      </c>
      <c r="BC1704" s="54" t="n">
        <f>IF($M1704="人民币", $N1704*AA1704*$BJ1704/1.13, $N1704*AA1704*$BJ1704)</f>
        <v>0</v>
      </c>
      <c r="BD1704" s="54" t="n">
        <f>IF($M1704="人民币", $N1704*AB1704*$BJ1704/1.13, $N1704*AB1704*$BJ1704)</f>
        <v>0</v>
      </c>
      <c r="BE1704" s="54" t="n">
        <f>IF($M1704="人民币", $N1704*AC1704*$BJ1704/1.13, $N1704*AC1704*$BJ1704)</f>
        <v>0</v>
      </c>
      <c r="BF1704" s="54" t="n">
        <f>IF($M1704="人民币", $N1704*AD1704*$BJ1704/1.13, $N1704*AD1704*$BJ1704)</f>
        <v>0</v>
      </c>
      <c r="BG1704" s="54" t="n">
        <f>IF($M1704="人民币", $N1704*AE1704*$BJ1704/1.13, $N1704*AE1704*$BJ1704)</f>
        <v>0</v>
      </c>
      <c r="BH1704" s="55" t="n">
        <f>SUM(AV1704:BG1704)</f>
        <v>0</v>
      </c>
      <c r="BI1704" s="56">
             </c>
      <c r="BJ1704" s="57" t="n">
        <v>1698</v>
      </c>
      <c r="BK1704" s="29" t="n">
        <f>IF(OR(D1704="", F1704="", J1704="", M1704=""), 1, 0)</f>
        <v>0</v>
      </c>
      <c r="BL1704" s="7">
             </c>
      <c r="BR1704" s="7">
             </c>
    </row>
    <row r="1705" x14ac:dyDescent="0.25">
      <c r="A1705" s="40" t="n">
        <f>ROW()-5</f>
        <v>1700</v>
      </c>
      <c r="B1705" s="41" t="s">
        <v>44</v>
      </c>
      <c r="C1705" s="42" t="s">
        <v>42</v>
      </c>
      <c r="D1705" s="43" t="s">
        <v>587</v>
      </c>
      <c r="E1705" s="42" t="s">
        <v>42</v>
      </c>
      <c r="F1705" s="43" t="s">
        <v>2770</v>
      </c>
      <c r="G1705" s="44" t="s">
        <v>44</v>
      </c>
      <c r="H1705" s="44" t="s">
        <v>44</v>
      </c>
      <c r="I1705" s="42" t="s">
        <v>42</v>
      </c>
      <c r="J1705" s="42" t="s">
        <v>42</v>
      </c>
      <c r="K1705" s="42" t="s">
        <v>42</v>
      </c>
      <c r="L1705" s="45" t="n">
        <f>AF1705</f>
        <v>0</v>
      </c>
      <c r="M1705" s="46" t="s">
        <v>46</v>
      </c>
      <c r="N1705" s="58" t="n">
        <v>11111</v>
      </c>
      <c r="O1705" s="47" t="n">
        <f>L1705*N1705*BJ1705</f>
        <v>0</v>
      </c>
      <c r="P1705" s="48" t="n">
        <f>BH1705</f>
        <v>0</v>
      </c>
      <c r="Q1705" s="45">
             </c>
      <c r="R1705" s="49" t="n">
        <f>L1705*Q1705</f>
        <v>0</v>
      </c>
      <c r="S1705" s="46" t="s">
        <f>IF(I1705="粉剂", "千克", IF(I1705="", "", "粒"))</f>
        <v>47</v>
      </c>
      <c r="T1705" s="49">
             </c>
      <c r="U1705" s="49">
             </c>
      <c r="V1705" s="49">
             </c>
      <c r="W1705" s="49">
             </c>
      <c r="X1705" s="49">
             </c>
      <c r="Y1705" s="49">
             </c>
      <c r="Z1705" s="49">
             </c>
      <c r="AA1705" s="49">
             </c>
      <c r="AB1705" s="49">
             </c>
      <c r="AC1705" s="49">
             </c>
      <c r="AD1705" s="49">
             </c>
      <c r="AE1705" s="49">
             </c>
      <c r="AF1705" s="45" t="n">
        <f>T1705+U1705+V1705+W1705+X1705+Y1705+Z1705+AA1705+AB1705+AC1705+AD1705+AE1705</f>
        <v>0</v>
      </c>
      <c r="AG1705" s="50">
             </c>
      <c r="AH1705" s="51" t="n">
        <f>$Q1705*T1705</f>
        <v>0</v>
      </c>
      <c r="AI1705" s="51" t="n">
        <f>$Q1705*U1705</f>
        <v>0</v>
      </c>
      <c r="AJ1705" s="51" t="n">
        <f>$Q1705*V1705</f>
        <v>0</v>
      </c>
      <c r="AK1705" s="51" t="n">
        <f>$Q1705*W1705</f>
        <v>0</v>
      </c>
      <c r="AL1705" s="51" t="n">
        <f>$Q1705*X1705</f>
        <v>0</v>
      </c>
      <c r="AM1705" s="51" t="n">
        <f>$Q1705*Y1705</f>
        <v>0</v>
      </c>
      <c r="AN1705" s="51" t="n">
        <f>$Q1705*Z1705</f>
        <v>0</v>
      </c>
      <c r="AO1705" s="52" t="n">
        <f>$Q1705*AA1705</f>
        <v>0</v>
      </c>
      <c r="AP1705" s="52" t="n">
        <f>$Q1705*AB1705</f>
        <v>0</v>
      </c>
      <c r="AQ1705" s="52" t="n">
        <f>$Q1705*AC1705</f>
        <v>0</v>
      </c>
      <c r="AR1705" s="52" t="n">
        <f>$Q1705*AD1705</f>
        <v>0</v>
      </c>
      <c r="AS1705" s="52" t="n">
        <f>$Q1705*AE1705</f>
        <v>0</v>
      </c>
      <c r="AT1705" s="52" t="n">
        <f>SUM(AH1705:AS1705)</f>
        <v>0</v>
      </c>
      <c r="AU1705" s="53">
             </c>
      <c r="AV1705" s="54" t="n">
        <f>IF($M1705="人民币", $N1705*T1705*$BJ1705/1.13, $N1705*T1705*$BJ1705)</f>
        <v>0</v>
      </c>
      <c r="AW1705" s="54" t="n">
        <f>IF($M1705="人民币", $N1705*U1705*$BJ1705/1.13, $N1705*U1705*$BJ1705)</f>
        <v>0</v>
      </c>
      <c r="AX1705" s="54" t="n">
        <f>IF($M1705="人民币", $N1705*V1705*$BJ1705/1.13, $N1705*V1705*$BJ1705)</f>
        <v>0</v>
      </c>
      <c r="AY1705" s="54" t="n">
        <f>IF($M1705="人民币", $N1705*W1705*$BJ1705/1.13, $N1705*W1705*$BJ1705)</f>
        <v>0</v>
      </c>
      <c r="AZ1705" s="54" t="n">
        <f>IF($M1705="人民币", $N1705*X1705*$BJ1705/1.13, $N1705*X1705*$BJ1705)</f>
        <v>0</v>
      </c>
      <c r="BA1705" s="54" t="n">
        <f>IF($M1705="人民币", $N1705*Y1705*$BJ1705/1.13, $N1705*Y1705*$BJ1705)</f>
        <v>0</v>
      </c>
      <c r="BB1705" s="54" t="n">
        <f>IF($M1705="人民币", $N1705*Z1705*$BJ1705/1.13, $N1705*Z1705*$BJ1705)</f>
        <v>0</v>
      </c>
      <c r="BC1705" s="54" t="n">
        <f>IF($M1705="人民币", $N1705*AA1705*$BJ1705/1.13, $N1705*AA1705*$BJ1705)</f>
        <v>0</v>
      </c>
      <c r="BD1705" s="54" t="n">
        <f>IF($M1705="人民币", $N1705*AB1705*$BJ1705/1.13, $N1705*AB1705*$BJ1705)</f>
        <v>0</v>
      </c>
      <c r="BE1705" s="54" t="n">
        <f>IF($M1705="人民币", $N1705*AC1705*$BJ1705/1.13, $N1705*AC1705*$BJ1705)</f>
        <v>0</v>
      </c>
      <c r="BF1705" s="54" t="n">
        <f>IF($M1705="人民币", $N1705*AD1705*$BJ1705/1.13, $N1705*AD1705*$BJ1705)</f>
        <v>0</v>
      </c>
      <c r="BG1705" s="54" t="n">
        <f>IF($M1705="人民币", $N1705*AE1705*$BJ1705/1.13, $N1705*AE1705*$BJ1705)</f>
        <v>0</v>
      </c>
      <c r="BH1705" s="55" t="n">
        <f>SUM(AV1705:BG1705)</f>
        <v>0</v>
      </c>
      <c r="BI1705" s="56">
             </c>
      <c r="BJ1705" s="57" t="n">
        <v>1699</v>
      </c>
      <c r="BK1705" s="29" t="n">
        <f>IF(OR(D1705="", F1705="", J1705="", M1705=""), 1, 0)</f>
        <v>0</v>
      </c>
      <c r="BL1705" s="7">
             </c>
      <c r="BR1705" s="7">
             </c>
    </row>
    <row r="1706" x14ac:dyDescent="0.25">
      <c r="A1706" s="40" t="n">
        <f>ROW()-5</f>
        <v>1701</v>
      </c>
      <c r="B1706" s="41" t="s">
        <v>44</v>
      </c>
      <c r="C1706" s="42" t="s">
        <v>42</v>
      </c>
      <c r="D1706" s="43" t="s">
        <v>589</v>
      </c>
      <c r="E1706" s="42" t="s">
        <v>42</v>
      </c>
      <c r="F1706" s="43" t="s">
        <v>2771</v>
      </c>
      <c r="G1706" s="44" t="s">
        <v>44</v>
      </c>
      <c r="H1706" s="44" t="s">
        <v>44</v>
      </c>
      <c r="I1706" s="42" t="s">
        <v>42</v>
      </c>
      <c r="J1706" s="42" t="s">
        <v>42</v>
      </c>
      <c r="K1706" s="42" t="s">
        <v>42</v>
      </c>
      <c r="L1706" s="45" t="n">
        <f>AF1706</f>
        <v>0</v>
      </c>
      <c r="M1706" s="46" t="s">
        <v>46</v>
      </c>
      <c r="N1706" s="58" t="n">
        <v>11111</v>
      </c>
      <c r="O1706" s="47" t="n">
        <f>L1706*N1706*BJ1706</f>
        <v>0</v>
      </c>
      <c r="P1706" s="48" t="n">
        <f>BH1706</f>
        <v>0</v>
      </c>
      <c r="Q1706" s="45">
             </c>
      <c r="R1706" s="49" t="n">
        <f>L1706*Q1706</f>
        <v>0</v>
      </c>
      <c r="S1706" s="46" t="s">
        <f>IF(I1706="粉剂", "千克", IF(I1706="", "", "粒"))</f>
        <v>47</v>
      </c>
      <c r="T1706" s="49">
             </c>
      <c r="U1706" s="49">
             </c>
      <c r="V1706" s="49">
             </c>
      <c r="W1706" s="49">
             </c>
      <c r="X1706" s="49">
             </c>
      <c r="Y1706" s="49">
             </c>
      <c r="Z1706" s="49">
             </c>
      <c r="AA1706" s="49">
             </c>
      <c r="AB1706" s="49">
             </c>
      <c r="AC1706" s="49">
             </c>
      <c r="AD1706" s="49">
             </c>
      <c r="AE1706" s="49">
             </c>
      <c r="AF1706" s="45" t="n">
        <f>T1706+U1706+V1706+W1706+X1706+Y1706+Z1706+AA1706+AB1706+AC1706+AD1706+AE1706</f>
        <v>0</v>
      </c>
      <c r="AG1706" s="50">
             </c>
      <c r="AH1706" s="51" t="n">
        <f>$Q1706*T1706</f>
        <v>0</v>
      </c>
      <c r="AI1706" s="51" t="n">
        <f>$Q1706*U1706</f>
        <v>0</v>
      </c>
      <c r="AJ1706" s="51" t="n">
        <f>$Q1706*V1706</f>
        <v>0</v>
      </c>
      <c r="AK1706" s="51" t="n">
        <f>$Q1706*W1706</f>
        <v>0</v>
      </c>
      <c r="AL1706" s="51" t="n">
        <f>$Q1706*X1706</f>
        <v>0</v>
      </c>
      <c r="AM1706" s="51" t="n">
        <f>$Q1706*Y1706</f>
        <v>0</v>
      </c>
      <c r="AN1706" s="51" t="n">
        <f>$Q1706*Z1706</f>
        <v>0</v>
      </c>
      <c r="AO1706" s="52" t="n">
        <f>$Q1706*AA1706</f>
        <v>0</v>
      </c>
      <c r="AP1706" s="52" t="n">
        <f>$Q1706*AB1706</f>
        <v>0</v>
      </c>
      <c r="AQ1706" s="52" t="n">
        <f>$Q1706*AC1706</f>
        <v>0</v>
      </c>
      <c r="AR1706" s="52" t="n">
        <f>$Q1706*AD1706</f>
        <v>0</v>
      </c>
      <c r="AS1706" s="52" t="n">
        <f>$Q1706*AE1706</f>
        <v>0</v>
      </c>
      <c r="AT1706" s="52" t="n">
        <f>SUM(AH1706:AS1706)</f>
        <v>0</v>
      </c>
      <c r="AU1706" s="53">
             </c>
      <c r="AV1706" s="54" t="n">
        <f>IF($M1706="人民币", $N1706*T1706*$BJ1706/1.13, $N1706*T1706*$BJ1706)</f>
        <v>0</v>
      </c>
      <c r="AW1706" s="54" t="n">
        <f>IF($M1706="人民币", $N1706*U1706*$BJ1706/1.13, $N1706*U1706*$BJ1706)</f>
        <v>0</v>
      </c>
      <c r="AX1706" s="54" t="n">
        <f>IF($M1706="人民币", $N1706*V1706*$BJ1706/1.13, $N1706*V1706*$BJ1706)</f>
        <v>0</v>
      </c>
      <c r="AY1706" s="54" t="n">
        <f>IF($M1706="人民币", $N1706*W1706*$BJ1706/1.13, $N1706*W1706*$BJ1706)</f>
        <v>0</v>
      </c>
      <c r="AZ1706" s="54" t="n">
        <f>IF($M1706="人民币", $N1706*X1706*$BJ1706/1.13, $N1706*X1706*$BJ1706)</f>
        <v>0</v>
      </c>
      <c r="BA1706" s="54" t="n">
        <f>IF($M1706="人民币", $N1706*Y1706*$BJ1706/1.13, $N1706*Y1706*$BJ1706)</f>
        <v>0</v>
      </c>
      <c r="BB1706" s="54" t="n">
        <f>IF($M1706="人民币", $N1706*Z1706*$BJ1706/1.13, $N1706*Z1706*$BJ1706)</f>
        <v>0</v>
      </c>
      <c r="BC1706" s="54" t="n">
        <f>IF($M1706="人民币", $N1706*AA1706*$BJ1706/1.13, $N1706*AA1706*$BJ1706)</f>
        <v>0</v>
      </c>
      <c r="BD1706" s="54" t="n">
        <f>IF($M1706="人民币", $N1706*AB1706*$BJ1706/1.13, $N1706*AB1706*$BJ1706)</f>
        <v>0</v>
      </c>
      <c r="BE1706" s="54" t="n">
        <f>IF($M1706="人民币", $N1706*AC1706*$BJ1706/1.13, $N1706*AC1706*$BJ1706)</f>
        <v>0</v>
      </c>
      <c r="BF1706" s="54" t="n">
        <f>IF($M1706="人民币", $N1706*AD1706*$BJ1706/1.13, $N1706*AD1706*$BJ1706)</f>
        <v>0</v>
      </c>
      <c r="BG1706" s="54" t="n">
        <f>IF($M1706="人民币", $N1706*AE1706*$BJ1706/1.13, $N1706*AE1706*$BJ1706)</f>
        <v>0</v>
      </c>
      <c r="BH1706" s="55" t="n">
        <f>SUM(AV1706:BG1706)</f>
        <v>0</v>
      </c>
      <c r="BI1706" s="56">
             </c>
      <c r="BJ1706" s="57" t="n">
        <v>1700</v>
      </c>
      <c r="BK1706" s="29" t="n">
        <f>IF(OR(D1706="", F1706="", J1706="", M1706=""), 1, 0)</f>
        <v>0</v>
      </c>
      <c r="BL1706" s="7">
             </c>
      <c r="BR1706" s="7">
             </c>
    </row>
    <row r="1707" x14ac:dyDescent="0.25">
      <c r="A1707" s="40" t="n">
        <f>ROW()-5</f>
        <v>1702</v>
      </c>
      <c r="B1707" s="41" t="s">
        <v>44</v>
      </c>
      <c r="C1707" s="42" t="s">
        <v>42</v>
      </c>
      <c r="D1707" s="43" t="s">
        <v>591</v>
      </c>
      <c r="E1707" s="42" t="s">
        <v>42</v>
      </c>
      <c r="F1707" s="43" t="s">
        <v>2772</v>
      </c>
      <c r="G1707" s="44" t="s">
        <v>44</v>
      </c>
      <c r="H1707" s="44" t="s">
        <v>44</v>
      </c>
      <c r="I1707" s="42" t="s">
        <v>42</v>
      </c>
      <c r="J1707" s="42" t="s">
        <v>42</v>
      </c>
      <c r="K1707" s="42" t="s">
        <v>42</v>
      </c>
      <c r="L1707" s="45" t="n">
        <f>AF1707</f>
        <v>0</v>
      </c>
      <c r="M1707" s="46" t="s">
        <v>46</v>
      </c>
      <c r="N1707" s="58" t="n">
        <v>11111</v>
      </c>
      <c r="O1707" s="47" t="n">
        <f>L1707*N1707*BJ1707</f>
        <v>0</v>
      </c>
      <c r="P1707" s="48" t="n">
        <f>BH1707</f>
        <v>0</v>
      </c>
      <c r="Q1707" s="45">
             </c>
      <c r="R1707" s="49" t="n">
        <f>L1707*Q1707</f>
        <v>0</v>
      </c>
      <c r="S1707" s="46" t="s">
        <f>IF(I1707="粉剂", "千克", IF(I1707="", "", "粒"))</f>
        <v>47</v>
      </c>
      <c r="T1707" s="49">
             </c>
      <c r="U1707" s="49">
             </c>
      <c r="V1707" s="49">
             </c>
      <c r="W1707" s="49">
             </c>
      <c r="X1707" s="49">
             </c>
      <c r="Y1707" s="49">
             </c>
      <c r="Z1707" s="49">
             </c>
      <c r="AA1707" s="49">
             </c>
      <c r="AB1707" s="49">
             </c>
      <c r="AC1707" s="49">
             </c>
      <c r="AD1707" s="49">
             </c>
      <c r="AE1707" s="49">
             </c>
      <c r="AF1707" s="45" t="n">
        <f>T1707+U1707+V1707+W1707+X1707+Y1707+Z1707+AA1707+AB1707+AC1707+AD1707+AE1707</f>
        <v>0</v>
      </c>
      <c r="AG1707" s="50">
             </c>
      <c r="AH1707" s="51" t="n">
        <f>$Q1707*T1707</f>
        <v>0</v>
      </c>
      <c r="AI1707" s="51" t="n">
        <f>$Q1707*U1707</f>
        <v>0</v>
      </c>
      <c r="AJ1707" s="51" t="n">
        <f>$Q1707*V1707</f>
        <v>0</v>
      </c>
      <c r="AK1707" s="51" t="n">
        <f>$Q1707*W1707</f>
        <v>0</v>
      </c>
      <c r="AL1707" s="51" t="n">
        <f>$Q1707*X1707</f>
        <v>0</v>
      </c>
      <c r="AM1707" s="51" t="n">
        <f>$Q1707*Y1707</f>
        <v>0</v>
      </c>
      <c r="AN1707" s="51" t="n">
        <f>$Q1707*Z1707</f>
        <v>0</v>
      </c>
      <c r="AO1707" s="52" t="n">
        <f>$Q1707*AA1707</f>
        <v>0</v>
      </c>
      <c r="AP1707" s="52" t="n">
        <f>$Q1707*AB1707</f>
        <v>0</v>
      </c>
      <c r="AQ1707" s="52" t="n">
        <f>$Q1707*AC1707</f>
        <v>0</v>
      </c>
      <c r="AR1707" s="52" t="n">
        <f>$Q1707*AD1707</f>
        <v>0</v>
      </c>
      <c r="AS1707" s="52" t="n">
        <f>$Q1707*AE1707</f>
        <v>0</v>
      </c>
      <c r="AT1707" s="52" t="n">
        <f>SUM(AH1707:AS1707)</f>
        <v>0</v>
      </c>
      <c r="AU1707" s="53">
             </c>
      <c r="AV1707" s="54" t="n">
        <f>IF($M1707="人民币", $N1707*T1707*$BJ1707/1.13, $N1707*T1707*$BJ1707)</f>
        <v>0</v>
      </c>
      <c r="AW1707" s="54" t="n">
        <f>IF($M1707="人民币", $N1707*U1707*$BJ1707/1.13, $N1707*U1707*$BJ1707)</f>
        <v>0</v>
      </c>
      <c r="AX1707" s="54" t="n">
        <f>IF($M1707="人民币", $N1707*V1707*$BJ1707/1.13, $N1707*V1707*$BJ1707)</f>
        <v>0</v>
      </c>
      <c r="AY1707" s="54" t="n">
        <f>IF($M1707="人民币", $N1707*W1707*$BJ1707/1.13, $N1707*W1707*$BJ1707)</f>
        <v>0</v>
      </c>
      <c r="AZ1707" s="54" t="n">
        <f>IF($M1707="人民币", $N1707*X1707*$BJ1707/1.13, $N1707*X1707*$BJ1707)</f>
        <v>0</v>
      </c>
      <c r="BA1707" s="54" t="n">
        <f>IF($M1707="人民币", $N1707*Y1707*$BJ1707/1.13, $N1707*Y1707*$BJ1707)</f>
        <v>0</v>
      </c>
      <c r="BB1707" s="54" t="n">
        <f>IF($M1707="人民币", $N1707*Z1707*$BJ1707/1.13, $N1707*Z1707*$BJ1707)</f>
        <v>0</v>
      </c>
      <c r="BC1707" s="54" t="n">
        <f>IF($M1707="人民币", $N1707*AA1707*$BJ1707/1.13, $N1707*AA1707*$BJ1707)</f>
        <v>0</v>
      </c>
      <c r="BD1707" s="54" t="n">
        <f>IF($M1707="人民币", $N1707*AB1707*$BJ1707/1.13, $N1707*AB1707*$BJ1707)</f>
        <v>0</v>
      </c>
      <c r="BE1707" s="54" t="n">
        <f>IF($M1707="人民币", $N1707*AC1707*$BJ1707/1.13, $N1707*AC1707*$BJ1707)</f>
        <v>0</v>
      </c>
      <c r="BF1707" s="54" t="n">
        <f>IF($M1707="人民币", $N1707*AD1707*$BJ1707/1.13, $N1707*AD1707*$BJ1707)</f>
        <v>0</v>
      </c>
      <c r="BG1707" s="54" t="n">
        <f>IF($M1707="人民币", $N1707*AE1707*$BJ1707/1.13, $N1707*AE1707*$BJ1707)</f>
        <v>0</v>
      </c>
      <c r="BH1707" s="55" t="n">
        <f>SUM(AV1707:BG1707)</f>
        <v>0</v>
      </c>
      <c r="BI1707" s="56">
             </c>
      <c r="BJ1707" s="57" t="n">
        <v>1701</v>
      </c>
      <c r="BK1707" s="29" t="n">
        <f>IF(OR(D1707="", F1707="", J1707="", M1707=""), 1, 0)</f>
        <v>0</v>
      </c>
      <c r="BL1707" s="7">
             </c>
      <c r="BR1707" s="7">
             </c>
    </row>
    <row r="1708" x14ac:dyDescent="0.25">
      <c r="A1708" s="40" t="n">
        <f>ROW()-5</f>
        <v>1703</v>
      </c>
      <c r="B1708" s="41" t="s">
        <v>44</v>
      </c>
      <c r="C1708" s="42" t="s">
        <v>42</v>
      </c>
      <c r="D1708" s="43" t="s">
        <v>593</v>
      </c>
      <c r="E1708" s="42" t="s">
        <v>42</v>
      </c>
      <c r="F1708" s="43" t="s">
        <v>2773</v>
      </c>
      <c r="G1708" s="44" t="s">
        <v>44</v>
      </c>
      <c r="H1708" s="44" t="s">
        <v>44</v>
      </c>
      <c r="I1708" s="42" t="s">
        <v>42</v>
      </c>
      <c r="J1708" s="42" t="s">
        <v>42</v>
      </c>
      <c r="K1708" s="42" t="s">
        <v>42</v>
      </c>
      <c r="L1708" s="45" t="n">
        <f>AF1708</f>
        <v>0</v>
      </c>
      <c r="M1708" s="46" t="s">
        <v>46</v>
      </c>
      <c r="N1708" s="58" t="n">
        <v>11111</v>
      </c>
      <c r="O1708" s="47" t="n">
        <f>L1708*N1708*BJ1708</f>
        <v>0</v>
      </c>
      <c r="P1708" s="48" t="n">
        <f>BH1708</f>
        <v>0</v>
      </c>
      <c r="Q1708" s="45">
             </c>
      <c r="R1708" s="49" t="n">
        <f>L1708*Q1708</f>
        <v>0</v>
      </c>
      <c r="S1708" s="46" t="s">
        <f>IF(I1708="粉剂", "千克", IF(I1708="", "", "粒"))</f>
        <v>47</v>
      </c>
      <c r="T1708" s="49">
             </c>
      <c r="U1708" s="49">
             </c>
      <c r="V1708" s="49">
             </c>
      <c r="W1708" s="49">
             </c>
      <c r="X1708" s="49">
             </c>
      <c r="Y1708" s="49">
             </c>
      <c r="Z1708" s="49">
             </c>
      <c r="AA1708" s="49">
             </c>
      <c r="AB1708" s="49">
             </c>
      <c r="AC1708" s="49">
             </c>
      <c r="AD1708" s="49">
             </c>
      <c r="AE1708" s="49">
             </c>
      <c r="AF1708" s="45" t="n">
        <f>T1708+U1708+V1708+W1708+X1708+Y1708+Z1708+AA1708+AB1708+AC1708+AD1708+AE1708</f>
        <v>0</v>
      </c>
      <c r="AG1708" s="50">
             </c>
      <c r="AH1708" s="51" t="n">
        <f>$Q1708*T1708</f>
        <v>0</v>
      </c>
      <c r="AI1708" s="51" t="n">
        <f>$Q1708*U1708</f>
        <v>0</v>
      </c>
      <c r="AJ1708" s="51" t="n">
        <f>$Q1708*V1708</f>
        <v>0</v>
      </c>
      <c r="AK1708" s="51" t="n">
        <f>$Q1708*W1708</f>
        <v>0</v>
      </c>
      <c r="AL1708" s="51" t="n">
        <f>$Q1708*X1708</f>
        <v>0</v>
      </c>
      <c r="AM1708" s="51" t="n">
        <f>$Q1708*Y1708</f>
        <v>0</v>
      </c>
      <c r="AN1708" s="51" t="n">
        <f>$Q1708*Z1708</f>
        <v>0</v>
      </c>
      <c r="AO1708" s="52" t="n">
        <f>$Q1708*AA1708</f>
        <v>0</v>
      </c>
      <c r="AP1708" s="52" t="n">
        <f>$Q1708*AB1708</f>
        <v>0</v>
      </c>
      <c r="AQ1708" s="52" t="n">
        <f>$Q1708*AC1708</f>
        <v>0</v>
      </c>
      <c r="AR1708" s="52" t="n">
        <f>$Q1708*AD1708</f>
        <v>0</v>
      </c>
      <c r="AS1708" s="52" t="n">
        <f>$Q1708*AE1708</f>
        <v>0</v>
      </c>
      <c r="AT1708" s="52" t="n">
        <f>SUM(AH1708:AS1708)</f>
        <v>0</v>
      </c>
      <c r="AU1708" s="53">
             </c>
      <c r="AV1708" s="54" t="n">
        <f>IF($M1708="人民币", $N1708*T1708*$BJ1708/1.13, $N1708*T1708*$BJ1708)</f>
        <v>0</v>
      </c>
      <c r="AW1708" s="54" t="n">
        <f>IF($M1708="人民币", $N1708*U1708*$BJ1708/1.13, $N1708*U1708*$BJ1708)</f>
        <v>0</v>
      </c>
      <c r="AX1708" s="54" t="n">
        <f>IF($M1708="人民币", $N1708*V1708*$BJ1708/1.13, $N1708*V1708*$BJ1708)</f>
        <v>0</v>
      </c>
      <c r="AY1708" s="54" t="n">
        <f>IF($M1708="人民币", $N1708*W1708*$BJ1708/1.13, $N1708*W1708*$BJ1708)</f>
        <v>0</v>
      </c>
      <c r="AZ1708" s="54" t="n">
        <f>IF($M1708="人民币", $N1708*X1708*$BJ1708/1.13, $N1708*X1708*$BJ1708)</f>
        <v>0</v>
      </c>
      <c r="BA1708" s="54" t="n">
        <f>IF($M1708="人民币", $N1708*Y1708*$BJ1708/1.13, $N1708*Y1708*$BJ1708)</f>
        <v>0</v>
      </c>
      <c r="BB1708" s="54" t="n">
        <f>IF($M1708="人民币", $N1708*Z1708*$BJ1708/1.13, $N1708*Z1708*$BJ1708)</f>
        <v>0</v>
      </c>
      <c r="BC1708" s="54" t="n">
        <f>IF($M1708="人民币", $N1708*AA1708*$BJ1708/1.13, $N1708*AA1708*$BJ1708)</f>
        <v>0</v>
      </c>
      <c r="BD1708" s="54" t="n">
        <f>IF($M1708="人民币", $N1708*AB1708*$BJ1708/1.13, $N1708*AB1708*$BJ1708)</f>
        <v>0</v>
      </c>
      <c r="BE1708" s="54" t="n">
        <f>IF($M1708="人民币", $N1708*AC1708*$BJ1708/1.13, $N1708*AC1708*$BJ1708)</f>
        <v>0</v>
      </c>
      <c r="BF1708" s="54" t="n">
        <f>IF($M1708="人民币", $N1708*AD1708*$BJ1708/1.13, $N1708*AD1708*$BJ1708)</f>
        <v>0</v>
      </c>
      <c r="BG1708" s="54" t="n">
        <f>IF($M1708="人民币", $N1708*AE1708*$BJ1708/1.13, $N1708*AE1708*$BJ1708)</f>
        <v>0</v>
      </c>
      <c r="BH1708" s="55" t="n">
        <f>SUM(AV1708:BG1708)</f>
        <v>0</v>
      </c>
      <c r="BI1708" s="56">
             </c>
      <c r="BJ1708" s="57" t="n">
        <v>1702</v>
      </c>
      <c r="BK1708" s="29" t="n">
        <f>IF(OR(D1708="", F1708="", J1708="", M1708=""), 1, 0)</f>
        <v>0</v>
      </c>
      <c r="BL1708" s="7">
             </c>
      <c r="BR1708" s="7">
             </c>
    </row>
    <row r="1709" x14ac:dyDescent="0.25">
      <c r="A1709" s="40" t="n">
        <f>ROW()-5</f>
        <v>1704</v>
      </c>
      <c r="B1709" s="41" t="s">
        <v>44</v>
      </c>
      <c r="C1709" s="42" t="s">
        <v>42</v>
      </c>
      <c r="D1709" s="43" t="s">
        <v>595</v>
      </c>
      <c r="E1709" s="42" t="s">
        <v>42</v>
      </c>
      <c r="F1709" s="43" t="s">
        <v>2774</v>
      </c>
      <c r="G1709" s="44" t="s">
        <v>44</v>
      </c>
      <c r="H1709" s="44" t="s">
        <v>44</v>
      </c>
      <c r="I1709" s="42" t="s">
        <v>42</v>
      </c>
      <c r="J1709" s="42" t="s">
        <v>42</v>
      </c>
      <c r="K1709" s="42" t="s">
        <v>42</v>
      </c>
      <c r="L1709" s="45" t="n">
        <f>AF1709</f>
        <v>0</v>
      </c>
      <c r="M1709" s="46" t="s">
        <v>46</v>
      </c>
      <c r="N1709" s="58" t="n">
        <v>11111</v>
      </c>
      <c r="O1709" s="47" t="n">
        <f>L1709*N1709*BJ1709</f>
        <v>0</v>
      </c>
      <c r="P1709" s="48" t="n">
        <f>BH1709</f>
        <v>0</v>
      </c>
      <c r="Q1709" s="45">
             </c>
      <c r="R1709" s="49" t="n">
        <f>L1709*Q1709</f>
        <v>0</v>
      </c>
      <c r="S1709" s="46" t="s">
        <f>IF(I1709="粉剂", "千克", IF(I1709="", "", "粒"))</f>
        <v>47</v>
      </c>
      <c r="T1709" s="49">
             </c>
      <c r="U1709" s="49">
             </c>
      <c r="V1709" s="49">
             </c>
      <c r="W1709" s="49">
             </c>
      <c r="X1709" s="49">
             </c>
      <c r="Y1709" s="49">
             </c>
      <c r="Z1709" s="49">
             </c>
      <c r="AA1709" s="49">
             </c>
      <c r="AB1709" s="49">
             </c>
      <c r="AC1709" s="49">
             </c>
      <c r="AD1709" s="49">
             </c>
      <c r="AE1709" s="49">
             </c>
      <c r="AF1709" s="45" t="n">
        <f>T1709+U1709+V1709+W1709+X1709+Y1709+Z1709+AA1709+AB1709+AC1709+AD1709+AE1709</f>
        <v>0</v>
      </c>
      <c r="AG1709" s="50">
             </c>
      <c r="AH1709" s="51" t="n">
        <f>$Q1709*T1709</f>
        <v>0</v>
      </c>
      <c r="AI1709" s="51" t="n">
        <f>$Q1709*U1709</f>
        <v>0</v>
      </c>
      <c r="AJ1709" s="51" t="n">
        <f>$Q1709*V1709</f>
        <v>0</v>
      </c>
      <c r="AK1709" s="51" t="n">
        <f>$Q1709*W1709</f>
        <v>0</v>
      </c>
      <c r="AL1709" s="51" t="n">
        <f>$Q1709*X1709</f>
        <v>0</v>
      </c>
      <c r="AM1709" s="51" t="n">
        <f>$Q1709*Y1709</f>
        <v>0</v>
      </c>
      <c r="AN1709" s="51" t="n">
        <f>$Q1709*Z1709</f>
        <v>0</v>
      </c>
      <c r="AO1709" s="52" t="n">
        <f>$Q1709*AA1709</f>
        <v>0</v>
      </c>
      <c r="AP1709" s="52" t="n">
        <f>$Q1709*AB1709</f>
        <v>0</v>
      </c>
      <c r="AQ1709" s="52" t="n">
        <f>$Q1709*AC1709</f>
        <v>0</v>
      </c>
      <c r="AR1709" s="52" t="n">
        <f>$Q1709*AD1709</f>
        <v>0</v>
      </c>
      <c r="AS1709" s="52" t="n">
        <f>$Q1709*AE1709</f>
        <v>0</v>
      </c>
      <c r="AT1709" s="52" t="n">
        <f>SUM(AH1709:AS1709)</f>
        <v>0</v>
      </c>
      <c r="AU1709" s="53">
             </c>
      <c r="AV1709" s="54" t="n">
        <f>IF($M1709="人民币", $N1709*T1709*$BJ1709/1.13, $N1709*T1709*$BJ1709)</f>
        <v>0</v>
      </c>
      <c r="AW1709" s="54" t="n">
        <f>IF($M1709="人民币", $N1709*U1709*$BJ1709/1.13, $N1709*U1709*$BJ1709)</f>
        <v>0</v>
      </c>
      <c r="AX1709" s="54" t="n">
        <f>IF($M1709="人民币", $N1709*V1709*$BJ1709/1.13, $N1709*V1709*$BJ1709)</f>
        <v>0</v>
      </c>
      <c r="AY1709" s="54" t="n">
        <f>IF($M1709="人民币", $N1709*W1709*$BJ1709/1.13, $N1709*W1709*$BJ1709)</f>
        <v>0</v>
      </c>
      <c r="AZ1709" s="54" t="n">
        <f>IF($M1709="人民币", $N1709*X1709*$BJ1709/1.13, $N1709*X1709*$BJ1709)</f>
        <v>0</v>
      </c>
      <c r="BA1709" s="54" t="n">
        <f>IF($M1709="人民币", $N1709*Y1709*$BJ1709/1.13, $N1709*Y1709*$BJ1709)</f>
        <v>0</v>
      </c>
      <c r="BB1709" s="54" t="n">
        <f>IF($M1709="人民币", $N1709*Z1709*$BJ1709/1.13, $N1709*Z1709*$BJ1709)</f>
        <v>0</v>
      </c>
      <c r="BC1709" s="54" t="n">
        <f>IF($M1709="人民币", $N1709*AA1709*$BJ1709/1.13, $N1709*AA1709*$BJ1709)</f>
        <v>0</v>
      </c>
      <c r="BD1709" s="54" t="n">
        <f>IF($M1709="人民币", $N1709*AB1709*$BJ1709/1.13, $N1709*AB1709*$BJ1709)</f>
        <v>0</v>
      </c>
      <c r="BE1709" s="54" t="n">
        <f>IF($M1709="人民币", $N1709*AC1709*$BJ1709/1.13, $N1709*AC1709*$BJ1709)</f>
        <v>0</v>
      </c>
      <c r="BF1709" s="54" t="n">
        <f>IF($M1709="人民币", $N1709*AD1709*$BJ1709/1.13, $N1709*AD1709*$BJ1709)</f>
        <v>0</v>
      </c>
      <c r="BG1709" s="54" t="n">
        <f>IF($M1709="人民币", $N1709*AE1709*$BJ1709/1.13, $N1709*AE1709*$BJ1709)</f>
        <v>0</v>
      </c>
      <c r="BH1709" s="55" t="n">
        <f>SUM(AV1709:BG1709)</f>
        <v>0</v>
      </c>
      <c r="BI1709" s="56">
             </c>
      <c r="BJ1709" s="57" t="n">
        <v>1703</v>
      </c>
      <c r="BK1709" s="29" t="n">
        <f>IF(OR(D1709="", F1709="", J1709="", M1709=""), 1, 0)</f>
        <v>0</v>
      </c>
      <c r="BL1709" s="7">
             </c>
      <c r="BR1709" s="7">
             </c>
    </row>
    <row r="1710" x14ac:dyDescent="0.25">
      <c r="A1710" s="40" t="n">
        <f>ROW()-5</f>
        <v>1705</v>
      </c>
      <c r="B1710" s="41" t="s">
        <v>44</v>
      </c>
      <c r="C1710" s="42" t="s">
        <v>42</v>
      </c>
      <c r="D1710" s="43" t="s">
        <v>597</v>
      </c>
      <c r="E1710" s="42" t="s">
        <v>42</v>
      </c>
      <c r="F1710" s="43" t="s">
        <v>2775</v>
      </c>
      <c r="G1710" s="44" t="s">
        <v>44</v>
      </c>
      <c r="H1710" s="44" t="s">
        <v>44</v>
      </c>
      <c r="I1710" s="42" t="s">
        <v>42</v>
      </c>
      <c r="J1710" s="42" t="s">
        <v>42</v>
      </c>
      <c r="K1710" s="42" t="s">
        <v>42</v>
      </c>
      <c r="L1710" s="45" t="n">
        <f>AF1710</f>
        <v>0</v>
      </c>
      <c r="M1710" s="46" t="s">
        <v>46</v>
      </c>
      <c r="N1710" s="58" t="n">
        <v>11111</v>
      </c>
      <c r="O1710" s="47" t="n">
        <f>L1710*N1710*BJ1710</f>
        <v>0</v>
      </c>
      <c r="P1710" s="48" t="n">
        <f>BH1710</f>
        <v>0</v>
      </c>
      <c r="Q1710" s="45">
             </c>
      <c r="R1710" s="49" t="n">
        <f>L1710*Q1710</f>
        <v>0</v>
      </c>
      <c r="S1710" s="46" t="s">
        <f>IF(I1710="粉剂", "千克", IF(I1710="", "", "粒"))</f>
        <v>47</v>
      </c>
      <c r="T1710" s="49">
             </c>
      <c r="U1710" s="49">
             </c>
      <c r="V1710" s="49">
             </c>
      <c r="W1710" s="49">
             </c>
      <c r="X1710" s="49">
             </c>
      <c r="Y1710" s="49">
             </c>
      <c r="Z1710" s="49">
             </c>
      <c r="AA1710" s="49">
             </c>
      <c r="AB1710" s="49">
             </c>
      <c r="AC1710" s="49">
             </c>
      <c r="AD1710" s="49">
             </c>
      <c r="AE1710" s="49">
             </c>
      <c r="AF1710" s="45" t="n">
        <f>T1710+U1710+V1710+W1710+X1710+Y1710+Z1710+AA1710+AB1710+AC1710+AD1710+AE1710</f>
        <v>0</v>
      </c>
      <c r="AG1710" s="50">
             </c>
      <c r="AH1710" s="51" t="n">
        <f>$Q1710*T1710</f>
        <v>0</v>
      </c>
      <c r="AI1710" s="51" t="n">
        <f>$Q1710*U1710</f>
        <v>0</v>
      </c>
      <c r="AJ1710" s="51" t="n">
        <f>$Q1710*V1710</f>
        <v>0</v>
      </c>
      <c r="AK1710" s="51" t="n">
        <f>$Q1710*W1710</f>
        <v>0</v>
      </c>
      <c r="AL1710" s="51" t="n">
        <f>$Q1710*X1710</f>
        <v>0</v>
      </c>
      <c r="AM1710" s="51" t="n">
        <f>$Q1710*Y1710</f>
        <v>0</v>
      </c>
      <c r="AN1710" s="51" t="n">
        <f>$Q1710*Z1710</f>
        <v>0</v>
      </c>
      <c r="AO1710" s="52" t="n">
        <f>$Q1710*AA1710</f>
        <v>0</v>
      </c>
      <c r="AP1710" s="52" t="n">
        <f>$Q1710*AB1710</f>
        <v>0</v>
      </c>
      <c r="AQ1710" s="52" t="n">
        <f>$Q1710*AC1710</f>
        <v>0</v>
      </c>
      <c r="AR1710" s="52" t="n">
        <f>$Q1710*AD1710</f>
        <v>0</v>
      </c>
      <c r="AS1710" s="52" t="n">
        <f>$Q1710*AE1710</f>
        <v>0</v>
      </c>
      <c r="AT1710" s="52" t="n">
        <f>SUM(AH1710:AS1710)</f>
        <v>0</v>
      </c>
      <c r="AU1710" s="53">
             </c>
      <c r="AV1710" s="54" t="n">
        <f>IF($M1710="人民币", $N1710*T1710*$BJ1710/1.13, $N1710*T1710*$BJ1710)</f>
        <v>0</v>
      </c>
      <c r="AW1710" s="54" t="n">
        <f>IF($M1710="人民币", $N1710*U1710*$BJ1710/1.13, $N1710*U1710*$BJ1710)</f>
        <v>0</v>
      </c>
      <c r="AX1710" s="54" t="n">
        <f>IF($M1710="人民币", $N1710*V1710*$BJ1710/1.13, $N1710*V1710*$BJ1710)</f>
        <v>0</v>
      </c>
      <c r="AY1710" s="54" t="n">
        <f>IF($M1710="人民币", $N1710*W1710*$BJ1710/1.13, $N1710*W1710*$BJ1710)</f>
        <v>0</v>
      </c>
      <c r="AZ1710" s="54" t="n">
        <f>IF($M1710="人民币", $N1710*X1710*$BJ1710/1.13, $N1710*X1710*$BJ1710)</f>
        <v>0</v>
      </c>
      <c r="BA1710" s="54" t="n">
        <f>IF($M1710="人民币", $N1710*Y1710*$BJ1710/1.13, $N1710*Y1710*$BJ1710)</f>
        <v>0</v>
      </c>
      <c r="BB1710" s="54" t="n">
        <f>IF($M1710="人民币", $N1710*Z1710*$BJ1710/1.13, $N1710*Z1710*$BJ1710)</f>
        <v>0</v>
      </c>
      <c r="BC1710" s="54" t="n">
        <f>IF($M1710="人民币", $N1710*AA1710*$BJ1710/1.13, $N1710*AA1710*$BJ1710)</f>
        <v>0</v>
      </c>
      <c r="BD1710" s="54" t="n">
        <f>IF($M1710="人民币", $N1710*AB1710*$BJ1710/1.13, $N1710*AB1710*$BJ1710)</f>
        <v>0</v>
      </c>
      <c r="BE1710" s="54" t="n">
        <f>IF($M1710="人民币", $N1710*AC1710*$BJ1710/1.13, $N1710*AC1710*$BJ1710)</f>
        <v>0</v>
      </c>
      <c r="BF1710" s="54" t="n">
        <f>IF($M1710="人民币", $N1710*AD1710*$BJ1710/1.13, $N1710*AD1710*$BJ1710)</f>
        <v>0</v>
      </c>
      <c r="BG1710" s="54" t="n">
        <f>IF($M1710="人民币", $N1710*AE1710*$BJ1710/1.13, $N1710*AE1710*$BJ1710)</f>
        <v>0</v>
      </c>
      <c r="BH1710" s="55" t="n">
        <f>SUM(AV1710:BG1710)</f>
        <v>0</v>
      </c>
      <c r="BI1710" s="56">
             </c>
      <c r="BJ1710" s="57" t="n">
        <v>1704</v>
      </c>
      <c r="BK1710" s="29" t="n">
        <f>IF(OR(D1710="", F1710="", J1710="", M1710=""), 1, 0)</f>
        <v>0</v>
      </c>
      <c r="BL1710" s="7">
             </c>
      <c r="BR1710" s="7">
             </c>
    </row>
    <row r="1711" x14ac:dyDescent="0.25">
      <c r="A1711" s="40" t="n">
        <f>ROW()-5</f>
        <v>1706</v>
      </c>
      <c r="B1711" s="41" t="s">
        <v>44</v>
      </c>
      <c r="C1711" s="42" t="s">
        <v>42</v>
      </c>
      <c r="D1711" s="43" t="s">
        <v>599</v>
      </c>
      <c r="E1711" s="42" t="s">
        <v>42</v>
      </c>
      <c r="F1711" s="43" t="s">
        <v>2776</v>
      </c>
      <c r="G1711" s="44" t="s">
        <v>44</v>
      </c>
      <c r="H1711" s="44" t="s">
        <v>44</v>
      </c>
      <c r="I1711" s="42" t="s">
        <v>42</v>
      </c>
      <c r="J1711" s="42" t="s">
        <v>42</v>
      </c>
      <c r="K1711" s="42" t="s">
        <v>42</v>
      </c>
      <c r="L1711" s="45" t="n">
        <f>AF1711</f>
        <v>0</v>
      </c>
      <c r="M1711" s="46" t="s">
        <v>46</v>
      </c>
      <c r="N1711" s="58" t="n">
        <v>11111</v>
      </c>
      <c r="O1711" s="47" t="n">
        <f>L1711*N1711*BJ1711</f>
        <v>0</v>
      </c>
      <c r="P1711" s="48" t="n">
        <f>BH1711</f>
        <v>0</v>
      </c>
      <c r="Q1711" s="45">
             </c>
      <c r="R1711" s="49" t="n">
        <f>L1711*Q1711</f>
        <v>0</v>
      </c>
      <c r="S1711" s="46" t="s">
        <f>IF(I1711="粉剂", "千克", IF(I1711="", "", "粒"))</f>
        <v>47</v>
      </c>
      <c r="T1711" s="49">
             </c>
      <c r="U1711" s="49">
             </c>
      <c r="V1711" s="49">
             </c>
      <c r="W1711" s="49">
             </c>
      <c r="X1711" s="49">
             </c>
      <c r="Y1711" s="49">
             </c>
      <c r="Z1711" s="49">
             </c>
      <c r="AA1711" s="49">
             </c>
      <c r="AB1711" s="49">
             </c>
      <c r="AC1711" s="49">
             </c>
      <c r="AD1711" s="49">
             </c>
      <c r="AE1711" s="49">
             </c>
      <c r="AF1711" s="45" t="n">
        <f>T1711+U1711+V1711+W1711+X1711+Y1711+Z1711+AA1711+AB1711+AC1711+AD1711+AE1711</f>
        <v>0</v>
      </c>
      <c r="AG1711" s="50">
             </c>
      <c r="AH1711" s="51" t="n">
        <f>$Q1711*T1711</f>
        <v>0</v>
      </c>
      <c r="AI1711" s="51" t="n">
        <f>$Q1711*U1711</f>
        <v>0</v>
      </c>
      <c r="AJ1711" s="51" t="n">
        <f>$Q1711*V1711</f>
        <v>0</v>
      </c>
      <c r="AK1711" s="51" t="n">
        <f>$Q1711*W1711</f>
        <v>0</v>
      </c>
      <c r="AL1711" s="51" t="n">
        <f>$Q1711*X1711</f>
        <v>0</v>
      </c>
      <c r="AM1711" s="51" t="n">
        <f>$Q1711*Y1711</f>
        <v>0</v>
      </c>
      <c r="AN1711" s="51" t="n">
        <f>$Q1711*Z1711</f>
        <v>0</v>
      </c>
      <c r="AO1711" s="52" t="n">
        <f>$Q1711*AA1711</f>
        <v>0</v>
      </c>
      <c r="AP1711" s="52" t="n">
        <f>$Q1711*AB1711</f>
        <v>0</v>
      </c>
      <c r="AQ1711" s="52" t="n">
        <f>$Q1711*AC1711</f>
        <v>0</v>
      </c>
      <c r="AR1711" s="52" t="n">
        <f>$Q1711*AD1711</f>
        <v>0</v>
      </c>
      <c r="AS1711" s="52" t="n">
        <f>$Q1711*AE1711</f>
        <v>0</v>
      </c>
      <c r="AT1711" s="52" t="n">
        <f>SUM(AH1711:AS1711)</f>
        <v>0</v>
      </c>
      <c r="AU1711" s="53">
             </c>
      <c r="AV1711" s="54" t="n">
        <f>IF($M1711="人民币", $N1711*T1711*$BJ1711/1.13, $N1711*T1711*$BJ1711)</f>
        <v>0</v>
      </c>
      <c r="AW1711" s="54" t="n">
        <f>IF($M1711="人民币", $N1711*U1711*$BJ1711/1.13, $N1711*U1711*$BJ1711)</f>
        <v>0</v>
      </c>
      <c r="AX1711" s="54" t="n">
        <f>IF($M1711="人民币", $N1711*V1711*$BJ1711/1.13, $N1711*V1711*$BJ1711)</f>
        <v>0</v>
      </c>
      <c r="AY1711" s="54" t="n">
        <f>IF($M1711="人民币", $N1711*W1711*$BJ1711/1.13, $N1711*W1711*$BJ1711)</f>
        <v>0</v>
      </c>
      <c r="AZ1711" s="54" t="n">
        <f>IF($M1711="人民币", $N1711*X1711*$BJ1711/1.13, $N1711*X1711*$BJ1711)</f>
        <v>0</v>
      </c>
      <c r="BA1711" s="54" t="n">
        <f>IF($M1711="人民币", $N1711*Y1711*$BJ1711/1.13, $N1711*Y1711*$BJ1711)</f>
        <v>0</v>
      </c>
      <c r="BB1711" s="54" t="n">
        <f>IF($M1711="人民币", $N1711*Z1711*$BJ1711/1.13, $N1711*Z1711*$BJ1711)</f>
        <v>0</v>
      </c>
      <c r="BC1711" s="54" t="n">
        <f>IF($M1711="人民币", $N1711*AA1711*$BJ1711/1.13, $N1711*AA1711*$BJ1711)</f>
        <v>0</v>
      </c>
      <c r="BD1711" s="54" t="n">
        <f>IF($M1711="人民币", $N1711*AB1711*$BJ1711/1.13, $N1711*AB1711*$BJ1711)</f>
        <v>0</v>
      </c>
      <c r="BE1711" s="54" t="n">
        <f>IF($M1711="人民币", $N1711*AC1711*$BJ1711/1.13, $N1711*AC1711*$BJ1711)</f>
        <v>0</v>
      </c>
      <c r="BF1711" s="54" t="n">
        <f>IF($M1711="人民币", $N1711*AD1711*$BJ1711/1.13, $N1711*AD1711*$BJ1711)</f>
        <v>0</v>
      </c>
      <c r="BG1711" s="54" t="n">
        <f>IF($M1711="人民币", $N1711*AE1711*$BJ1711/1.13, $N1711*AE1711*$BJ1711)</f>
        <v>0</v>
      </c>
      <c r="BH1711" s="55" t="n">
        <f>SUM(AV1711:BG1711)</f>
        <v>0</v>
      </c>
      <c r="BI1711" s="56">
             </c>
      <c r="BJ1711" s="57" t="n">
        <v>1705</v>
      </c>
      <c r="BK1711" s="29" t="n">
        <f>IF(OR(D1711="", F1711="", J1711="", M1711=""), 1, 0)</f>
        <v>0</v>
      </c>
      <c r="BL1711" s="7">
             </c>
      <c r="BR1711" s="7">
             </c>
    </row>
    <row r="1712" x14ac:dyDescent="0.25">
      <c r="A1712" s="40" t="n">
        <f>ROW()-5</f>
        <v>1707</v>
      </c>
      <c r="B1712" s="41" t="s">
        <v>44</v>
      </c>
      <c r="C1712" s="42" t="s">
        <v>42</v>
      </c>
      <c r="D1712" s="43" t="s">
        <v>601</v>
      </c>
      <c r="E1712" s="42" t="s">
        <v>42</v>
      </c>
      <c r="F1712" s="43" t="s">
        <v>2777</v>
      </c>
      <c r="G1712" s="44" t="s">
        <v>44</v>
      </c>
      <c r="H1712" s="44" t="s">
        <v>44</v>
      </c>
      <c r="I1712" s="42" t="s">
        <v>42</v>
      </c>
      <c r="J1712" s="42" t="s">
        <v>42</v>
      </c>
      <c r="K1712" s="42" t="s">
        <v>42</v>
      </c>
      <c r="L1712" s="45" t="n">
        <f>AF1712</f>
        <v>0</v>
      </c>
      <c r="M1712" s="46" t="s">
        <v>46</v>
      </c>
      <c r="N1712" s="58" t="n">
        <v>11111</v>
      </c>
      <c r="O1712" s="47" t="n">
        <f>L1712*N1712*BJ1712</f>
        <v>0</v>
      </c>
      <c r="P1712" s="48" t="n">
        <f>BH1712</f>
        <v>0</v>
      </c>
      <c r="Q1712" s="45">
             </c>
      <c r="R1712" s="49" t="n">
        <f>L1712*Q1712</f>
        <v>0</v>
      </c>
      <c r="S1712" s="46" t="s">
        <f>IF(I1712="粉剂", "千克", IF(I1712="", "", "粒"))</f>
        <v>47</v>
      </c>
      <c r="T1712" s="49">
             </c>
      <c r="U1712" s="49">
             </c>
      <c r="V1712" s="49">
             </c>
      <c r="W1712" s="49">
             </c>
      <c r="X1712" s="49">
             </c>
      <c r="Y1712" s="49">
             </c>
      <c r="Z1712" s="49">
             </c>
      <c r="AA1712" s="49">
             </c>
      <c r="AB1712" s="49">
             </c>
      <c r="AC1712" s="49">
             </c>
      <c r="AD1712" s="49">
             </c>
      <c r="AE1712" s="49">
             </c>
      <c r="AF1712" s="45" t="n">
        <f>T1712+U1712+V1712+W1712+X1712+Y1712+Z1712+AA1712+AB1712+AC1712+AD1712+AE1712</f>
        <v>0</v>
      </c>
      <c r="AG1712" s="50">
             </c>
      <c r="AH1712" s="51" t="n">
        <f>$Q1712*T1712</f>
        <v>0</v>
      </c>
      <c r="AI1712" s="51" t="n">
        <f>$Q1712*U1712</f>
        <v>0</v>
      </c>
      <c r="AJ1712" s="51" t="n">
        <f>$Q1712*V1712</f>
        <v>0</v>
      </c>
      <c r="AK1712" s="51" t="n">
        <f>$Q1712*W1712</f>
        <v>0</v>
      </c>
      <c r="AL1712" s="51" t="n">
        <f>$Q1712*X1712</f>
        <v>0</v>
      </c>
      <c r="AM1712" s="51" t="n">
        <f>$Q1712*Y1712</f>
        <v>0</v>
      </c>
      <c r="AN1712" s="51" t="n">
        <f>$Q1712*Z1712</f>
        <v>0</v>
      </c>
      <c r="AO1712" s="52" t="n">
        <f>$Q1712*AA1712</f>
        <v>0</v>
      </c>
      <c r="AP1712" s="52" t="n">
        <f>$Q1712*AB1712</f>
        <v>0</v>
      </c>
      <c r="AQ1712" s="52" t="n">
        <f>$Q1712*AC1712</f>
        <v>0</v>
      </c>
      <c r="AR1712" s="52" t="n">
        <f>$Q1712*AD1712</f>
        <v>0</v>
      </c>
      <c r="AS1712" s="52" t="n">
        <f>$Q1712*AE1712</f>
        <v>0</v>
      </c>
      <c r="AT1712" s="52" t="n">
        <f>SUM(AH1712:AS1712)</f>
        <v>0</v>
      </c>
      <c r="AU1712" s="53">
             </c>
      <c r="AV1712" s="54" t="n">
        <f>IF($M1712="人民币", $N1712*T1712*$BJ1712/1.13, $N1712*T1712*$BJ1712)</f>
        <v>0</v>
      </c>
      <c r="AW1712" s="54" t="n">
        <f>IF($M1712="人民币", $N1712*U1712*$BJ1712/1.13, $N1712*U1712*$BJ1712)</f>
        <v>0</v>
      </c>
      <c r="AX1712" s="54" t="n">
        <f>IF($M1712="人民币", $N1712*V1712*$BJ1712/1.13, $N1712*V1712*$BJ1712)</f>
        <v>0</v>
      </c>
      <c r="AY1712" s="54" t="n">
        <f>IF($M1712="人民币", $N1712*W1712*$BJ1712/1.13, $N1712*W1712*$BJ1712)</f>
        <v>0</v>
      </c>
      <c r="AZ1712" s="54" t="n">
        <f>IF($M1712="人民币", $N1712*X1712*$BJ1712/1.13, $N1712*X1712*$BJ1712)</f>
        <v>0</v>
      </c>
      <c r="BA1712" s="54" t="n">
        <f>IF($M1712="人民币", $N1712*Y1712*$BJ1712/1.13, $N1712*Y1712*$BJ1712)</f>
        <v>0</v>
      </c>
      <c r="BB1712" s="54" t="n">
        <f>IF($M1712="人民币", $N1712*Z1712*$BJ1712/1.13, $N1712*Z1712*$BJ1712)</f>
        <v>0</v>
      </c>
      <c r="BC1712" s="54" t="n">
        <f>IF($M1712="人民币", $N1712*AA1712*$BJ1712/1.13, $N1712*AA1712*$BJ1712)</f>
        <v>0</v>
      </c>
      <c r="BD1712" s="54" t="n">
        <f>IF($M1712="人民币", $N1712*AB1712*$BJ1712/1.13, $N1712*AB1712*$BJ1712)</f>
        <v>0</v>
      </c>
      <c r="BE1712" s="54" t="n">
        <f>IF($M1712="人民币", $N1712*AC1712*$BJ1712/1.13, $N1712*AC1712*$BJ1712)</f>
        <v>0</v>
      </c>
      <c r="BF1712" s="54" t="n">
        <f>IF($M1712="人民币", $N1712*AD1712*$BJ1712/1.13, $N1712*AD1712*$BJ1712)</f>
        <v>0</v>
      </c>
      <c r="BG1712" s="54" t="n">
        <f>IF($M1712="人民币", $N1712*AE1712*$BJ1712/1.13, $N1712*AE1712*$BJ1712)</f>
        <v>0</v>
      </c>
      <c r="BH1712" s="55" t="n">
        <f>SUM(AV1712:BG1712)</f>
        <v>0</v>
      </c>
      <c r="BI1712" s="56">
             </c>
      <c r="BJ1712" s="57" t="n">
        <v>1706</v>
      </c>
      <c r="BK1712" s="29" t="n">
        <f>IF(OR(D1712="", F1712="", J1712="", M1712=""), 1, 0)</f>
        <v>0</v>
      </c>
      <c r="BL1712" s="7">
             </c>
      <c r="BR1712" s="7">
             </c>
    </row>
    <row r="1713" x14ac:dyDescent="0.25">
      <c r="A1713" s="40" t="n">
        <f>ROW()-5</f>
        <v>1708</v>
      </c>
      <c r="B1713" s="41" t="s">
        <v>44</v>
      </c>
      <c r="C1713" s="42" t="s">
        <v>42</v>
      </c>
      <c r="D1713" s="43" t="s">
        <v>603</v>
      </c>
      <c r="E1713" s="42" t="s">
        <v>42</v>
      </c>
      <c r="F1713" s="43" t="s">
        <v>2778</v>
      </c>
      <c r="G1713" s="44" t="s">
        <v>44</v>
      </c>
      <c r="H1713" s="44" t="s">
        <v>44</v>
      </c>
      <c r="I1713" s="42" t="s">
        <v>42</v>
      </c>
      <c r="J1713" s="42" t="s">
        <v>42</v>
      </c>
      <c r="K1713" s="42" t="s">
        <v>42</v>
      </c>
      <c r="L1713" s="45" t="n">
        <f>AF1713</f>
        <v>0</v>
      </c>
      <c r="M1713" s="46" t="s">
        <v>46</v>
      </c>
      <c r="N1713" s="58" t="n">
        <v>11111</v>
      </c>
      <c r="O1713" s="47" t="n">
        <f>L1713*N1713*BJ1713</f>
        <v>0</v>
      </c>
      <c r="P1713" s="48" t="n">
        <f>BH1713</f>
        <v>0</v>
      </c>
      <c r="Q1713" s="45">
             </c>
      <c r="R1713" s="49" t="n">
        <f>L1713*Q1713</f>
        <v>0</v>
      </c>
      <c r="S1713" s="46" t="s">
        <f>IF(I1713="粉剂", "千克", IF(I1713="", "", "粒"))</f>
        <v>47</v>
      </c>
      <c r="T1713" s="49">
             </c>
      <c r="U1713" s="49">
             </c>
      <c r="V1713" s="49">
             </c>
      <c r="W1713" s="49">
             </c>
      <c r="X1713" s="49">
             </c>
      <c r="Y1713" s="49">
             </c>
      <c r="Z1713" s="49">
             </c>
      <c r="AA1713" s="49">
             </c>
      <c r="AB1713" s="49">
             </c>
      <c r="AC1713" s="49">
             </c>
      <c r="AD1713" s="49">
             </c>
      <c r="AE1713" s="49">
             </c>
      <c r="AF1713" s="45" t="n">
        <f>T1713+U1713+V1713+W1713+X1713+Y1713+Z1713+AA1713+AB1713+AC1713+AD1713+AE1713</f>
        <v>0</v>
      </c>
      <c r="AG1713" s="50">
             </c>
      <c r="AH1713" s="51" t="n">
        <f>$Q1713*T1713</f>
        <v>0</v>
      </c>
      <c r="AI1713" s="51" t="n">
        <f>$Q1713*U1713</f>
        <v>0</v>
      </c>
      <c r="AJ1713" s="51" t="n">
        <f>$Q1713*V1713</f>
        <v>0</v>
      </c>
      <c r="AK1713" s="51" t="n">
        <f>$Q1713*W1713</f>
        <v>0</v>
      </c>
      <c r="AL1713" s="51" t="n">
        <f>$Q1713*X1713</f>
        <v>0</v>
      </c>
      <c r="AM1713" s="51" t="n">
        <f>$Q1713*Y1713</f>
        <v>0</v>
      </c>
      <c r="AN1713" s="51" t="n">
        <f>$Q1713*Z1713</f>
        <v>0</v>
      </c>
      <c r="AO1713" s="52" t="n">
        <f>$Q1713*AA1713</f>
        <v>0</v>
      </c>
      <c r="AP1713" s="52" t="n">
        <f>$Q1713*AB1713</f>
        <v>0</v>
      </c>
      <c r="AQ1713" s="52" t="n">
        <f>$Q1713*AC1713</f>
        <v>0</v>
      </c>
      <c r="AR1713" s="52" t="n">
        <f>$Q1713*AD1713</f>
        <v>0</v>
      </c>
      <c r="AS1713" s="52" t="n">
        <f>$Q1713*AE1713</f>
        <v>0</v>
      </c>
      <c r="AT1713" s="52" t="n">
        <f>SUM(AH1713:AS1713)</f>
        <v>0</v>
      </c>
      <c r="AU1713" s="53">
             </c>
      <c r="AV1713" s="54" t="n">
        <f>IF($M1713="人民币", $N1713*T1713*$BJ1713/1.13, $N1713*T1713*$BJ1713)</f>
        <v>0</v>
      </c>
      <c r="AW1713" s="54" t="n">
        <f>IF($M1713="人民币", $N1713*U1713*$BJ1713/1.13, $N1713*U1713*$BJ1713)</f>
        <v>0</v>
      </c>
      <c r="AX1713" s="54" t="n">
        <f>IF($M1713="人民币", $N1713*V1713*$BJ1713/1.13, $N1713*V1713*$BJ1713)</f>
        <v>0</v>
      </c>
      <c r="AY1713" s="54" t="n">
        <f>IF($M1713="人民币", $N1713*W1713*$BJ1713/1.13, $N1713*W1713*$BJ1713)</f>
        <v>0</v>
      </c>
      <c r="AZ1713" s="54" t="n">
        <f>IF($M1713="人民币", $N1713*X1713*$BJ1713/1.13, $N1713*X1713*$BJ1713)</f>
        <v>0</v>
      </c>
      <c r="BA1713" s="54" t="n">
        <f>IF($M1713="人民币", $N1713*Y1713*$BJ1713/1.13, $N1713*Y1713*$BJ1713)</f>
        <v>0</v>
      </c>
      <c r="BB1713" s="54" t="n">
        <f>IF($M1713="人民币", $N1713*Z1713*$BJ1713/1.13, $N1713*Z1713*$BJ1713)</f>
        <v>0</v>
      </c>
      <c r="BC1713" s="54" t="n">
        <f>IF($M1713="人民币", $N1713*AA1713*$BJ1713/1.13, $N1713*AA1713*$BJ1713)</f>
        <v>0</v>
      </c>
      <c r="BD1713" s="54" t="n">
        <f>IF($M1713="人民币", $N1713*AB1713*$BJ1713/1.13, $N1713*AB1713*$BJ1713)</f>
        <v>0</v>
      </c>
      <c r="BE1713" s="54" t="n">
        <f>IF($M1713="人民币", $N1713*AC1713*$BJ1713/1.13, $N1713*AC1713*$BJ1713)</f>
        <v>0</v>
      </c>
      <c r="BF1713" s="54" t="n">
        <f>IF($M1713="人民币", $N1713*AD1713*$BJ1713/1.13, $N1713*AD1713*$BJ1713)</f>
        <v>0</v>
      </c>
      <c r="BG1713" s="54" t="n">
        <f>IF($M1713="人民币", $N1713*AE1713*$BJ1713/1.13, $N1713*AE1713*$BJ1713)</f>
        <v>0</v>
      </c>
      <c r="BH1713" s="55" t="n">
        <f>SUM(AV1713:BG1713)</f>
        <v>0</v>
      </c>
      <c r="BI1713" s="56">
             </c>
      <c r="BJ1713" s="57" t="n">
        <v>1707</v>
      </c>
      <c r="BK1713" s="29" t="n">
        <f>IF(OR(D1713="", F1713="", J1713="", M1713=""), 1, 0)</f>
        <v>0</v>
      </c>
      <c r="BL1713" s="7">
             </c>
      <c r="BR1713" s="7">
             </c>
    </row>
    <row r="1714" x14ac:dyDescent="0.25">
      <c r="A1714" s="40" t="n">
        <f>ROW()-5</f>
        <v>1709</v>
      </c>
      <c r="B1714" s="41" t="s">
        <v>44</v>
      </c>
      <c r="C1714" s="42" t="s">
        <v>42</v>
      </c>
      <c r="D1714" s="43" t="s">
        <v>605</v>
      </c>
      <c r="E1714" s="42" t="s">
        <v>42</v>
      </c>
      <c r="F1714" s="43" t="s">
        <v>2779</v>
      </c>
      <c r="G1714" s="44" t="s">
        <v>44</v>
      </c>
      <c r="H1714" s="44" t="s">
        <v>44</v>
      </c>
      <c r="I1714" s="42" t="s">
        <v>42</v>
      </c>
      <c r="J1714" s="42" t="s">
        <v>42</v>
      </c>
      <c r="K1714" s="42" t="s">
        <v>42</v>
      </c>
      <c r="L1714" s="45" t="n">
        <f>AF1714</f>
        <v>0</v>
      </c>
      <c r="M1714" s="46" t="s">
        <v>46</v>
      </c>
      <c r="N1714" s="58" t="n">
        <v>11111</v>
      </c>
      <c r="O1714" s="47" t="n">
        <f>L1714*N1714*BJ1714</f>
        <v>0</v>
      </c>
      <c r="P1714" s="48" t="n">
        <f>BH1714</f>
        <v>0</v>
      </c>
      <c r="Q1714" s="45">
             </c>
      <c r="R1714" s="49" t="n">
        <f>L1714*Q1714</f>
        <v>0</v>
      </c>
      <c r="S1714" s="46" t="s">
        <f>IF(I1714="粉剂", "千克", IF(I1714="", "", "粒"))</f>
        <v>47</v>
      </c>
      <c r="T1714" s="49">
             </c>
      <c r="U1714" s="49">
             </c>
      <c r="V1714" s="49">
             </c>
      <c r="W1714" s="49">
             </c>
      <c r="X1714" s="49">
             </c>
      <c r="Y1714" s="49">
             </c>
      <c r="Z1714" s="49">
             </c>
      <c r="AA1714" s="49">
             </c>
      <c r="AB1714" s="49">
             </c>
      <c r="AC1714" s="49">
             </c>
      <c r="AD1714" s="49">
             </c>
      <c r="AE1714" s="49">
             </c>
      <c r="AF1714" s="45" t="n">
        <f>T1714+U1714+V1714+W1714+X1714+Y1714+Z1714+AA1714+AB1714+AC1714+AD1714+AE1714</f>
        <v>0</v>
      </c>
      <c r="AG1714" s="50">
             </c>
      <c r="AH1714" s="51" t="n">
        <f>$Q1714*T1714</f>
        <v>0</v>
      </c>
      <c r="AI1714" s="51" t="n">
        <f>$Q1714*U1714</f>
        <v>0</v>
      </c>
      <c r="AJ1714" s="51" t="n">
        <f>$Q1714*V1714</f>
        <v>0</v>
      </c>
      <c r="AK1714" s="51" t="n">
        <f>$Q1714*W1714</f>
        <v>0</v>
      </c>
      <c r="AL1714" s="51" t="n">
        <f>$Q1714*X1714</f>
        <v>0</v>
      </c>
      <c r="AM1714" s="51" t="n">
        <f>$Q1714*Y1714</f>
        <v>0</v>
      </c>
      <c r="AN1714" s="51" t="n">
        <f>$Q1714*Z1714</f>
        <v>0</v>
      </c>
      <c r="AO1714" s="52" t="n">
        <f>$Q1714*AA1714</f>
        <v>0</v>
      </c>
      <c r="AP1714" s="52" t="n">
        <f>$Q1714*AB1714</f>
        <v>0</v>
      </c>
      <c r="AQ1714" s="52" t="n">
        <f>$Q1714*AC1714</f>
        <v>0</v>
      </c>
      <c r="AR1714" s="52" t="n">
        <f>$Q1714*AD1714</f>
        <v>0</v>
      </c>
      <c r="AS1714" s="52" t="n">
        <f>$Q1714*AE1714</f>
        <v>0</v>
      </c>
      <c r="AT1714" s="52" t="n">
        <f>SUM(AH1714:AS1714)</f>
        <v>0</v>
      </c>
      <c r="AU1714" s="53">
             </c>
      <c r="AV1714" s="54" t="n">
        <f>IF($M1714="人民币", $N1714*T1714*$BJ1714/1.13, $N1714*T1714*$BJ1714)</f>
        <v>0</v>
      </c>
      <c r="AW1714" s="54" t="n">
        <f>IF($M1714="人民币", $N1714*U1714*$BJ1714/1.13, $N1714*U1714*$BJ1714)</f>
        <v>0</v>
      </c>
      <c r="AX1714" s="54" t="n">
        <f>IF($M1714="人民币", $N1714*V1714*$BJ1714/1.13, $N1714*V1714*$BJ1714)</f>
        <v>0</v>
      </c>
      <c r="AY1714" s="54" t="n">
        <f>IF($M1714="人民币", $N1714*W1714*$BJ1714/1.13, $N1714*W1714*$BJ1714)</f>
        <v>0</v>
      </c>
      <c r="AZ1714" s="54" t="n">
        <f>IF($M1714="人民币", $N1714*X1714*$BJ1714/1.13, $N1714*X1714*$BJ1714)</f>
        <v>0</v>
      </c>
      <c r="BA1714" s="54" t="n">
        <f>IF($M1714="人民币", $N1714*Y1714*$BJ1714/1.13, $N1714*Y1714*$BJ1714)</f>
        <v>0</v>
      </c>
      <c r="BB1714" s="54" t="n">
        <f>IF($M1714="人民币", $N1714*Z1714*$BJ1714/1.13, $N1714*Z1714*$BJ1714)</f>
        <v>0</v>
      </c>
      <c r="BC1714" s="54" t="n">
        <f>IF($M1714="人民币", $N1714*AA1714*$BJ1714/1.13, $N1714*AA1714*$BJ1714)</f>
        <v>0</v>
      </c>
      <c r="BD1714" s="54" t="n">
        <f>IF($M1714="人民币", $N1714*AB1714*$BJ1714/1.13, $N1714*AB1714*$BJ1714)</f>
        <v>0</v>
      </c>
      <c r="BE1714" s="54" t="n">
        <f>IF($M1714="人民币", $N1714*AC1714*$BJ1714/1.13, $N1714*AC1714*$BJ1714)</f>
        <v>0</v>
      </c>
      <c r="BF1714" s="54" t="n">
        <f>IF($M1714="人民币", $N1714*AD1714*$BJ1714/1.13, $N1714*AD1714*$BJ1714)</f>
        <v>0</v>
      </c>
      <c r="BG1714" s="54" t="n">
        <f>IF($M1714="人民币", $N1714*AE1714*$BJ1714/1.13, $N1714*AE1714*$BJ1714)</f>
        <v>0</v>
      </c>
      <c r="BH1714" s="55" t="n">
        <f>SUM(AV1714:BG1714)</f>
        <v>0</v>
      </c>
      <c r="BI1714" s="56">
             </c>
      <c r="BJ1714" s="57" t="n">
        <v>1708</v>
      </c>
      <c r="BK1714" s="29" t="n">
        <f>IF(OR(D1714="", F1714="", J1714="", M1714=""), 1, 0)</f>
        <v>0</v>
      </c>
      <c r="BL1714" s="7">
             </c>
      <c r="BR1714" s="7">
             </c>
    </row>
    <row r="1715" x14ac:dyDescent="0.25">
      <c r="A1715" s="40" t="n">
        <f>ROW()-5</f>
        <v>1710</v>
      </c>
      <c r="B1715" s="41" t="s">
        <v>44</v>
      </c>
      <c r="C1715" s="42" t="s">
        <v>42</v>
      </c>
      <c r="D1715" s="43" t="s">
        <v>607</v>
      </c>
      <c r="E1715" s="42" t="s">
        <v>42</v>
      </c>
      <c r="F1715" s="43" t="s">
        <v>2780</v>
      </c>
      <c r="G1715" s="44" t="s">
        <v>44</v>
      </c>
      <c r="H1715" s="44" t="s">
        <v>44</v>
      </c>
      <c r="I1715" s="42" t="s">
        <v>42</v>
      </c>
      <c r="J1715" s="42" t="s">
        <v>42</v>
      </c>
      <c r="K1715" s="42" t="s">
        <v>42</v>
      </c>
      <c r="L1715" s="45" t="n">
        <f>AF1715</f>
        <v>0</v>
      </c>
      <c r="M1715" s="46" t="s">
        <v>46</v>
      </c>
      <c r="N1715" s="58" t="n">
        <v>11111</v>
      </c>
      <c r="O1715" s="47" t="n">
        <f>L1715*N1715*BJ1715</f>
        <v>0</v>
      </c>
      <c r="P1715" s="48" t="n">
        <f>BH1715</f>
        <v>0</v>
      </c>
      <c r="Q1715" s="45">
             </c>
      <c r="R1715" s="49" t="n">
        <f>L1715*Q1715</f>
        <v>0</v>
      </c>
      <c r="S1715" s="46" t="s">
        <f>IF(I1715="粉剂", "千克", IF(I1715="", "", "粒"))</f>
        <v>47</v>
      </c>
      <c r="T1715" s="49">
             </c>
      <c r="U1715" s="49">
             </c>
      <c r="V1715" s="49">
             </c>
      <c r="W1715" s="49">
             </c>
      <c r="X1715" s="49">
             </c>
      <c r="Y1715" s="49">
             </c>
      <c r="Z1715" s="49">
             </c>
      <c r="AA1715" s="49">
             </c>
      <c r="AB1715" s="49">
             </c>
      <c r="AC1715" s="49">
             </c>
      <c r="AD1715" s="49">
             </c>
      <c r="AE1715" s="49">
             </c>
      <c r="AF1715" s="45" t="n">
        <f>T1715+U1715+V1715+W1715+X1715+Y1715+Z1715+AA1715+AB1715+AC1715+AD1715+AE1715</f>
        <v>0</v>
      </c>
      <c r="AG1715" s="50">
             </c>
      <c r="AH1715" s="51" t="n">
        <f>$Q1715*T1715</f>
        <v>0</v>
      </c>
      <c r="AI1715" s="51" t="n">
        <f>$Q1715*U1715</f>
        <v>0</v>
      </c>
      <c r="AJ1715" s="51" t="n">
        <f>$Q1715*V1715</f>
        <v>0</v>
      </c>
      <c r="AK1715" s="51" t="n">
        <f>$Q1715*W1715</f>
        <v>0</v>
      </c>
      <c r="AL1715" s="51" t="n">
        <f>$Q1715*X1715</f>
        <v>0</v>
      </c>
      <c r="AM1715" s="51" t="n">
        <f>$Q1715*Y1715</f>
        <v>0</v>
      </c>
      <c r="AN1715" s="51" t="n">
        <f>$Q1715*Z1715</f>
        <v>0</v>
      </c>
      <c r="AO1715" s="52" t="n">
        <f>$Q1715*AA1715</f>
        <v>0</v>
      </c>
      <c r="AP1715" s="52" t="n">
        <f>$Q1715*AB1715</f>
        <v>0</v>
      </c>
      <c r="AQ1715" s="52" t="n">
        <f>$Q1715*AC1715</f>
        <v>0</v>
      </c>
      <c r="AR1715" s="52" t="n">
        <f>$Q1715*AD1715</f>
        <v>0</v>
      </c>
      <c r="AS1715" s="52" t="n">
        <f>$Q1715*AE1715</f>
        <v>0</v>
      </c>
      <c r="AT1715" s="52" t="n">
        <f>SUM(AH1715:AS1715)</f>
        <v>0</v>
      </c>
      <c r="AU1715" s="53">
             </c>
      <c r="AV1715" s="54" t="n">
        <f>IF($M1715="人民币", $N1715*T1715*$BJ1715/1.13, $N1715*T1715*$BJ1715)</f>
        <v>0</v>
      </c>
      <c r="AW1715" s="54" t="n">
        <f>IF($M1715="人民币", $N1715*U1715*$BJ1715/1.13, $N1715*U1715*$BJ1715)</f>
        <v>0</v>
      </c>
      <c r="AX1715" s="54" t="n">
        <f>IF($M1715="人民币", $N1715*V1715*$BJ1715/1.13, $N1715*V1715*$BJ1715)</f>
        <v>0</v>
      </c>
      <c r="AY1715" s="54" t="n">
        <f>IF($M1715="人民币", $N1715*W1715*$BJ1715/1.13, $N1715*W1715*$BJ1715)</f>
        <v>0</v>
      </c>
      <c r="AZ1715" s="54" t="n">
        <f>IF($M1715="人民币", $N1715*X1715*$BJ1715/1.13, $N1715*X1715*$BJ1715)</f>
        <v>0</v>
      </c>
      <c r="BA1715" s="54" t="n">
        <f>IF($M1715="人民币", $N1715*Y1715*$BJ1715/1.13, $N1715*Y1715*$BJ1715)</f>
        <v>0</v>
      </c>
      <c r="BB1715" s="54" t="n">
        <f>IF($M1715="人民币", $N1715*Z1715*$BJ1715/1.13, $N1715*Z1715*$BJ1715)</f>
        <v>0</v>
      </c>
      <c r="BC1715" s="54" t="n">
        <f>IF($M1715="人民币", $N1715*AA1715*$BJ1715/1.13, $N1715*AA1715*$BJ1715)</f>
        <v>0</v>
      </c>
      <c r="BD1715" s="54" t="n">
        <f>IF($M1715="人民币", $N1715*AB1715*$BJ1715/1.13, $N1715*AB1715*$BJ1715)</f>
        <v>0</v>
      </c>
      <c r="BE1715" s="54" t="n">
        <f>IF($M1715="人民币", $N1715*AC1715*$BJ1715/1.13, $N1715*AC1715*$BJ1715)</f>
        <v>0</v>
      </c>
      <c r="BF1715" s="54" t="n">
        <f>IF($M1715="人民币", $N1715*AD1715*$BJ1715/1.13, $N1715*AD1715*$BJ1715)</f>
        <v>0</v>
      </c>
      <c r="BG1715" s="54" t="n">
        <f>IF($M1715="人民币", $N1715*AE1715*$BJ1715/1.13, $N1715*AE1715*$BJ1715)</f>
        <v>0</v>
      </c>
      <c r="BH1715" s="55" t="n">
        <f>SUM(AV1715:BG1715)</f>
        <v>0</v>
      </c>
      <c r="BI1715" s="56">
             </c>
      <c r="BJ1715" s="57" t="n">
        <v>1709</v>
      </c>
      <c r="BK1715" s="29" t="n">
        <f>IF(OR(D1715="", F1715="", J1715="", M1715=""), 1, 0)</f>
        <v>0</v>
      </c>
      <c r="BL1715" s="7">
             </c>
      <c r="BR1715" s="7">
             </c>
    </row>
    <row r="1716" x14ac:dyDescent="0.25">
      <c r="A1716" s="40" t="n">
        <f>ROW()-5</f>
        <v>1711</v>
      </c>
      <c r="B1716" s="41" t="s">
        <v>44</v>
      </c>
      <c r="C1716" s="42" t="s">
        <v>42</v>
      </c>
      <c r="D1716" s="43" t="s">
        <v>609</v>
      </c>
      <c r="E1716" s="42" t="s">
        <v>42</v>
      </c>
      <c r="F1716" s="43" t="s">
        <v>2781</v>
      </c>
      <c r="G1716" s="44" t="s">
        <v>44</v>
      </c>
      <c r="H1716" s="44" t="s">
        <v>44</v>
      </c>
      <c r="I1716" s="42" t="s">
        <v>42</v>
      </c>
      <c r="J1716" s="42" t="s">
        <v>42</v>
      </c>
      <c r="K1716" s="42" t="s">
        <v>42</v>
      </c>
      <c r="L1716" s="45" t="n">
        <f>AF1716</f>
        <v>0</v>
      </c>
      <c r="M1716" s="46" t="s">
        <v>46</v>
      </c>
      <c r="N1716" s="58" t="n">
        <v>11111</v>
      </c>
      <c r="O1716" s="47" t="n">
        <f>L1716*N1716*BJ1716</f>
        <v>0</v>
      </c>
      <c r="P1716" s="48" t="n">
        <f>BH1716</f>
        <v>0</v>
      </c>
      <c r="Q1716" s="45">
             </c>
      <c r="R1716" s="49" t="n">
        <f>L1716*Q1716</f>
        <v>0</v>
      </c>
      <c r="S1716" s="46" t="s">
        <f>IF(I1716="粉剂", "千克", IF(I1716="", "", "粒"))</f>
        <v>47</v>
      </c>
      <c r="T1716" s="49">
             </c>
      <c r="U1716" s="49">
             </c>
      <c r="V1716" s="49">
             </c>
      <c r="W1716" s="49">
             </c>
      <c r="X1716" s="49">
             </c>
      <c r="Y1716" s="49">
             </c>
      <c r="Z1716" s="49">
             </c>
      <c r="AA1716" s="49">
             </c>
      <c r="AB1716" s="49">
             </c>
      <c r="AC1716" s="49">
             </c>
      <c r="AD1716" s="49">
             </c>
      <c r="AE1716" s="49">
             </c>
      <c r="AF1716" s="45" t="n">
        <f>T1716+U1716+V1716+W1716+X1716+Y1716+Z1716+AA1716+AB1716+AC1716+AD1716+AE1716</f>
        <v>0</v>
      </c>
      <c r="AG1716" s="50">
             </c>
      <c r="AH1716" s="51" t="n">
        <f>$Q1716*T1716</f>
        <v>0</v>
      </c>
      <c r="AI1716" s="51" t="n">
        <f>$Q1716*U1716</f>
        <v>0</v>
      </c>
      <c r="AJ1716" s="51" t="n">
        <f>$Q1716*V1716</f>
        <v>0</v>
      </c>
      <c r="AK1716" s="51" t="n">
        <f>$Q1716*W1716</f>
        <v>0</v>
      </c>
      <c r="AL1716" s="51" t="n">
        <f>$Q1716*X1716</f>
        <v>0</v>
      </c>
      <c r="AM1716" s="51" t="n">
        <f>$Q1716*Y1716</f>
        <v>0</v>
      </c>
      <c r="AN1716" s="51" t="n">
        <f>$Q1716*Z1716</f>
        <v>0</v>
      </c>
      <c r="AO1716" s="52" t="n">
        <f>$Q1716*AA1716</f>
        <v>0</v>
      </c>
      <c r="AP1716" s="52" t="n">
        <f>$Q1716*AB1716</f>
        <v>0</v>
      </c>
      <c r="AQ1716" s="52" t="n">
        <f>$Q1716*AC1716</f>
        <v>0</v>
      </c>
      <c r="AR1716" s="52" t="n">
        <f>$Q1716*AD1716</f>
        <v>0</v>
      </c>
      <c r="AS1716" s="52" t="n">
        <f>$Q1716*AE1716</f>
        <v>0</v>
      </c>
      <c r="AT1716" s="52" t="n">
        <f>SUM(AH1716:AS1716)</f>
        <v>0</v>
      </c>
      <c r="AU1716" s="53">
             </c>
      <c r="AV1716" s="54" t="n">
        <f>IF($M1716="人民币", $N1716*T1716*$BJ1716/1.13, $N1716*T1716*$BJ1716)</f>
        <v>0</v>
      </c>
      <c r="AW1716" s="54" t="n">
        <f>IF($M1716="人民币", $N1716*U1716*$BJ1716/1.13, $N1716*U1716*$BJ1716)</f>
        <v>0</v>
      </c>
      <c r="AX1716" s="54" t="n">
        <f>IF($M1716="人民币", $N1716*V1716*$BJ1716/1.13, $N1716*V1716*$BJ1716)</f>
        <v>0</v>
      </c>
      <c r="AY1716" s="54" t="n">
        <f>IF($M1716="人民币", $N1716*W1716*$BJ1716/1.13, $N1716*W1716*$BJ1716)</f>
        <v>0</v>
      </c>
      <c r="AZ1716" s="54" t="n">
        <f>IF($M1716="人民币", $N1716*X1716*$BJ1716/1.13, $N1716*X1716*$BJ1716)</f>
        <v>0</v>
      </c>
      <c r="BA1716" s="54" t="n">
        <f>IF($M1716="人民币", $N1716*Y1716*$BJ1716/1.13, $N1716*Y1716*$BJ1716)</f>
        <v>0</v>
      </c>
      <c r="BB1716" s="54" t="n">
        <f>IF($M1716="人民币", $N1716*Z1716*$BJ1716/1.13, $N1716*Z1716*$BJ1716)</f>
        <v>0</v>
      </c>
      <c r="BC1716" s="54" t="n">
        <f>IF($M1716="人民币", $N1716*AA1716*$BJ1716/1.13, $N1716*AA1716*$BJ1716)</f>
        <v>0</v>
      </c>
      <c r="BD1716" s="54" t="n">
        <f>IF($M1716="人民币", $N1716*AB1716*$BJ1716/1.13, $N1716*AB1716*$BJ1716)</f>
        <v>0</v>
      </c>
      <c r="BE1716" s="54" t="n">
        <f>IF($M1716="人民币", $N1716*AC1716*$BJ1716/1.13, $N1716*AC1716*$BJ1716)</f>
        <v>0</v>
      </c>
      <c r="BF1716" s="54" t="n">
        <f>IF($M1716="人民币", $N1716*AD1716*$BJ1716/1.13, $N1716*AD1716*$BJ1716)</f>
        <v>0</v>
      </c>
      <c r="BG1716" s="54" t="n">
        <f>IF($M1716="人民币", $N1716*AE1716*$BJ1716/1.13, $N1716*AE1716*$BJ1716)</f>
        <v>0</v>
      </c>
      <c r="BH1716" s="55" t="n">
        <f>SUM(AV1716:BG1716)</f>
        <v>0</v>
      </c>
      <c r="BI1716" s="56">
             </c>
      <c r="BJ1716" s="57" t="n">
        <v>1710</v>
      </c>
      <c r="BK1716" s="29" t="n">
        <f>IF(OR(D1716="", F1716="", J1716="", M1716=""), 1, 0)</f>
        <v>0</v>
      </c>
      <c r="BL1716" s="7">
             </c>
      <c r="BR1716" s="7">
             </c>
    </row>
    <row r="1717" x14ac:dyDescent="0.25">
      <c r="A1717" s="40" t="n">
        <f>ROW()-5</f>
        <v>1712</v>
      </c>
      <c r="B1717" s="41" t="s">
        <v>44</v>
      </c>
      <c r="C1717" s="42" t="s">
        <v>42</v>
      </c>
      <c r="D1717" s="43" t="s">
        <v>611</v>
      </c>
      <c r="E1717" s="42" t="s">
        <v>42</v>
      </c>
      <c r="F1717" s="43" t="s">
        <v>2782</v>
      </c>
      <c r="G1717" s="44" t="s">
        <v>44</v>
      </c>
      <c r="H1717" s="44" t="s">
        <v>44</v>
      </c>
      <c r="I1717" s="42" t="s">
        <v>42</v>
      </c>
      <c r="J1717" s="42" t="s">
        <v>42</v>
      </c>
      <c r="K1717" s="42" t="s">
        <v>42</v>
      </c>
      <c r="L1717" s="45" t="n">
        <f>AF1717</f>
        <v>0</v>
      </c>
      <c r="M1717" s="46" t="s">
        <v>46</v>
      </c>
      <c r="N1717" s="58" t="n">
        <v>11111</v>
      </c>
      <c r="O1717" s="47" t="n">
        <f>L1717*N1717*BJ1717</f>
        <v>0</v>
      </c>
      <c r="P1717" s="48" t="n">
        <f>BH1717</f>
        <v>0</v>
      </c>
      <c r="Q1717" s="45">
             </c>
      <c r="R1717" s="49" t="n">
        <f>L1717*Q1717</f>
        <v>0</v>
      </c>
      <c r="S1717" s="46" t="s">
        <f>IF(I1717="粉剂", "千克", IF(I1717="", "", "粒"))</f>
        <v>47</v>
      </c>
      <c r="T1717" s="49">
             </c>
      <c r="U1717" s="49">
             </c>
      <c r="V1717" s="49">
             </c>
      <c r="W1717" s="49">
             </c>
      <c r="X1717" s="49">
             </c>
      <c r="Y1717" s="49">
             </c>
      <c r="Z1717" s="49">
             </c>
      <c r="AA1717" s="49">
             </c>
      <c r="AB1717" s="49">
             </c>
      <c r="AC1717" s="49">
             </c>
      <c r="AD1717" s="49">
             </c>
      <c r="AE1717" s="49">
             </c>
      <c r="AF1717" s="45" t="n">
        <f>T1717+U1717+V1717+W1717+X1717+Y1717+Z1717+AA1717+AB1717+AC1717+AD1717+AE1717</f>
        <v>0</v>
      </c>
      <c r="AG1717" s="50">
             </c>
      <c r="AH1717" s="51" t="n">
        <f>$Q1717*T1717</f>
        <v>0</v>
      </c>
      <c r="AI1717" s="51" t="n">
        <f>$Q1717*U1717</f>
        <v>0</v>
      </c>
      <c r="AJ1717" s="51" t="n">
        <f>$Q1717*V1717</f>
        <v>0</v>
      </c>
      <c r="AK1717" s="51" t="n">
        <f>$Q1717*W1717</f>
        <v>0</v>
      </c>
      <c r="AL1717" s="51" t="n">
        <f>$Q1717*X1717</f>
        <v>0</v>
      </c>
      <c r="AM1717" s="51" t="n">
        <f>$Q1717*Y1717</f>
        <v>0</v>
      </c>
      <c r="AN1717" s="51" t="n">
        <f>$Q1717*Z1717</f>
        <v>0</v>
      </c>
      <c r="AO1717" s="52" t="n">
        <f>$Q1717*AA1717</f>
        <v>0</v>
      </c>
      <c r="AP1717" s="52" t="n">
        <f>$Q1717*AB1717</f>
        <v>0</v>
      </c>
      <c r="AQ1717" s="52" t="n">
        <f>$Q1717*AC1717</f>
        <v>0</v>
      </c>
      <c r="AR1717" s="52" t="n">
        <f>$Q1717*AD1717</f>
        <v>0</v>
      </c>
      <c r="AS1717" s="52" t="n">
        <f>$Q1717*AE1717</f>
        <v>0</v>
      </c>
      <c r="AT1717" s="52" t="n">
        <f>SUM(AH1717:AS1717)</f>
        <v>0</v>
      </c>
      <c r="AU1717" s="53">
             </c>
      <c r="AV1717" s="54" t="n">
        <f>IF($M1717="人民币", $N1717*T1717*$BJ1717/1.13, $N1717*T1717*$BJ1717)</f>
        <v>0</v>
      </c>
      <c r="AW1717" s="54" t="n">
        <f>IF($M1717="人民币", $N1717*U1717*$BJ1717/1.13, $N1717*U1717*$BJ1717)</f>
        <v>0</v>
      </c>
      <c r="AX1717" s="54" t="n">
        <f>IF($M1717="人民币", $N1717*V1717*$BJ1717/1.13, $N1717*V1717*$BJ1717)</f>
        <v>0</v>
      </c>
      <c r="AY1717" s="54" t="n">
        <f>IF($M1717="人民币", $N1717*W1717*$BJ1717/1.13, $N1717*W1717*$BJ1717)</f>
        <v>0</v>
      </c>
      <c r="AZ1717" s="54" t="n">
        <f>IF($M1717="人民币", $N1717*X1717*$BJ1717/1.13, $N1717*X1717*$BJ1717)</f>
        <v>0</v>
      </c>
      <c r="BA1717" s="54" t="n">
        <f>IF($M1717="人民币", $N1717*Y1717*$BJ1717/1.13, $N1717*Y1717*$BJ1717)</f>
        <v>0</v>
      </c>
      <c r="BB1717" s="54" t="n">
        <f>IF($M1717="人民币", $N1717*Z1717*$BJ1717/1.13, $N1717*Z1717*$BJ1717)</f>
        <v>0</v>
      </c>
      <c r="BC1717" s="54" t="n">
        <f>IF($M1717="人民币", $N1717*AA1717*$BJ1717/1.13, $N1717*AA1717*$BJ1717)</f>
        <v>0</v>
      </c>
      <c r="BD1717" s="54" t="n">
        <f>IF($M1717="人民币", $N1717*AB1717*$BJ1717/1.13, $N1717*AB1717*$BJ1717)</f>
        <v>0</v>
      </c>
      <c r="BE1717" s="54" t="n">
        <f>IF($M1717="人民币", $N1717*AC1717*$BJ1717/1.13, $N1717*AC1717*$BJ1717)</f>
        <v>0</v>
      </c>
      <c r="BF1717" s="54" t="n">
        <f>IF($M1717="人民币", $N1717*AD1717*$BJ1717/1.13, $N1717*AD1717*$BJ1717)</f>
        <v>0</v>
      </c>
      <c r="BG1717" s="54" t="n">
        <f>IF($M1717="人民币", $N1717*AE1717*$BJ1717/1.13, $N1717*AE1717*$BJ1717)</f>
        <v>0</v>
      </c>
      <c r="BH1717" s="55" t="n">
        <f>SUM(AV1717:BG1717)</f>
        <v>0</v>
      </c>
      <c r="BI1717" s="56">
             </c>
      <c r="BJ1717" s="57" t="n">
        <v>1711</v>
      </c>
      <c r="BK1717" s="29" t="n">
        <f>IF(OR(D1717="", F1717="", J1717="", M1717=""), 1, 0)</f>
        <v>0</v>
      </c>
      <c r="BL1717" s="7">
             </c>
      <c r="BR1717" s="7">
             </c>
    </row>
    <row r="1718" x14ac:dyDescent="0.25">
      <c r="A1718" s="40" t="n">
        <f>ROW()-5</f>
        <v>1713</v>
      </c>
      <c r="B1718" s="41" t="s">
        <v>44</v>
      </c>
      <c r="C1718" s="42" t="s">
        <v>42</v>
      </c>
      <c r="D1718" s="43" t="s">
        <v>613</v>
      </c>
      <c r="E1718" s="42" t="s">
        <v>42</v>
      </c>
      <c r="F1718" s="43" t="s">
        <v>2783</v>
      </c>
      <c r="G1718" s="44" t="s">
        <v>44</v>
      </c>
      <c r="H1718" s="44" t="s">
        <v>44</v>
      </c>
      <c r="I1718" s="42" t="s">
        <v>42</v>
      </c>
      <c r="J1718" s="42" t="s">
        <v>42</v>
      </c>
      <c r="K1718" s="42" t="s">
        <v>42</v>
      </c>
      <c r="L1718" s="45" t="n">
        <f>AF1718</f>
        <v>0</v>
      </c>
      <c r="M1718" s="46" t="s">
        <v>46</v>
      </c>
      <c r="N1718" s="58" t="n">
        <v>11111</v>
      </c>
      <c r="O1718" s="47" t="n">
        <f>L1718*N1718*BJ1718</f>
        <v>0</v>
      </c>
      <c r="P1718" s="48" t="n">
        <f>BH1718</f>
        <v>0</v>
      </c>
      <c r="Q1718" s="45">
             </c>
      <c r="R1718" s="49" t="n">
        <f>L1718*Q1718</f>
        <v>0</v>
      </c>
      <c r="S1718" s="46" t="s">
        <f>IF(I1718="粉剂", "千克", IF(I1718="", "", "粒"))</f>
        <v>47</v>
      </c>
      <c r="T1718" s="49">
             </c>
      <c r="U1718" s="49">
             </c>
      <c r="V1718" s="49">
             </c>
      <c r="W1718" s="49">
             </c>
      <c r="X1718" s="49">
             </c>
      <c r="Y1718" s="49">
             </c>
      <c r="Z1718" s="49">
             </c>
      <c r="AA1718" s="49">
             </c>
      <c r="AB1718" s="49">
             </c>
      <c r="AC1718" s="49">
             </c>
      <c r="AD1718" s="49">
             </c>
      <c r="AE1718" s="49">
             </c>
      <c r="AF1718" s="45" t="n">
        <f>T1718+U1718+V1718+W1718+X1718+Y1718+Z1718+AA1718+AB1718+AC1718+AD1718+AE1718</f>
        <v>0</v>
      </c>
      <c r="AG1718" s="50">
             </c>
      <c r="AH1718" s="51" t="n">
        <f>$Q1718*T1718</f>
        <v>0</v>
      </c>
      <c r="AI1718" s="51" t="n">
        <f>$Q1718*U1718</f>
        <v>0</v>
      </c>
      <c r="AJ1718" s="51" t="n">
        <f>$Q1718*V1718</f>
        <v>0</v>
      </c>
      <c r="AK1718" s="51" t="n">
        <f>$Q1718*W1718</f>
        <v>0</v>
      </c>
      <c r="AL1718" s="51" t="n">
        <f>$Q1718*X1718</f>
        <v>0</v>
      </c>
      <c r="AM1718" s="51" t="n">
        <f>$Q1718*Y1718</f>
        <v>0</v>
      </c>
      <c r="AN1718" s="51" t="n">
        <f>$Q1718*Z1718</f>
        <v>0</v>
      </c>
      <c r="AO1718" s="52" t="n">
        <f>$Q1718*AA1718</f>
        <v>0</v>
      </c>
      <c r="AP1718" s="52" t="n">
        <f>$Q1718*AB1718</f>
        <v>0</v>
      </c>
      <c r="AQ1718" s="52" t="n">
        <f>$Q1718*AC1718</f>
        <v>0</v>
      </c>
      <c r="AR1718" s="52" t="n">
        <f>$Q1718*AD1718</f>
        <v>0</v>
      </c>
      <c r="AS1718" s="52" t="n">
        <f>$Q1718*AE1718</f>
        <v>0</v>
      </c>
      <c r="AT1718" s="52" t="n">
        <f>SUM(AH1718:AS1718)</f>
        <v>0</v>
      </c>
      <c r="AU1718" s="53">
             </c>
      <c r="AV1718" s="54" t="n">
        <f>IF($M1718="人民币", $N1718*T1718*$BJ1718/1.13, $N1718*T1718*$BJ1718)</f>
        <v>0</v>
      </c>
      <c r="AW1718" s="54" t="n">
        <f>IF($M1718="人民币", $N1718*U1718*$BJ1718/1.13, $N1718*U1718*$BJ1718)</f>
        <v>0</v>
      </c>
      <c r="AX1718" s="54" t="n">
        <f>IF($M1718="人民币", $N1718*V1718*$BJ1718/1.13, $N1718*V1718*$BJ1718)</f>
        <v>0</v>
      </c>
      <c r="AY1718" s="54" t="n">
        <f>IF($M1718="人民币", $N1718*W1718*$BJ1718/1.13, $N1718*W1718*$BJ1718)</f>
        <v>0</v>
      </c>
      <c r="AZ1718" s="54" t="n">
        <f>IF($M1718="人民币", $N1718*X1718*$BJ1718/1.13, $N1718*X1718*$BJ1718)</f>
        <v>0</v>
      </c>
      <c r="BA1718" s="54" t="n">
        <f>IF($M1718="人民币", $N1718*Y1718*$BJ1718/1.13, $N1718*Y1718*$BJ1718)</f>
        <v>0</v>
      </c>
      <c r="BB1718" s="54" t="n">
        <f>IF($M1718="人民币", $N1718*Z1718*$BJ1718/1.13, $N1718*Z1718*$BJ1718)</f>
        <v>0</v>
      </c>
      <c r="BC1718" s="54" t="n">
        <f>IF($M1718="人民币", $N1718*AA1718*$BJ1718/1.13, $N1718*AA1718*$BJ1718)</f>
        <v>0</v>
      </c>
      <c r="BD1718" s="54" t="n">
        <f>IF($M1718="人民币", $N1718*AB1718*$BJ1718/1.13, $N1718*AB1718*$BJ1718)</f>
        <v>0</v>
      </c>
      <c r="BE1718" s="54" t="n">
        <f>IF($M1718="人民币", $N1718*AC1718*$BJ1718/1.13, $N1718*AC1718*$BJ1718)</f>
        <v>0</v>
      </c>
      <c r="BF1718" s="54" t="n">
        <f>IF($M1718="人民币", $N1718*AD1718*$BJ1718/1.13, $N1718*AD1718*$BJ1718)</f>
        <v>0</v>
      </c>
      <c r="BG1718" s="54" t="n">
        <f>IF($M1718="人民币", $N1718*AE1718*$BJ1718/1.13, $N1718*AE1718*$BJ1718)</f>
        <v>0</v>
      </c>
      <c r="BH1718" s="55" t="n">
        <f>SUM(AV1718:BG1718)</f>
        <v>0</v>
      </c>
      <c r="BI1718" s="56">
             </c>
      <c r="BJ1718" s="57" t="n">
        <v>1712</v>
      </c>
      <c r="BK1718" s="29" t="n">
        <f>IF(OR(D1718="", F1718="", J1718="", M1718=""), 1, 0)</f>
        <v>0</v>
      </c>
      <c r="BL1718" s="7">
             </c>
      <c r="BR1718" s="7">
             </c>
    </row>
    <row r="1719" x14ac:dyDescent="0.25">
      <c r="A1719" s="40" t="n">
        <f>ROW()-5</f>
        <v>1714</v>
      </c>
      <c r="B1719" s="41" t="s">
        <v>44</v>
      </c>
      <c r="C1719" s="42" t="s">
        <v>42</v>
      </c>
      <c r="D1719" s="43" t="s">
        <v>615</v>
      </c>
      <c r="E1719" s="42" t="s">
        <v>42</v>
      </c>
      <c r="F1719" s="43" t="s">
        <v>2784</v>
      </c>
      <c r="G1719" s="44" t="s">
        <v>44</v>
      </c>
      <c r="H1719" s="44" t="s">
        <v>44</v>
      </c>
      <c r="I1719" s="42" t="s">
        <v>42</v>
      </c>
      <c r="J1719" s="42" t="s">
        <v>42</v>
      </c>
      <c r="K1719" s="42" t="s">
        <v>42</v>
      </c>
      <c r="L1719" s="45" t="n">
        <f>AF1719</f>
        <v>0</v>
      </c>
      <c r="M1719" s="46" t="s">
        <v>46</v>
      </c>
      <c r="N1719" s="58" t="n">
        <v>11111</v>
      </c>
      <c r="O1719" s="47" t="n">
        <f>L1719*N1719*BJ1719</f>
        <v>0</v>
      </c>
      <c r="P1719" s="48" t="n">
        <f>BH1719</f>
        <v>0</v>
      </c>
      <c r="Q1719" s="45">
             </c>
      <c r="R1719" s="49" t="n">
        <f>L1719*Q1719</f>
        <v>0</v>
      </c>
      <c r="S1719" s="46" t="s">
        <f>IF(I1719="粉剂", "千克", IF(I1719="", "", "粒"))</f>
        <v>47</v>
      </c>
      <c r="T1719" s="49">
             </c>
      <c r="U1719" s="49">
             </c>
      <c r="V1719" s="49">
             </c>
      <c r="W1719" s="49">
             </c>
      <c r="X1719" s="49">
             </c>
      <c r="Y1719" s="49">
             </c>
      <c r="Z1719" s="49">
             </c>
      <c r="AA1719" s="49">
             </c>
      <c r="AB1719" s="49">
             </c>
      <c r="AC1719" s="49">
             </c>
      <c r="AD1719" s="49">
             </c>
      <c r="AE1719" s="49">
             </c>
      <c r="AF1719" s="45" t="n">
        <f>T1719+U1719+V1719+W1719+X1719+Y1719+Z1719+AA1719+AB1719+AC1719+AD1719+AE1719</f>
        <v>0</v>
      </c>
      <c r="AG1719" s="50">
             </c>
      <c r="AH1719" s="51" t="n">
        <f>$Q1719*T1719</f>
        <v>0</v>
      </c>
      <c r="AI1719" s="51" t="n">
        <f>$Q1719*U1719</f>
        <v>0</v>
      </c>
      <c r="AJ1719" s="51" t="n">
        <f>$Q1719*V1719</f>
        <v>0</v>
      </c>
      <c r="AK1719" s="51" t="n">
        <f>$Q1719*W1719</f>
        <v>0</v>
      </c>
      <c r="AL1719" s="51" t="n">
        <f>$Q1719*X1719</f>
        <v>0</v>
      </c>
      <c r="AM1719" s="51" t="n">
        <f>$Q1719*Y1719</f>
        <v>0</v>
      </c>
      <c r="AN1719" s="51" t="n">
        <f>$Q1719*Z1719</f>
        <v>0</v>
      </c>
      <c r="AO1719" s="52" t="n">
        <f>$Q1719*AA1719</f>
        <v>0</v>
      </c>
      <c r="AP1719" s="52" t="n">
        <f>$Q1719*AB1719</f>
        <v>0</v>
      </c>
      <c r="AQ1719" s="52" t="n">
        <f>$Q1719*AC1719</f>
        <v>0</v>
      </c>
      <c r="AR1719" s="52" t="n">
        <f>$Q1719*AD1719</f>
        <v>0</v>
      </c>
      <c r="AS1719" s="52" t="n">
        <f>$Q1719*AE1719</f>
        <v>0</v>
      </c>
      <c r="AT1719" s="52" t="n">
        <f>SUM(AH1719:AS1719)</f>
        <v>0</v>
      </c>
      <c r="AU1719" s="53">
             </c>
      <c r="AV1719" s="54" t="n">
        <f>IF($M1719="人民币", $N1719*T1719*$BJ1719/1.13, $N1719*T1719*$BJ1719)</f>
        <v>0</v>
      </c>
      <c r="AW1719" s="54" t="n">
        <f>IF($M1719="人民币", $N1719*U1719*$BJ1719/1.13, $N1719*U1719*$BJ1719)</f>
        <v>0</v>
      </c>
      <c r="AX1719" s="54" t="n">
        <f>IF($M1719="人民币", $N1719*V1719*$BJ1719/1.13, $N1719*V1719*$BJ1719)</f>
        <v>0</v>
      </c>
      <c r="AY1719" s="54" t="n">
        <f>IF($M1719="人民币", $N1719*W1719*$BJ1719/1.13, $N1719*W1719*$BJ1719)</f>
        <v>0</v>
      </c>
      <c r="AZ1719" s="54" t="n">
        <f>IF($M1719="人民币", $N1719*X1719*$BJ1719/1.13, $N1719*X1719*$BJ1719)</f>
        <v>0</v>
      </c>
      <c r="BA1719" s="54" t="n">
        <f>IF($M1719="人民币", $N1719*Y1719*$BJ1719/1.13, $N1719*Y1719*$BJ1719)</f>
        <v>0</v>
      </c>
      <c r="BB1719" s="54" t="n">
        <f>IF($M1719="人民币", $N1719*Z1719*$BJ1719/1.13, $N1719*Z1719*$BJ1719)</f>
        <v>0</v>
      </c>
      <c r="BC1719" s="54" t="n">
        <f>IF($M1719="人民币", $N1719*AA1719*$BJ1719/1.13, $N1719*AA1719*$BJ1719)</f>
        <v>0</v>
      </c>
      <c r="BD1719" s="54" t="n">
        <f>IF($M1719="人民币", $N1719*AB1719*$BJ1719/1.13, $N1719*AB1719*$BJ1719)</f>
        <v>0</v>
      </c>
      <c r="BE1719" s="54" t="n">
        <f>IF($M1719="人民币", $N1719*AC1719*$BJ1719/1.13, $N1719*AC1719*$BJ1719)</f>
        <v>0</v>
      </c>
      <c r="BF1719" s="54" t="n">
        <f>IF($M1719="人民币", $N1719*AD1719*$BJ1719/1.13, $N1719*AD1719*$BJ1719)</f>
        <v>0</v>
      </c>
      <c r="BG1719" s="54" t="n">
        <f>IF($M1719="人民币", $N1719*AE1719*$BJ1719/1.13, $N1719*AE1719*$BJ1719)</f>
        <v>0</v>
      </c>
      <c r="BH1719" s="55" t="n">
        <f>SUM(AV1719:BG1719)</f>
        <v>0</v>
      </c>
      <c r="BI1719" s="56">
             </c>
      <c r="BJ1719" s="57" t="n">
        <v>1713</v>
      </c>
      <c r="BK1719" s="29" t="n">
        <f>IF(OR(D1719="", F1719="", J1719="", M1719=""), 1, 0)</f>
        <v>0</v>
      </c>
      <c r="BL1719" s="7">
             </c>
      <c r="BR1719" s="7">
             </c>
    </row>
    <row r="1720" x14ac:dyDescent="0.25">
      <c r="A1720" s="40" t="n">
        <f>ROW()-5</f>
        <v>1715</v>
      </c>
      <c r="B1720" s="41" t="s">
        <v>44</v>
      </c>
      <c r="C1720" s="42" t="s">
        <v>42</v>
      </c>
      <c r="D1720" s="43" t="s">
        <v>617</v>
      </c>
      <c r="E1720" s="42" t="s">
        <v>42</v>
      </c>
      <c r="F1720" s="43" t="s">
        <v>2785</v>
      </c>
      <c r="G1720" s="44" t="s">
        <v>44</v>
      </c>
      <c r="H1720" s="44" t="s">
        <v>44</v>
      </c>
      <c r="I1720" s="42" t="s">
        <v>42</v>
      </c>
      <c r="J1720" s="42" t="s">
        <v>42</v>
      </c>
      <c r="K1720" s="42" t="s">
        <v>42</v>
      </c>
      <c r="L1720" s="45" t="n">
        <f>AF1720</f>
        <v>0</v>
      </c>
      <c r="M1720" s="46" t="s">
        <v>46</v>
      </c>
      <c r="N1720" s="58" t="n">
        <v>11111</v>
      </c>
      <c r="O1720" s="47" t="n">
        <f>L1720*N1720*BJ1720</f>
        <v>0</v>
      </c>
      <c r="P1720" s="48" t="n">
        <f>BH1720</f>
        <v>0</v>
      </c>
      <c r="Q1720" s="45">
             </c>
      <c r="R1720" s="49" t="n">
        <f>L1720*Q1720</f>
        <v>0</v>
      </c>
      <c r="S1720" s="46" t="s">
        <f>IF(I1720="粉剂", "千克", IF(I1720="", "", "粒"))</f>
        <v>47</v>
      </c>
      <c r="T1720" s="49">
             </c>
      <c r="U1720" s="49">
             </c>
      <c r="V1720" s="49">
             </c>
      <c r="W1720" s="49">
             </c>
      <c r="X1720" s="49">
             </c>
      <c r="Y1720" s="49">
             </c>
      <c r="Z1720" s="49">
             </c>
      <c r="AA1720" s="49">
             </c>
      <c r="AB1720" s="49">
             </c>
      <c r="AC1720" s="49">
             </c>
      <c r="AD1720" s="49">
             </c>
      <c r="AE1720" s="49">
             </c>
      <c r="AF1720" s="45" t="n">
        <f>T1720+U1720+V1720+W1720+X1720+Y1720+Z1720+AA1720+AB1720+AC1720+AD1720+AE1720</f>
        <v>0</v>
      </c>
      <c r="AG1720" s="50">
             </c>
      <c r="AH1720" s="51" t="n">
        <f>$Q1720*T1720</f>
        <v>0</v>
      </c>
      <c r="AI1720" s="51" t="n">
        <f>$Q1720*U1720</f>
        <v>0</v>
      </c>
      <c r="AJ1720" s="51" t="n">
        <f>$Q1720*V1720</f>
        <v>0</v>
      </c>
      <c r="AK1720" s="51" t="n">
        <f>$Q1720*W1720</f>
        <v>0</v>
      </c>
      <c r="AL1720" s="51" t="n">
        <f>$Q1720*X1720</f>
        <v>0</v>
      </c>
      <c r="AM1720" s="51" t="n">
        <f>$Q1720*Y1720</f>
        <v>0</v>
      </c>
      <c r="AN1720" s="51" t="n">
        <f>$Q1720*Z1720</f>
        <v>0</v>
      </c>
      <c r="AO1720" s="52" t="n">
        <f>$Q1720*AA1720</f>
        <v>0</v>
      </c>
      <c r="AP1720" s="52" t="n">
        <f>$Q1720*AB1720</f>
        <v>0</v>
      </c>
      <c r="AQ1720" s="52" t="n">
        <f>$Q1720*AC1720</f>
        <v>0</v>
      </c>
      <c r="AR1720" s="52" t="n">
        <f>$Q1720*AD1720</f>
        <v>0</v>
      </c>
      <c r="AS1720" s="52" t="n">
        <f>$Q1720*AE1720</f>
        <v>0</v>
      </c>
      <c r="AT1720" s="52" t="n">
        <f>SUM(AH1720:AS1720)</f>
        <v>0</v>
      </c>
      <c r="AU1720" s="53">
             </c>
      <c r="AV1720" s="54" t="n">
        <f>IF($M1720="人民币", $N1720*T1720*$BJ1720/1.13, $N1720*T1720*$BJ1720)</f>
        <v>0</v>
      </c>
      <c r="AW1720" s="54" t="n">
        <f>IF($M1720="人民币", $N1720*U1720*$BJ1720/1.13, $N1720*U1720*$BJ1720)</f>
        <v>0</v>
      </c>
      <c r="AX1720" s="54" t="n">
        <f>IF($M1720="人民币", $N1720*V1720*$BJ1720/1.13, $N1720*V1720*$BJ1720)</f>
        <v>0</v>
      </c>
      <c r="AY1720" s="54" t="n">
        <f>IF($M1720="人民币", $N1720*W1720*$BJ1720/1.13, $N1720*W1720*$BJ1720)</f>
        <v>0</v>
      </c>
      <c r="AZ1720" s="54" t="n">
        <f>IF($M1720="人民币", $N1720*X1720*$BJ1720/1.13, $N1720*X1720*$BJ1720)</f>
        <v>0</v>
      </c>
      <c r="BA1720" s="54" t="n">
        <f>IF($M1720="人民币", $N1720*Y1720*$BJ1720/1.13, $N1720*Y1720*$BJ1720)</f>
        <v>0</v>
      </c>
      <c r="BB1720" s="54" t="n">
        <f>IF($M1720="人民币", $N1720*Z1720*$BJ1720/1.13, $N1720*Z1720*$BJ1720)</f>
        <v>0</v>
      </c>
      <c r="BC1720" s="54" t="n">
        <f>IF($M1720="人民币", $N1720*AA1720*$BJ1720/1.13, $N1720*AA1720*$BJ1720)</f>
        <v>0</v>
      </c>
      <c r="BD1720" s="54" t="n">
        <f>IF($M1720="人民币", $N1720*AB1720*$BJ1720/1.13, $N1720*AB1720*$BJ1720)</f>
        <v>0</v>
      </c>
      <c r="BE1720" s="54" t="n">
        <f>IF($M1720="人民币", $N1720*AC1720*$BJ1720/1.13, $N1720*AC1720*$BJ1720)</f>
        <v>0</v>
      </c>
      <c r="BF1720" s="54" t="n">
        <f>IF($M1720="人民币", $N1720*AD1720*$BJ1720/1.13, $N1720*AD1720*$BJ1720)</f>
        <v>0</v>
      </c>
      <c r="BG1720" s="54" t="n">
        <f>IF($M1720="人民币", $N1720*AE1720*$BJ1720/1.13, $N1720*AE1720*$BJ1720)</f>
        <v>0</v>
      </c>
      <c r="BH1720" s="55" t="n">
        <f>SUM(AV1720:BG1720)</f>
        <v>0</v>
      </c>
      <c r="BI1720" s="56">
             </c>
      <c r="BJ1720" s="57" t="n">
        <v>1714</v>
      </c>
      <c r="BK1720" s="29" t="n">
        <f>IF(OR(D1720="", F1720="", J1720="", M1720=""), 1, 0)</f>
        <v>0</v>
      </c>
      <c r="BL1720" s="7">
             </c>
      <c r="BR1720" s="7">
             </c>
    </row>
    <row r="1721" x14ac:dyDescent="0.25">
      <c r="A1721" s="40" t="n">
        <f>ROW()-5</f>
        <v>1716</v>
      </c>
      <c r="B1721" s="41" t="s">
        <v>44</v>
      </c>
      <c r="C1721" s="42" t="s">
        <v>42</v>
      </c>
      <c r="D1721" s="43" t="s">
        <v>619</v>
      </c>
      <c r="E1721" s="42" t="s">
        <v>42</v>
      </c>
      <c r="F1721" s="43" t="s">
        <v>2786</v>
      </c>
      <c r="G1721" s="44" t="s">
        <v>44</v>
      </c>
      <c r="H1721" s="44" t="s">
        <v>44</v>
      </c>
      <c r="I1721" s="42" t="s">
        <v>42</v>
      </c>
      <c r="J1721" s="42" t="s">
        <v>42</v>
      </c>
      <c r="K1721" s="42" t="s">
        <v>42</v>
      </c>
      <c r="L1721" s="45" t="n">
        <f>AF1721</f>
        <v>0</v>
      </c>
      <c r="M1721" s="46" t="s">
        <v>46</v>
      </c>
      <c r="N1721" s="58" t="n">
        <v>11111</v>
      </c>
      <c r="O1721" s="47" t="n">
        <f>L1721*N1721*BJ1721</f>
        <v>0</v>
      </c>
      <c r="P1721" s="48" t="n">
        <f>BH1721</f>
        <v>0</v>
      </c>
      <c r="Q1721" s="45">
             </c>
      <c r="R1721" s="49" t="n">
        <f>L1721*Q1721</f>
        <v>0</v>
      </c>
      <c r="S1721" s="46" t="s">
        <f>IF(I1721="粉剂", "千克", IF(I1721="", "", "粒"))</f>
        <v>47</v>
      </c>
      <c r="T1721" s="49">
             </c>
      <c r="U1721" s="49">
             </c>
      <c r="V1721" s="49">
             </c>
      <c r="W1721" s="49">
             </c>
      <c r="X1721" s="49">
             </c>
      <c r="Y1721" s="49">
             </c>
      <c r="Z1721" s="49">
             </c>
      <c r="AA1721" s="49">
             </c>
      <c r="AB1721" s="49">
             </c>
      <c r="AC1721" s="49">
             </c>
      <c r="AD1721" s="49">
             </c>
      <c r="AE1721" s="49">
             </c>
      <c r="AF1721" s="45" t="n">
        <f>T1721+U1721+V1721+W1721+X1721+Y1721+Z1721+AA1721+AB1721+AC1721+AD1721+AE1721</f>
        <v>0</v>
      </c>
      <c r="AG1721" s="50">
             </c>
      <c r="AH1721" s="51" t="n">
        <f>$Q1721*T1721</f>
        <v>0</v>
      </c>
      <c r="AI1721" s="51" t="n">
        <f>$Q1721*U1721</f>
        <v>0</v>
      </c>
      <c r="AJ1721" s="51" t="n">
        <f>$Q1721*V1721</f>
        <v>0</v>
      </c>
      <c r="AK1721" s="51" t="n">
        <f>$Q1721*W1721</f>
        <v>0</v>
      </c>
      <c r="AL1721" s="51" t="n">
        <f>$Q1721*X1721</f>
        <v>0</v>
      </c>
      <c r="AM1721" s="51" t="n">
        <f>$Q1721*Y1721</f>
        <v>0</v>
      </c>
      <c r="AN1721" s="51" t="n">
        <f>$Q1721*Z1721</f>
        <v>0</v>
      </c>
      <c r="AO1721" s="52" t="n">
        <f>$Q1721*AA1721</f>
        <v>0</v>
      </c>
      <c r="AP1721" s="52" t="n">
        <f>$Q1721*AB1721</f>
        <v>0</v>
      </c>
      <c r="AQ1721" s="52" t="n">
        <f>$Q1721*AC1721</f>
        <v>0</v>
      </c>
      <c r="AR1721" s="52" t="n">
        <f>$Q1721*AD1721</f>
        <v>0</v>
      </c>
      <c r="AS1721" s="52" t="n">
        <f>$Q1721*AE1721</f>
        <v>0</v>
      </c>
      <c r="AT1721" s="52" t="n">
        <f>SUM(AH1721:AS1721)</f>
        <v>0</v>
      </c>
      <c r="AU1721" s="53">
             </c>
      <c r="AV1721" s="54" t="n">
        <f>IF($M1721="人民币", $N1721*T1721*$BJ1721/1.13, $N1721*T1721*$BJ1721)</f>
        <v>0</v>
      </c>
      <c r="AW1721" s="54" t="n">
        <f>IF($M1721="人民币", $N1721*U1721*$BJ1721/1.13, $N1721*U1721*$BJ1721)</f>
        <v>0</v>
      </c>
      <c r="AX1721" s="54" t="n">
        <f>IF($M1721="人民币", $N1721*V1721*$BJ1721/1.13, $N1721*V1721*$BJ1721)</f>
        <v>0</v>
      </c>
      <c r="AY1721" s="54" t="n">
        <f>IF($M1721="人民币", $N1721*W1721*$BJ1721/1.13, $N1721*W1721*$BJ1721)</f>
        <v>0</v>
      </c>
      <c r="AZ1721" s="54" t="n">
        <f>IF($M1721="人民币", $N1721*X1721*$BJ1721/1.13, $N1721*X1721*$BJ1721)</f>
        <v>0</v>
      </c>
      <c r="BA1721" s="54" t="n">
        <f>IF($M1721="人民币", $N1721*Y1721*$BJ1721/1.13, $N1721*Y1721*$BJ1721)</f>
        <v>0</v>
      </c>
      <c r="BB1721" s="54" t="n">
        <f>IF($M1721="人民币", $N1721*Z1721*$BJ1721/1.13, $N1721*Z1721*$BJ1721)</f>
        <v>0</v>
      </c>
      <c r="BC1721" s="54" t="n">
        <f>IF($M1721="人民币", $N1721*AA1721*$BJ1721/1.13, $N1721*AA1721*$BJ1721)</f>
        <v>0</v>
      </c>
      <c r="BD1721" s="54" t="n">
        <f>IF($M1721="人民币", $N1721*AB1721*$BJ1721/1.13, $N1721*AB1721*$BJ1721)</f>
        <v>0</v>
      </c>
      <c r="BE1721" s="54" t="n">
        <f>IF($M1721="人民币", $N1721*AC1721*$BJ1721/1.13, $N1721*AC1721*$BJ1721)</f>
        <v>0</v>
      </c>
      <c r="BF1721" s="54" t="n">
        <f>IF($M1721="人民币", $N1721*AD1721*$BJ1721/1.13, $N1721*AD1721*$BJ1721)</f>
        <v>0</v>
      </c>
      <c r="BG1721" s="54" t="n">
        <f>IF($M1721="人民币", $N1721*AE1721*$BJ1721/1.13, $N1721*AE1721*$BJ1721)</f>
        <v>0</v>
      </c>
      <c r="BH1721" s="55" t="n">
        <f>SUM(AV1721:BG1721)</f>
        <v>0</v>
      </c>
      <c r="BI1721" s="56">
             </c>
      <c r="BJ1721" s="57" t="n">
        <v>1715</v>
      </c>
      <c r="BK1721" s="29" t="n">
        <f>IF(OR(D1721="", F1721="", J1721="", M1721=""), 1, 0)</f>
        <v>0</v>
      </c>
      <c r="BL1721" s="7">
             </c>
      <c r="BR1721" s="7">
             </c>
    </row>
    <row r="1722" x14ac:dyDescent="0.25">
      <c r="A1722" s="40" t="n">
        <f>ROW()-5</f>
        <v>1717</v>
      </c>
      <c r="B1722" s="41" t="s">
        <v>44</v>
      </c>
      <c r="C1722" s="42" t="s">
        <v>42</v>
      </c>
      <c r="D1722" s="43" t="s">
        <v>621</v>
      </c>
      <c r="E1722" s="42" t="s">
        <v>42</v>
      </c>
      <c r="F1722" s="43" t="s">
        <v>2787</v>
      </c>
      <c r="G1722" s="44" t="s">
        <v>44</v>
      </c>
      <c r="H1722" s="44" t="s">
        <v>44</v>
      </c>
      <c r="I1722" s="42" t="s">
        <v>42</v>
      </c>
      <c r="J1722" s="42" t="s">
        <v>42</v>
      </c>
      <c r="K1722" s="42" t="s">
        <v>42</v>
      </c>
      <c r="L1722" s="45" t="n">
        <f>AF1722</f>
        <v>0</v>
      </c>
      <c r="M1722" s="46" t="s">
        <v>46</v>
      </c>
      <c r="N1722" s="58" t="n">
        <v>11111</v>
      </c>
      <c r="O1722" s="47" t="n">
        <f>L1722*N1722*BJ1722</f>
        <v>0</v>
      </c>
      <c r="P1722" s="48" t="n">
        <f>BH1722</f>
        <v>0</v>
      </c>
      <c r="Q1722" s="45">
             </c>
      <c r="R1722" s="49" t="n">
        <f>L1722*Q1722</f>
        <v>0</v>
      </c>
      <c r="S1722" s="46" t="s">
        <f>IF(I1722="粉剂", "千克", IF(I1722="", "", "粒"))</f>
        <v>47</v>
      </c>
      <c r="T1722" s="49">
             </c>
      <c r="U1722" s="49">
             </c>
      <c r="V1722" s="49">
             </c>
      <c r="W1722" s="49">
             </c>
      <c r="X1722" s="49">
             </c>
      <c r="Y1722" s="49">
             </c>
      <c r="Z1722" s="49">
             </c>
      <c r="AA1722" s="49">
             </c>
      <c r="AB1722" s="49">
             </c>
      <c r="AC1722" s="49">
             </c>
      <c r="AD1722" s="49">
             </c>
      <c r="AE1722" s="49">
             </c>
      <c r="AF1722" s="45" t="n">
        <f>T1722+U1722+V1722+W1722+X1722+Y1722+Z1722+AA1722+AB1722+AC1722+AD1722+AE1722</f>
        <v>0</v>
      </c>
      <c r="AG1722" s="50">
             </c>
      <c r="AH1722" s="51" t="n">
        <f>$Q1722*T1722</f>
        <v>0</v>
      </c>
      <c r="AI1722" s="51" t="n">
        <f>$Q1722*U1722</f>
        <v>0</v>
      </c>
      <c r="AJ1722" s="51" t="n">
        <f>$Q1722*V1722</f>
        <v>0</v>
      </c>
      <c r="AK1722" s="51" t="n">
        <f>$Q1722*W1722</f>
        <v>0</v>
      </c>
      <c r="AL1722" s="51" t="n">
        <f>$Q1722*X1722</f>
        <v>0</v>
      </c>
      <c r="AM1722" s="51" t="n">
        <f>$Q1722*Y1722</f>
        <v>0</v>
      </c>
      <c r="AN1722" s="51" t="n">
        <f>$Q1722*Z1722</f>
        <v>0</v>
      </c>
      <c r="AO1722" s="52" t="n">
        <f>$Q1722*AA1722</f>
        <v>0</v>
      </c>
      <c r="AP1722" s="52" t="n">
        <f>$Q1722*AB1722</f>
        <v>0</v>
      </c>
      <c r="AQ1722" s="52" t="n">
        <f>$Q1722*AC1722</f>
        <v>0</v>
      </c>
      <c r="AR1722" s="52" t="n">
        <f>$Q1722*AD1722</f>
        <v>0</v>
      </c>
      <c r="AS1722" s="52" t="n">
        <f>$Q1722*AE1722</f>
        <v>0</v>
      </c>
      <c r="AT1722" s="52" t="n">
        <f>SUM(AH1722:AS1722)</f>
        <v>0</v>
      </c>
      <c r="AU1722" s="53">
             </c>
      <c r="AV1722" s="54" t="n">
        <f>IF($M1722="人民币", $N1722*T1722*$BJ1722/1.13, $N1722*T1722*$BJ1722)</f>
        <v>0</v>
      </c>
      <c r="AW1722" s="54" t="n">
        <f>IF($M1722="人民币", $N1722*U1722*$BJ1722/1.13, $N1722*U1722*$BJ1722)</f>
        <v>0</v>
      </c>
      <c r="AX1722" s="54" t="n">
        <f>IF($M1722="人民币", $N1722*V1722*$BJ1722/1.13, $N1722*V1722*$BJ1722)</f>
        <v>0</v>
      </c>
      <c r="AY1722" s="54" t="n">
        <f>IF($M1722="人民币", $N1722*W1722*$BJ1722/1.13, $N1722*W1722*$BJ1722)</f>
        <v>0</v>
      </c>
      <c r="AZ1722" s="54" t="n">
        <f>IF($M1722="人民币", $N1722*X1722*$BJ1722/1.13, $N1722*X1722*$BJ1722)</f>
        <v>0</v>
      </c>
      <c r="BA1722" s="54" t="n">
        <f>IF($M1722="人民币", $N1722*Y1722*$BJ1722/1.13, $N1722*Y1722*$BJ1722)</f>
        <v>0</v>
      </c>
      <c r="BB1722" s="54" t="n">
        <f>IF($M1722="人民币", $N1722*Z1722*$BJ1722/1.13, $N1722*Z1722*$BJ1722)</f>
        <v>0</v>
      </c>
      <c r="BC1722" s="54" t="n">
        <f>IF($M1722="人民币", $N1722*AA1722*$BJ1722/1.13, $N1722*AA1722*$BJ1722)</f>
        <v>0</v>
      </c>
      <c r="BD1722" s="54" t="n">
        <f>IF($M1722="人民币", $N1722*AB1722*$BJ1722/1.13, $N1722*AB1722*$BJ1722)</f>
        <v>0</v>
      </c>
      <c r="BE1722" s="54" t="n">
        <f>IF($M1722="人民币", $N1722*AC1722*$BJ1722/1.13, $N1722*AC1722*$BJ1722)</f>
        <v>0</v>
      </c>
      <c r="BF1722" s="54" t="n">
        <f>IF($M1722="人民币", $N1722*AD1722*$BJ1722/1.13, $N1722*AD1722*$BJ1722)</f>
        <v>0</v>
      </c>
      <c r="BG1722" s="54" t="n">
        <f>IF($M1722="人民币", $N1722*AE1722*$BJ1722/1.13, $N1722*AE1722*$BJ1722)</f>
        <v>0</v>
      </c>
      <c r="BH1722" s="55" t="n">
        <f>SUM(AV1722:BG1722)</f>
        <v>0</v>
      </c>
      <c r="BI1722" s="56">
             </c>
      <c r="BJ1722" s="57" t="n">
        <v>1716</v>
      </c>
      <c r="BK1722" s="29" t="n">
        <f>IF(OR(D1722="", F1722="", J1722="", M1722=""), 1, 0)</f>
        <v>0</v>
      </c>
      <c r="BL1722" s="7">
             </c>
      <c r="BR1722" s="7">
             </c>
    </row>
    <row r="1723" x14ac:dyDescent="0.25">
      <c r="A1723" s="40" t="n">
        <f>ROW()-5</f>
        <v>1718</v>
      </c>
      <c r="B1723" s="41" t="s">
        <v>44</v>
      </c>
      <c r="C1723" s="42" t="s">
        <v>42</v>
      </c>
      <c r="D1723" s="43" t="s">
        <v>623</v>
      </c>
      <c r="E1723" s="42" t="s">
        <v>42</v>
      </c>
      <c r="F1723" s="43" t="s">
        <v>2788</v>
      </c>
      <c r="G1723" s="44" t="s">
        <v>44</v>
      </c>
      <c r="H1723" s="44" t="s">
        <v>44</v>
      </c>
      <c r="I1723" s="42" t="s">
        <v>42</v>
      </c>
      <c r="J1723" s="42" t="s">
        <v>42</v>
      </c>
      <c r="K1723" s="42" t="s">
        <v>42</v>
      </c>
      <c r="L1723" s="45" t="n">
        <f>AF1723</f>
        <v>0</v>
      </c>
      <c r="M1723" s="46" t="s">
        <v>46</v>
      </c>
      <c r="N1723" s="58" t="n">
        <v>11111</v>
      </c>
      <c r="O1723" s="47" t="n">
        <f>L1723*N1723*BJ1723</f>
        <v>0</v>
      </c>
      <c r="P1723" s="48" t="n">
        <f>BH1723</f>
        <v>0</v>
      </c>
      <c r="Q1723" s="45">
             </c>
      <c r="R1723" s="49" t="n">
        <f>L1723*Q1723</f>
        <v>0</v>
      </c>
      <c r="S1723" s="46" t="s">
        <f>IF(I1723="粉剂", "千克", IF(I1723="", "", "粒"))</f>
        <v>47</v>
      </c>
      <c r="T1723" s="49">
             </c>
      <c r="U1723" s="49">
             </c>
      <c r="V1723" s="49">
             </c>
      <c r="W1723" s="49">
             </c>
      <c r="X1723" s="49">
             </c>
      <c r="Y1723" s="49">
             </c>
      <c r="Z1723" s="49">
             </c>
      <c r="AA1723" s="49">
             </c>
      <c r="AB1723" s="49">
             </c>
      <c r="AC1723" s="49">
             </c>
      <c r="AD1723" s="49">
             </c>
      <c r="AE1723" s="49">
             </c>
      <c r="AF1723" s="45" t="n">
        <f>T1723+U1723+V1723+W1723+X1723+Y1723+Z1723+AA1723+AB1723+AC1723+AD1723+AE1723</f>
        <v>0</v>
      </c>
      <c r="AG1723" s="50">
             </c>
      <c r="AH1723" s="51" t="n">
        <f>$Q1723*T1723</f>
        <v>0</v>
      </c>
      <c r="AI1723" s="51" t="n">
        <f>$Q1723*U1723</f>
        <v>0</v>
      </c>
      <c r="AJ1723" s="51" t="n">
        <f>$Q1723*V1723</f>
        <v>0</v>
      </c>
      <c r="AK1723" s="51" t="n">
        <f>$Q1723*W1723</f>
        <v>0</v>
      </c>
      <c r="AL1723" s="51" t="n">
        <f>$Q1723*X1723</f>
        <v>0</v>
      </c>
      <c r="AM1723" s="51" t="n">
        <f>$Q1723*Y1723</f>
        <v>0</v>
      </c>
      <c r="AN1723" s="51" t="n">
        <f>$Q1723*Z1723</f>
        <v>0</v>
      </c>
      <c r="AO1723" s="52" t="n">
        <f>$Q1723*AA1723</f>
        <v>0</v>
      </c>
      <c r="AP1723" s="52" t="n">
        <f>$Q1723*AB1723</f>
        <v>0</v>
      </c>
      <c r="AQ1723" s="52" t="n">
        <f>$Q1723*AC1723</f>
        <v>0</v>
      </c>
      <c r="AR1723" s="52" t="n">
        <f>$Q1723*AD1723</f>
        <v>0</v>
      </c>
      <c r="AS1723" s="52" t="n">
        <f>$Q1723*AE1723</f>
        <v>0</v>
      </c>
      <c r="AT1723" s="52" t="n">
        <f>SUM(AH1723:AS1723)</f>
        <v>0</v>
      </c>
      <c r="AU1723" s="53">
             </c>
      <c r="AV1723" s="54" t="n">
        <f>IF($M1723="人民币", $N1723*T1723*$BJ1723/1.13, $N1723*T1723*$BJ1723)</f>
        <v>0</v>
      </c>
      <c r="AW1723" s="54" t="n">
        <f>IF($M1723="人民币", $N1723*U1723*$BJ1723/1.13, $N1723*U1723*$BJ1723)</f>
        <v>0</v>
      </c>
      <c r="AX1723" s="54" t="n">
        <f>IF($M1723="人民币", $N1723*V1723*$BJ1723/1.13, $N1723*V1723*$BJ1723)</f>
        <v>0</v>
      </c>
      <c r="AY1723" s="54" t="n">
        <f>IF($M1723="人民币", $N1723*W1723*$BJ1723/1.13, $N1723*W1723*$BJ1723)</f>
        <v>0</v>
      </c>
      <c r="AZ1723" s="54" t="n">
        <f>IF($M1723="人民币", $N1723*X1723*$BJ1723/1.13, $N1723*X1723*$BJ1723)</f>
        <v>0</v>
      </c>
      <c r="BA1723" s="54" t="n">
        <f>IF($M1723="人民币", $N1723*Y1723*$BJ1723/1.13, $N1723*Y1723*$BJ1723)</f>
        <v>0</v>
      </c>
      <c r="BB1723" s="54" t="n">
        <f>IF($M1723="人民币", $N1723*Z1723*$BJ1723/1.13, $N1723*Z1723*$BJ1723)</f>
        <v>0</v>
      </c>
      <c r="BC1723" s="54" t="n">
        <f>IF($M1723="人民币", $N1723*AA1723*$BJ1723/1.13, $N1723*AA1723*$BJ1723)</f>
        <v>0</v>
      </c>
      <c r="BD1723" s="54" t="n">
        <f>IF($M1723="人民币", $N1723*AB1723*$BJ1723/1.13, $N1723*AB1723*$BJ1723)</f>
        <v>0</v>
      </c>
      <c r="BE1723" s="54" t="n">
        <f>IF($M1723="人民币", $N1723*AC1723*$BJ1723/1.13, $N1723*AC1723*$BJ1723)</f>
        <v>0</v>
      </c>
      <c r="BF1723" s="54" t="n">
        <f>IF($M1723="人民币", $N1723*AD1723*$BJ1723/1.13, $N1723*AD1723*$BJ1723)</f>
        <v>0</v>
      </c>
      <c r="BG1723" s="54" t="n">
        <f>IF($M1723="人民币", $N1723*AE1723*$BJ1723/1.13, $N1723*AE1723*$BJ1723)</f>
        <v>0</v>
      </c>
      <c r="BH1723" s="55" t="n">
        <f>SUM(AV1723:BG1723)</f>
        <v>0</v>
      </c>
      <c r="BI1723" s="56">
             </c>
      <c r="BJ1723" s="57" t="n">
        <v>1717</v>
      </c>
      <c r="BK1723" s="29" t="n">
        <f>IF(OR(D1723="", F1723="", J1723="", M1723=""), 1, 0)</f>
        <v>0</v>
      </c>
      <c r="BL1723" s="7">
             </c>
      <c r="BR1723" s="7">
             </c>
    </row>
    <row r="1724" x14ac:dyDescent="0.25">
      <c r="A1724" s="40" t="n">
        <f>ROW()-5</f>
        <v>1719</v>
      </c>
      <c r="B1724" s="41" t="s">
        <v>44</v>
      </c>
      <c r="C1724" s="42" t="s">
        <v>42</v>
      </c>
      <c r="D1724" s="43" t="s">
        <v>625</v>
      </c>
      <c r="E1724" s="42" t="s">
        <v>42</v>
      </c>
      <c r="F1724" s="43" t="s">
        <v>2789</v>
      </c>
      <c r="G1724" s="44" t="s">
        <v>44</v>
      </c>
      <c r="H1724" s="44" t="s">
        <v>44</v>
      </c>
      <c r="I1724" s="42" t="s">
        <v>42</v>
      </c>
      <c r="J1724" s="42" t="s">
        <v>42</v>
      </c>
      <c r="K1724" s="42" t="s">
        <v>42</v>
      </c>
      <c r="L1724" s="45" t="n">
        <f>AF1724</f>
        <v>0</v>
      </c>
      <c r="M1724" s="46" t="s">
        <v>46</v>
      </c>
      <c r="N1724" s="58" t="n">
        <v>11111</v>
      </c>
      <c r="O1724" s="47" t="n">
        <f>L1724*N1724*BJ1724</f>
        <v>0</v>
      </c>
      <c r="P1724" s="48" t="n">
        <f>BH1724</f>
        <v>0</v>
      </c>
      <c r="Q1724" s="45">
             </c>
      <c r="R1724" s="49" t="n">
        <f>L1724*Q1724</f>
        <v>0</v>
      </c>
      <c r="S1724" s="46" t="s">
        <f>IF(I1724="粉剂", "千克", IF(I1724="", "", "粒"))</f>
        <v>47</v>
      </c>
      <c r="T1724" s="49">
             </c>
      <c r="U1724" s="49">
             </c>
      <c r="V1724" s="49">
             </c>
      <c r="W1724" s="49">
             </c>
      <c r="X1724" s="49">
             </c>
      <c r="Y1724" s="49">
             </c>
      <c r="Z1724" s="49">
             </c>
      <c r="AA1724" s="49">
             </c>
      <c r="AB1724" s="49">
             </c>
      <c r="AC1724" s="49">
             </c>
      <c r="AD1724" s="49">
             </c>
      <c r="AE1724" s="49">
             </c>
      <c r="AF1724" s="45" t="n">
        <f>T1724+U1724+V1724+W1724+X1724+Y1724+Z1724+AA1724+AB1724+AC1724+AD1724+AE1724</f>
        <v>0</v>
      </c>
      <c r="AG1724" s="50">
             </c>
      <c r="AH1724" s="51" t="n">
        <f>$Q1724*T1724</f>
        <v>0</v>
      </c>
      <c r="AI1724" s="51" t="n">
        <f>$Q1724*U1724</f>
        <v>0</v>
      </c>
      <c r="AJ1724" s="51" t="n">
        <f>$Q1724*V1724</f>
        <v>0</v>
      </c>
      <c r="AK1724" s="51" t="n">
        <f>$Q1724*W1724</f>
        <v>0</v>
      </c>
      <c r="AL1724" s="51" t="n">
        <f>$Q1724*X1724</f>
        <v>0</v>
      </c>
      <c r="AM1724" s="51" t="n">
        <f>$Q1724*Y1724</f>
        <v>0</v>
      </c>
      <c r="AN1724" s="51" t="n">
        <f>$Q1724*Z1724</f>
        <v>0</v>
      </c>
      <c r="AO1724" s="52" t="n">
        <f>$Q1724*AA1724</f>
        <v>0</v>
      </c>
      <c r="AP1724" s="52" t="n">
        <f>$Q1724*AB1724</f>
        <v>0</v>
      </c>
      <c r="AQ1724" s="52" t="n">
        <f>$Q1724*AC1724</f>
        <v>0</v>
      </c>
      <c r="AR1724" s="52" t="n">
        <f>$Q1724*AD1724</f>
        <v>0</v>
      </c>
      <c r="AS1724" s="52" t="n">
        <f>$Q1724*AE1724</f>
        <v>0</v>
      </c>
      <c r="AT1724" s="52" t="n">
        <f>SUM(AH1724:AS1724)</f>
        <v>0</v>
      </c>
      <c r="AU1724" s="53">
             </c>
      <c r="AV1724" s="54" t="n">
        <f>IF($M1724="人民币", $N1724*T1724*$BJ1724/1.13, $N1724*T1724*$BJ1724)</f>
        <v>0</v>
      </c>
      <c r="AW1724" s="54" t="n">
        <f>IF($M1724="人民币", $N1724*U1724*$BJ1724/1.13, $N1724*U1724*$BJ1724)</f>
        <v>0</v>
      </c>
      <c r="AX1724" s="54" t="n">
        <f>IF($M1724="人民币", $N1724*V1724*$BJ1724/1.13, $N1724*V1724*$BJ1724)</f>
        <v>0</v>
      </c>
      <c r="AY1724" s="54" t="n">
        <f>IF($M1724="人民币", $N1724*W1724*$BJ1724/1.13, $N1724*W1724*$BJ1724)</f>
        <v>0</v>
      </c>
      <c r="AZ1724" s="54" t="n">
        <f>IF($M1724="人民币", $N1724*X1724*$BJ1724/1.13, $N1724*X1724*$BJ1724)</f>
        <v>0</v>
      </c>
      <c r="BA1724" s="54" t="n">
        <f>IF($M1724="人民币", $N1724*Y1724*$BJ1724/1.13, $N1724*Y1724*$BJ1724)</f>
        <v>0</v>
      </c>
      <c r="BB1724" s="54" t="n">
        <f>IF($M1724="人民币", $N1724*Z1724*$BJ1724/1.13, $N1724*Z1724*$BJ1724)</f>
        <v>0</v>
      </c>
      <c r="BC1724" s="54" t="n">
        <f>IF($M1724="人民币", $N1724*AA1724*$BJ1724/1.13, $N1724*AA1724*$BJ1724)</f>
        <v>0</v>
      </c>
      <c r="BD1724" s="54" t="n">
        <f>IF($M1724="人民币", $N1724*AB1724*$BJ1724/1.13, $N1724*AB1724*$BJ1724)</f>
        <v>0</v>
      </c>
      <c r="BE1724" s="54" t="n">
        <f>IF($M1724="人民币", $N1724*AC1724*$BJ1724/1.13, $N1724*AC1724*$BJ1724)</f>
        <v>0</v>
      </c>
      <c r="BF1724" s="54" t="n">
        <f>IF($M1724="人民币", $N1724*AD1724*$BJ1724/1.13, $N1724*AD1724*$BJ1724)</f>
        <v>0</v>
      </c>
      <c r="BG1724" s="54" t="n">
        <f>IF($M1724="人民币", $N1724*AE1724*$BJ1724/1.13, $N1724*AE1724*$BJ1724)</f>
        <v>0</v>
      </c>
      <c r="BH1724" s="55" t="n">
        <f>SUM(AV1724:BG1724)</f>
        <v>0</v>
      </c>
      <c r="BI1724" s="56">
             </c>
      <c r="BJ1724" s="57" t="n">
        <v>1718</v>
      </c>
      <c r="BK1724" s="29" t="n">
        <f>IF(OR(D1724="", F1724="", J1724="", M1724=""), 1, 0)</f>
        <v>0</v>
      </c>
      <c r="BL1724" s="7">
             </c>
      <c r="BR1724" s="7">
             </c>
    </row>
    <row r="1725" x14ac:dyDescent="0.25">
      <c r="A1725" s="40" t="n">
        <f>ROW()-5</f>
        <v>1720</v>
      </c>
      <c r="B1725" s="41" t="s">
        <v>44</v>
      </c>
      <c r="C1725" s="42" t="s">
        <v>42</v>
      </c>
      <c r="D1725" s="43" t="s">
        <v>627</v>
      </c>
      <c r="E1725" s="42" t="s">
        <v>42</v>
      </c>
      <c r="F1725" s="43" t="s">
        <v>2790</v>
      </c>
      <c r="G1725" s="44" t="s">
        <v>44</v>
      </c>
      <c r="H1725" s="44" t="s">
        <v>44</v>
      </c>
      <c r="I1725" s="42" t="s">
        <v>42</v>
      </c>
      <c r="J1725" s="42" t="s">
        <v>42</v>
      </c>
      <c r="K1725" s="42" t="s">
        <v>42</v>
      </c>
      <c r="L1725" s="45" t="n">
        <f>AF1725</f>
        <v>0</v>
      </c>
      <c r="M1725" s="46" t="s">
        <v>46</v>
      </c>
      <c r="N1725" s="58" t="n">
        <v>11111</v>
      </c>
      <c r="O1725" s="47" t="n">
        <f>L1725*N1725*BJ1725</f>
        <v>0</v>
      </c>
      <c r="P1725" s="48" t="n">
        <f>BH1725</f>
        <v>0</v>
      </c>
      <c r="Q1725" s="45">
             </c>
      <c r="R1725" s="49" t="n">
        <f>L1725*Q1725</f>
        <v>0</v>
      </c>
      <c r="S1725" s="46" t="s">
        <f>IF(I1725="粉剂", "千克", IF(I1725="", "", "粒"))</f>
        <v>47</v>
      </c>
      <c r="T1725" s="49">
             </c>
      <c r="U1725" s="49">
             </c>
      <c r="V1725" s="49">
             </c>
      <c r="W1725" s="49">
             </c>
      <c r="X1725" s="49">
             </c>
      <c r="Y1725" s="49">
             </c>
      <c r="Z1725" s="49">
             </c>
      <c r="AA1725" s="49">
             </c>
      <c r="AB1725" s="49">
             </c>
      <c r="AC1725" s="49">
             </c>
      <c r="AD1725" s="49">
             </c>
      <c r="AE1725" s="49">
             </c>
      <c r="AF1725" s="45" t="n">
        <f>T1725+U1725+V1725+W1725+X1725+Y1725+Z1725+AA1725+AB1725+AC1725+AD1725+AE1725</f>
        <v>0</v>
      </c>
      <c r="AG1725" s="50">
             </c>
      <c r="AH1725" s="51" t="n">
        <f>$Q1725*T1725</f>
        <v>0</v>
      </c>
      <c r="AI1725" s="51" t="n">
        <f>$Q1725*U1725</f>
        <v>0</v>
      </c>
      <c r="AJ1725" s="51" t="n">
        <f>$Q1725*V1725</f>
        <v>0</v>
      </c>
      <c r="AK1725" s="51" t="n">
        <f>$Q1725*W1725</f>
        <v>0</v>
      </c>
      <c r="AL1725" s="51" t="n">
        <f>$Q1725*X1725</f>
        <v>0</v>
      </c>
      <c r="AM1725" s="51" t="n">
        <f>$Q1725*Y1725</f>
        <v>0</v>
      </c>
      <c r="AN1725" s="51" t="n">
        <f>$Q1725*Z1725</f>
        <v>0</v>
      </c>
      <c r="AO1725" s="52" t="n">
        <f>$Q1725*AA1725</f>
        <v>0</v>
      </c>
      <c r="AP1725" s="52" t="n">
        <f>$Q1725*AB1725</f>
        <v>0</v>
      </c>
      <c r="AQ1725" s="52" t="n">
        <f>$Q1725*AC1725</f>
        <v>0</v>
      </c>
      <c r="AR1725" s="52" t="n">
        <f>$Q1725*AD1725</f>
        <v>0</v>
      </c>
      <c r="AS1725" s="52" t="n">
        <f>$Q1725*AE1725</f>
        <v>0</v>
      </c>
      <c r="AT1725" s="52" t="n">
        <f>SUM(AH1725:AS1725)</f>
        <v>0</v>
      </c>
      <c r="AU1725" s="53">
             </c>
      <c r="AV1725" s="54" t="n">
        <f>IF($M1725="人民币", $N1725*T1725*$BJ1725/1.13, $N1725*T1725*$BJ1725)</f>
        <v>0</v>
      </c>
      <c r="AW1725" s="54" t="n">
        <f>IF($M1725="人民币", $N1725*U1725*$BJ1725/1.13, $N1725*U1725*$BJ1725)</f>
        <v>0</v>
      </c>
      <c r="AX1725" s="54" t="n">
        <f>IF($M1725="人民币", $N1725*V1725*$BJ1725/1.13, $N1725*V1725*$BJ1725)</f>
        <v>0</v>
      </c>
      <c r="AY1725" s="54" t="n">
        <f>IF($M1725="人民币", $N1725*W1725*$BJ1725/1.13, $N1725*W1725*$BJ1725)</f>
        <v>0</v>
      </c>
      <c r="AZ1725" s="54" t="n">
        <f>IF($M1725="人民币", $N1725*X1725*$BJ1725/1.13, $N1725*X1725*$BJ1725)</f>
        <v>0</v>
      </c>
      <c r="BA1725" s="54" t="n">
        <f>IF($M1725="人民币", $N1725*Y1725*$BJ1725/1.13, $N1725*Y1725*$BJ1725)</f>
        <v>0</v>
      </c>
      <c r="BB1725" s="54" t="n">
        <f>IF($M1725="人民币", $N1725*Z1725*$BJ1725/1.13, $N1725*Z1725*$BJ1725)</f>
        <v>0</v>
      </c>
      <c r="BC1725" s="54" t="n">
        <f>IF($M1725="人民币", $N1725*AA1725*$BJ1725/1.13, $N1725*AA1725*$BJ1725)</f>
        <v>0</v>
      </c>
      <c r="BD1725" s="54" t="n">
        <f>IF($M1725="人民币", $N1725*AB1725*$BJ1725/1.13, $N1725*AB1725*$BJ1725)</f>
        <v>0</v>
      </c>
      <c r="BE1725" s="54" t="n">
        <f>IF($M1725="人民币", $N1725*AC1725*$BJ1725/1.13, $N1725*AC1725*$BJ1725)</f>
        <v>0</v>
      </c>
      <c r="BF1725" s="54" t="n">
        <f>IF($M1725="人民币", $N1725*AD1725*$BJ1725/1.13, $N1725*AD1725*$BJ1725)</f>
        <v>0</v>
      </c>
      <c r="BG1725" s="54" t="n">
        <f>IF($M1725="人民币", $N1725*AE1725*$BJ1725/1.13, $N1725*AE1725*$BJ1725)</f>
        <v>0</v>
      </c>
      <c r="BH1725" s="55" t="n">
        <f>SUM(AV1725:BG1725)</f>
        <v>0</v>
      </c>
      <c r="BI1725" s="56">
             </c>
      <c r="BJ1725" s="57" t="n">
        <v>1719</v>
      </c>
      <c r="BK1725" s="29" t="n">
        <f>IF(OR(D1725="", F1725="", J1725="", M1725=""), 1, 0)</f>
        <v>0</v>
      </c>
      <c r="BL1725" s="7">
             </c>
      <c r="BR1725" s="7">
             </c>
    </row>
    <row r="1726" x14ac:dyDescent="0.25">
      <c r="A1726" s="40" t="n">
        <f>ROW()-5</f>
        <v>1721</v>
      </c>
      <c r="B1726" s="41" t="s">
        <v>44</v>
      </c>
      <c r="C1726" s="42" t="s">
        <v>42</v>
      </c>
      <c r="D1726" s="43" t="s">
        <v>629</v>
      </c>
      <c r="E1726" s="42" t="s">
        <v>42</v>
      </c>
      <c r="F1726" s="43" t="s">
        <v>2791</v>
      </c>
      <c r="G1726" s="44" t="s">
        <v>44</v>
      </c>
      <c r="H1726" s="44" t="s">
        <v>44</v>
      </c>
      <c r="I1726" s="42" t="s">
        <v>42</v>
      </c>
      <c r="J1726" s="42" t="s">
        <v>42</v>
      </c>
      <c r="K1726" s="42" t="s">
        <v>42</v>
      </c>
      <c r="L1726" s="45" t="n">
        <f>AF1726</f>
        <v>0</v>
      </c>
      <c r="M1726" s="46" t="s">
        <v>46</v>
      </c>
      <c r="N1726" s="58" t="n">
        <v>11111</v>
      </c>
      <c r="O1726" s="47" t="n">
        <f>L1726*N1726*BJ1726</f>
        <v>0</v>
      </c>
      <c r="P1726" s="48" t="n">
        <f>BH1726</f>
        <v>0</v>
      </c>
      <c r="Q1726" s="45">
             </c>
      <c r="R1726" s="49" t="n">
        <f>L1726*Q1726</f>
        <v>0</v>
      </c>
      <c r="S1726" s="46" t="s">
        <f>IF(I1726="粉剂", "千克", IF(I1726="", "", "粒"))</f>
        <v>47</v>
      </c>
      <c r="T1726" s="49">
             </c>
      <c r="U1726" s="49">
             </c>
      <c r="V1726" s="49">
             </c>
      <c r="W1726" s="49">
             </c>
      <c r="X1726" s="49">
             </c>
      <c r="Y1726" s="49">
             </c>
      <c r="Z1726" s="49">
             </c>
      <c r="AA1726" s="49">
             </c>
      <c r="AB1726" s="49">
             </c>
      <c r="AC1726" s="49">
             </c>
      <c r="AD1726" s="49">
             </c>
      <c r="AE1726" s="49">
             </c>
      <c r="AF1726" s="45" t="n">
        <f>T1726+U1726+V1726+W1726+X1726+Y1726+Z1726+AA1726+AB1726+AC1726+AD1726+AE1726</f>
        <v>0</v>
      </c>
      <c r="AG1726" s="50">
             </c>
      <c r="AH1726" s="51" t="n">
        <f>$Q1726*T1726</f>
        <v>0</v>
      </c>
      <c r="AI1726" s="51" t="n">
        <f>$Q1726*U1726</f>
        <v>0</v>
      </c>
      <c r="AJ1726" s="51" t="n">
        <f>$Q1726*V1726</f>
        <v>0</v>
      </c>
      <c r="AK1726" s="51" t="n">
        <f>$Q1726*W1726</f>
        <v>0</v>
      </c>
      <c r="AL1726" s="51" t="n">
        <f>$Q1726*X1726</f>
        <v>0</v>
      </c>
      <c r="AM1726" s="51" t="n">
        <f>$Q1726*Y1726</f>
        <v>0</v>
      </c>
      <c r="AN1726" s="51" t="n">
        <f>$Q1726*Z1726</f>
        <v>0</v>
      </c>
      <c r="AO1726" s="52" t="n">
        <f>$Q1726*AA1726</f>
        <v>0</v>
      </c>
      <c r="AP1726" s="52" t="n">
        <f>$Q1726*AB1726</f>
        <v>0</v>
      </c>
      <c r="AQ1726" s="52" t="n">
        <f>$Q1726*AC1726</f>
        <v>0</v>
      </c>
      <c r="AR1726" s="52" t="n">
        <f>$Q1726*AD1726</f>
        <v>0</v>
      </c>
      <c r="AS1726" s="52" t="n">
        <f>$Q1726*AE1726</f>
        <v>0</v>
      </c>
      <c r="AT1726" s="52" t="n">
        <f>SUM(AH1726:AS1726)</f>
        <v>0</v>
      </c>
      <c r="AU1726" s="53">
             </c>
      <c r="AV1726" s="54" t="n">
        <f>IF($M1726="人民币", $N1726*T1726*$BJ1726/1.13, $N1726*T1726*$BJ1726)</f>
        <v>0</v>
      </c>
      <c r="AW1726" s="54" t="n">
        <f>IF($M1726="人民币", $N1726*U1726*$BJ1726/1.13, $N1726*U1726*$BJ1726)</f>
        <v>0</v>
      </c>
      <c r="AX1726" s="54" t="n">
        <f>IF($M1726="人民币", $N1726*V1726*$BJ1726/1.13, $N1726*V1726*$BJ1726)</f>
        <v>0</v>
      </c>
      <c r="AY1726" s="54" t="n">
        <f>IF($M1726="人民币", $N1726*W1726*$BJ1726/1.13, $N1726*W1726*$BJ1726)</f>
        <v>0</v>
      </c>
      <c r="AZ1726" s="54" t="n">
        <f>IF($M1726="人民币", $N1726*X1726*$BJ1726/1.13, $N1726*X1726*$BJ1726)</f>
        <v>0</v>
      </c>
      <c r="BA1726" s="54" t="n">
        <f>IF($M1726="人民币", $N1726*Y1726*$BJ1726/1.13, $N1726*Y1726*$BJ1726)</f>
        <v>0</v>
      </c>
      <c r="BB1726" s="54" t="n">
        <f>IF($M1726="人民币", $N1726*Z1726*$BJ1726/1.13, $N1726*Z1726*$BJ1726)</f>
        <v>0</v>
      </c>
      <c r="BC1726" s="54" t="n">
        <f>IF($M1726="人民币", $N1726*AA1726*$BJ1726/1.13, $N1726*AA1726*$BJ1726)</f>
        <v>0</v>
      </c>
      <c r="BD1726" s="54" t="n">
        <f>IF($M1726="人民币", $N1726*AB1726*$BJ1726/1.13, $N1726*AB1726*$BJ1726)</f>
        <v>0</v>
      </c>
      <c r="BE1726" s="54" t="n">
        <f>IF($M1726="人民币", $N1726*AC1726*$BJ1726/1.13, $N1726*AC1726*$BJ1726)</f>
        <v>0</v>
      </c>
      <c r="BF1726" s="54" t="n">
        <f>IF($M1726="人民币", $N1726*AD1726*$BJ1726/1.13, $N1726*AD1726*$BJ1726)</f>
        <v>0</v>
      </c>
      <c r="BG1726" s="54" t="n">
        <f>IF($M1726="人民币", $N1726*AE1726*$BJ1726/1.13, $N1726*AE1726*$BJ1726)</f>
        <v>0</v>
      </c>
      <c r="BH1726" s="55" t="n">
        <f>SUM(AV1726:BG1726)</f>
        <v>0</v>
      </c>
      <c r="BI1726" s="56">
             </c>
      <c r="BJ1726" s="57" t="n">
        <v>1720</v>
      </c>
      <c r="BK1726" s="29" t="n">
        <f>IF(OR(D1726="", F1726="", J1726="", M1726=""), 1, 0)</f>
        <v>0</v>
      </c>
      <c r="BL1726" s="7">
             </c>
      <c r="BR1726" s="7">
             </c>
    </row>
    <row r="1727" x14ac:dyDescent="0.25">
      <c r="A1727" s="40" t="n">
        <f>ROW()-5</f>
        <v>1722</v>
      </c>
      <c r="B1727" s="41" t="s">
        <v>44</v>
      </c>
      <c r="C1727" s="42" t="s">
        <v>42</v>
      </c>
      <c r="D1727" s="43" t="s">
        <v>631</v>
      </c>
      <c r="E1727" s="42" t="s">
        <v>42</v>
      </c>
      <c r="F1727" s="43" t="s">
        <v>2792</v>
      </c>
      <c r="G1727" s="44" t="s">
        <v>44</v>
      </c>
      <c r="H1727" s="44" t="s">
        <v>44</v>
      </c>
      <c r="I1727" s="42" t="s">
        <v>42</v>
      </c>
      <c r="J1727" s="42" t="s">
        <v>42</v>
      </c>
      <c r="K1727" s="42" t="s">
        <v>42</v>
      </c>
      <c r="L1727" s="45" t="n">
        <f>AF1727</f>
        <v>0</v>
      </c>
      <c r="M1727" s="46" t="s">
        <v>46</v>
      </c>
      <c r="N1727" s="58" t="n">
        <v>11111</v>
      </c>
      <c r="O1727" s="47" t="n">
        <f>L1727*N1727*BJ1727</f>
        <v>0</v>
      </c>
      <c r="P1727" s="48" t="n">
        <f>BH1727</f>
        <v>0</v>
      </c>
      <c r="Q1727" s="45">
             </c>
      <c r="R1727" s="49" t="n">
        <f>L1727*Q1727</f>
        <v>0</v>
      </c>
      <c r="S1727" s="46" t="s">
        <f>IF(I1727="粉剂", "千克", IF(I1727="", "", "粒"))</f>
        <v>47</v>
      </c>
      <c r="T1727" s="49">
             </c>
      <c r="U1727" s="49">
             </c>
      <c r="V1727" s="49">
             </c>
      <c r="W1727" s="49">
             </c>
      <c r="X1727" s="49">
             </c>
      <c r="Y1727" s="49">
             </c>
      <c r="Z1727" s="49">
             </c>
      <c r="AA1727" s="49">
             </c>
      <c r="AB1727" s="49">
             </c>
      <c r="AC1727" s="49">
             </c>
      <c r="AD1727" s="49">
             </c>
      <c r="AE1727" s="49">
             </c>
      <c r="AF1727" s="45" t="n">
        <f>T1727+U1727+V1727+W1727+X1727+Y1727+Z1727+AA1727+AB1727+AC1727+AD1727+AE1727</f>
        <v>0</v>
      </c>
      <c r="AG1727" s="50">
             </c>
      <c r="AH1727" s="51" t="n">
        <f>$Q1727*T1727</f>
        <v>0</v>
      </c>
      <c r="AI1727" s="51" t="n">
        <f>$Q1727*U1727</f>
        <v>0</v>
      </c>
      <c r="AJ1727" s="51" t="n">
        <f>$Q1727*V1727</f>
        <v>0</v>
      </c>
      <c r="AK1727" s="51" t="n">
        <f>$Q1727*W1727</f>
        <v>0</v>
      </c>
      <c r="AL1727" s="51" t="n">
        <f>$Q1727*X1727</f>
        <v>0</v>
      </c>
      <c r="AM1727" s="51" t="n">
        <f>$Q1727*Y1727</f>
        <v>0</v>
      </c>
      <c r="AN1727" s="51" t="n">
        <f>$Q1727*Z1727</f>
        <v>0</v>
      </c>
      <c r="AO1727" s="52" t="n">
        <f>$Q1727*AA1727</f>
        <v>0</v>
      </c>
      <c r="AP1727" s="52" t="n">
        <f>$Q1727*AB1727</f>
        <v>0</v>
      </c>
      <c r="AQ1727" s="52" t="n">
        <f>$Q1727*AC1727</f>
        <v>0</v>
      </c>
      <c r="AR1727" s="52" t="n">
        <f>$Q1727*AD1727</f>
        <v>0</v>
      </c>
      <c r="AS1727" s="52" t="n">
        <f>$Q1727*AE1727</f>
        <v>0</v>
      </c>
      <c r="AT1727" s="52" t="n">
        <f>SUM(AH1727:AS1727)</f>
        <v>0</v>
      </c>
      <c r="AU1727" s="53">
             </c>
      <c r="AV1727" s="54" t="n">
        <f>IF($M1727="人民币", $N1727*T1727*$BJ1727/1.13, $N1727*T1727*$BJ1727)</f>
        <v>0</v>
      </c>
      <c r="AW1727" s="54" t="n">
        <f>IF($M1727="人民币", $N1727*U1727*$BJ1727/1.13, $N1727*U1727*$BJ1727)</f>
        <v>0</v>
      </c>
      <c r="AX1727" s="54" t="n">
        <f>IF($M1727="人民币", $N1727*V1727*$BJ1727/1.13, $N1727*V1727*$BJ1727)</f>
        <v>0</v>
      </c>
      <c r="AY1727" s="54" t="n">
        <f>IF($M1727="人民币", $N1727*W1727*$BJ1727/1.13, $N1727*W1727*$BJ1727)</f>
        <v>0</v>
      </c>
      <c r="AZ1727" s="54" t="n">
        <f>IF($M1727="人民币", $N1727*X1727*$BJ1727/1.13, $N1727*X1727*$BJ1727)</f>
        <v>0</v>
      </c>
      <c r="BA1727" s="54" t="n">
        <f>IF($M1727="人民币", $N1727*Y1727*$BJ1727/1.13, $N1727*Y1727*$BJ1727)</f>
        <v>0</v>
      </c>
      <c r="BB1727" s="54" t="n">
        <f>IF($M1727="人民币", $N1727*Z1727*$BJ1727/1.13, $N1727*Z1727*$BJ1727)</f>
        <v>0</v>
      </c>
      <c r="BC1727" s="54" t="n">
        <f>IF($M1727="人民币", $N1727*AA1727*$BJ1727/1.13, $N1727*AA1727*$BJ1727)</f>
        <v>0</v>
      </c>
      <c r="BD1727" s="54" t="n">
        <f>IF($M1727="人民币", $N1727*AB1727*$BJ1727/1.13, $N1727*AB1727*$BJ1727)</f>
        <v>0</v>
      </c>
      <c r="BE1727" s="54" t="n">
        <f>IF($M1727="人民币", $N1727*AC1727*$BJ1727/1.13, $N1727*AC1727*$BJ1727)</f>
        <v>0</v>
      </c>
      <c r="BF1727" s="54" t="n">
        <f>IF($M1727="人民币", $N1727*AD1727*$BJ1727/1.13, $N1727*AD1727*$BJ1727)</f>
        <v>0</v>
      </c>
      <c r="BG1727" s="54" t="n">
        <f>IF($M1727="人民币", $N1727*AE1727*$BJ1727/1.13, $N1727*AE1727*$BJ1727)</f>
        <v>0</v>
      </c>
      <c r="BH1727" s="55" t="n">
        <f>SUM(AV1727:BG1727)</f>
        <v>0</v>
      </c>
      <c r="BI1727" s="56">
             </c>
      <c r="BJ1727" s="57" t="n">
        <v>1721</v>
      </c>
      <c r="BK1727" s="29" t="n">
        <f>IF(OR(D1727="", F1727="", J1727="", M1727=""), 1, 0)</f>
        <v>0</v>
      </c>
      <c r="BL1727" s="7">
             </c>
      <c r="BR1727" s="7">
             </c>
    </row>
    <row r="1728" x14ac:dyDescent="0.25">
      <c r="A1728" s="40" t="n">
        <f>ROW()-5</f>
        <v>1723</v>
      </c>
      <c r="B1728" s="41" t="s">
        <v>44</v>
      </c>
      <c r="C1728" s="42" t="s">
        <v>42</v>
      </c>
      <c r="D1728" s="43" t="s">
        <v>633</v>
      </c>
      <c r="E1728" s="42" t="s">
        <v>42</v>
      </c>
      <c r="F1728" s="43" t="s">
        <v>2793</v>
      </c>
      <c r="G1728" s="44" t="s">
        <v>44</v>
      </c>
      <c r="H1728" s="44" t="s">
        <v>44</v>
      </c>
      <c r="I1728" s="42" t="s">
        <v>42</v>
      </c>
      <c r="J1728" s="42" t="s">
        <v>42</v>
      </c>
      <c r="K1728" s="42" t="s">
        <v>42</v>
      </c>
      <c r="L1728" s="45" t="n">
        <f>AF1728</f>
        <v>0</v>
      </c>
      <c r="M1728" s="46" t="s">
        <v>46</v>
      </c>
      <c r="N1728" s="58" t="n">
        <v>11111</v>
      </c>
      <c r="O1728" s="47" t="n">
        <f>L1728*N1728*BJ1728</f>
        <v>0</v>
      </c>
      <c r="P1728" s="48" t="n">
        <f>BH1728</f>
        <v>0</v>
      </c>
      <c r="Q1728" s="45">
             </c>
      <c r="R1728" s="49" t="n">
        <f>L1728*Q1728</f>
        <v>0</v>
      </c>
      <c r="S1728" s="46" t="s">
        <f>IF(I1728="粉剂", "千克", IF(I1728="", "", "粒"))</f>
        <v>47</v>
      </c>
      <c r="T1728" s="49">
             </c>
      <c r="U1728" s="49">
             </c>
      <c r="V1728" s="49">
             </c>
      <c r="W1728" s="49">
             </c>
      <c r="X1728" s="49">
             </c>
      <c r="Y1728" s="49">
             </c>
      <c r="Z1728" s="49">
             </c>
      <c r="AA1728" s="49">
             </c>
      <c r="AB1728" s="49">
             </c>
      <c r="AC1728" s="49">
             </c>
      <c r="AD1728" s="49">
             </c>
      <c r="AE1728" s="49">
             </c>
      <c r="AF1728" s="45" t="n">
        <f>T1728+U1728+V1728+W1728+X1728+Y1728+Z1728+AA1728+AB1728+AC1728+AD1728+AE1728</f>
        <v>0</v>
      </c>
      <c r="AG1728" s="50">
             </c>
      <c r="AH1728" s="51" t="n">
        <f>$Q1728*T1728</f>
        <v>0</v>
      </c>
      <c r="AI1728" s="51" t="n">
        <f>$Q1728*U1728</f>
        <v>0</v>
      </c>
      <c r="AJ1728" s="51" t="n">
        <f>$Q1728*V1728</f>
        <v>0</v>
      </c>
      <c r="AK1728" s="51" t="n">
        <f>$Q1728*W1728</f>
        <v>0</v>
      </c>
      <c r="AL1728" s="51" t="n">
        <f>$Q1728*X1728</f>
        <v>0</v>
      </c>
      <c r="AM1728" s="51" t="n">
        <f>$Q1728*Y1728</f>
        <v>0</v>
      </c>
      <c r="AN1728" s="51" t="n">
        <f>$Q1728*Z1728</f>
        <v>0</v>
      </c>
      <c r="AO1728" s="52" t="n">
        <f>$Q1728*AA1728</f>
        <v>0</v>
      </c>
      <c r="AP1728" s="52" t="n">
        <f>$Q1728*AB1728</f>
        <v>0</v>
      </c>
      <c r="AQ1728" s="52" t="n">
        <f>$Q1728*AC1728</f>
        <v>0</v>
      </c>
      <c r="AR1728" s="52" t="n">
        <f>$Q1728*AD1728</f>
        <v>0</v>
      </c>
      <c r="AS1728" s="52" t="n">
        <f>$Q1728*AE1728</f>
        <v>0</v>
      </c>
      <c r="AT1728" s="52" t="n">
        <f>SUM(AH1728:AS1728)</f>
        <v>0</v>
      </c>
      <c r="AU1728" s="53">
             </c>
      <c r="AV1728" s="54" t="n">
        <f>IF($M1728="人民币", $N1728*T1728*$BJ1728/1.13, $N1728*T1728*$BJ1728)</f>
        <v>0</v>
      </c>
      <c r="AW1728" s="54" t="n">
        <f>IF($M1728="人民币", $N1728*U1728*$BJ1728/1.13, $N1728*U1728*$BJ1728)</f>
        <v>0</v>
      </c>
      <c r="AX1728" s="54" t="n">
        <f>IF($M1728="人民币", $N1728*V1728*$BJ1728/1.13, $N1728*V1728*$BJ1728)</f>
        <v>0</v>
      </c>
      <c r="AY1728" s="54" t="n">
        <f>IF($M1728="人民币", $N1728*W1728*$BJ1728/1.13, $N1728*W1728*$BJ1728)</f>
        <v>0</v>
      </c>
      <c r="AZ1728" s="54" t="n">
        <f>IF($M1728="人民币", $N1728*X1728*$BJ1728/1.13, $N1728*X1728*$BJ1728)</f>
        <v>0</v>
      </c>
      <c r="BA1728" s="54" t="n">
        <f>IF($M1728="人民币", $N1728*Y1728*$BJ1728/1.13, $N1728*Y1728*$BJ1728)</f>
        <v>0</v>
      </c>
      <c r="BB1728" s="54" t="n">
        <f>IF($M1728="人民币", $N1728*Z1728*$BJ1728/1.13, $N1728*Z1728*$BJ1728)</f>
        <v>0</v>
      </c>
      <c r="BC1728" s="54" t="n">
        <f>IF($M1728="人民币", $N1728*AA1728*$BJ1728/1.13, $N1728*AA1728*$BJ1728)</f>
        <v>0</v>
      </c>
      <c r="BD1728" s="54" t="n">
        <f>IF($M1728="人民币", $N1728*AB1728*$BJ1728/1.13, $N1728*AB1728*$BJ1728)</f>
        <v>0</v>
      </c>
      <c r="BE1728" s="54" t="n">
        <f>IF($M1728="人民币", $N1728*AC1728*$BJ1728/1.13, $N1728*AC1728*$BJ1728)</f>
        <v>0</v>
      </c>
      <c r="BF1728" s="54" t="n">
        <f>IF($M1728="人民币", $N1728*AD1728*$BJ1728/1.13, $N1728*AD1728*$BJ1728)</f>
        <v>0</v>
      </c>
      <c r="BG1728" s="54" t="n">
        <f>IF($M1728="人民币", $N1728*AE1728*$BJ1728/1.13, $N1728*AE1728*$BJ1728)</f>
        <v>0</v>
      </c>
      <c r="BH1728" s="55" t="n">
        <f>SUM(AV1728:BG1728)</f>
        <v>0</v>
      </c>
      <c r="BI1728" s="56">
             </c>
      <c r="BJ1728" s="57" t="n">
        <v>1722</v>
      </c>
      <c r="BK1728" s="29" t="n">
        <f>IF(OR(D1728="", F1728="", J1728="", M1728=""), 1, 0)</f>
        <v>0</v>
      </c>
      <c r="BL1728" s="7">
             </c>
      <c r="BR1728" s="7">
             </c>
    </row>
    <row r="1729" x14ac:dyDescent="0.25">
      <c r="A1729" s="40" t="n">
        <f>ROW()-5</f>
        <v>1724</v>
      </c>
      <c r="B1729" s="41" t="s">
        <v>44</v>
      </c>
      <c r="C1729" s="42" t="s">
        <v>42</v>
      </c>
      <c r="D1729" s="43" t="s">
        <v>635</v>
      </c>
      <c r="E1729" s="42" t="s">
        <v>42</v>
      </c>
      <c r="F1729" s="43" t="s">
        <v>2794</v>
      </c>
      <c r="G1729" s="44" t="s">
        <v>44</v>
      </c>
      <c r="H1729" s="44" t="s">
        <v>44</v>
      </c>
      <c r="I1729" s="42" t="s">
        <v>42</v>
      </c>
      <c r="J1729" s="42" t="s">
        <v>42</v>
      </c>
      <c r="K1729" s="42" t="s">
        <v>42</v>
      </c>
      <c r="L1729" s="45" t="n">
        <f>AF1729</f>
        <v>0</v>
      </c>
      <c r="M1729" s="46" t="s">
        <v>46</v>
      </c>
      <c r="N1729" s="58" t="n">
        <v>11111</v>
      </c>
      <c r="O1729" s="47" t="n">
        <f>L1729*N1729*BJ1729</f>
        <v>0</v>
      </c>
      <c r="P1729" s="48" t="n">
        <f>BH1729</f>
        <v>0</v>
      </c>
      <c r="Q1729" s="45">
             </c>
      <c r="R1729" s="49" t="n">
        <f>L1729*Q1729</f>
        <v>0</v>
      </c>
      <c r="S1729" s="46" t="s">
        <f>IF(I1729="粉剂", "千克", IF(I1729="", "", "粒"))</f>
        <v>47</v>
      </c>
      <c r="T1729" s="49">
             </c>
      <c r="U1729" s="49">
             </c>
      <c r="V1729" s="49">
             </c>
      <c r="W1729" s="49">
             </c>
      <c r="X1729" s="49">
             </c>
      <c r="Y1729" s="49">
             </c>
      <c r="Z1729" s="49">
             </c>
      <c r="AA1729" s="49">
             </c>
      <c r="AB1729" s="49">
             </c>
      <c r="AC1729" s="49">
             </c>
      <c r="AD1729" s="49">
             </c>
      <c r="AE1729" s="49">
             </c>
      <c r="AF1729" s="45" t="n">
        <f>T1729+U1729+V1729+W1729+X1729+Y1729+Z1729+AA1729+AB1729+AC1729+AD1729+AE1729</f>
        <v>0</v>
      </c>
      <c r="AG1729" s="50">
             </c>
      <c r="AH1729" s="51" t="n">
        <f>$Q1729*T1729</f>
        <v>0</v>
      </c>
      <c r="AI1729" s="51" t="n">
        <f>$Q1729*U1729</f>
        <v>0</v>
      </c>
      <c r="AJ1729" s="51" t="n">
        <f>$Q1729*V1729</f>
        <v>0</v>
      </c>
      <c r="AK1729" s="51" t="n">
        <f>$Q1729*W1729</f>
        <v>0</v>
      </c>
      <c r="AL1729" s="51" t="n">
        <f>$Q1729*X1729</f>
        <v>0</v>
      </c>
      <c r="AM1729" s="51" t="n">
        <f>$Q1729*Y1729</f>
        <v>0</v>
      </c>
      <c r="AN1729" s="51" t="n">
        <f>$Q1729*Z1729</f>
        <v>0</v>
      </c>
      <c r="AO1729" s="52" t="n">
        <f>$Q1729*AA1729</f>
        <v>0</v>
      </c>
      <c r="AP1729" s="52" t="n">
        <f>$Q1729*AB1729</f>
        <v>0</v>
      </c>
      <c r="AQ1729" s="52" t="n">
        <f>$Q1729*AC1729</f>
        <v>0</v>
      </c>
      <c r="AR1729" s="52" t="n">
        <f>$Q1729*AD1729</f>
        <v>0</v>
      </c>
      <c r="AS1729" s="52" t="n">
        <f>$Q1729*AE1729</f>
        <v>0</v>
      </c>
      <c r="AT1729" s="52" t="n">
        <f>SUM(AH1729:AS1729)</f>
        <v>0</v>
      </c>
      <c r="AU1729" s="53">
             </c>
      <c r="AV1729" s="54" t="n">
        <f>IF($M1729="人民币", $N1729*T1729*$BJ1729/1.13, $N1729*T1729*$BJ1729)</f>
        <v>0</v>
      </c>
      <c r="AW1729" s="54" t="n">
        <f>IF($M1729="人民币", $N1729*U1729*$BJ1729/1.13, $N1729*U1729*$BJ1729)</f>
        <v>0</v>
      </c>
      <c r="AX1729" s="54" t="n">
        <f>IF($M1729="人民币", $N1729*V1729*$BJ1729/1.13, $N1729*V1729*$BJ1729)</f>
        <v>0</v>
      </c>
      <c r="AY1729" s="54" t="n">
        <f>IF($M1729="人民币", $N1729*W1729*$BJ1729/1.13, $N1729*W1729*$BJ1729)</f>
        <v>0</v>
      </c>
      <c r="AZ1729" s="54" t="n">
        <f>IF($M1729="人民币", $N1729*X1729*$BJ1729/1.13, $N1729*X1729*$BJ1729)</f>
        <v>0</v>
      </c>
      <c r="BA1729" s="54" t="n">
        <f>IF($M1729="人民币", $N1729*Y1729*$BJ1729/1.13, $N1729*Y1729*$BJ1729)</f>
        <v>0</v>
      </c>
      <c r="BB1729" s="54" t="n">
        <f>IF($M1729="人民币", $N1729*Z1729*$BJ1729/1.13, $N1729*Z1729*$BJ1729)</f>
        <v>0</v>
      </c>
      <c r="BC1729" s="54" t="n">
        <f>IF($M1729="人民币", $N1729*AA1729*$BJ1729/1.13, $N1729*AA1729*$BJ1729)</f>
        <v>0</v>
      </c>
      <c r="BD1729" s="54" t="n">
        <f>IF($M1729="人民币", $N1729*AB1729*$BJ1729/1.13, $N1729*AB1729*$BJ1729)</f>
        <v>0</v>
      </c>
      <c r="BE1729" s="54" t="n">
        <f>IF($M1729="人民币", $N1729*AC1729*$BJ1729/1.13, $N1729*AC1729*$BJ1729)</f>
        <v>0</v>
      </c>
      <c r="BF1729" s="54" t="n">
        <f>IF($M1729="人民币", $N1729*AD1729*$BJ1729/1.13, $N1729*AD1729*$BJ1729)</f>
        <v>0</v>
      </c>
      <c r="BG1729" s="54" t="n">
        <f>IF($M1729="人民币", $N1729*AE1729*$BJ1729/1.13, $N1729*AE1729*$BJ1729)</f>
        <v>0</v>
      </c>
      <c r="BH1729" s="55" t="n">
        <f>SUM(AV1729:BG1729)</f>
        <v>0</v>
      </c>
      <c r="BI1729" s="56">
             </c>
      <c r="BJ1729" s="57" t="n">
        <v>1723</v>
      </c>
      <c r="BK1729" s="29" t="n">
        <f>IF(OR(D1729="", F1729="", J1729="", M1729=""), 1, 0)</f>
        <v>0</v>
      </c>
      <c r="BL1729" s="7">
             </c>
      <c r="BR1729" s="7">
             </c>
    </row>
    <row r="1730" x14ac:dyDescent="0.25">
      <c r="A1730" s="40" t="n">
        <f>ROW()-5</f>
        <v>1725</v>
      </c>
      <c r="B1730" s="41" t="s">
        <v>44</v>
      </c>
      <c r="C1730" s="42" t="s">
        <v>42</v>
      </c>
      <c r="D1730" s="43" t="s">
        <v>637</v>
      </c>
      <c r="E1730" s="42" t="s">
        <v>42</v>
      </c>
      <c r="F1730" s="43" t="s">
        <v>2795</v>
      </c>
      <c r="G1730" s="44" t="s">
        <v>44</v>
      </c>
      <c r="H1730" s="44" t="s">
        <v>44</v>
      </c>
      <c r="I1730" s="42" t="s">
        <v>42</v>
      </c>
      <c r="J1730" s="42" t="s">
        <v>42</v>
      </c>
      <c r="K1730" s="42" t="s">
        <v>42</v>
      </c>
      <c r="L1730" s="45" t="n">
        <f>AF1730</f>
        <v>0</v>
      </c>
      <c r="M1730" s="46" t="s">
        <v>46</v>
      </c>
      <c r="N1730" s="58" t="n">
        <v>11111</v>
      </c>
      <c r="O1730" s="47" t="n">
        <f>L1730*N1730*BJ1730</f>
        <v>0</v>
      </c>
      <c r="P1730" s="48" t="n">
        <f>BH1730</f>
        <v>0</v>
      </c>
      <c r="Q1730" s="45">
             </c>
      <c r="R1730" s="49" t="n">
        <f>L1730*Q1730</f>
        <v>0</v>
      </c>
      <c r="S1730" s="46" t="s">
        <f>IF(I1730="粉剂", "千克", IF(I1730="", "", "粒"))</f>
        <v>47</v>
      </c>
      <c r="T1730" s="49">
             </c>
      <c r="U1730" s="49">
             </c>
      <c r="V1730" s="49">
             </c>
      <c r="W1730" s="49">
             </c>
      <c r="X1730" s="49">
             </c>
      <c r="Y1730" s="49">
             </c>
      <c r="Z1730" s="49">
             </c>
      <c r="AA1730" s="49">
             </c>
      <c r="AB1730" s="49">
             </c>
      <c r="AC1730" s="49">
             </c>
      <c r="AD1730" s="49">
             </c>
      <c r="AE1730" s="49">
             </c>
      <c r="AF1730" s="45" t="n">
        <f>T1730+U1730+V1730+W1730+X1730+Y1730+Z1730+AA1730+AB1730+AC1730+AD1730+AE1730</f>
        <v>0</v>
      </c>
      <c r="AG1730" s="50">
             </c>
      <c r="AH1730" s="51" t="n">
        <f>$Q1730*T1730</f>
        <v>0</v>
      </c>
      <c r="AI1730" s="51" t="n">
        <f>$Q1730*U1730</f>
        <v>0</v>
      </c>
      <c r="AJ1730" s="51" t="n">
        <f>$Q1730*V1730</f>
        <v>0</v>
      </c>
      <c r="AK1730" s="51" t="n">
        <f>$Q1730*W1730</f>
        <v>0</v>
      </c>
      <c r="AL1730" s="51" t="n">
        <f>$Q1730*X1730</f>
        <v>0</v>
      </c>
      <c r="AM1730" s="51" t="n">
        <f>$Q1730*Y1730</f>
        <v>0</v>
      </c>
      <c r="AN1730" s="51" t="n">
        <f>$Q1730*Z1730</f>
        <v>0</v>
      </c>
      <c r="AO1730" s="52" t="n">
        <f>$Q1730*AA1730</f>
        <v>0</v>
      </c>
      <c r="AP1730" s="52" t="n">
        <f>$Q1730*AB1730</f>
        <v>0</v>
      </c>
      <c r="AQ1730" s="52" t="n">
        <f>$Q1730*AC1730</f>
        <v>0</v>
      </c>
      <c r="AR1730" s="52" t="n">
        <f>$Q1730*AD1730</f>
        <v>0</v>
      </c>
      <c r="AS1730" s="52" t="n">
        <f>$Q1730*AE1730</f>
        <v>0</v>
      </c>
      <c r="AT1730" s="52" t="n">
        <f>SUM(AH1730:AS1730)</f>
        <v>0</v>
      </c>
      <c r="AU1730" s="53">
             </c>
      <c r="AV1730" s="54" t="n">
        <f>IF($M1730="人民币", $N1730*T1730*$BJ1730/1.13, $N1730*T1730*$BJ1730)</f>
        <v>0</v>
      </c>
      <c r="AW1730" s="54" t="n">
        <f>IF($M1730="人民币", $N1730*U1730*$BJ1730/1.13, $N1730*U1730*$BJ1730)</f>
        <v>0</v>
      </c>
      <c r="AX1730" s="54" t="n">
        <f>IF($M1730="人民币", $N1730*V1730*$BJ1730/1.13, $N1730*V1730*$BJ1730)</f>
        <v>0</v>
      </c>
      <c r="AY1730" s="54" t="n">
        <f>IF($M1730="人民币", $N1730*W1730*$BJ1730/1.13, $N1730*W1730*$BJ1730)</f>
        <v>0</v>
      </c>
      <c r="AZ1730" s="54" t="n">
        <f>IF($M1730="人民币", $N1730*X1730*$BJ1730/1.13, $N1730*X1730*$BJ1730)</f>
        <v>0</v>
      </c>
      <c r="BA1730" s="54" t="n">
        <f>IF($M1730="人民币", $N1730*Y1730*$BJ1730/1.13, $N1730*Y1730*$BJ1730)</f>
        <v>0</v>
      </c>
      <c r="BB1730" s="54" t="n">
        <f>IF($M1730="人民币", $N1730*Z1730*$BJ1730/1.13, $N1730*Z1730*$BJ1730)</f>
        <v>0</v>
      </c>
      <c r="BC1730" s="54" t="n">
        <f>IF($M1730="人民币", $N1730*AA1730*$BJ1730/1.13, $N1730*AA1730*$BJ1730)</f>
        <v>0</v>
      </c>
      <c r="BD1730" s="54" t="n">
        <f>IF($M1730="人民币", $N1730*AB1730*$BJ1730/1.13, $N1730*AB1730*$BJ1730)</f>
        <v>0</v>
      </c>
      <c r="BE1730" s="54" t="n">
        <f>IF($M1730="人民币", $N1730*AC1730*$BJ1730/1.13, $N1730*AC1730*$BJ1730)</f>
        <v>0</v>
      </c>
      <c r="BF1730" s="54" t="n">
        <f>IF($M1730="人民币", $N1730*AD1730*$BJ1730/1.13, $N1730*AD1730*$BJ1730)</f>
        <v>0</v>
      </c>
      <c r="BG1730" s="54" t="n">
        <f>IF($M1730="人民币", $N1730*AE1730*$BJ1730/1.13, $N1730*AE1730*$BJ1730)</f>
        <v>0</v>
      </c>
      <c r="BH1730" s="55" t="n">
        <f>SUM(AV1730:BG1730)</f>
        <v>0</v>
      </c>
      <c r="BI1730" s="56">
             </c>
      <c r="BJ1730" s="57" t="n">
        <v>1724</v>
      </c>
      <c r="BK1730" s="29" t="n">
        <f>IF(OR(D1730="", F1730="", J1730="", M1730=""), 1, 0)</f>
        <v>0</v>
      </c>
      <c r="BL1730" s="7">
             </c>
      <c r="BR1730" s="7">
             </c>
    </row>
    <row r="1731" x14ac:dyDescent="0.25">
      <c r="A1731" s="40" t="n">
        <f>ROW()-5</f>
        <v>1726</v>
      </c>
      <c r="B1731" s="41" t="s">
        <v>44</v>
      </c>
      <c r="C1731" s="42" t="s">
        <v>42</v>
      </c>
      <c r="D1731" s="43" t="s">
        <v>639</v>
      </c>
      <c r="E1731" s="42" t="s">
        <v>42</v>
      </c>
      <c r="F1731" s="43" t="s">
        <v>2796</v>
      </c>
      <c r="G1731" s="44" t="s">
        <v>44</v>
      </c>
      <c r="H1731" s="44" t="s">
        <v>44</v>
      </c>
      <c r="I1731" s="42" t="s">
        <v>42</v>
      </c>
      <c r="J1731" s="42" t="s">
        <v>42</v>
      </c>
      <c r="K1731" s="42" t="s">
        <v>42</v>
      </c>
      <c r="L1731" s="45" t="n">
        <f>AF1731</f>
        <v>0</v>
      </c>
      <c r="M1731" s="46" t="s">
        <v>46</v>
      </c>
      <c r="N1731" s="58" t="n">
        <v>11111</v>
      </c>
      <c r="O1731" s="47" t="n">
        <f>L1731*N1731*BJ1731</f>
        <v>0</v>
      </c>
      <c r="P1731" s="48" t="n">
        <f>BH1731</f>
        <v>0</v>
      </c>
      <c r="Q1731" s="45">
             </c>
      <c r="R1731" s="49" t="n">
        <f>L1731*Q1731</f>
        <v>0</v>
      </c>
      <c r="S1731" s="46" t="s">
        <f>IF(I1731="粉剂", "千克", IF(I1731="", "", "粒"))</f>
        <v>47</v>
      </c>
      <c r="T1731" s="49">
             </c>
      <c r="U1731" s="49">
             </c>
      <c r="V1731" s="49">
             </c>
      <c r="W1731" s="49">
             </c>
      <c r="X1731" s="49">
             </c>
      <c r="Y1731" s="49">
             </c>
      <c r="Z1731" s="49">
             </c>
      <c r="AA1731" s="49">
             </c>
      <c r="AB1731" s="49">
             </c>
      <c r="AC1731" s="49">
             </c>
      <c r="AD1731" s="49">
             </c>
      <c r="AE1731" s="49">
             </c>
      <c r="AF1731" s="45" t="n">
        <f>T1731+U1731+V1731+W1731+X1731+Y1731+Z1731+AA1731+AB1731+AC1731+AD1731+AE1731</f>
        <v>0</v>
      </c>
      <c r="AG1731" s="50">
             </c>
      <c r="AH1731" s="51" t="n">
        <f>$Q1731*T1731</f>
        <v>0</v>
      </c>
      <c r="AI1731" s="51" t="n">
        <f>$Q1731*U1731</f>
        <v>0</v>
      </c>
      <c r="AJ1731" s="51" t="n">
        <f>$Q1731*V1731</f>
        <v>0</v>
      </c>
      <c r="AK1731" s="51" t="n">
        <f>$Q1731*W1731</f>
        <v>0</v>
      </c>
      <c r="AL1731" s="51" t="n">
        <f>$Q1731*X1731</f>
        <v>0</v>
      </c>
      <c r="AM1731" s="51" t="n">
        <f>$Q1731*Y1731</f>
        <v>0</v>
      </c>
      <c r="AN1731" s="51" t="n">
        <f>$Q1731*Z1731</f>
        <v>0</v>
      </c>
      <c r="AO1731" s="52" t="n">
        <f>$Q1731*AA1731</f>
        <v>0</v>
      </c>
      <c r="AP1731" s="52" t="n">
        <f>$Q1731*AB1731</f>
        <v>0</v>
      </c>
      <c r="AQ1731" s="52" t="n">
        <f>$Q1731*AC1731</f>
        <v>0</v>
      </c>
      <c r="AR1731" s="52" t="n">
        <f>$Q1731*AD1731</f>
        <v>0</v>
      </c>
      <c r="AS1731" s="52" t="n">
        <f>$Q1731*AE1731</f>
        <v>0</v>
      </c>
      <c r="AT1731" s="52" t="n">
        <f>SUM(AH1731:AS1731)</f>
        <v>0</v>
      </c>
      <c r="AU1731" s="53">
             </c>
      <c r="AV1731" s="54" t="n">
        <f>IF($M1731="人民币", $N1731*T1731*$BJ1731/1.13, $N1731*T1731*$BJ1731)</f>
        <v>0</v>
      </c>
      <c r="AW1731" s="54" t="n">
        <f>IF($M1731="人民币", $N1731*U1731*$BJ1731/1.13, $N1731*U1731*$BJ1731)</f>
        <v>0</v>
      </c>
      <c r="AX1731" s="54" t="n">
        <f>IF($M1731="人民币", $N1731*V1731*$BJ1731/1.13, $N1731*V1731*$BJ1731)</f>
        <v>0</v>
      </c>
      <c r="AY1731" s="54" t="n">
        <f>IF($M1731="人民币", $N1731*W1731*$BJ1731/1.13, $N1731*W1731*$BJ1731)</f>
        <v>0</v>
      </c>
      <c r="AZ1731" s="54" t="n">
        <f>IF($M1731="人民币", $N1731*X1731*$BJ1731/1.13, $N1731*X1731*$BJ1731)</f>
        <v>0</v>
      </c>
      <c r="BA1731" s="54" t="n">
        <f>IF($M1731="人民币", $N1731*Y1731*$BJ1731/1.13, $N1731*Y1731*$BJ1731)</f>
        <v>0</v>
      </c>
      <c r="BB1731" s="54" t="n">
        <f>IF($M1731="人民币", $N1731*Z1731*$BJ1731/1.13, $N1731*Z1731*$BJ1731)</f>
        <v>0</v>
      </c>
      <c r="BC1731" s="54" t="n">
        <f>IF($M1731="人民币", $N1731*AA1731*$BJ1731/1.13, $N1731*AA1731*$BJ1731)</f>
        <v>0</v>
      </c>
      <c r="BD1731" s="54" t="n">
        <f>IF($M1731="人民币", $N1731*AB1731*$BJ1731/1.13, $N1731*AB1731*$BJ1731)</f>
        <v>0</v>
      </c>
      <c r="BE1731" s="54" t="n">
        <f>IF($M1731="人民币", $N1731*AC1731*$BJ1731/1.13, $N1731*AC1731*$BJ1731)</f>
        <v>0</v>
      </c>
      <c r="BF1731" s="54" t="n">
        <f>IF($M1731="人民币", $N1731*AD1731*$BJ1731/1.13, $N1731*AD1731*$BJ1731)</f>
        <v>0</v>
      </c>
      <c r="BG1731" s="54" t="n">
        <f>IF($M1731="人民币", $N1731*AE1731*$BJ1731/1.13, $N1731*AE1731*$BJ1731)</f>
        <v>0</v>
      </c>
      <c r="BH1731" s="55" t="n">
        <f>SUM(AV1731:BG1731)</f>
        <v>0</v>
      </c>
      <c r="BI1731" s="56">
             </c>
      <c r="BJ1731" s="57" t="n">
        <v>1725</v>
      </c>
      <c r="BK1731" s="29" t="n">
        <f>IF(OR(D1731="", F1731="", J1731="", M1731=""), 1, 0)</f>
        <v>0</v>
      </c>
      <c r="BL1731" s="7">
             </c>
      <c r="BR1731" s="7">
             </c>
    </row>
    <row r="1732" x14ac:dyDescent="0.25">
      <c r="A1732" s="40" t="n">
        <f>ROW()-5</f>
        <v>1727</v>
      </c>
      <c r="B1732" s="41" t="s">
        <v>44</v>
      </c>
      <c r="C1732" s="42" t="s">
        <v>42</v>
      </c>
      <c r="D1732" s="43" t="s">
        <v>641</v>
      </c>
      <c r="E1732" s="42" t="s">
        <v>42</v>
      </c>
      <c r="F1732" s="43" t="s">
        <v>2797</v>
      </c>
      <c r="G1732" s="44" t="s">
        <v>44</v>
      </c>
      <c r="H1732" s="44" t="s">
        <v>44</v>
      </c>
      <c r="I1732" s="42" t="s">
        <v>42</v>
      </c>
      <c r="J1732" s="42" t="s">
        <v>42</v>
      </c>
      <c r="K1732" s="42" t="s">
        <v>42</v>
      </c>
      <c r="L1732" s="45" t="n">
        <f>AF1732</f>
        <v>0</v>
      </c>
      <c r="M1732" s="46" t="s">
        <v>46</v>
      </c>
      <c r="N1732" s="58" t="n">
        <v>11111</v>
      </c>
      <c r="O1732" s="47" t="n">
        <f>L1732*N1732*BJ1732</f>
        <v>0</v>
      </c>
      <c r="P1732" s="48" t="n">
        <f>BH1732</f>
        <v>0</v>
      </c>
      <c r="Q1732" s="45">
             </c>
      <c r="R1732" s="49" t="n">
        <f>L1732*Q1732</f>
        <v>0</v>
      </c>
      <c r="S1732" s="46" t="s">
        <f>IF(I1732="粉剂", "千克", IF(I1732="", "", "粒"))</f>
        <v>47</v>
      </c>
      <c r="T1732" s="49">
             </c>
      <c r="U1732" s="49">
             </c>
      <c r="V1732" s="49">
             </c>
      <c r="W1732" s="49">
             </c>
      <c r="X1732" s="49">
             </c>
      <c r="Y1732" s="49">
             </c>
      <c r="Z1732" s="49">
             </c>
      <c r="AA1732" s="49">
             </c>
      <c r="AB1732" s="49">
             </c>
      <c r="AC1732" s="49">
             </c>
      <c r="AD1732" s="49">
             </c>
      <c r="AE1732" s="49">
             </c>
      <c r="AF1732" s="45" t="n">
        <f>T1732+U1732+V1732+W1732+X1732+Y1732+Z1732+AA1732+AB1732+AC1732+AD1732+AE1732</f>
        <v>0</v>
      </c>
      <c r="AG1732" s="50">
             </c>
      <c r="AH1732" s="51" t="n">
        <f>$Q1732*T1732</f>
        <v>0</v>
      </c>
      <c r="AI1732" s="51" t="n">
        <f>$Q1732*U1732</f>
        <v>0</v>
      </c>
      <c r="AJ1732" s="51" t="n">
        <f>$Q1732*V1732</f>
        <v>0</v>
      </c>
      <c r="AK1732" s="51" t="n">
        <f>$Q1732*W1732</f>
        <v>0</v>
      </c>
      <c r="AL1732" s="51" t="n">
        <f>$Q1732*X1732</f>
        <v>0</v>
      </c>
      <c r="AM1732" s="51" t="n">
        <f>$Q1732*Y1732</f>
        <v>0</v>
      </c>
      <c r="AN1732" s="51" t="n">
        <f>$Q1732*Z1732</f>
        <v>0</v>
      </c>
      <c r="AO1732" s="52" t="n">
        <f>$Q1732*AA1732</f>
        <v>0</v>
      </c>
      <c r="AP1732" s="52" t="n">
        <f>$Q1732*AB1732</f>
        <v>0</v>
      </c>
      <c r="AQ1732" s="52" t="n">
        <f>$Q1732*AC1732</f>
        <v>0</v>
      </c>
      <c r="AR1732" s="52" t="n">
        <f>$Q1732*AD1732</f>
        <v>0</v>
      </c>
      <c r="AS1732" s="52" t="n">
        <f>$Q1732*AE1732</f>
        <v>0</v>
      </c>
      <c r="AT1732" s="52" t="n">
        <f>SUM(AH1732:AS1732)</f>
        <v>0</v>
      </c>
      <c r="AU1732" s="53">
             </c>
      <c r="AV1732" s="54" t="n">
        <f>IF($M1732="人民币", $N1732*T1732*$BJ1732/1.13, $N1732*T1732*$BJ1732)</f>
        <v>0</v>
      </c>
      <c r="AW1732" s="54" t="n">
        <f>IF($M1732="人民币", $N1732*U1732*$BJ1732/1.13, $N1732*U1732*$BJ1732)</f>
        <v>0</v>
      </c>
      <c r="AX1732" s="54" t="n">
        <f>IF($M1732="人民币", $N1732*V1732*$BJ1732/1.13, $N1732*V1732*$BJ1732)</f>
        <v>0</v>
      </c>
      <c r="AY1732" s="54" t="n">
        <f>IF($M1732="人民币", $N1732*W1732*$BJ1732/1.13, $N1732*W1732*$BJ1732)</f>
        <v>0</v>
      </c>
      <c r="AZ1732" s="54" t="n">
        <f>IF($M1732="人民币", $N1732*X1732*$BJ1732/1.13, $N1732*X1732*$BJ1732)</f>
        <v>0</v>
      </c>
      <c r="BA1732" s="54" t="n">
        <f>IF($M1732="人民币", $N1732*Y1732*$BJ1732/1.13, $N1732*Y1732*$BJ1732)</f>
        <v>0</v>
      </c>
      <c r="BB1732" s="54" t="n">
        <f>IF($M1732="人民币", $N1732*Z1732*$BJ1732/1.13, $N1732*Z1732*$BJ1732)</f>
        <v>0</v>
      </c>
      <c r="BC1732" s="54" t="n">
        <f>IF($M1732="人民币", $N1732*AA1732*$BJ1732/1.13, $N1732*AA1732*$BJ1732)</f>
        <v>0</v>
      </c>
      <c r="BD1732" s="54" t="n">
        <f>IF($M1732="人民币", $N1732*AB1732*$BJ1732/1.13, $N1732*AB1732*$BJ1732)</f>
        <v>0</v>
      </c>
      <c r="BE1732" s="54" t="n">
        <f>IF($M1732="人民币", $N1732*AC1732*$BJ1732/1.13, $N1732*AC1732*$BJ1732)</f>
        <v>0</v>
      </c>
      <c r="BF1732" s="54" t="n">
        <f>IF($M1732="人民币", $N1732*AD1732*$BJ1732/1.13, $N1732*AD1732*$BJ1732)</f>
        <v>0</v>
      </c>
      <c r="BG1732" s="54" t="n">
        <f>IF($M1732="人民币", $N1732*AE1732*$BJ1732/1.13, $N1732*AE1732*$BJ1732)</f>
        <v>0</v>
      </c>
      <c r="BH1732" s="55" t="n">
        <f>SUM(AV1732:BG1732)</f>
        <v>0</v>
      </c>
      <c r="BI1732" s="56">
             </c>
      <c r="BJ1732" s="57" t="n">
        <v>1726</v>
      </c>
      <c r="BK1732" s="29" t="n">
        <f>IF(OR(D1732="", F1732="", J1732="", M1732=""), 1, 0)</f>
        <v>0</v>
      </c>
      <c r="BL1732" s="7">
             </c>
      <c r="BR1732" s="7">
             </c>
    </row>
    <row r="1733" x14ac:dyDescent="0.25">
      <c r="A1733" s="40" t="n">
        <f>ROW()-5</f>
        <v>1728</v>
      </c>
      <c r="B1733" s="41" t="s">
        <v>44</v>
      </c>
      <c r="C1733" s="42" t="s">
        <v>42</v>
      </c>
      <c r="D1733" s="43" t="s">
        <v>643</v>
      </c>
      <c r="E1733" s="42" t="s">
        <v>42</v>
      </c>
      <c r="F1733" s="43" t="s">
        <v>2798</v>
      </c>
      <c r="G1733" s="44" t="s">
        <v>44</v>
      </c>
      <c r="H1733" s="44" t="s">
        <v>44</v>
      </c>
      <c r="I1733" s="42" t="s">
        <v>42</v>
      </c>
      <c r="J1733" s="42" t="s">
        <v>42</v>
      </c>
      <c r="K1733" s="42" t="s">
        <v>42</v>
      </c>
      <c r="L1733" s="45" t="n">
        <f>AF1733</f>
        <v>0</v>
      </c>
      <c r="M1733" s="46" t="s">
        <v>46</v>
      </c>
      <c r="N1733" s="58" t="n">
        <v>11111</v>
      </c>
      <c r="O1733" s="47" t="n">
        <f>L1733*N1733*BJ1733</f>
        <v>0</v>
      </c>
      <c r="P1733" s="48" t="n">
        <f>BH1733</f>
        <v>0</v>
      </c>
      <c r="Q1733" s="45">
             </c>
      <c r="R1733" s="49" t="n">
        <f>L1733*Q1733</f>
        <v>0</v>
      </c>
      <c r="S1733" s="46" t="s">
        <f>IF(I1733="粉剂", "千克", IF(I1733="", "", "粒"))</f>
        <v>47</v>
      </c>
      <c r="T1733" s="49">
             </c>
      <c r="U1733" s="49">
             </c>
      <c r="V1733" s="49">
             </c>
      <c r="W1733" s="49">
             </c>
      <c r="X1733" s="49">
             </c>
      <c r="Y1733" s="49">
             </c>
      <c r="Z1733" s="49">
             </c>
      <c r="AA1733" s="49">
             </c>
      <c r="AB1733" s="49">
             </c>
      <c r="AC1733" s="49">
             </c>
      <c r="AD1733" s="49">
             </c>
      <c r="AE1733" s="49">
             </c>
      <c r="AF1733" s="45" t="n">
        <f>T1733+U1733+V1733+W1733+X1733+Y1733+Z1733+AA1733+AB1733+AC1733+AD1733+AE1733</f>
        <v>0</v>
      </c>
      <c r="AG1733" s="50">
             </c>
      <c r="AH1733" s="51" t="n">
        <f>$Q1733*T1733</f>
        <v>0</v>
      </c>
      <c r="AI1733" s="51" t="n">
        <f>$Q1733*U1733</f>
        <v>0</v>
      </c>
      <c r="AJ1733" s="51" t="n">
        <f>$Q1733*V1733</f>
        <v>0</v>
      </c>
      <c r="AK1733" s="51" t="n">
        <f>$Q1733*W1733</f>
        <v>0</v>
      </c>
      <c r="AL1733" s="51" t="n">
        <f>$Q1733*X1733</f>
        <v>0</v>
      </c>
      <c r="AM1733" s="51" t="n">
        <f>$Q1733*Y1733</f>
        <v>0</v>
      </c>
      <c r="AN1733" s="51" t="n">
        <f>$Q1733*Z1733</f>
        <v>0</v>
      </c>
      <c r="AO1733" s="52" t="n">
        <f>$Q1733*AA1733</f>
        <v>0</v>
      </c>
      <c r="AP1733" s="52" t="n">
        <f>$Q1733*AB1733</f>
        <v>0</v>
      </c>
      <c r="AQ1733" s="52" t="n">
        <f>$Q1733*AC1733</f>
        <v>0</v>
      </c>
      <c r="AR1733" s="52" t="n">
        <f>$Q1733*AD1733</f>
        <v>0</v>
      </c>
      <c r="AS1733" s="52" t="n">
        <f>$Q1733*AE1733</f>
        <v>0</v>
      </c>
      <c r="AT1733" s="52" t="n">
        <f>SUM(AH1733:AS1733)</f>
        <v>0</v>
      </c>
      <c r="AU1733" s="53">
             </c>
      <c r="AV1733" s="54" t="n">
        <f>IF($M1733="人民币", $N1733*T1733*$BJ1733/1.13, $N1733*T1733*$BJ1733)</f>
        <v>0</v>
      </c>
      <c r="AW1733" s="54" t="n">
        <f>IF($M1733="人民币", $N1733*U1733*$BJ1733/1.13, $N1733*U1733*$BJ1733)</f>
        <v>0</v>
      </c>
      <c r="AX1733" s="54" t="n">
        <f>IF($M1733="人民币", $N1733*V1733*$BJ1733/1.13, $N1733*V1733*$BJ1733)</f>
        <v>0</v>
      </c>
      <c r="AY1733" s="54" t="n">
        <f>IF($M1733="人民币", $N1733*W1733*$BJ1733/1.13, $N1733*W1733*$BJ1733)</f>
        <v>0</v>
      </c>
      <c r="AZ1733" s="54" t="n">
        <f>IF($M1733="人民币", $N1733*X1733*$BJ1733/1.13, $N1733*X1733*$BJ1733)</f>
        <v>0</v>
      </c>
      <c r="BA1733" s="54" t="n">
        <f>IF($M1733="人民币", $N1733*Y1733*$BJ1733/1.13, $N1733*Y1733*$BJ1733)</f>
        <v>0</v>
      </c>
      <c r="BB1733" s="54" t="n">
        <f>IF($M1733="人民币", $N1733*Z1733*$BJ1733/1.13, $N1733*Z1733*$BJ1733)</f>
        <v>0</v>
      </c>
      <c r="BC1733" s="54" t="n">
        <f>IF($M1733="人民币", $N1733*AA1733*$BJ1733/1.13, $N1733*AA1733*$BJ1733)</f>
        <v>0</v>
      </c>
      <c r="BD1733" s="54" t="n">
        <f>IF($M1733="人民币", $N1733*AB1733*$BJ1733/1.13, $N1733*AB1733*$BJ1733)</f>
        <v>0</v>
      </c>
      <c r="BE1733" s="54" t="n">
        <f>IF($M1733="人民币", $N1733*AC1733*$BJ1733/1.13, $N1733*AC1733*$BJ1733)</f>
        <v>0</v>
      </c>
      <c r="BF1733" s="54" t="n">
        <f>IF($M1733="人民币", $N1733*AD1733*$BJ1733/1.13, $N1733*AD1733*$BJ1733)</f>
        <v>0</v>
      </c>
      <c r="BG1733" s="54" t="n">
        <f>IF($M1733="人民币", $N1733*AE1733*$BJ1733/1.13, $N1733*AE1733*$BJ1733)</f>
        <v>0</v>
      </c>
      <c r="BH1733" s="55" t="n">
        <f>SUM(AV1733:BG1733)</f>
        <v>0</v>
      </c>
      <c r="BI1733" s="56">
             </c>
      <c r="BJ1733" s="57" t="n">
        <v>1727</v>
      </c>
      <c r="BK1733" s="29" t="n">
        <f>IF(OR(D1733="", F1733="", J1733="", M1733=""), 1, 0)</f>
        <v>0</v>
      </c>
      <c r="BL1733" s="7">
             </c>
      <c r="BR1733" s="7">
             </c>
    </row>
    <row r="1734" x14ac:dyDescent="0.25">
      <c r="A1734" s="40" t="n">
        <f>ROW()-5</f>
        <v>1729</v>
      </c>
      <c r="B1734" s="41" t="s">
        <v>44</v>
      </c>
      <c r="C1734" s="42" t="s">
        <v>42</v>
      </c>
      <c r="D1734" s="43" t="s">
        <v>645</v>
      </c>
      <c r="E1734" s="42" t="s">
        <v>42</v>
      </c>
      <c r="F1734" s="43" t="s">
        <v>2799</v>
      </c>
      <c r="G1734" s="44" t="s">
        <v>44</v>
      </c>
      <c r="H1734" s="44" t="s">
        <v>44</v>
      </c>
      <c r="I1734" s="42" t="s">
        <v>42</v>
      </c>
      <c r="J1734" s="42" t="s">
        <v>42</v>
      </c>
      <c r="K1734" s="42" t="s">
        <v>42</v>
      </c>
      <c r="L1734" s="45" t="n">
        <f>AF1734</f>
        <v>0</v>
      </c>
      <c r="M1734" s="46" t="s">
        <v>46</v>
      </c>
      <c r="N1734" s="58" t="n">
        <v>11111</v>
      </c>
      <c r="O1734" s="47" t="n">
        <f>L1734*N1734*BJ1734</f>
        <v>0</v>
      </c>
      <c r="P1734" s="48" t="n">
        <f>BH1734</f>
        <v>0</v>
      </c>
      <c r="Q1734" s="45">
             </c>
      <c r="R1734" s="49" t="n">
        <f>L1734*Q1734</f>
        <v>0</v>
      </c>
      <c r="S1734" s="46" t="s">
        <f>IF(I1734="粉剂", "千克", IF(I1734="", "", "粒"))</f>
        <v>47</v>
      </c>
      <c r="T1734" s="49">
             </c>
      <c r="U1734" s="49">
             </c>
      <c r="V1734" s="49">
             </c>
      <c r="W1734" s="49">
             </c>
      <c r="X1734" s="49">
             </c>
      <c r="Y1734" s="49">
             </c>
      <c r="Z1734" s="49">
             </c>
      <c r="AA1734" s="49">
             </c>
      <c r="AB1734" s="49">
             </c>
      <c r="AC1734" s="49">
             </c>
      <c r="AD1734" s="49">
             </c>
      <c r="AE1734" s="49">
             </c>
      <c r="AF1734" s="45" t="n">
        <f>T1734+U1734+V1734+W1734+X1734+Y1734+Z1734+AA1734+AB1734+AC1734+AD1734+AE1734</f>
        <v>0</v>
      </c>
      <c r="AG1734" s="50">
             </c>
      <c r="AH1734" s="51" t="n">
        <f>$Q1734*T1734</f>
        <v>0</v>
      </c>
      <c r="AI1734" s="51" t="n">
        <f>$Q1734*U1734</f>
        <v>0</v>
      </c>
      <c r="AJ1734" s="51" t="n">
        <f>$Q1734*V1734</f>
        <v>0</v>
      </c>
      <c r="AK1734" s="51" t="n">
        <f>$Q1734*W1734</f>
        <v>0</v>
      </c>
      <c r="AL1734" s="51" t="n">
        <f>$Q1734*X1734</f>
        <v>0</v>
      </c>
      <c r="AM1734" s="51" t="n">
        <f>$Q1734*Y1734</f>
        <v>0</v>
      </c>
      <c r="AN1734" s="51" t="n">
        <f>$Q1734*Z1734</f>
        <v>0</v>
      </c>
      <c r="AO1734" s="52" t="n">
        <f>$Q1734*AA1734</f>
        <v>0</v>
      </c>
      <c r="AP1734" s="52" t="n">
        <f>$Q1734*AB1734</f>
        <v>0</v>
      </c>
      <c r="AQ1734" s="52" t="n">
        <f>$Q1734*AC1734</f>
        <v>0</v>
      </c>
      <c r="AR1734" s="52" t="n">
        <f>$Q1734*AD1734</f>
        <v>0</v>
      </c>
      <c r="AS1734" s="52" t="n">
        <f>$Q1734*AE1734</f>
        <v>0</v>
      </c>
      <c r="AT1734" s="52" t="n">
        <f>SUM(AH1734:AS1734)</f>
        <v>0</v>
      </c>
      <c r="AU1734" s="53">
             </c>
      <c r="AV1734" s="54" t="n">
        <f>IF($M1734="人民币", $N1734*T1734*$BJ1734/1.13, $N1734*T1734*$BJ1734)</f>
        <v>0</v>
      </c>
      <c r="AW1734" s="54" t="n">
        <f>IF($M1734="人民币", $N1734*U1734*$BJ1734/1.13, $N1734*U1734*$BJ1734)</f>
        <v>0</v>
      </c>
      <c r="AX1734" s="54" t="n">
        <f>IF($M1734="人民币", $N1734*V1734*$BJ1734/1.13, $N1734*V1734*$BJ1734)</f>
        <v>0</v>
      </c>
      <c r="AY1734" s="54" t="n">
        <f>IF($M1734="人民币", $N1734*W1734*$BJ1734/1.13, $N1734*W1734*$BJ1734)</f>
        <v>0</v>
      </c>
      <c r="AZ1734" s="54" t="n">
        <f>IF($M1734="人民币", $N1734*X1734*$BJ1734/1.13, $N1734*X1734*$BJ1734)</f>
        <v>0</v>
      </c>
      <c r="BA1734" s="54" t="n">
        <f>IF($M1734="人民币", $N1734*Y1734*$BJ1734/1.13, $N1734*Y1734*$BJ1734)</f>
        <v>0</v>
      </c>
      <c r="BB1734" s="54" t="n">
        <f>IF($M1734="人民币", $N1734*Z1734*$BJ1734/1.13, $N1734*Z1734*$BJ1734)</f>
        <v>0</v>
      </c>
      <c r="BC1734" s="54" t="n">
        <f>IF($M1734="人民币", $N1734*AA1734*$BJ1734/1.13, $N1734*AA1734*$BJ1734)</f>
        <v>0</v>
      </c>
      <c r="BD1734" s="54" t="n">
        <f>IF($M1734="人民币", $N1734*AB1734*$BJ1734/1.13, $N1734*AB1734*$BJ1734)</f>
        <v>0</v>
      </c>
      <c r="BE1734" s="54" t="n">
        <f>IF($M1734="人民币", $N1734*AC1734*$BJ1734/1.13, $N1734*AC1734*$BJ1734)</f>
        <v>0</v>
      </c>
      <c r="BF1734" s="54" t="n">
        <f>IF($M1734="人民币", $N1734*AD1734*$BJ1734/1.13, $N1734*AD1734*$BJ1734)</f>
        <v>0</v>
      </c>
      <c r="BG1734" s="54" t="n">
        <f>IF($M1734="人民币", $N1734*AE1734*$BJ1734/1.13, $N1734*AE1734*$BJ1734)</f>
        <v>0</v>
      </c>
      <c r="BH1734" s="55" t="n">
        <f>SUM(AV1734:BG1734)</f>
        <v>0</v>
      </c>
      <c r="BI1734" s="56">
             </c>
      <c r="BJ1734" s="57" t="n">
        <v>1728</v>
      </c>
      <c r="BK1734" s="29" t="n">
        <f>IF(OR(D1734="", F1734="", J1734="", M1734=""), 1, 0)</f>
        <v>0</v>
      </c>
      <c r="BL1734" s="7">
             </c>
      <c r="BR1734" s="7">
             </c>
    </row>
    <row r="1735" x14ac:dyDescent="0.25">
      <c r="A1735" s="40" t="n">
        <f>ROW()-5</f>
        <v>1730</v>
      </c>
      <c r="B1735" s="41" t="s">
        <v>44</v>
      </c>
      <c r="C1735" s="42" t="s">
        <v>42</v>
      </c>
      <c r="D1735" s="43" t="s">
        <v>647</v>
      </c>
      <c r="E1735" s="42" t="s">
        <v>42</v>
      </c>
      <c r="F1735" s="43" t="s">
        <v>2800</v>
      </c>
      <c r="G1735" s="44" t="s">
        <v>44</v>
      </c>
      <c r="H1735" s="44" t="s">
        <v>44</v>
      </c>
      <c r="I1735" s="42" t="s">
        <v>42</v>
      </c>
      <c r="J1735" s="42" t="s">
        <v>42</v>
      </c>
      <c r="K1735" s="42" t="s">
        <v>42</v>
      </c>
      <c r="L1735" s="45" t="n">
        <f>AF1735</f>
        <v>0</v>
      </c>
      <c r="M1735" s="46" t="s">
        <v>46</v>
      </c>
      <c r="N1735" s="58" t="n">
        <v>11111</v>
      </c>
      <c r="O1735" s="47" t="n">
        <f>L1735*N1735*BJ1735</f>
        <v>0</v>
      </c>
      <c r="P1735" s="48" t="n">
        <f>BH1735</f>
        <v>0</v>
      </c>
      <c r="Q1735" s="45">
             </c>
      <c r="R1735" s="49" t="n">
        <f>L1735*Q1735</f>
        <v>0</v>
      </c>
      <c r="S1735" s="46" t="s">
        <f>IF(I1735="粉剂", "千克", IF(I1735="", "", "粒"))</f>
        <v>47</v>
      </c>
      <c r="T1735" s="49">
             </c>
      <c r="U1735" s="49">
             </c>
      <c r="V1735" s="49">
             </c>
      <c r="W1735" s="49">
             </c>
      <c r="X1735" s="49">
             </c>
      <c r="Y1735" s="49">
             </c>
      <c r="Z1735" s="49">
             </c>
      <c r="AA1735" s="49">
             </c>
      <c r="AB1735" s="49">
             </c>
      <c r="AC1735" s="49">
             </c>
      <c r="AD1735" s="49">
             </c>
      <c r="AE1735" s="49">
             </c>
      <c r="AF1735" s="45" t="n">
        <f>T1735+U1735+V1735+W1735+X1735+Y1735+Z1735+AA1735+AB1735+AC1735+AD1735+AE1735</f>
        <v>0</v>
      </c>
      <c r="AG1735" s="50">
             </c>
      <c r="AH1735" s="51" t="n">
        <f>$Q1735*T1735</f>
        <v>0</v>
      </c>
      <c r="AI1735" s="51" t="n">
        <f>$Q1735*U1735</f>
        <v>0</v>
      </c>
      <c r="AJ1735" s="51" t="n">
        <f>$Q1735*V1735</f>
        <v>0</v>
      </c>
      <c r="AK1735" s="51" t="n">
        <f>$Q1735*W1735</f>
        <v>0</v>
      </c>
      <c r="AL1735" s="51" t="n">
        <f>$Q1735*X1735</f>
        <v>0</v>
      </c>
      <c r="AM1735" s="51" t="n">
        <f>$Q1735*Y1735</f>
        <v>0</v>
      </c>
      <c r="AN1735" s="51" t="n">
        <f>$Q1735*Z1735</f>
        <v>0</v>
      </c>
      <c r="AO1735" s="52" t="n">
        <f>$Q1735*AA1735</f>
        <v>0</v>
      </c>
      <c r="AP1735" s="52" t="n">
        <f>$Q1735*AB1735</f>
        <v>0</v>
      </c>
      <c r="AQ1735" s="52" t="n">
        <f>$Q1735*AC1735</f>
        <v>0</v>
      </c>
      <c r="AR1735" s="52" t="n">
        <f>$Q1735*AD1735</f>
        <v>0</v>
      </c>
      <c r="AS1735" s="52" t="n">
        <f>$Q1735*AE1735</f>
        <v>0</v>
      </c>
      <c r="AT1735" s="52" t="n">
        <f>SUM(AH1735:AS1735)</f>
        <v>0</v>
      </c>
      <c r="AU1735" s="53">
             </c>
      <c r="AV1735" s="54" t="n">
        <f>IF($M1735="人民币", $N1735*T1735*$BJ1735/1.13, $N1735*T1735*$BJ1735)</f>
        <v>0</v>
      </c>
      <c r="AW1735" s="54" t="n">
        <f>IF($M1735="人民币", $N1735*U1735*$BJ1735/1.13, $N1735*U1735*$BJ1735)</f>
        <v>0</v>
      </c>
      <c r="AX1735" s="54" t="n">
        <f>IF($M1735="人民币", $N1735*V1735*$BJ1735/1.13, $N1735*V1735*$BJ1735)</f>
        <v>0</v>
      </c>
      <c r="AY1735" s="54" t="n">
        <f>IF($M1735="人民币", $N1735*W1735*$BJ1735/1.13, $N1735*W1735*$BJ1735)</f>
        <v>0</v>
      </c>
      <c r="AZ1735" s="54" t="n">
        <f>IF($M1735="人民币", $N1735*X1735*$BJ1735/1.13, $N1735*X1735*$BJ1735)</f>
        <v>0</v>
      </c>
      <c r="BA1735" s="54" t="n">
        <f>IF($M1735="人民币", $N1735*Y1735*$BJ1735/1.13, $N1735*Y1735*$BJ1735)</f>
        <v>0</v>
      </c>
      <c r="BB1735" s="54" t="n">
        <f>IF($M1735="人民币", $N1735*Z1735*$BJ1735/1.13, $N1735*Z1735*$BJ1735)</f>
        <v>0</v>
      </c>
      <c r="BC1735" s="54" t="n">
        <f>IF($M1735="人民币", $N1735*AA1735*$BJ1735/1.13, $N1735*AA1735*$BJ1735)</f>
        <v>0</v>
      </c>
      <c r="BD1735" s="54" t="n">
        <f>IF($M1735="人民币", $N1735*AB1735*$BJ1735/1.13, $N1735*AB1735*$BJ1735)</f>
        <v>0</v>
      </c>
      <c r="BE1735" s="54" t="n">
        <f>IF($M1735="人民币", $N1735*AC1735*$BJ1735/1.13, $N1735*AC1735*$BJ1735)</f>
        <v>0</v>
      </c>
      <c r="BF1735" s="54" t="n">
        <f>IF($M1735="人民币", $N1735*AD1735*$BJ1735/1.13, $N1735*AD1735*$BJ1735)</f>
        <v>0</v>
      </c>
      <c r="BG1735" s="54" t="n">
        <f>IF($M1735="人民币", $N1735*AE1735*$BJ1735/1.13, $N1735*AE1735*$BJ1735)</f>
        <v>0</v>
      </c>
      <c r="BH1735" s="55" t="n">
        <f>SUM(AV1735:BG1735)</f>
        <v>0</v>
      </c>
      <c r="BI1735" s="56">
             </c>
      <c r="BJ1735" s="57" t="n">
        <v>1729</v>
      </c>
      <c r="BK1735" s="29" t="n">
        <f>IF(OR(D1735="", F1735="", J1735="", M1735=""), 1, 0)</f>
        <v>0</v>
      </c>
      <c r="BL1735" s="7">
             </c>
      <c r="BR1735" s="7">
             </c>
    </row>
    <row r="1736" x14ac:dyDescent="0.25">
      <c r="A1736" s="40" t="n">
        <f>ROW()-5</f>
        <v>1731</v>
      </c>
      <c r="B1736" s="41" t="s">
        <v>44</v>
      </c>
      <c r="C1736" s="42" t="s">
        <v>42</v>
      </c>
      <c r="D1736" s="43" t="s">
        <v>649</v>
      </c>
      <c r="E1736" s="42" t="s">
        <v>42</v>
      </c>
      <c r="F1736" s="43" t="s">
        <v>2801</v>
      </c>
      <c r="G1736" s="44" t="s">
        <v>44</v>
      </c>
      <c r="H1736" s="44" t="s">
        <v>44</v>
      </c>
      <c r="I1736" s="42" t="s">
        <v>42</v>
      </c>
      <c r="J1736" s="42" t="s">
        <v>42</v>
      </c>
      <c r="K1736" s="42" t="s">
        <v>42</v>
      </c>
      <c r="L1736" s="45" t="n">
        <f>AF1736</f>
        <v>0</v>
      </c>
      <c r="M1736" s="46" t="s">
        <v>46</v>
      </c>
      <c r="N1736" s="58" t="n">
        <v>11111</v>
      </c>
      <c r="O1736" s="47" t="n">
        <f>L1736*N1736*BJ1736</f>
        <v>0</v>
      </c>
      <c r="P1736" s="48" t="n">
        <f>BH1736</f>
        <v>0</v>
      </c>
      <c r="Q1736" s="45">
             </c>
      <c r="R1736" s="49" t="n">
        <f>L1736*Q1736</f>
        <v>0</v>
      </c>
      <c r="S1736" s="46" t="s">
        <f>IF(I1736="粉剂", "千克", IF(I1736="", "", "粒"))</f>
        <v>47</v>
      </c>
      <c r="T1736" s="49">
             </c>
      <c r="U1736" s="49">
             </c>
      <c r="V1736" s="49">
             </c>
      <c r="W1736" s="49">
             </c>
      <c r="X1736" s="49">
             </c>
      <c r="Y1736" s="49">
             </c>
      <c r="Z1736" s="49">
             </c>
      <c r="AA1736" s="49">
             </c>
      <c r="AB1736" s="49">
             </c>
      <c r="AC1736" s="49">
             </c>
      <c r="AD1736" s="49">
             </c>
      <c r="AE1736" s="49">
             </c>
      <c r="AF1736" s="45" t="n">
        <f>T1736+U1736+V1736+W1736+X1736+Y1736+Z1736+AA1736+AB1736+AC1736+AD1736+AE1736</f>
        <v>0</v>
      </c>
      <c r="AG1736" s="50">
             </c>
      <c r="AH1736" s="51" t="n">
        <f>$Q1736*T1736</f>
        <v>0</v>
      </c>
      <c r="AI1736" s="51" t="n">
        <f>$Q1736*U1736</f>
        <v>0</v>
      </c>
      <c r="AJ1736" s="51" t="n">
        <f>$Q1736*V1736</f>
        <v>0</v>
      </c>
      <c r="AK1736" s="51" t="n">
        <f>$Q1736*W1736</f>
        <v>0</v>
      </c>
      <c r="AL1736" s="51" t="n">
        <f>$Q1736*X1736</f>
        <v>0</v>
      </c>
      <c r="AM1736" s="51" t="n">
        <f>$Q1736*Y1736</f>
        <v>0</v>
      </c>
      <c r="AN1736" s="51" t="n">
        <f>$Q1736*Z1736</f>
        <v>0</v>
      </c>
      <c r="AO1736" s="52" t="n">
        <f>$Q1736*AA1736</f>
        <v>0</v>
      </c>
      <c r="AP1736" s="52" t="n">
        <f>$Q1736*AB1736</f>
        <v>0</v>
      </c>
      <c r="AQ1736" s="52" t="n">
        <f>$Q1736*AC1736</f>
        <v>0</v>
      </c>
      <c r="AR1736" s="52" t="n">
        <f>$Q1736*AD1736</f>
        <v>0</v>
      </c>
      <c r="AS1736" s="52" t="n">
        <f>$Q1736*AE1736</f>
        <v>0</v>
      </c>
      <c r="AT1736" s="52" t="n">
        <f>SUM(AH1736:AS1736)</f>
        <v>0</v>
      </c>
      <c r="AU1736" s="53">
             </c>
      <c r="AV1736" s="54" t="n">
        <f>IF($M1736="人民币", $N1736*T1736*$BJ1736/1.13, $N1736*T1736*$BJ1736)</f>
        <v>0</v>
      </c>
      <c r="AW1736" s="54" t="n">
        <f>IF($M1736="人民币", $N1736*U1736*$BJ1736/1.13, $N1736*U1736*$BJ1736)</f>
        <v>0</v>
      </c>
      <c r="AX1736" s="54" t="n">
        <f>IF($M1736="人民币", $N1736*V1736*$BJ1736/1.13, $N1736*V1736*$BJ1736)</f>
        <v>0</v>
      </c>
      <c r="AY1736" s="54" t="n">
        <f>IF($M1736="人民币", $N1736*W1736*$BJ1736/1.13, $N1736*W1736*$BJ1736)</f>
        <v>0</v>
      </c>
      <c r="AZ1736" s="54" t="n">
        <f>IF($M1736="人民币", $N1736*X1736*$BJ1736/1.13, $N1736*X1736*$BJ1736)</f>
        <v>0</v>
      </c>
      <c r="BA1736" s="54" t="n">
        <f>IF($M1736="人民币", $N1736*Y1736*$BJ1736/1.13, $N1736*Y1736*$BJ1736)</f>
        <v>0</v>
      </c>
      <c r="BB1736" s="54" t="n">
        <f>IF($M1736="人民币", $N1736*Z1736*$BJ1736/1.13, $N1736*Z1736*$BJ1736)</f>
        <v>0</v>
      </c>
      <c r="BC1736" s="54" t="n">
        <f>IF($M1736="人民币", $N1736*AA1736*$BJ1736/1.13, $N1736*AA1736*$BJ1736)</f>
        <v>0</v>
      </c>
      <c r="BD1736" s="54" t="n">
        <f>IF($M1736="人民币", $N1736*AB1736*$BJ1736/1.13, $N1736*AB1736*$BJ1736)</f>
        <v>0</v>
      </c>
      <c r="BE1736" s="54" t="n">
        <f>IF($M1736="人民币", $N1736*AC1736*$BJ1736/1.13, $N1736*AC1736*$BJ1736)</f>
        <v>0</v>
      </c>
      <c r="BF1736" s="54" t="n">
        <f>IF($M1736="人民币", $N1736*AD1736*$BJ1736/1.13, $N1736*AD1736*$BJ1736)</f>
        <v>0</v>
      </c>
      <c r="BG1736" s="54" t="n">
        <f>IF($M1736="人民币", $N1736*AE1736*$BJ1736/1.13, $N1736*AE1736*$BJ1736)</f>
        <v>0</v>
      </c>
      <c r="BH1736" s="55" t="n">
        <f>SUM(AV1736:BG1736)</f>
        <v>0</v>
      </c>
      <c r="BI1736" s="56">
             </c>
      <c r="BJ1736" s="57" t="n">
        <v>1730</v>
      </c>
      <c r="BK1736" s="29" t="n">
        <f>IF(OR(D1736="", F1736="", J1736="", M1736=""), 1, 0)</f>
        <v>0</v>
      </c>
      <c r="BL1736" s="7">
             </c>
      <c r="BR1736" s="7">
             </c>
    </row>
    <row r="1737" x14ac:dyDescent="0.25">
      <c r="A1737" s="40" t="n">
        <f>ROW()-5</f>
        <v>1732</v>
      </c>
      <c r="B1737" s="41" t="s">
        <v>44</v>
      </c>
      <c r="C1737" s="42" t="s">
        <v>42</v>
      </c>
      <c r="D1737" s="43" t="s">
        <v>651</v>
      </c>
      <c r="E1737" s="42" t="s">
        <v>42</v>
      </c>
      <c r="F1737" s="43" t="s">
        <v>2802</v>
      </c>
      <c r="G1737" s="44" t="s">
        <v>44</v>
      </c>
      <c r="H1737" s="44" t="s">
        <v>44</v>
      </c>
      <c r="I1737" s="42" t="s">
        <v>42</v>
      </c>
      <c r="J1737" s="42" t="s">
        <v>42</v>
      </c>
      <c r="K1737" s="42" t="s">
        <v>42</v>
      </c>
      <c r="L1737" s="45" t="n">
        <f>AF1737</f>
        <v>0</v>
      </c>
      <c r="M1737" s="46" t="s">
        <v>46</v>
      </c>
      <c r="N1737" s="58" t="n">
        <v>11111</v>
      </c>
      <c r="O1737" s="47" t="n">
        <f>L1737*N1737*BJ1737</f>
        <v>0</v>
      </c>
      <c r="P1737" s="48" t="n">
        <f>BH1737</f>
        <v>0</v>
      </c>
      <c r="Q1737" s="45">
             </c>
      <c r="R1737" s="49" t="n">
        <f>L1737*Q1737</f>
        <v>0</v>
      </c>
      <c r="S1737" s="46" t="s">
        <f>IF(I1737="粉剂", "千克", IF(I1737="", "", "粒"))</f>
        <v>47</v>
      </c>
      <c r="T1737" s="49">
             </c>
      <c r="U1737" s="49">
             </c>
      <c r="V1737" s="49">
             </c>
      <c r="W1737" s="49">
             </c>
      <c r="X1737" s="49">
             </c>
      <c r="Y1737" s="49">
             </c>
      <c r="Z1737" s="49">
             </c>
      <c r="AA1737" s="49">
             </c>
      <c r="AB1737" s="49">
             </c>
      <c r="AC1737" s="49">
             </c>
      <c r="AD1737" s="49">
             </c>
      <c r="AE1737" s="49">
             </c>
      <c r="AF1737" s="45" t="n">
        <f>T1737+U1737+V1737+W1737+X1737+Y1737+Z1737+AA1737+AB1737+AC1737+AD1737+AE1737</f>
        <v>0</v>
      </c>
      <c r="AG1737" s="50">
             </c>
      <c r="AH1737" s="51" t="n">
        <f>$Q1737*T1737</f>
        <v>0</v>
      </c>
      <c r="AI1737" s="51" t="n">
        <f>$Q1737*U1737</f>
        <v>0</v>
      </c>
      <c r="AJ1737" s="51" t="n">
        <f>$Q1737*V1737</f>
        <v>0</v>
      </c>
      <c r="AK1737" s="51" t="n">
        <f>$Q1737*W1737</f>
        <v>0</v>
      </c>
      <c r="AL1737" s="51" t="n">
        <f>$Q1737*X1737</f>
        <v>0</v>
      </c>
      <c r="AM1737" s="51" t="n">
        <f>$Q1737*Y1737</f>
        <v>0</v>
      </c>
      <c r="AN1737" s="51" t="n">
        <f>$Q1737*Z1737</f>
        <v>0</v>
      </c>
      <c r="AO1737" s="52" t="n">
        <f>$Q1737*AA1737</f>
        <v>0</v>
      </c>
      <c r="AP1737" s="52" t="n">
        <f>$Q1737*AB1737</f>
        <v>0</v>
      </c>
      <c r="AQ1737" s="52" t="n">
        <f>$Q1737*AC1737</f>
        <v>0</v>
      </c>
      <c r="AR1737" s="52" t="n">
        <f>$Q1737*AD1737</f>
        <v>0</v>
      </c>
      <c r="AS1737" s="52" t="n">
        <f>$Q1737*AE1737</f>
        <v>0</v>
      </c>
      <c r="AT1737" s="52" t="n">
        <f>SUM(AH1737:AS1737)</f>
        <v>0</v>
      </c>
      <c r="AU1737" s="53">
             </c>
      <c r="AV1737" s="54" t="n">
        <f>IF($M1737="人民币", $N1737*T1737*$BJ1737/1.13, $N1737*T1737*$BJ1737)</f>
        <v>0</v>
      </c>
      <c r="AW1737" s="54" t="n">
        <f>IF($M1737="人民币", $N1737*U1737*$BJ1737/1.13, $N1737*U1737*$BJ1737)</f>
        <v>0</v>
      </c>
      <c r="AX1737" s="54" t="n">
        <f>IF($M1737="人民币", $N1737*V1737*$BJ1737/1.13, $N1737*V1737*$BJ1737)</f>
        <v>0</v>
      </c>
      <c r="AY1737" s="54" t="n">
        <f>IF($M1737="人民币", $N1737*W1737*$BJ1737/1.13, $N1737*W1737*$BJ1737)</f>
        <v>0</v>
      </c>
      <c r="AZ1737" s="54" t="n">
        <f>IF($M1737="人民币", $N1737*X1737*$BJ1737/1.13, $N1737*X1737*$BJ1737)</f>
        <v>0</v>
      </c>
      <c r="BA1737" s="54" t="n">
        <f>IF($M1737="人民币", $N1737*Y1737*$BJ1737/1.13, $N1737*Y1737*$BJ1737)</f>
        <v>0</v>
      </c>
      <c r="BB1737" s="54" t="n">
        <f>IF($M1737="人民币", $N1737*Z1737*$BJ1737/1.13, $N1737*Z1737*$BJ1737)</f>
        <v>0</v>
      </c>
      <c r="BC1737" s="54" t="n">
        <f>IF($M1737="人民币", $N1737*AA1737*$BJ1737/1.13, $N1737*AA1737*$BJ1737)</f>
        <v>0</v>
      </c>
      <c r="BD1737" s="54" t="n">
        <f>IF($M1737="人民币", $N1737*AB1737*$BJ1737/1.13, $N1737*AB1737*$BJ1737)</f>
        <v>0</v>
      </c>
      <c r="BE1737" s="54" t="n">
        <f>IF($M1737="人民币", $N1737*AC1737*$BJ1737/1.13, $N1737*AC1737*$BJ1737)</f>
        <v>0</v>
      </c>
      <c r="BF1737" s="54" t="n">
        <f>IF($M1737="人民币", $N1737*AD1737*$BJ1737/1.13, $N1737*AD1737*$BJ1737)</f>
        <v>0</v>
      </c>
      <c r="BG1737" s="54" t="n">
        <f>IF($M1737="人民币", $N1737*AE1737*$BJ1737/1.13, $N1737*AE1737*$BJ1737)</f>
        <v>0</v>
      </c>
      <c r="BH1737" s="55" t="n">
        <f>SUM(AV1737:BG1737)</f>
        <v>0</v>
      </c>
      <c r="BI1737" s="56">
             </c>
      <c r="BJ1737" s="57" t="n">
        <v>1731</v>
      </c>
      <c r="BK1737" s="29" t="n">
        <f>IF(OR(D1737="", F1737="", J1737="", M1737=""), 1, 0)</f>
        <v>0</v>
      </c>
      <c r="BL1737" s="7">
             </c>
      <c r="BR1737" s="7">
             </c>
    </row>
    <row r="1738" x14ac:dyDescent="0.25">
      <c r="A1738" s="40" t="n">
        <f>ROW()-5</f>
        <v>1733</v>
      </c>
      <c r="B1738" s="41" t="s">
        <v>44</v>
      </c>
      <c r="C1738" s="42" t="s">
        <v>42</v>
      </c>
      <c r="D1738" s="43" t="s">
        <v>653</v>
      </c>
      <c r="E1738" s="42" t="s">
        <v>42</v>
      </c>
      <c r="F1738" s="43" t="s">
        <v>2803</v>
      </c>
      <c r="G1738" s="44" t="s">
        <v>44</v>
      </c>
      <c r="H1738" s="44" t="s">
        <v>44</v>
      </c>
      <c r="I1738" s="42" t="s">
        <v>42</v>
      </c>
      <c r="J1738" s="42" t="s">
        <v>42</v>
      </c>
      <c r="K1738" s="42" t="s">
        <v>42</v>
      </c>
      <c r="L1738" s="45" t="n">
        <f>AF1738</f>
        <v>0</v>
      </c>
      <c r="M1738" s="46" t="s">
        <v>46</v>
      </c>
      <c r="N1738" s="58" t="n">
        <v>11111</v>
      </c>
      <c r="O1738" s="47" t="n">
        <f>L1738*N1738*BJ1738</f>
        <v>0</v>
      </c>
      <c r="P1738" s="48" t="n">
        <f>BH1738</f>
        <v>0</v>
      </c>
      <c r="Q1738" s="45">
             </c>
      <c r="R1738" s="49" t="n">
        <f>L1738*Q1738</f>
        <v>0</v>
      </c>
      <c r="S1738" s="46" t="s">
        <f>IF(I1738="粉剂", "千克", IF(I1738="", "", "粒"))</f>
        <v>47</v>
      </c>
      <c r="T1738" s="49">
             </c>
      <c r="U1738" s="49">
             </c>
      <c r="V1738" s="49">
             </c>
      <c r="W1738" s="49">
             </c>
      <c r="X1738" s="49">
             </c>
      <c r="Y1738" s="49">
             </c>
      <c r="Z1738" s="49">
             </c>
      <c r="AA1738" s="49">
             </c>
      <c r="AB1738" s="49">
             </c>
      <c r="AC1738" s="49">
             </c>
      <c r="AD1738" s="49">
             </c>
      <c r="AE1738" s="49">
             </c>
      <c r="AF1738" s="45" t="n">
        <f>T1738+U1738+V1738+W1738+X1738+Y1738+Z1738+AA1738+AB1738+AC1738+AD1738+AE1738</f>
        <v>0</v>
      </c>
      <c r="AG1738" s="50">
             </c>
      <c r="AH1738" s="51" t="n">
        <f>$Q1738*T1738</f>
        <v>0</v>
      </c>
      <c r="AI1738" s="51" t="n">
        <f>$Q1738*U1738</f>
        <v>0</v>
      </c>
      <c r="AJ1738" s="51" t="n">
        <f>$Q1738*V1738</f>
        <v>0</v>
      </c>
      <c r="AK1738" s="51" t="n">
        <f>$Q1738*W1738</f>
        <v>0</v>
      </c>
      <c r="AL1738" s="51" t="n">
        <f>$Q1738*X1738</f>
        <v>0</v>
      </c>
      <c r="AM1738" s="51" t="n">
        <f>$Q1738*Y1738</f>
        <v>0</v>
      </c>
      <c r="AN1738" s="51" t="n">
        <f>$Q1738*Z1738</f>
        <v>0</v>
      </c>
      <c r="AO1738" s="52" t="n">
        <f>$Q1738*AA1738</f>
        <v>0</v>
      </c>
      <c r="AP1738" s="52" t="n">
        <f>$Q1738*AB1738</f>
        <v>0</v>
      </c>
      <c r="AQ1738" s="52" t="n">
        <f>$Q1738*AC1738</f>
        <v>0</v>
      </c>
      <c r="AR1738" s="52" t="n">
        <f>$Q1738*AD1738</f>
        <v>0</v>
      </c>
      <c r="AS1738" s="52" t="n">
        <f>$Q1738*AE1738</f>
        <v>0</v>
      </c>
      <c r="AT1738" s="52" t="n">
        <f>SUM(AH1738:AS1738)</f>
        <v>0</v>
      </c>
      <c r="AU1738" s="53">
             </c>
      <c r="AV1738" s="54" t="n">
        <f>IF($M1738="人民币", $N1738*T1738*$BJ1738/1.13, $N1738*T1738*$BJ1738)</f>
        <v>0</v>
      </c>
      <c r="AW1738" s="54" t="n">
        <f>IF($M1738="人民币", $N1738*U1738*$BJ1738/1.13, $N1738*U1738*$BJ1738)</f>
        <v>0</v>
      </c>
      <c r="AX1738" s="54" t="n">
        <f>IF($M1738="人民币", $N1738*V1738*$BJ1738/1.13, $N1738*V1738*$BJ1738)</f>
        <v>0</v>
      </c>
      <c r="AY1738" s="54" t="n">
        <f>IF($M1738="人民币", $N1738*W1738*$BJ1738/1.13, $N1738*W1738*$BJ1738)</f>
        <v>0</v>
      </c>
      <c r="AZ1738" s="54" t="n">
        <f>IF($M1738="人民币", $N1738*X1738*$BJ1738/1.13, $N1738*X1738*$BJ1738)</f>
        <v>0</v>
      </c>
      <c r="BA1738" s="54" t="n">
        <f>IF($M1738="人民币", $N1738*Y1738*$BJ1738/1.13, $N1738*Y1738*$BJ1738)</f>
        <v>0</v>
      </c>
      <c r="BB1738" s="54" t="n">
        <f>IF($M1738="人民币", $N1738*Z1738*$BJ1738/1.13, $N1738*Z1738*$BJ1738)</f>
        <v>0</v>
      </c>
      <c r="BC1738" s="54" t="n">
        <f>IF($M1738="人民币", $N1738*AA1738*$BJ1738/1.13, $N1738*AA1738*$BJ1738)</f>
        <v>0</v>
      </c>
      <c r="BD1738" s="54" t="n">
        <f>IF($M1738="人民币", $N1738*AB1738*$BJ1738/1.13, $N1738*AB1738*$BJ1738)</f>
        <v>0</v>
      </c>
      <c r="BE1738" s="54" t="n">
        <f>IF($M1738="人民币", $N1738*AC1738*$BJ1738/1.13, $N1738*AC1738*$BJ1738)</f>
        <v>0</v>
      </c>
      <c r="BF1738" s="54" t="n">
        <f>IF($M1738="人民币", $N1738*AD1738*$BJ1738/1.13, $N1738*AD1738*$BJ1738)</f>
        <v>0</v>
      </c>
      <c r="BG1738" s="54" t="n">
        <f>IF($M1738="人民币", $N1738*AE1738*$BJ1738/1.13, $N1738*AE1738*$BJ1738)</f>
        <v>0</v>
      </c>
      <c r="BH1738" s="55" t="n">
        <f>SUM(AV1738:BG1738)</f>
        <v>0</v>
      </c>
      <c r="BI1738" s="56">
             </c>
      <c r="BJ1738" s="57" t="n">
        <v>1732</v>
      </c>
      <c r="BK1738" s="29" t="n">
        <f>IF(OR(D1738="", F1738="", J1738="", M1738=""), 1, 0)</f>
        <v>0</v>
      </c>
      <c r="BL1738" s="7">
             </c>
      <c r="BR1738" s="7">
             </c>
    </row>
    <row r="1739" x14ac:dyDescent="0.25">
      <c r="A1739" s="40" t="n">
        <f>ROW()-5</f>
        <v>1734</v>
      </c>
      <c r="B1739" s="41" t="s">
        <v>44</v>
      </c>
      <c r="C1739" s="42" t="s">
        <v>42</v>
      </c>
      <c r="D1739" s="43" t="s">
        <v>655</v>
      </c>
      <c r="E1739" s="42" t="s">
        <v>42</v>
      </c>
      <c r="F1739" s="43" t="s">
        <v>2804</v>
      </c>
      <c r="G1739" s="44" t="s">
        <v>44</v>
      </c>
      <c r="H1739" s="44" t="s">
        <v>44</v>
      </c>
      <c r="I1739" s="42" t="s">
        <v>42</v>
      </c>
      <c r="J1739" s="42" t="s">
        <v>42</v>
      </c>
      <c r="K1739" s="42" t="s">
        <v>42</v>
      </c>
      <c r="L1739" s="45" t="n">
        <f>AF1739</f>
        <v>0</v>
      </c>
      <c r="M1739" s="46" t="s">
        <v>46</v>
      </c>
      <c r="N1739" s="58" t="n">
        <v>11111</v>
      </c>
      <c r="O1739" s="47" t="n">
        <f>L1739*N1739*BJ1739</f>
        <v>0</v>
      </c>
      <c r="P1739" s="48" t="n">
        <f>BH1739</f>
        <v>0</v>
      </c>
      <c r="Q1739" s="45">
             </c>
      <c r="R1739" s="49" t="n">
        <f>L1739*Q1739</f>
        <v>0</v>
      </c>
      <c r="S1739" s="46" t="s">
        <f>IF(I1739="粉剂", "千克", IF(I1739="", "", "粒"))</f>
        <v>47</v>
      </c>
      <c r="T1739" s="49">
             </c>
      <c r="U1739" s="49">
             </c>
      <c r="V1739" s="49">
             </c>
      <c r="W1739" s="49">
             </c>
      <c r="X1739" s="49">
             </c>
      <c r="Y1739" s="49">
             </c>
      <c r="Z1739" s="49">
             </c>
      <c r="AA1739" s="49">
             </c>
      <c r="AB1739" s="49">
             </c>
      <c r="AC1739" s="49">
             </c>
      <c r="AD1739" s="49">
             </c>
      <c r="AE1739" s="49">
             </c>
      <c r="AF1739" s="45" t="n">
        <f>T1739+U1739+V1739+W1739+X1739+Y1739+Z1739+AA1739+AB1739+AC1739+AD1739+AE1739</f>
        <v>0</v>
      </c>
      <c r="AG1739" s="50">
             </c>
      <c r="AH1739" s="51" t="n">
        <f>$Q1739*T1739</f>
        <v>0</v>
      </c>
      <c r="AI1739" s="51" t="n">
        <f>$Q1739*U1739</f>
        <v>0</v>
      </c>
      <c r="AJ1739" s="51" t="n">
        <f>$Q1739*V1739</f>
        <v>0</v>
      </c>
      <c r="AK1739" s="51" t="n">
        <f>$Q1739*W1739</f>
        <v>0</v>
      </c>
      <c r="AL1739" s="51" t="n">
        <f>$Q1739*X1739</f>
        <v>0</v>
      </c>
      <c r="AM1739" s="51" t="n">
        <f>$Q1739*Y1739</f>
        <v>0</v>
      </c>
      <c r="AN1739" s="51" t="n">
        <f>$Q1739*Z1739</f>
        <v>0</v>
      </c>
      <c r="AO1739" s="52" t="n">
        <f>$Q1739*AA1739</f>
        <v>0</v>
      </c>
      <c r="AP1739" s="52" t="n">
        <f>$Q1739*AB1739</f>
        <v>0</v>
      </c>
      <c r="AQ1739" s="52" t="n">
        <f>$Q1739*AC1739</f>
        <v>0</v>
      </c>
      <c r="AR1739" s="52" t="n">
        <f>$Q1739*AD1739</f>
        <v>0</v>
      </c>
      <c r="AS1739" s="52" t="n">
        <f>$Q1739*AE1739</f>
        <v>0</v>
      </c>
      <c r="AT1739" s="52" t="n">
        <f>SUM(AH1739:AS1739)</f>
        <v>0</v>
      </c>
      <c r="AU1739" s="53">
             </c>
      <c r="AV1739" s="54" t="n">
        <f>IF($M1739="人民币", $N1739*T1739*$BJ1739/1.13, $N1739*T1739*$BJ1739)</f>
        <v>0</v>
      </c>
      <c r="AW1739" s="54" t="n">
        <f>IF($M1739="人民币", $N1739*U1739*$BJ1739/1.13, $N1739*U1739*$BJ1739)</f>
        <v>0</v>
      </c>
      <c r="AX1739" s="54" t="n">
        <f>IF($M1739="人民币", $N1739*V1739*$BJ1739/1.13, $N1739*V1739*$BJ1739)</f>
        <v>0</v>
      </c>
      <c r="AY1739" s="54" t="n">
        <f>IF($M1739="人民币", $N1739*W1739*$BJ1739/1.13, $N1739*W1739*$BJ1739)</f>
        <v>0</v>
      </c>
      <c r="AZ1739" s="54" t="n">
        <f>IF($M1739="人民币", $N1739*X1739*$BJ1739/1.13, $N1739*X1739*$BJ1739)</f>
        <v>0</v>
      </c>
      <c r="BA1739" s="54" t="n">
        <f>IF($M1739="人民币", $N1739*Y1739*$BJ1739/1.13, $N1739*Y1739*$BJ1739)</f>
        <v>0</v>
      </c>
      <c r="BB1739" s="54" t="n">
        <f>IF($M1739="人民币", $N1739*Z1739*$BJ1739/1.13, $N1739*Z1739*$BJ1739)</f>
        <v>0</v>
      </c>
      <c r="BC1739" s="54" t="n">
        <f>IF($M1739="人民币", $N1739*AA1739*$BJ1739/1.13, $N1739*AA1739*$BJ1739)</f>
        <v>0</v>
      </c>
      <c r="BD1739" s="54" t="n">
        <f>IF($M1739="人民币", $N1739*AB1739*$BJ1739/1.13, $N1739*AB1739*$BJ1739)</f>
        <v>0</v>
      </c>
      <c r="BE1739" s="54" t="n">
        <f>IF($M1739="人民币", $N1739*AC1739*$BJ1739/1.13, $N1739*AC1739*$BJ1739)</f>
        <v>0</v>
      </c>
      <c r="BF1739" s="54" t="n">
        <f>IF($M1739="人民币", $N1739*AD1739*$BJ1739/1.13, $N1739*AD1739*$BJ1739)</f>
        <v>0</v>
      </c>
      <c r="BG1739" s="54" t="n">
        <f>IF($M1739="人民币", $N1739*AE1739*$BJ1739/1.13, $N1739*AE1739*$BJ1739)</f>
        <v>0</v>
      </c>
      <c r="BH1739" s="55" t="n">
        <f>SUM(AV1739:BG1739)</f>
        <v>0</v>
      </c>
      <c r="BI1739" s="56">
             </c>
      <c r="BJ1739" s="57" t="n">
        <v>1733</v>
      </c>
      <c r="BK1739" s="29" t="n">
        <f>IF(OR(D1739="", F1739="", J1739="", M1739=""), 1, 0)</f>
        <v>0</v>
      </c>
      <c r="BL1739" s="7">
             </c>
      <c r="BR1739" s="7">
             </c>
    </row>
    <row r="1740" x14ac:dyDescent="0.25">
      <c r="A1740" s="40" t="n">
        <f>ROW()-5</f>
        <v>1735</v>
      </c>
      <c r="B1740" s="41" t="s">
        <v>44</v>
      </c>
      <c r="C1740" s="42" t="s">
        <v>42</v>
      </c>
      <c r="D1740" s="43" t="s">
        <v>657</v>
      </c>
      <c r="E1740" s="42" t="s">
        <v>42</v>
      </c>
      <c r="F1740" s="43" t="s">
        <v>2805</v>
      </c>
      <c r="G1740" s="44" t="s">
        <v>44</v>
      </c>
      <c r="H1740" s="44" t="s">
        <v>44</v>
      </c>
      <c r="I1740" s="42" t="s">
        <v>42</v>
      </c>
      <c r="J1740" s="42" t="s">
        <v>42</v>
      </c>
      <c r="K1740" s="42" t="s">
        <v>42</v>
      </c>
      <c r="L1740" s="45" t="n">
        <f>AF1740</f>
        <v>0</v>
      </c>
      <c r="M1740" s="46" t="s">
        <v>46</v>
      </c>
      <c r="N1740" s="58" t="n">
        <v>11111</v>
      </c>
      <c r="O1740" s="47" t="n">
        <f>L1740*N1740*BJ1740</f>
        <v>0</v>
      </c>
      <c r="P1740" s="48" t="n">
        <f>BH1740</f>
        <v>0</v>
      </c>
      <c r="Q1740" s="45">
             </c>
      <c r="R1740" s="49" t="n">
        <f>L1740*Q1740</f>
        <v>0</v>
      </c>
      <c r="S1740" s="46" t="s">
        <f>IF(I1740="粉剂", "千克", IF(I1740="", "", "粒"))</f>
        <v>47</v>
      </c>
      <c r="T1740" s="49">
             </c>
      <c r="U1740" s="49">
             </c>
      <c r="V1740" s="49">
             </c>
      <c r="W1740" s="49">
             </c>
      <c r="X1740" s="49">
             </c>
      <c r="Y1740" s="49">
             </c>
      <c r="Z1740" s="49">
             </c>
      <c r="AA1740" s="49">
             </c>
      <c r="AB1740" s="49">
             </c>
      <c r="AC1740" s="49">
             </c>
      <c r="AD1740" s="49">
             </c>
      <c r="AE1740" s="49">
             </c>
      <c r="AF1740" s="45" t="n">
        <f>T1740+U1740+V1740+W1740+X1740+Y1740+Z1740+AA1740+AB1740+AC1740+AD1740+AE1740</f>
        <v>0</v>
      </c>
      <c r="AG1740" s="50">
             </c>
      <c r="AH1740" s="51" t="n">
        <f>$Q1740*T1740</f>
        <v>0</v>
      </c>
      <c r="AI1740" s="51" t="n">
        <f>$Q1740*U1740</f>
        <v>0</v>
      </c>
      <c r="AJ1740" s="51" t="n">
        <f>$Q1740*V1740</f>
        <v>0</v>
      </c>
      <c r="AK1740" s="51" t="n">
        <f>$Q1740*W1740</f>
        <v>0</v>
      </c>
      <c r="AL1740" s="51" t="n">
        <f>$Q1740*X1740</f>
        <v>0</v>
      </c>
      <c r="AM1740" s="51" t="n">
        <f>$Q1740*Y1740</f>
        <v>0</v>
      </c>
      <c r="AN1740" s="51" t="n">
        <f>$Q1740*Z1740</f>
        <v>0</v>
      </c>
      <c r="AO1740" s="52" t="n">
        <f>$Q1740*AA1740</f>
        <v>0</v>
      </c>
      <c r="AP1740" s="52" t="n">
        <f>$Q1740*AB1740</f>
        <v>0</v>
      </c>
      <c r="AQ1740" s="52" t="n">
        <f>$Q1740*AC1740</f>
        <v>0</v>
      </c>
      <c r="AR1740" s="52" t="n">
        <f>$Q1740*AD1740</f>
        <v>0</v>
      </c>
      <c r="AS1740" s="52" t="n">
        <f>$Q1740*AE1740</f>
        <v>0</v>
      </c>
      <c r="AT1740" s="52" t="n">
        <f>SUM(AH1740:AS1740)</f>
        <v>0</v>
      </c>
      <c r="AU1740" s="53">
             </c>
      <c r="AV1740" s="54" t="n">
        <f>IF($M1740="人民币", $N1740*T1740*$BJ1740/1.13, $N1740*T1740*$BJ1740)</f>
        <v>0</v>
      </c>
      <c r="AW1740" s="54" t="n">
        <f>IF($M1740="人民币", $N1740*U1740*$BJ1740/1.13, $N1740*U1740*$BJ1740)</f>
        <v>0</v>
      </c>
      <c r="AX1740" s="54" t="n">
        <f>IF($M1740="人民币", $N1740*V1740*$BJ1740/1.13, $N1740*V1740*$BJ1740)</f>
        <v>0</v>
      </c>
      <c r="AY1740" s="54" t="n">
        <f>IF($M1740="人民币", $N1740*W1740*$BJ1740/1.13, $N1740*W1740*$BJ1740)</f>
        <v>0</v>
      </c>
      <c r="AZ1740" s="54" t="n">
        <f>IF($M1740="人民币", $N1740*X1740*$BJ1740/1.13, $N1740*X1740*$BJ1740)</f>
        <v>0</v>
      </c>
      <c r="BA1740" s="54" t="n">
        <f>IF($M1740="人民币", $N1740*Y1740*$BJ1740/1.13, $N1740*Y1740*$BJ1740)</f>
        <v>0</v>
      </c>
      <c r="BB1740" s="54" t="n">
        <f>IF($M1740="人民币", $N1740*Z1740*$BJ1740/1.13, $N1740*Z1740*$BJ1740)</f>
        <v>0</v>
      </c>
      <c r="BC1740" s="54" t="n">
        <f>IF($M1740="人民币", $N1740*AA1740*$BJ1740/1.13, $N1740*AA1740*$BJ1740)</f>
        <v>0</v>
      </c>
      <c r="BD1740" s="54" t="n">
        <f>IF($M1740="人民币", $N1740*AB1740*$BJ1740/1.13, $N1740*AB1740*$BJ1740)</f>
        <v>0</v>
      </c>
      <c r="BE1740" s="54" t="n">
        <f>IF($M1740="人民币", $N1740*AC1740*$BJ1740/1.13, $N1740*AC1740*$BJ1740)</f>
        <v>0</v>
      </c>
      <c r="BF1740" s="54" t="n">
        <f>IF($M1740="人民币", $N1740*AD1740*$BJ1740/1.13, $N1740*AD1740*$BJ1740)</f>
        <v>0</v>
      </c>
      <c r="BG1740" s="54" t="n">
        <f>IF($M1740="人民币", $N1740*AE1740*$BJ1740/1.13, $N1740*AE1740*$BJ1740)</f>
        <v>0</v>
      </c>
      <c r="BH1740" s="55" t="n">
        <f>SUM(AV1740:BG1740)</f>
        <v>0</v>
      </c>
      <c r="BI1740" s="56">
             </c>
      <c r="BJ1740" s="57" t="n">
        <v>1734</v>
      </c>
      <c r="BK1740" s="29" t="n">
        <f>IF(OR(D1740="", F1740="", J1740="", M1740=""), 1, 0)</f>
        <v>0</v>
      </c>
      <c r="BL1740" s="7">
             </c>
      <c r="BR1740" s="7">
             </c>
    </row>
    <row r="1741" x14ac:dyDescent="0.25">
      <c r="A1741" s="40" t="n">
        <f>ROW()-5</f>
        <v>1736</v>
      </c>
      <c r="B1741" s="41" t="s">
        <v>44</v>
      </c>
      <c r="C1741" s="42" t="s">
        <v>42</v>
      </c>
      <c r="D1741" s="43" t="s">
        <v>659</v>
      </c>
      <c r="E1741" s="42" t="s">
        <v>42</v>
      </c>
      <c r="F1741" s="43" t="s">
        <v>2806</v>
      </c>
      <c r="G1741" s="44" t="s">
        <v>44</v>
      </c>
      <c r="H1741" s="44" t="s">
        <v>44</v>
      </c>
      <c r="I1741" s="42" t="s">
        <v>42</v>
      </c>
      <c r="J1741" s="42" t="s">
        <v>42</v>
      </c>
      <c r="K1741" s="42" t="s">
        <v>42</v>
      </c>
      <c r="L1741" s="45" t="n">
        <f>AF1741</f>
        <v>0</v>
      </c>
      <c r="M1741" s="46" t="s">
        <v>46</v>
      </c>
      <c r="N1741" s="58" t="n">
        <v>11111</v>
      </c>
      <c r="O1741" s="47" t="n">
        <f>L1741*N1741*BJ1741</f>
        <v>0</v>
      </c>
      <c r="P1741" s="48" t="n">
        <f>BH1741</f>
        <v>0</v>
      </c>
      <c r="Q1741" s="45">
             </c>
      <c r="R1741" s="49" t="n">
        <f>L1741*Q1741</f>
        <v>0</v>
      </c>
      <c r="S1741" s="46" t="s">
        <f>IF(I1741="粉剂", "千克", IF(I1741="", "", "粒"))</f>
        <v>47</v>
      </c>
      <c r="T1741" s="49">
             </c>
      <c r="U1741" s="49">
             </c>
      <c r="V1741" s="49">
             </c>
      <c r="W1741" s="49">
             </c>
      <c r="X1741" s="49">
             </c>
      <c r="Y1741" s="49">
             </c>
      <c r="Z1741" s="49">
             </c>
      <c r="AA1741" s="49">
             </c>
      <c r="AB1741" s="49">
             </c>
      <c r="AC1741" s="49">
             </c>
      <c r="AD1741" s="49">
             </c>
      <c r="AE1741" s="49">
             </c>
      <c r="AF1741" s="45" t="n">
        <f>T1741+U1741+V1741+W1741+X1741+Y1741+Z1741+AA1741+AB1741+AC1741+AD1741+AE1741</f>
        <v>0</v>
      </c>
      <c r="AG1741" s="50">
             </c>
      <c r="AH1741" s="51" t="n">
        <f>$Q1741*T1741</f>
        <v>0</v>
      </c>
      <c r="AI1741" s="51" t="n">
        <f>$Q1741*U1741</f>
        <v>0</v>
      </c>
      <c r="AJ1741" s="51" t="n">
        <f>$Q1741*V1741</f>
        <v>0</v>
      </c>
      <c r="AK1741" s="51" t="n">
        <f>$Q1741*W1741</f>
        <v>0</v>
      </c>
      <c r="AL1741" s="51" t="n">
        <f>$Q1741*X1741</f>
        <v>0</v>
      </c>
      <c r="AM1741" s="51" t="n">
        <f>$Q1741*Y1741</f>
        <v>0</v>
      </c>
      <c r="AN1741" s="51" t="n">
        <f>$Q1741*Z1741</f>
        <v>0</v>
      </c>
      <c r="AO1741" s="52" t="n">
        <f>$Q1741*AA1741</f>
        <v>0</v>
      </c>
      <c r="AP1741" s="52" t="n">
        <f>$Q1741*AB1741</f>
        <v>0</v>
      </c>
      <c r="AQ1741" s="52" t="n">
        <f>$Q1741*AC1741</f>
        <v>0</v>
      </c>
      <c r="AR1741" s="52" t="n">
        <f>$Q1741*AD1741</f>
        <v>0</v>
      </c>
      <c r="AS1741" s="52" t="n">
        <f>$Q1741*AE1741</f>
        <v>0</v>
      </c>
      <c r="AT1741" s="52" t="n">
        <f>SUM(AH1741:AS1741)</f>
        <v>0</v>
      </c>
      <c r="AU1741" s="53">
             </c>
      <c r="AV1741" s="54" t="n">
        <f>IF($M1741="人民币", $N1741*T1741*$BJ1741/1.13, $N1741*T1741*$BJ1741)</f>
        <v>0</v>
      </c>
      <c r="AW1741" s="54" t="n">
        <f>IF($M1741="人民币", $N1741*U1741*$BJ1741/1.13, $N1741*U1741*$BJ1741)</f>
        <v>0</v>
      </c>
      <c r="AX1741" s="54" t="n">
        <f>IF($M1741="人民币", $N1741*V1741*$BJ1741/1.13, $N1741*V1741*$BJ1741)</f>
        <v>0</v>
      </c>
      <c r="AY1741" s="54" t="n">
        <f>IF($M1741="人民币", $N1741*W1741*$BJ1741/1.13, $N1741*W1741*$BJ1741)</f>
        <v>0</v>
      </c>
      <c r="AZ1741" s="54" t="n">
        <f>IF($M1741="人民币", $N1741*X1741*$BJ1741/1.13, $N1741*X1741*$BJ1741)</f>
        <v>0</v>
      </c>
      <c r="BA1741" s="54" t="n">
        <f>IF($M1741="人民币", $N1741*Y1741*$BJ1741/1.13, $N1741*Y1741*$BJ1741)</f>
        <v>0</v>
      </c>
      <c r="BB1741" s="54" t="n">
        <f>IF($M1741="人民币", $N1741*Z1741*$BJ1741/1.13, $N1741*Z1741*$BJ1741)</f>
        <v>0</v>
      </c>
      <c r="BC1741" s="54" t="n">
        <f>IF($M1741="人民币", $N1741*AA1741*$BJ1741/1.13, $N1741*AA1741*$BJ1741)</f>
        <v>0</v>
      </c>
      <c r="BD1741" s="54" t="n">
        <f>IF($M1741="人民币", $N1741*AB1741*$BJ1741/1.13, $N1741*AB1741*$BJ1741)</f>
        <v>0</v>
      </c>
      <c r="BE1741" s="54" t="n">
        <f>IF($M1741="人民币", $N1741*AC1741*$BJ1741/1.13, $N1741*AC1741*$BJ1741)</f>
        <v>0</v>
      </c>
      <c r="BF1741" s="54" t="n">
        <f>IF($M1741="人民币", $N1741*AD1741*$BJ1741/1.13, $N1741*AD1741*$BJ1741)</f>
        <v>0</v>
      </c>
      <c r="BG1741" s="54" t="n">
        <f>IF($M1741="人民币", $N1741*AE1741*$BJ1741/1.13, $N1741*AE1741*$BJ1741)</f>
        <v>0</v>
      </c>
      <c r="BH1741" s="55" t="n">
        <f>SUM(AV1741:BG1741)</f>
        <v>0</v>
      </c>
      <c r="BI1741" s="56">
             </c>
      <c r="BJ1741" s="57" t="n">
        <v>1735</v>
      </c>
      <c r="BK1741" s="29" t="n">
        <f>IF(OR(D1741="", F1741="", J1741="", M1741=""), 1, 0)</f>
        <v>0</v>
      </c>
      <c r="BL1741" s="7">
             </c>
      <c r="BR1741" s="7">
             </c>
    </row>
    <row r="1742" x14ac:dyDescent="0.25">
      <c r="A1742" s="40" t="n">
        <f>ROW()-5</f>
        <v>1737</v>
      </c>
      <c r="B1742" s="41" t="s">
        <v>44</v>
      </c>
      <c r="C1742" s="42" t="s">
        <v>42</v>
      </c>
      <c r="D1742" s="43" t="s">
        <v>661</v>
      </c>
      <c r="E1742" s="42" t="s">
        <v>42</v>
      </c>
      <c r="F1742" s="43" t="s">
        <v>2807</v>
      </c>
      <c r="G1742" s="44" t="s">
        <v>44</v>
      </c>
      <c r="H1742" s="44" t="s">
        <v>44</v>
      </c>
      <c r="I1742" s="42" t="s">
        <v>42</v>
      </c>
      <c r="J1742" s="42" t="s">
        <v>42</v>
      </c>
      <c r="K1742" s="42" t="s">
        <v>42</v>
      </c>
      <c r="L1742" s="45" t="n">
        <f>AF1742</f>
        <v>0</v>
      </c>
      <c r="M1742" s="46" t="s">
        <v>46</v>
      </c>
      <c r="N1742" s="58" t="n">
        <v>11111</v>
      </c>
      <c r="O1742" s="47" t="n">
        <f>L1742*N1742*BJ1742</f>
        <v>0</v>
      </c>
      <c r="P1742" s="48" t="n">
        <f>BH1742</f>
        <v>0</v>
      </c>
      <c r="Q1742" s="45">
             </c>
      <c r="R1742" s="49" t="n">
        <f>L1742*Q1742</f>
        <v>0</v>
      </c>
      <c r="S1742" s="46" t="s">
        <f>IF(I1742="粉剂", "千克", IF(I1742="", "", "粒"))</f>
        <v>47</v>
      </c>
      <c r="T1742" s="49">
             </c>
      <c r="U1742" s="49">
             </c>
      <c r="V1742" s="49">
             </c>
      <c r="W1742" s="49">
             </c>
      <c r="X1742" s="49">
             </c>
      <c r="Y1742" s="49">
             </c>
      <c r="Z1742" s="49">
             </c>
      <c r="AA1742" s="49">
             </c>
      <c r="AB1742" s="49">
             </c>
      <c r="AC1742" s="49">
             </c>
      <c r="AD1742" s="49">
             </c>
      <c r="AE1742" s="49">
             </c>
      <c r="AF1742" s="45" t="n">
        <f>T1742+U1742+V1742+W1742+X1742+Y1742+Z1742+AA1742+AB1742+AC1742+AD1742+AE1742</f>
        <v>0</v>
      </c>
      <c r="AG1742" s="50">
             </c>
      <c r="AH1742" s="51" t="n">
        <f>$Q1742*T1742</f>
        <v>0</v>
      </c>
      <c r="AI1742" s="51" t="n">
        <f>$Q1742*U1742</f>
        <v>0</v>
      </c>
      <c r="AJ1742" s="51" t="n">
        <f>$Q1742*V1742</f>
        <v>0</v>
      </c>
      <c r="AK1742" s="51" t="n">
        <f>$Q1742*W1742</f>
        <v>0</v>
      </c>
      <c r="AL1742" s="51" t="n">
        <f>$Q1742*X1742</f>
        <v>0</v>
      </c>
      <c r="AM1742" s="51" t="n">
        <f>$Q1742*Y1742</f>
        <v>0</v>
      </c>
      <c r="AN1742" s="51" t="n">
        <f>$Q1742*Z1742</f>
        <v>0</v>
      </c>
      <c r="AO1742" s="52" t="n">
        <f>$Q1742*AA1742</f>
        <v>0</v>
      </c>
      <c r="AP1742" s="52" t="n">
        <f>$Q1742*AB1742</f>
        <v>0</v>
      </c>
      <c r="AQ1742" s="52" t="n">
        <f>$Q1742*AC1742</f>
        <v>0</v>
      </c>
      <c r="AR1742" s="52" t="n">
        <f>$Q1742*AD1742</f>
        <v>0</v>
      </c>
      <c r="AS1742" s="52" t="n">
        <f>$Q1742*AE1742</f>
        <v>0</v>
      </c>
      <c r="AT1742" s="52" t="n">
        <f>SUM(AH1742:AS1742)</f>
        <v>0</v>
      </c>
      <c r="AU1742" s="53">
             </c>
      <c r="AV1742" s="54" t="n">
        <f>IF($M1742="人民币", $N1742*T1742*$BJ1742/1.13, $N1742*T1742*$BJ1742)</f>
        <v>0</v>
      </c>
      <c r="AW1742" s="54" t="n">
        <f>IF($M1742="人民币", $N1742*U1742*$BJ1742/1.13, $N1742*U1742*$BJ1742)</f>
        <v>0</v>
      </c>
      <c r="AX1742" s="54" t="n">
        <f>IF($M1742="人民币", $N1742*V1742*$BJ1742/1.13, $N1742*V1742*$BJ1742)</f>
        <v>0</v>
      </c>
      <c r="AY1742" s="54" t="n">
        <f>IF($M1742="人民币", $N1742*W1742*$BJ1742/1.13, $N1742*W1742*$BJ1742)</f>
        <v>0</v>
      </c>
      <c r="AZ1742" s="54" t="n">
        <f>IF($M1742="人民币", $N1742*X1742*$BJ1742/1.13, $N1742*X1742*$BJ1742)</f>
        <v>0</v>
      </c>
      <c r="BA1742" s="54" t="n">
        <f>IF($M1742="人民币", $N1742*Y1742*$BJ1742/1.13, $N1742*Y1742*$BJ1742)</f>
        <v>0</v>
      </c>
      <c r="BB1742" s="54" t="n">
        <f>IF($M1742="人民币", $N1742*Z1742*$BJ1742/1.13, $N1742*Z1742*$BJ1742)</f>
        <v>0</v>
      </c>
      <c r="BC1742" s="54" t="n">
        <f>IF($M1742="人民币", $N1742*AA1742*$BJ1742/1.13, $N1742*AA1742*$BJ1742)</f>
        <v>0</v>
      </c>
      <c r="BD1742" s="54" t="n">
        <f>IF($M1742="人民币", $N1742*AB1742*$BJ1742/1.13, $N1742*AB1742*$BJ1742)</f>
        <v>0</v>
      </c>
      <c r="BE1742" s="54" t="n">
        <f>IF($M1742="人民币", $N1742*AC1742*$BJ1742/1.13, $N1742*AC1742*$BJ1742)</f>
        <v>0</v>
      </c>
      <c r="BF1742" s="54" t="n">
        <f>IF($M1742="人民币", $N1742*AD1742*$BJ1742/1.13, $N1742*AD1742*$BJ1742)</f>
        <v>0</v>
      </c>
      <c r="BG1742" s="54" t="n">
        <f>IF($M1742="人民币", $N1742*AE1742*$BJ1742/1.13, $N1742*AE1742*$BJ1742)</f>
        <v>0</v>
      </c>
      <c r="BH1742" s="55" t="n">
        <f>SUM(AV1742:BG1742)</f>
        <v>0</v>
      </c>
      <c r="BI1742" s="56">
             </c>
      <c r="BJ1742" s="57" t="n">
        <v>1736</v>
      </c>
      <c r="BK1742" s="29" t="n">
        <f>IF(OR(D1742="", F1742="", J1742="", M1742=""), 1, 0)</f>
        <v>0</v>
      </c>
      <c r="BL1742" s="7">
             </c>
      <c r="BR1742" s="7">
             </c>
    </row>
    <row r="1743" x14ac:dyDescent="0.25">
      <c r="A1743" s="40" t="n">
        <f>ROW()-5</f>
        <v>1738</v>
      </c>
      <c r="B1743" s="41" t="s">
        <v>44</v>
      </c>
      <c r="C1743" s="42" t="s">
        <v>42</v>
      </c>
      <c r="D1743" s="43" t="s">
        <v>663</v>
      </c>
      <c r="E1743" s="42" t="s">
        <v>42</v>
      </c>
      <c r="F1743" s="43" t="s">
        <v>2808</v>
      </c>
      <c r="G1743" s="44" t="s">
        <v>44</v>
      </c>
      <c r="H1743" s="44" t="s">
        <v>44</v>
      </c>
      <c r="I1743" s="42" t="s">
        <v>42</v>
      </c>
      <c r="J1743" s="42" t="s">
        <v>42</v>
      </c>
      <c r="K1743" s="42" t="s">
        <v>42</v>
      </c>
      <c r="L1743" s="45" t="n">
        <f>AF1743</f>
        <v>0</v>
      </c>
      <c r="M1743" s="46" t="s">
        <v>46</v>
      </c>
      <c r="N1743" s="58" t="n">
        <v>11111</v>
      </c>
      <c r="O1743" s="47" t="n">
        <f>L1743*N1743*BJ1743</f>
        <v>0</v>
      </c>
      <c r="P1743" s="48" t="n">
        <f>BH1743</f>
        <v>0</v>
      </c>
      <c r="Q1743" s="45">
             </c>
      <c r="R1743" s="49" t="n">
        <f>L1743*Q1743</f>
        <v>0</v>
      </c>
      <c r="S1743" s="46" t="s">
        <f>IF(I1743="粉剂", "千克", IF(I1743="", "", "粒"))</f>
        <v>47</v>
      </c>
      <c r="T1743" s="49">
             </c>
      <c r="U1743" s="49">
             </c>
      <c r="V1743" s="49">
             </c>
      <c r="W1743" s="49">
             </c>
      <c r="X1743" s="49">
             </c>
      <c r="Y1743" s="49">
             </c>
      <c r="Z1743" s="49">
             </c>
      <c r="AA1743" s="49">
             </c>
      <c r="AB1743" s="49">
             </c>
      <c r="AC1743" s="49">
             </c>
      <c r="AD1743" s="49">
             </c>
      <c r="AE1743" s="49">
             </c>
      <c r="AF1743" s="45" t="n">
        <f>T1743+U1743+V1743+W1743+X1743+Y1743+Z1743+AA1743+AB1743+AC1743+AD1743+AE1743</f>
        <v>0</v>
      </c>
      <c r="AG1743" s="50">
             </c>
      <c r="AH1743" s="51" t="n">
        <f>$Q1743*T1743</f>
        <v>0</v>
      </c>
      <c r="AI1743" s="51" t="n">
        <f>$Q1743*U1743</f>
        <v>0</v>
      </c>
      <c r="AJ1743" s="51" t="n">
        <f>$Q1743*V1743</f>
        <v>0</v>
      </c>
      <c r="AK1743" s="51" t="n">
        <f>$Q1743*W1743</f>
        <v>0</v>
      </c>
      <c r="AL1743" s="51" t="n">
        <f>$Q1743*X1743</f>
        <v>0</v>
      </c>
      <c r="AM1743" s="51" t="n">
        <f>$Q1743*Y1743</f>
        <v>0</v>
      </c>
      <c r="AN1743" s="51" t="n">
        <f>$Q1743*Z1743</f>
        <v>0</v>
      </c>
      <c r="AO1743" s="52" t="n">
        <f>$Q1743*AA1743</f>
        <v>0</v>
      </c>
      <c r="AP1743" s="52" t="n">
        <f>$Q1743*AB1743</f>
        <v>0</v>
      </c>
      <c r="AQ1743" s="52" t="n">
        <f>$Q1743*AC1743</f>
        <v>0</v>
      </c>
      <c r="AR1743" s="52" t="n">
        <f>$Q1743*AD1743</f>
        <v>0</v>
      </c>
      <c r="AS1743" s="52" t="n">
        <f>$Q1743*AE1743</f>
        <v>0</v>
      </c>
      <c r="AT1743" s="52" t="n">
        <f>SUM(AH1743:AS1743)</f>
        <v>0</v>
      </c>
      <c r="AU1743" s="53">
             </c>
      <c r="AV1743" s="54" t="n">
        <f>IF($M1743="人民币", $N1743*T1743*$BJ1743/1.13, $N1743*T1743*$BJ1743)</f>
        <v>0</v>
      </c>
      <c r="AW1743" s="54" t="n">
        <f>IF($M1743="人民币", $N1743*U1743*$BJ1743/1.13, $N1743*U1743*$BJ1743)</f>
        <v>0</v>
      </c>
      <c r="AX1743" s="54" t="n">
        <f>IF($M1743="人民币", $N1743*V1743*$BJ1743/1.13, $N1743*V1743*$BJ1743)</f>
        <v>0</v>
      </c>
      <c r="AY1743" s="54" t="n">
        <f>IF($M1743="人民币", $N1743*W1743*$BJ1743/1.13, $N1743*W1743*$BJ1743)</f>
        <v>0</v>
      </c>
      <c r="AZ1743" s="54" t="n">
        <f>IF($M1743="人民币", $N1743*X1743*$BJ1743/1.13, $N1743*X1743*$BJ1743)</f>
        <v>0</v>
      </c>
      <c r="BA1743" s="54" t="n">
        <f>IF($M1743="人民币", $N1743*Y1743*$BJ1743/1.13, $N1743*Y1743*$BJ1743)</f>
        <v>0</v>
      </c>
      <c r="BB1743" s="54" t="n">
        <f>IF($M1743="人民币", $N1743*Z1743*$BJ1743/1.13, $N1743*Z1743*$BJ1743)</f>
        <v>0</v>
      </c>
      <c r="BC1743" s="54" t="n">
        <f>IF($M1743="人民币", $N1743*AA1743*$BJ1743/1.13, $N1743*AA1743*$BJ1743)</f>
        <v>0</v>
      </c>
      <c r="BD1743" s="54" t="n">
        <f>IF($M1743="人民币", $N1743*AB1743*$BJ1743/1.13, $N1743*AB1743*$BJ1743)</f>
        <v>0</v>
      </c>
      <c r="BE1743" s="54" t="n">
        <f>IF($M1743="人民币", $N1743*AC1743*$BJ1743/1.13, $N1743*AC1743*$BJ1743)</f>
        <v>0</v>
      </c>
      <c r="BF1743" s="54" t="n">
        <f>IF($M1743="人民币", $N1743*AD1743*$BJ1743/1.13, $N1743*AD1743*$BJ1743)</f>
        <v>0</v>
      </c>
      <c r="BG1743" s="54" t="n">
        <f>IF($M1743="人民币", $N1743*AE1743*$BJ1743/1.13, $N1743*AE1743*$BJ1743)</f>
        <v>0</v>
      </c>
      <c r="BH1743" s="55" t="n">
        <f>SUM(AV1743:BG1743)</f>
        <v>0</v>
      </c>
      <c r="BI1743" s="56">
             </c>
      <c r="BJ1743" s="57" t="n">
        <v>1737</v>
      </c>
      <c r="BK1743" s="29" t="n">
        <f>IF(OR(D1743="", F1743="", J1743="", M1743=""), 1, 0)</f>
        <v>0</v>
      </c>
      <c r="BL1743" s="7">
             </c>
      <c r="BR1743" s="7">
             </c>
    </row>
    <row r="1744" x14ac:dyDescent="0.25">
      <c r="A1744" s="40" t="n">
        <f>ROW()-5</f>
        <v>1739</v>
      </c>
      <c r="B1744" s="41" t="s">
        <v>44</v>
      </c>
      <c r="C1744" s="42" t="s">
        <v>42</v>
      </c>
      <c r="D1744" s="43" t="s">
        <v>665</v>
      </c>
      <c r="E1744" s="42" t="s">
        <v>42</v>
      </c>
      <c r="F1744" s="43" t="s">
        <v>2809</v>
      </c>
      <c r="G1744" s="44" t="s">
        <v>44</v>
      </c>
      <c r="H1744" s="44" t="s">
        <v>44</v>
      </c>
      <c r="I1744" s="42" t="s">
        <v>42</v>
      </c>
      <c r="J1744" s="42" t="s">
        <v>42</v>
      </c>
      <c r="K1744" s="42" t="s">
        <v>42</v>
      </c>
      <c r="L1744" s="45" t="n">
        <f>AF1744</f>
        <v>0</v>
      </c>
      <c r="M1744" s="46" t="s">
        <v>46</v>
      </c>
      <c r="N1744" s="58" t="n">
        <v>11111</v>
      </c>
      <c r="O1744" s="47" t="n">
        <f>L1744*N1744*BJ1744</f>
        <v>0</v>
      </c>
      <c r="P1744" s="48" t="n">
        <f>BH1744</f>
        <v>0</v>
      </c>
      <c r="Q1744" s="45">
             </c>
      <c r="R1744" s="49" t="n">
        <f>L1744*Q1744</f>
        <v>0</v>
      </c>
      <c r="S1744" s="46" t="s">
        <f>IF(I1744="粉剂", "千克", IF(I1744="", "", "粒"))</f>
        <v>47</v>
      </c>
      <c r="T1744" s="49">
             </c>
      <c r="U1744" s="49">
             </c>
      <c r="V1744" s="49">
             </c>
      <c r="W1744" s="49">
             </c>
      <c r="X1744" s="49">
             </c>
      <c r="Y1744" s="49">
             </c>
      <c r="Z1744" s="49">
             </c>
      <c r="AA1744" s="49">
             </c>
      <c r="AB1744" s="49">
             </c>
      <c r="AC1744" s="49">
             </c>
      <c r="AD1744" s="49">
             </c>
      <c r="AE1744" s="49">
             </c>
      <c r="AF1744" s="45" t="n">
        <f>T1744+U1744+V1744+W1744+X1744+Y1744+Z1744+AA1744+AB1744+AC1744+AD1744+AE1744</f>
        <v>0</v>
      </c>
      <c r="AG1744" s="50">
             </c>
      <c r="AH1744" s="51" t="n">
        <f>$Q1744*T1744</f>
        <v>0</v>
      </c>
      <c r="AI1744" s="51" t="n">
        <f>$Q1744*U1744</f>
        <v>0</v>
      </c>
      <c r="AJ1744" s="51" t="n">
        <f>$Q1744*V1744</f>
        <v>0</v>
      </c>
      <c r="AK1744" s="51" t="n">
        <f>$Q1744*W1744</f>
        <v>0</v>
      </c>
      <c r="AL1744" s="51" t="n">
        <f>$Q1744*X1744</f>
        <v>0</v>
      </c>
      <c r="AM1744" s="51" t="n">
        <f>$Q1744*Y1744</f>
        <v>0</v>
      </c>
      <c r="AN1744" s="51" t="n">
        <f>$Q1744*Z1744</f>
        <v>0</v>
      </c>
      <c r="AO1744" s="52" t="n">
        <f>$Q1744*AA1744</f>
        <v>0</v>
      </c>
      <c r="AP1744" s="52" t="n">
        <f>$Q1744*AB1744</f>
        <v>0</v>
      </c>
      <c r="AQ1744" s="52" t="n">
        <f>$Q1744*AC1744</f>
        <v>0</v>
      </c>
      <c r="AR1744" s="52" t="n">
        <f>$Q1744*AD1744</f>
        <v>0</v>
      </c>
      <c r="AS1744" s="52" t="n">
        <f>$Q1744*AE1744</f>
        <v>0</v>
      </c>
      <c r="AT1744" s="52" t="n">
        <f>SUM(AH1744:AS1744)</f>
        <v>0</v>
      </c>
      <c r="AU1744" s="53">
             </c>
      <c r="AV1744" s="54" t="n">
        <f>IF($M1744="人民币", $N1744*T1744*$BJ1744/1.13, $N1744*T1744*$BJ1744)</f>
        <v>0</v>
      </c>
      <c r="AW1744" s="54" t="n">
        <f>IF($M1744="人民币", $N1744*U1744*$BJ1744/1.13, $N1744*U1744*$BJ1744)</f>
        <v>0</v>
      </c>
      <c r="AX1744" s="54" t="n">
        <f>IF($M1744="人民币", $N1744*V1744*$BJ1744/1.13, $N1744*V1744*$BJ1744)</f>
        <v>0</v>
      </c>
      <c r="AY1744" s="54" t="n">
        <f>IF($M1744="人民币", $N1744*W1744*$BJ1744/1.13, $N1744*W1744*$BJ1744)</f>
        <v>0</v>
      </c>
      <c r="AZ1744" s="54" t="n">
        <f>IF($M1744="人民币", $N1744*X1744*$BJ1744/1.13, $N1744*X1744*$BJ1744)</f>
        <v>0</v>
      </c>
      <c r="BA1744" s="54" t="n">
        <f>IF($M1744="人民币", $N1744*Y1744*$BJ1744/1.13, $N1744*Y1744*$BJ1744)</f>
        <v>0</v>
      </c>
      <c r="BB1744" s="54" t="n">
        <f>IF($M1744="人民币", $N1744*Z1744*$BJ1744/1.13, $N1744*Z1744*$BJ1744)</f>
        <v>0</v>
      </c>
      <c r="BC1744" s="54" t="n">
        <f>IF($M1744="人民币", $N1744*AA1744*$BJ1744/1.13, $N1744*AA1744*$BJ1744)</f>
        <v>0</v>
      </c>
      <c r="BD1744" s="54" t="n">
        <f>IF($M1744="人民币", $N1744*AB1744*$BJ1744/1.13, $N1744*AB1744*$BJ1744)</f>
        <v>0</v>
      </c>
      <c r="BE1744" s="54" t="n">
        <f>IF($M1744="人民币", $N1744*AC1744*$BJ1744/1.13, $N1744*AC1744*$BJ1744)</f>
        <v>0</v>
      </c>
      <c r="BF1744" s="54" t="n">
        <f>IF($M1744="人民币", $N1744*AD1744*$BJ1744/1.13, $N1744*AD1744*$BJ1744)</f>
        <v>0</v>
      </c>
      <c r="BG1744" s="54" t="n">
        <f>IF($M1744="人民币", $N1744*AE1744*$BJ1744/1.13, $N1744*AE1744*$BJ1744)</f>
        <v>0</v>
      </c>
      <c r="BH1744" s="55" t="n">
        <f>SUM(AV1744:BG1744)</f>
        <v>0</v>
      </c>
      <c r="BI1744" s="56">
             </c>
      <c r="BJ1744" s="57" t="n">
        <v>1738</v>
      </c>
      <c r="BK1744" s="29" t="n">
        <f>IF(OR(D1744="", F1744="", J1744="", M1744=""), 1, 0)</f>
        <v>0</v>
      </c>
      <c r="BL1744" s="7">
             </c>
      <c r="BR1744" s="7">
             </c>
    </row>
    <row r="1745" x14ac:dyDescent="0.25">
      <c r="A1745" s="40" t="n">
        <f>ROW()-5</f>
        <v>1740</v>
      </c>
      <c r="B1745" s="41" t="s">
        <v>44</v>
      </c>
      <c r="C1745" s="42" t="s">
        <v>42</v>
      </c>
      <c r="D1745" s="43" t="s">
        <v>667</v>
      </c>
      <c r="E1745" s="42" t="s">
        <v>42</v>
      </c>
      <c r="F1745" s="43" t="s">
        <v>2810</v>
      </c>
      <c r="G1745" s="44" t="s">
        <v>44</v>
      </c>
      <c r="H1745" s="44" t="s">
        <v>44</v>
      </c>
      <c r="I1745" s="42" t="s">
        <v>42</v>
      </c>
      <c r="J1745" s="42" t="s">
        <v>42</v>
      </c>
      <c r="K1745" s="42" t="s">
        <v>42</v>
      </c>
      <c r="L1745" s="45" t="n">
        <f>AF1745</f>
        <v>0</v>
      </c>
      <c r="M1745" s="46" t="s">
        <v>46</v>
      </c>
      <c r="N1745" s="58" t="n">
        <v>11111</v>
      </c>
      <c r="O1745" s="47" t="n">
        <f>L1745*N1745*BJ1745</f>
        <v>0</v>
      </c>
      <c r="P1745" s="48" t="n">
        <f>BH1745</f>
        <v>0</v>
      </c>
      <c r="Q1745" s="45">
             </c>
      <c r="R1745" s="49" t="n">
        <f>L1745*Q1745</f>
        <v>0</v>
      </c>
      <c r="S1745" s="46" t="s">
        <f>IF(I1745="粉剂", "千克", IF(I1745="", "", "粒"))</f>
        <v>47</v>
      </c>
      <c r="T1745" s="49">
             </c>
      <c r="U1745" s="49">
             </c>
      <c r="V1745" s="49">
             </c>
      <c r="W1745" s="49">
             </c>
      <c r="X1745" s="49">
             </c>
      <c r="Y1745" s="49">
             </c>
      <c r="Z1745" s="49">
             </c>
      <c r="AA1745" s="49">
             </c>
      <c r="AB1745" s="49">
             </c>
      <c r="AC1745" s="49">
             </c>
      <c r="AD1745" s="49">
             </c>
      <c r="AE1745" s="49">
             </c>
      <c r="AF1745" s="45" t="n">
        <f>T1745+U1745+V1745+W1745+X1745+Y1745+Z1745+AA1745+AB1745+AC1745+AD1745+AE1745</f>
        <v>0</v>
      </c>
      <c r="AG1745" s="50">
             </c>
      <c r="AH1745" s="51" t="n">
        <f>$Q1745*T1745</f>
        <v>0</v>
      </c>
      <c r="AI1745" s="51" t="n">
        <f>$Q1745*U1745</f>
        <v>0</v>
      </c>
      <c r="AJ1745" s="51" t="n">
        <f>$Q1745*V1745</f>
        <v>0</v>
      </c>
      <c r="AK1745" s="51" t="n">
        <f>$Q1745*W1745</f>
        <v>0</v>
      </c>
      <c r="AL1745" s="51" t="n">
        <f>$Q1745*X1745</f>
        <v>0</v>
      </c>
      <c r="AM1745" s="51" t="n">
        <f>$Q1745*Y1745</f>
        <v>0</v>
      </c>
      <c r="AN1745" s="51" t="n">
        <f>$Q1745*Z1745</f>
        <v>0</v>
      </c>
      <c r="AO1745" s="52" t="n">
        <f>$Q1745*AA1745</f>
        <v>0</v>
      </c>
      <c r="AP1745" s="52" t="n">
        <f>$Q1745*AB1745</f>
        <v>0</v>
      </c>
      <c r="AQ1745" s="52" t="n">
        <f>$Q1745*AC1745</f>
        <v>0</v>
      </c>
      <c r="AR1745" s="52" t="n">
        <f>$Q1745*AD1745</f>
        <v>0</v>
      </c>
      <c r="AS1745" s="52" t="n">
        <f>$Q1745*AE1745</f>
        <v>0</v>
      </c>
      <c r="AT1745" s="52" t="n">
        <f>SUM(AH1745:AS1745)</f>
        <v>0</v>
      </c>
      <c r="AU1745" s="53">
             </c>
      <c r="AV1745" s="54" t="n">
        <f>IF($M1745="人民币", $N1745*T1745*$BJ1745/1.13, $N1745*T1745*$BJ1745)</f>
        <v>0</v>
      </c>
      <c r="AW1745" s="54" t="n">
        <f>IF($M1745="人民币", $N1745*U1745*$BJ1745/1.13, $N1745*U1745*$BJ1745)</f>
        <v>0</v>
      </c>
      <c r="AX1745" s="54" t="n">
        <f>IF($M1745="人民币", $N1745*V1745*$BJ1745/1.13, $N1745*V1745*$BJ1745)</f>
        <v>0</v>
      </c>
      <c r="AY1745" s="54" t="n">
        <f>IF($M1745="人民币", $N1745*W1745*$BJ1745/1.13, $N1745*W1745*$BJ1745)</f>
        <v>0</v>
      </c>
      <c r="AZ1745" s="54" t="n">
        <f>IF($M1745="人民币", $N1745*X1745*$BJ1745/1.13, $N1745*X1745*$BJ1745)</f>
        <v>0</v>
      </c>
      <c r="BA1745" s="54" t="n">
        <f>IF($M1745="人民币", $N1745*Y1745*$BJ1745/1.13, $N1745*Y1745*$BJ1745)</f>
        <v>0</v>
      </c>
      <c r="BB1745" s="54" t="n">
        <f>IF($M1745="人民币", $N1745*Z1745*$BJ1745/1.13, $N1745*Z1745*$BJ1745)</f>
        <v>0</v>
      </c>
      <c r="BC1745" s="54" t="n">
        <f>IF($M1745="人民币", $N1745*AA1745*$BJ1745/1.13, $N1745*AA1745*$BJ1745)</f>
        <v>0</v>
      </c>
      <c r="BD1745" s="54" t="n">
        <f>IF($M1745="人民币", $N1745*AB1745*$BJ1745/1.13, $N1745*AB1745*$BJ1745)</f>
        <v>0</v>
      </c>
      <c r="BE1745" s="54" t="n">
        <f>IF($M1745="人民币", $N1745*AC1745*$BJ1745/1.13, $N1745*AC1745*$BJ1745)</f>
        <v>0</v>
      </c>
      <c r="BF1745" s="54" t="n">
        <f>IF($M1745="人民币", $N1745*AD1745*$BJ1745/1.13, $N1745*AD1745*$BJ1745)</f>
        <v>0</v>
      </c>
      <c r="BG1745" s="54" t="n">
        <f>IF($M1745="人民币", $N1745*AE1745*$BJ1745/1.13, $N1745*AE1745*$BJ1745)</f>
        <v>0</v>
      </c>
      <c r="BH1745" s="55" t="n">
        <f>SUM(AV1745:BG1745)</f>
        <v>0</v>
      </c>
      <c r="BI1745" s="56">
             </c>
      <c r="BJ1745" s="57" t="n">
        <v>1739</v>
      </c>
      <c r="BK1745" s="29" t="n">
        <f>IF(OR(D1745="", F1745="", J1745="", M1745=""), 1, 0)</f>
        <v>0</v>
      </c>
      <c r="BL1745" s="7">
             </c>
      <c r="BR1745" s="7">
             </c>
    </row>
    <row r="1746" x14ac:dyDescent="0.25">
      <c r="A1746" s="40" t="n">
        <f>ROW()-5</f>
        <v>1741</v>
      </c>
      <c r="B1746" s="41" t="s">
        <v>44</v>
      </c>
      <c r="C1746" s="42" t="s">
        <v>42</v>
      </c>
      <c r="D1746" s="43" t="s">
        <v>669</v>
      </c>
      <c r="E1746" s="42" t="s">
        <v>42</v>
      </c>
      <c r="F1746" s="43" t="s">
        <v>2811</v>
      </c>
      <c r="G1746" s="44" t="s">
        <v>44</v>
      </c>
      <c r="H1746" s="44" t="s">
        <v>44</v>
      </c>
      <c r="I1746" s="42" t="s">
        <v>42</v>
      </c>
      <c r="J1746" s="42" t="s">
        <v>42</v>
      </c>
      <c r="K1746" s="42" t="s">
        <v>42</v>
      </c>
      <c r="L1746" s="45" t="n">
        <f>AF1746</f>
        <v>0</v>
      </c>
      <c r="M1746" s="46" t="s">
        <v>46</v>
      </c>
      <c r="N1746" s="58" t="n">
        <v>11111</v>
      </c>
      <c r="O1746" s="47" t="n">
        <f>L1746*N1746*BJ1746</f>
        <v>0</v>
      </c>
      <c r="P1746" s="48" t="n">
        <f>BH1746</f>
        <v>0</v>
      </c>
      <c r="Q1746" s="45">
             </c>
      <c r="R1746" s="49" t="n">
        <f>L1746*Q1746</f>
        <v>0</v>
      </c>
      <c r="S1746" s="46" t="s">
        <f>IF(I1746="粉剂", "千克", IF(I1746="", "", "粒"))</f>
        <v>47</v>
      </c>
      <c r="T1746" s="49">
             </c>
      <c r="U1746" s="49">
             </c>
      <c r="V1746" s="49">
             </c>
      <c r="W1746" s="49">
             </c>
      <c r="X1746" s="49">
             </c>
      <c r="Y1746" s="49">
             </c>
      <c r="Z1746" s="49">
             </c>
      <c r="AA1746" s="49">
             </c>
      <c r="AB1746" s="49">
             </c>
      <c r="AC1746" s="49">
             </c>
      <c r="AD1746" s="49">
             </c>
      <c r="AE1746" s="49">
             </c>
      <c r="AF1746" s="45" t="n">
        <f>T1746+U1746+V1746+W1746+X1746+Y1746+Z1746+AA1746+AB1746+AC1746+AD1746+AE1746</f>
        <v>0</v>
      </c>
      <c r="AG1746" s="50">
             </c>
      <c r="AH1746" s="51" t="n">
        <f>$Q1746*T1746</f>
        <v>0</v>
      </c>
      <c r="AI1746" s="51" t="n">
        <f>$Q1746*U1746</f>
        <v>0</v>
      </c>
      <c r="AJ1746" s="51" t="n">
        <f>$Q1746*V1746</f>
        <v>0</v>
      </c>
      <c r="AK1746" s="51" t="n">
        <f>$Q1746*W1746</f>
        <v>0</v>
      </c>
      <c r="AL1746" s="51" t="n">
        <f>$Q1746*X1746</f>
        <v>0</v>
      </c>
      <c r="AM1746" s="51" t="n">
        <f>$Q1746*Y1746</f>
        <v>0</v>
      </c>
      <c r="AN1746" s="51" t="n">
        <f>$Q1746*Z1746</f>
        <v>0</v>
      </c>
      <c r="AO1746" s="52" t="n">
        <f>$Q1746*AA1746</f>
        <v>0</v>
      </c>
      <c r="AP1746" s="52" t="n">
        <f>$Q1746*AB1746</f>
        <v>0</v>
      </c>
      <c r="AQ1746" s="52" t="n">
        <f>$Q1746*AC1746</f>
        <v>0</v>
      </c>
      <c r="AR1746" s="52" t="n">
        <f>$Q1746*AD1746</f>
        <v>0</v>
      </c>
      <c r="AS1746" s="52" t="n">
        <f>$Q1746*AE1746</f>
        <v>0</v>
      </c>
      <c r="AT1746" s="52" t="n">
        <f>SUM(AH1746:AS1746)</f>
        <v>0</v>
      </c>
      <c r="AU1746" s="53">
             </c>
      <c r="AV1746" s="54" t="n">
        <f>IF($M1746="人民币", $N1746*T1746*$BJ1746/1.13, $N1746*T1746*$BJ1746)</f>
        <v>0</v>
      </c>
      <c r="AW1746" s="54" t="n">
        <f>IF($M1746="人民币", $N1746*U1746*$BJ1746/1.13, $N1746*U1746*$BJ1746)</f>
        <v>0</v>
      </c>
      <c r="AX1746" s="54" t="n">
        <f>IF($M1746="人民币", $N1746*V1746*$BJ1746/1.13, $N1746*V1746*$BJ1746)</f>
        <v>0</v>
      </c>
      <c r="AY1746" s="54" t="n">
        <f>IF($M1746="人民币", $N1746*W1746*$BJ1746/1.13, $N1746*W1746*$BJ1746)</f>
        <v>0</v>
      </c>
      <c r="AZ1746" s="54" t="n">
        <f>IF($M1746="人民币", $N1746*X1746*$BJ1746/1.13, $N1746*X1746*$BJ1746)</f>
        <v>0</v>
      </c>
      <c r="BA1746" s="54" t="n">
        <f>IF($M1746="人民币", $N1746*Y1746*$BJ1746/1.13, $N1746*Y1746*$BJ1746)</f>
        <v>0</v>
      </c>
      <c r="BB1746" s="54" t="n">
        <f>IF($M1746="人民币", $N1746*Z1746*$BJ1746/1.13, $N1746*Z1746*$BJ1746)</f>
        <v>0</v>
      </c>
      <c r="BC1746" s="54" t="n">
        <f>IF($M1746="人民币", $N1746*AA1746*$BJ1746/1.13, $N1746*AA1746*$BJ1746)</f>
        <v>0</v>
      </c>
      <c r="BD1746" s="54" t="n">
        <f>IF($M1746="人民币", $N1746*AB1746*$BJ1746/1.13, $N1746*AB1746*$BJ1746)</f>
        <v>0</v>
      </c>
      <c r="BE1746" s="54" t="n">
        <f>IF($M1746="人民币", $N1746*AC1746*$BJ1746/1.13, $N1746*AC1746*$BJ1746)</f>
        <v>0</v>
      </c>
      <c r="BF1746" s="54" t="n">
        <f>IF($M1746="人民币", $N1746*AD1746*$BJ1746/1.13, $N1746*AD1746*$BJ1746)</f>
        <v>0</v>
      </c>
      <c r="BG1746" s="54" t="n">
        <f>IF($M1746="人民币", $N1746*AE1746*$BJ1746/1.13, $N1746*AE1746*$BJ1746)</f>
        <v>0</v>
      </c>
      <c r="BH1746" s="55" t="n">
        <f>SUM(AV1746:BG1746)</f>
        <v>0</v>
      </c>
      <c r="BI1746" s="56">
             </c>
      <c r="BJ1746" s="57" t="n">
        <v>1740</v>
      </c>
      <c r="BK1746" s="29" t="n">
        <f>IF(OR(D1746="", F1746="", J1746="", M1746=""), 1, 0)</f>
        <v>0</v>
      </c>
      <c r="BL1746" s="7">
             </c>
      <c r="BR1746" s="7">
             </c>
    </row>
    <row r="1747" x14ac:dyDescent="0.25">
      <c r="A1747" s="40" t="n">
        <f>ROW()-5</f>
        <v>1742</v>
      </c>
      <c r="B1747" s="41" t="s">
        <v>44</v>
      </c>
      <c r="C1747" s="42" t="s">
        <v>42</v>
      </c>
      <c r="D1747" s="43" t="s">
        <v>671</v>
      </c>
      <c r="E1747" s="42" t="s">
        <v>42</v>
      </c>
      <c r="F1747" s="43" t="s">
        <v>2812</v>
      </c>
      <c r="G1747" s="44" t="s">
        <v>44</v>
      </c>
      <c r="H1747" s="44" t="s">
        <v>44</v>
      </c>
      <c r="I1747" s="42" t="s">
        <v>42</v>
      </c>
      <c r="J1747" s="42" t="s">
        <v>42</v>
      </c>
      <c r="K1747" s="42" t="s">
        <v>42</v>
      </c>
      <c r="L1747" s="45" t="n">
        <f>AF1747</f>
        <v>0</v>
      </c>
      <c r="M1747" s="46" t="s">
        <v>46</v>
      </c>
      <c r="N1747" s="58" t="n">
        <v>11111</v>
      </c>
      <c r="O1747" s="47" t="n">
        <f>L1747*N1747*BJ1747</f>
        <v>0</v>
      </c>
      <c r="P1747" s="48" t="n">
        <f>BH1747</f>
        <v>0</v>
      </c>
      <c r="Q1747" s="45">
             </c>
      <c r="R1747" s="49" t="n">
        <f>L1747*Q1747</f>
        <v>0</v>
      </c>
      <c r="S1747" s="46" t="s">
        <f>IF(I1747="粉剂", "千克", IF(I1747="", "", "粒"))</f>
        <v>47</v>
      </c>
      <c r="T1747" s="49">
             </c>
      <c r="U1747" s="49">
             </c>
      <c r="V1747" s="49">
             </c>
      <c r="W1747" s="49">
             </c>
      <c r="X1747" s="49">
             </c>
      <c r="Y1747" s="49">
             </c>
      <c r="Z1747" s="49">
             </c>
      <c r="AA1747" s="49">
             </c>
      <c r="AB1747" s="49">
             </c>
      <c r="AC1747" s="49">
             </c>
      <c r="AD1747" s="49">
             </c>
      <c r="AE1747" s="49">
             </c>
      <c r="AF1747" s="45" t="n">
        <f>T1747+U1747+V1747+W1747+X1747+Y1747+Z1747+AA1747+AB1747+AC1747+AD1747+AE1747</f>
        <v>0</v>
      </c>
      <c r="AG1747" s="50">
             </c>
      <c r="AH1747" s="51" t="n">
        <f>$Q1747*T1747</f>
        <v>0</v>
      </c>
      <c r="AI1747" s="51" t="n">
        <f>$Q1747*U1747</f>
        <v>0</v>
      </c>
      <c r="AJ1747" s="51" t="n">
        <f>$Q1747*V1747</f>
        <v>0</v>
      </c>
      <c r="AK1747" s="51" t="n">
        <f>$Q1747*W1747</f>
        <v>0</v>
      </c>
      <c r="AL1747" s="51" t="n">
        <f>$Q1747*X1747</f>
        <v>0</v>
      </c>
      <c r="AM1747" s="51" t="n">
        <f>$Q1747*Y1747</f>
        <v>0</v>
      </c>
      <c r="AN1747" s="51" t="n">
        <f>$Q1747*Z1747</f>
        <v>0</v>
      </c>
      <c r="AO1747" s="52" t="n">
        <f>$Q1747*AA1747</f>
        <v>0</v>
      </c>
      <c r="AP1747" s="52" t="n">
        <f>$Q1747*AB1747</f>
        <v>0</v>
      </c>
      <c r="AQ1747" s="52" t="n">
        <f>$Q1747*AC1747</f>
        <v>0</v>
      </c>
      <c r="AR1747" s="52" t="n">
        <f>$Q1747*AD1747</f>
        <v>0</v>
      </c>
      <c r="AS1747" s="52" t="n">
        <f>$Q1747*AE1747</f>
        <v>0</v>
      </c>
      <c r="AT1747" s="52" t="n">
        <f>SUM(AH1747:AS1747)</f>
        <v>0</v>
      </c>
      <c r="AU1747" s="53">
             </c>
      <c r="AV1747" s="54" t="n">
        <f>IF($M1747="人民币", $N1747*T1747*$BJ1747/1.13, $N1747*T1747*$BJ1747)</f>
        <v>0</v>
      </c>
      <c r="AW1747" s="54" t="n">
        <f>IF($M1747="人民币", $N1747*U1747*$BJ1747/1.13, $N1747*U1747*$BJ1747)</f>
        <v>0</v>
      </c>
      <c r="AX1747" s="54" t="n">
        <f>IF($M1747="人民币", $N1747*V1747*$BJ1747/1.13, $N1747*V1747*$BJ1747)</f>
        <v>0</v>
      </c>
      <c r="AY1747" s="54" t="n">
        <f>IF($M1747="人民币", $N1747*W1747*$BJ1747/1.13, $N1747*W1747*$BJ1747)</f>
        <v>0</v>
      </c>
      <c r="AZ1747" s="54" t="n">
        <f>IF($M1747="人民币", $N1747*X1747*$BJ1747/1.13, $N1747*X1747*$BJ1747)</f>
        <v>0</v>
      </c>
      <c r="BA1747" s="54" t="n">
        <f>IF($M1747="人民币", $N1747*Y1747*$BJ1747/1.13, $N1747*Y1747*$BJ1747)</f>
        <v>0</v>
      </c>
      <c r="BB1747" s="54" t="n">
        <f>IF($M1747="人民币", $N1747*Z1747*$BJ1747/1.13, $N1747*Z1747*$BJ1747)</f>
        <v>0</v>
      </c>
      <c r="BC1747" s="54" t="n">
        <f>IF($M1747="人民币", $N1747*AA1747*$BJ1747/1.13, $N1747*AA1747*$BJ1747)</f>
        <v>0</v>
      </c>
      <c r="BD1747" s="54" t="n">
        <f>IF($M1747="人民币", $N1747*AB1747*$BJ1747/1.13, $N1747*AB1747*$BJ1747)</f>
        <v>0</v>
      </c>
      <c r="BE1747" s="54" t="n">
        <f>IF($M1747="人民币", $N1747*AC1747*$BJ1747/1.13, $N1747*AC1747*$BJ1747)</f>
        <v>0</v>
      </c>
      <c r="BF1747" s="54" t="n">
        <f>IF($M1747="人民币", $N1747*AD1747*$BJ1747/1.13, $N1747*AD1747*$BJ1747)</f>
        <v>0</v>
      </c>
      <c r="BG1747" s="54" t="n">
        <f>IF($M1747="人民币", $N1747*AE1747*$BJ1747/1.13, $N1747*AE1747*$BJ1747)</f>
        <v>0</v>
      </c>
      <c r="BH1747" s="55" t="n">
        <f>SUM(AV1747:BG1747)</f>
        <v>0</v>
      </c>
      <c r="BI1747" s="56">
             </c>
      <c r="BJ1747" s="57" t="n">
        <v>1741</v>
      </c>
      <c r="BK1747" s="29" t="n">
        <f>IF(OR(D1747="", F1747="", J1747="", M1747=""), 1, 0)</f>
        <v>0</v>
      </c>
      <c r="BL1747" s="7">
             </c>
      <c r="BR1747" s="7">
             </c>
    </row>
    <row r="1748" x14ac:dyDescent="0.25">
      <c r="A1748" s="40" t="n">
        <f>ROW()-5</f>
        <v>1743</v>
      </c>
      <c r="B1748" s="41" t="s">
        <v>44</v>
      </c>
      <c r="C1748" s="42" t="s">
        <v>42</v>
      </c>
      <c r="D1748" s="43" t="s">
        <v>673</v>
      </c>
      <c r="E1748" s="42" t="s">
        <v>42</v>
      </c>
      <c r="F1748" s="43" t="s">
        <v>2813</v>
      </c>
      <c r="G1748" s="44" t="s">
        <v>44</v>
      </c>
      <c r="H1748" s="44" t="s">
        <v>44</v>
      </c>
      <c r="I1748" s="42" t="s">
        <v>42</v>
      </c>
      <c r="J1748" s="42" t="s">
        <v>42</v>
      </c>
      <c r="K1748" s="42" t="s">
        <v>42</v>
      </c>
      <c r="L1748" s="45" t="n">
        <f>AF1748</f>
        <v>0</v>
      </c>
      <c r="M1748" s="46" t="s">
        <v>46</v>
      </c>
      <c r="N1748" s="58" t="n">
        <v>11111</v>
      </c>
      <c r="O1748" s="47" t="n">
        <f>L1748*N1748*BJ1748</f>
        <v>0</v>
      </c>
      <c r="P1748" s="48" t="n">
        <f>BH1748</f>
        <v>0</v>
      </c>
      <c r="Q1748" s="45">
             </c>
      <c r="R1748" s="49" t="n">
        <f>L1748*Q1748</f>
        <v>0</v>
      </c>
      <c r="S1748" s="46" t="s">
        <f>IF(I1748="粉剂", "千克", IF(I1748="", "", "粒"))</f>
        <v>47</v>
      </c>
      <c r="T1748" s="49">
             </c>
      <c r="U1748" s="49">
             </c>
      <c r="V1748" s="49">
             </c>
      <c r="W1748" s="49">
             </c>
      <c r="X1748" s="49">
             </c>
      <c r="Y1748" s="49">
             </c>
      <c r="Z1748" s="49">
             </c>
      <c r="AA1748" s="49">
             </c>
      <c r="AB1748" s="49">
             </c>
      <c r="AC1748" s="49">
             </c>
      <c r="AD1748" s="49">
             </c>
      <c r="AE1748" s="49">
             </c>
      <c r="AF1748" s="45" t="n">
        <f>T1748+U1748+V1748+W1748+X1748+Y1748+Z1748+AA1748+AB1748+AC1748+AD1748+AE1748</f>
        <v>0</v>
      </c>
      <c r="AG1748" s="50">
             </c>
      <c r="AH1748" s="51" t="n">
        <f>$Q1748*T1748</f>
        <v>0</v>
      </c>
      <c r="AI1748" s="51" t="n">
        <f>$Q1748*U1748</f>
        <v>0</v>
      </c>
      <c r="AJ1748" s="51" t="n">
        <f>$Q1748*V1748</f>
        <v>0</v>
      </c>
      <c r="AK1748" s="51" t="n">
        <f>$Q1748*W1748</f>
        <v>0</v>
      </c>
      <c r="AL1748" s="51" t="n">
        <f>$Q1748*X1748</f>
        <v>0</v>
      </c>
      <c r="AM1748" s="51" t="n">
        <f>$Q1748*Y1748</f>
        <v>0</v>
      </c>
      <c r="AN1748" s="51" t="n">
        <f>$Q1748*Z1748</f>
        <v>0</v>
      </c>
      <c r="AO1748" s="52" t="n">
        <f>$Q1748*AA1748</f>
        <v>0</v>
      </c>
      <c r="AP1748" s="52" t="n">
        <f>$Q1748*AB1748</f>
        <v>0</v>
      </c>
      <c r="AQ1748" s="52" t="n">
        <f>$Q1748*AC1748</f>
        <v>0</v>
      </c>
      <c r="AR1748" s="52" t="n">
        <f>$Q1748*AD1748</f>
        <v>0</v>
      </c>
      <c r="AS1748" s="52" t="n">
        <f>$Q1748*AE1748</f>
        <v>0</v>
      </c>
      <c r="AT1748" s="52" t="n">
        <f>SUM(AH1748:AS1748)</f>
        <v>0</v>
      </c>
      <c r="AU1748" s="53">
             </c>
      <c r="AV1748" s="54" t="n">
        <f>IF($M1748="人民币", $N1748*T1748*$BJ1748/1.13, $N1748*T1748*$BJ1748)</f>
        <v>0</v>
      </c>
      <c r="AW1748" s="54" t="n">
        <f>IF($M1748="人民币", $N1748*U1748*$BJ1748/1.13, $N1748*U1748*$BJ1748)</f>
        <v>0</v>
      </c>
      <c r="AX1748" s="54" t="n">
        <f>IF($M1748="人民币", $N1748*V1748*$BJ1748/1.13, $N1748*V1748*$BJ1748)</f>
        <v>0</v>
      </c>
      <c r="AY1748" s="54" t="n">
        <f>IF($M1748="人民币", $N1748*W1748*$BJ1748/1.13, $N1748*W1748*$BJ1748)</f>
        <v>0</v>
      </c>
      <c r="AZ1748" s="54" t="n">
        <f>IF($M1748="人民币", $N1748*X1748*$BJ1748/1.13, $N1748*X1748*$BJ1748)</f>
        <v>0</v>
      </c>
      <c r="BA1748" s="54" t="n">
        <f>IF($M1748="人民币", $N1748*Y1748*$BJ1748/1.13, $N1748*Y1748*$BJ1748)</f>
        <v>0</v>
      </c>
      <c r="BB1748" s="54" t="n">
        <f>IF($M1748="人民币", $N1748*Z1748*$BJ1748/1.13, $N1748*Z1748*$BJ1748)</f>
        <v>0</v>
      </c>
      <c r="BC1748" s="54" t="n">
        <f>IF($M1748="人民币", $N1748*AA1748*$BJ1748/1.13, $N1748*AA1748*$BJ1748)</f>
        <v>0</v>
      </c>
      <c r="BD1748" s="54" t="n">
        <f>IF($M1748="人民币", $N1748*AB1748*$BJ1748/1.13, $N1748*AB1748*$BJ1748)</f>
        <v>0</v>
      </c>
      <c r="BE1748" s="54" t="n">
        <f>IF($M1748="人民币", $N1748*AC1748*$BJ1748/1.13, $N1748*AC1748*$BJ1748)</f>
        <v>0</v>
      </c>
      <c r="BF1748" s="54" t="n">
        <f>IF($M1748="人民币", $N1748*AD1748*$BJ1748/1.13, $N1748*AD1748*$BJ1748)</f>
        <v>0</v>
      </c>
      <c r="BG1748" s="54" t="n">
        <f>IF($M1748="人民币", $N1748*AE1748*$BJ1748/1.13, $N1748*AE1748*$BJ1748)</f>
        <v>0</v>
      </c>
      <c r="BH1748" s="55" t="n">
        <f>SUM(AV1748:BG1748)</f>
        <v>0</v>
      </c>
      <c r="BI1748" s="56">
             </c>
      <c r="BJ1748" s="57" t="n">
        <v>1742</v>
      </c>
      <c r="BK1748" s="29" t="n">
        <f>IF(OR(D1748="", F1748="", J1748="", M1748=""), 1, 0)</f>
        <v>0</v>
      </c>
      <c r="BL1748" s="7">
             </c>
      <c r="BR1748" s="7">
             </c>
    </row>
    <row r="1749" x14ac:dyDescent="0.25">
      <c r="A1749" s="40" t="n">
        <f>ROW()-5</f>
        <v>1744</v>
      </c>
      <c r="B1749" s="41" t="s">
        <v>44</v>
      </c>
      <c r="C1749" s="42" t="s">
        <v>42</v>
      </c>
      <c r="D1749" s="43" t="s">
        <v>675</v>
      </c>
      <c r="E1749" s="42" t="s">
        <v>42</v>
      </c>
      <c r="F1749" s="43" t="s">
        <v>2814</v>
      </c>
      <c r="G1749" s="44" t="s">
        <v>44</v>
      </c>
      <c r="H1749" s="44" t="s">
        <v>44</v>
      </c>
      <c r="I1749" s="42" t="s">
        <v>42</v>
      </c>
      <c r="J1749" s="42" t="s">
        <v>42</v>
      </c>
      <c r="K1749" s="42" t="s">
        <v>42</v>
      </c>
      <c r="L1749" s="45" t="n">
        <f>AF1749</f>
        <v>0</v>
      </c>
      <c r="M1749" s="46" t="s">
        <v>46</v>
      </c>
      <c r="N1749" s="58" t="n">
        <v>11111</v>
      </c>
      <c r="O1749" s="47" t="n">
        <f>L1749*N1749*BJ1749</f>
        <v>0</v>
      </c>
      <c r="P1749" s="48" t="n">
        <f>BH1749</f>
        <v>0</v>
      </c>
      <c r="Q1749" s="45">
             </c>
      <c r="R1749" s="49" t="n">
        <f>L1749*Q1749</f>
        <v>0</v>
      </c>
      <c r="S1749" s="46" t="s">
        <f>IF(I1749="粉剂", "千克", IF(I1749="", "", "粒"))</f>
        <v>47</v>
      </c>
      <c r="T1749" s="49">
             </c>
      <c r="U1749" s="49">
             </c>
      <c r="V1749" s="49">
             </c>
      <c r="W1749" s="49">
             </c>
      <c r="X1749" s="49">
             </c>
      <c r="Y1749" s="49">
             </c>
      <c r="Z1749" s="49">
             </c>
      <c r="AA1749" s="49">
             </c>
      <c r="AB1749" s="49">
             </c>
      <c r="AC1749" s="49">
             </c>
      <c r="AD1749" s="49">
             </c>
      <c r="AE1749" s="49">
             </c>
      <c r="AF1749" s="45" t="n">
        <f>T1749+U1749+V1749+W1749+X1749+Y1749+Z1749+AA1749+AB1749+AC1749+AD1749+AE1749</f>
        <v>0</v>
      </c>
      <c r="AG1749" s="50">
             </c>
      <c r="AH1749" s="51" t="n">
        <f>$Q1749*T1749</f>
        <v>0</v>
      </c>
      <c r="AI1749" s="51" t="n">
        <f>$Q1749*U1749</f>
        <v>0</v>
      </c>
      <c r="AJ1749" s="51" t="n">
        <f>$Q1749*V1749</f>
        <v>0</v>
      </c>
      <c r="AK1749" s="51" t="n">
        <f>$Q1749*W1749</f>
        <v>0</v>
      </c>
      <c r="AL1749" s="51" t="n">
        <f>$Q1749*X1749</f>
        <v>0</v>
      </c>
      <c r="AM1749" s="51" t="n">
        <f>$Q1749*Y1749</f>
        <v>0</v>
      </c>
      <c r="AN1749" s="51" t="n">
        <f>$Q1749*Z1749</f>
        <v>0</v>
      </c>
      <c r="AO1749" s="52" t="n">
        <f>$Q1749*AA1749</f>
        <v>0</v>
      </c>
      <c r="AP1749" s="52" t="n">
        <f>$Q1749*AB1749</f>
        <v>0</v>
      </c>
      <c r="AQ1749" s="52" t="n">
        <f>$Q1749*AC1749</f>
        <v>0</v>
      </c>
      <c r="AR1749" s="52" t="n">
        <f>$Q1749*AD1749</f>
        <v>0</v>
      </c>
      <c r="AS1749" s="52" t="n">
        <f>$Q1749*AE1749</f>
        <v>0</v>
      </c>
      <c r="AT1749" s="52" t="n">
        <f>SUM(AH1749:AS1749)</f>
        <v>0</v>
      </c>
      <c r="AU1749" s="53">
             </c>
      <c r="AV1749" s="54" t="n">
        <f>IF($M1749="人民币", $N1749*T1749*$BJ1749/1.13, $N1749*T1749*$BJ1749)</f>
        <v>0</v>
      </c>
      <c r="AW1749" s="54" t="n">
        <f>IF($M1749="人民币", $N1749*U1749*$BJ1749/1.13, $N1749*U1749*$BJ1749)</f>
        <v>0</v>
      </c>
      <c r="AX1749" s="54" t="n">
        <f>IF($M1749="人民币", $N1749*V1749*$BJ1749/1.13, $N1749*V1749*$BJ1749)</f>
        <v>0</v>
      </c>
      <c r="AY1749" s="54" t="n">
        <f>IF($M1749="人民币", $N1749*W1749*$BJ1749/1.13, $N1749*W1749*$BJ1749)</f>
        <v>0</v>
      </c>
      <c r="AZ1749" s="54" t="n">
        <f>IF($M1749="人民币", $N1749*X1749*$BJ1749/1.13, $N1749*X1749*$BJ1749)</f>
        <v>0</v>
      </c>
      <c r="BA1749" s="54" t="n">
        <f>IF($M1749="人民币", $N1749*Y1749*$BJ1749/1.13, $N1749*Y1749*$BJ1749)</f>
        <v>0</v>
      </c>
      <c r="BB1749" s="54" t="n">
        <f>IF($M1749="人民币", $N1749*Z1749*$BJ1749/1.13, $N1749*Z1749*$BJ1749)</f>
        <v>0</v>
      </c>
      <c r="BC1749" s="54" t="n">
        <f>IF($M1749="人民币", $N1749*AA1749*$BJ1749/1.13, $N1749*AA1749*$BJ1749)</f>
        <v>0</v>
      </c>
      <c r="BD1749" s="54" t="n">
        <f>IF($M1749="人民币", $N1749*AB1749*$BJ1749/1.13, $N1749*AB1749*$BJ1749)</f>
        <v>0</v>
      </c>
      <c r="BE1749" s="54" t="n">
        <f>IF($M1749="人民币", $N1749*AC1749*$BJ1749/1.13, $N1749*AC1749*$BJ1749)</f>
        <v>0</v>
      </c>
      <c r="BF1749" s="54" t="n">
        <f>IF($M1749="人民币", $N1749*AD1749*$BJ1749/1.13, $N1749*AD1749*$BJ1749)</f>
        <v>0</v>
      </c>
      <c r="BG1749" s="54" t="n">
        <f>IF($M1749="人民币", $N1749*AE1749*$BJ1749/1.13, $N1749*AE1749*$BJ1749)</f>
        <v>0</v>
      </c>
      <c r="BH1749" s="55" t="n">
        <f>SUM(AV1749:BG1749)</f>
        <v>0</v>
      </c>
      <c r="BI1749" s="56">
             </c>
      <c r="BJ1749" s="57" t="n">
        <v>1743</v>
      </c>
      <c r="BK1749" s="29" t="n">
        <f>IF(OR(D1749="", F1749="", J1749="", M1749=""), 1, 0)</f>
        <v>0</v>
      </c>
      <c r="BL1749" s="7">
             </c>
      <c r="BR1749" s="7">
             </c>
    </row>
    <row r="1750" x14ac:dyDescent="0.25">
      <c r="A1750" s="40" t="n">
        <f>ROW()-5</f>
        <v>1745</v>
      </c>
      <c r="B1750" s="41" t="s">
        <v>44</v>
      </c>
      <c r="C1750" s="42" t="s">
        <v>42</v>
      </c>
      <c r="D1750" s="43" t="s">
        <v>677</v>
      </c>
      <c r="E1750" s="42" t="s">
        <v>42</v>
      </c>
      <c r="F1750" s="43" t="s">
        <v>2815</v>
      </c>
      <c r="G1750" s="44" t="s">
        <v>44</v>
      </c>
      <c r="H1750" s="44" t="s">
        <v>44</v>
      </c>
      <c r="I1750" s="42" t="s">
        <v>42</v>
      </c>
      <c r="J1750" s="42" t="s">
        <v>42</v>
      </c>
      <c r="K1750" s="42" t="s">
        <v>42</v>
      </c>
      <c r="L1750" s="45" t="n">
        <f>AF1750</f>
        <v>0</v>
      </c>
      <c r="M1750" s="46" t="s">
        <v>46</v>
      </c>
      <c r="N1750" s="58" t="n">
        <v>11111</v>
      </c>
      <c r="O1750" s="47" t="n">
        <f>L1750*N1750*BJ1750</f>
        <v>0</v>
      </c>
      <c r="P1750" s="48" t="n">
        <f>BH1750</f>
        <v>0</v>
      </c>
      <c r="Q1750" s="45">
             </c>
      <c r="R1750" s="49" t="n">
        <f>L1750*Q1750</f>
        <v>0</v>
      </c>
      <c r="S1750" s="46" t="s">
        <f>IF(I1750="粉剂", "千克", IF(I1750="", "", "粒"))</f>
        <v>47</v>
      </c>
      <c r="T1750" s="49">
             </c>
      <c r="U1750" s="49">
             </c>
      <c r="V1750" s="49">
             </c>
      <c r="W1750" s="49">
             </c>
      <c r="X1750" s="49">
             </c>
      <c r="Y1750" s="49">
             </c>
      <c r="Z1750" s="49">
             </c>
      <c r="AA1750" s="49">
             </c>
      <c r="AB1750" s="49">
             </c>
      <c r="AC1750" s="49">
             </c>
      <c r="AD1750" s="49">
             </c>
      <c r="AE1750" s="49">
             </c>
      <c r="AF1750" s="45" t="n">
        <f>T1750+U1750+V1750+W1750+X1750+Y1750+Z1750+AA1750+AB1750+AC1750+AD1750+AE1750</f>
        <v>0</v>
      </c>
      <c r="AG1750" s="50">
             </c>
      <c r="AH1750" s="51" t="n">
        <f>$Q1750*T1750</f>
        <v>0</v>
      </c>
      <c r="AI1750" s="51" t="n">
        <f>$Q1750*U1750</f>
        <v>0</v>
      </c>
      <c r="AJ1750" s="51" t="n">
        <f>$Q1750*V1750</f>
        <v>0</v>
      </c>
      <c r="AK1750" s="51" t="n">
        <f>$Q1750*W1750</f>
        <v>0</v>
      </c>
      <c r="AL1750" s="51" t="n">
        <f>$Q1750*X1750</f>
        <v>0</v>
      </c>
      <c r="AM1750" s="51" t="n">
        <f>$Q1750*Y1750</f>
        <v>0</v>
      </c>
      <c r="AN1750" s="51" t="n">
        <f>$Q1750*Z1750</f>
        <v>0</v>
      </c>
      <c r="AO1750" s="52" t="n">
        <f>$Q1750*AA1750</f>
        <v>0</v>
      </c>
      <c r="AP1750" s="52" t="n">
        <f>$Q1750*AB1750</f>
        <v>0</v>
      </c>
      <c r="AQ1750" s="52" t="n">
        <f>$Q1750*AC1750</f>
        <v>0</v>
      </c>
      <c r="AR1750" s="52" t="n">
        <f>$Q1750*AD1750</f>
        <v>0</v>
      </c>
      <c r="AS1750" s="52" t="n">
        <f>$Q1750*AE1750</f>
        <v>0</v>
      </c>
      <c r="AT1750" s="52" t="n">
        <f>SUM(AH1750:AS1750)</f>
        <v>0</v>
      </c>
      <c r="AU1750" s="53">
             </c>
      <c r="AV1750" s="54" t="n">
        <f>IF($M1750="人民币", $N1750*T1750*$BJ1750/1.13, $N1750*T1750*$BJ1750)</f>
        <v>0</v>
      </c>
      <c r="AW1750" s="54" t="n">
        <f>IF($M1750="人民币", $N1750*U1750*$BJ1750/1.13, $N1750*U1750*$BJ1750)</f>
        <v>0</v>
      </c>
      <c r="AX1750" s="54" t="n">
        <f>IF($M1750="人民币", $N1750*V1750*$BJ1750/1.13, $N1750*V1750*$BJ1750)</f>
        <v>0</v>
      </c>
      <c r="AY1750" s="54" t="n">
        <f>IF($M1750="人民币", $N1750*W1750*$BJ1750/1.13, $N1750*W1750*$BJ1750)</f>
        <v>0</v>
      </c>
      <c r="AZ1750" s="54" t="n">
        <f>IF($M1750="人民币", $N1750*X1750*$BJ1750/1.13, $N1750*X1750*$BJ1750)</f>
        <v>0</v>
      </c>
      <c r="BA1750" s="54" t="n">
        <f>IF($M1750="人民币", $N1750*Y1750*$BJ1750/1.13, $N1750*Y1750*$BJ1750)</f>
        <v>0</v>
      </c>
      <c r="BB1750" s="54" t="n">
        <f>IF($M1750="人民币", $N1750*Z1750*$BJ1750/1.13, $N1750*Z1750*$BJ1750)</f>
        <v>0</v>
      </c>
      <c r="BC1750" s="54" t="n">
        <f>IF($M1750="人民币", $N1750*AA1750*$BJ1750/1.13, $N1750*AA1750*$BJ1750)</f>
        <v>0</v>
      </c>
      <c r="BD1750" s="54" t="n">
        <f>IF($M1750="人民币", $N1750*AB1750*$BJ1750/1.13, $N1750*AB1750*$BJ1750)</f>
        <v>0</v>
      </c>
      <c r="BE1750" s="54" t="n">
        <f>IF($M1750="人民币", $N1750*AC1750*$BJ1750/1.13, $N1750*AC1750*$BJ1750)</f>
        <v>0</v>
      </c>
      <c r="BF1750" s="54" t="n">
        <f>IF($M1750="人民币", $N1750*AD1750*$BJ1750/1.13, $N1750*AD1750*$BJ1750)</f>
        <v>0</v>
      </c>
      <c r="BG1750" s="54" t="n">
        <f>IF($M1750="人民币", $N1750*AE1750*$BJ1750/1.13, $N1750*AE1750*$BJ1750)</f>
        <v>0</v>
      </c>
      <c r="BH1750" s="55" t="n">
        <f>SUM(AV1750:BG1750)</f>
        <v>0</v>
      </c>
      <c r="BI1750" s="56">
             </c>
      <c r="BJ1750" s="57" t="n">
        <v>1744</v>
      </c>
      <c r="BK1750" s="29" t="n">
        <f>IF(OR(D1750="", F1750="", J1750="", M1750=""), 1, 0)</f>
        <v>0</v>
      </c>
      <c r="BL1750" s="7">
             </c>
      <c r="BR1750" s="7">
             </c>
    </row>
    <row r="1751" x14ac:dyDescent="0.25">
      <c r="A1751" s="40" t="n">
        <f>ROW()-5</f>
        <v>1746</v>
      </c>
      <c r="B1751" s="41" t="s">
        <v>44</v>
      </c>
      <c r="C1751" s="42" t="s">
        <v>42</v>
      </c>
      <c r="D1751" s="43" t="s">
        <v>679</v>
      </c>
      <c r="E1751" s="42" t="s">
        <v>42</v>
      </c>
      <c r="F1751" s="43" t="s">
        <v>2816</v>
      </c>
      <c r="G1751" s="44" t="s">
        <v>44</v>
      </c>
      <c r="H1751" s="44" t="s">
        <v>44</v>
      </c>
      <c r="I1751" s="42" t="s">
        <v>42</v>
      </c>
      <c r="J1751" s="42" t="s">
        <v>42</v>
      </c>
      <c r="K1751" s="42" t="s">
        <v>42</v>
      </c>
      <c r="L1751" s="45" t="n">
        <f>AF1751</f>
        <v>0</v>
      </c>
      <c r="M1751" s="46" t="s">
        <v>46</v>
      </c>
      <c r="N1751" s="58" t="n">
        <v>11111</v>
      </c>
      <c r="O1751" s="47" t="n">
        <f>L1751*N1751*BJ1751</f>
        <v>0</v>
      </c>
      <c r="P1751" s="48" t="n">
        <f>BH1751</f>
        <v>0</v>
      </c>
      <c r="Q1751" s="45">
             </c>
      <c r="R1751" s="49" t="n">
        <f>L1751*Q1751</f>
        <v>0</v>
      </c>
      <c r="S1751" s="46" t="s">
        <f>IF(I1751="粉剂", "千克", IF(I1751="", "", "粒"))</f>
        <v>47</v>
      </c>
      <c r="T1751" s="49">
             </c>
      <c r="U1751" s="49">
             </c>
      <c r="V1751" s="49">
             </c>
      <c r="W1751" s="49">
             </c>
      <c r="X1751" s="49">
             </c>
      <c r="Y1751" s="49">
             </c>
      <c r="Z1751" s="49">
             </c>
      <c r="AA1751" s="49">
             </c>
      <c r="AB1751" s="49">
             </c>
      <c r="AC1751" s="49">
             </c>
      <c r="AD1751" s="49">
             </c>
      <c r="AE1751" s="49">
             </c>
      <c r="AF1751" s="45" t="n">
        <f>T1751+U1751+V1751+W1751+X1751+Y1751+Z1751+AA1751+AB1751+AC1751+AD1751+AE1751</f>
        <v>0</v>
      </c>
      <c r="AG1751" s="50">
             </c>
      <c r="AH1751" s="51" t="n">
        <f>$Q1751*T1751</f>
        <v>0</v>
      </c>
      <c r="AI1751" s="51" t="n">
        <f>$Q1751*U1751</f>
        <v>0</v>
      </c>
      <c r="AJ1751" s="51" t="n">
        <f>$Q1751*V1751</f>
        <v>0</v>
      </c>
      <c r="AK1751" s="51" t="n">
        <f>$Q1751*W1751</f>
        <v>0</v>
      </c>
      <c r="AL1751" s="51" t="n">
        <f>$Q1751*X1751</f>
        <v>0</v>
      </c>
      <c r="AM1751" s="51" t="n">
        <f>$Q1751*Y1751</f>
        <v>0</v>
      </c>
      <c r="AN1751" s="51" t="n">
        <f>$Q1751*Z1751</f>
        <v>0</v>
      </c>
      <c r="AO1751" s="52" t="n">
        <f>$Q1751*AA1751</f>
        <v>0</v>
      </c>
      <c r="AP1751" s="52" t="n">
        <f>$Q1751*AB1751</f>
        <v>0</v>
      </c>
      <c r="AQ1751" s="52" t="n">
        <f>$Q1751*AC1751</f>
        <v>0</v>
      </c>
      <c r="AR1751" s="52" t="n">
        <f>$Q1751*AD1751</f>
        <v>0</v>
      </c>
      <c r="AS1751" s="52" t="n">
        <f>$Q1751*AE1751</f>
        <v>0</v>
      </c>
      <c r="AT1751" s="52" t="n">
        <f>SUM(AH1751:AS1751)</f>
        <v>0</v>
      </c>
      <c r="AU1751" s="53">
             </c>
      <c r="AV1751" s="54" t="n">
        <f>IF($M1751="人民币", $N1751*T1751*$BJ1751/1.13, $N1751*T1751*$BJ1751)</f>
        <v>0</v>
      </c>
      <c r="AW1751" s="54" t="n">
        <f>IF($M1751="人民币", $N1751*U1751*$BJ1751/1.13, $N1751*U1751*$BJ1751)</f>
        <v>0</v>
      </c>
      <c r="AX1751" s="54" t="n">
        <f>IF($M1751="人民币", $N1751*V1751*$BJ1751/1.13, $N1751*V1751*$BJ1751)</f>
        <v>0</v>
      </c>
      <c r="AY1751" s="54" t="n">
        <f>IF($M1751="人民币", $N1751*W1751*$BJ1751/1.13, $N1751*W1751*$BJ1751)</f>
        <v>0</v>
      </c>
      <c r="AZ1751" s="54" t="n">
        <f>IF($M1751="人民币", $N1751*X1751*$BJ1751/1.13, $N1751*X1751*$BJ1751)</f>
        <v>0</v>
      </c>
      <c r="BA1751" s="54" t="n">
        <f>IF($M1751="人民币", $N1751*Y1751*$BJ1751/1.13, $N1751*Y1751*$BJ1751)</f>
        <v>0</v>
      </c>
      <c r="BB1751" s="54" t="n">
        <f>IF($M1751="人民币", $N1751*Z1751*$BJ1751/1.13, $N1751*Z1751*$BJ1751)</f>
        <v>0</v>
      </c>
      <c r="BC1751" s="54" t="n">
        <f>IF($M1751="人民币", $N1751*AA1751*$BJ1751/1.13, $N1751*AA1751*$BJ1751)</f>
        <v>0</v>
      </c>
      <c r="BD1751" s="54" t="n">
        <f>IF($M1751="人民币", $N1751*AB1751*$BJ1751/1.13, $N1751*AB1751*$BJ1751)</f>
        <v>0</v>
      </c>
      <c r="BE1751" s="54" t="n">
        <f>IF($M1751="人民币", $N1751*AC1751*$BJ1751/1.13, $N1751*AC1751*$BJ1751)</f>
        <v>0</v>
      </c>
      <c r="BF1751" s="54" t="n">
        <f>IF($M1751="人民币", $N1751*AD1751*$BJ1751/1.13, $N1751*AD1751*$BJ1751)</f>
        <v>0</v>
      </c>
      <c r="BG1751" s="54" t="n">
        <f>IF($M1751="人民币", $N1751*AE1751*$BJ1751/1.13, $N1751*AE1751*$BJ1751)</f>
        <v>0</v>
      </c>
      <c r="BH1751" s="55" t="n">
        <f>SUM(AV1751:BG1751)</f>
        <v>0</v>
      </c>
      <c r="BI1751" s="56">
             </c>
      <c r="BJ1751" s="57" t="n">
        <v>1745</v>
      </c>
      <c r="BK1751" s="29" t="n">
        <f>IF(OR(D1751="", F1751="", J1751="", M1751=""), 1, 0)</f>
        <v>0</v>
      </c>
      <c r="BL1751" s="7">
             </c>
      <c r="BR1751" s="7">
             </c>
    </row>
    <row r="1752" x14ac:dyDescent="0.25">
      <c r="A1752" s="40" t="n">
        <f>ROW()-5</f>
        <v>1747</v>
      </c>
      <c r="B1752" s="41" t="s">
        <v>44</v>
      </c>
      <c r="C1752" s="42" t="s">
        <v>42</v>
      </c>
      <c r="D1752" s="43" t="s">
        <v>681</v>
      </c>
      <c r="E1752" s="42" t="s">
        <v>42</v>
      </c>
      <c r="F1752" s="43" t="s">
        <v>2817</v>
      </c>
      <c r="G1752" s="44" t="s">
        <v>44</v>
      </c>
      <c r="H1752" s="44" t="s">
        <v>44</v>
      </c>
      <c r="I1752" s="42" t="s">
        <v>42</v>
      </c>
      <c r="J1752" s="42" t="s">
        <v>42</v>
      </c>
      <c r="K1752" s="42" t="s">
        <v>42</v>
      </c>
      <c r="L1752" s="45" t="n">
        <f>AF1752</f>
        <v>0</v>
      </c>
      <c r="M1752" s="46" t="s">
        <v>46</v>
      </c>
      <c r="N1752" s="58" t="n">
        <v>11111</v>
      </c>
      <c r="O1752" s="47" t="n">
        <f>L1752*N1752*BJ1752</f>
        <v>0</v>
      </c>
      <c r="P1752" s="48" t="n">
        <f>BH1752</f>
        <v>0</v>
      </c>
      <c r="Q1752" s="45">
             </c>
      <c r="R1752" s="49" t="n">
        <f>L1752*Q1752</f>
        <v>0</v>
      </c>
      <c r="S1752" s="46" t="s">
        <f>IF(I1752="粉剂", "千克", IF(I1752="", "", "粒"))</f>
        <v>47</v>
      </c>
      <c r="T1752" s="49">
             </c>
      <c r="U1752" s="49">
             </c>
      <c r="V1752" s="49">
             </c>
      <c r="W1752" s="49">
             </c>
      <c r="X1752" s="49">
             </c>
      <c r="Y1752" s="49">
             </c>
      <c r="Z1752" s="49">
             </c>
      <c r="AA1752" s="49">
             </c>
      <c r="AB1752" s="49">
             </c>
      <c r="AC1752" s="49">
             </c>
      <c r="AD1752" s="49">
             </c>
      <c r="AE1752" s="49">
             </c>
      <c r="AF1752" s="45" t="n">
        <f>T1752+U1752+V1752+W1752+X1752+Y1752+Z1752+AA1752+AB1752+AC1752+AD1752+AE1752</f>
        <v>0</v>
      </c>
      <c r="AG1752" s="50">
             </c>
      <c r="AH1752" s="51" t="n">
        <f>$Q1752*T1752</f>
        <v>0</v>
      </c>
      <c r="AI1752" s="51" t="n">
        <f>$Q1752*U1752</f>
        <v>0</v>
      </c>
      <c r="AJ1752" s="51" t="n">
        <f>$Q1752*V1752</f>
        <v>0</v>
      </c>
      <c r="AK1752" s="51" t="n">
        <f>$Q1752*W1752</f>
        <v>0</v>
      </c>
      <c r="AL1752" s="51" t="n">
        <f>$Q1752*X1752</f>
        <v>0</v>
      </c>
      <c r="AM1752" s="51" t="n">
        <f>$Q1752*Y1752</f>
        <v>0</v>
      </c>
      <c r="AN1752" s="51" t="n">
        <f>$Q1752*Z1752</f>
        <v>0</v>
      </c>
      <c r="AO1752" s="52" t="n">
        <f>$Q1752*AA1752</f>
        <v>0</v>
      </c>
      <c r="AP1752" s="52" t="n">
        <f>$Q1752*AB1752</f>
        <v>0</v>
      </c>
      <c r="AQ1752" s="52" t="n">
        <f>$Q1752*AC1752</f>
        <v>0</v>
      </c>
      <c r="AR1752" s="52" t="n">
        <f>$Q1752*AD1752</f>
        <v>0</v>
      </c>
      <c r="AS1752" s="52" t="n">
        <f>$Q1752*AE1752</f>
        <v>0</v>
      </c>
      <c r="AT1752" s="52" t="n">
        <f>SUM(AH1752:AS1752)</f>
        <v>0</v>
      </c>
      <c r="AU1752" s="53">
             </c>
      <c r="AV1752" s="54" t="n">
        <f>IF($M1752="人民币", $N1752*T1752*$BJ1752/1.13, $N1752*T1752*$BJ1752)</f>
        <v>0</v>
      </c>
      <c r="AW1752" s="54" t="n">
        <f>IF($M1752="人民币", $N1752*U1752*$BJ1752/1.13, $N1752*U1752*$BJ1752)</f>
        <v>0</v>
      </c>
      <c r="AX1752" s="54" t="n">
        <f>IF($M1752="人民币", $N1752*V1752*$BJ1752/1.13, $N1752*V1752*$BJ1752)</f>
        <v>0</v>
      </c>
      <c r="AY1752" s="54" t="n">
        <f>IF($M1752="人民币", $N1752*W1752*$BJ1752/1.13, $N1752*W1752*$BJ1752)</f>
        <v>0</v>
      </c>
      <c r="AZ1752" s="54" t="n">
        <f>IF($M1752="人民币", $N1752*X1752*$BJ1752/1.13, $N1752*X1752*$BJ1752)</f>
        <v>0</v>
      </c>
      <c r="BA1752" s="54" t="n">
        <f>IF($M1752="人民币", $N1752*Y1752*$BJ1752/1.13, $N1752*Y1752*$BJ1752)</f>
        <v>0</v>
      </c>
      <c r="BB1752" s="54" t="n">
        <f>IF($M1752="人民币", $N1752*Z1752*$BJ1752/1.13, $N1752*Z1752*$BJ1752)</f>
        <v>0</v>
      </c>
      <c r="BC1752" s="54" t="n">
        <f>IF($M1752="人民币", $N1752*AA1752*$BJ1752/1.13, $N1752*AA1752*$BJ1752)</f>
        <v>0</v>
      </c>
      <c r="BD1752" s="54" t="n">
        <f>IF($M1752="人民币", $N1752*AB1752*$BJ1752/1.13, $N1752*AB1752*$BJ1752)</f>
        <v>0</v>
      </c>
      <c r="BE1752" s="54" t="n">
        <f>IF($M1752="人民币", $N1752*AC1752*$BJ1752/1.13, $N1752*AC1752*$BJ1752)</f>
        <v>0</v>
      </c>
      <c r="BF1752" s="54" t="n">
        <f>IF($M1752="人民币", $N1752*AD1752*$BJ1752/1.13, $N1752*AD1752*$BJ1752)</f>
        <v>0</v>
      </c>
      <c r="BG1752" s="54" t="n">
        <f>IF($M1752="人民币", $N1752*AE1752*$BJ1752/1.13, $N1752*AE1752*$BJ1752)</f>
        <v>0</v>
      </c>
      <c r="BH1752" s="55" t="n">
        <f>SUM(AV1752:BG1752)</f>
        <v>0</v>
      </c>
      <c r="BI1752" s="56">
             </c>
      <c r="BJ1752" s="57" t="n">
        <v>1746</v>
      </c>
      <c r="BK1752" s="29" t="n">
        <f>IF(OR(D1752="", F1752="", J1752="", M1752=""), 1, 0)</f>
        <v>0</v>
      </c>
      <c r="BL1752" s="7">
             </c>
      <c r="BR1752" s="7">
             </c>
    </row>
    <row r="1753" x14ac:dyDescent="0.25">
      <c r="A1753" s="40" t="n">
        <f>ROW()-5</f>
        <v>1748</v>
      </c>
      <c r="B1753" s="41" t="s">
        <v>44</v>
      </c>
      <c r="C1753" s="42" t="s">
        <v>42</v>
      </c>
      <c r="D1753" s="43" t="s">
        <v>683</v>
      </c>
      <c r="E1753" s="42" t="s">
        <v>42</v>
      </c>
      <c r="F1753" s="43" t="s">
        <v>2818</v>
      </c>
      <c r="G1753" s="44" t="s">
        <v>44</v>
      </c>
      <c r="H1753" s="44" t="s">
        <v>44</v>
      </c>
      <c r="I1753" s="42" t="s">
        <v>42</v>
      </c>
      <c r="J1753" s="42" t="s">
        <v>42</v>
      </c>
      <c r="K1753" s="42" t="s">
        <v>42</v>
      </c>
      <c r="L1753" s="45" t="n">
        <f>AF1753</f>
        <v>0</v>
      </c>
      <c r="M1753" s="46" t="s">
        <v>46</v>
      </c>
      <c r="N1753" s="58" t="n">
        <v>11111</v>
      </c>
      <c r="O1753" s="47" t="n">
        <f>L1753*N1753*BJ1753</f>
        <v>0</v>
      </c>
      <c r="P1753" s="48" t="n">
        <f>BH1753</f>
        <v>0</v>
      </c>
      <c r="Q1753" s="45">
             </c>
      <c r="R1753" s="49" t="n">
        <f>L1753*Q1753</f>
        <v>0</v>
      </c>
      <c r="S1753" s="46" t="s">
        <f>IF(I1753="粉剂", "千克", IF(I1753="", "", "粒"))</f>
        <v>47</v>
      </c>
      <c r="T1753" s="49">
             </c>
      <c r="U1753" s="49">
             </c>
      <c r="V1753" s="49">
             </c>
      <c r="W1753" s="49">
             </c>
      <c r="X1753" s="49">
             </c>
      <c r="Y1753" s="49">
             </c>
      <c r="Z1753" s="49">
             </c>
      <c r="AA1753" s="49">
             </c>
      <c r="AB1753" s="49">
             </c>
      <c r="AC1753" s="49">
             </c>
      <c r="AD1753" s="49">
             </c>
      <c r="AE1753" s="49">
             </c>
      <c r="AF1753" s="45" t="n">
        <f>T1753+U1753+V1753+W1753+X1753+Y1753+Z1753+AA1753+AB1753+AC1753+AD1753+AE1753</f>
        <v>0</v>
      </c>
      <c r="AG1753" s="50">
             </c>
      <c r="AH1753" s="51" t="n">
        <f>$Q1753*T1753</f>
        <v>0</v>
      </c>
      <c r="AI1753" s="51" t="n">
        <f>$Q1753*U1753</f>
        <v>0</v>
      </c>
      <c r="AJ1753" s="51" t="n">
        <f>$Q1753*V1753</f>
        <v>0</v>
      </c>
      <c r="AK1753" s="51" t="n">
        <f>$Q1753*W1753</f>
        <v>0</v>
      </c>
      <c r="AL1753" s="51" t="n">
        <f>$Q1753*X1753</f>
        <v>0</v>
      </c>
      <c r="AM1753" s="51" t="n">
        <f>$Q1753*Y1753</f>
        <v>0</v>
      </c>
      <c r="AN1753" s="51" t="n">
        <f>$Q1753*Z1753</f>
        <v>0</v>
      </c>
      <c r="AO1753" s="52" t="n">
        <f>$Q1753*AA1753</f>
        <v>0</v>
      </c>
      <c r="AP1753" s="52" t="n">
        <f>$Q1753*AB1753</f>
        <v>0</v>
      </c>
      <c r="AQ1753" s="52" t="n">
        <f>$Q1753*AC1753</f>
        <v>0</v>
      </c>
      <c r="AR1753" s="52" t="n">
        <f>$Q1753*AD1753</f>
        <v>0</v>
      </c>
      <c r="AS1753" s="52" t="n">
        <f>$Q1753*AE1753</f>
        <v>0</v>
      </c>
      <c r="AT1753" s="52" t="n">
        <f>SUM(AH1753:AS1753)</f>
        <v>0</v>
      </c>
      <c r="AU1753" s="53">
             </c>
      <c r="AV1753" s="54" t="n">
        <f>IF($M1753="人民币", $N1753*T1753*$BJ1753/1.13, $N1753*T1753*$BJ1753)</f>
        <v>0</v>
      </c>
      <c r="AW1753" s="54" t="n">
        <f>IF($M1753="人民币", $N1753*U1753*$BJ1753/1.13, $N1753*U1753*$BJ1753)</f>
        <v>0</v>
      </c>
      <c r="AX1753" s="54" t="n">
        <f>IF($M1753="人民币", $N1753*V1753*$BJ1753/1.13, $N1753*V1753*$BJ1753)</f>
        <v>0</v>
      </c>
      <c r="AY1753" s="54" t="n">
        <f>IF($M1753="人民币", $N1753*W1753*$BJ1753/1.13, $N1753*W1753*$BJ1753)</f>
        <v>0</v>
      </c>
      <c r="AZ1753" s="54" t="n">
        <f>IF($M1753="人民币", $N1753*X1753*$BJ1753/1.13, $N1753*X1753*$BJ1753)</f>
        <v>0</v>
      </c>
      <c r="BA1753" s="54" t="n">
        <f>IF($M1753="人民币", $N1753*Y1753*$BJ1753/1.13, $N1753*Y1753*$BJ1753)</f>
        <v>0</v>
      </c>
      <c r="BB1753" s="54" t="n">
        <f>IF($M1753="人民币", $N1753*Z1753*$BJ1753/1.13, $N1753*Z1753*$BJ1753)</f>
        <v>0</v>
      </c>
      <c r="BC1753" s="54" t="n">
        <f>IF($M1753="人民币", $N1753*AA1753*$BJ1753/1.13, $N1753*AA1753*$BJ1753)</f>
        <v>0</v>
      </c>
      <c r="BD1753" s="54" t="n">
        <f>IF($M1753="人民币", $N1753*AB1753*$BJ1753/1.13, $N1753*AB1753*$BJ1753)</f>
        <v>0</v>
      </c>
      <c r="BE1753" s="54" t="n">
        <f>IF($M1753="人民币", $N1753*AC1753*$BJ1753/1.13, $N1753*AC1753*$BJ1753)</f>
        <v>0</v>
      </c>
      <c r="BF1753" s="54" t="n">
        <f>IF($M1753="人民币", $N1753*AD1753*$BJ1753/1.13, $N1753*AD1753*$BJ1753)</f>
        <v>0</v>
      </c>
      <c r="BG1753" s="54" t="n">
        <f>IF($M1753="人民币", $N1753*AE1753*$BJ1753/1.13, $N1753*AE1753*$BJ1753)</f>
        <v>0</v>
      </c>
      <c r="BH1753" s="55" t="n">
        <f>SUM(AV1753:BG1753)</f>
        <v>0</v>
      </c>
      <c r="BI1753" s="56">
             </c>
      <c r="BJ1753" s="57" t="n">
        <v>1747</v>
      </c>
      <c r="BK1753" s="29" t="n">
        <f>IF(OR(D1753="", F1753="", J1753="", M1753=""), 1, 0)</f>
        <v>0</v>
      </c>
      <c r="BL1753" s="7">
             </c>
      <c r="BR1753" s="7">
             </c>
    </row>
    <row r="1754" x14ac:dyDescent="0.25">
      <c r="A1754" s="40" t="n">
        <f>ROW()-5</f>
        <v>1749</v>
      </c>
      <c r="B1754" s="41" t="s">
        <v>44</v>
      </c>
      <c r="C1754" s="42" t="s">
        <v>42</v>
      </c>
      <c r="D1754" s="43" t="s">
        <v>685</v>
      </c>
      <c r="E1754" s="42" t="s">
        <v>42</v>
      </c>
      <c r="F1754" s="43" t="s">
        <v>2819</v>
      </c>
      <c r="G1754" s="44" t="s">
        <v>44</v>
      </c>
      <c r="H1754" s="44" t="s">
        <v>44</v>
      </c>
      <c r="I1754" s="42" t="s">
        <v>42</v>
      </c>
      <c r="J1754" s="42" t="s">
        <v>42</v>
      </c>
      <c r="K1754" s="42" t="s">
        <v>42</v>
      </c>
      <c r="L1754" s="45" t="n">
        <f>AF1754</f>
        <v>0</v>
      </c>
      <c r="M1754" s="46" t="s">
        <v>46</v>
      </c>
      <c r="N1754" s="58" t="n">
        <v>11111</v>
      </c>
      <c r="O1754" s="47" t="n">
        <f>L1754*N1754*BJ1754</f>
        <v>0</v>
      </c>
      <c r="P1754" s="48" t="n">
        <f>BH1754</f>
        <v>0</v>
      </c>
      <c r="Q1754" s="45">
             </c>
      <c r="R1754" s="49" t="n">
        <f>L1754*Q1754</f>
        <v>0</v>
      </c>
      <c r="S1754" s="46" t="s">
        <f>IF(I1754="粉剂", "千克", IF(I1754="", "", "粒"))</f>
        <v>47</v>
      </c>
      <c r="T1754" s="49">
             </c>
      <c r="U1754" s="49">
             </c>
      <c r="V1754" s="49">
             </c>
      <c r="W1754" s="49">
             </c>
      <c r="X1754" s="49">
             </c>
      <c r="Y1754" s="49">
             </c>
      <c r="Z1754" s="49">
             </c>
      <c r="AA1754" s="49">
             </c>
      <c r="AB1754" s="49">
             </c>
      <c r="AC1754" s="49">
             </c>
      <c r="AD1754" s="49">
             </c>
      <c r="AE1754" s="49">
             </c>
      <c r="AF1754" s="45" t="n">
        <f>T1754+U1754+V1754+W1754+X1754+Y1754+Z1754+AA1754+AB1754+AC1754+AD1754+AE1754</f>
        <v>0</v>
      </c>
      <c r="AG1754" s="50">
             </c>
      <c r="AH1754" s="51" t="n">
        <f>$Q1754*T1754</f>
        <v>0</v>
      </c>
      <c r="AI1754" s="51" t="n">
        <f>$Q1754*U1754</f>
        <v>0</v>
      </c>
      <c r="AJ1754" s="51" t="n">
        <f>$Q1754*V1754</f>
        <v>0</v>
      </c>
      <c r="AK1754" s="51" t="n">
        <f>$Q1754*W1754</f>
        <v>0</v>
      </c>
      <c r="AL1754" s="51" t="n">
        <f>$Q1754*X1754</f>
        <v>0</v>
      </c>
      <c r="AM1754" s="51" t="n">
        <f>$Q1754*Y1754</f>
        <v>0</v>
      </c>
      <c r="AN1754" s="51" t="n">
        <f>$Q1754*Z1754</f>
        <v>0</v>
      </c>
      <c r="AO1754" s="52" t="n">
        <f>$Q1754*AA1754</f>
        <v>0</v>
      </c>
      <c r="AP1754" s="52" t="n">
        <f>$Q1754*AB1754</f>
        <v>0</v>
      </c>
      <c r="AQ1754" s="52" t="n">
        <f>$Q1754*AC1754</f>
        <v>0</v>
      </c>
      <c r="AR1754" s="52" t="n">
        <f>$Q1754*AD1754</f>
        <v>0</v>
      </c>
      <c r="AS1754" s="52" t="n">
        <f>$Q1754*AE1754</f>
        <v>0</v>
      </c>
      <c r="AT1754" s="52" t="n">
        <f>SUM(AH1754:AS1754)</f>
        <v>0</v>
      </c>
      <c r="AU1754" s="53">
             </c>
      <c r="AV1754" s="54" t="n">
        <f>IF($M1754="人民币", $N1754*T1754*$BJ1754/1.13, $N1754*T1754*$BJ1754)</f>
        <v>0</v>
      </c>
      <c r="AW1754" s="54" t="n">
        <f>IF($M1754="人民币", $N1754*U1754*$BJ1754/1.13, $N1754*U1754*$BJ1754)</f>
        <v>0</v>
      </c>
      <c r="AX1754" s="54" t="n">
        <f>IF($M1754="人民币", $N1754*V1754*$BJ1754/1.13, $N1754*V1754*$BJ1754)</f>
        <v>0</v>
      </c>
      <c r="AY1754" s="54" t="n">
        <f>IF($M1754="人民币", $N1754*W1754*$BJ1754/1.13, $N1754*W1754*$BJ1754)</f>
        <v>0</v>
      </c>
      <c r="AZ1754" s="54" t="n">
        <f>IF($M1754="人民币", $N1754*X1754*$BJ1754/1.13, $N1754*X1754*$BJ1754)</f>
        <v>0</v>
      </c>
      <c r="BA1754" s="54" t="n">
        <f>IF($M1754="人民币", $N1754*Y1754*$BJ1754/1.13, $N1754*Y1754*$BJ1754)</f>
        <v>0</v>
      </c>
      <c r="BB1754" s="54" t="n">
        <f>IF($M1754="人民币", $N1754*Z1754*$BJ1754/1.13, $N1754*Z1754*$BJ1754)</f>
        <v>0</v>
      </c>
      <c r="BC1754" s="54" t="n">
        <f>IF($M1754="人民币", $N1754*AA1754*$BJ1754/1.13, $N1754*AA1754*$BJ1754)</f>
        <v>0</v>
      </c>
      <c r="BD1754" s="54" t="n">
        <f>IF($M1754="人民币", $N1754*AB1754*$BJ1754/1.13, $N1754*AB1754*$BJ1754)</f>
        <v>0</v>
      </c>
      <c r="BE1754" s="54" t="n">
        <f>IF($M1754="人民币", $N1754*AC1754*$BJ1754/1.13, $N1754*AC1754*$BJ1754)</f>
        <v>0</v>
      </c>
      <c r="BF1754" s="54" t="n">
        <f>IF($M1754="人民币", $N1754*AD1754*$BJ1754/1.13, $N1754*AD1754*$BJ1754)</f>
        <v>0</v>
      </c>
      <c r="BG1754" s="54" t="n">
        <f>IF($M1754="人民币", $N1754*AE1754*$BJ1754/1.13, $N1754*AE1754*$BJ1754)</f>
        <v>0</v>
      </c>
      <c r="BH1754" s="55" t="n">
        <f>SUM(AV1754:BG1754)</f>
        <v>0</v>
      </c>
      <c r="BI1754" s="56">
             </c>
      <c r="BJ1754" s="57" t="n">
        <v>1748</v>
      </c>
      <c r="BK1754" s="29" t="n">
        <f>IF(OR(D1754="", F1754="", J1754="", M1754=""), 1, 0)</f>
        <v>0</v>
      </c>
      <c r="BL1754" s="7">
             </c>
      <c r="BR1754" s="7">
             </c>
    </row>
    <row r="1755" x14ac:dyDescent="0.25">
      <c r="A1755" s="40" t="n">
        <f>ROW()-5</f>
        <v>1750</v>
      </c>
      <c r="B1755" s="41" t="s">
        <v>44</v>
      </c>
      <c r="C1755" s="42" t="s">
        <v>42</v>
      </c>
      <c r="D1755" s="43" t="s">
        <v>687</v>
      </c>
      <c r="E1755" s="42" t="s">
        <v>42</v>
      </c>
      <c r="F1755" s="43" t="s">
        <v>2820</v>
      </c>
      <c r="G1755" s="44" t="s">
        <v>44</v>
      </c>
      <c r="H1755" s="44" t="s">
        <v>44</v>
      </c>
      <c r="I1755" s="42" t="s">
        <v>42</v>
      </c>
      <c r="J1755" s="42" t="s">
        <v>42</v>
      </c>
      <c r="K1755" s="42" t="s">
        <v>42</v>
      </c>
      <c r="L1755" s="45" t="n">
        <f>AF1755</f>
        <v>0</v>
      </c>
      <c r="M1755" s="46" t="s">
        <v>46</v>
      </c>
      <c r="N1755" s="58" t="n">
        <v>11111</v>
      </c>
      <c r="O1755" s="47" t="n">
        <f>L1755*N1755*BJ1755</f>
        <v>0</v>
      </c>
      <c r="P1755" s="48" t="n">
        <f>BH1755</f>
        <v>0</v>
      </c>
      <c r="Q1755" s="45">
             </c>
      <c r="R1755" s="49" t="n">
        <f>L1755*Q1755</f>
        <v>0</v>
      </c>
      <c r="S1755" s="46" t="s">
        <f>IF(I1755="粉剂", "千克", IF(I1755="", "", "粒"))</f>
        <v>47</v>
      </c>
      <c r="T1755" s="49">
             </c>
      <c r="U1755" s="49">
             </c>
      <c r="V1755" s="49">
             </c>
      <c r="W1755" s="49">
             </c>
      <c r="X1755" s="49">
             </c>
      <c r="Y1755" s="49">
             </c>
      <c r="Z1755" s="49">
             </c>
      <c r="AA1755" s="49">
             </c>
      <c r="AB1755" s="49">
             </c>
      <c r="AC1755" s="49">
             </c>
      <c r="AD1755" s="49">
             </c>
      <c r="AE1755" s="49">
             </c>
      <c r="AF1755" s="45" t="n">
        <f>T1755+U1755+V1755+W1755+X1755+Y1755+Z1755+AA1755+AB1755+AC1755+AD1755+AE1755</f>
        <v>0</v>
      </c>
      <c r="AG1755" s="50">
             </c>
      <c r="AH1755" s="51" t="n">
        <f>$Q1755*T1755</f>
        <v>0</v>
      </c>
      <c r="AI1755" s="51" t="n">
        <f>$Q1755*U1755</f>
        <v>0</v>
      </c>
      <c r="AJ1755" s="51" t="n">
        <f>$Q1755*V1755</f>
        <v>0</v>
      </c>
      <c r="AK1755" s="51" t="n">
        <f>$Q1755*W1755</f>
        <v>0</v>
      </c>
      <c r="AL1755" s="51" t="n">
        <f>$Q1755*X1755</f>
        <v>0</v>
      </c>
      <c r="AM1755" s="51" t="n">
        <f>$Q1755*Y1755</f>
        <v>0</v>
      </c>
      <c r="AN1755" s="51" t="n">
        <f>$Q1755*Z1755</f>
        <v>0</v>
      </c>
      <c r="AO1755" s="52" t="n">
        <f>$Q1755*AA1755</f>
        <v>0</v>
      </c>
      <c r="AP1755" s="52" t="n">
        <f>$Q1755*AB1755</f>
        <v>0</v>
      </c>
      <c r="AQ1755" s="52" t="n">
        <f>$Q1755*AC1755</f>
        <v>0</v>
      </c>
      <c r="AR1755" s="52" t="n">
        <f>$Q1755*AD1755</f>
        <v>0</v>
      </c>
      <c r="AS1755" s="52" t="n">
        <f>$Q1755*AE1755</f>
        <v>0</v>
      </c>
      <c r="AT1755" s="52" t="n">
        <f>SUM(AH1755:AS1755)</f>
        <v>0</v>
      </c>
      <c r="AU1755" s="53">
             </c>
      <c r="AV1755" s="54" t="n">
        <f>IF($M1755="人民币", $N1755*T1755*$BJ1755/1.13, $N1755*T1755*$BJ1755)</f>
        <v>0</v>
      </c>
      <c r="AW1755" s="54" t="n">
        <f>IF($M1755="人民币", $N1755*U1755*$BJ1755/1.13, $N1755*U1755*$BJ1755)</f>
        <v>0</v>
      </c>
      <c r="AX1755" s="54" t="n">
        <f>IF($M1755="人民币", $N1755*V1755*$BJ1755/1.13, $N1755*V1755*$BJ1755)</f>
        <v>0</v>
      </c>
      <c r="AY1755" s="54" t="n">
        <f>IF($M1755="人民币", $N1755*W1755*$BJ1755/1.13, $N1755*W1755*$BJ1755)</f>
        <v>0</v>
      </c>
      <c r="AZ1755" s="54" t="n">
        <f>IF($M1755="人民币", $N1755*X1755*$BJ1755/1.13, $N1755*X1755*$BJ1755)</f>
        <v>0</v>
      </c>
      <c r="BA1755" s="54" t="n">
        <f>IF($M1755="人民币", $N1755*Y1755*$BJ1755/1.13, $N1755*Y1755*$BJ1755)</f>
        <v>0</v>
      </c>
      <c r="BB1755" s="54" t="n">
        <f>IF($M1755="人民币", $N1755*Z1755*$BJ1755/1.13, $N1755*Z1755*$BJ1755)</f>
        <v>0</v>
      </c>
      <c r="BC1755" s="54" t="n">
        <f>IF($M1755="人民币", $N1755*AA1755*$BJ1755/1.13, $N1755*AA1755*$BJ1755)</f>
        <v>0</v>
      </c>
      <c r="BD1755" s="54" t="n">
        <f>IF($M1755="人民币", $N1755*AB1755*$BJ1755/1.13, $N1755*AB1755*$BJ1755)</f>
        <v>0</v>
      </c>
      <c r="BE1755" s="54" t="n">
        <f>IF($M1755="人民币", $N1755*AC1755*$BJ1755/1.13, $N1755*AC1755*$BJ1755)</f>
        <v>0</v>
      </c>
      <c r="BF1755" s="54" t="n">
        <f>IF($M1755="人民币", $N1755*AD1755*$BJ1755/1.13, $N1755*AD1755*$BJ1755)</f>
        <v>0</v>
      </c>
      <c r="BG1755" s="54" t="n">
        <f>IF($M1755="人民币", $N1755*AE1755*$BJ1755/1.13, $N1755*AE1755*$BJ1755)</f>
        <v>0</v>
      </c>
      <c r="BH1755" s="55" t="n">
        <f>SUM(AV1755:BG1755)</f>
        <v>0</v>
      </c>
      <c r="BI1755" s="56">
             </c>
      <c r="BJ1755" s="57" t="n">
        <v>1749</v>
      </c>
      <c r="BK1755" s="29" t="n">
        <f>IF(OR(D1755="", F1755="", J1755="", M1755=""), 1, 0)</f>
        <v>0</v>
      </c>
      <c r="BL1755" s="7">
             </c>
      <c r="BR1755" s="7">
             </c>
    </row>
    <row r="1756" x14ac:dyDescent="0.25">
      <c r="A1756" s="40" t="n">
        <f>ROW()-5</f>
        <v>1751</v>
      </c>
      <c r="B1756" s="41" t="s">
        <v>44</v>
      </c>
      <c r="C1756" s="42" t="s">
        <v>42</v>
      </c>
      <c r="D1756" s="43" t="s">
        <v>689</v>
      </c>
      <c r="E1756" s="42" t="s">
        <v>42</v>
      </c>
      <c r="F1756" s="43" t="s">
        <v>2821</v>
      </c>
      <c r="G1756" s="44" t="s">
        <v>44</v>
      </c>
      <c r="H1756" s="44" t="s">
        <v>44</v>
      </c>
      <c r="I1756" s="42" t="s">
        <v>42</v>
      </c>
      <c r="J1756" s="42" t="s">
        <v>42</v>
      </c>
      <c r="K1756" s="42" t="s">
        <v>42</v>
      </c>
      <c r="L1756" s="45" t="n">
        <f>AF1756</f>
        <v>0</v>
      </c>
      <c r="M1756" s="46" t="s">
        <v>46</v>
      </c>
      <c r="N1756" s="58" t="n">
        <v>11111</v>
      </c>
      <c r="O1756" s="47" t="n">
        <f>L1756*N1756*BJ1756</f>
        <v>0</v>
      </c>
      <c r="P1756" s="48" t="n">
        <f>BH1756</f>
        <v>0</v>
      </c>
      <c r="Q1756" s="45">
             </c>
      <c r="R1756" s="49" t="n">
        <f>L1756*Q1756</f>
        <v>0</v>
      </c>
      <c r="S1756" s="46" t="s">
        <f>IF(I1756="粉剂", "千克", IF(I1756="", "", "粒"))</f>
        <v>47</v>
      </c>
      <c r="T1756" s="49">
             </c>
      <c r="U1756" s="49">
             </c>
      <c r="V1756" s="49">
             </c>
      <c r="W1756" s="49">
             </c>
      <c r="X1756" s="49">
             </c>
      <c r="Y1756" s="49">
             </c>
      <c r="Z1756" s="49">
             </c>
      <c r="AA1756" s="49">
             </c>
      <c r="AB1756" s="49">
             </c>
      <c r="AC1756" s="49">
             </c>
      <c r="AD1756" s="49">
             </c>
      <c r="AE1756" s="49">
             </c>
      <c r="AF1756" s="45" t="n">
        <f>T1756+U1756+V1756+W1756+X1756+Y1756+Z1756+AA1756+AB1756+AC1756+AD1756+AE1756</f>
        <v>0</v>
      </c>
      <c r="AG1756" s="50">
             </c>
      <c r="AH1756" s="51" t="n">
        <f>$Q1756*T1756</f>
        <v>0</v>
      </c>
      <c r="AI1756" s="51" t="n">
        <f>$Q1756*U1756</f>
        <v>0</v>
      </c>
      <c r="AJ1756" s="51" t="n">
        <f>$Q1756*V1756</f>
        <v>0</v>
      </c>
      <c r="AK1756" s="51" t="n">
        <f>$Q1756*W1756</f>
        <v>0</v>
      </c>
      <c r="AL1756" s="51" t="n">
        <f>$Q1756*X1756</f>
        <v>0</v>
      </c>
      <c r="AM1756" s="51" t="n">
        <f>$Q1756*Y1756</f>
        <v>0</v>
      </c>
      <c r="AN1756" s="51" t="n">
        <f>$Q1756*Z1756</f>
        <v>0</v>
      </c>
      <c r="AO1756" s="52" t="n">
        <f>$Q1756*AA1756</f>
        <v>0</v>
      </c>
      <c r="AP1756" s="52" t="n">
        <f>$Q1756*AB1756</f>
        <v>0</v>
      </c>
      <c r="AQ1756" s="52" t="n">
        <f>$Q1756*AC1756</f>
        <v>0</v>
      </c>
      <c r="AR1756" s="52" t="n">
        <f>$Q1756*AD1756</f>
        <v>0</v>
      </c>
      <c r="AS1756" s="52" t="n">
        <f>$Q1756*AE1756</f>
        <v>0</v>
      </c>
      <c r="AT1756" s="52" t="n">
        <f>SUM(AH1756:AS1756)</f>
        <v>0</v>
      </c>
      <c r="AU1756" s="53">
             </c>
      <c r="AV1756" s="54" t="n">
        <f>IF($M1756="人民币", $N1756*T1756*$BJ1756/1.13, $N1756*T1756*$BJ1756)</f>
        <v>0</v>
      </c>
      <c r="AW1756" s="54" t="n">
        <f>IF($M1756="人民币", $N1756*U1756*$BJ1756/1.13, $N1756*U1756*$BJ1756)</f>
        <v>0</v>
      </c>
      <c r="AX1756" s="54" t="n">
        <f>IF($M1756="人民币", $N1756*V1756*$BJ1756/1.13, $N1756*V1756*$BJ1756)</f>
        <v>0</v>
      </c>
      <c r="AY1756" s="54" t="n">
        <f>IF($M1756="人民币", $N1756*W1756*$BJ1756/1.13, $N1756*W1756*$BJ1756)</f>
        <v>0</v>
      </c>
      <c r="AZ1756" s="54" t="n">
        <f>IF($M1756="人民币", $N1756*X1756*$BJ1756/1.13, $N1756*X1756*$BJ1756)</f>
        <v>0</v>
      </c>
      <c r="BA1756" s="54" t="n">
        <f>IF($M1756="人民币", $N1756*Y1756*$BJ1756/1.13, $N1756*Y1756*$BJ1756)</f>
        <v>0</v>
      </c>
      <c r="BB1756" s="54" t="n">
        <f>IF($M1756="人民币", $N1756*Z1756*$BJ1756/1.13, $N1756*Z1756*$BJ1756)</f>
        <v>0</v>
      </c>
      <c r="BC1756" s="54" t="n">
        <f>IF($M1756="人民币", $N1756*AA1756*$BJ1756/1.13, $N1756*AA1756*$BJ1756)</f>
        <v>0</v>
      </c>
      <c r="BD1756" s="54" t="n">
        <f>IF($M1756="人民币", $N1756*AB1756*$BJ1756/1.13, $N1756*AB1756*$BJ1756)</f>
        <v>0</v>
      </c>
      <c r="BE1756" s="54" t="n">
        <f>IF($M1756="人民币", $N1756*AC1756*$BJ1756/1.13, $N1756*AC1756*$BJ1756)</f>
        <v>0</v>
      </c>
      <c r="BF1756" s="54" t="n">
        <f>IF($M1756="人民币", $N1756*AD1756*$BJ1756/1.13, $N1756*AD1756*$BJ1756)</f>
        <v>0</v>
      </c>
      <c r="BG1756" s="54" t="n">
        <f>IF($M1756="人民币", $N1756*AE1756*$BJ1756/1.13, $N1756*AE1756*$BJ1756)</f>
        <v>0</v>
      </c>
      <c r="BH1756" s="55" t="n">
        <f>SUM(AV1756:BG1756)</f>
        <v>0</v>
      </c>
      <c r="BI1756" s="56">
             </c>
      <c r="BJ1756" s="57" t="n">
        <v>1750</v>
      </c>
      <c r="BK1756" s="29" t="n">
        <f>IF(OR(D1756="", F1756="", J1756="", M1756=""), 1, 0)</f>
        <v>0</v>
      </c>
      <c r="BL1756" s="7">
             </c>
      <c r="BR1756" s="7">
             </c>
    </row>
    <row r="1757" x14ac:dyDescent="0.25">
      <c r="A1757" s="40" t="n">
        <f>ROW()-5</f>
        <v>1752</v>
      </c>
      <c r="B1757" s="41" t="s">
        <v>44</v>
      </c>
      <c r="C1757" s="42" t="s">
        <v>42</v>
      </c>
      <c r="D1757" s="43" t="s">
        <v>691</v>
      </c>
      <c r="E1757" s="42" t="s">
        <v>42</v>
      </c>
      <c r="F1757" s="43" t="s">
        <v>2822</v>
      </c>
      <c r="G1757" s="44" t="s">
        <v>44</v>
      </c>
      <c r="H1757" s="44" t="s">
        <v>44</v>
      </c>
      <c r="I1757" s="42" t="s">
        <v>42</v>
      </c>
      <c r="J1757" s="42" t="s">
        <v>42</v>
      </c>
      <c r="K1757" s="42" t="s">
        <v>42</v>
      </c>
      <c r="L1757" s="45" t="n">
        <f>AF1757</f>
        <v>0</v>
      </c>
      <c r="M1757" s="46" t="s">
        <v>46</v>
      </c>
      <c r="N1757" s="58" t="n">
        <v>11111</v>
      </c>
      <c r="O1757" s="47" t="n">
        <f>L1757*N1757*BJ1757</f>
        <v>0</v>
      </c>
      <c r="P1757" s="48" t="n">
        <f>BH1757</f>
        <v>0</v>
      </c>
      <c r="Q1757" s="45">
             </c>
      <c r="R1757" s="49" t="n">
        <f>L1757*Q1757</f>
        <v>0</v>
      </c>
      <c r="S1757" s="46" t="s">
        <f>IF(I1757="粉剂", "千克", IF(I1757="", "", "粒"))</f>
        <v>47</v>
      </c>
      <c r="T1757" s="49">
             </c>
      <c r="U1757" s="49">
             </c>
      <c r="V1757" s="49">
             </c>
      <c r="W1757" s="49">
             </c>
      <c r="X1757" s="49">
             </c>
      <c r="Y1757" s="49">
             </c>
      <c r="Z1757" s="49">
             </c>
      <c r="AA1757" s="49">
             </c>
      <c r="AB1757" s="49">
             </c>
      <c r="AC1757" s="49">
             </c>
      <c r="AD1757" s="49">
             </c>
      <c r="AE1757" s="49">
             </c>
      <c r="AF1757" s="45" t="n">
        <f>T1757+U1757+V1757+W1757+X1757+Y1757+Z1757+AA1757+AB1757+AC1757+AD1757+AE1757</f>
        <v>0</v>
      </c>
      <c r="AG1757" s="50">
             </c>
      <c r="AH1757" s="51" t="n">
        <f>$Q1757*T1757</f>
        <v>0</v>
      </c>
      <c r="AI1757" s="51" t="n">
        <f>$Q1757*U1757</f>
        <v>0</v>
      </c>
      <c r="AJ1757" s="51" t="n">
        <f>$Q1757*V1757</f>
        <v>0</v>
      </c>
      <c r="AK1757" s="51" t="n">
        <f>$Q1757*W1757</f>
        <v>0</v>
      </c>
      <c r="AL1757" s="51" t="n">
        <f>$Q1757*X1757</f>
        <v>0</v>
      </c>
      <c r="AM1757" s="51" t="n">
        <f>$Q1757*Y1757</f>
        <v>0</v>
      </c>
      <c r="AN1757" s="51" t="n">
        <f>$Q1757*Z1757</f>
        <v>0</v>
      </c>
      <c r="AO1757" s="52" t="n">
        <f>$Q1757*AA1757</f>
        <v>0</v>
      </c>
      <c r="AP1757" s="52" t="n">
        <f>$Q1757*AB1757</f>
        <v>0</v>
      </c>
      <c r="AQ1757" s="52" t="n">
        <f>$Q1757*AC1757</f>
        <v>0</v>
      </c>
      <c r="AR1757" s="52" t="n">
        <f>$Q1757*AD1757</f>
        <v>0</v>
      </c>
      <c r="AS1757" s="52" t="n">
        <f>$Q1757*AE1757</f>
        <v>0</v>
      </c>
      <c r="AT1757" s="52" t="n">
        <f>SUM(AH1757:AS1757)</f>
        <v>0</v>
      </c>
      <c r="AU1757" s="53">
             </c>
      <c r="AV1757" s="54" t="n">
        <f>IF($M1757="人民币", $N1757*T1757*$BJ1757/1.13, $N1757*T1757*$BJ1757)</f>
        <v>0</v>
      </c>
      <c r="AW1757" s="54" t="n">
        <f>IF($M1757="人民币", $N1757*U1757*$BJ1757/1.13, $N1757*U1757*$BJ1757)</f>
        <v>0</v>
      </c>
      <c r="AX1757" s="54" t="n">
        <f>IF($M1757="人民币", $N1757*V1757*$BJ1757/1.13, $N1757*V1757*$BJ1757)</f>
        <v>0</v>
      </c>
      <c r="AY1757" s="54" t="n">
        <f>IF($M1757="人民币", $N1757*W1757*$BJ1757/1.13, $N1757*W1757*$BJ1757)</f>
        <v>0</v>
      </c>
      <c r="AZ1757" s="54" t="n">
        <f>IF($M1757="人民币", $N1757*X1757*$BJ1757/1.13, $N1757*X1757*$BJ1757)</f>
        <v>0</v>
      </c>
      <c r="BA1757" s="54" t="n">
        <f>IF($M1757="人民币", $N1757*Y1757*$BJ1757/1.13, $N1757*Y1757*$BJ1757)</f>
        <v>0</v>
      </c>
      <c r="BB1757" s="54" t="n">
        <f>IF($M1757="人民币", $N1757*Z1757*$BJ1757/1.13, $N1757*Z1757*$BJ1757)</f>
        <v>0</v>
      </c>
      <c r="BC1757" s="54" t="n">
        <f>IF($M1757="人民币", $N1757*AA1757*$BJ1757/1.13, $N1757*AA1757*$BJ1757)</f>
        <v>0</v>
      </c>
      <c r="BD1757" s="54" t="n">
        <f>IF($M1757="人民币", $N1757*AB1757*$BJ1757/1.13, $N1757*AB1757*$BJ1757)</f>
        <v>0</v>
      </c>
      <c r="BE1757" s="54" t="n">
        <f>IF($M1757="人民币", $N1757*AC1757*$BJ1757/1.13, $N1757*AC1757*$BJ1757)</f>
        <v>0</v>
      </c>
      <c r="BF1757" s="54" t="n">
        <f>IF($M1757="人民币", $N1757*AD1757*$BJ1757/1.13, $N1757*AD1757*$BJ1757)</f>
        <v>0</v>
      </c>
      <c r="BG1757" s="54" t="n">
        <f>IF($M1757="人民币", $N1757*AE1757*$BJ1757/1.13, $N1757*AE1757*$BJ1757)</f>
        <v>0</v>
      </c>
      <c r="BH1757" s="55" t="n">
        <f>SUM(AV1757:BG1757)</f>
        <v>0</v>
      </c>
      <c r="BI1757" s="56">
             </c>
      <c r="BJ1757" s="57" t="n">
        <v>1751</v>
      </c>
      <c r="BK1757" s="29" t="n">
        <f>IF(OR(D1757="", F1757="", J1757="", M1757=""), 1, 0)</f>
        <v>0</v>
      </c>
      <c r="BL1757" s="7">
             </c>
      <c r="BR1757" s="7">
             </c>
    </row>
    <row r="1758" x14ac:dyDescent="0.25">
      <c r="A1758" s="40" t="n">
        <f>ROW()-5</f>
        <v>1753</v>
      </c>
      <c r="B1758" s="41" t="s">
        <v>44</v>
      </c>
      <c r="C1758" s="42" t="s">
        <v>42</v>
      </c>
      <c r="D1758" s="43" t="s">
        <v>693</v>
      </c>
      <c r="E1758" s="42" t="s">
        <v>42</v>
      </c>
      <c r="F1758" s="43" t="s">
        <v>2823</v>
      </c>
      <c r="G1758" s="44" t="s">
        <v>44</v>
      </c>
      <c r="H1758" s="44" t="s">
        <v>44</v>
      </c>
      <c r="I1758" s="42" t="s">
        <v>42</v>
      </c>
      <c r="J1758" s="42" t="s">
        <v>42</v>
      </c>
      <c r="K1758" s="42" t="s">
        <v>42</v>
      </c>
      <c r="L1758" s="45" t="n">
        <f>AF1758</f>
        <v>0</v>
      </c>
      <c r="M1758" s="46" t="s">
        <v>46</v>
      </c>
      <c r="N1758" s="58" t="n">
        <v>11111</v>
      </c>
      <c r="O1758" s="47" t="n">
        <f>L1758*N1758*BJ1758</f>
        <v>0</v>
      </c>
      <c r="P1758" s="48" t="n">
        <f>BH1758</f>
        <v>0</v>
      </c>
      <c r="Q1758" s="45">
             </c>
      <c r="R1758" s="49" t="n">
        <f>L1758*Q1758</f>
        <v>0</v>
      </c>
      <c r="S1758" s="46" t="s">
        <f>IF(I1758="粉剂", "千克", IF(I1758="", "", "粒"))</f>
        <v>47</v>
      </c>
      <c r="T1758" s="49">
             </c>
      <c r="U1758" s="49">
             </c>
      <c r="V1758" s="49">
             </c>
      <c r="W1758" s="49">
             </c>
      <c r="X1758" s="49">
             </c>
      <c r="Y1758" s="49">
             </c>
      <c r="Z1758" s="49">
             </c>
      <c r="AA1758" s="49">
             </c>
      <c r="AB1758" s="49">
             </c>
      <c r="AC1758" s="49">
             </c>
      <c r="AD1758" s="49">
             </c>
      <c r="AE1758" s="49">
             </c>
      <c r="AF1758" s="45" t="n">
        <f>T1758+U1758+V1758+W1758+X1758+Y1758+Z1758+AA1758+AB1758+AC1758+AD1758+AE1758</f>
        <v>0</v>
      </c>
      <c r="AG1758" s="50">
             </c>
      <c r="AH1758" s="51" t="n">
        <f>$Q1758*T1758</f>
        <v>0</v>
      </c>
      <c r="AI1758" s="51" t="n">
        <f>$Q1758*U1758</f>
        <v>0</v>
      </c>
      <c r="AJ1758" s="51" t="n">
        <f>$Q1758*V1758</f>
        <v>0</v>
      </c>
      <c r="AK1758" s="51" t="n">
        <f>$Q1758*W1758</f>
        <v>0</v>
      </c>
      <c r="AL1758" s="51" t="n">
        <f>$Q1758*X1758</f>
        <v>0</v>
      </c>
      <c r="AM1758" s="51" t="n">
        <f>$Q1758*Y1758</f>
        <v>0</v>
      </c>
      <c r="AN1758" s="51" t="n">
        <f>$Q1758*Z1758</f>
        <v>0</v>
      </c>
      <c r="AO1758" s="52" t="n">
        <f>$Q1758*AA1758</f>
        <v>0</v>
      </c>
      <c r="AP1758" s="52" t="n">
        <f>$Q1758*AB1758</f>
        <v>0</v>
      </c>
      <c r="AQ1758" s="52" t="n">
        <f>$Q1758*AC1758</f>
        <v>0</v>
      </c>
      <c r="AR1758" s="52" t="n">
        <f>$Q1758*AD1758</f>
        <v>0</v>
      </c>
      <c r="AS1758" s="52" t="n">
        <f>$Q1758*AE1758</f>
        <v>0</v>
      </c>
      <c r="AT1758" s="52" t="n">
        <f>SUM(AH1758:AS1758)</f>
        <v>0</v>
      </c>
      <c r="AU1758" s="53">
             </c>
      <c r="AV1758" s="54" t="n">
        <f>IF($M1758="人民币", $N1758*T1758*$BJ1758/1.13, $N1758*T1758*$BJ1758)</f>
        <v>0</v>
      </c>
      <c r="AW1758" s="54" t="n">
        <f>IF($M1758="人民币", $N1758*U1758*$BJ1758/1.13, $N1758*U1758*$BJ1758)</f>
        <v>0</v>
      </c>
      <c r="AX1758" s="54" t="n">
        <f>IF($M1758="人民币", $N1758*V1758*$BJ1758/1.13, $N1758*V1758*$BJ1758)</f>
        <v>0</v>
      </c>
      <c r="AY1758" s="54" t="n">
        <f>IF($M1758="人民币", $N1758*W1758*$BJ1758/1.13, $N1758*W1758*$BJ1758)</f>
        <v>0</v>
      </c>
      <c r="AZ1758" s="54" t="n">
        <f>IF($M1758="人民币", $N1758*X1758*$BJ1758/1.13, $N1758*X1758*$BJ1758)</f>
        <v>0</v>
      </c>
      <c r="BA1758" s="54" t="n">
        <f>IF($M1758="人民币", $N1758*Y1758*$BJ1758/1.13, $N1758*Y1758*$BJ1758)</f>
        <v>0</v>
      </c>
      <c r="BB1758" s="54" t="n">
        <f>IF($M1758="人民币", $N1758*Z1758*$BJ1758/1.13, $N1758*Z1758*$BJ1758)</f>
        <v>0</v>
      </c>
      <c r="BC1758" s="54" t="n">
        <f>IF($M1758="人民币", $N1758*AA1758*$BJ1758/1.13, $N1758*AA1758*$BJ1758)</f>
        <v>0</v>
      </c>
      <c r="BD1758" s="54" t="n">
        <f>IF($M1758="人民币", $N1758*AB1758*$BJ1758/1.13, $N1758*AB1758*$BJ1758)</f>
        <v>0</v>
      </c>
      <c r="BE1758" s="54" t="n">
        <f>IF($M1758="人民币", $N1758*AC1758*$BJ1758/1.13, $N1758*AC1758*$BJ1758)</f>
        <v>0</v>
      </c>
      <c r="BF1758" s="54" t="n">
        <f>IF($M1758="人民币", $N1758*AD1758*$BJ1758/1.13, $N1758*AD1758*$BJ1758)</f>
        <v>0</v>
      </c>
      <c r="BG1758" s="54" t="n">
        <f>IF($M1758="人民币", $N1758*AE1758*$BJ1758/1.13, $N1758*AE1758*$BJ1758)</f>
        <v>0</v>
      </c>
      <c r="BH1758" s="55" t="n">
        <f>SUM(AV1758:BG1758)</f>
        <v>0</v>
      </c>
      <c r="BI1758" s="56">
             </c>
      <c r="BJ1758" s="57" t="n">
        <v>1752</v>
      </c>
      <c r="BK1758" s="29" t="n">
        <f>IF(OR(D1758="", F1758="", J1758="", M1758=""), 1, 0)</f>
        <v>0</v>
      </c>
      <c r="BL1758" s="7">
             </c>
      <c r="BR1758" s="7">
             </c>
    </row>
    <row r="1759" x14ac:dyDescent="0.25">
      <c r="A1759" s="40" t="n">
        <f>ROW()-5</f>
        <v>1754</v>
      </c>
      <c r="B1759" s="41" t="s">
        <v>44</v>
      </c>
      <c r="C1759" s="42" t="s">
        <v>42</v>
      </c>
      <c r="D1759" s="43" t="s">
        <v>695</v>
      </c>
      <c r="E1759" s="42" t="s">
        <v>42</v>
      </c>
      <c r="F1759" s="43" t="s">
        <v>2824</v>
      </c>
      <c r="G1759" s="44" t="s">
        <v>44</v>
      </c>
      <c r="H1759" s="44" t="s">
        <v>44</v>
      </c>
      <c r="I1759" s="42" t="s">
        <v>42</v>
      </c>
      <c r="J1759" s="42" t="s">
        <v>42</v>
      </c>
      <c r="K1759" s="42" t="s">
        <v>42</v>
      </c>
      <c r="L1759" s="45" t="n">
        <f>AF1759</f>
        <v>0</v>
      </c>
      <c r="M1759" s="46" t="s">
        <v>46</v>
      </c>
      <c r="N1759" s="58" t="n">
        <v>11111</v>
      </c>
      <c r="O1759" s="47" t="n">
        <f>L1759*N1759*BJ1759</f>
        <v>0</v>
      </c>
      <c r="P1759" s="48" t="n">
        <f>BH1759</f>
        <v>0</v>
      </c>
      <c r="Q1759" s="45">
             </c>
      <c r="R1759" s="49" t="n">
        <f>L1759*Q1759</f>
        <v>0</v>
      </c>
      <c r="S1759" s="46" t="s">
        <f>IF(I1759="粉剂", "千克", IF(I1759="", "", "粒"))</f>
        <v>47</v>
      </c>
      <c r="T1759" s="49">
             </c>
      <c r="U1759" s="49">
             </c>
      <c r="V1759" s="49">
             </c>
      <c r="W1759" s="49">
             </c>
      <c r="X1759" s="49">
             </c>
      <c r="Y1759" s="49">
             </c>
      <c r="Z1759" s="49">
             </c>
      <c r="AA1759" s="49">
             </c>
      <c r="AB1759" s="49">
             </c>
      <c r="AC1759" s="49">
             </c>
      <c r="AD1759" s="49">
             </c>
      <c r="AE1759" s="49">
             </c>
      <c r="AF1759" s="45" t="n">
        <f>T1759+U1759+V1759+W1759+X1759+Y1759+Z1759+AA1759+AB1759+AC1759+AD1759+AE1759</f>
        <v>0</v>
      </c>
      <c r="AG1759" s="50">
             </c>
      <c r="AH1759" s="51" t="n">
        <f>$Q1759*T1759</f>
        <v>0</v>
      </c>
      <c r="AI1759" s="51" t="n">
        <f>$Q1759*U1759</f>
        <v>0</v>
      </c>
      <c r="AJ1759" s="51" t="n">
        <f>$Q1759*V1759</f>
        <v>0</v>
      </c>
      <c r="AK1759" s="51" t="n">
        <f>$Q1759*W1759</f>
        <v>0</v>
      </c>
      <c r="AL1759" s="51" t="n">
        <f>$Q1759*X1759</f>
        <v>0</v>
      </c>
      <c r="AM1759" s="51" t="n">
        <f>$Q1759*Y1759</f>
        <v>0</v>
      </c>
      <c r="AN1759" s="51" t="n">
        <f>$Q1759*Z1759</f>
        <v>0</v>
      </c>
      <c r="AO1759" s="52" t="n">
        <f>$Q1759*AA1759</f>
        <v>0</v>
      </c>
      <c r="AP1759" s="52" t="n">
        <f>$Q1759*AB1759</f>
        <v>0</v>
      </c>
      <c r="AQ1759" s="52" t="n">
        <f>$Q1759*AC1759</f>
        <v>0</v>
      </c>
      <c r="AR1759" s="52" t="n">
        <f>$Q1759*AD1759</f>
        <v>0</v>
      </c>
      <c r="AS1759" s="52" t="n">
        <f>$Q1759*AE1759</f>
        <v>0</v>
      </c>
      <c r="AT1759" s="52" t="n">
        <f>SUM(AH1759:AS1759)</f>
        <v>0</v>
      </c>
      <c r="AU1759" s="53">
             </c>
      <c r="AV1759" s="54" t="n">
        <f>IF($M1759="人民币", $N1759*T1759*$BJ1759/1.13, $N1759*T1759*$BJ1759)</f>
        <v>0</v>
      </c>
      <c r="AW1759" s="54" t="n">
        <f>IF($M1759="人民币", $N1759*U1759*$BJ1759/1.13, $N1759*U1759*$BJ1759)</f>
        <v>0</v>
      </c>
      <c r="AX1759" s="54" t="n">
        <f>IF($M1759="人民币", $N1759*V1759*$BJ1759/1.13, $N1759*V1759*$BJ1759)</f>
        <v>0</v>
      </c>
      <c r="AY1759" s="54" t="n">
        <f>IF($M1759="人民币", $N1759*W1759*$BJ1759/1.13, $N1759*W1759*$BJ1759)</f>
        <v>0</v>
      </c>
      <c r="AZ1759" s="54" t="n">
        <f>IF($M1759="人民币", $N1759*X1759*$BJ1759/1.13, $N1759*X1759*$BJ1759)</f>
        <v>0</v>
      </c>
      <c r="BA1759" s="54" t="n">
        <f>IF($M1759="人民币", $N1759*Y1759*$BJ1759/1.13, $N1759*Y1759*$BJ1759)</f>
        <v>0</v>
      </c>
      <c r="BB1759" s="54" t="n">
        <f>IF($M1759="人民币", $N1759*Z1759*$BJ1759/1.13, $N1759*Z1759*$BJ1759)</f>
        <v>0</v>
      </c>
      <c r="BC1759" s="54" t="n">
        <f>IF($M1759="人民币", $N1759*AA1759*$BJ1759/1.13, $N1759*AA1759*$BJ1759)</f>
        <v>0</v>
      </c>
      <c r="BD1759" s="54" t="n">
        <f>IF($M1759="人民币", $N1759*AB1759*$BJ1759/1.13, $N1759*AB1759*$BJ1759)</f>
        <v>0</v>
      </c>
      <c r="BE1759" s="54" t="n">
        <f>IF($M1759="人民币", $N1759*AC1759*$BJ1759/1.13, $N1759*AC1759*$BJ1759)</f>
        <v>0</v>
      </c>
      <c r="BF1759" s="54" t="n">
        <f>IF($M1759="人民币", $N1759*AD1759*$BJ1759/1.13, $N1759*AD1759*$BJ1759)</f>
        <v>0</v>
      </c>
      <c r="BG1759" s="54" t="n">
        <f>IF($M1759="人民币", $N1759*AE1759*$BJ1759/1.13, $N1759*AE1759*$BJ1759)</f>
        <v>0</v>
      </c>
      <c r="BH1759" s="55" t="n">
        <f>SUM(AV1759:BG1759)</f>
        <v>0</v>
      </c>
      <c r="BI1759" s="56">
             </c>
      <c r="BJ1759" s="57" t="n">
        <v>1753</v>
      </c>
      <c r="BK1759" s="29" t="n">
        <f>IF(OR(D1759="", F1759="", J1759="", M1759=""), 1, 0)</f>
        <v>0</v>
      </c>
      <c r="BL1759" s="7">
             </c>
      <c r="BR1759" s="7">
             </c>
    </row>
    <row r="1760" x14ac:dyDescent="0.25">
      <c r="A1760" s="40" t="n">
        <f>ROW()-5</f>
        <v>1755</v>
      </c>
      <c r="B1760" s="41" t="s">
        <v>44</v>
      </c>
      <c r="C1760" s="42" t="s">
        <v>42</v>
      </c>
      <c r="D1760" s="43" t="s">
        <v>697</v>
      </c>
      <c r="E1760" s="42" t="s">
        <v>42</v>
      </c>
      <c r="F1760" s="43" t="s">
        <v>2825</v>
      </c>
      <c r="G1760" s="44" t="s">
        <v>44</v>
      </c>
      <c r="H1760" s="44" t="s">
        <v>44</v>
      </c>
      <c r="I1760" s="42" t="s">
        <v>42</v>
      </c>
      <c r="J1760" s="42" t="s">
        <v>42</v>
      </c>
      <c r="K1760" s="42" t="s">
        <v>42</v>
      </c>
      <c r="L1760" s="45" t="n">
        <f>AF1760</f>
        <v>0</v>
      </c>
      <c r="M1760" s="46" t="s">
        <v>46</v>
      </c>
      <c r="N1760" s="58" t="n">
        <v>11111</v>
      </c>
      <c r="O1760" s="47" t="n">
        <f>L1760*N1760*BJ1760</f>
        <v>0</v>
      </c>
      <c r="P1760" s="48" t="n">
        <f>BH1760</f>
        <v>0</v>
      </c>
      <c r="Q1760" s="45">
             </c>
      <c r="R1760" s="49" t="n">
        <f>L1760*Q1760</f>
        <v>0</v>
      </c>
      <c r="S1760" s="46" t="s">
        <f>IF(I1760="粉剂", "千克", IF(I1760="", "", "粒"))</f>
        <v>47</v>
      </c>
      <c r="T1760" s="49">
             </c>
      <c r="U1760" s="49">
             </c>
      <c r="V1760" s="49">
             </c>
      <c r="W1760" s="49">
             </c>
      <c r="X1760" s="49">
             </c>
      <c r="Y1760" s="49">
             </c>
      <c r="Z1760" s="49">
             </c>
      <c r="AA1760" s="49">
             </c>
      <c r="AB1760" s="49">
             </c>
      <c r="AC1760" s="49">
             </c>
      <c r="AD1760" s="49">
             </c>
      <c r="AE1760" s="49">
             </c>
      <c r="AF1760" s="45" t="n">
        <f>T1760+U1760+V1760+W1760+X1760+Y1760+Z1760+AA1760+AB1760+AC1760+AD1760+AE1760</f>
        <v>0</v>
      </c>
      <c r="AG1760" s="50">
             </c>
      <c r="AH1760" s="51" t="n">
        <f>$Q1760*T1760</f>
        <v>0</v>
      </c>
      <c r="AI1760" s="51" t="n">
        <f>$Q1760*U1760</f>
        <v>0</v>
      </c>
      <c r="AJ1760" s="51" t="n">
        <f>$Q1760*V1760</f>
        <v>0</v>
      </c>
      <c r="AK1760" s="51" t="n">
        <f>$Q1760*W1760</f>
        <v>0</v>
      </c>
      <c r="AL1760" s="51" t="n">
        <f>$Q1760*X1760</f>
        <v>0</v>
      </c>
      <c r="AM1760" s="51" t="n">
        <f>$Q1760*Y1760</f>
        <v>0</v>
      </c>
      <c r="AN1760" s="51" t="n">
        <f>$Q1760*Z1760</f>
        <v>0</v>
      </c>
      <c r="AO1760" s="52" t="n">
        <f>$Q1760*AA1760</f>
        <v>0</v>
      </c>
      <c r="AP1760" s="52" t="n">
        <f>$Q1760*AB1760</f>
        <v>0</v>
      </c>
      <c r="AQ1760" s="52" t="n">
        <f>$Q1760*AC1760</f>
        <v>0</v>
      </c>
      <c r="AR1760" s="52" t="n">
        <f>$Q1760*AD1760</f>
        <v>0</v>
      </c>
      <c r="AS1760" s="52" t="n">
        <f>$Q1760*AE1760</f>
        <v>0</v>
      </c>
      <c r="AT1760" s="52" t="n">
        <f>SUM(AH1760:AS1760)</f>
        <v>0</v>
      </c>
      <c r="AU1760" s="53">
             </c>
      <c r="AV1760" s="54" t="n">
        <f>IF($M1760="人民币", $N1760*T1760*$BJ1760/1.13, $N1760*T1760*$BJ1760)</f>
        <v>0</v>
      </c>
      <c r="AW1760" s="54" t="n">
        <f>IF($M1760="人民币", $N1760*U1760*$BJ1760/1.13, $N1760*U1760*$BJ1760)</f>
        <v>0</v>
      </c>
      <c r="AX1760" s="54" t="n">
        <f>IF($M1760="人民币", $N1760*V1760*$BJ1760/1.13, $N1760*V1760*$BJ1760)</f>
        <v>0</v>
      </c>
      <c r="AY1760" s="54" t="n">
        <f>IF($M1760="人民币", $N1760*W1760*$BJ1760/1.13, $N1760*W1760*$BJ1760)</f>
        <v>0</v>
      </c>
      <c r="AZ1760" s="54" t="n">
        <f>IF($M1760="人民币", $N1760*X1760*$BJ1760/1.13, $N1760*X1760*$BJ1760)</f>
        <v>0</v>
      </c>
      <c r="BA1760" s="54" t="n">
        <f>IF($M1760="人民币", $N1760*Y1760*$BJ1760/1.13, $N1760*Y1760*$BJ1760)</f>
        <v>0</v>
      </c>
      <c r="BB1760" s="54" t="n">
        <f>IF($M1760="人民币", $N1760*Z1760*$BJ1760/1.13, $N1760*Z1760*$BJ1760)</f>
        <v>0</v>
      </c>
      <c r="BC1760" s="54" t="n">
        <f>IF($M1760="人民币", $N1760*AA1760*$BJ1760/1.13, $N1760*AA1760*$BJ1760)</f>
        <v>0</v>
      </c>
      <c r="BD1760" s="54" t="n">
        <f>IF($M1760="人民币", $N1760*AB1760*$BJ1760/1.13, $N1760*AB1760*$BJ1760)</f>
        <v>0</v>
      </c>
      <c r="BE1760" s="54" t="n">
        <f>IF($M1760="人民币", $N1760*AC1760*$BJ1760/1.13, $N1760*AC1760*$BJ1760)</f>
        <v>0</v>
      </c>
      <c r="BF1760" s="54" t="n">
        <f>IF($M1760="人民币", $N1760*AD1760*$BJ1760/1.13, $N1760*AD1760*$BJ1760)</f>
        <v>0</v>
      </c>
      <c r="BG1760" s="54" t="n">
        <f>IF($M1760="人民币", $N1760*AE1760*$BJ1760/1.13, $N1760*AE1760*$BJ1760)</f>
        <v>0</v>
      </c>
      <c r="BH1760" s="55" t="n">
        <f>SUM(AV1760:BG1760)</f>
        <v>0</v>
      </c>
      <c r="BI1760" s="56">
             </c>
      <c r="BJ1760" s="57" t="n">
        <v>1754</v>
      </c>
      <c r="BK1760" s="29" t="n">
        <f>IF(OR(D1760="", F1760="", J1760="", M1760=""), 1, 0)</f>
        <v>0</v>
      </c>
      <c r="BL1760" s="7">
             </c>
      <c r="BR1760" s="7">
             </c>
    </row>
    <row r="1761" x14ac:dyDescent="0.25">
      <c r="A1761" s="40" t="n">
        <f>ROW()-5</f>
        <v>1756</v>
      </c>
      <c r="B1761" s="41" t="s">
        <v>44</v>
      </c>
      <c r="C1761" s="42" t="s">
        <v>42</v>
      </c>
      <c r="D1761" s="43" t="s">
        <v>699</v>
      </c>
      <c r="E1761" s="42" t="s">
        <v>42</v>
      </c>
      <c r="F1761" s="43" t="s">
        <v>2826</v>
      </c>
      <c r="G1761" s="44" t="s">
        <v>44</v>
      </c>
      <c r="H1761" s="44" t="s">
        <v>44</v>
      </c>
      <c r="I1761" s="42" t="s">
        <v>42</v>
      </c>
      <c r="J1761" s="42" t="s">
        <v>42</v>
      </c>
      <c r="K1761" s="42" t="s">
        <v>42</v>
      </c>
      <c r="L1761" s="45" t="n">
        <f>AF1761</f>
        <v>0</v>
      </c>
      <c r="M1761" s="46" t="s">
        <v>46</v>
      </c>
      <c r="N1761" s="58" t="n">
        <v>11111</v>
      </c>
      <c r="O1761" s="47" t="n">
        <f>L1761*N1761*BJ1761</f>
        <v>0</v>
      </c>
      <c r="P1761" s="48" t="n">
        <f>BH1761</f>
        <v>0</v>
      </c>
      <c r="Q1761" s="45">
             </c>
      <c r="R1761" s="49" t="n">
        <f>L1761*Q1761</f>
        <v>0</v>
      </c>
      <c r="S1761" s="46" t="s">
        <f>IF(I1761="粉剂", "千克", IF(I1761="", "", "粒"))</f>
        <v>47</v>
      </c>
      <c r="T1761" s="49">
             </c>
      <c r="U1761" s="49">
             </c>
      <c r="V1761" s="49">
             </c>
      <c r="W1761" s="49">
             </c>
      <c r="X1761" s="49">
             </c>
      <c r="Y1761" s="49">
             </c>
      <c r="Z1761" s="49">
             </c>
      <c r="AA1761" s="49">
             </c>
      <c r="AB1761" s="49">
             </c>
      <c r="AC1761" s="49">
             </c>
      <c r="AD1761" s="49">
             </c>
      <c r="AE1761" s="49">
             </c>
      <c r="AF1761" s="45" t="n">
        <f>T1761+U1761+V1761+W1761+X1761+Y1761+Z1761+AA1761+AB1761+AC1761+AD1761+AE1761</f>
        <v>0</v>
      </c>
      <c r="AG1761" s="50">
             </c>
      <c r="AH1761" s="51" t="n">
        <f>$Q1761*T1761</f>
        <v>0</v>
      </c>
      <c r="AI1761" s="51" t="n">
        <f>$Q1761*U1761</f>
        <v>0</v>
      </c>
      <c r="AJ1761" s="51" t="n">
        <f>$Q1761*V1761</f>
        <v>0</v>
      </c>
      <c r="AK1761" s="51" t="n">
        <f>$Q1761*W1761</f>
        <v>0</v>
      </c>
      <c r="AL1761" s="51" t="n">
        <f>$Q1761*X1761</f>
        <v>0</v>
      </c>
      <c r="AM1761" s="51" t="n">
        <f>$Q1761*Y1761</f>
        <v>0</v>
      </c>
      <c r="AN1761" s="51" t="n">
        <f>$Q1761*Z1761</f>
        <v>0</v>
      </c>
      <c r="AO1761" s="52" t="n">
        <f>$Q1761*AA1761</f>
        <v>0</v>
      </c>
      <c r="AP1761" s="52" t="n">
        <f>$Q1761*AB1761</f>
        <v>0</v>
      </c>
      <c r="AQ1761" s="52" t="n">
        <f>$Q1761*AC1761</f>
        <v>0</v>
      </c>
      <c r="AR1761" s="52" t="n">
        <f>$Q1761*AD1761</f>
        <v>0</v>
      </c>
      <c r="AS1761" s="52" t="n">
        <f>$Q1761*AE1761</f>
        <v>0</v>
      </c>
      <c r="AT1761" s="52" t="n">
        <f>SUM(AH1761:AS1761)</f>
        <v>0</v>
      </c>
      <c r="AU1761" s="53">
             </c>
      <c r="AV1761" s="54" t="n">
        <f>IF($M1761="人民币", $N1761*T1761*$BJ1761/1.13, $N1761*T1761*$BJ1761)</f>
        <v>0</v>
      </c>
      <c r="AW1761" s="54" t="n">
        <f>IF($M1761="人民币", $N1761*U1761*$BJ1761/1.13, $N1761*U1761*$BJ1761)</f>
        <v>0</v>
      </c>
      <c r="AX1761" s="54" t="n">
        <f>IF($M1761="人民币", $N1761*V1761*$BJ1761/1.13, $N1761*V1761*$BJ1761)</f>
        <v>0</v>
      </c>
      <c r="AY1761" s="54" t="n">
        <f>IF($M1761="人民币", $N1761*W1761*$BJ1761/1.13, $N1761*W1761*$BJ1761)</f>
        <v>0</v>
      </c>
      <c r="AZ1761" s="54" t="n">
        <f>IF($M1761="人民币", $N1761*X1761*$BJ1761/1.13, $N1761*X1761*$BJ1761)</f>
        <v>0</v>
      </c>
      <c r="BA1761" s="54" t="n">
        <f>IF($M1761="人民币", $N1761*Y1761*$BJ1761/1.13, $N1761*Y1761*$BJ1761)</f>
        <v>0</v>
      </c>
      <c r="BB1761" s="54" t="n">
        <f>IF($M1761="人民币", $N1761*Z1761*$BJ1761/1.13, $N1761*Z1761*$BJ1761)</f>
        <v>0</v>
      </c>
      <c r="BC1761" s="54" t="n">
        <f>IF($M1761="人民币", $N1761*AA1761*$BJ1761/1.13, $N1761*AA1761*$BJ1761)</f>
        <v>0</v>
      </c>
      <c r="BD1761" s="54" t="n">
        <f>IF($M1761="人民币", $N1761*AB1761*$BJ1761/1.13, $N1761*AB1761*$BJ1761)</f>
        <v>0</v>
      </c>
      <c r="BE1761" s="54" t="n">
        <f>IF($M1761="人民币", $N1761*AC1761*$BJ1761/1.13, $N1761*AC1761*$BJ1761)</f>
        <v>0</v>
      </c>
      <c r="BF1761" s="54" t="n">
        <f>IF($M1761="人民币", $N1761*AD1761*$BJ1761/1.13, $N1761*AD1761*$BJ1761)</f>
        <v>0</v>
      </c>
      <c r="BG1761" s="54" t="n">
        <f>IF($M1761="人民币", $N1761*AE1761*$BJ1761/1.13, $N1761*AE1761*$BJ1761)</f>
        <v>0</v>
      </c>
      <c r="BH1761" s="55" t="n">
        <f>SUM(AV1761:BG1761)</f>
        <v>0</v>
      </c>
      <c r="BI1761" s="56">
             </c>
      <c r="BJ1761" s="57" t="n">
        <v>1755</v>
      </c>
      <c r="BK1761" s="29" t="n">
        <f>IF(OR(D1761="", F1761="", J1761="", M1761=""), 1, 0)</f>
        <v>0</v>
      </c>
      <c r="BL1761" s="7">
             </c>
      <c r="BR1761" s="7">
             </c>
    </row>
    <row r="1762" x14ac:dyDescent="0.25">
      <c r="A1762" s="40" t="n">
        <f>ROW()-5</f>
        <v>1757</v>
      </c>
      <c r="B1762" s="41" t="s">
        <v>44</v>
      </c>
      <c r="C1762" s="42" t="s">
        <v>42</v>
      </c>
      <c r="D1762" s="43" t="s">
        <v>701</v>
      </c>
      <c r="E1762" s="42" t="s">
        <v>42</v>
      </c>
      <c r="F1762" s="43" t="s">
        <v>2827</v>
      </c>
      <c r="G1762" s="44" t="s">
        <v>44</v>
      </c>
      <c r="H1762" s="44" t="s">
        <v>44</v>
      </c>
      <c r="I1762" s="42" t="s">
        <v>42</v>
      </c>
      <c r="J1762" s="42" t="s">
        <v>42</v>
      </c>
      <c r="K1762" s="42" t="s">
        <v>42</v>
      </c>
      <c r="L1762" s="45" t="n">
        <f>AF1762</f>
        <v>0</v>
      </c>
      <c r="M1762" s="46" t="s">
        <v>46</v>
      </c>
      <c r="N1762" s="58" t="n">
        <v>11111</v>
      </c>
      <c r="O1762" s="47" t="n">
        <f>L1762*N1762*BJ1762</f>
        <v>0</v>
      </c>
      <c r="P1762" s="48" t="n">
        <f>BH1762</f>
        <v>0</v>
      </c>
      <c r="Q1762" s="45">
             </c>
      <c r="R1762" s="49" t="n">
        <f>L1762*Q1762</f>
        <v>0</v>
      </c>
      <c r="S1762" s="46" t="s">
        <f>IF(I1762="粉剂", "千克", IF(I1762="", "", "粒"))</f>
        <v>47</v>
      </c>
      <c r="T1762" s="49">
             </c>
      <c r="U1762" s="49">
             </c>
      <c r="V1762" s="49">
             </c>
      <c r="W1762" s="49">
             </c>
      <c r="X1762" s="49">
             </c>
      <c r="Y1762" s="49">
             </c>
      <c r="Z1762" s="49">
             </c>
      <c r="AA1762" s="49">
             </c>
      <c r="AB1762" s="49">
             </c>
      <c r="AC1762" s="49">
             </c>
      <c r="AD1762" s="49">
             </c>
      <c r="AE1762" s="49">
             </c>
      <c r="AF1762" s="45" t="n">
        <f>T1762+U1762+V1762+W1762+X1762+Y1762+Z1762+AA1762+AB1762+AC1762+AD1762+AE1762</f>
        <v>0</v>
      </c>
      <c r="AG1762" s="50">
             </c>
      <c r="AH1762" s="51" t="n">
        <f>$Q1762*T1762</f>
        <v>0</v>
      </c>
      <c r="AI1762" s="51" t="n">
        <f>$Q1762*U1762</f>
        <v>0</v>
      </c>
      <c r="AJ1762" s="51" t="n">
        <f>$Q1762*V1762</f>
        <v>0</v>
      </c>
      <c r="AK1762" s="51" t="n">
        <f>$Q1762*W1762</f>
        <v>0</v>
      </c>
      <c r="AL1762" s="51" t="n">
        <f>$Q1762*X1762</f>
        <v>0</v>
      </c>
      <c r="AM1762" s="51" t="n">
        <f>$Q1762*Y1762</f>
        <v>0</v>
      </c>
      <c r="AN1762" s="51" t="n">
        <f>$Q1762*Z1762</f>
        <v>0</v>
      </c>
      <c r="AO1762" s="52" t="n">
        <f>$Q1762*AA1762</f>
        <v>0</v>
      </c>
      <c r="AP1762" s="52" t="n">
        <f>$Q1762*AB1762</f>
        <v>0</v>
      </c>
      <c r="AQ1762" s="52" t="n">
        <f>$Q1762*AC1762</f>
        <v>0</v>
      </c>
      <c r="AR1762" s="52" t="n">
        <f>$Q1762*AD1762</f>
        <v>0</v>
      </c>
      <c r="AS1762" s="52" t="n">
        <f>$Q1762*AE1762</f>
        <v>0</v>
      </c>
      <c r="AT1762" s="52" t="n">
        <f>SUM(AH1762:AS1762)</f>
        <v>0</v>
      </c>
      <c r="AU1762" s="53">
             </c>
      <c r="AV1762" s="54" t="n">
        <f>IF($M1762="人民币", $N1762*T1762*$BJ1762/1.13, $N1762*T1762*$BJ1762)</f>
        <v>0</v>
      </c>
      <c r="AW1762" s="54" t="n">
        <f>IF($M1762="人民币", $N1762*U1762*$BJ1762/1.13, $N1762*U1762*$BJ1762)</f>
        <v>0</v>
      </c>
      <c r="AX1762" s="54" t="n">
        <f>IF($M1762="人民币", $N1762*V1762*$BJ1762/1.13, $N1762*V1762*$BJ1762)</f>
        <v>0</v>
      </c>
      <c r="AY1762" s="54" t="n">
        <f>IF($M1762="人民币", $N1762*W1762*$BJ1762/1.13, $N1762*W1762*$BJ1762)</f>
        <v>0</v>
      </c>
      <c r="AZ1762" s="54" t="n">
        <f>IF($M1762="人民币", $N1762*X1762*$BJ1762/1.13, $N1762*X1762*$BJ1762)</f>
        <v>0</v>
      </c>
      <c r="BA1762" s="54" t="n">
        <f>IF($M1762="人民币", $N1762*Y1762*$BJ1762/1.13, $N1762*Y1762*$BJ1762)</f>
        <v>0</v>
      </c>
      <c r="BB1762" s="54" t="n">
        <f>IF($M1762="人民币", $N1762*Z1762*$BJ1762/1.13, $N1762*Z1762*$BJ1762)</f>
        <v>0</v>
      </c>
      <c r="BC1762" s="54" t="n">
        <f>IF($M1762="人民币", $N1762*AA1762*$BJ1762/1.13, $N1762*AA1762*$BJ1762)</f>
        <v>0</v>
      </c>
      <c r="BD1762" s="54" t="n">
        <f>IF($M1762="人民币", $N1762*AB1762*$BJ1762/1.13, $N1762*AB1762*$BJ1762)</f>
        <v>0</v>
      </c>
      <c r="BE1762" s="54" t="n">
        <f>IF($M1762="人民币", $N1762*AC1762*$BJ1762/1.13, $N1762*AC1762*$BJ1762)</f>
        <v>0</v>
      </c>
      <c r="BF1762" s="54" t="n">
        <f>IF($M1762="人民币", $N1762*AD1762*$BJ1762/1.13, $N1762*AD1762*$BJ1762)</f>
        <v>0</v>
      </c>
      <c r="BG1762" s="54" t="n">
        <f>IF($M1762="人民币", $N1762*AE1762*$BJ1762/1.13, $N1762*AE1762*$BJ1762)</f>
        <v>0</v>
      </c>
      <c r="BH1762" s="55" t="n">
        <f>SUM(AV1762:BG1762)</f>
        <v>0</v>
      </c>
      <c r="BI1762" s="56">
             </c>
      <c r="BJ1762" s="57" t="n">
        <v>1756</v>
      </c>
      <c r="BK1762" s="29" t="n">
        <f>IF(OR(D1762="", F1762="", J1762="", M1762=""), 1, 0)</f>
        <v>0</v>
      </c>
      <c r="BL1762" s="7">
             </c>
      <c r="BR1762" s="7">
             </c>
    </row>
    <row r="1763" x14ac:dyDescent="0.25">
      <c r="A1763" s="40" t="n">
        <f>ROW()-5</f>
        <v>1758</v>
      </c>
      <c r="B1763" s="41" t="s">
        <v>44</v>
      </c>
      <c r="C1763" s="42" t="s">
        <v>42</v>
      </c>
      <c r="D1763" s="43" t="s">
        <v>703</v>
      </c>
      <c r="E1763" s="42" t="s">
        <v>42</v>
      </c>
      <c r="F1763" s="43" t="s">
        <v>2828</v>
      </c>
      <c r="G1763" s="44" t="s">
        <v>44</v>
      </c>
      <c r="H1763" s="44" t="s">
        <v>44</v>
      </c>
      <c r="I1763" s="42" t="s">
        <v>42</v>
      </c>
      <c r="J1763" s="42" t="s">
        <v>42</v>
      </c>
      <c r="K1763" s="42" t="s">
        <v>42</v>
      </c>
      <c r="L1763" s="45" t="n">
        <f>AF1763</f>
        <v>0</v>
      </c>
      <c r="M1763" s="46" t="s">
        <v>46</v>
      </c>
      <c r="N1763" s="58" t="n">
        <v>11111</v>
      </c>
      <c r="O1763" s="47" t="n">
        <f>L1763*N1763*BJ1763</f>
        <v>0</v>
      </c>
      <c r="P1763" s="48" t="n">
        <f>BH1763</f>
        <v>0</v>
      </c>
      <c r="Q1763" s="45">
             </c>
      <c r="R1763" s="49" t="n">
        <f>L1763*Q1763</f>
        <v>0</v>
      </c>
      <c r="S1763" s="46" t="s">
        <f>IF(I1763="粉剂", "千克", IF(I1763="", "", "粒"))</f>
        <v>47</v>
      </c>
      <c r="T1763" s="49">
             </c>
      <c r="U1763" s="49">
             </c>
      <c r="V1763" s="49">
             </c>
      <c r="W1763" s="49">
             </c>
      <c r="X1763" s="49">
             </c>
      <c r="Y1763" s="49">
             </c>
      <c r="Z1763" s="49">
             </c>
      <c r="AA1763" s="49">
             </c>
      <c r="AB1763" s="49">
             </c>
      <c r="AC1763" s="49">
             </c>
      <c r="AD1763" s="49">
             </c>
      <c r="AE1763" s="49">
             </c>
      <c r="AF1763" s="45" t="n">
        <f>T1763+U1763+V1763+W1763+X1763+Y1763+Z1763+AA1763+AB1763+AC1763+AD1763+AE1763</f>
        <v>0</v>
      </c>
      <c r="AG1763" s="50">
             </c>
      <c r="AH1763" s="51" t="n">
        <f>$Q1763*T1763</f>
        <v>0</v>
      </c>
      <c r="AI1763" s="51" t="n">
        <f>$Q1763*U1763</f>
        <v>0</v>
      </c>
      <c r="AJ1763" s="51" t="n">
        <f>$Q1763*V1763</f>
        <v>0</v>
      </c>
      <c r="AK1763" s="51" t="n">
        <f>$Q1763*W1763</f>
        <v>0</v>
      </c>
      <c r="AL1763" s="51" t="n">
        <f>$Q1763*X1763</f>
        <v>0</v>
      </c>
      <c r="AM1763" s="51" t="n">
        <f>$Q1763*Y1763</f>
        <v>0</v>
      </c>
      <c r="AN1763" s="51" t="n">
        <f>$Q1763*Z1763</f>
        <v>0</v>
      </c>
      <c r="AO1763" s="52" t="n">
        <f>$Q1763*AA1763</f>
        <v>0</v>
      </c>
      <c r="AP1763" s="52" t="n">
        <f>$Q1763*AB1763</f>
        <v>0</v>
      </c>
      <c r="AQ1763" s="52" t="n">
        <f>$Q1763*AC1763</f>
        <v>0</v>
      </c>
      <c r="AR1763" s="52" t="n">
        <f>$Q1763*AD1763</f>
        <v>0</v>
      </c>
      <c r="AS1763" s="52" t="n">
        <f>$Q1763*AE1763</f>
        <v>0</v>
      </c>
      <c r="AT1763" s="52" t="n">
        <f>SUM(AH1763:AS1763)</f>
        <v>0</v>
      </c>
      <c r="AU1763" s="53">
             </c>
      <c r="AV1763" s="54" t="n">
        <f>IF($M1763="人民币", $N1763*T1763*$BJ1763/1.13, $N1763*T1763*$BJ1763)</f>
        <v>0</v>
      </c>
      <c r="AW1763" s="54" t="n">
        <f>IF($M1763="人民币", $N1763*U1763*$BJ1763/1.13, $N1763*U1763*$BJ1763)</f>
        <v>0</v>
      </c>
      <c r="AX1763" s="54" t="n">
        <f>IF($M1763="人民币", $N1763*V1763*$BJ1763/1.13, $N1763*V1763*$BJ1763)</f>
        <v>0</v>
      </c>
      <c r="AY1763" s="54" t="n">
        <f>IF($M1763="人民币", $N1763*W1763*$BJ1763/1.13, $N1763*W1763*$BJ1763)</f>
        <v>0</v>
      </c>
      <c r="AZ1763" s="54" t="n">
        <f>IF($M1763="人民币", $N1763*X1763*$BJ1763/1.13, $N1763*X1763*$BJ1763)</f>
        <v>0</v>
      </c>
      <c r="BA1763" s="54" t="n">
        <f>IF($M1763="人民币", $N1763*Y1763*$BJ1763/1.13, $N1763*Y1763*$BJ1763)</f>
        <v>0</v>
      </c>
      <c r="BB1763" s="54" t="n">
        <f>IF($M1763="人民币", $N1763*Z1763*$BJ1763/1.13, $N1763*Z1763*$BJ1763)</f>
        <v>0</v>
      </c>
      <c r="BC1763" s="54" t="n">
        <f>IF($M1763="人民币", $N1763*AA1763*$BJ1763/1.13, $N1763*AA1763*$BJ1763)</f>
        <v>0</v>
      </c>
      <c r="BD1763" s="54" t="n">
        <f>IF($M1763="人民币", $N1763*AB1763*$BJ1763/1.13, $N1763*AB1763*$BJ1763)</f>
        <v>0</v>
      </c>
      <c r="BE1763" s="54" t="n">
        <f>IF($M1763="人民币", $N1763*AC1763*$BJ1763/1.13, $N1763*AC1763*$BJ1763)</f>
        <v>0</v>
      </c>
      <c r="BF1763" s="54" t="n">
        <f>IF($M1763="人民币", $N1763*AD1763*$BJ1763/1.13, $N1763*AD1763*$BJ1763)</f>
        <v>0</v>
      </c>
      <c r="BG1763" s="54" t="n">
        <f>IF($M1763="人民币", $N1763*AE1763*$BJ1763/1.13, $N1763*AE1763*$BJ1763)</f>
        <v>0</v>
      </c>
      <c r="BH1763" s="55" t="n">
        <f>SUM(AV1763:BG1763)</f>
        <v>0</v>
      </c>
      <c r="BI1763" s="56">
             </c>
      <c r="BJ1763" s="57" t="n">
        <v>1757</v>
      </c>
      <c r="BK1763" s="29" t="n">
        <f>IF(OR(D1763="", F1763="", J1763="", M1763=""), 1, 0)</f>
        <v>0</v>
      </c>
      <c r="BL1763" s="7">
             </c>
      <c r="BR1763" s="7">
             </c>
    </row>
    <row r="1764" x14ac:dyDescent="0.25">
      <c r="A1764" s="40" t="n">
        <f>ROW()-5</f>
        <v>1759</v>
      </c>
      <c r="B1764" s="41" t="s">
        <v>44</v>
      </c>
      <c r="C1764" s="42" t="s">
        <v>42</v>
      </c>
      <c r="D1764" s="43" t="s">
        <v>705</v>
      </c>
      <c r="E1764" s="42" t="s">
        <v>42</v>
      </c>
      <c r="F1764" s="43" t="s">
        <v>2829</v>
      </c>
      <c r="G1764" s="44" t="s">
        <v>44</v>
      </c>
      <c r="H1764" s="44" t="s">
        <v>44</v>
      </c>
      <c r="I1764" s="42" t="s">
        <v>42</v>
      </c>
      <c r="J1764" s="42" t="s">
        <v>42</v>
      </c>
      <c r="K1764" s="42" t="s">
        <v>42</v>
      </c>
      <c r="L1764" s="45" t="n">
        <f>AF1764</f>
        <v>0</v>
      </c>
      <c r="M1764" s="46" t="s">
        <v>46</v>
      </c>
      <c r="N1764" s="58" t="n">
        <v>11111</v>
      </c>
      <c r="O1764" s="47" t="n">
        <f>L1764*N1764*BJ1764</f>
        <v>0</v>
      </c>
      <c r="P1764" s="48" t="n">
        <f>BH1764</f>
        <v>0</v>
      </c>
      <c r="Q1764" s="45">
             </c>
      <c r="R1764" s="49" t="n">
        <f>L1764*Q1764</f>
        <v>0</v>
      </c>
      <c r="S1764" s="46" t="s">
        <f>IF(I1764="粉剂", "千克", IF(I1764="", "", "粒"))</f>
        <v>47</v>
      </c>
      <c r="T1764" s="49">
             </c>
      <c r="U1764" s="49">
             </c>
      <c r="V1764" s="49">
             </c>
      <c r="W1764" s="49">
             </c>
      <c r="X1764" s="49">
             </c>
      <c r="Y1764" s="49">
             </c>
      <c r="Z1764" s="49">
             </c>
      <c r="AA1764" s="49">
             </c>
      <c r="AB1764" s="49">
             </c>
      <c r="AC1764" s="49">
             </c>
      <c r="AD1764" s="49">
             </c>
      <c r="AE1764" s="49">
             </c>
      <c r="AF1764" s="45" t="n">
        <f>T1764+U1764+V1764+W1764+X1764+Y1764+Z1764+AA1764+AB1764+AC1764+AD1764+AE1764</f>
        <v>0</v>
      </c>
      <c r="AG1764" s="50">
             </c>
      <c r="AH1764" s="51" t="n">
        <f>$Q1764*T1764</f>
        <v>0</v>
      </c>
      <c r="AI1764" s="51" t="n">
        <f>$Q1764*U1764</f>
        <v>0</v>
      </c>
      <c r="AJ1764" s="51" t="n">
        <f>$Q1764*V1764</f>
        <v>0</v>
      </c>
      <c r="AK1764" s="51" t="n">
        <f>$Q1764*W1764</f>
        <v>0</v>
      </c>
      <c r="AL1764" s="51" t="n">
        <f>$Q1764*X1764</f>
        <v>0</v>
      </c>
      <c r="AM1764" s="51" t="n">
        <f>$Q1764*Y1764</f>
        <v>0</v>
      </c>
      <c r="AN1764" s="51" t="n">
        <f>$Q1764*Z1764</f>
        <v>0</v>
      </c>
      <c r="AO1764" s="52" t="n">
        <f>$Q1764*AA1764</f>
        <v>0</v>
      </c>
      <c r="AP1764" s="52" t="n">
        <f>$Q1764*AB1764</f>
        <v>0</v>
      </c>
      <c r="AQ1764" s="52" t="n">
        <f>$Q1764*AC1764</f>
        <v>0</v>
      </c>
      <c r="AR1764" s="52" t="n">
        <f>$Q1764*AD1764</f>
        <v>0</v>
      </c>
      <c r="AS1764" s="52" t="n">
        <f>$Q1764*AE1764</f>
        <v>0</v>
      </c>
      <c r="AT1764" s="52" t="n">
        <f>SUM(AH1764:AS1764)</f>
        <v>0</v>
      </c>
      <c r="AU1764" s="53">
             </c>
      <c r="AV1764" s="54" t="n">
        <f>IF($M1764="人民币", $N1764*T1764*$BJ1764/1.13, $N1764*T1764*$BJ1764)</f>
        <v>0</v>
      </c>
      <c r="AW1764" s="54" t="n">
        <f>IF($M1764="人民币", $N1764*U1764*$BJ1764/1.13, $N1764*U1764*$BJ1764)</f>
        <v>0</v>
      </c>
      <c r="AX1764" s="54" t="n">
        <f>IF($M1764="人民币", $N1764*V1764*$BJ1764/1.13, $N1764*V1764*$BJ1764)</f>
        <v>0</v>
      </c>
      <c r="AY1764" s="54" t="n">
        <f>IF($M1764="人民币", $N1764*W1764*$BJ1764/1.13, $N1764*W1764*$BJ1764)</f>
        <v>0</v>
      </c>
      <c r="AZ1764" s="54" t="n">
        <f>IF($M1764="人民币", $N1764*X1764*$BJ1764/1.13, $N1764*X1764*$BJ1764)</f>
        <v>0</v>
      </c>
      <c r="BA1764" s="54" t="n">
        <f>IF($M1764="人民币", $N1764*Y1764*$BJ1764/1.13, $N1764*Y1764*$BJ1764)</f>
        <v>0</v>
      </c>
      <c r="BB1764" s="54" t="n">
        <f>IF($M1764="人民币", $N1764*Z1764*$BJ1764/1.13, $N1764*Z1764*$BJ1764)</f>
        <v>0</v>
      </c>
      <c r="BC1764" s="54" t="n">
        <f>IF($M1764="人民币", $N1764*AA1764*$BJ1764/1.13, $N1764*AA1764*$BJ1764)</f>
        <v>0</v>
      </c>
      <c r="BD1764" s="54" t="n">
        <f>IF($M1764="人民币", $N1764*AB1764*$BJ1764/1.13, $N1764*AB1764*$BJ1764)</f>
        <v>0</v>
      </c>
      <c r="BE1764" s="54" t="n">
        <f>IF($M1764="人民币", $N1764*AC1764*$BJ1764/1.13, $N1764*AC1764*$BJ1764)</f>
        <v>0</v>
      </c>
      <c r="BF1764" s="54" t="n">
        <f>IF($M1764="人民币", $N1764*AD1764*$BJ1764/1.13, $N1764*AD1764*$BJ1764)</f>
        <v>0</v>
      </c>
      <c r="BG1764" s="54" t="n">
        <f>IF($M1764="人民币", $N1764*AE1764*$BJ1764/1.13, $N1764*AE1764*$BJ1764)</f>
        <v>0</v>
      </c>
      <c r="BH1764" s="55" t="n">
        <f>SUM(AV1764:BG1764)</f>
        <v>0</v>
      </c>
      <c r="BI1764" s="56">
             </c>
      <c r="BJ1764" s="57" t="n">
        <v>1758</v>
      </c>
      <c r="BK1764" s="29" t="n">
        <f>IF(OR(D1764="", F1764="", J1764="", M1764=""), 1, 0)</f>
        <v>0</v>
      </c>
      <c r="BL1764" s="7">
             </c>
      <c r="BR1764" s="7">
             </c>
    </row>
    <row r="1765" x14ac:dyDescent="0.25">
      <c r="A1765" s="40" t="n">
        <f>ROW()-5</f>
        <v>1760</v>
      </c>
      <c r="B1765" s="41" t="s">
        <v>44</v>
      </c>
      <c r="C1765" s="42" t="s">
        <v>42</v>
      </c>
      <c r="D1765" s="43" t="s">
        <v>707</v>
      </c>
      <c r="E1765" s="42" t="s">
        <v>42</v>
      </c>
      <c r="F1765" s="43" t="s">
        <v>2830</v>
      </c>
      <c r="G1765" s="44" t="s">
        <v>44</v>
      </c>
      <c r="H1765" s="44" t="s">
        <v>44</v>
      </c>
      <c r="I1765" s="42" t="s">
        <v>42</v>
      </c>
      <c r="J1765" s="42" t="s">
        <v>42</v>
      </c>
      <c r="K1765" s="42" t="s">
        <v>42</v>
      </c>
      <c r="L1765" s="45" t="n">
        <f>AF1765</f>
        <v>0</v>
      </c>
      <c r="M1765" s="46" t="s">
        <v>46</v>
      </c>
      <c r="N1765" s="58" t="n">
        <v>11111</v>
      </c>
      <c r="O1765" s="47" t="n">
        <f>L1765*N1765*BJ1765</f>
        <v>0</v>
      </c>
      <c r="P1765" s="48" t="n">
        <f>BH1765</f>
        <v>0</v>
      </c>
      <c r="Q1765" s="45">
             </c>
      <c r="R1765" s="49" t="n">
        <f>L1765*Q1765</f>
        <v>0</v>
      </c>
      <c r="S1765" s="46" t="s">
        <f>IF(I1765="粉剂", "千克", IF(I1765="", "", "粒"))</f>
        <v>47</v>
      </c>
      <c r="T1765" s="49">
             </c>
      <c r="U1765" s="49">
             </c>
      <c r="V1765" s="49">
             </c>
      <c r="W1765" s="49">
             </c>
      <c r="X1765" s="49">
             </c>
      <c r="Y1765" s="49">
             </c>
      <c r="Z1765" s="49">
             </c>
      <c r="AA1765" s="49">
             </c>
      <c r="AB1765" s="49">
             </c>
      <c r="AC1765" s="49">
             </c>
      <c r="AD1765" s="49">
             </c>
      <c r="AE1765" s="49">
             </c>
      <c r="AF1765" s="45" t="n">
        <f>T1765+U1765+V1765+W1765+X1765+Y1765+Z1765+AA1765+AB1765+AC1765+AD1765+AE1765</f>
        <v>0</v>
      </c>
      <c r="AG1765" s="50">
             </c>
      <c r="AH1765" s="51" t="n">
        <f>$Q1765*T1765</f>
        <v>0</v>
      </c>
      <c r="AI1765" s="51" t="n">
        <f>$Q1765*U1765</f>
        <v>0</v>
      </c>
      <c r="AJ1765" s="51" t="n">
        <f>$Q1765*V1765</f>
        <v>0</v>
      </c>
      <c r="AK1765" s="51" t="n">
        <f>$Q1765*W1765</f>
        <v>0</v>
      </c>
      <c r="AL1765" s="51" t="n">
        <f>$Q1765*X1765</f>
        <v>0</v>
      </c>
      <c r="AM1765" s="51" t="n">
        <f>$Q1765*Y1765</f>
        <v>0</v>
      </c>
      <c r="AN1765" s="51" t="n">
        <f>$Q1765*Z1765</f>
        <v>0</v>
      </c>
      <c r="AO1765" s="52" t="n">
        <f>$Q1765*AA1765</f>
        <v>0</v>
      </c>
      <c r="AP1765" s="52" t="n">
        <f>$Q1765*AB1765</f>
        <v>0</v>
      </c>
      <c r="AQ1765" s="52" t="n">
        <f>$Q1765*AC1765</f>
        <v>0</v>
      </c>
      <c r="AR1765" s="52" t="n">
        <f>$Q1765*AD1765</f>
        <v>0</v>
      </c>
      <c r="AS1765" s="52" t="n">
        <f>$Q1765*AE1765</f>
        <v>0</v>
      </c>
      <c r="AT1765" s="52" t="n">
        <f>SUM(AH1765:AS1765)</f>
        <v>0</v>
      </c>
      <c r="AU1765" s="53">
             </c>
      <c r="AV1765" s="54" t="n">
        <f>IF($M1765="人民币", $N1765*T1765*$BJ1765/1.13, $N1765*T1765*$BJ1765)</f>
        <v>0</v>
      </c>
      <c r="AW1765" s="54" t="n">
        <f>IF($M1765="人民币", $N1765*U1765*$BJ1765/1.13, $N1765*U1765*$BJ1765)</f>
        <v>0</v>
      </c>
      <c r="AX1765" s="54" t="n">
        <f>IF($M1765="人民币", $N1765*V1765*$BJ1765/1.13, $N1765*V1765*$BJ1765)</f>
        <v>0</v>
      </c>
      <c r="AY1765" s="54" t="n">
        <f>IF($M1765="人民币", $N1765*W1765*$BJ1765/1.13, $N1765*W1765*$BJ1765)</f>
        <v>0</v>
      </c>
      <c r="AZ1765" s="54" t="n">
        <f>IF($M1765="人民币", $N1765*X1765*$BJ1765/1.13, $N1765*X1765*$BJ1765)</f>
        <v>0</v>
      </c>
      <c r="BA1765" s="54" t="n">
        <f>IF($M1765="人民币", $N1765*Y1765*$BJ1765/1.13, $N1765*Y1765*$BJ1765)</f>
        <v>0</v>
      </c>
      <c r="BB1765" s="54" t="n">
        <f>IF($M1765="人民币", $N1765*Z1765*$BJ1765/1.13, $N1765*Z1765*$BJ1765)</f>
        <v>0</v>
      </c>
      <c r="BC1765" s="54" t="n">
        <f>IF($M1765="人民币", $N1765*AA1765*$BJ1765/1.13, $N1765*AA1765*$BJ1765)</f>
        <v>0</v>
      </c>
      <c r="BD1765" s="54" t="n">
        <f>IF($M1765="人民币", $N1765*AB1765*$BJ1765/1.13, $N1765*AB1765*$BJ1765)</f>
        <v>0</v>
      </c>
      <c r="BE1765" s="54" t="n">
        <f>IF($M1765="人民币", $N1765*AC1765*$BJ1765/1.13, $N1765*AC1765*$BJ1765)</f>
        <v>0</v>
      </c>
      <c r="BF1765" s="54" t="n">
        <f>IF($M1765="人民币", $N1765*AD1765*$BJ1765/1.13, $N1765*AD1765*$BJ1765)</f>
        <v>0</v>
      </c>
      <c r="BG1765" s="54" t="n">
        <f>IF($M1765="人民币", $N1765*AE1765*$BJ1765/1.13, $N1765*AE1765*$BJ1765)</f>
        <v>0</v>
      </c>
      <c r="BH1765" s="55" t="n">
        <f>SUM(AV1765:BG1765)</f>
        <v>0</v>
      </c>
      <c r="BI1765" s="56">
             </c>
      <c r="BJ1765" s="57" t="n">
        <v>1759</v>
      </c>
      <c r="BK1765" s="29" t="n">
        <f>IF(OR(D1765="", F1765="", J1765="", M1765=""), 1, 0)</f>
        <v>0</v>
      </c>
      <c r="BL1765" s="7">
             </c>
      <c r="BR1765" s="7">
             </c>
    </row>
    <row r="1766" x14ac:dyDescent="0.25">
      <c r="A1766" s="40" t="n">
        <f>ROW()-5</f>
        <v>1761</v>
      </c>
      <c r="B1766" s="41" t="s">
        <v>44</v>
      </c>
      <c r="C1766" s="42" t="s">
        <v>42</v>
      </c>
      <c r="D1766" s="43" t="s">
        <v>709</v>
      </c>
      <c r="E1766" s="42" t="s">
        <v>42</v>
      </c>
      <c r="F1766" s="43" t="s">
        <v>2831</v>
      </c>
      <c r="G1766" s="44" t="s">
        <v>44</v>
      </c>
      <c r="H1766" s="44" t="s">
        <v>44</v>
      </c>
      <c r="I1766" s="42" t="s">
        <v>42</v>
      </c>
      <c r="J1766" s="42" t="s">
        <v>42</v>
      </c>
      <c r="K1766" s="42" t="s">
        <v>42</v>
      </c>
      <c r="L1766" s="45" t="n">
        <f>AF1766</f>
        <v>0</v>
      </c>
      <c r="M1766" s="46" t="s">
        <v>46</v>
      </c>
      <c r="N1766" s="58" t="n">
        <v>11111</v>
      </c>
      <c r="O1766" s="47" t="n">
        <f>L1766*N1766*BJ1766</f>
        <v>0</v>
      </c>
      <c r="P1766" s="48" t="n">
        <f>BH1766</f>
        <v>0</v>
      </c>
      <c r="Q1766" s="45">
             </c>
      <c r="R1766" s="49" t="n">
        <f>L1766*Q1766</f>
        <v>0</v>
      </c>
      <c r="S1766" s="46" t="s">
        <f>IF(I1766="粉剂", "千克", IF(I1766="", "", "粒"))</f>
        <v>47</v>
      </c>
      <c r="T1766" s="49">
             </c>
      <c r="U1766" s="49">
             </c>
      <c r="V1766" s="49">
             </c>
      <c r="W1766" s="49">
             </c>
      <c r="X1766" s="49">
             </c>
      <c r="Y1766" s="49">
             </c>
      <c r="Z1766" s="49">
             </c>
      <c r="AA1766" s="49">
             </c>
      <c r="AB1766" s="49">
             </c>
      <c r="AC1766" s="49">
             </c>
      <c r="AD1766" s="49">
             </c>
      <c r="AE1766" s="49">
             </c>
      <c r="AF1766" s="45" t="n">
        <f>T1766+U1766+V1766+W1766+X1766+Y1766+Z1766+AA1766+AB1766+AC1766+AD1766+AE1766</f>
        <v>0</v>
      </c>
      <c r="AG1766" s="50">
             </c>
      <c r="AH1766" s="51" t="n">
        <f>$Q1766*T1766</f>
        <v>0</v>
      </c>
      <c r="AI1766" s="51" t="n">
        <f>$Q1766*U1766</f>
        <v>0</v>
      </c>
      <c r="AJ1766" s="51" t="n">
        <f>$Q1766*V1766</f>
        <v>0</v>
      </c>
      <c r="AK1766" s="51" t="n">
        <f>$Q1766*W1766</f>
        <v>0</v>
      </c>
      <c r="AL1766" s="51" t="n">
        <f>$Q1766*X1766</f>
        <v>0</v>
      </c>
      <c r="AM1766" s="51" t="n">
        <f>$Q1766*Y1766</f>
        <v>0</v>
      </c>
      <c r="AN1766" s="51" t="n">
        <f>$Q1766*Z1766</f>
        <v>0</v>
      </c>
      <c r="AO1766" s="52" t="n">
        <f>$Q1766*AA1766</f>
        <v>0</v>
      </c>
      <c r="AP1766" s="52" t="n">
        <f>$Q1766*AB1766</f>
        <v>0</v>
      </c>
      <c r="AQ1766" s="52" t="n">
        <f>$Q1766*AC1766</f>
        <v>0</v>
      </c>
      <c r="AR1766" s="52" t="n">
        <f>$Q1766*AD1766</f>
        <v>0</v>
      </c>
      <c r="AS1766" s="52" t="n">
        <f>$Q1766*AE1766</f>
        <v>0</v>
      </c>
      <c r="AT1766" s="52" t="n">
        <f>SUM(AH1766:AS1766)</f>
        <v>0</v>
      </c>
      <c r="AU1766" s="53">
             </c>
      <c r="AV1766" s="54" t="n">
        <f>IF($M1766="人民币", $N1766*T1766*$BJ1766/1.13, $N1766*T1766*$BJ1766)</f>
        <v>0</v>
      </c>
      <c r="AW1766" s="54" t="n">
        <f>IF($M1766="人民币", $N1766*U1766*$BJ1766/1.13, $N1766*U1766*$BJ1766)</f>
        <v>0</v>
      </c>
      <c r="AX1766" s="54" t="n">
        <f>IF($M1766="人民币", $N1766*V1766*$BJ1766/1.13, $N1766*V1766*$BJ1766)</f>
        <v>0</v>
      </c>
      <c r="AY1766" s="54" t="n">
        <f>IF($M1766="人民币", $N1766*W1766*$BJ1766/1.13, $N1766*W1766*$BJ1766)</f>
        <v>0</v>
      </c>
      <c r="AZ1766" s="54" t="n">
        <f>IF($M1766="人民币", $N1766*X1766*$BJ1766/1.13, $N1766*X1766*$BJ1766)</f>
        <v>0</v>
      </c>
      <c r="BA1766" s="54" t="n">
        <f>IF($M1766="人民币", $N1766*Y1766*$BJ1766/1.13, $N1766*Y1766*$BJ1766)</f>
        <v>0</v>
      </c>
      <c r="BB1766" s="54" t="n">
        <f>IF($M1766="人民币", $N1766*Z1766*$BJ1766/1.13, $N1766*Z1766*$BJ1766)</f>
        <v>0</v>
      </c>
      <c r="BC1766" s="54" t="n">
        <f>IF($M1766="人民币", $N1766*AA1766*$BJ1766/1.13, $N1766*AA1766*$BJ1766)</f>
        <v>0</v>
      </c>
      <c r="BD1766" s="54" t="n">
        <f>IF($M1766="人民币", $N1766*AB1766*$BJ1766/1.13, $N1766*AB1766*$BJ1766)</f>
        <v>0</v>
      </c>
      <c r="BE1766" s="54" t="n">
        <f>IF($M1766="人民币", $N1766*AC1766*$BJ1766/1.13, $N1766*AC1766*$BJ1766)</f>
        <v>0</v>
      </c>
      <c r="BF1766" s="54" t="n">
        <f>IF($M1766="人民币", $N1766*AD1766*$BJ1766/1.13, $N1766*AD1766*$BJ1766)</f>
        <v>0</v>
      </c>
      <c r="BG1766" s="54" t="n">
        <f>IF($M1766="人民币", $N1766*AE1766*$BJ1766/1.13, $N1766*AE1766*$BJ1766)</f>
        <v>0</v>
      </c>
      <c r="BH1766" s="55" t="n">
        <f>SUM(AV1766:BG1766)</f>
        <v>0</v>
      </c>
      <c r="BI1766" s="56">
             </c>
      <c r="BJ1766" s="57" t="n">
        <v>1760</v>
      </c>
      <c r="BK1766" s="29" t="n">
        <f>IF(OR(D1766="", F1766="", J1766="", M1766=""), 1, 0)</f>
        <v>0</v>
      </c>
      <c r="BL1766" s="7">
             </c>
      <c r="BR1766" s="7">
             </c>
    </row>
    <row r="1767" x14ac:dyDescent="0.25">
      <c r="A1767" s="40" t="n">
        <f>ROW()-5</f>
        <v>1762</v>
      </c>
      <c r="B1767" s="41" t="s">
        <v>44</v>
      </c>
      <c r="C1767" s="42" t="s">
        <v>42</v>
      </c>
      <c r="D1767" s="43" t="s">
        <v>711</v>
      </c>
      <c r="E1767" s="42" t="s">
        <v>42</v>
      </c>
      <c r="F1767" s="43" t="s">
        <v>2832</v>
      </c>
      <c r="G1767" s="44" t="s">
        <v>44</v>
      </c>
      <c r="H1767" s="44" t="s">
        <v>44</v>
      </c>
      <c r="I1767" s="42" t="s">
        <v>42</v>
      </c>
      <c r="J1767" s="42" t="s">
        <v>42</v>
      </c>
      <c r="K1767" s="42" t="s">
        <v>42</v>
      </c>
      <c r="L1767" s="45" t="n">
        <f>AF1767</f>
        <v>0</v>
      </c>
      <c r="M1767" s="46" t="s">
        <v>46</v>
      </c>
      <c r="N1767" s="58" t="n">
        <v>11111</v>
      </c>
      <c r="O1767" s="47" t="n">
        <f>L1767*N1767*BJ1767</f>
        <v>0</v>
      </c>
      <c r="P1767" s="48" t="n">
        <f>BH1767</f>
        <v>0</v>
      </c>
      <c r="Q1767" s="45">
             </c>
      <c r="R1767" s="49" t="n">
        <f>L1767*Q1767</f>
        <v>0</v>
      </c>
      <c r="S1767" s="46" t="s">
        <f>IF(I1767="粉剂", "千克", IF(I1767="", "", "粒"))</f>
        <v>47</v>
      </c>
      <c r="T1767" s="49">
             </c>
      <c r="U1767" s="49">
             </c>
      <c r="V1767" s="49">
             </c>
      <c r="W1767" s="49">
             </c>
      <c r="X1767" s="49">
             </c>
      <c r="Y1767" s="49">
             </c>
      <c r="Z1767" s="49">
             </c>
      <c r="AA1767" s="49">
             </c>
      <c r="AB1767" s="49">
             </c>
      <c r="AC1767" s="49">
             </c>
      <c r="AD1767" s="49">
             </c>
      <c r="AE1767" s="49">
             </c>
      <c r="AF1767" s="45" t="n">
        <f>T1767+U1767+V1767+W1767+X1767+Y1767+Z1767+AA1767+AB1767+AC1767+AD1767+AE1767</f>
        <v>0</v>
      </c>
      <c r="AG1767" s="50">
             </c>
      <c r="AH1767" s="51" t="n">
        <f>$Q1767*T1767</f>
        <v>0</v>
      </c>
      <c r="AI1767" s="51" t="n">
        <f>$Q1767*U1767</f>
        <v>0</v>
      </c>
      <c r="AJ1767" s="51" t="n">
        <f>$Q1767*V1767</f>
        <v>0</v>
      </c>
      <c r="AK1767" s="51" t="n">
        <f>$Q1767*W1767</f>
        <v>0</v>
      </c>
      <c r="AL1767" s="51" t="n">
        <f>$Q1767*X1767</f>
        <v>0</v>
      </c>
      <c r="AM1767" s="51" t="n">
        <f>$Q1767*Y1767</f>
        <v>0</v>
      </c>
      <c r="AN1767" s="51" t="n">
        <f>$Q1767*Z1767</f>
        <v>0</v>
      </c>
      <c r="AO1767" s="52" t="n">
        <f>$Q1767*AA1767</f>
        <v>0</v>
      </c>
      <c r="AP1767" s="52" t="n">
        <f>$Q1767*AB1767</f>
        <v>0</v>
      </c>
      <c r="AQ1767" s="52" t="n">
        <f>$Q1767*AC1767</f>
        <v>0</v>
      </c>
      <c r="AR1767" s="52" t="n">
        <f>$Q1767*AD1767</f>
        <v>0</v>
      </c>
      <c r="AS1767" s="52" t="n">
        <f>$Q1767*AE1767</f>
        <v>0</v>
      </c>
      <c r="AT1767" s="52" t="n">
        <f>SUM(AH1767:AS1767)</f>
        <v>0</v>
      </c>
      <c r="AU1767" s="53">
             </c>
      <c r="AV1767" s="54" t="n">
        <f>IF($M1767="人民币", $N1767*T1767*$BJ1767/1.13, $N1767*T1767*$BJ1767)</f>
        <v>0</v>
      </c>
      <c r="AW1767" s="54" t="n">
        <f>IF($M1767="人民币", $N1767*U1767*$BJ1767/1.13, $N1767*U1767*$BJ1767)</f>
        <v>0</v>
      </c>
      <c r="AX1767" s="54" t="n">
        <f>IF($M1767="人民币", $N1767*V1767*$BJ1767/1.13, $N1767*V1767*$BJ1767)</f>
        <v>0</v>
      </c>
      <c r="AY1767" s="54" t="n">
        <f>IF($M1767="人民币", $N1767*W1767*$BJ1767/1.13, $N1767*W1767*$BJ1767)</f>
        <v>0</v>
      </c>
      <c r="AZ1767" s="54" t="n">
        <f>IF($M1767="人民币", $N1767*X1767*$BJ1767/1.13, $N1767*X1767*$BJ1767)</f>
        <v>0</v>
      </c>
      <c r="BA1767" s="54" t="n">
        <f>IF($M1767="人民币", $N1767*Y1767*$BJ1767/1.13, $N1767*Y1767*$BJ1767)</f>
        <v>0</v>
      </c>
      <c r="BB1767" s="54" t="n">
        <f>IF($M1767="人民币", $N1767*Z1767*$BJ1767/1.13, $N1767*Z1767*$BJ1767)</f>
        <v>0</v>
      </c>
      <c r="BC1767" s="54" t="n">
        <f>IF($M1767="人民币", $N1767*AA1767*$BJ1767/1.13, $N1767*AA1767*$BJ1767)</f>
        <v>0</v>
      </c>
      <c r="BD1767" s="54" t="n">
        <f>IF($M1767="人民币", $N1767*AB1767*$BJ1767/1.13, $N1767*AB1767*$BJ1767)</f>
        <v>0</v>
      </c>
      <c r="BE1767" s="54" t="n">
        <f>IF($M1767="人民币", $N1767*AC1767*$BJ1767/1.13, $N1767*AC1767*$BJ1767)</f>
        <v>0</v>
      </c>
      <c r="BF1767" s="54" t="n">
        <f>IF($M1767="人民币", $N1767*AD1767*$BJ1767/1.13, $N1767*AD1767*$BJ1767)</f>
        <v>0</v>
      </c>
      <c r="BG1767" s="54" t="n">
        <f>IF($M1767="人民币", $N1767*AE1767*$BJ1767/1.13, $N1767*AE1767*$BJ1767)</f>
        <v>0</v>
      </c>
      <c r="BH1767" s="55" t="n">
        <f>SUM(AV1767:BG1767)</f>
        <v>0</v>
      </c>
      <c r="BI1767" s="56">
             </c>
      <c r="BJ1767" s="57" t="n">
        <v>1761</v>
      </c>
      <c r="BK1767" s="29" t="n">
        <f>IF(OR(D1767="", F1767="", J1767="", M1767=""), 1, 0)</f>
        <v>0</v>
      </c>
      <c r="BL1767" s="7">
             </c>
      <c r="BR1767" s="7">
             </c>
    </row>
    <row r="1768" x14ac:dyDescent="0.25">
      <c r="A1768" s="40" t="n">
        <f>ROW()-5</f>
        <v>1763</v>
      </c>
      <c r="B1768" s="41" t="s">
        <v>44</v>
      </c>
      <c r="C1768" s="42" t="s">
        <v>42</v>
      </c>
      <c r="D1768" s="43" t="s">
        <v>713</v>
      </c>
      <c r="E1768" s="42" t="s">
        <v>42</v>
      </c>
      <c r="F1768" s="43" t="s">
        <v>2833</v>
      </c>
      <c r="G1768" s="44" t="s">
        <v>44</v>
      </c>
      <c r="H1768" s="44" t="s">
        <v>44</v>
      </c>
      <c r="I1768" s="42" t="s">
        <v>42</v>
      </c>
      <c r="J1768" s="42" t="s">
        <v>42</v>
      </c>
      <c r="K1768" s="42" t="s">
        <v>42</v>
      </c>
      <c r="L1768" s="45" t="n">
        <f>AF1768</f>
        <v>0</v>
      </c>
      <c r="M1768" s="46" t="s">
        <v>46</v>
      </c>
      <c r="N1768" s="58" t="n">
        <v>11111</v>
      </c>
      <c r="O1768" s="47" t="n">
        <f>L1768*N1768*BJ1768</f>
        <v>0</v>
      </c>
      <c r="P1768" s="48" t="n">
        <f>BH1768</f>
        <v>0</v>
      </c>
      <c r="Q1768" s="45">
             </c>
      <c r="R1768" s="49" t="n">
        <f>L1768*Q1768</f>
        <v>0</v>
      </c>
      <c r="S1768" s="46" t="s">
        <f>IF(I1768="粉剂", "千克", IF(I1768="", "", "粒"))</f>
        <v>47</v>
      </c>
      <c r="T1768" s="49">
             </c>
      <c r="U1768" s="49">
             </c>
      <c r="V1768" s="49">
             </c>
      <c r="W1768" s="49">
             </c>
      <c r="X1768" s="49">
             </c>
      <c r="Y1768" s="49">
             </c>
      <c r="Z1768" s="49">
             </c>
      <c r="AA1768" s="49">
             </c>
      <c r="AB1768" s="49">
             </c>
      <c r="AC1768" s="49">
             </c>
      <c r="AD1768" s="49">
             </c>
      <c r="AE1768" s="49">
             </c>
      <c r="AF1768" s="45" t="n">
        <f>T1768+U1768+V1768+W1768+X1768+Y1768+Z1768+AA1768+AB1768+AC1768+AD1768+AE1768</f>
        <v>0</v>
      </c>
      <c r="AG1768" s="50">
             </c>
      <c r="AH1768" s="51" t="n">
        <f>$Q1768*T1768</f>
        <v>0</v>
      </c>
      <c r="AI1768" s="51" t="n">
        <f>$Q1768*U1768</f>
        <v>0</v>
      </c>
      <c r="AJ1768" s="51" t="n">
        <f>$Q1768*V1768</f>
        <v>0</v>
      </c>
      <c r="AK1768" s="51" t="n">
        <f>$Q1768*W1768</f>
        <v>0</v>
      </c>
      <c r="AL1768" s="51" t="n">
        <f>$Q1768*X1768</f>
        <v>0</v>
      </c>
      <c r="AM1768" s="51" t="n">
        <f>$Q1768*Y1768</f>
        <v>0</v>
      </c>
      <c r="AN1768" s="51" t="n">
        <f>$Q1768*Z1768</f>
        <v>0</v>
      </c>
      <c r="AO1768" s="52" t="n">
        <f>$Q1768*AA1768</f>
        <v>0</v>
      </c>
      <c r="AP1768" s="52" t="n">
        <f>$Q1768*AB1768</f>
        <v>0</v>
      </c>
      <c r="AQ1768" s="52" t="n">
        <f>$Q1768*AC1768</f>
        <v>0</v>
      </c>
      <c r="AR1768" s="52" t="n">
        <f>$Q1768*AD1768</f>
        <v>0</v>
      </c>
      <c r="AS1768" s="52" t="n">
        <f>$Q1768*AE1768</f>
        <v>0</v>
      </c>
      <c r="AT1768" s="52" t="n">
        <f>SUM(AH1768:AS1768)</f>
        <v>0</v>
      </c>
      <c r="AU1768" s="53">
             </c>
      <c r="AV1768" s="54" t="n">
        <f>IF($M1768="人民币", $N1768*T1768*$BJ1768/1.13, $N1768*T1768*$BJ1768)</f>
        <v>0</v>
      </c>
      <c r="AW1768" s="54" t="n">
        <f>IF($M1768="人民币", $N1768*U1768*$BJ1768/1.13, $N1768*U1768*$BJ1768)</f>
        <v>0</v>
      </c>
      <c r="AX1768" s="54" t="n">
        <f>IF($M1768="人民币", $N1768*V1768*$BJ1768/1.13, $N1768*V1768*$BJ1768)</f>
        <v>0</v>
      </c>
      <c r="AY1768" s="54" t="n">
        <f>IF($M1768="人民币", $N1768*W1768*$BJ1768/1.13, $N1768*W1768*$BJ1768)</f>
        <v>0</v>
      </c>
      <c r="AZ1768" s="54" t="n">
        <f>IF($M1768="人民币", $N1768*X1768*$BJ1768/1.13, $N1768*X1768*$BJ1768)</f>
        <v>0</v>
      </c>
      <c r="BA1768" s="54" t="n">
        <f>IF($M1768="人民币", $N1768*Y1768*$BJ1768/1.13, $N1768*Y1768*$BJ1768)</f>
        <v>0</v>
      </c>
      <c r="BB1768" s="54" t="n">
        <f>IF($M1768="人民币", $N1768*Z1768*$BJ1768/1.13, $N1768*Z1768*$BJ1768)</f>
        <v>0</v>
      </c>
      <c r="BC1768" s="54" t="n">
        <f>IF($M1768="人民币", $N1768*AA1768*$BJ1768/1.13, $N1768*AA1768*$BJ1768)</f>
        <v>0</v>
      </c>
      <c r="BD1768" s="54" t="n">
        <f>IF($M1768="人民币", $N1768*AB1768*$BJ1768/1.13, $N1768*AB1768*$BJ1768)</f>
        <v>0</v>
      </c>
      <c r="BE1768" s="54" t="n">
        <f>IF($M1768="人民币", $N1768*AC1768*$BJ1768/1.13, $N1768*AC1768*$BJ1768)</f>
        <v>0</v>
      </c>
      <c r="BF1768" s="54" t="n">
        <f>IF($M1768="人民币", $N1768*AD1768*$BJ1768/1.13, $N1768*AD1768*$BJ1768)</f>
        <v>0</v>
      </c>
      <c r="BG1768" s="54" t="n">
        <f>IF($M1768="人民币", $N1768*AE1768*$BJ1768/1.13, $N1768*AE1768*$BJ1768)</f>
        <v>0</v>
      </c>
      <c r="BH1768" s="55" t="n">
        <f>SUM(AV1768:BG1768)</f>
        <v>0</v>
      </c>
      <c r="BI1768" s="56">
             </c>
      <c r="BJ1768" s="57" t="n">
        <v>1762</v>
      </c>
      <c r="BK1768" s="29" t="n">
        <f>IF(OR(D1768="", F1768="", J1768="", M1768=""), 1, 0)</f>
        <v>0</v>
      </c>
      <c r="BL1768" s="7">
             </c>
      <c r="BR1768" s="7">
             </c>
    </row>
    <row r="1769" x14ac:dyDescent="0.25">
      <c r="A1769" s="40" t="n">
        <f>ROW()-5</f>
        <v>1764</v>
      </c>
      <c r="B1769" s="41" t="s">
        <v>44</v>
      </c>
      <c r="C1769" s="42" t="s">
        <v>42</v>
      </c>
      <c r="D1769" s="43" t="s">
        <v>715</v>
      </c>
      <c r="E1769" s="42" t="s">
        <v>42</v>
      </c>
      <c r="F1769" s="43" t="s">
        <v>2834</v>
      </c>
      <c r="G1769" s="44" t="s">
        <v>44</v>
      </c>
      <c r="H1769" s="44" t="s">
        <v>44</v>
      </c>
      <c r="I1769" s="42" t="s">
        <v>42</v>
      </c>
      <c r="J1769" s="42" t="s">
        <v>42</v>
      </c>
      <c r="K1769" s="42" t="s">
        <v>42</v>
      </c>
      <c r="L1769" s="45" t="n">
        <f>AF1769</f>
        <v>0</v>
      </c>
      <c r="M1769" s="46" t="s">
        <v>46</v>
      </c>
      <c r="N1769" s="58" t="n">
        <v>11111</v>
      </c>
      <c r="O1769" s="47" t="n">
        <f>L1769*N1769*BJ1769</f>
        <v>0</v>
      </c>
      <c r="P1769" s="48" t="n">
        <f>BH1769</f>
        <v>0</v>
      </c>
      <c r="Q1769" s="45">
             </c>
      <c r="R1769" s="49" t="n">
        <f>L1769*Q1769</f>
        <v>0</v>
      </c>
      <c r="S1769" s="46" t="s">
        <f>IF(I1769="粉剂", "千克", IF(I1769="", "", "粒"))</f>
        <v>47</v>
      </c>
      <c r="T1769" s="49">
             </c>
      <c r="U1769" s="49">
             </c>
      <c r="V1769" s="49">
             </c>
      <c r="W1769" s="49">
             </c>
      <c r="X1769" s="49">
             </c>
      <c r="Y1769" s="49">
             </c>
      <c r="Z1769" s="49">
             </c>
      <c r="AA1769" s="49">
             </c>
      <c r="AB1769" s="49">
             </c>
      <c r="AC1769" s="49">
             </c>
      <c r="AD1769" s="49">
             </c>
      <c r="AE1769" s="49">
             </c>
      <c r="AF1769" s="45" t="n">
        <f>T1769+U1769+V1769+W1769+X1769+Y1769+Z1769+AA1769+AB1769+AC1769+AD1769+AE1769</f>
        <v>0</v>
      </c>
      <c r="AG1769" s="50">
             </c>
      <c r="AH1769" s="51" t="n">
        <f>$Q1769*T1769</f>
        <v>0</v>
      </c>
      <c r="AI1769" s="51" t="n">
        <f>$Q1769*U1769</f>
        <v>0</v>
      </c>
      <c r="AJ1769" s="51" t="n">
        <f>$Q1769*V1769</f>
        <v>0</v>
      </c>
      <c r="AK1769" s="51" t="n">
        <f>$Q1769*W1769</f>
        <v>0</v>
      </c>
      <c r="AL1769" s="51" t="n">
        <f>$Q1769*X1769</f>
        <v>0</v>
      </c>
      <c r="AM1769" s="51" t="n">
        <f>$Q1769*Y1769</f>
        <v>0</v>
      </c>
      <c r="AN1769" s="51" t="n">
        <f>$Q1769*Z1769</f>
        <v>0</v>
      </c>
      <c r="AO1769" s="52" t="n">
        <f>$Q1769*AA1769</f>
        <v>0</v>
      </c>
      <c r="AP1769" s="52" t="n">
        <f>$Q1769*AB1769</f>
        <v>0</v>
      </c>
      <c r="AQ1769" s="52" t="n">
        <f>$Q1769*AC1769</f>
        <v>0</v>
      </c>
      <c r="AR1769" s="52" t="n">
        <f>$Q1769*AD1769</f>
        <v>0</v>
      </c>
      <c r="AS1769" s="52" t="n">
        <f>$Q1769*AE1769</f>
        <v>0</v>
      </c>
      <c r="AT1769" s="52" t="n">
        <f>SUM(AH1769:AS1769)</f>
        <v>0</v>
      </c>
      <c r="AU1769" s="53">
             </c>
      <c r="AV1769" s="54" t="n">
        <f>IF($M1769="人民币", $N1769*T1769*$BJ1769/1.13, $N1769*T1769*$BJ1769)</f>
        <v>0</v>
      </c>
      <c r="AW1769" s="54" t="n">
        <f>IF($M1769="人民币", $N1769*U1769*$BJ1769/1.13, $N1769*U1769*$BJ1769)</f>
        <v>0</v>
      </c>
      <c r="AX1769" s="54" t="n">
        <f>IF($M1769="人民币", $N1769*V1769*$BJ1769/1.13, $N1769*V1769*$BJ1769)</f>
        <v>0</v>
      </c>
      <c r="AY1769" s="54" t="n">
        <f>IF($M1769="人民币", $N1769*W1769*$BJ1769/1.13, $N1769*W1769*$BJ1769)</f>
        <v>0</v>
      </c>
      <c r="AZ1769" s="54" t="n">
        <f>IF($M1769="人民币", $N1769*X1769*$BJ1769/1.13, $N1769*X1769*$BJ1769)</f>
        <v>0</v>
      </c>
      <c r="BA1769" s="54" t="n">
        <f>IF($M1769="人民币", $N1769*Y1769*$BJ1769/1.13, $N1769*Y1769*$BJ1769)</f>
        <v>0</v>
      </c>
      <c r="BB1769" s="54" t="n">
        <f>IF($M1769="人民币", $N1769*Z1769*$BJ1769/1.13, $N1769*Z1769*$BJ1769)</f>
        <v>0</v>
      </c>
      <c r="BC1769" s="54" t="n">
        <f>IF($M1769="人民币", $N1769*AA1769*$BJ1769/1.13, $N1769*AA1769*$BJ1769)</f>
        <v>0</v>
      </c>
      <c r="BD1769" s="54" t="n">
        <f>IF($M1769="人民币", $N1769*AB1769*$BJ1769/1.13, $N1769*AB1769*$BJ1769)</f>
        <v>0</v>
      </c>
      <c r="BE1769" s="54" t="n">
        <f>IF($M1769="人民币", $N1769*AC1769*$BJ1769/1.13, $N1769*AC1769*$BJ1769)</f>
        <v>0</v>
      </c>
      <c r="BF1769" s="54" t="n">
        <f>IF($M1769="人民币", $N1769*AD1769*$BJ1769/1.13, $N1769*AD1769*$BJ1769)</f>
        <v>0</v>
      </c>
      <c r="BG1769" s="54" t="n">
        <f>IF($M1769="人民币", $N1769*AE1769*$BJ1769/1.13, $N1769*AE1769*$BJ1769)</f>
        <v>0</v>
      </c>
      <c r="BH1769" s="55" t="n">
        <f>SUM(AV1769:BG1769)</f>
        <v>0</v>
      </c>
      <c r="BI1769" s="56">
             </c>
      <c r="BJ1769" s="57" t="n">
        <v>1763</v>
      </c>
      <c r="BK1769" s="29" t="n">
        <f>IF(OR(D1769="", F1769="", J1769="", M1769=""), 1, 0)</f>
        <v>0</v>
      </c>
      <c r="BL1769" s="7">
             </c>
      <c r="BR1769" s="7">
             </c>
    </row>
    <row r="1770" x14ac:dyDescent="0.25">
      <c r="A1770" s="40" t="n">
        <f>ROW()-5</f>
        <v>1765</v>
      </c>
      <c r="B1770" s="41" t="s">
        <v>44</v>
      </c>
      <c r="C1770" s="42" t="s">
        <v>42</v>
      </c>
      <c r="D1770" s="43" t="s">
        <v>717</v>
      </c>
      <c r="E1770" s="42" t="s">
        <v>42</v>
      </c>
      <c r="F1770" s="43" t="s">
        <v>2835</v>
      </c>
      <c r="G1770" s="44" t="s">
        <v>44</v>
      </c>
      <c r="H1770" s="44" t="s">
        <v>44</v>
      </c>
      <c r="I1770" s="42" t="s">
        <v>42</v>
      </c>
      <c r="J1770" s="42" t="s">
        <v>42</v>
      </c>
      <c r="K1770" s="42" t="s">
        <v>42</v>
      </c>
      <c r="L1770" s="45" t="n">
        <f>AF1770</f>
        <v>0</v>
      </c>
      <c r="M1770" s="46" t="s">
        <v>46</v>
      </c>
      <c r="N1770" s="58" t="n">
        <v>11111</v>
      </c>
      <c r="O1770" s="47" t="n">
        <f>L1770*N1770*BJ1770</f>
        <v>0</v>
      </c>
      <c r="P1770" s="48" t="n">
        <f>BH1770</f>
        <v>0</v>
      </c>
      <c r="Q1770" s="45">
             </c>
      <c r="R1770" s="49" t="n">
        <f>L1770*Q1770</f>
        <v>0</v>
      </c>
      <c r="S1770" s="46" t="s">
        <f>IF(I1770="粉剂", "千克", IF(I1770="", "", "粒"))</f>
        <v>47</v>
      </c>
      <c r="T1770" s="49">
             </c>
      <c r="U1770" s="49">
             </c>
      <c r="V1770" s="49">
             </c>
      <c r="W1770" s="49">
             </c>
      <c r="X1770" s="49">
             </c>
      <c r="Y1770" s="49">
             </c>
      <c r="Z1770" s="49">
             </c>
      <c r="AA1770" s="49">
             </c>
      <c r="AB1770" s="49">
             </c>
      <c r="AC1770" s="49">
             </c>
      <c r="AD1770" s="49">
             </c>
      <c r="AE1770" s="49">
             </c>
      <c r="AF1770" s="45" t="n">
        <f>T1770+U1770+V1770+W1770+X1770+Y1770+Z1770+AA1770+AB1770+AC1770+AD1770+AE1770</f>
        <v>0</v>
      </c>
      <c r="AG1770" s="50">
             </c>
      <c r="AH1770" s="51" t="n">
        <f>$Q1770*T1770</f>
        <v>0</v>
      </c>
      <c r="AI1770" s="51" t="n">
        <f>$Q1770*U1770</f>
        <v>0</v>
      </c>
      <c r="AJ1770" s="51" t="n">
        <f>$Q1770*V1770</f>
        <v>0</v>
      </c>
      <c r="AK1770" s="51" t="n">
        <f>$Q1770*W1770</f>
        <v>0</v>
      </c>
      <c r="AL1770" s="51" t="n">
        <f>$Q1770*X1770</f>
        <v>0</v>
      </c>
      <c r="AM1770" s="51" t="n">
        <f>$Q1770*Y1770</f>
        <v>0</v>
      </c>
      <c r="AN1770" s="51" t="n">
        <f>$Q1770*Z1770</f>
        <v>0</v>
      </c>
      <c r="AO1770" s="52" t="n">
        <f>$Q1770*AA1770</f>
        <v>0</v>
      </c>
      <c r="AP1770" s="52" t="n">
        <f>$Q1770*AB1770</f>
        <v>0</v>
      </c>
      <c r="AQ1770" s="52" t="n">
        <f>$Q1770*AC1770</f>
        <v>0</v>
      </c>
      <c r="AR1770" s="52" t="n">
        <f>$Q1770*AD1770</f>
        <v>0</v>
      </c>
      <c r="AS1770" s="52" t="n">
        <f>$Q1770*AE1770</f>
        <v>0</v>
      </c>
      <c r="AT1770" s="52" t="n">
        <f>SUM(AH1770:AS1770)</f>
        <v>0</v>
      </c>
      <c r="AU1770" s="53">
             </c>
      <c r="AV1770" s="54" t="n">
        <f>IF($M1770="人民币", $N1770*T1770*$BJ1770/1.13, $N1770*T1770*$BJ1770)</f>
        <v>0</v>
      </c>
      <c r="AW1770" s="54" t="n">
        <f>IF($M1770="人民币", $N1770*U1770*$BJ1770/1.13, $N1770*U1770*$BJ1770)</f>
        <v>0</v>
      </c>
      <c r="AX1770" s="54" t="n">
        <f>IF($M1770="人民币", $N1770*V1770*$BJ1770/1.13, $N1770*V1770*$BJ1770)</f>
        <v>0</v>
      </c>
      <c r="AY1770" s="54" t="n">
        <f>IF($M1770="人民币", $N1770*W1770*$BJ1770/1.13, $N1770*W1770*$BJ1770)</f>
        <v>0</v>
      </c>
      <c r="AZ1770" s="54" t="n">
        <f>IF($M1770="人民币", $N1770*X1770*$BJ1770/1.13, $N1770*X1770*$BJ1770)</f>
        <v>0</v>
      </c>
      <c r="BA1770" s="54" t="n">
        <f>IF($M1770="人民币", $N1770*Y1770*$BJ1770/1.13, $N1770*Y1770*$BJ1770)</f>
        <v>0</v>
      </c>
      <c r="BB1770" s="54" t="n">
        <f>IF($M1770="人民币", $N1770*Z1770*$BJ1770/1.13, $N1770*Z1770*$BJ1770)</f>
        <v>0</v>
      </c>
      <c r="BC1770" s="54" t="n">
        <f>IF($M1770="人民币", $N1770*AA1770*$BJ1770/1.13, $N1770*AA1770*$BJ1770)</f>
        <v>0</v>
      </c>
      <c r="BD1770" s="54" t="n">
        <f>IF($M1770="人民币", $N1770*AB1770*$BJ1770/1.13, $N1770*AB1770*$BJ1770)</f>
        <v>0</v>
      </c>
      <c r="BE1770" s="54" t="n">
        <f>IF($M1770="人民币", $N1770*AC1770*$BJ1770/1.13, $N1770*AC1770*$BJ1770)</f>
        <v>0</v>
      </c>
      <c r="BF1770" s="54" t="n">
        <f>IF($M1770="人民币", $N1770*AD1770*$BJ1770/1.13, $N1770*AD1770*$BJ1770)</f>
        <v>0</v>
      </c>
      <c r="BG1770" s="54" t="n">
        <f>IF($M1770="人民币", $N1770*AE1770*$BJ1770/1.13, $N1770*AE1770*$BJ1770)</f>
        <v>0</v>
      </c>
      <c r="BH1770" s="55" t="n">
        <f>SUM(AV1770:BG1770)</f>
        <v>0</v>
      </c>
      <c r="BI1770" s="56">
             </c>
      <c r="BJ1770" s="57" t="n">
        <v>1764</v>
      </c>
      <c r="BK1770" s="29" t="n">
        <f>IF(OR(D1770="", F1770="", J1770="", M1770=""), 1, 0)</f>
        <v>0</v>
      </c>
      <c r="BL1770" s="7">
             </c>
      <c r="BR1770" s="7">
             </c>
    </row>
    <row r="1771" x14ac:dyDescent="0.25">
      <c r="A1771" s="40" t="n">
        <f>ROW()-5</f>
        <v>1766</v>
      </c>
      <c r="B1771" s="41" t="s">
        <v>44</v>
      </c>
      <c r="C1771" s="42" t="s">
        <v>42</v>
      </c>
      <c r="D1771" s="43" t="s">
        <v>719</v>
      </c>
      <c r="E1771" s="42" t="s">
        <v>42</v>
      </c>
      <c r="F1771" s="43" t="s">
        <v>2836</v>
      </c>
      <c r="G1771" s="44" t="s">
        <v>44</v>
      </c>
      <c r="H1771" s="44" t="s">
        <v>44</v>
      </c>
      <c r="I1771" s="42" t="s">
        <v>42</v>
      </c>
      <c r="J1771" s="42" t="s">
        <v>42</v>
      </c>
      <c r="K1771" s="42" t="s">
        <v>42</v>
      </c>
      <c r="L1771" s="45" t="n">
        <f>AF1771</f>
        <v>0</v>
      </c>
      <c r="M1771" s="46" t="s">
        <v>46</v>
      </c>
      <c r="N1771" s="58" t="n">
        <v>11111</v>
      </c>
      <c r="O1771" s="47" t="n">
        <f>L1771*N1771*BJ1771</f>
        <v>0</v>
      </c>
      <c r="P1771" s="48" t="n">
        <f>BH1771</f>
        <v>0</v>
      </c>
      <c r="Q1771" s="45">
             </c>
      <c r="R1771" s="49" t="n">
        <f>L1771*Q1771</f>
        <v>0</v>
      </c>
      <c r="S1771" s="46" t="s">
        <f>IF(I1771="粉剂", "千克", IF(I1771="", "", "粒"))</f>
        <v>47</v>
      </c>
      <c r="T1771" s="49">
             </c>
      <c r="U1771" s="49">
             </c>
      <c r="V1771" s="49">
             </c>
      <c r="W1771" s="49">
             </c>
      <c r="X1771" s="49">
             </c>
      <c r="Y1771" s="49">
             </c>
      <c r="Z1771" s="49">
             </c>
      <c r="AA1771" s="49">
             </c>
      <c r="AB1771" s="49">
             </c>
      <c r="AC1771" s="49">
             </c>
      <c r="AD1771" s="49">
             </c>
      <c r="AE1771" s="49">
             </c>
      <c r="AF1771" s="45" t="n">
        <f>T1771+U1771+V1771+W1771+X1771+Y1771+Z1771+AA1771+AB1771+AC1771+AD1771+AE1771</f>
        <v>0</v>
      </c>
      <c r="AG1771" s="50">
             </c>
      <c r="AH1771" s="51" t="n">
        <f>$Q1771*T1771</f>
        <v>0</v>
      </c>
      <c r="AI1771" s="51" t="n">
        <f>$Q1771*U1771</f>
        <v>0</v>
      </c>
      <c r="AJ1771" s="51" t="n">
        <f>$Q1771*V1771</f>
        <v>0</v>
      </c>
      <c r="AK1771" s="51" t="n">
        <f>$Q1771*W1771</f>
        <v>0</v>
      </c>
      <c r="AL1771" s="51" t="n">
        <f>$Q1771*X1771</f>
        <v>0</v>
      </c>
      <c r="AM1771" s="51" t="n">
        <f>$Q1771*Y1771</f>
        <v>0</v>
      </c>
      <c r="AN1771" s="51" t="n">
        <f>$Q1771*Z1771</f>
        <v>0</v>
      </c>
      <c r="AO1771" s="52" t="n">
        <f>$Q1771*AA1771</f>
        <v>0</v>
      </c>
      <c r="AP1771" s="52" t="n">
        <f>$Q1771*AB1771</f>
        <v>0</v>
      </c>
      <c r="AQ1771" s="52" t="n">
        <f>$Q1771*AC1771</f>
        <v>0</v>
      </c>
      <c r="AR1771" s="52" t="n">
        <f>$Q1771*AD1771</f>
        <v>0</v>
      </c>
      <c r="AS1771" s="52" t="n">
        <f>$Q1771*AE1771</f>
        <v>0</v>
      </c>
      <c r="AT1771" s="52" t="n">
        <f>SUM(AH1771:AS1771)</f>
        <v>0</v>
      </c>
      <c r="AU1771" s="53">
             </c>
      <c r="AV1771" s="54" t="n">
        <f>IF($M1771="人民币", $N1771*T1771*$BJ1771/1.13, $N1771*T1771*$BJ1771)</f>
        <v>0</v>
      </c>
      <c r="AW1771" s="54" t="n">
        <f>IF($M1771="人民币", $N1771*U1771*$BJ1771/1.13, $N1771*U1771*$BJ1771)</f>
        <v>0</v>
      </c>
      <c r="AX1771" s="54" t="n">
        <f>IF($M1771="人民币", $N1771*V1771*$BJ1771/1.13, $N1771*V1771*$BJ1771)</f>
        <v>0</v>
      </c>
      <c r="AY1771" s="54" t="n">
        <f>IF($M1771="人民币", $N1771*W1771*$BJ1771/1.13, $N1771*W1771*$BJ1771)</f>
        <v>0</v>
      </c>
      <c r="AZ1771" s="54" t="n">
        <f>IF($M1771="人民币", $N1771*X1771*$BJ1771/1.13, $N1771*X1771*$BJ1771)</f>
        <v>0</v>
      </c>
      <c r="BA1771" s="54" t="n">
        <f>IF($M1771="人民币", $N1771*Y1771*$BJ1771/1.13, $N1771*Y1771*$BJ1771)</f>
        <v>0</v>
      </c>
      <c r="BB1771" s="54" t="n">
        <f>IF($M1771="人民币", $N1771*Z1771*$BJ1771/1.13, $N1771*Z1771*$BJ1771)</f>
        <v>0</v>
      </c>
      <c r="BC1771" s="54" t="n">
        <f>IF($M1771="人民币", $N1771*AA1771*$BJ1771/1.13, $N1771*AA1771*$BJ1771)</f>
        <v>0</v>
      </c>
      <c r="BD1771" s="54" t="n">
        <f>IF($M1771="人民币", $N1771*AB1771*$BJ1771/1.13, $N1771*AB1771*$BJ1771)</f>
        <v>0</v>
      </c>
      <c r="BE1771" s="54" t="n">
        <f>IF($M1771="人民币", $N1771*AC1771*$BJ1771/1.13, $N1771*AC1771*$BJ1771)</f>
        <v>0</v>
      </c>
      <c r="BF1771" s="54" t="n">
        <f>IF($M1771="人民币", $N1771*AD1771*$BJ1771/1.13, $N1771*AD1771*$BJ1771)</f>
        <v>0</v>
      </c>
      <c r="BG1771" s="54" t="n">
        <f>IF($M1771="人民币", $N1771*AE1771*$BJ1771/1.13, $N1771*AE1771*$BJ1771)</f>
        <v>0</v>
      </c>
      <c r="BH1771" s="55" t="n">
        <f>SUM(AV1771:BG1771)</f>
        <v>0</v>
      </c>
      <c r="BI1771" s="56">
             </c>
      <c r="BJ1771" s="57" t="n">
        <v>1765</v>
      </c>
      <c r="BK1771" s="29" t="n">
        <f>IF(OR(D1771="", F1771="", J1771="", M1771=""), 1, 0)</f>
        <v>0</v>
      </c>
      <c r="BL1771" s="7">
             </c>
      <c r="BR1771" s="7">
             </c>
    </row>
    <row r="1772" x14ac:dyDescent="0.25">
      <c r="A1772" s="40" t="n">
        <f>ROW()-5</f>
        <v>1767</v>
      </c>
      <c r="B1772" s="41" t="s">
        <v>44</v>
      </c>
      <c r="C1772" s="42" t="s">
        <v>42</v>
      </c>
      <c r="D1772" s="43" t="s">
        <v>721</v>
      </c>
      <c r="E1772" s="42" t="s">
        <v>42</v>
      </c>
      <c r="F1772" s="43" t="s">
        <v>2837</v>
      </c>
      <c r="G1772" s="44" t="s">
        <v>44</v>
      </c>
      <c r="H1772" s="44" t="s">
        <v>44</v>
      </c>
      <c r="I1772" s="42" t="s">
        <v>42</v>
      </c>
      <c r="J1772" s="42" t="s">
        <v>42</v>
      </c>
      <c r="K1772" s="42" t="s">
        <v>42</v>
      </c>
      <c r="L1772" s="45" t="n">
        <f>AF1772</f>
        <v>0</v>
      </c>
      <c r="M1772" s="46" t="s">
        <v>46</v>
      </c>
      <c r="N1772" s="58" t="n">
        <v>11111</v>
      </c>
      <c r="O1772" s="47" t="n">
        <f>L1772*N1772*BJ1772</f>
        <v>0</v>
      </c>
      <c r="P1772" s="48" t="n">
        <f>BH1772</f>
        <v>0</v>
      </c>
      <c r="Q1772" s="45">
             </c>
      <c r="R1772" s="49" t="n">
        <f>L1772*Q1772</f>
        <v>0</v>
      </c>
      <c r="S1772" s="46" t="s">
        <f>IF(I1772="粉剂", "千克", IF(I1772="", "", "粒"))</f>
        <v>47</v>
      </c>
      <c r="T1772" s="49">
             </c>
      <c r="U1772" s="49">
             </c>
      <c r="V1772" s="49">
             </c>
      <c r="W1772" s="49">
             </c>
      <c r="X1772" s="49">
             </c>
      <c r="Y1772" s="49">
             </c>
      <c r="Z1772" s="49">
             </c>
      <c r="AA1772" s="49">
             </c>
      <c r="AB1772" s="49">
             </c>
      <c r="AC1772" s="49">
             </c>
      <c r="AD1772" s="49">
             </c>
      <c r="AE1772" s="49">
             </c>
      <c r="AF1772" s="45" t="n">
        <f>T1772+U1772+V1772+W1772+X1772+Y1772+Z1772+AA1772+AB1772+AC1772+AD1772+AE1772</f>
        <v>0</v>
      </c>
      <c r="AG1772" s="50">
             </c>
      <c r="AH1772" s="51" t="n">
        <f>$Q1772*T1772</f>
        <v>0</v>
      </c>
      <c r="AI1772" s="51" t="n">
        <f>$Q1772*U1772</f>
        <v>0</v>
      </c>
      <c r="AJ1772" s="51" t="n">
        <f>$Q1772*V1772</f>
        <v>0</v>
      </c>
      <c r="AK1772" s="51" t="n">
        <f>$Q1772*W1772</f>
        <v>0</v>
      </c>
      <c r="AL1772" s="51" t="n">
        <f>$Q1772*X1772</f>
        <v>0</v>
      </c>
      <c r="AM1772" s="51" t="n">
        <f>$Q1772*Y1772</f>
        <v>0</v>
      </c>
      <c r="AN1772" s="51" t="n">
        <f>$Q1772*Z1772</f>
        <v>0</v>
      </c>
      <c r="AO1772" s="52" t="n">
        <f>$Q1772*AA1772</f>
        <v>0</v>
      </c>
      <c r="AP1772" s="52" t="n">
        <f>$Q1772*AB1772</f>
        <v>0</v>
      </c>
      <c r="AQ1772" s="52" t="n">
        <f>$Q1772*AC1772</f>
        <v>0</v>
      </c>
      <c r="AR1772" s="52" t="n">
        <f>$Q1772*AD1772</f>
        <v>0</v>
      </c>
      <c r="AS1772" s="52" t="n">
        <f>$Q1772*AE1772</f>
        <v>0</v>
      </c>
      <c r="AT1772" s="52" t="n">
        <f>SUM(AH1772:AS1772)</f>
        <v>0</v>
      </c>
      <c r="AU1772" s="53">
             </c>
      <c r="AV1772" s="54" t="n">
        <f>IF($M1772="人民币", $N1772*T1772*$BJ1772/1.13, $N1772*T1772*$BJ1772)</f>
        <v>0</v>
      </c>
      <c r="AW1772" s="54" t="n">
        <f>IF($M1772="人民币", $N1772*U1772*$BJ1772/1.13, $N1772*U1772*$BJ1772)</f>
        <v>0</v>
      </c>
      <c r="AX1772" s="54" t="n">
        <f>IF($M1772="人民币", $N1772*V1772*$BJ1772/1.13, $N1772*V1772*$BJ1772)</f>
        <v>0</v>
      </c>
      <c r="AY1772" s="54" t="n">
        <f>IF($M1772="人民币", $N1772*W1772*$BJ1772/1.13, $N1772*W1772*$BJ1772)</f>
        <v>0</v>
      </c>
      <c r="AZ1772" s="54" t="n">
        <f>IF($M1772="人民币", $N1772*X1772*$BJ1772/1.13, $N1772*X1772*$BJ1772)</f>
        <v>0</v>
      </c>
      <c r="BA1772" s="54" t="n">
        <f>IF($M1772="人民币", $N1772*Y1772*$BJ1772/1.13, $N1772*Y1772*$BJ1772)</f>
        <v>0</v>
      </c>
      <c r="BB1772" s="54" t="n">
        <f>IF($M1772="人民币", $N1772*Z1772*$BJ1772/1.13, $N1772*Z1772*$BJ1772)</f>
        <v>0</v>
      </c>
      <c r="BC1772" s="54" t="n">
        <f>IF($M1772="人民币", $N1772*AA1772*$BJ1772/1.13, $N1772*AA1772*$BJ1772)</f>
        <v>0</v>
      </c>
      <c r="BD1772" s="54" t="n">
        <f>IF($M1772="人民币", $N1772*AB1772*$BJ1772/1.13, $N1772*AB1772*$BJ1772)</f>
        <v>0</v>
      </c>
      <c r="BE1772" s="54" t="n">
        <f>IF($M1772="人民币", $N1772*AC1772*$BJ1772/1.13, $N1772*AC1772*$BJ1772)</f>
        <v>0</v>
      </c>
      <c r="BF1772" s="54" t="n">
        <f>IF($M1772="人民币", $N1772*AD1772*$BJ1772/1.13, $N1772*AD1772*$BJ1772)</f>
        <v>0</v>
      </c>
      <c r="BG1772" s="54" t="n">
        <f>IF($M1772="人民币", $N1772*AE1772*$BJ1772/1.13, $N1772*AE1772*$BJ1772)</f>
        <v>0</v>
      </c>
      <c r="BH1772" s="55" t="n">
        <f>SUM(AV1772:BG1772)</f>
        <v>0</v>
      </c>
      <c r="BI1772" s="56">
             </c>
      <c r="BJ1772" s="57" t="n">
        <v>1766</v>
      </c>
      <c r="BK1772" s="29" t="n">
        <f>IF(OR(D1772="", F1772="", J1772="", M1772=""), 1, 0)</f>
        <v>0</v>
      </c>
      <c r="BL1772" s="7">
             </c>
      <c r="BR1772" s="7">
             </c>
    </row>
    <row r="1773" x14ac:dyDescent="0.25">
      <c r="A1773" s="40" t="n">
        <f>ROW()-5</f>
        <v>1768</v>
      </c>
      <c r="B1773" s="41" t="s">
        <v>44</v>
      </c>
      <c r="C1773" s="42" t="s">
        <v>42</v>
      </c>
      <c r="D1773" s="43" t="s">
        <v>723</v>
      </c>
      <c r="E1773" s="42" t="s">
        <v>42</v>
      </c>
      <c r="F1773" s="43" t="s">
        <v>2838</v>
      </c>
      <c r="G1773" s="44" t="s">
        <v>44</v>
      </c>
      <c r="H1773" s="44" t="s">
        <v>44</v>
      </c>
      <c r="I1773" s="42" t="s">
        <v>42</v>
      </c>
      <c r="J1773" s="42" t="s">
        <v>42</v>
      </c>
      <c r="K1773" s="42" t="s">
        <v>42</v>
      </c>
      <c r="L1773" s="45" t="n">
        <f>AF1773</f>
        <v>0</v>
      </c>
      <c r="M1773" s="46" t="s">
        <v>46</v>
      </c>
      <c r="N1773" s="58" t="n">
        <v>11111</v>
      </c>
      <c r="O1773" s="47" t="n">
        <f>L1773*N1773*BJ1773</f>
        <v>0</v>
      </c>
      <c r="P1773" s="48" t="n">
        <f>BH1773</f>
        <v>0</v>
      </c>
      <c r="Q1773" s="45">
             </c>
      <c r="R1773" s="49" t="n">
        <f>L1773*Q1773</f>
        <v>0</v>
      </c>
      <c r="S1773" s="46" t="s">
        <f>IF(I1773="粉剂", "千克", IF(I1773="", "", "粒"))</f>
        <v>47</v>
      </c>
      <c r="T1773" s="49">
             </c>
      <c r="U1773" s="49">
             </c>
      <c r="V1773" s="49">
             </c>
      <c r="W1773" s="49">
             </c>
      <c r="X1773" s="49">
             </c>
      <c r="Y1773" s="49">
             </c>
      <c r="Z1773" s="49">
             </c>
      <c r="AA1773" s="49">
             </c>
      <c r="AB1773" s="49">
             </c>
      <c r="AC1773" s="49">
             </c>
      <c r="AD1773" s="49">
             </c>
      <c r="AE1773" s="49">
             </c>
      <c r="AF1773" s="45" t="n">
        <f>T1773+U1773+V1773+W1773+X1773+Y1773+Z1773+AA1773+AB1773+AC1773+AD1773+AE1773</f>
        <v>0</v>
      </c>
      <c r="AG1773" s="50">
             </c>
      <c r="AH1773" s="51" t="n">
        <f>$Q1773*T1773</f>
        <v>0</v>
      </c>
      <c r="AI1773" s="51" t="n">
        <f>$Q1773*U1773</f>
        <v>0</v>
      </c>
      <c r="AJ1773" s="51" t="n">
        <f>$Q1773*V1773</f>
        <v>0</v>
      </c>
      <c r="AK1773" s="51" t="n">
        <f>$Q1773*W1773</f>
        <v>0</v>
      </c>
      <c r="AL1773" s="51" t="n">
        <f>$Q1773*X1773</f>
        <v>0</v>
      </c>
      <c r="AM1773" s="51" t="n">
        <f>$Q1773*Y1773</f>
        <v>0</v>
      </c>
      <c r="AN1773" s="51" t="n">
        <f>$Q1773*Z1773</f>
        <v>0</v>
      </c>
      <c r="AO1773" s="52" t="n">
        <f>$Q1773*AA1773</f>
        <v>0</v>
      </c>
      <c r="AP1773" s="52" t="n">
        <f>$Q1773*AB1773</f>
        <v>0</v>
      </c>
      <c r="AQ1773" s="52" t="n">
        <f>$Q1773*AC1773</f>
        <v>0</v>
      </c>
      <c r="AR1773" s="52" t="n">
        <f>$Q1773*AD1773</f>
        <v>0</v>
      </c>
      <c r="AS1773" s="52" t="n">
        <f>$Q1773*AE1773</f>
        <v>0</v>
      </c>
      <c r="AT1773" s="52" t="n">
        <f>SUM(AH1773:AS1773)</f>
        <v>0</v>
      </c>
      <c r="AU1773" s="53">
             </c>
      <c r="AV1773" s="54" t="n">
        <f>IF($M1773="人民币", $N1773*T1773*$BJ1773/1.13, $N1773*T1773*$BJ1773)</f>
        <v>0</v>
      </c>
      <c r="AW1773" s="54" t="n">
        <f>IF($M1773="人民币", $N1773*U1773*$BJ1773/1.13, $N1773*U1773*$BJ1773)</f>
        <v>0</v>
      </c>
      <c r="AX1773" s="54" t="n">
        <f>IF($M1773="人民币", $N1773*V1773*$BJ1773/1.13, $N1773*V1773*$BJ1773)</f>
        <v>0</v>
      </c>
      <c r="AY1773" s="54" t="n">
        <f>IF($M1773="人民币", $N1773*W1773*$BJ1773/1.13, $N1773*W1773*$BJ1773)</f>
        <v>0</v>
      </c>
      <c r="AZ1773" s="54" t="n">
        <f>IF($M1773="人民币", $N1773*X1773*$BJ1773/1.13, $N1773*X1773*$BJ1773)</f>
        <v>0</v>
      </c>
      <c r="BA1773" s="54" t="n">
        <f>IF($M1773="人民币", $N1773*Y1773*$BJ1773/1.13, $N1773*Y1773*$BJ1773)</f>
        <v>0</v>
      </c>
      <c r="BB1773" s="54" t="n">
        <f>IF($M1773="人民币", $N1773*Z1773*$BJ1773/1.13, $N1773*Z1773*$BJ1773)</f>
        <v>0</v>
      </c>
      <c r="BC1773" s="54" t="n">
        <f>IF($M1773="人民币", $N1773*AA1773*$BJ1773/1.13, $N1773*AA1773*$BJ1773)</f>
        <v>0</v>
      </c>
      <c r="BD1773" s="54" t="n">
        <f>IF($M1773="人民币", $N1773*AB1773*$BJ1773/1.13, $N1773*AB1773*$BJ1773)</f>
        <v>0</v>
      </c>
      <c r="BE1773" s="54" t="n">
        <f>IF($M1773="人民币", $N1773*AC1773*$BJ1773/1.13, $N1773*AC1773*$BJ1773)</f>
        <v>0</v>
      </c>
      <c r="BF1773" s="54" t="n">
        <f>IF($M1773="人民币", $N1773*AD1773*$BJ1773/1.13, $N1773*AD1773*$BJ1773)</f>
        <v>0</v>
      </c>
      <c r="BG1773" s="54" t="n">
        <f>IF($M1773="人民币", $N1773*AE1773*$BJ1773/1.13, $N1773*AE1773*$BJ1773)</f>
        <v>0</v>
      </c>
      <c r="BH1773" s="55" t="n">
        <f>SUM(AV1773:BG1773)</f>
        <v>0</v>
      </c>
      <c r="BI1773" s="56">
             </c>
      <c r="BJ1773" s="57" t="n">
        <v>1767</v>
      </c>
      <c r="BK1773" s="29" t="n">
        <f>IF(OR(D1773="", F1773="", J1773="", M1773=""), 1, 0)</f>
        <v>0</v>
      </c>
      <c r="BL1773" s="7">
             </c>
      <c r="BR1773" s="7">
             </c>
    </row>
    <row r="1774" x14ac:dyDescent="0.25">
      <c r="A1774" s="40" t="n">
        <f>ROW()-5</f>
        <v>1769</v>
      </c>
      <c r="B1774" s="41" t="s">
        <v>44</v>
      </c>
      <c r="C1774" s="42" t="s">
        <v>42</v>
      </c>
      <c r="D1774" s="43" t="s">
        <v>725</v>
      </c>
      <c r="E1774" s="42" t="s">
        <v>42</v>
      </c>
      <c r="F1774" s="43" t="s">
        <v>2839</v>
      </c>
      <c r="G1774" s="44" t="s">
        <v>44</v>
      </c>
      <c r="H1774" s="44" t="s">
        <v>44</v>
      </c>
      <c r="I1774" s="42" t="s">
        <v>42</v>
      </c>
      <c r="J1774" s="42" t="s">
        <v>42</v>
      </c>
      <c r="K1774" s="42" t="s">
        <v>42</v>
      </c>
      <c r="L1774" s="45" t="n">
        <f>AF1774</f>
        <v>0</v>
      </c>
      <c r="M1774" s="46" t="s">
        <v>46</v>
      </c>
      <c r="N1774" s="58" t="n">
        <v>11111</v>
      </c>
      <c r="O1774" s="47" t="n">
        <f>L1774*N1774*BJ1774</f>
        <v>0</v>
      </c>
      <c r="P1774" s="48" t="n">
        <f>BH1774</f>
        <v>0</v>
      </c>
      <c r="Q1774" s="45">
             </c>
      <c r="R1774" s="49" t="n">
        <f>L1774*Q1774</f>
        <v>0</v>
      </c>
      <c r="S1774" s="46" t="s">
        <f>IF(I1774="粉剂", "千克", IF(I1774="", "", "粒"))</f>
        <v>47</v>
      </c>
      <c r="T1774" s="49">
             </c>
      <c r="U1774" s="49">
             </c>
      <c r="V1774" s="49">
             </c>
      <c r="W1774" s="49">
             </c>
      <c r="X1774" s="49">
             </c>
      <c r="Y1774" s="49">
             </c>
      <c r="Z1774" s="49">
             </c>
      <c r="AA1774" s="49">
             </c>
      <c r="AB1774" s="49">
             </c>
      <c r="AC1774" s="49">
             </c>
      <c r="AD1774" s="49">
             </c>
      <c r="AE1774" s="49">
             </c>
      <c r="AF1774" s="45" t="n">
        <f>T1774+U1774+V1774+W1774+X1774+Y1774+Z1774+AA1774+AB1774+AC1774+AD1774+AE1774</f>
        <v>0</v>
      </c>
      <c r="AG1774" s="50">
             </c>
      <c r="AH1774" s="51" t="n">
        <f>$Q1774*T1774</f>
        <v>0</v>
      </c>
      <c r="AI1774" s="51" t="n">
        <f>$Q1774*U1774</f>
        <v>0</v>
      </c>
      <c r="AJ1774" s="51" t="n">
        <f>$Q1774*V1774</f>
        <v>0</v>
      </c>
      <c r="AK1774" s="51" t="n">
        <f>$Q1774*W1774</f>
        <v>0</v>
      </c>
      <c r="AL1774" s="51" t="n">
        <f>$Q1774*X1774</f>
        <v>0</v>
      </c>
      <c r="AM1774" s="51" t="n">
        <f>$Q1774*Y1774</f>
        <v>0</v>
      </c>
      <c r="AN1774" s="51" t="n">
        <f>$Q1774*Z1774</f>
        <v>0</v>
      </c>
      <c r="AO1774" s="52" t="n">
        <f>$Q1774*AA1774</f>
        <v>0</v>
      </c>
      <c r="AP1774" s="52" t="n">
        <f>$Q1774*AB1774</f>
        <v>0</v>
      </c>
      <c r="AQ1774" s="52" t="n">
        <f>$Q1774*AC1774</f>
        <v>0</v>
      </c>
      <c r="AR1774" s="52" t="n">
        <f>$Q1774*AD1774</f>
        <v>0</v>
      </c>
      <c r="AS1774" s="52" t="n">
        <f>$Q1774*AE1774</f>
        <v>0</v>
      </c>
      <c r="AT1774" s="52" t="n">
        <f>SUM(AH1774:AS1774)</f>
        <v>0</v>
      </c>
      <c r="AU1774" s="53">
             </c>
      <c r="AV1774" s="54" t="n">
        <f>IF($M1774="人民币", $N1774*T1774*$BJ1774/1.13, $N1774*T1774*$BJ1774)</f>
        <v>0</v>
      </c>
      <c r="AW1774" s="54" t="n">
        <f>IF($M1774="人民币", $N1774*U1774*$BJ1774/1.13, $N1774*U1774*$BJ1774)</f>
        <v>0</v>
      </c>
      <c r="AX1774" s="54" t="n">
        <f>IF($M1774="人民币", $N1774*V1774*$BJ1774/1.13, $N1774*V1774*$BJ1774)</f>
        <v>0</v>
      </c>
      <c r="AY1774" s="54" t="n">
        <f>IF($M1774="人民币", $N1774*W1774*$BJ1774/1.13, $N1774*W1774*$BJ1774)</f>
        <v>0</v>
      </c>
      <c r="AZ1774" s="54" t="n">
        <f>IF($M1774="人民币", $N1774*X1774*$BJ1774/1.13, $N1774*X1774*$BJ1774)</f>
        <v>0</v>
      </c>
      <c r="BA1774" s="54" t="n">
        <f>IF($M1774="人民币", $N1774*Y1774*$BJ1774/1.13, $N1774*Y1774*$BJ1774)</f>
        <v>0</v>
      </c>
      <c r="BB1774" s="54" t="n">
        <f>IF($M1774="人民币", $N1774*Z1774*$BJ1774/1.13, $N1774*Z1774*$BJ1774)</f>
        <v>0</v>
      </c>
      <c r="BC1774" s="54" t="n">
        <f>IF($M1774="人民币", $N1774*AA1774*$BJ1774/1.13, $N1774*AA1774*$BJ1774)</f>
        <v>0</v>
      </c>
      <c r="BD1774" s="54" t="n">
        <f>IF($M1774="人民币", $N1774*AB1774*$BJ1774/1.13, $N1774*AB1774*$BJ1774)</f>
        <v>0</v>
      </c>
      <c r="BE1774" s="54" t="n">
        <f>IF($M1774="人民币", $N1774*AC1774*$BJ1774/1.13, $N1774*AC1774*$BJ1774)</f>
        <v>0</v>
      </c>
      <c r="BF1774" s="54" t="n">
        <f>IF($M1774="人民币", $N1774*AD1774*$BJ1774/1.13, $N1774*AD1774*$BJ1774)</f>
        <v>0</v>
      </c>
      <c r="BG1774" s="54" t="n">
        <f>IF($M1774="人民币", $N1774*AE1774*$BJ1774/1.13, $N1774*AE1774*$BJ1774)</f>
        <v>0</v>
      </c>
      <c r="BH1774" s="55" t="n">
        <f>SUM(AV1774:BG1774)</f>
        <v>0</v>
      </c>
      <c r="BI1774" s="56">
             </c>
      <c r="BJ1774" s="57" t="n">
        <v>1768</v>
      </c>
      <c r="BK1774" s="29" t="n">
        <f>IF(OR(D1774="", F1774="", J1774="", M1774=""), 1, 0)</f>
        <v>0</v>
      </c>
      <c r="BL1774" s="7">
             </c>
      <c r="BR1774" s="7">
             </c>
    </row>
    <row r="1775" x14ac:dyDescent="0.25">
      <c r="A1775" s="40" t="n">
        <f>ROW()-5</f>
        <v>1770</v>
      </c>
      <c r="B1775" s="41" t="s">
        <v>44</v>
      </c>
      <c r="C1775" s="42" t="s">
        <v>42</v>
      </c>
      <c r="D1775" s="43" t="s">
        <v>727</v>
      </c>
      <c r="E1775" s="42" t="s">
        <v>42</v>
      </c>
      <c r="F1775" s="43" t="s">
        <v>2840</v>
      </c>
      <c r="G1775" s="44" t="s">
        <v>44</v>
      </c>
      <c r="H1775" s="44" t="s">
        <v>44</v>
      </c>
      <c r="I1775" s="42" t="s">
        <v>42</v>
      </c>
      <c r="J1775" s="42" t="s">
        <v>42</v>
      </c>
      <c r="K1775" s="42" t="s">
        <v>42</v>
      </c>
      <c r="L1775" s="45" t="n">
        <f>AF1775</f>
        <v>0</v>
      </c>
      <c r="M1775" s="46" t="s">
        <v>46</v>
      </c>
      <c r="N1775" s="58" t="n">
        <v>11111</v>
      </c>
      <c r="O1775" s="47" t="n">
        <f>L1775*N1775*BJ1775</f>
        <v>0</v>
      </c>
      <c r="P1775" s="48" t="n">
        <f>BH1775</f>
        <v>0</v>
      </c>
      <c r="Q1775" s="45">
             </c>
      <c r="R1775" s="49" t="n">
        <f>L1775*Q1775</f>
        <v>0</v>
      </c>
      <c r="S1775" s="46" t="s">
        <f>IF(I1775="粉剂", "千克", IF(I1775="", "", "粒"))</f>
        <v>47</v>
      </c>
      <c r="T1775" s="49">
             </c>
      <c r="U1775" s="49">
             </c>
      <c r="V1775" s="49">
             </c>
      <c r="W1775" s="49">
             </c>
      <c r="X1775" s="49">
             </c>
      <c r="Y1775" s="49">
             </c>
      <c r="Z1775" s="49">
             </c>
      <c r="AA1775" s="49">
             </c>
      <c r="AB1775" s="49">
             </c>
      <c r="AC1775" s="49">
             </c>
      <c r="AD1775" s="49">
             </c>
      <c r="AE1775" s="49">
             </c>
      <c r="AF1775" s="45" t="n">
        <f>T1775+U1775+V1775+W1775+X1775+Y1775+Z1775+AA1775+AB1775+AC1775+AD1775+AE1775</f>
        <v>0</v>
      </c>
      <c r="AG1775" s="50">
             </c>
      <c r="AH1775" s="51" t="n">
        <f>$Q1775*T1775</f>
        <v>0</v>
      </c>
      <c r="AI1775" s="51" t="n">
        <f>$Q1775*U1775</f>
        <v>0</v>
      </c>
      <c r="AJ1775" s="51" t="n">
        <f>$Q1775*V1775</f>
        <v>0</v>
      </c>
      <c r="AK1775" s="51" t="n">
        <f>$Q1775*W1775</f>
        <v>0</v>
      </c>
      <c r="AL1775" s="51" t="n">
        <f>$Q1775*X1775</f>
        <v>0</v>
      </c>
      <c r="AM1775" s="51" t="n">
        <f>$Q1775*Y1775</f>
        <v>0</v>
      </c>
      <c r="AN1775" s="51" t="n">
        <f>$Q1775*Z1775</f>
        <v>0</v>
      </c>
      <c r="AO1775" s="52" t="n">
        <f>$Q1775*AA1775</f>
        <v>0</v>
      </c>
      <c r="AP1775" s="52" t="n">
        <f>$Q1775*AB1775</f>
        <v>0</v>
      </c>
      <c r="AQ1775" s="52" t="n">
        <f>$Q1775*AC1775</f>
        <v>0</v>
      </c>
      <c r="AR1775" s="52" t="n">
        <f>$Q1775*AD1775</f>
        <v>0</v>
      </c>
      <c r="AS1775" s="52" t="n">
        <f>$Q1775*AE1775</f>
        <v>0</v>
      </c>
      <c r="AT1775" s="52" t="n">
        <f>SUM(AH1775:AS1775)</f>
        <v>0</v>
      </c>
      <c r="AU1775" s="53">
             </c>
      <c r="AV1775" s="54" t="n">
        <f>IF($M1775="人民币", $N1775*T1775*$BJ1775/1.13, $N1775*T1775*$BJ1775)</f>
        <v>0</v>
      </c>
      <c r="AW1775" s="54" t="n">
        <f>IF($M1775="人民币", $N1775*U1775*$BJ1775/1.13, $N1775*U1775*$BJ1775)</f>
        <v>0</v>
      </c>
      <c r="AX1775" s="54" t="n">
        <f>IF($M1775="人民币", $N1775*V1775*$BJ1775/1.13, $N1775*V1775*$BJ1775)</f>
        <v>0</v>
      </c>
      <c r="AY1775" s="54" t="n">
        <f>IF($M1775="人民币", $N1775*W1775*$BJ1775/1.13, $N1775*W1775*$BJ1775)</f>
        <v>0</v>
      </c>
      <c r="AZ1775" s="54" t="n">
        <f>IF($M1775="人民币", $N1775*X1775*$BJ1775/1.13, $N1775*X1775*$BJ1775)</f>
        <v>0</v>
      </c>
      <c r="BA1775" s="54" t="n">
        <f>IF($M1775="人民币", $N1775*Y1775*$BJ1775/1.13, $N1775*Y1775*$BJ1775)</f>
        <v>0</v>
      </c>
      <c r="BB1775" s="54" t="n">
        <f>IF($M1775="人民币", $N1775*Z1775*$BJ1775/1.13, $N1775*Z1775*$BJ1775)</f>
        <v>0</v>
      </c>
      <c r="BC1775" s="54" t="n">
        <f>IF($M1775="人民币", $N1775*AA1775*$BJ1775/1.13, $N1775*AA1775*$BJ1775)</f>
        <v>0</v>
      </c>
      <c r="BD1775" s="54" t="n">
        <f>IF($M1775="人民币", $N1775*AB1775*$BJ1775/1.13, $N1775*AB1775*$BJ1775)</f>
        <v>0</v>
      </c>
      <c r="BE1775" s="54" t="n">
        <f>IF($M1775="人民币", $N1775*AC1775*$BJ1775/1.13, $N1775*AC1775*$BJ1775)</f>
        <v>0</v>
      </c>
      <c r="BF1775" s="54" t="n">
        <f>IF($M1775="人民币", $N1775*AD1775*$BJ1775/1.13, $N1775*AD1775*$BJ1775)</f>
        <v>0</v>
      </c>
      <c r="BG1775" s="54" t="n">
        <f>IF($M1775="人民币", $N1775*AE1775*$BJ1775/1.13, $N1775*AE1775*$BJ1775)</f>
        <v>0</v>
      </c>
      <c r="BH1775" s="55" t="n">
        <f>SUM(AV1775:BG1775)</f>
        <v>0</v>
      </c>
      <c r="BI1775" s="56">
             </c>
      <c r="BJ1775" s="57" t="n">
        <v>1769</v>
      </c>
      <c r="BK1775" s="29" t="n">
        <f>IF(OR(D1775="", F1775="", J1775="", M1775=""), 1, 0)</f>
        <v>0</v>
      </c>
      <c r="BL1775" s="7">
             </c>
      <c r="BR1775" s="7">
             </c>
    </row>
    <row r="1776" x14ac:dyDescent="0.25">
      <c r="A1776" s="40" t="n">
        <f>ROW()-5</f>
        <v>1771</v>
      </c>
      <c r="B1776" s="41" t="s">
        <v>44</v>
      </c>
      <c r="C1776" s="42" t="s">
        <v>42</v>
      </c>
      <c r="D1776" s="43" t="s">
        <v>729</v>
      </c>
      <c r="E1776" s="42" t="s">
        <v>42</v>
      </c>
      <c r="F1776" s="43" t="s">
        <v>2841</v>
      </c>
      <c r="G1776" s="44" t="s">
        <v>44</v>
      </c>
      <c r="H1776" s="44" t="s">
        <v>44</v>
      </c>
      <c r="I1776" s="42" t="s">
        <v>42</v>
      </c>
      <c r="J1776" s="42" t="s">
        <v>42</v>
      </c>
      <c r="K1776" s="42" t="s">
        <v>42</v>
      </c>
      <c r="L1776" s="45" t="n">
        <f>AF1776</f>
        <v>0</v>
      </c>
      <c r="M1776" s="46" t="s">
        <v>46</v>
      </c>
      <c r="N1776" s="58" t="n">
        <v>11111</v>
      </c>
      <c r="O1776" s="47" t="n">
        <f>L1776*N1776*BJ1776</f>
        <v>0</v>
      </c>
      <c r="P1776" s="48" t="n">
        <f>BH1776</f>
        <v>0</v>
      </c>
      <c r="Q1776" s="45">
             </c>
      <c r="R1776" s="49" t="n">
        <f>L1776*Q1776</f>
        <v>0</v>
      </c>
      <c r="S1776" s="46" t="s">
        <f>IF(I1776="粉剂", "千克", IF(I1776="", "", "粒"))</f>
        <v>47</v>
      </c>
      <c r="T1776" s="49">
             </c>
      <c r="U1776" s="49">
             </c>
      <c r="V1776" s="49">
             </c>
      <c r="W1776" s="49">
             </c>
      <c r="X1776" s="49">
             </c>
      <c r="Y1776" s="49">
             </c>
      <c r="Z1776" s="49">
             </c>
      <c r="AA1776" s="49">
             </c>
      <c r="AB1776" s="49">
             </c>
      <c r="AC1776" s="49">
             </c>
      <c r="AD1776" s="49">
             </c>
      <c r="AE1776" s="49">
             </c>
      <c r="AF1776" s="45" t="n">
        <f>T1776+U1776+V1776+W1776+X1776+Y1776+Z1776+AA1776+AB1776+AC1776+AD1776+AE1776</f>
        <v>0</v>
      </c>
      <c r="AG1776" s="50">
             </c>
      <c r="AH1776" s="51" t="n">
        <f>$Q1776*T1776</f>
        <v>0</v>
      </c>
      <c r="AI1776" s="51" t="n">
        <f>$Q1776*U1776</f>
        <v>0</v>
      </c>
      <c r="AJ1776" s="51" t="n">
        <f>$Q1776*V1776</f>
        <v>0</v>
      </c>
      <c r="AK1776" s="51" t="n">
        <f>$Q1776*W1776</f>
        <v>0</v>
      </c>
      <c r="AL1776" s="51" t="n">
        <f>$Q1776*X1776</f>
        <v>0</v>
      </c>
      <c r="AM1776" s="51" t="n">
        <f>$Q1776*Y1776</f>
        <v>0</v>
      </c>
      <c r="AN1776" s="51" t="n">
        <f>$Q1776*Z1776</f>
        <v>0</v>
      </c>
      <c r="AO1776" s="52" t="n">
        <f>$Q1776*AA1776</f>
        <v>0</v>
      </c>
      <c r="AP1776" s="52" t="n">
        <f>$Q1776*AB1776</f>
        <v>0</v>
      </c>
      <c r="AQ1776" s="52" t="n">
        <f>$Q1776*AC1776</f>
        <v>0</v>
      </c>
      <c r="AR1776" s="52" t="n">
        <f>$Q1776*AD1776</f>
        <v>0</v>
      </c>
      <c r="AS1776" s="52" t="n">
        <f>$Q1776*AE1776</f>
        <v>0</v>
      </c>
      <c r="AT1776" s="52" t="n">
        <f>SUM(AH1776:AS1776)</f>
        <v>0</v>
      </c>
      <c r="AU1776" s="53">
             </c>
      <c r="AV1776" s="54" t="n">
        <f>IF($M1776="人民币", $N1776*T1776*$BJ1776/1.13, $N1776*T1776*$BJ1776)</f>
        <v>0</v>
      </c>
      <c r="AW1776" s="54" t="n">
        <f>IF($M1776="人民币", $N1776*U1776*$BJ1776/1.13, $N1776*U1776*$BJ1776)</f>
        <v>0</v>
      </c>
      <c r="AX1776" s="54" t="n">
        <f>IF($M1776="人民币", $N1776*V1776*$BJ1776/1.13, $N1776*V1776*$BJ1776)</f>
        <v>0</v>
      </c>
      <c r="AY1776" s="54" t="n">
        <f>IF($M1776="人民币", $N1776*W1776*$BJ1776/1.13, $N1776*W1776*$BJ1776)</f>
        <v>0</v>
      </c>
      <c r="AZ1776" s="54" t="n">
        <f>IF($M1776="人民币", $N1776*X1776*$BJ1776/1.13, $N1776*X1776*$BJ1776)</f>
        <v>0</v>
      </c>
      <c r="BA1776" s="54" t="n">
        <f>IF($M1776="人民币", $N1776*Y1776*$BJ1776/1.13, $N1776*Y1776*$BJ1776)</f>
        <v>0</v>
      </c>
      <c r="BB1776" s="54" t="n">
        <f>IF($M1776="人民币", $N1776*Z1776*$BJ1776/1.13, $N1776*Z1776*$BJ1776)</f>
        <v>0</v>
      </c>
      <c r="BC1776" s="54" t="n">
        <f>IF($M1776="人民币", $N1776*AA1776*$BJ1776/1.13, $N1776*AA1776*$BJ1776)</f>
        <v>0</v>
      </c>
      <c r="BD1776" s="54" t="n">
        <f>IF($M1776="人民币", $N1776*AB1776*$BJ1776/1.13, $N1776*AB1776*$BJ1776)</f>
        <v>0</v>
      </c>
      <c r="BE1776" s="54" t="n">
        <f>IF($M1776="人民币", $N1776*AC1776*$BJ1776/1.13, $N1776*AC1776*$BJ1776)</f>
        <v>0</v>
      </c>
      <c r="BF1776" s="54" t="n">
        <f>IF($M1776="人民币", $N1776*AD1776*$BJ1776/1.13, $N1776*AD1776*$BJ1776)</f>
        <v>0</v>
      </c>
      <c r="BG1776" s="54" t="n">
        <f>IF($M1776="人民币", $N1776*AE1776*$BJ1776/1.13, $N1776*AE1776*$BJ1776)</f>
        <v>0</v>
      </c>
      <c r="BH1776" s="55" t="n">
        <f>SUM(AV1776:BG1776)</f>
        <v>0</v>
      </c>
      <c r="BI1776" s="56">
             </c>
      <c r="BJ1776" s="57" t="n">
        <v>1770</v>
      </c>
      <c r="BK1776" s="29" t="n">
        <f>IF(OR(D1776="", F1776="", J1776="", M1776=""), 1, 0)</f>
        <v>0</v>
      </c>
      <c r="BL1776" s="7">
             </c>
      <c r="BR1776" s="7">
             </c>
    </row>
    <row r="1777" x14ac:dyDescent="0.25">
      <c r="A1777" s="40" t="n">
        <f>ROW()-5</f>
        <v>1772</v>
      </c>
      <c r="B1777" s="41" t="s">
        <v>44</v>
      </c>
      <c r="C1777" s="42" t="s">
        <v>42</v>
      </c>
      <c r="D1777" s="43" t="s">
        <v>731</v>
      </c>
      <c r="E1777" s="42" t="s">
        <v>42</v>
      </c>
      <c r="F1777" s="43" t="s">
        <v>2842</v>
      </c>
      <c r="G1777" s="44" t="s">
        <v>44</v>
      </c>
      <c r="H1777" s="44" t="s">
        <v>44</v>
      </c>
      <c r="I1777" s="42" t="s">
        <v>42</v>
      </c>
      <c r="J1777" s="42" t="s">
        <v>42</v>
      </c>
      <c r="K1777" s="42" t="s">
        <v>42</v>
      </c>
      <c r="L1777" s="45" t="n">
        <f>AF1777</f>
        <v>0</v>
      </c>
      <c r="M1777" s="46" t="s">
        <v>46</v>
      </c>
      <c r="N1777" s="58" t="n">
        <v>11111</v>
      </c>
      <c r="O1777" s="47" t="n">
        <f>L1777*N1777*BJ1777</f>
        <v>0</v>
      </c>
      <c r="P1777" s="48" t="n">
        <f>BH1777</f>
        <v>0</v>
      </c>
      <c r="Q1777" s="45">
             </c>
      <c r="R1777" s="49" t="n">
        <f>L1777*Q1777</f>
        <v>0</v>
      </c>
      <c r="S1777" s="46" t="s">
        <f>IF(I1777="粉剂", "千克", IF(I1777="", "", "粒"))</f>
        <v>47</v>
      </c>
      <c r="T1777" s="49">
             </c>
      <c r="U1777" s="49">
             </c>
      <c r="V1777" s="49">
             </c>
      <c r="W1777" s="49">
             </c>
      <c r="X1777" s="49">
             </c>
      <c r="Y1777" s="49">
             </c>
      <c r="Z1777" s="49">
             </c>
      <c r="AA1777" s="49">
             </c>
      <c r="AB1777" s="49">
             </c>
      <c r="AC1777" s="49">
             </c>
      <c r="AD1777" s="49">
             </c>
      <c r="AE1777" s="49">
             </c>
      <c r="AF1777" s="45" t="n">
        <f>T1777+U1777+V1777+W1777+X1777+Y1777+Z1777+AA1777+AB1777+AC1777+AD1777+AE1777</f>
        <v>0</v>
      </c>
      <c r="AG1777" s="50">
             </c>
      <c r="AH1777" s="51" t="n">
        <f>$Q1777*T1777</f>
        <v>0</v>
      </c>
      <c r="AI1777" s="51" t="n">
        <f>$Q1777*U1777</f>
        <v>0</v>
      </c>
      <c r="AJ1777" s="51" t="n">
        <f>$Q1777*V1777</f>
        <v>0</v>
      </c>
      <c r="AK1777" s="51" t="n">
        <f>$Q1777*W1777</f>
        <v>0</v>
      </c>
      <c r="AL1777" s="51" t="n">
        <f>$Q1777*X1777</f>
        <v>0</v>
      </c>
      <c r="AM1777" s="51" t="n">
        <f>$Q1777*Y1777</f>
        <v>0</v>
      </c>
      <c r="AN1777" s="51" t="n">
        <f>$Q1777*Z1777</f>
        <v>0</v>
      </c>
      <c r="AO1777" s="52" t="n">
        <f>$Q1777*AA1777</f>
        <v>0</v>
      </c>
      <c r="AP1777" s="52" t="n">
        <f>$Q1777*AB1777</f>
        <v>0</v>
      </c>
      <c r="AQ1777" s="52" t="n">
        <f>$Q1777*AC1777</f>
        <v>0</v>
      </c>
      <c r="AR1777" s="52" t="n">
        <f>$Q1777*AD1777</f>
        <v>0</v>
      </c>
      <c r="AS1777" s="52" t="n">
        <f>$Q1777*AE1777</f>
        <v>0</v>
      </c>
      <c r="AT1777" s="52" t="n">
        <f>SUM(AH1777:AS1777)</f>
        <v>0</v>
      </c>
      <c r="AU1777" s="53">
             </c>
      <c r="AV1777" s="54" t="n">
        <f>IF($M1777="人民币", $N1777*T1777*$BJ1777/1.13, $N1777*T1777*$BJ1777)</f>
        <v>0</v>
      </c>
      <c r="AW1777" s="54" t="n">
        <f>IF($M1777="人民币", $N1777*U1777*$BJ1777/1.13, $N1777*U1777*$BJ1777)</f>
        <v>0</v>
      </c>
      <c r="AX1777" s="54" t="n">
        <f>IF($M1777="人民币", $N1777*V1777*$BJ1777/1.13, $N1777*V1777*$BJ1777)</f>
        <v>0</v>
      </c>
      <c r="AY1777" s="54" t="n">
        <f>IF($M1777="人民币", $N1777*W1777*$BJ1777/1.13, $N1777*W1777*$BJ1777)</f>
        <v>0</v>
      </c>
      <c r="AZ1777" s="54" t="n">
        <f>IF($M1777="人民币", $N1777*X1777*$BJ1777/1.13, $N1777*X1777*$BJ1777)</f>
        <v>0</v>
      </c>
      <c r="BA1777" s="54" t="n">
        <f>IF($M1777="人民币", $N1777*Y1777*$BJ1777/1.13, $N1777*Y1777*$BJ1777)</f>
        <v>0</v>
      </c>
      <c r="BB1777" s="54" t="n">
        <f>IF($M1777="人民币", $N1777*Z1777*$BJ1777/1.13, $N1777*Z1777*$BJ1777)</f>
        <v>0</v>
      </c>
      <c r="BC1777" s="54" t="n">
        <f>IF($M1777="人民币", $N1777*AA1777*$BJ1777/1.13, $N1777*AA1777*$BJ1777)</f>
        <v>0</v>
      </c>
      <c r="BD1777" s="54" t="n">
        <f>IF($M1777="人民币", $N1777*AB1777*$BJ1777/1.13, $N1777*AB1777*$BJ1777)</f>
        <v>0</v>
      </c>
      <c r="BE1777" s="54" t="n">
        <f>IF($M1777="人民币", $N1777*AC1777*$BJ1777/1.13, $N1777*AC1777*$BJ1777)</f>
        <v>0</v>
      </c>
      <c r="BF1777" s="54" t="n">
        <f>IF($M1777="人民币", $N1777*AD1777*$BJ1777/1.13, $N1777*AD1777*$BJ1777)</f>
        <v>0</v>
      </c>
      <c r="BG1777" s="54" t="n">
        <f>IF($M1777="人民币", $N1777*AE1777*$BJ1777/1.13, $N1777*AE1777*$BJ1777)</f>
        <v>0</v>
      </c>
      <c r="BH1777" s="55" t="n">
        <f>SUM(AV1777:BG1777)</f>
        <v>0</v>
      </c>
      <c r="BI1777" s="56">
             </c>
      <c r="BJ1777" s="57" t="n">
        <v>1771</v>
      </c>
      <c r="BK1777" s="29" t="n">
        <f>IF(OR(D1777="", F1777="", J1777="", M1777=""), 1, 0)</f>
        <v>0</v>
      </c>
      <c r="BL1777" s="7">
             </c>
      <c r="BR1777" s="7">
             </c>
    </row>
    <row r="1778" x14ac:dyDescent="0.25">
      <c r="A1778" s="40" t="n">
        <f>ROW()-5</f>
        <v>1773</v>
      </c>
      <c r="B1778" s="41" t="s">
        <v>44</v>
      </c>
      <c r="C1778" s="42" t="s">
        <v>42</v>
      </c>
      <c r="D1778" s="43" t="s">
        <v>733</v>
      </c>
      <c r="E1778" s="42" t="s">
        <v>42</v>
      </c>
      <c r="F1778" s="43" t="s">
        <v>2843</v>
      </c>
      <c r="G1778" s="44" t="s">
        <v>44</v>
      </c>
      <c r="H1778" s="44" t="s">
        <v>44</v>
      </c>
      <c r="I1778" s="42" t="s">
        <v>42</v>
      </c>
      <c r="J1778" s="42" t="s">
        <v>42</v>
      </c>
      <c r="K1778" s="42" t="s">
        <v>42</v>
      </c>
      <c r="L1778" s="45" t="n">
        <f>AF1778</f>
        <v>0</v>
      </c>
      <c r="M1778" s="46" t="s">
        <v>46</v>
      </c>
      <c r="N1778" s="58" t="n">
        <v>11111</v>
      </c>
      <c r="O1778" s="47" t="n">
        <f>L1778*N1778*BJ1778</f>
        <v>0</v>
      </c>
      <c r="P1778" s="48" t="n">
        <f>BH1778</f>
        <v>0</v>
      </c>
      <c r="Q1778" s="45">
             </c>
      <c r="R1778" s="49" t="n">
        <f>L1778*Q1778</f>
        <v>0</v>
      </c>
      <c r="S1778" s="46" t="s">
        <f>IF(I1778="粉剂", "千克", IF(I1778="", "", "粒"))</f>
        <v>47</v>
      </c>
      <c r="T1778" s="49">
             </c>
      <c r="U1778" s="49">
             </c>
      <c r="V1778" s="49">
             </c>
      <c r="W1778" s="49">
             </c>
      <c r="X1778" s="49">
             </c>
      <c r="Y1778" s="49">
             </c>
      <c r="Z1778" s="49">
             </c>
      <c r="AA1778" s="49">
             </c>
      <c r="AB1778" s="49">
             </c>
      <c r="AC1778" s="49">
             </c>
      <c r="AD1778" s="49">
             </c>
      <c r="AE1778" s="49">
             </c>
      <c r="AF1778" s="45" t="n">
        <f>T1778+U1778+V1778+W1778+X1778+Y1778+Z1778+AA1778+AB1778+AC1778+AD1778+AE1778</f>
        <v>0</v>
      </c>
      <c r="AG1778" s="50">
             </c>
      <c r="AH1778" s="51" t="n">
        <f>$Q1778*T1778</f>
        <v>0</v>
      </c>
      <c r="AI1778" s="51" t="n">
        <f>$Q1778*U1778</f>
        <v>0</v>
      </c>
      <c r="AJ1778" s="51" t="n">
        <f>$Q1778*V1778</f>
        <v>0</v>
      </c>
      <c r="AK1778" s="51" t="n">
        <f>$Q1778*W1778</f>
        <v>0</v>
      </c>
      <c r="AL1778" s="51" t="n">
        <f>$Q1778*X1778</f>
        <v>0</v>
      </c>
      <c r="AM1778" s="51" t="n">
        <f>$Q1778*Y1778</f>
        <v>0</v>
      </c>
      <c r="AN1778" s="51" t="n">
        <f>$Q1778*Z1778</f>
        <v>0</v>
      </c>
      <c r="AO1778" s="52" t="n">
        <f>$Q1778*AA1778</f>
        <v>0</v>
      </c>
      <c r="AP1778" s="52" t="n">
        <f>$Q1778*AB1778</f>
        <v>0</v>
      </c>
      <c r="AQ1778" s="52" t="n">
        <f>$Q1778*AC1778</f>
        <v>0</v>
      </c>
      <c r="AR1778" s="52" t="n">
        <f>$Q1778*AD1778</f>
        <v>0</v>
      </c>
      <c r="AS1778" s="52" t="n">
        <f>$Q1778*AE1778</f>
        <v>0</v>
      </c>
      <c r="AT1778" s="52" t="n">
        <f>SUM(AH1778:AS1778)</f>
        <v>0</v>
      </c>
      <c r="AU1778" s="53">
             </c>
      <c r="AV1778" s="54" t="n">
        <f>IF($M1778="人民币", $N1778*T1778*$BJ1778/1.13, $N1778*T1778*$BJ1778)</f>
        <v>0</v>
      </c>
      <c r="AW1778" s="54" t="n">
        <f>IF($M1778="人民币", $N1778*U1778*$BJ1778/1.13, $N1778*U1778*$BJ1778)</f>
        <v>0</v>
      </c>
      <c r="AX1778" s="54" t="n">
        <f>IF($M1778="人民币", $N1778*V1778*$BJ1778/1.13, $N1778*V1778*$BJ1778)</f>
        <v>0</v>
      </c>
      <c r="AY1778" s="54" t="n">
        <f>IF($M1778="人民币", $N1778*W1778*$BJ1778/1.13, $N1778*W1778*$BJ1778)</f>
        <v>0</v>
      </c>
      <c r="AZ1778" s="54" t="n">
        <f>IF($M1778="人民币", $N1778*X1778*$BJ1778/1.13, $N1778*X1778*$BJ1778)</f>
        <v>0</v>
      </c>
      <c r="BA1778" s="54" t="n">
        <f>IF($M1778="人民币", $N1778*Y1778*$BJ1778/1.13, $N1778*Y1778*$BJ1778)</f>
        <v>0</v>
      </c>
      <c r="BB1778" s="54" t="n">
        <f>IF($M1778="人民币", $N1778*Z1778*$BJ1778/1.13, $N1778*Z1778*$BJ1778)</f>
        <v>0</v>
      </c>
      <c r="BC1778" s="54" t="n">
        <f>IF($M1778="人民币", $N1778*AA1778*$BJ1778/1.13, $N1778*AA1778*$BJ1778)</f>
        <v>0</v>
      </c>
      <c r="BD1778" s="54" t="n">
        <f>IF($M1778="人民币", $N1778*AB1778*$BJ1778/1.13, $N1778*AB1778*$BJ1778)</f>
        <v>0</v>
      </c>
      <c r="BE1778" s="54" t="n">
        <f>IF($M1778="人民币", $N1778*AC1778*$BJ1778/1.13, $N1778*AC1778*$BJ1778)</f>
        <v>0</v>
      </c>
      <c r="BF1778" s="54" t="n">
        <f>IF($M1778="人民币", $N1778*AD1778*$BJ1778/1.13, $N1778*AD1778*$BJ1778)</f>
        <v>0</v>
      </c>
      <c r="BG1778" s="54" t="n">
        <f>IF($M1778="人民币", $N1778*AE1778*$BJ1778/1.13, $N1778*AE1778*$BJ1778)</f>
        <v>0</v>
      </c>
      <c r="BH1778" s="55" t="n">
        <f>SUM(AV1778:BG1778)</f>
        <v>0</v>
      </c>
      <c r="BI1778" s="56">
             </c>
      <c r="BJ1778" s="57" t="n">
        <v>1772</v>
      </c>
      <c r="BK1778" s="29" t="n">
        <f>IF(OR(D1778="", F1778="", J1778="", M1778=""), 1, 0)</f>
        <v>0</v>
      </c>
      <c r="BL1778" s="7">
             </c>
      <c r="BR1778" s="7">
             </c>
    </row>
    <row r="1779" x14ac:dyDescent="0.25">
      <c r="A1779" s="40" t="n">
        <f>ROW()-5</f>
        <v>1774</v>
      </c>
      <c r="B1779" s="41" t="s">
        <v>44</v>
      </c>
      <c r="C1779" s="42" t="s">
        <v>42</v>
      </c>
      <c r="D1779" s="43" t="s">
        <v>735</v>
      </c>
      <c r="E1779" s="42" t="s">
        <v>42</v>
      </c>
      <c r="F1779" s="43" t="s">
        <v>2844</v>
      </c>
      <c r="G1779" s="44" t="s">
        <v>44</v>
      </c>
      <c r="H1779" s="44" t="s">
        <v>44</v>
      </c>
      <c r="I1779" s="42" t="s">
        <v>42</v>
      </c>
      <c r="J1779" s="42" t="s">
        <v>42</v>
      </c>
      <c r="K1779" s="42" t="s">
        <v>42</v>
      </c>
      <c r="L1779" s="45" t="n">
        <f>AF1779</f>
        <v>0</v>
      </c>
      <c r="M1779" s="46" t="s">
        <v>46</v>
      </c>
      <c r="N1779" s="58" t="n">
        <v>11111</v>
      </c>
      <c r="O1779" s="47" t="n">
        <f>L1779*N1779*BJ1779</f>
        <v>0</v>
      </c>
      <c r="P1779" s="48" t="n">
        <f>BH1779</f>
        <v>0</v>
      </c>
      <c r="Q1779" s="45">
             </c>
      <c r="R1779" s="49" t="n">
        <f>L1779*Q1779</f>
        <v>0</v>
      </c>
      <c r="S1779" s="46" t="s">
        <f>IF(I1779="粉剂", "千克", IF(I1779="", "", "粒"))</f>
        <v>47</v>
      </c>
      <c r="T1779" s="49">
             </c>
      <c r="U1779" s="49">
             </c>
      <c r="V1779" s="49">
             </c>
      <c r="W1779" s="49">
             </c>
      <c r="X1779" s="49">
             </c>
      <c r="Y1779" s="49">
             </c>
      <c r="Z1779" s="49">
             </c>
      <c r="AA1779" s="49">
             </c>
      <c r="AB1779" s="49">
             </c>
      <c r="AC1779" s="49">
             </c>
      <c r="AD1779" s="49">
             </c>
      <c r="AE1779" s="49">
             </c>
      <c r="AF1779" s="45" t="n">
        <f>T1779+U1779+V1779+W1779+X1779+Y1779+Z1779+AA1779+AB1779+AC1779+AD1779+AE1779</f>
        <v>0</v>
      </c>
      <c r="AG1779" s="50">
             </c>
      <c r="AH1779" s="51" t="n">
        <f>$Q1779*T1779</f>
        <v>0</v>
      </c>
      <c r="AI1779" s="51" t="n">
        <f>$Q1779*U1779</f>
        <v>0</v>
      </c>
      <c r="AJ1779" s="51" t="n">
        <f>$Q1779*V1779</f>
        <v>0</v>
      </c>
      <c r="AK1779" s="51" t="n">
        <f>$Q1779*W1779</f>
        <v>0</v>
      </c>
      <c r="AL1779" s="51" t="n">
        <f>$Q1779*X1779</f>
        <v>0</v>
      </c>
      <c r="AM1779" s="51" t="n">
        <f>$Q1779*Y1779</f>
        <v>0</v>
      </c>
      <c r="AN1779" s="51" t="n">
        <f>$Q1779*Z1779</f>
        <v>0</v>
      </c>
      <c r="AO1779" s="52" t="n">
        <f>$Q1779*AA1779</f>
        <v>0</v>
      </c>
      <c r="AP1779" s="52" t="n">
        <f>$Q1779*AB1779</f>
        <v>0</v>
      </c>
      <c r="AQ1779" s="52" t="n">
        <f>$Q1779*AC1779</f>
        <v>0</v>
      </c>
      <c r="AR1779" s="52" t="n">
        <f>$Q1779*AD1779</f>
        <v>0</v>
      </c>
      <c r="AS1779" s="52" t="n">
        <f>$Q1779*AE1779</f>
        <v>0</v>
      </c>
      <c r="AT1779" s="52" t="n">
        <f>SUM(AH1779:AS1779)</f>
        <v>0</v>
      </c>
      <c r="AU1779" s="53">
             </c>
      <c r="AV1779" s="54" t="n">
        <f>IF($M1779="人民币", $N1779*T1779*$BJ1779/1.13, $N1779*T1779*$BJ1779)</f>
        <v>0</v>
      </c>
      <c r="AW1779" s="54" t="n">
        <f>IF($M1779="人民币", $N1779*U1779*$BJ1779/1.13, $N1779*U1779*$BJ1779)</f>
        <v>0</v>
      </c>
      <c r="AX1779" s="54" t="n">
        <f>IF($M1779="人民币", $N1779*V1779*$BJ1779/1.13, $N1779*V1779*$BJ1779)</f>
        <v>0</v>
      </c>
      <c r="AY1779" s="54" t="n">
        <f>IF($M1779="人民币", $N1779*W1779*$BJ1779/1.13, $N1779*W1779*$BJ1779)</f>
        <v>0</v>
      </c>
      <c r="AZ1779" s="54" t="n">
        <f>IF($M1779="人民币", $N1779*X1779*$BJ1779/1.13, $N1779*X1779*$BJ1779)</f>
        <v>0</v>
      </c>
      <c r="BA1779" s="54" t="n">
        <f>IF($M1779="人民币", $N1779*Y1779*$BJ1779/1.13, $N1779*Y1779*$BJ1779)</f>
        <v>0</v>
      </c>
      <c r="BB1779" s="54" t="n">
        <f>IF($M1779="人民币", $N1779*Z1779*$BJ1779/1.13, $N1779*Z1779*$BJ1779)</f>
        <v>0</v>
      </c>
      <c r="BC1779" s="54" t="n">
        <f>IF($M1779="人民币", $N1779*AA1779*$BJ1779/1.13, $N1779*AA1779*$BJ1779)</f>
        <v>0</v>
      </c>
      <c r="BD1779" s="54" t="n">
        <f>IF($M1779="人民币", $N1779*AB1779*$BJ1779/1.13, $N1779*AB1779*$BJ1779)</f>
        <v>0</v>
      </c>
      <c r="BE1779" s="54" t="n">
        <f>IF($M1779="人民币", $N1779*AC1779*$BJ1779/1.13, $N1779*AC1779*$BJ1779)</f>
        <v>0</v>
      </c>
      <c r="BF1779" s="54" t="n">
        <f>IF($M1779="人民币", $N1779*AD1779*$BJ1779/1.13, $N1779*AD1779*$BJ1779)</f>
        <v>0</v>
      </c>
      <c r="BG1779" s="54" t="n">
        <f>IF($M1779="人民币", $N1779*AE1779*$BJ1779/1.13, $N1779*AE1779*$BJ1779)</f>
        <v>0</v>
      </c>
      <c r="BH1779" s="55" t="n">
        <f>SUM(AV1779:BG1779)</f>
        <v>0</v>
      </c>
      <c r="BI1779" s="56">
             </c>
      <c r="BJ1779" s="57" t="n">
        <v>1773</v>
      </c>
      <c r="BK1779" s="29" t="n">
        <f>IF(OR(D1779="", F1779="", J1779="", M1779=""), 1, 0)</f>
        <v>0</v>
      </c>
      <c r="BL1779" s="7">
             </c>
      <c r="BR1779" s="7">
             </c>
    </row>
    <row r="1780" x14ac:dyDescent="0.25">
      <c r="A1780" s="40" t="n">
        <f>ROW()-5</f>
        <v>1775</v>
      </c>
      <c r="B1780" s="41" t="s">
        <v>44</v>
      </c>
      <c r="C1780" s="42" t="s">
        <v>42</v>
      </c>
      <c r="D1780" s="43" t="s">
        <v>737</v>
      </c>
      <c r="E1780" s="42" t="s">
        <v>42</v>
      </c>
      <c r="F1780" s="43" t="s">
        <v>2845</v>
      </c>
      <c r="G1780" s="44" t="s">
        <v>44</v>
      </c>
      <c r="H1780" s="44" t="s">
        <v>44</v>
      </c>
      <c r="I1780" s="42" t="s">
        <v>42</v>
      </c>
      <c r="J1780" s="42" t="s">
        <v>42</v>
      </c>
      <c r="K1780" s="42" t="s">
        <v>42</v>
      </c>
      <c r="L1780" s="45" t="n">
        <f>AF1780</f>
        <v>0</v>
      </c>
      <c r="M1780" s="46" t="s">
        <v>46</v>
      </c>
      <c r="N1780" s="58" t="n">
        <v>11111</v>
      </c>
      <c r="O1780" s="47" t="n">
        <f>L1780*N1780*BJ1780</f>
        <v>0</v>
      </c>
      <c r="P1780" s="48" t="n">
        <f>BH1780</f>
        <v>0</v>
      </c>
      <c r="Q1780" s="45">
             </c>
      <c r="R1780" s="49" t="n">
        <f>L1780*Q1780</f>
        <v>0</v>
      </c>
      <c r="S1780" s="46" t="s">
        <f>IF(I1780="粉剂", "千克", IF(I1780="", "", "粒"))</f>
        <v>47</v>
      </c>
      <c r="T1780" s="49">
             </c>
      <c r="U1780" s="49">
             </c>
      <c r="V1780" s="49">
             </c>
      <c r="W1780" s="49">
             </c>
      <c r="X1780" s="49">
             </c>
      <c r="Y1780" s="49">
             </c>
      <c r="Z1780" s="49">
             </c>
      <c r="AA1780" s="49">
             </c>
      <c r="AB1780" s="49">
             </c>
      <c r="AC1780" s="49">
             </c>
      <c r="AD1780" s="49">
             </c>
      <c r="AE1780" s="49">
             </c>
      <c r="AF1780" s="45" t="n">
        <f>T1780+U1780+V1780+W1780+X1780+Y1780+Z1780+AA1780+AB1780+AC1780+AD1780+AE1780</f>
        <v>0</v>
      </c>
      <c r="AG1780" s="50">
             </c>
      <c r="AH1780" s="51" t="n">
        <f>$Q1780*T1780</f>
        <v>0</v>
      </c>
      <c r="AI1780" s="51" t="n">
        <f>$Q1780*U1780</f>
        <v>0</v>
      </c>
      <c r="AJ1780" s="51" t="n">
        <f>$Q1780*V1780</f>
        <v>0</v>
      </c>
      <c r="AK1780" s="51" t="n">
        <f>$Q1780*W1780</f>
        <v>0</v>
      </c>
      <c r="AL1780" s="51" t="n">
        <f>$Q1780*X1780</f>
        <v>0</v>
      </c>
      <c r="AM1780" s="51" t="n">
        <f>$Q1780*Y1780</f>
        <v>0</v>
      </c>
      <c r="AN1780" s="51" t="n">
        <f>$Q1780*Z1780</f>
        <v>0</v>
      </c>
      <c r="AO1780" s="52" t="n">
        <f>$Q1780*AA1780</f>
        <v>0</v>
      </c>
      <c r="AP1780" s="52" t="n">
        <f>$Q1780*AB1780</f>
        <v>0</v>
      </c>
      <c r="AQ1780" s="52" t="n">
        <f>$Q1780*AC1780</f>
        <v>0</v>
      </c>
      <c r="AR1780" s="52" t="n">
        <f>$Q1780*AD1780</f>
        <v>0</v>
      </c>
      <c r="AS1780" s="52" t="n">
        <f>$Q1780*AE1780</f>
        <v>0</v>
      </c>
      <c r="AT1780" s="52" t="n">
        <f>SUM(AH1780:AS1780)</f>
        <v>0</v>
      </c>
      <c r="AU1780" s="53">
             </c>
      <c r="AV1780" s="54" t="n">
        <f>IF($M1780="人民币", $N1780*T1780*$BJ1780/1.13, $N1780*T1780*$BJ1780)</f>
        <v>0</v>
      </c>
      <c r="AW1780" s="54" t="n">
        <f>IF($M1780="人民币", $N1780*U1780*$BJ1780/1.13, $N1780*U1780*$BJ1780)</f>
        <v>0</v>
      </c>
      <c r="AX1780" s="54" t="n">
        <f>IF($M1780="人民币", $N1780*V1780*$BJ1780/1.13, $N1780*V1780*$BJ1780)</f>
        <v>0</v>
      </c>
      <c r="AY1780" s="54" t="n">
        <f>IF($M1780="人民币", $N1780*W1780*$BJ1780/1.13, $N1780*W1780*$BJ1780)</f>
        <v>0</v>
      </c>
      <c r="AZ1780" s="54" t="n">
        <f>IF($M1780="人民币", $N1780*X1780*$BJ1780/1.13, $N1780*X1780*$BJ1780)</f>
        <v>0</v>
      </c>
      <c r="BA1780" s="54" t="n">
        <f>IF($M1780="人民币", $N1780*Y1780*$BJ1780/1.13, $N1780*Y1780*$BJ1780)</f>
        <v>0</v>
      </c>
      <c r="BB1780" s="54" t="n">
        <f>IF($M1780="人民币", $N1780*Z1780*$BJ1780/1.13, $N1780*Z1780*$BJ1780)</f>
        <v>0</v>
      </c>
      <c r="BC1780" s="54" t="n">
        <f>IF($M1780="人民币", $N1780*AA1780*$BJ1780/1.13, $N1780*AA1780*$BJ1780)</f>
        <v>0</v>
      </c>
      <c r="BD1780" s="54" t="n">
        <f>IF($M1780="人民币", $N1780*AB1780*$BJ1780/1.13, $N1780*AB1780*$BJ1780)</f>
        <v>0</v>
      </c>
      <c r="BE1780" s="54" t="n">
        <f>IF($M1780="人民币", $N1780*AC1780*$BJ1780/1.13, $N1780*AC1780*$BJ1780)</f>
        <v>0</v>
      </c>
      <c r="BF1780" s="54" t="n">
        <f>IF($M1780="人民币", $N1780*AD1780*$BJ1780/1.13, $N1780*AD1780*$BJ1780)</f>
        <v>0</v>
      </c>
      <c r="BG1780" s="54" t="n">
        <f>IF($M1780="人民币", $N1780*AE1780*$BJ1780/1.13, $N1780*AE1780*$BJ1780)</f>
        <v>0</v>
      </c>
      <c r="BH1780" s="55" t="n">
        <f>SUM(AV1780:BG1780)</f>
        <v>0</v>
      </c>
      <c r="BI1780" s="56">
             </c>
      <c r="BJ1780" s="57" t="n">
        <v>1774</v>
      </c>
      <c r="BK1780" s="29" t="n">
        <f>IF(OR(D1780="", F1780="", J1780="", M1780=""), 1, 0)</f>
        <v>0</v>
      </c>
      <c r="BL1780" s="7">
             </c>
      <c r="BR1780" s="7">
             </c>
    </row>
    <row r="1781" x14ac:dyDescent="0.25">
      <c r="A1781" s="40" t="n">
        <f>ROW()-5</f>
        <v>1776</v>
      </c>
      <c r="B1781" s="41" t="s">
        <v>44</v>
      </c>
      <c r="C1781" s="42" t="s">
        <v>42</v>
      </c>
      <c r="D1781" s="43" t="s">
        <v>739</v>
      </c>
      <c r="E1781" s="42" t="s">
        <v>42</v>
      </c>
      <c r="F1781" s="43" t="s">
        <v>2846</v>
      </c>
      <c r="G1781" s="44" t="s">
        <v>44</v>
      </c>
      <c r="H1781" s="44" t="s">
        <v>44</v>
      </c>
      <c r="I1781" s="42" t="s">
        <v>42</v>
      </c>
      <c r="J1781" s="42" t="s">
        <v>42</v>
      </c>
      <c r="K1781" s="42" t="s">
        <v>42</v>
      </c>
      <c r="L1781" s="45" t="n">
        <f>AF1781</f>
        <v>0</v>
      </c>
      <c r="M1781" s="46" t="s">
        <v>46</v>
      </c>
      <c r="N1781" s="58" t="n">
        <v>11111</v>
      </c>
      <c r="O1781" s="47" t="n">
        <f>L1781*N1781*BJ1781</f>
        <v>0</v>
      </c>
      <c r="P1781" s="48" t="n">
        <f>BH1781</f>
        <v>0</v>
      </c>
      <c r="Q1781" s="45">
             </c>
      <c r="R1781" s="49" t="n">
        <f>L1781*Q1781</f>
        <v>0</v>
      </c>
      <c r="S1781" s="46" t="s">
        <f>IF(I1781="粉剂", "千克", IF(I1781="", "", "粒"))</f>
        <v>47</v>
      </c>
      <c r="T1781" s="49">
             </c>
      <c r="U1781" s="49">
             </c>
      <c r="V1781" s="49">
             </c>
      <c r="W1781" s="49">
             </c>
      <c r="X1781" s="49">
             </c>
      <c r="Y1781" s="49">
             </c>
      <c r="Z1781" s="49">
             </c>
      <c r="AA1781" s="49">
             </c>
      <c r="AB1781" s="49">
             </c>
      <c r="AC1781" s="49">
             </c>
      <c r="AD1781" s="49">
             </c>
      <c r="AE1781" s="49">
             </c>
      <c r="AF1781" s="45" t="n">
        <f>T1781+U1781+V1781+W1781+X1781+Y1781+Z1781+AA1781+AB1781+AC1781+AD1781+AE1781</f>
        <v>0</v>
      </c>
      <c r="AG1781" s="50">
             </c>
      <c r="AH1781" s="51" t="n">
        <f>$Q1781*T1781</f>
        <v>0</v>
      </c>
      <c r="AI1781" s="51" t="n">
        <f>$Q1781*U1781</f>
        <v>0</v>
      </c>
      <c r="AJ1781" s="51" t="n">
        <f>$Q1781*V1781</f>
        <v>0</v>
      </c>
      <c r="AK1781" s="51" t="n">
        <f>$Q1781*W1781</f>
        <v>0</v>
      </c>
      <c r="AL1781" s="51" t="n">
        <f>$Q1781*X1781</f>
        <v>0</v>
      </c>
      <c r="AM1781" s="51" t="n">
        <f>$Q1781*Y1781</f>
        <v>0</v>
      </c>
      <c r="AN1781" s="51" t="n">
        <f>$Q1781*Z1781</f>
        <v>0</v>
      </c>
      <c r="AO1781" s="52" t="n">
        <f>$Q1781*AA1781</f>
        <v>0</v>
      </c>
      <c r="AP1781" s="52" t="n">
        <f>$Q1781*AB1781</f>
        <v>0</v>
      </c>
      <c r="AQ1781" s="52" t="n">
        <f>$Q1781*AC1781</f>
        <v>0</v>
      </c>
      <c r="AR1781" s="52" t="n">
        <f>$Q1781*AD1781</f>
        <v>0</v>
      </c>
      <c r="AS1781" s="52" t="n">
        <f>$Q1781*AE1781</f>
        <v>0</v>
      </c>
      <c r="AT1781" s="52" t="n">
        <f>SUM(AH1781:AS1781)</f>
        <v>0</v>
      </c>
      <c r="AU1781" s="53">
             </c>
      <c r="AV1781" s="54" t="n">
        <f>IF($M1781="人民币", $N1781*T1781*$BJ1781/1.13, $N1781*T1781*$BJ1781)</f>
        <v>0</v>
      </c>
      <c r="AW1781" s="54" t="n">
        <f>IF($M1781="人民币", $N1781*U1781*$BJ1781/1.13, $N1781*U1781*$BJ1781)</f>
        <v>0</v>
      </c>
      <c r="AX1781" s="54" t="n">
        <f>IF($M1781="人民币", $N1781*V1781*$BJ1781/1.13, $N1781*V1781*$BJ1781)</f>
        <v>0</v>
      </c>
      <c r="AY1781" s="54" t="n">
        <f>IF($M1781="人民币", $N1781*W1781*$BJ1781/1.13, $N1781*W1781*$BJ1781)</f>
        <v>0</v>
      </c>
      <c r="AZ1781" s="54" t="n">
        <f>IF($M1781="人民币", $N1781*X1781*$BJ1781/1.13, $N1781*X1781*$BJ1781)</f>
        <v>0</v>
      </c>
      <c r="BA1781" s="54" t="n">
        <f>IF($M1781="人民币", $N1781*Y1781*$BJ1781/1.13, $N1781*Y1781*$BJ1781)</f>
        <v>0</v>
      </c>
      <c r="BB1781" s="54" t="n">
        <f>IF($M1781="人民币", $N1781*Z1781*$BJ1781/1.13, $N1781*Z1781*$BJ1781)</f>
        <v>0</v>
      </c>
      <c r="BC1781" s="54" t="n">
        <f>IF($M1781="人民币", $N1781*AA1781*$BJ1781/1.13, $N1781*AA1781*$BJ1781)</f>
        <v>0</v>
      </c>
      <c r="BD1781" s="54" t="n">
        <f>IF($M1781="人民币", $N1781*AB1781*$BJ1781/1.13, $N1781*AB1781*$BJ1781)</f>
        <v>0</v>
      </c>
      <c r="BE1781" s="54" t="n">
        <f>IF($M1781="人民币", $N1781*AC1781*$BJ1781/1.13, $N1781*AC1781*$BJ1781)</f>
        <v>0</v>
      </c>
      <c r="BF1781" s="54" t="n">
        <f>IF($M1781="人民币", $N1781*AD1781*$BJ1781/1.13, $N1781*AD1781*$BJ1781)</f>
        <v>0</v>
      </c>
      <c r="BG1781" s="54" t="n">
        <f>IF($M1781="人民币", $N1781*AE1781*$BJ1781/1.13, $N1781*AE1781*$BJ1781)</f>
        <v>0</v>
      </c>
      <c r="BH1781" s="55" t="n">
        <f>SUM(AV1781:BG1781)</f>
        <v>0</v>
      </c>
      <c r="BI1781" s="56">
             </c>
      <c r="BJ1781" s="57" t="n">
        <v>1775</v>
      </c>
      <c r="BK1781" s="29" t="n">
        <f>IF(OR(D1781="", F1781="", J1781="", M1781=""), 1, 0)</f>
        <v>0</v>
      </c>
      <c r="BL1781" s="7">
             </c>
      <c r="BR1781" s="7">
             </c>
    </row>
    <row r="1782" x14ac:dyDescent="0.25">
      <c r="A1782" s="40" t="n">
        <f>ROW()-5</f>
        <v>1777</v>
      </c>
      <c r="B1782" s="41" t="s">
        <v>44</v>
      </c>
      <c r="C1782" s="42" t="s">
        <v>42</v>
      </c>
      <c r="D1782" s="43" t="s">
        <v>741</v>
      </c>
      <c r="E1782" s="42" t="s">
        <v>42</v>
      </c>
      <c r="F1782" s="43" t="s">
        <v>2847</v>
      </c>
      <c r="G1782" s="44" t="s">
        <v>44</v>
      </c>
      <c r="H1782" s="44" t="s">
        <v>44</v>
      </c>
      <c r="I1782" s="42" t="s">
        <v>42</v>
      </c>
      <c r="J1782" s="42" t="s">
        <v>42</v>
      </c>
      <c r="K1782" s="42" t="s">
        <v>42</v>
      </c>
      <c r="L1782" s="45" t="n">
        <f>AF1782</f>
        <v>0</v>
      </c>
      <c r="M1782" s="46" t="s">
        <v>46</v>
      </c>
      <c r="N1782" s="58" t="n">
        <v>11111</v>
      </c>
      <c r="O1782" s="47" t="n">
        <f>L1782*N1782*BJ1782</f>
        <v>0</v>
      </c>
      <c r="P1782" s="48" t="n">
        <f>BH1782</f>
        <v>0</v>
      </c>
      <c r="Q1782" s="45">
             </c>
      <c r="R1782" s="49" t="n">
        <f>L1782*Q1782</f>
        <v>0</v>
      </c>
      <c r="S1782" s="46" t="s">
        <f>IF(I1782="粉剂", "千克", IF(I1782="", "", "粒"))</f>
        <v>47</v>
      </c>
      <c r="T1782" s="49">
             </c>
      <c r="U1782" s="49">
             </c>
      <c r="V1782" s="49">
             </c>
      <c r="W1782" s="49">
             </c>
      <c r="X1782" s="49">
             </c>
      <c r="Y1782" s="49">
             </c>
      <c r="Z1782" s="49">
             </c>
      <c r="AA1782" s="49">
             </c>
      <c r="AB1782" s="49">
             </c>
      <c r="AC1782" s="49">
             </c>
      <c r="AD1782" s="49">
             </c>
      <c r="AE1782" s="49">
             </c>
      <c r="AF1782" s="45" t="n">
        <f>T1782+U1782+V1782+W1782+X1782+Y1782+Z1782+AA1782+AB1782+AC1782+AD1782+AE1782</f>
        <v>0</v>
      </c>
      <c r="AG1782" s="50">
             </c>
      <c r="AH1782" s="51" t="n">
        <f>$Q1782*T1782</f>
        <v>0</v>
      </c>
      <c r="AI1782" s="51" t="n">
        <f>$Q1782*U1782</f>
        <v>0</v>
      </c>
      <c r="AJ1782" s="51" t="n">
        <f>$Q1782*V1782</f>
        <v>0</v>
      </c>
      <c r="AK1782" s="51" t="n">
        <f>$Q1782*W1782</f>
        <v>0</v>
      </c>
      <c r="AL1782" s="51" t="n">
        <f>$Q1782*X1782</f>
        <v>0</v>
      </c>
      <c r="AM1782" s="51" t="n">
        <f>$Q1782*Y1782</f>
        <v>0</v>
      </c>
      <c r="AN1782" s="51" t="n">
        <f>$Q1782*Z1782</f>
        <v>0</v>
      </c>
      <c r="AO1782" s="52" t="n">
        <f>$Q1782*AA1782</f>
        <v>0</v>
      </c>
      <c r="AP1782" s="52" t="n">
        <f>$Q1782*AB1782</f>
        <v>0</v>
      </c>
      <c r="AQ1782" s="52" t="n">
        <f>$Q1782*AC1782</f>
        <v>0</v>
      </c>
      <c r="AR1782" s="52" t="n">
        <f>$Q1782*AD1782</f>
        <v>0</v>
      </c>
      <c r="AS1782" s="52" t="n">
        <f>$Q1782*AE1782</f>
        <v>0</v>
      </c>
      <c r="AT1782" s="52" t="n">
        <f>SUM(AH1782:AS1782)</f>
        <v>0</v>
      </c>
      <c r="AU1782" s="53">
             </c>
      <c r="AV1782" s="54" t="n">
        <f>IF($M1782="人民币", $N1782*T1782*$BJ1782/1.13, $N1782*T1782*$BJ1782)</f>
        <v>0</v>
      </c>
      <c r="AW1782" s="54" t="n">
        <f>IF($M1782="人民币", $N1782*U1782*$BJ1782/1.13, $N1782*U1782*$BJ1782)</f>
        <v>0</v>
      </c>
      <c r="AX1782" s="54" t="n">
        <f>IF($M1782="人民币", $N1782*V1782*$BJ1782/1.13, $N1782*V1782*$BJ1782)</f>
        <v>0</v>
      </c>
      <c r="AY1782" s="54" t="n">
        <f>IF($M1782="人民币", $N1782*W1782*$BJ1782/1.13, $N1782*W1782*$BJ1782)</f>
        <v>0</v>
      </c>
      <c r="AZ1782" s="54" t="n">
        <f>IF($M1782="人民币", $N1782*X1782*$BJ1782/1.13, $N1782*X1782*$BJ1782)</f>
        <v>0</v>
      </c>
      <c r="BA1782" s="54" t="n">
        <f>IF($M1782="人民币", $N1782*Y1782*$BJ1782/1.13, $N1782*Y1782*$BJ1782)</f>
        <v>0</v>
      </c>
      <c r="BB1782" s="54" t="n">
        <f>IF($M1782="人民币", $N1782*Z1782*$BJ1782/1.13, $N1782*Z1782*$BJ1782)</f>
        <v>0</v>
      </c>
      <c r="BC1782" s="54" t="n">
        <f>IF($M1782="人民币", $N1782*AA1782*$BJ1782/1.13, $N1782*AA1782*$BJ1782)</f>
        <v>0</v>
      </c>
      <c r="BD1782" s="54" t="n">
        <f>IF($M1782="人民币", $N1782*AB1782*$BJ1782/1.13, $N1782*AB1782*$BJ1782)</f>
        <v>0</v>
      </c>
      <c r="BE1782" s="54" t="n">
        <f>IF($M1782="人民币", $N1782*AC1782*$BJ1782/1.13, $N1782*AC1782*$BJ1782)</f>
        <v>0</v>
      </c>
      <c r="BF1782" s="54" t="n">
        <f>IF($M1782="人民币", $N1782*AD1782*$BJ1782/1.13, $N1782*AD1782*$BJ1782)</f>
        <v>0</v>
      </c>
      <c r="BG1782" s="54" t="n">
        <f>IF($M1782="人民币", $N1782*AE1782*$BJ1782/1.13, $N1782*AE1782*$BJ1782)</f>
        <v>0</v>
      </c>
      <c r="BH1782" s="55" t="n">
        <f>SUM(AV1782:BG1782)</f>
        <v>0</v>
      </c>
      <c r="BI1782" s="56">
             </c>
      <c r="BJ1782" s="57" t="n">
        <v>1776</v>
      </c>
      <c r="BK1782" s="29" t="n">
        <f>IF(OR(D1782="", F1782="", J1782="", M1782=""), 1, 0)</f>
        <v>0</v>
      </c>
      <c r="BL1782" s="7">
             </c>
      <c r="BR1782" s="7">
             </c>
    </row>
    <row r="1783" x14ac:dyDescent="0.25">
      <c r="A1783" s="40" t="n">
        <f>ROW()-5</f>
        <v>1778</v>
      </c>
      <c r="B1783" s="41" t="s">
        <v>44</v>
      </c>
      <c r="C1783" s="42" t="s">
        <v>42</v>
      </c>
      <c r="D1783" s="43" t="s">
        <v>743</v>
      </c>
      <c r="E1783" s="42" t="s">
        <v>42</v>
      </c>
      <c r="F1783" s="43" t="s">
        <v>2848</v>
      </c>
      <c r="G1783" s="44" t="s">
        <v>44</v>
      </c>
      <c r="H1783" s="44" t="s">
        <v>44</v>
      </c>
      <c r="I1783" s="42" t="s">
        <v>42</v>
      </c>
      <c r="J1783" s="42" t="s">
        <v>42</v>
      </c>
      <c r="K1783" s="42" t="s">
        <v>42</v>
      </c>
      <c r="L1783" s="45" t="n">
        <f>AF1783</f>
        <v>0</v>
      </c>
      <c r="M1783" s="46" t="s">
        <v>46</v>
      </c>
      <c r="N1783" s="58" t="n">
        <v>11111</v>
      </c>
      <c r="O1783" s="47" t="n">
        <f>L1783*N1783*BJ1783</f>
        <v>0</v>
      </c>
      <c r="P1783" s="48" t="n">
        <f>BH1783</f>
        <v>0</v>
      </c>
      <c r="Q1783" s="45">
             </c>
      <c r="R1783" s="49" t="n">
        <f>L1783*Q1783</f>
        <v>0</v>
      </c>
      <c r="S1783" s="46" t="s">
        <f>IF(I1783="粉剂", "千克", IF(I1783="", "", "粒"))</f>
        <v>47</v>
      </c>
      <c r="T1783" s="49">
             </c>
      <c r="U1783" s="49">
             </c>
      <c r="V1783" s="49">
             </c>
      <c r="W1783" s="49">
             </c>
      <c r="X1783" s="49">
             </c>
      <c r="Y1783" s="49">
             </c>
      <c r="Z1783" s="49">
             </c>
      <c r="AA1783" s="49">
             </c>
      <c r="AB1783" s="49">
             </c>
      <c r="AC1783" s="49">
             </c>
      <c r="AD1783" s="49">
             </c>
      <c r="AE1783" s="49">
             </c>
      <c r="AF1783" s="45" t="n">
        <f>T1783+U1783+V1783+W1783+X1783+Y1783+Z1783+AA1783+AB1783+AC1783+AD1783+AE1783</f>
        <v>0</v>
      </c>
      <c r="AG1783" s="50">
             </c>
      <c r="AH1783" s="51" t="n">
        <f>$Q1783*T1783</f>
        <v>0</v>
      </c>
      <c r="AI1783" s="51" t="n">
        <f>$Q1783*U1783</f>
        <v>0</v>
      </c>
      <c r="AJ1783" s="51" t="n">
        <f>$Q1783*V1783</f>
        <v>0</v>
      </c>
      <c r="AK1783" s="51" t="n">
        <f>$Q1783*W1783</f>
        <v>0</v>
      </c>
      <c r="AL1783" s="51" t="n">
        <f>$Q1783*X1783</f>
        <v>0</v>
      </c>
      <c r="AM1783" s="51" t="n">
        <f>$Q1783*Y1783</f>
        <v>0</v>
      </c>
      <c r="AN1783" s="51" t="n">
        <f>$Q1783*Z1783</f>
        <v>0</v>
      </c>
      <c r="AO1783" s="52" t="n">
        <f>$Q1783*AA1783</f>
        <v>0</v>
      </c>
      <c r="AP1783" s="52" t="n">
        <f>$Q1783*AB1783</f>
        <v>0</v>
      </c>
      <c r="AQ1783" s="52" t="n">
        <f>$Q1783*AC1783</f>
        <v>0</v>
      </c>
      <c r="AR1783" s="52" t="n">
        <f>$Q1783*AD1783</f>
        <v>0</v>
      </c>
      <c r="AS1783" s="52" t="n">
        <f>$Q1783*AE1783</f>
        <v>0</v>
      </c>
      <c r="AT1783" s="52" t="n">
        <f>SUM(AH1783:AS1783)</f>
        <v>0</v>
      </c>
      <c r="AU1783" s="53">
             </c>
      <c r="AV1783" s="54" t="n">
        <f>IF($M1783="人民币", $N1783*T1783*$BJ1783/1.13, $N1783*T1783*$BJ1783)</f>
        <v>0</v>
      </c>
      <c r="AW1783" s="54" t="n">
        <f>IF($M1783="人民币", $N1783*U1783*$BJ1783/1.13, $N1783*U1783*$BJ1783)</f>
        <v>0</v>
      </c>
      <c r="AX1783" s="54" t="n">
        <f>IF($M1783="人民币", $N1783*V1783*$BJ1783/1.13, $N1783*V1783*$BJ1783)</f>
        <v>0</v>
      </c>
      <c r="AY1783" s="54" t="n">
        <f>IF($M1783="人民币", $N1783*W1783*$BJ1783/1.13, $N1783*W1783*$BJ1783)</f>
        <v>0</v>
      </c>
      <c r="AZ1783" s="54" t="n">
        <f>IF($M1783="人民币", $N1783*X1783*$BJ1783/1.13, $N1783*X1783*$BJ1783)</f>
        <v>0</v>
      </c>
      <c r="BA1783" s="54" t="n">
        <f>IF($M1783="人民币", $N1783*Y1783*$BJ1783/1.13, $N1783*Y1783*$BJ1783)</f>
        <v>0</v>
      </c>
      <c r="BB1783" s="54" t="n">
        <f>IF($M1783="人民币", $N1783*Z1783*$BJ1783/1.13, $N1783*Z1783*$BJ1783)</f>
        <v>0</v>
      </c>
      <c r="BC1783" s="54" t="n">
        <f>IF($M1783="人民币", $N1783*AA1783*$BJ1783/1.13, $N1783*AA1783*$BJ1783)</f>
        <v>0</v>
      </c>
      <c r="BD1783" s="54" t="n">
        <f>IF($M1783="人民币", $N1783*AB1783*$BJ1783/1.13, $N1783*AB1783*$BJ1783)</f>
        <v>0</v>
      </c>
      <c r="BE1783" s="54" t="n">
        <f>IF($M1783="人民币", $N1783*AC1783*$BJ1783/1.13, $N1783*AC1783*$BJ1783)</f>
        <v>0</v>
      </c>
      <c r="BF1783" s="54" t="n">
        <f>IF($M1783="人民币", $N1783*AD1783*$BJ1783/1.13, $N1783*AD1783*$BJ1783)</f>
        <v>0</v>
      </c>
      <c r="BG1783" s="54" t="n">
        <f>IF($M1783="人民币", $N1783*AE1783*$BJ1783/1.13, $N1783*AE1783*$BJ1783)</f>
        <v>0</v>
      </c>
      <c r="BH1783" s="55" t="n">
        <f>SUM(AV1783:BG1783)</f>
        <v>0</v>
      </c>
      <c r="BI1783" s="56">
             </c>
      <c r="BJ1783" s="57" t="n">
        <v>1777</v>
      </c>
      <c r="BK1783" s="29" t="n">
        <f>IF(OR(D1783="", F1783="", J1783="", M1783=""), 1, 0)</f>
        <v>0</v>
      </c>
      <c r="BL1783" s="7">
             </c>
      <c r="BR1783" s="7">
             </c>
    </row>
    <row r="1784" x14ac:dyDescent="0.25">
      <c r="A1784" s="40" t="n">
        <f>ROW()-5</f>
        <v>1779</v>
      </c>
      <c r="B1784" s="41" t="s">
        <v>44</v>
      </c>
      <c r="C1784" s="42" t="s">
        <v>42</v>
      </c>
      <c r="D1784" s="43" t="s">
        <v>745</v>
      </c>
      <c r="E1784" s="42" t="s">
        <v>42</v>
      </c>
      <c r="F1784" s="43" t="s">
        <v>2849</v>
      </c>
      <c r="G1784" s="44" t="s">
        <v>44</v>
      </c>
      <c r="H1784" s="44" t="s">
        <v>2850</v>
      </c>
      <c r="I1784" s="42" t="s">
        <v>42</v>
      </c>
      <c r="J1784" s="42" t="s">
        <v>42</v>
      </c>
      <c r="K1784" s="42" t="s">
        <v>42</v>
      </c>
      <c r="L1784" s="45" t="n">
        <f>AF1784</f>
        <v>0</v>
      </c>
      <c r="M1784" s="46" t="s">
        <v>46</v>
      </c>
      <c r="N1784" s="58" t="n">
        <v>11111</v>
      </c>
      <c r="O1784" s="47" t="n">
        <f>L1784*N1784*BJ1784</f>
        <v>0</v>
      </c>
      <c r="P1784" s="48" t="n">
        <f>BH1784</f>
        <v>0</v>
      </c>
      <c r="Q1784" s="45">
             </c>
      <c r="R1784" s="49" t="n">
        <f>L1784*Q1784</f>
        <v>0</v>
      </c>
      <c r="S1784" s="46" t="s">
        <f>IF(I1784="粉剂", "千克", IF(I1784="", "", "粒"))</f>
        <v>47</v>
      </c>
      <c r="T1784" s="49">
             </c>
      <c r="U1784" s="49">
             </c>
      <c r="V1784" s="49">
             </c>
      <c r="W1784" s="49">
             </c>
      <c r="X1784" s="49">
             </c>
      <c r="Y1784" s="49">
             </c>
      <c r="Z1784" s="49">
             </c>
      <c r="AA1784" s="49">
             </c>
      <c r="AB1784" s="49">
             </c>
      <c r="AC1784" s="49">
             </c>
      <c r="AD1784" s="49">
             </c>
      <c r="AE1784" s="49">
             </c>
      <c r="AF1784" s="45" t="n">
        <f>T1784+U1784+V1784+W1784+X1784+Y1784+Z1784+AA1784+AB1784+AC1784+AD1784+AE1784</f>
        <v>0</v>
      </c>
      <c r="AG1784" s="50">
             </c>
      <c r="AH1784" s="51" t="n">
        <f>$Q1784*T1784</f>
        <v>0</v>
      </c>
      <c r="AI1784" s="51" t="n">
        <f>$Q1784*U1784</f>
        <v>0</v>
      </c>
      <c r="AJ1784" s="51" t="n">
        <f>$Q1784*V1784</f>
        <v>0</v>
      </c>
      <c r="AK1784" s="51" t="n">
        <f>$Q1784*W1784</f>
        <v>0</v>
      </c>
      <c r="AL1784" s="51" t="n">
        <f>$Q1784*X1784</f>
        <v>0</v>
      </c>
      <c r="AM1784" s="51" t="n">
        <f>$Q1784*Y1784</f>
        <v>0</v>
      </c>
      <c r="AN1784" s="51" t="n">
        <f>$Q1784*Z1784</f>
        <v>0</v>
      </c>
      <c r="AO1784" s="52" t="n">
        <f>$Q1784*AA1784</f>
        <v>0</v>
      </c>
      <c r="AP1784" s="52" t="n">
        <f>$Q1784*AB1784</f>
        <v>0</v>
      </c>
      <c r="AQ1784" s="52" t="n">
        <f>$Q1784*AC1784</f>
        <v>0</v>
      </c>
      <c r="AR1784" s="52" t="n">
        <f>$Q1784*AD1784</f>
        <v>0</v>
      </c>
      <c r="AS1784" s="52" t="n">
        <f>$Q1784*AE1784</f>
        <v>0</v>
      </c>
      <c r="AT1784" s="52" t="n">
        <f>SUM(AH1784:AS1784)</f>
        <v>0</v>
      </c>
      <c r="AU1784" s="53">
             </c>
      <c r="AV1784" s="54" t="n">
        <f>IF($M1784="人民币", $N1784*T1784*$BJ1784/1.13, $N1784*T1784*$BJ1784)</f>
        <v>0</v>
      </c>
      <c r="AW1784" s="54" t="n">
        <f>IF($M1784="人民币", $N1784*U1784*$BJ1784/1.13, $N1784*U1784*$BJ1784)</f>
        <v>0</v>
      </c>
      <c r="AX1784" s="54" t="n">
        <f>IF($M1784="人民币", $N1784*V1784*$BJ1784/1.13, $N1784*V1784*$BJ1784)</f>
        <v>0</v>
      </c>
      <c r="AY1784" s="54" t="n">
        <f>IF($M1784="人民币", $N1784*W1784*$BJ1784/1.13, $N1784*W1784*$BJ1784)</f>
        <v>0</v>
      </c>
      <c r="AZ1784" s="54" t="n">
        <f>IF($M1784="人民币", $N1784*X1784*$BJ1784/1.13, $N1784*X1784*$BJ1784)</f>
        <v>0</v>
      </c>
      <c r="BA1784" s="54" t="n">
        <f>IF($M1784="人民币", $N1784*Y1784*$BJ1784/1.13, $N1784*Y1784*$BJ1784)</f>
        <v>0</v>
      </c>
      <c r="BB1784" s="54" t="n">
        <f>IF($M1784="人民币", $N1784*Z1784*$BJ1784/1.13, $N1784*Z1784*$BJ1784)</f>
        <v>0</v>
      </c>
      <c r="BC1784" s="54" t="n">
        <f>IF($M1784="人民币", $N1784*AA1784*$BJ1784/1.13, $N1784*AA1784*$BJ1784)</f>
        <v>0</v>
      </c>
      <c r="BD1784" s="54" t="n">
        <f>IF($M1784="人民币", $N1784*AB1784*$BJ1784/1.13, $N1784*AB1784*$BJ1784)</f>
        <v>0</v>
      </c>
      <c r="BE1784" s="54" t="n">
        <f>IF($M1784="人民币", $N1784*AC1784*$BJ1784/1.13, $N1784*AC1784*$BJ1784)</f>
        <v>0</v>
      </c>
      <c r="BF1784" s="54" t="n">
        <f>IF($M1784="人民币", $N1784*AD1784*$BJ1784/1.13, $N1784*AD1784*$BJ1784)</f>
        <v>0</v>
      </c>
      <c r="BG1784" s="54" t="n">
        <f>IF($M1784="人民币", $N1784*AE1784*$BJ1784/1.13, $N1784*AE1784*$BJ1784)</f>
        <v>0</v>
      </c>
      <c r="BH1784" s="55" t="n">
        <f>SUM(AV1784:BG1784)</f>
        <v>0</v>
      </c>
      <c r="BI1784" s="56">
             </c>
      <c r="BJ1784" s="57" t="n">
        <v>1778</v>
      </c>
      <c r="BK1784" s="29" t="n">
        <f>IF(OR(D1784="", F1784="", J1784="", M1784=""), 1, 0)</f>
        <v>0</v>
      </c>
      <c r="BL1784" s="7">
             </c>
      <c r="BR1784" s="7">
             </c>
    </row>
    <row r="1785" x14ac:dyDescent="0.25">
      <c r="A1785" s="40" t="n">
        <f>ROW()-5</f>
        <v>1780</v>
      </c>
      <c r="B1785" s="41" t="s">
        <v>44</v>
      </c>
      <c r="C1785" s="42" t="s">
        <v>42</v>
      </c>
      <c r="D1785" s="43" t="s">
        <v>747</v>
      </c>
      <c r="E1785" s="42" t="s">
        <v>42</v>
      </c>
      <c r="F1785" s="43" t="s">
        <v>2851</v>
      </c>
      <c r="G1785" s="44" t="s">
        <v>44</v>
      </c>
      <c r="H1785" s="44" t="s">
        <v>44</v>
      </c>
      <c r="I1785" s="42" t="s">
        <v>42</v>
      </c>
      <c r="J1785" s="42" t="s">
        <v>42</v>
      </c>
      <c r="K1785" s="42" t="s">
        <v>42</v>
      </c>
      <c r="L1785" s="45" t="n">
        <f>AF1785</f>
        <v>0</v>
      </c>
      <c r="M1785" s="46" t="s">
        <v>46</v>
      </c>
      <c r="N1785" s="58" t="n">
        <v>11111</v>
      </c>
      <c r="O1785" s="47" t="n">
        <f>L1785*N1785*BJ1785</f>
        <v>0</v>
      </c>
      <c r="P1785" s="48" t="n">
        <f>BH1785</f>
        <v>0</v>
      </c>
      <c r="Q1785" s="45">
             </c>
      <c r="R1785" s="49" t="n">
        <f>L1785*Q1785</f>
        <v>0</v>
      </c>
      <c r="S1785" s="46" t="s">
        <f>IF(I1785="粉剂", "千克", IF(I1785="", "", "粒"))</f>
        <v>47</v>
      </c>
      <c r="T1785" s="49">
             </c>
      <c r="U1785" s="49">
             </c>
      <c r="V1785" s="49">
             </c>
      <c r="W1785" s="49">
             </c>
      <c r="X1785" s="49">
             </c>
      <c r="Y1785" s="49">
             </c>
      <c r="Z1785" s="49">
             </c>
      <c r="AA1785" s="49">
             </c>
      <c r="AB1785" s="49">
             </c>
      <c r="AC1785" s="49">
             </c>
      <c r="AD1785" s="49">
             </c>
      <c r="AE1785" s="49">
             </c>
      <c r="AF1785" s="45" t="n">
        <f>T1785+U1785+V1785+W1785+X1785+Y1785+Z1785+AA1785+AB1785+AC1785+AD1785+AE1785</f>
        <v>0</v>
      </c>
      <c r="AG1785" s="50">
             </c>
      <c r="AH1785" s="51" t="n">
        <f>$Q1785*T1785</f>
        <v>0</v>
      </c>
      <c r="AI1785" s="51" t="n">
        <f>$Q1785*U1785</f>
        <v>0</v>
      </c>
      <c r="AJ1785" s="51" t="n">
        <f>$Q1785*V1785</f>
        <v>0</v>
      </c>
      <c r="AK1785" s="51" t="n">
        <f>$Q1785*W1785</f>
        <v>0</v>
      </c>
      <c r="AL1785" s="51" t="n">
        <f>$Q1785*X1785</f>
        <v>0</v>
      </c>
      <c r="AM1785" s="51" t="n">
        <f>$Q1785*Y1785</f>
        <v>0</v>
      </c>
      <c r="AN1785" s="51" t="n">
        <f>$Q1785*Z1785</f>
        <v>0</v>
      </c>
      <c r="AO1785" s="52" t="n">
        <f>$Q1785*AA1785</f>
        <v>0</v>
      </c>
      <c r="AP1785" s="52" t="n">
        <f>$Q1785*AB1785</f>
        <v>0</v>
      </c>
      <c r="AQ1785" s="52" t="n">
        <f>$Q1785*AC1785</f>
        <v>0</v>
      </c>
      <c r="AR1785" s="52" t="n">
        <f>$Q1785*AD1785</f>
        <v>0</v>
      </c>
      <c r="AS1785" s="52" t="n">
        <f>$Q1785*AE1785</f>
        <v>0</v>
      </c>
      <c r="AT1785" s="52" t="n">
        <f>SUM(AH1785:AS1785)</f>
        <v>0</v>
      </c>
      <c r="AU1785" s="53">
             </c>
      <c r="AV1785" s="54" t="n">
        <f>IF($M1785="人民币", $N1785*T1785*$BJ1785/1.13, $N1785*T1785*$BJ1785)</f>
        <v>0</v>
      </c>
      <c r="AW1785" s="54" t="n">
        <f>IF($M1785="人民币", $N1785*U1785*$BJ1785/1.13, $N1785*U1785*$BJ1785)</f>
        <v>0</v>
      </c>
      <c r="AX1785" s="54" t="n">
        <f>IF($M1785="人民币", $N1785*V1785*$BJ1785/1.13, $N1785*V1785*$BJ1785)</f>
        <v>0</v>
      </c>
      <c r="AY1785" s="54" t="n">
        <f>IF($M1785="人民币", $N1785*W1785*$BJ1785/1.13, $N1785*W1785*$BJ1785)</f>
        <v>0</v>
      </c>
      <c r="AZ1785" s="54" t="n">
        <f>IF($M1785="人民币", $N1785*X1785*$BJ1785/1.13, $N1785*X1785*$BJ1785)</f>
        <v>0</v>
      </c>
      <c r="BA1785" s="54" t="n">
        <f>IF($M1785="人民币", $N1785*Y1785*$BJ1785/1.13, $N1785*Y1785*$BJ1785)</f>
        <v>0</v>
      </c>
      <c r="BB1785" s="54" t="n">
        <f>IF($M1785="人民币", $N1785*Z1785*$BJ1785/1.13, $N1785*Z1785*$BJ1785)</f>
        <v>0</v>
      </c>
      <c r="BC1785" s="54" t="n">
        <f>IF($M1785="人民币", $N1785*AA1785*$BJ1785/1.13, $N1785*AA1785*$BJ1785)</f>
        <v>0</v>
      </c>
      <c r="BD1785" s="54" t="n">
        <f>IF($M1785="人民币", $N1785*AB1785*$BJ1785/1.13, $N1785*AB1785*$BJ1785)</f>
        <v>0</v>
      </c>
      <c r="BE1785" s="54" t="n">
        <f>IF($M1785="人民币", $N1785*AC1785*$BJ1785/1.13, $N1785*AC1785*$BJ1785)</f>
        <v>0</v>
      </c>
      <c r="BF1785" s="54" t="n">
        <f>IF($M1785="人民币", $N1785*AD1785*$BJ1785/1.13, $N1785*AD1785*$BJ1785)</f>
        <v>0</v>
      </c>
      <c r="BG1785" s="54" t="n">
        <f>IF($M1785="人民币", $N1785*AE1785*$BJ1785/1.13, $N1785*AE1785*$BJ1785)</f>
        <v>0</v>
      </c>
      <c r="BH1785" s="55" t="n">
        <f>SUM(AV1785:BG1785)</f>
        <v>0</v>
      </c>
      <c r="BI1785" s="56">
             </c>
      <c r="BJ1785" s="57" t="n">
        <v>1779</v>
      </c>
      <c r="BK1785" s="29" t="n">
        <f>IF(OR(D1785="", F1785="", J1785="", M1785=""), 1, 0)</f>
        <v>0</v>
      </c>
      <c r="BL1785" s="7">
             </c>
      <c r="BR1785" s="7">
             </c>
    </row>
    <row r="1786" x14ac:dyDescent="0.25">
      <c r="A1786" s="40" t="n">
        <f>ROW()-5</f>
        <v>1781</v>
      </c>
      <c r="B1786" s="41" t="s">
        <v>44</v>
      </c>
      <c r="C1786" s="42" t="s">
        <v>42</v>
      </c>
      <c r="D1786" s="43" t="s">
        <v>749</v>
      </c>
      <c r="E1786" s="42" t="s">
        <v>42</v>
      </c>
      <c r="F1786" s="43" t="s">
        <v>2852</v>
      </c>
      <c r="G1786" s="44" t="s">
        <v>44</v>
      </c>
      <c r="H1786" s="44" t="s">
        <v>44</v>
      </c>
      <c r="I1786" s="42" t="s">
        <v>42</v>
      </c>
      <c r="J1786" s="42" t="s">
        <v>42</v>
      </c>
      <c r="K1786" s="42" t="s">
        <v>42</v>
      </c>
      <c r="L1786" s="45" t="n">
        <f>AF1786</f>
        <v>0</v>
      </c>
      <c r="M1786" s="46" t="s">
        <v>46</v>
      </c>
      <c r="N1786" s="58" t="n">
        <v>11111</v>
      </c>
      <c r="O1786" s="47" t="n">
        <f>L1786*N1786*BJ1786</f>
        <v>0</v>
      </c>
      <c r="P1786" s="48" t="n">
        <f>BH1786</f>
        <v>0</v>
      </c>
      <c r="Q1786" s="45">
             </c>
      <c r="R1786" s="49" t="n">
        <f>L1786*Q1786</f>
        <v>0</v>
      </c>
      <c r="S1786" s="46" t="s">
        <f>IF(I1786="粉剂", "千克", IF(I1786="", "", "粒"))</f>
        <v>47</v>
      </c>
      <c r="T1786" s="49">
             </c>
      <c r="U1786" s="49">
             </c>
      <c r="V1786" s="49">
             </c>
      <c r="W1786" s="49">
             </c>
      <c r="X1786" s="49">
             </c>
      <c r="Y1786" s="49">
             </c>
      <c r="Z1786" s="49">
             </c>
      <c r="AA1786" s="49">
             </c>
      <c r="AB1786" s="49">
             </c>
      <c r="AC1786" s="49">
             </c>
      <c r="AD1786" s="49">
             </c>
      <c r="AE1786" s="49">
             </c>
      <c r="AF1786" s="45" t="n">
        <f>T1786+U1786+V1786+W1786+X1786+Y1786+Z1786+AA1786+AB1786+AC1786+AD1786+AE1786</f>
        <v>0</v>
      </c>
      <c r="AG1786" s="50">
             </c>
      <c r="AH1786" s="51" t="n">
        <f>$Q1786*T1786</f>
        <v>0</v>
      </c>
      <c r="AI1786" s="51" t="n">
        <f>$Q1786*U1786</f>
        <v>0</v>
      </c>
      <c r="AJ1786" s="51" t="n">
        <f>$Q1786*V1786</f>
        <v>0</v>
      </c>
      <c r="AK1786" s="51" t="n">
        <f>$Q1786*W1786</f>
        <v>0</v>
      </c>
      <c r="AL1786" s="51" t="n">
        <f>$Q1786*X1786</f>
        <v>0</v>
      </c>
      <c r="AM1786" s="51" t="n">
        <f>$Q1786*Y1786</f>
        <v>0</v>
      </c>
      <c r="AN1786" s="51" t="n">
        <f>$Q1786*Z1786</f>
        <v>0</v>
      </c>
      <c r="AO1786" s="52" t="n">
        <f>$Q1786*AA1786</f>
        <v>0</v>
      </c>
      <c r="AP1786" s="52" t="n">
        <f>$Q1786*AB1786</f>
        <v>0</v>
      </c>
      <c r="AQ1786" s="52" t="n">
        <f>$Q1786*AC1786</f>
        <v>0</v>
      </c>
      <c r="AR1786" s="52" t="n">
        <f>$Q1786*AD1786</f>
        <v>0</v>
      </c>
      <c r="AS1786" s="52" t="n">
        <f>$Q1786*AE1786</f>
        <v>0</v>
      </c>
      <c r="AT1786" s="52" t="n">
        <f>SUM(AH1786:AS1786)</f>
        <v>0</v>
      </c>
      <c r="AU1786" s="53">
             </c>
      <c r="AV1786" s="54" t="n">
        <f>IF($M1786="人民币", $N1786*T1786*$BJ1786/1.13, $N1786*T1786*$BJ1786)</f>
        <v>0</v>
      </c>
      <c r="AW1786" s="54" t="n">
        <f>IF($M1786="人民币", $N1786*U1786*$BJ1786/1.13, $N1786*U1786*$BJ1786)</f>
        <v>0</v>
      </c>
      <c r="AX1786" s="54" t="n">
        <f>IF($M1786="人民币", $N1786*V1786*$BJ1786/1.13, $N1786*V1786*$BJ1786)</f>
        <v>0</v>
      </c>
      <c r="AY1786" s="54" t="n">
        <f>IF($M1786="人民币", $N1786*W1786*$BJ1786/1.13, $N1786*W1786*$BJ1786)</f>
        <v>0</v>
      </c>
      <c r="AZ1786" s="54" t="n">
        <f>IF($M1786="人民币", $N1786*X1786*$BJ1786/1.13, $N1786*X1786*$BJ1786)</f>
        <v>0</v>
      </c>
      <c r="BA1786" s="54" t="n">
        <f>IF($M1786="人民币", $N1786*Y1786*$BJ1786/1.13, $N1786*Y1786*$BJ1786)</f>
        <v>0</v>
      </c>
      <c r="BB1786" s="54" t="n">
        <f>IF($M1786="人民币", $N1786*Z1786*$BJ1786/1.13, $N1786*Z1786*$BJ1786)</f>
        <v>0</v>
      </c>
      <c r="BC1786" s="54" t="n">
        <f>IF($M1786="人民币", $N1786*AA1786*$BJ1786/1.13, $N1786*AA1786*$BJ1786)</f>
        <v>0</v>
      </c>
      <c r="BD1786" s="54" t="n">
        <f>IF($M1786="人民币", $N1786*AB1786*$BJ1786/1.13, $N1786*AB1786*$BJ1786)</f>
        <v>0</v>
      </c>
      <c r="BE1786" s="54" t="n">
        <f>IF($M1786="人民币", $N1786*AC1786*$BJ1786/1.13, $N1786*AC1786*$BJ1786)</f>
        <v>0</v>
      </c>
      <c r="BF1786" s="54" t="n">
        <f>IF($M1786="人民币", $N1786*AD1786*$BJ1786/1.13, $N1786*AD1786*$BJ1786)</f>
        <v>0</v>
      </c>
      <c r="BG1786" s="54" t="n">
        <f>IF($M1786="人民币", $N1786*AE1786*$BJ1786/1.13, $N1786*AE1786*$BJ1786)</f>
        <v>0</v>
      </c>
      <c r="BH1786" s="55" t="n">
        <f>SUM(AV1786:BG1786)</f>
        <v>0</v>
      </c>
      <c r="BI1786" s="56">
             </c>
      <c r="BJ1786" s="57" t="n">
        <v>1780</v>
      </c>
      <c r="BK1786" s="29" t="n">
        <f>IF(OR(D1786="", F1786="", J1786="", M1786=""), 1, 0)</f>
        <v>0</v>
      </c>
      <c r="BL1786" s="7">
             </c>
      <c r="BR1786" s="7">
             </c>
    </row>
    <row r="1787" x14ac:dyDescent="0.25">
      <c r="A1787" s="40" t="n">
        <f>ROW()-5</f>
        <v>1782</v>
      </c>
      <c r="B1787" s="41" t="s">
        <v>44</v>
      </c>
      <c r="C1787" s="42" t="s">
        <v>42</v>
      </c>
      <c r="D1787" s="43" t="s">
        <v>751</v>
      </c>
      <c r="E1787" s="42" t="s">
        <v>42</v>
      </c>
      <c r="F1787" s="43" t="s">
        <v>2853</v>
      </c>
      <c r="G1787" s="44" t="s">
        <v>2853</v>
      </c>
      <c r="H1787" s="44" t="s">
        <v>2854</v>
      </c>
      <c r="I1787" s="42" t="s">
        <v>42</v>
      </c>
      <c r="J1787" s="42" t="s">
        <v>42</v>
      </c>
      <c r="K1787" s="42" t="s">
        <v>42</v>
      </c>
      <c r="L1787" s="45" t="n">
        <f>AF1787</f>
        <v>0</v>
      </c>
      <c r="M1787" s="46" t="s">
        <v>46</v>
      </c>
      <c r="N1787" s="58" t="n">
        <v>11111</v>
      </c>
      <c r="O1787" s="47" t="n">
        <f>L1787*N1787*BJ1787</f>
        <v>0</v>
      </c>
      <c r="P1787" s="48" t="n">
        <f>BH1787</f>
        <v>0</v>
      </c>
      <c r="Q1787" s="45">
             </c>
      <c r="R1787" s="49" t="n">
        <f>L1787*Q1787</f>
        <v>0</v>
      </c>
      <c r="S1787" s="46" t="s">
        <f>IF(I1787="粉剂", "千克", IF(I1787="", "", "粒"))</f>
        <v>47</v>
      </c>
      <c r="T1787" s="49">
             </c>
      <c r="U1787" s="49">
             </c>
      <c r="V1787" s="49">
             </c>
      <c r="W1787" s="49">
             </c>
      <c r="X1787" s="49">
             </c>
      <c r="Y1787" s="49">
             </c>
      <c r="Z1787" s="49">
             </c>
      <c r="AA1787" s="49">
             </c>
      <c r="AB1787" s="49">
             </c>
      <c r="AC1787" s="49">
             </c>
      <c r="AD1787" s="49">
             </c>
      <c r="AE1787" s="49">
             </c>
      <c r="AF1787" s="45" t="n">
        <f>T1787+U1787+V1787+W1787+X1787+Y1787+Z1787+AA1787+AB1787+AC1787+AD1787+AE1787</f>
        <v>0</v>
      </c>
      <c r="AG1787" s="50">
             </c>
      <c r="AH1787" s="51" t="n">
        <f>$Q1787*T1787</f>
        <v>0</v>
      </c>
      <c r="AI1787" s="51" t="n">
        <f>$Q1787*U1787</f>
        <v>0</v>
      </c>
      <c r="AJ1787" s="51" t="n">
        <f>$Q1787*V1787</f>
        <v>0</v>
      </c>
      <c r="AK1787" s="51" t="n">
        <f>$Q1787*W1787</f>
        <v>0</v>
      </c>
      <c r="AL1787" s="51" t="n">
        <f>$Q1787*X1787</f>
        <v>0</v>
      </c>
      <c r="AM1787" s="51" t="n">
        <f>$Q1787*Y1787</f>
        <v>0</v>
      </c>
      <c r="AN1787" s="51" t="n">
        <f>$Q1787*Z1787</f>
        <v>0</v>
      </c>
      <c r="AO1787" s="52" t="n">
        <f>$Q1787*AA1787</f>
        <v>0</v>
      </c>
      <c r="AP1787" s="52" t="n">
        <f>$Q1787*AB1787</f>
        <v>0</v>
      </c>
      <c r="AQ1787" s="52" t="n">
        <f>$Q1787*AC1787</f>
        <v>0</v>
      </c>
      <c r="AR1787" s="52" t="n">
        <f>$Q1787*AD1787</f>
        <v>0</v>
      </c>
      <c r="AS1787" s="52" t="n">
        <f>$Q1787*AE1787</f>
        <v>0</v>
      </c>
      <c r="AT1787" s="52" t="n">
        <f>SUM(AH1787:AS1787)</f>
        <v>0</v>
      </c>
      <c r="AU1787" s="53">
             </c>
      <c r="AV1787" s="54" t="n">
        <f>IF($M1787="人民币", $N1787*T1787*$BJ1787/1.13, $N1787*T1787*$BJ1787)</f>
        <v>0</v>
      </c>
      <c r="AW1787" s="54" t="n">
        <f>IF($M1787="人民币", $N1787*U1787*$BJ1787/1.13, $N1787*U1787*$BJ1787)</f>
        <v>0</v>
      </c>
      <c r="AX1787" s="54" t="n">
        <f>IF($M1787="人民币", $N1787*V1787*$BJ1787/1.13, $N1787*V1787*$BJ1787)</f>
        <v>0</v>
      </c>
      <c r="AY1787" s="54" t="n">
        <f>IF($M1787="人民币", $N1787*W1787*$BJ1787/1.13, $N1787*W1787*$BJ1787)</f>
        <v>0</v>
      </c>
      <c r="AZ1787" s="54" t="n">
        <f>IF($M1787="人民币", $N1787*X1787*$BJ1787/1.13, $N1787*X1787*$BJ1787)</f>
        <v>0</v>
      </c>
      <c r="BA1787" s="54" t="n">
        <f>IF($M1787="人民币", $N1787*Y1787*$BJ1787/1.13, $N1787*Y1787*$BJ1787)</f>
        <v>0</v>
      </c>
      <c r="BB1787" s="54" t="n">
        <f>IF($M1787="人民币", $N1787*Z1787*$BJ1787/1.13, $N1787*Z1787*$BJ1787)</f>
        <v>0</v>
      </c>
      <c r="BC1787" s="54" t="n">
        <f>IF($M1787="人民币", $N1787*AA1787*$BJ1787/1.13, $N1787*AA1787*$BJ1787)</f>
        <v>0</v>
      </c>
      <c r="BD1787" s="54" t="n">
        <f>IF($M1787="人民币", $N1787*AB1787*$BJ1787/1.13, $N1787*AB1787*$BJ1787)</f>
        <v>0</v>
      </c>
      <c r="BE1787" s="54" t="n">
        <f>IF($M1787="人民币", $N1787*AC1787*$BJ1787/1.13, $N1787*AC1787*$BJ1787)</f>
        <v>0</v>
      </c>
      <c r="BF1787" s="54" t="n">
        <f>IF($M1787="人民币", $N1787*AD1787*$BJ1787/1.13, $N1787*AD1787*$BJ1787)</f>
        <v>0</v>
      </c>
      <c r="BG1787" s="54" t="n">
        <f>IF($M1787="人民币", $N1787*AE1787*$BJ1787/1.13, $N1787*AE1787*$BJ1787)</f>
        <v>0</v>
      </c>
      <c r="BH1787" s="55" t="n">
        <f>SUM(AV1787:BG1787)</f>
        <v>0</v>
      </c>
      <c r="BI1787" s="56">
             </c>
      <c r="BJ1787" s="57" t="n">
        <v>1781</v>
      </c>
      <c r="BK1787" s="29" t="n">
        <f>IF(OR(D1787="", F1787="", J1787="", M1787=""), 1, 0)</f>
        <v>0</v>
      </c>
      <c r="BL1787" s="7">
             </c>
      <c r="BR1787" s="7">
             </c>
    </row>
    <row r="1788" x14ac:dyDescent="0.25">
      <c r="A1788" s="40" t="n">
        <f>ROW()-5</f>
        <v>1783</v>
      </c>
      <c r="B1788" s="41" t="s">
        <v>44</v>
      </c>
      <c r="C1788" s="42" t="s">
        <v>42</v>
      </c>
      <c r="D1788" s="43" t="s">
        <v>753</v>
      </c>
      <c r="E1788" s="42" t="s">
        <v>42</v>
      </c>
      <c r="F1788" s="43" t="s">
        <v>2855</v>
      </c>
      <c r="G1788" s="44" t="s">
        <v>44</v>
      </c>
      <c r="H1788" s="44" t="s">
        <v>44</v>
      </c>
      <c r="I1788" s="42" t="s">
        <v>42</v>
      </c>
      <c r="J1788" s="42" t="s">
        <v>42</v>
      </c>
      <c r="K1788" s="42" t="s">
        <v>42</v>
      </c>
      <c r="L1788" s="45" t="n">
        <f>AF1788</f>
        <v>0</v>
      </c>
      <c r="M1788" s="46" t="s">
        <v>46</v>
      </c>
      <c r="N1788" s="58" t="n">
        <v>11111</v>
      </c>
      <c r="O1788" s="47" t="n">
        <f>L1788*N1788*BJ1788</f>
        <v>0</v>
      </c>
      <c r="P1788" s="48" t="n">
        <f>BH1788</f>
        <v>0</v>
      </c>
      <c r="Q1788" s="45">
             </c>
      <c r="R1788" s="49" t="n">
        <f>L1788*Q1788</f>
        <v>0</v>
      </c>
      <c r="S1788" s="46" t="s">
        <f>IF(I1788="粉剂", "千克", IF(I1788="", "", "粒"))</f>
        <v>47</v>
      </c>
      <c r="T1788" s="49">
             </c>
      <c r="U1788" s="49">
             </c>
      <c r="V1788" s="49">
             </c>
      <c r="W1788" s="49">
             </c>
      <c r="X1788" s="49">
             </c>
      <c r="Y1788" s="49">
             </c>
      <c r="Z1788" s="49">
             </c>
      <c r="AA1788" s="49">
             </c>
      <c r="AB1788" s="49">
             </c>
      <c r="AC1788" s="49">
             </c>
      <c r="AD1788" s="49">
             </c>
      <c r="AE1788" s="49">
             </c>
      <c r="AF1788" s="45" t="n">
        <f>T1788+U1788+V1788+W1788+X1788+Y1788+Z1788+AA1788+AB1788+AC1788+AD1788+AE1788</f>
        <v>0</v>
      </c>
      <c r="AG1788" s="50">
             </c>
      <c r="AH1788" s="51" t="n">
        <f>$Q1788*T1788</f>
        <v>0</v>
      </c>
      <c r="AI1788" s="51" t="n">
        <f>$Q1788*U1788</f>
        <v>0</v>
      </c>
      <c r="AJ1788" s="51" t="n">
        <f>$Q1788*V1788</f>
        <v>0</v>
      </c>
      <c r="AK1788" s="51" t="n">
        <f>$Q1788*W1788</f>
        <v>0</v>
      </c>
      <c r="AL1788" s="51" t="n">
        <f>$Q1788*X1788</f>
        <v>0</v>
      </c>
      <c r="AM1788" s="51" t="n">
        <f>$Q1788*Y1788</f>
        <v>0</v>
      </c>
      <c r="AN1788" s="51" t="n">
        <f>$Q1788*Z1788</f>
        <v>0</v>
      </c>
      <c r="AO1788" s="52" t="n">
        <f>$Q1788*AA1788</f>
        <v>0</v>
      </c>
      <c r="AP1788" s="52" t="n">
        <f>$Q1788*AB1788</f>
        <v>0</v>
      </c>
      <c r="AQ1788" s="52" t="n">
        <f>$Q1788*AC1788</f>
        <v>0</v>
      </c>
      <c r="AR1788" s="52" t="n">
        <f>$Q1788*AD1788</f>
        <v>0</v>
      </c>
      <c r="AS1788" s="52" t="n">
        <f>$Q1788*AE1788</f>
        <v>0</v>
      </c>
      <c r="AT1788" s="52" t="n">
        <f>SUM(AH1788:AS1788)</f>
        <v>0</v>
      </c>
      <c r="AU1788" s="53">
             </c>
      <c r="AV1788" s="54" t="n">
        <f>IF($M1788="人民币", $N1788*T1788*$BJ1788/1.13, $N1788*T1788*$BJ1788)</f>
        <v>0</v>
      </c>
      <c r="AW1788" s="54" t="n">
        <f>IF($M1788="人民币", $N1788*U1788*$BJ1788/1.13, $N1788*U1788*$BJ1788)</f>
        <v>0</v>
      </c>
      <c r="AX1788" s="54" t="n">
        <f>IF($M1788="人民币", $N1788*V1788*$BJ1788/1.13, $N1788*V1788*$BJ1788)</f>
        <v>0</v>
      </c>
      <c r="AY1788" s="54" t="n">
        <f>IF($M1788="人民币", $N1788*W1788*$BJ1788/1.13, $N1788*W1788*$BJ1788)</f>
        <v>0</v>
      </c>
      <c r="AZ1788" s="54" t="n">
        <f>IF($M1788="人民币", $N1788*X1788*$BJ1788/1.13, $N1788*X1788*$BJ1788)</f>
        <v>0</v>
      </c>
      <c r="BA1788" s="54" t="n">
        <f>IF($M1788="人民币", $N1788*Y1788*$BJ1788/1.13, $N1788*Y1788*$BJ1788)</f>
        <v>0</v>
      </c>
      <c r="BB1788" s="54" t="n">
        <f>IF($M1788="人民币", $N1788*Z1788*$BJ1788/1.13, $N1788*Z1788*$BJ1788)</f>
        <v>0</v>
      </c>
      <c r="BC1788" s="54" t="n">
        <f>IF($M1788="人民币", $N1788*AA1788*$BJ1788/1.13, $N1788*AA1788*$BJ1788)</f>
        <v>0</v>
      </c>
      <c r="BD1788" s="54" t="n">
        <f>IF($M1788="人民币", $N1788*AB1788*$BJ1788/1.13, $N1788*AB1788*$BJ1788)</f>
        <v>0</v>
      </c>
      <c r="BE1788" s="54" t="n">
        <f>IF($M1788="人民币", $N1788*AC1788*$BJ1788/1.13, $N1788*AC1788*$BJ1788)</f>
        <v>0</v>
      </c>
      <c r="BF1788" s="54" t="n">
        <f>IF($M1788="人民币", $N1788*AD1788*$BJ1788/1.13, $N1788*AD1788*$BJ1788)</f>
        <v>0</v>
      </c>
      <c r="BG1788" s="54" t="n">
        <f>IF($M1788="人民币", $N1788*AE1788*$BJ1788/1.13, $N1788*AE1788*$BJ1788)</f>
        <v>0</v>
      </c>
      <c r="BH1788" s="55" t="n">
        <f>SUM(AV1788:BG1788)</f>
        <v>0</v>
      </c>
      <c r="BI1788" s="56">
             </c>
      <c r="BJ1788" s="57" t="n">
        <v>1782</v>
      </c>
      <c r="BK1788" s="29" t="n">
        <f>IF(OR(D1788="", F1788="", J1788="", M1788=""), 1, 0)</f>
        <v>0</v>
      </c>
      <c r="BL1788" s="7">
             </c>
      <c r="BR1788" s="7">
             </c>
    </row>
    <row r="1789" x14ac:dyDescent="0.25">
      <c r="A1789" s="40" t="n">
        <f>ROW()-5</f>
        <v>1784</v>
      </c>
      <c r="B1789" s="41" t="s">
        <v>44</v>
      </c>
      <c r="C1789" s="42" t="s">
        <v>42</v>
      </c>
      <c r="D1789" s="43" t="s">
        <v>755</v>
      </c>
      <c r="E1789" s="42" t="s">
        <v>42</v>
      </c>
      <c r="F1789" s="43" t="s">
        <v>2856</v>
      </c>
      <c r="G1789" s="44" t="s">
        <v>44</v>
      </c>
      <c r="H1789" s="44" t="s">
        <v>44</v>
      </c>
      <c r="I1789" s="42" t="s">
        <v>42</v>
      </c>
      <c r="J1789" s="42" t="s">
        <v>42</v>
      </c>
      <c r="K1789" s="42" t="s">
        <v>42</v>
      </c>
      <c r="L1789" s="45" t="n">
        <f>AF1789</f>
        <v>0</v>
      </c>
      <c r="M1789" s="46" t="s">
        <v>46</v>
      </c>
      <c r="N1789" s="58" t="n">
        <v>11111</v>
      </c>
      <c r="O1789" s="47" t="n">
        <f>L1789*N1789*BJ1789</f>
        <v>0</v>
      </c>
      <c r="P1789" s="48" t="n">
        <f>BH1789</f>
        <v>0</v>
      </c>
      <c r="Q1789" s="45">
             </c>
      <c r="R1789" s="49" t="n">
        <f>L1789*Q1789</f>
        <v>0</v>
      </c>
      <c r="S1789" s="46" t="s">
        <f>IF(I1789="粉剂", "千克", IF(I1789="", "", "粒"))</f>
        <v>47</v>
      </c>
      <c r="T1789" s="49">
             </c>
      <c r="U1789" s="49">
             </c>
      <c r="V1789" s="49">
             </c>
      <c r="W1789" s="49">
             </c>
      <c r="X1789" s="49">
             </c>
      <c r="Y1789" s="49">
             </c>
      <c r="Z1789" s="49">
             </c>
      <c r="AA1789" s="49">
             </c>
      <c r="AB1789" s="49">
             </c>
      <c r="AC1789" s="49">
             </c>
      <c r="AD1789" s="49">
             </c>
      <c r="AE1789" s="49">
             </c>
      <c r="AF1789" s="45" t="n">
        <f>T1789+U1789+V1789+W1789+X1789+Y1789+Z1789+AA1789+AB1789+AC1789+AD1789+AE1789</f>
        <v>0</v>
      </c>
      <c r="AG1789" s="50">
             </c>
      <c r="AH1789" s="51" t="n">
        <f>$Q1789*T1789</f>
        <v>0</v>
      </c>
      <c r="AI1789" s="51" t="n">
        <f>$Q1789*U1789</f>
        <v>0</v>
      </c>
      <c r="AJ1789" s="51" t="n">
        <f>$Q1789*V1789</f>
        <v>0</v>
      </c>
      <c r="AK1789" s="51" t="n">
        <f>$Q1789*W1789</f>
        <v>0</v>
      </c>
      <c r="AL1789" s="51" t="n">
        <f>$Q1789*X1789</f>
        <v>0</v>
      </c>
      <c r="AM1789" s="51" t="n">
        <f>$Q1789*Y1789</f>
        <v>0</v>
      </c>
      <c r="AN1789" s="51" t="n">
        <f>$Q1789*Z1789</f>
        <v>0</v>
      </c>
      <c r="AO1789" s="52" t="n">
        <f>$Q1789*AA1789</f>
        <v>0</v>
      </c>
      <c r="AP1789" s="52" t="n">
        <f>$Q1789*AB1789</f>
        <v>0</v>
      </c>
      <c r="AQ1789" s="52" t="n">
        <f>$Q1789*AC1789</f>
        <v>0</v>
      </c>
      <c r="AR1789" s="52" t="n">
        <f>$Q1789*AD1789</f>
        <v>0</v>
      </c>
      <c r="AS1789" s="52" t="n">
        <f>$Q1789*AE1789</f>
        <v>0</v>
      </c>
      <c r="AT1789" s="52" t="n">
        <f>SUM(AH1789:AS1789)</f>
        <v>0</v>
      </c>
      <c r="AU1789" s="53">
             </c>
      <c r="AV1789" s="54" t="n">
        <f>IF($M1789="人民币", $N1789*T1789*$BJ1789/1.13, $N1789*T1789*$BJ1789)</f>
        <v>0</v>
      </c>
      <c r="AW1789" s="54" t="n">
        <f>IF($M1789="人民币", $N1789*U1789*$BJ1789/1.13, $N1789*U1789*$BJ1789)</f>
        <v>0</v>
      </c>
      <c r="AX1789" s="54" t="n">
        <f>IF($M1789="人民币", $N1789*V1789*$BJ1789/1.13, $N1789*V1789*$BJ1789)</f>
        <v>0</v>
      </c>
      <c r="AY1789" s="54" t="n">
        <f>IF($M1789="人民币", $N1789*W1789*$BJ1789/1.13, $N1789*W1789*$BJ1789)</f>
        <v>0</v>
      </c>
      <c r="AZ1789" s="54" t="n">
        <f>IF($M1789="人民币", $N1789*X1789*$BJ1789/1.13, $N1789*X1789*$BJ1789)</f>
        <v>0</v>
      </c>
      <c r="BA1789" s="54" t="n">
        <f>IF($M1789="人民币", $N1789*Y1789*$BJ1789/1.13, $N1789*Y1789*$BJ1789)</f>
        <v>0</v>
      </c>
      <c r="BB1789" s="54" t="n">
        <f>IF($M1789="人民币", $N1789*Z1789*$BJ1789/1.13, $N1789*Z1789*$BJ1789)</f>
        <v>0</v>
      </c>
      <c r="BC1789" s="54" t="n">
        <f>IF($M1789="人民币", $N1789*AA1789*$BJ1789/1.13, $N1789*AA1789*$BJ1789)</f>
        <v>0</v>
      </c>
      <c r="BD1789" s="54" t="n">
        <f>IF($M1789="人民币", $N1789*AB1789*$BJ1789/1.13, $N1789*AB1789*$BJ1789)</f>
        <v>0</v>
      </c>
      <c r="BE1789" s="54" t="n">
        <f>IF($M1789="人民币", $N1789*AC1789*$BJ1789/1.13, $N1789*AC1789*$BJ1789)</f>
        <v>0</v>
      </c>
      <c r="BF1789" s="54" t="n">
        <f>IF($M1789="人民币", $N1789*AD1789*$BJ1789/1.13, $N1789*AD1789*$BJ1789)</f>
        <v>0</v>
      </c>
      <c r="BG1789" s="54" t="n">
        <f>IF($M1789="人民币", $N1789*AE1789*$BJ1789/1.13, $N1789*AE1789*$BJ1789)</f>
        <v>0</v>
      </c>
      <c r="BH1789" s="55" t="n">
        <f>SUM(AV1789:BG1789)</f>
        <v>0</v>
      </c>
      <c r="BI1789" s="56">
             </c>
      <c r="BJ1789" s="57" t="n">
        <v>1783</v>
      </c>
      <c r="BK1789" s="29" t="n">
        <f>IF(OR(D1789="", F1789="", J1789="", M1789=""), 1, 0)</f>
        <v>0</v>
      </c>
      <c r="BL1789" s="7">
             </c>
      <c r="BR1789" s="7">
             </c>
    </row>
    <row r="1790" x14ac:dyDescent="0.25">
      <c r="A1790" s="40" t="n">
        <f>ROW()-5</f>
        <v>1785</v>
      </c>
      <c r="B1790" s="41" t="s">
        <v>44</v>
      </c>
      <c r="C1790" s="42" t="s">
        <v>42</v>
      </c>
      <c r="D1790" s="43" t="s">
        <v>757</v>
      </c>
      <c r="E1790" s="42" t="s">
        <v>42</v>
      </c>
      <c r="F1790" s="43" t="s">
        <v>2857</v>
      </c>
      <c r="G1790" s="44" t="s">
        <v>2857</v>
      </c>
      <c r="H1790" s="44" t="s">
        <v>2858</v>
      </c>
      <c r="I1790" s="42" t="s">
        <v>42</v>
      </c>
      <c r="J1790" s="42" t="s">
        <v>42</v>
      </c>
      <c r="K1790" s="42" t="s">
        <v>42</v>
      </c>
      <c r="L1790" s="45" t="n">
        <f>AF1790</f>
        <v>0</v>
      </c>
      <c r="M1790" s="46" t="s">
        <v>46</v>
      </c>
      <c r="N1790" s="58" t="n">
        <v>11111</v>
      </c>
      <c r="O1790" s="47" t="n">
        <f>L1790*N1790*BJ1790</f>
        <v>0</v>
      </c>
      <c r="P1790" s="48" t="n">
        <f>BH1790</f>
        <v>0</v>
      </c>
      <c r="Q1790" s="45">
             </c>
      <c r="R1790" s="49" t="n">
        <f>L1790*Q1790</f>
        <v>0</v>
      </c>
      <c r="S1790" s="46" t="s">
        <f>IF(I1790="粉剂", "千克", IF(I1790="", "", "粒"))</f>
        <v>47</v>
      </c>
      <c r="T1790" s="49">
             </c>
      <c r="U1790" s="49">
             </c>
      <c r="V1790" s="49">
             </c>
      <c r="W1790" s="49">
             </c>
      <c r="X1790" s="49">
             </c>
      <c r="Y1790" s="49">
             </c>
      <c r="Z1790" s="49">
             </c>
      <c r="AA1790" s="49">
             </c>
      <c r="AB1790" s="49">
             </c>
      <c r="AC1790" s="49">
             </c>
      <c r="AD1790" s="49">
             </c>
      <c r="AE1790" s="49">
             </c>
      <c r="AF1790" s="45" t="n">
        <f>T1790+U1790+V1790+W1790+X1790+Y1790+Z1790+AA1790+AB1790+AC1790+AD1790+AE1790</f>
        <v>0</v>
      </c>
      <c r="AG1790" s="50">
             </c>
      <c r="AH1790" s="51" t="n">
        <f>$Q1790*T1790</f>
        <v>0</v>
      </c>
      <c r="AI1790" s="51" t="n">
        <f>$Q1790*U1790</f>
        <v>0</v>
      </c>
      <c r="AJ1790" s="51" t="n">
        <f>$Q1790*V1790</f>
        <v>0</v>
      </c>
      <c r="AK1790" s="51" t="n">
        <f>$Q1790*W1790</f>
        <v>0</v>
      </c>
      <c r="AL1790" s="51" t="n">
        <f>$Q1790*X1790</f>
        <v>0</v>
      </c>
      <c r="AM1790" s="51" t="n">
        <f>$Q1790*Y1790</f>
        <v>0</v>
      </c>
      <c r="AN1790" s="51" t="n">
        <f>$Q1790*Z1790</f>
        <v>0</v>
      </c>
      <c r="AO1790" s="52" t="n">
        <f>$Q1790*AA1790</f>
        <v>0</v>
      </c>
      <c r="AP1790" s="52" t="n">
        <f>$Q1790*AB1790</f>
        <v>0</v>
      </c>
      <c r="AQ1790" s="52" t="n">
        <f>$Q1790*AC1790</f>
        <v>0</v>
      </c>
      <c r="AR1790" s="52" t="n">
        <f>$Q1790*AD1790</f>
        <v>0</v>
      </c>
      <c r="AS1790" s="52" t="n">
        <f>$Q1790*AE1790</f>
        <v>0</v>
      </c>
      <c r="AT1790" s="52" t="n">
        <f>SUM(AH1790:AS1790)</f>
        <v>0</v>
      </c>
      <c r="AU1790" s="53">
             </c>
      <c r="AV1790" s="54" t="n">
        <f>IF($M1790="人民币", $N1790*T1790*$BJ1790/1.13, $N1790*T1790*$BJ1790)</f>
        <v>0</v>
      </c>
      <c r="AW1790" s="54" t="n">
        <f>IF($M1790="人民币", $N1790*U1790*$BJ1790/1.13, $N1790*U1790*$BJ1790)</f>
        <v>0</v>
      </c>
      <c r="AX1790" s="54" t="n">
        <f>IF($M1790="人民币", $N1790*V1790*$BJ1790/1.13, $N1790*V1790*$BJ1790)</f>
        <v>0</v>
      </c>
      <c r="AY1790" s="54" t="n">
        <f>IF($M1790="人民币", $N1790*W1790*$BJ1790/1.13, $N1790*W1790*$BJ1790)</f>
        <v>0</v>
      </c>
      <c r="AZ1790" s="54" t="n">
        <f>IF($M1790="人民币", $N1790*X1790*$BJ1790/1.13, $N1790*X1790*$BJ1790)</f>
        <v>0</v>
      </c>
      <c r="BA1790" s="54" t="n">
        <f>IF($M1790="人民币", $N1790*Y1790*$BJ1790/1.13, $N1790*Y1790*$BJ1790)</f>
        <v>0</v>
      </c>
      <c r="BB1790" s="54" t="n">
        <f>IF($M1790="人民币", $N1790*Z1790*$BJ1790/1.13, $N1790*Z1790*$BJ1790)</f>
        <v>0</v>
      </c>
      <c r="BC1790" s="54" t="n">
        <f>IF($M1790="人民币", $N1790*AA1790*$BJ1790/1.13, $N1790*AA1790*$BJ1790)</f>
        <v>0</v>
      </c>
      <c r="BD1790" s="54" t="n">
        <f>IF($M1790="人民币", $N1790*AB1790*$BJ1790/1.13, $N1790*AB1790*$BJ1790)</f>
        <v>0</v>
      </c>
      <c r="BE1790" s="54" t="n">
        <f>IF($M1790="人民币", $N1790*AC1790*$BJ1790/1.13, $N1790*AC1790*$BJ1790)</f>
        <v>0</v>
      </c>
      <c r="BF1790" s="54" t="n">
        <f>IF($M1790="人民币", $N1790*AD1790*$BJ1790/1.13, $N1790*AD1790*$BJ1790)</f>
        <v>0</v>
      </c>
      <c r="BG1790" s="54" t="n">
        <f>IF($M1790="人民币", $N1790*AE1790*$BJ1790/1.13, $N1790*AE1790*$BJ1790)</f>
        <v>0</v>
      </c>
      <c r="BH1790" s="55" t="n">
        <f>SUM(AV1790:BG1790)</f>
        <v>0</v>
      </c>
      <c r="BI1790" s="56">
             </c>
      <c r="BJ1790" s="57" t="n">
        <v>1784</v>
      </c>
      <c r="BK1790" s="29" t="n">
        <f>IF(OR(D1790="", F1790="", J1790="", M1790=""), 1, 0)</f>
        <v>0</v>
      </c>
      <c r="BL1790" s="7">
             </c>
      <c r="BR1790" s="7">
             </c>
    </row>
    <row r="1791" x14ac:dyDescent="0.25">
      <c r="A1791" s="40" t="n">
        <f>ROW()-5</f>
        <v>1786</v>
      </c>
      <c r="B1791" s="41" t="s">
        <v>44</v>
      </c>
      <c r="C1791" s="42" t="s">
        <v>42</v>
      </c>
      <c r="D1791" s="43" t="s">
        <v>759</v>
      </c>
      <c r="E1791" s="42" t="s">
        <v>42</v>
      </c>
      <c r="F1791" s="43" t="s">
        <v>2859</v>
      </c>
      <c r="G1791" s="44" t="s">
        <v>2859</v>
      </c>
      <c r="H1791" s="44" t="s">
        <v>2860</v>
      </c>
      <c r="I1791" s="42" t="s">
        <v>42</v>
      </c>
      <c r="J1791" s="42" t="s">
        <v>42</v>
      </c>
      <c r="K1791" s="42" t="s">
        <v>42</v>
      </c>
      <c r="L1791" s="45" t="n">
        <f>AF1791</f>
        <v>0</v>
      </c>
      <c r="M1791" s="46" t="s">
        <v>46</v>
      </c>
      <c r="N1791" s="58" t="n">
        <v>11111</v>
      </c>
      <c r="O1791" s="47" t="n">
        <f>L1791*N1791*BJ1791</f>
        <v>0</v>
      </c>
      <c r="P1791" s="48" t="n">
        <f>BH1791</f>
        <v>0</v>
      </c>
      <c r="Q1791" s="45">
             </c>
      <c r="R1791" s="49" t="n">
        <f>L1791*Q1791</f>
        <v>0</v>
      </c>
      <c r="S1791" s="46" t="s">
        <f>IF(I1791="粉剂", "千克", IF(I1791="", "", "粒"))</f>
        <v>47</v>
      </c>
      <c r="T1791" s="49">
             </c>
      <c r="U1791" s="49">
             </c>
      <c r="V1791" s="49">
             </c>
      <c r="W1791" s="49">
             </c>
      <c r="X1791" s="49">
             </c>
      <c r="Y1791" s="49">
             </c>
      <c r="Z1791" s="49">
             </c>
      <c r="AA1791" s="49">
             </c>
      <c r="AB1791" s="49">
             </c>
      <c r="AC1791" s="49">
             </c>
      <c r="AD1791" s="49">
             </c>
      <c r="AE1791" s="49">
             </c>
      <c r="AF1791" s="45" t="n">
        <f>T1791+U1791+V1791+W1791+X1791+Y1791+Z1791+AA1791+AB1791+AC1791+AD1791+AE1791</f>
        <v>0</v>
      </c>
      <c r="AG1791" s="50">
             </c>
      <c r="AH1791" s="51" t="n">
        <f>$Q1791*T1791</f>
        <v>0</v>
      </c>
      <c r="AI1791" s="51" t="n">
        <f>$Q1791*U1791</f>
        <v>0</v>
      </c>
      <c r="AJ1791" s="51" t="n">
        <f>$Q1791*V1791</f>
        <v>0</v>
      </c>
      <c r="AK1791" s="51" t="n">
        <f>$Q1791*W1791</f>
        <v>0</v>
      </c>
      <c r="AL1791" s="51" t="n">
        <f>$Q1791*X1791</f>
        <v>0</v>
      </c>
      <c r="AM1791" s="51" t="n">
        <f>$Q1791*Y1791</f>
        <v>0</v>
      </c>
      <c r="AN1791" s="51" t="n">
        <f>$Q1791*Z1791</f>
        <v>0</v>
      </c>
      <c r="AO1791" s="52" t="n">
        <f>$Q1791*AA1791</f>
        <v>0</v>
      </c>
      <c r="AP1791" s="52" t="n">
        <f>$Q1791*AB1791</f>
        <v>0</v>
      </c>
      <c r="AQ1791" s="52" t="n">
        <f>$Q1791*AC1791</f>
        <v>0</v>
      </c>
      <c r="AR1791" s="52" t="n">
        <f>$Q1791*AD1791</f>
        <v>0</v>
      </c>
      <c r="AS1791" s="52" t="n">
        <f>$Q1791*AE1791</f>
        <v>0</v>
      </c>
      <c r="AT1791" s="52" t="n">
        <f>SUM(AH1791:AS1791)</f>
        <v>0</v>
      </c>
      <c r="AU1791" s="53">
             </c>
      <c r="AV1791" s="54" t="n">
        <f>IF($M1791="人民币", $N1791*T1791*$BJ1791/1.13, $N1791*T1791*$BJ1791)</f>
        <v>0</v>
      </c>
      <c r="AW1791" s="54" t="n">
        <f>IF($M1791="人民币", $N1791*U1791*$BJ1791/1.13, $N1791*U1791*$BJ1791)</f>
        <v>0</v>
      </c>
      <c r="AX1791" s="54" t="n">
        <f>IF($M1791="人民币", $N1791*V1791*$BJ1791/1.13, $N1791*V1791*$BJ1791)</f>
        <v>0</v>
      </c>
      <c r="AY1791" s="54" t="n">
        <f>IF($M1791="人民币", $N1791*W1791*$BJ1791/1.13, $N1791*W1791*$BJ1791)</f>
        <v>0</v>
      </c>
      <c r="AZ1791" s="54" t="n">
        <f>IF($M1791="人民币", $N1791*X1791*$BJ1791/1.13, $N1791*X1791*$BJ1791)</f>
        <v>0</v>
      </c>
      <c r="BA1791" s="54" t="n">
        <f>IF($M1791="人民币", $N1791*Y1791*$BJ1791/1.13, $N1791*Y1791*$BJ1791)</f>
        <v>0</v>
      </c>
      <c r="BB1791" s="54" t="n">
        <f>IF($M1791="人民币", $N1791*Z1791*$BJ1791/1.13, $N1791*Z1791*$BJ1791)</f>
        <v>0</v>
      </c>
      <c r="BC1791" s="54" t="n">
        <f>IF($M1791="人民币", $N1791*AA1791*$BJ1791/1.13, $N1791*AA1791*$BJ1791)</f>
        <v>0</v>
      </c>
      <c r="BD1791" s="54" t="n">
        <f>IF($M1791="人民币", $N1791*AB1791*$BJ1791/1.13, $N1791*AB1791*$BJ1791)</f>
        <v>0</v>
      </c>
      <c r="BE1791" s="54" t="n">
        <f>IF($M1791="人民币", $N1791*AC1791*$BJ1791/1.13, $N1791*AC1791*$BJ1791)</f>
        <v>0</v>
      </c>
      <c r="BF1791" s="54" t="n">
        <f>IF($M1791="人民币", $N1791*AD1791*$BJ1791/1.13, $N1791*AD1791*$BJ1791)</f>
        <v>0</v>
      </c>
      <c r="BG1791" s="54" t="n">
        <f>IF($M1791="人民币", $N1791*AE1791*$BJ1791/1.13, $N1791*AE1791*$BJ1791)</f>
        <v>0</v>
      </c>
      <c r="BH1791" s="55" t="n">
        <f>SUM(AV1791:BG1791)</f>
        <v>0</v>
      </c>
      <c r="BI1791" s="56">
             </c>
      <c r="BJ1791" s="57" t="n">
        <v>1785</v>
      </c>
      <c r="BK1791" s="29" t="n">
        <f>IF(OR(D1791="", F1791="", J1791="", M1791=""), 1, 0)</f>
        <v>0</v>
      </c>
      <c r="BL1791" s="7">
             </c>
      <c r="BR1791" s="7">
             </c>
    </row>
    <row r="1792" x14ac:dyDescent="0.25">
      <c r="A1792" s="40" t="n">
        <f>ROW()-5</f>
        <v>1787</v>
      </c>
      <c r="B1792" s="41" t="s">
        <v>44</v>
      </c>
      <c r="C1792" s="42" t="s">
        <v>42</v>
      </c>
      <c r="D1792" s="43" t="s">
        <v>761</v>
      </c>
      <c r="E1792" s="42" t="s">
        <v>42</v>
      </c>
      <c r="F1792" s="43" t="s">
        <v>2861</v>
      </c>
      <c r="G1792" s="44" t="s">
        <v>44</v>
      </c>
      <c r="H1792" s="44" t="s">
        <v>44</v>
      </c>
      <c r="I1792" s="42" t="s">
        <v>42</v>
      </c>
      <c r="J1792" s="42" t="s">
        <v>42</v>
      </c>
      <c r="K1792" s="42" t="s">
        <v>42</v>
      </c>
      <c r="L1792" s="45" t="n">
        <f>AF1792</f>
        <v>0</v>
      </c>
      <c r="M1792" s="46" t="s">
        <v>46</v>
      </c>
      <c r="N1792" s="58" t="n">
        <v>11111</v>
      </c>
      <c r="O1792" s="47" t="n">
        <f>L1792*N1792*BJ1792</f>
        <v>0</v>
      </c>
      <c r="P1792" s="48" t="n">
        <f>BH1792</f>
        <v>0</v>
      </c>
      <c r="Q1792" s="45">
             </c>
      <c r="R1792" s="49" t="n">
        <f>L1792*Q1792</f>
        <v>0</v>
      </c>
      <c r="S1792" s="46" t="s">
        <f>IF(I1792="粉剂", "千克", IF(I1792="", "", "粒"))</f>
        <v>47</v>
      </c>
      <c r="T1792" s="49">
             </c>
      <c r="U1792" s="49">
             </c>
      <c r="V1792" s="49">
             </c>
      <c r="W1792" s="49">
             </c>
      <c r="X1792" s="49">
             </c>
      <c r="Y1792" s="49">
             </c>
      <c r="Z1792" s="49">
             </c>
      <c r="AA1792" s="49">
             </c>
      <c r="AB1792" s="49">
             </c>
      <c r="AC1792" s="49">
             </c>
      <c r="AD1792" s="49">
             </c>
      <c r="AE1792" s="49">
             </c>
      <c r="AF1792" s="45" t="n">
        <f>T1792+U1792+V1792+W1792+X1792+Y1792+Z1792+AA1792+AB1792+AC1792+AD1792+AE1792</f>
        <v>0</v>
      </c>
      <c r="AG1792" s="50">
             </c>
      <c r="AH1792" s="51" t="n">
        <f>$Q1792*T1792</f>
        <v>0</v>
      </c>
      <c r="AI1792" s="51" t="n">
        <f>$Q1792*U1792</f>
        <v>0</v>
      </c>
      <c r="AJ1792" s="51" t="n">
        <f>$Q1792*V1792</f>
        <v>0</v>
      </c>
      <c r="AK1792" s="51" t="n">
        <f>$Q1792*W1792</f>
        <v>0</v>
      </c>
      <c r="AL1792" s="51" t="n">
        <f>$Q1792*X1792</f>
        <v>0</v>
      </c>
      <c r="AM1792" s="51" t="n">
        <f>$Q1792*Y1792</f>
        <v>0</v>
      </c>
      <c r="AN1792" s="51" t="n">
        <f>$Q1792*Z1792</f>
        <v>0</v>
      </c>
      <c r="AO1792" s="52" t="n">
        <f>$Q1792*AA1792</f>
        <v>0</v>
      </c>
      <c r="AP1792" s="52" t="n">
        <f>$Q1792*AB1792</f>
        <v>0</v>
      </c>
      <c r="AQ1792" s="52" t="n">
        <f>$Q1792*AC1792</f>
        <v>0</v>
      </c>
      <c r="AR1792" s="52" t="n">
        <f>$Q1792*AD1792</f>
        <v>0</v>
      </c>
      <c r="AS1792" s="52" t="n">
        <f>$Q1792*AE1792</f>
        <v>0</v>
      </c>
      <c r="AT1792" s="52" t="n">
        <f>SUM(AH1792:AS1792)</f>
        <v>0</v>
      </c>
      <c r="AU1792" s="53">
             </c>
      <c r="AV1792" s="54" t="n">
        <f>IF($M1792="人民币", $N1792*T1792*$BJ1792/1.13, $N1792*T1792*$BJ1792)</f>
        <v>0</v>
      </c>
      <c r="AW1792" s="54" t="n">
        <f>IF($M1792="人民币", $N1792*U1792*$BJ1792/1.13, $N1792*U1792*$BJ1792)</f>
        <v>0</v>
      </c>
      <c r="AX1792" s="54" t="n">
        <f>IF($M1792="人民币", $N1792*V1792*$BJ1792/1.13, $N1792*V1792*$BJ1792)</f>
        <v>0</v>
      </c>
      <c r="AY1792" s="54" t="n">
        <f>IF($M1792="人民币", $N1792*W1792*$BJ1792/1.13, $N1792*W1792*$BJ1792)</f>
        <v>0</v>
      </c>
      <c r="AZ1792" s="54" t="n">
        <f>IF($M1792="人民币", $N1792*X1792*$BJ1792/1.13, $N1792*X1792*$BJ1792)</f>
        <v>0</v>
      </c>
      <c r="BA1792" s="54" t="n">
        <f>IF($M1792="人民币", $N1792*Y1792*$BJ1792/1.13, $N1792*Y1792*$BJ1792)</f>
        <v>0</v>
      </c>
      <c r="BB1792" s="54" t="n">
        <f>IF($M1792="人民币", $N1792*Z1792*$BJ1792/1.13, $N1792*Z1792*$BJ1792)</f>
        <v>0</v>
      </c>
      <c r="BC1792" s="54" t="n">
        <f>IF($M1792="人民币", $N1792*AA1792*$BJ1792/1.13, $N1792*AA1792*$BJ1792)</f>
        <v>0</v>
      </c>
      <c r="BD1792" s="54" t="n">
        <f>IF($M1792="人民币", $N1792*AB1792*$BJ1792/1.13, $N1792*AB1792*$BJ1792)</f>
        <v>0</v>
      </c>
      <c r="BE1792" s="54" t="n">
        <f>IF($M1792="人民币", $N1792*AC1792*$BJ1792/1.13, $N1792*AC1792*$BJ1792)</f>
        <v>0</v>
      </c>
      <c r="BF1792" s="54" t="n">
        <f>IF($M1792="人民币", $N1792*AD1792*$BJ1792/1.13, $N1792*AD1792*$BJ1792)</f>
        <v>0</v>
      </c>
      <c r="BG1792" s="54" t="n">
        <f>IF($M1792="人民币", $N1792*AE1792*$BJ1792/1.13, $N1792*AE1792*$BJ1792)</f>
        <v>0</v>
      </c>
      <c r="BH1792" s="55" t="n">
        <f>SUM(AV1792:BG1792)</f>
        <v>0</v>
      </c>
      <c r="BI1792" s="56">
             </c>
      <c r="BJ1792" s="57" t="n">
        <v>1786</v>
      </c>
      <c r="BK1792" s="29" t="n">
        <f>IF(OR(D1792="", F1792="", J1792="", M1792=""), 1, 0)</f>
        <v>0</v>
      </c>
      <c r="BL1792" s="7">
             </c>
      <c r="BR1792" s="7">
             </c>
    </row>
    <row r="1793" x14ac:dyDescent="0.25">
      <c r="A1793" s="40" t="n">
        <f>ROW()-5</f>
        <v>1788</v>
      </c>
      <c r="B1793" s="41" t="s">
        <v>44</v>
      </c>
      <c r="C1793" s="42" t="s">
        <v>42</v>
      </c>
      <c r="D1793" s="43" t="s">
        <v>763</v>
      </c>
      <c r="E1793" s="42" t="s">
        <v>42</v>
      </c>
      <c r="F1793" s="43" t="s">
        <v>2862</v>
      </c>
      <c r="G1793" s="44" t="s">
        <v>2862</v>
      </c>
      <c r="H1793" s="44" t="s">
        <v>2863</v>
      </c>
      <c r="I1793" s="42" t="s">
        <v>42</v>
      </c>
      <c r="J1793" s="42" t="s">
        <v>42</v>
      </c>
      <c r="K1793" s="42" t="s">
        <v>42</v>
      </c>
      <c r="L1793" s="45" t="n">
        <f>AF1793</f>
        <v>0</v>
      </c>
      <c r="M1793" s="46" t="s">
        <v>46</v>
      </c>
      <c r="N1793" s="58" t="n">
        <v>11111</v>
      </c>
      <c r="O1793" s="47" t="n">
        <f>L1793*N1793*BJ1793</f>
        <v>0</v>
      </c>
      <c r="P1793" s="48" t="n">
        <f>BH1793</f>
        <v>0</v>
      </c>
      <c r="Q1793" s="45">
             </c>
      <c r="R1793" s="49" t="n">
        <f>L1793*Q1793</f>
        <v>0</v>
      </c>
      <c r="S1793" s="46" t="s">
        <f>IF(I1793="粉剂", "千克", IF(I1793="", "", "粒"))</f>
        <v>47</v>
      </c>
      <c r="T1793" s="49">
             </c>
      <c r="U1793" s="49">
             </c>
      <c r="V1793" s="49">
             </c>
      <c r="W1793" s="49">
             </c>
      <c r="X1793" s="49">
             </c>
      <c r="Y1793" s="49">
             </c>
      <c r="Z1793" s="49">
             </c>
      <c r="AA1793" s="49">
             </c>
      <c r="AB1793" s="49">
             </c>
      <c r="AC1793" s="49">
             </c>
      <c r="AD1793" s="49">
             </c>
      <c r="AE1793" s="49">
             </c>
      <c r="AF1793" s="45" t="n">
        <f>T1793+U1793+V1793+W1793+X1793+Y1793+Z1793+AA1793+AB1793+AC1793+AD1793+AE1793</f>
        <v>0</v>
      </c>
      <c r="AG1793" s="50">
             </c>
      <c r="AH1793" s="51" t="n">
        <f>$Q1793*T1793</f>
        <v>0</v>
      </c>
      <c r="AI1793" s="51" t="n">
        <f>$Q1793*U1793</f>
        <v>0</v>
      </c>
      <c r="AJ1793" s="51" t="n">
        <f>$Q1793*V1793</f>
        <v>0</v>
      </c>
      <c r="AK1793" s="51" t="n">
        <f>$Q1793*W1793</f>
        <v>0</v>
      </c>
      <c r="AL1793" s="51" t="n">
        <f>$Q1793*X1793</f>
        <v>0</v>
      </c>
      <c r="AM1793" s="51" t="n">
        <f>$Q1793*Y1793</f>
        <v>0</v>
      </c>
      <c r="AN1793" s="51" t="n">
        <f>$Q1793*Z1793</f>
        <v>0</v>
      </c>
      <c r="AO1793" s="52" t="n">
        <f>$Q1793*AA1793</f>
        <v>0</v>
      </c>
      <c r="AP1793" s="52" t="n">
        <f>$Q1793*AB1793</f>
        <v>0</v>
      </c>
      <c r="AQ1793" s="52" t="n">
        <f>$Q1793*AC1793</f>
        <v>0</v>
      </c>
      <c r="AR1793" s="52" t="n">
        <f>$Q1793*AD1793</f>
        <v>0</v>
      </c>
      <c r="AS1793" s="52" t="n">
        <f>$Q1793*AE1793</f>
        <v>0</v>
      </c>
      <c r="AT1793" s="52" t="n">
        <f>SUM(AH1793:AS1793)</f>
        <v>0</v>
      </c>
      <c r="AU1793" s="53">
             </c>
      <c r="AV1793" s="54" t="n">
        <f>IF($M1793="人民币", $N1793*T1793*$BJ1793/1.13, $N1793*T1793*$BJ1793)</f>
        <v>0</v>
      </c>
      <c r="AW1793" s="54" t="n">
        <f>IF($M1793="人民币", $N1793*U1793*$BJ1793/1.13, $N1793*U1793*$BJ1793)</f>
        <v>0</v>
      </c>
      <c r="AX1793" s="54" t="n">
        <f>IF($M1793="人民币", $N1793*V1793*$BJ1793/1.13, $N1793*V1793*$BJ1793)</f>
        <v>0</v>
      </c>
      <c r="AY1793" s="54" t="n">
        <f>IF($M1793="人民币", $N1793*W1793*$BJ1793/1.13, $N1793*W1793*$BJ1793)</f>
        <v>0</v>
      </c>
      <c r="AZ1793" s="54" t="n">
        <f>IF($M1793="人民币", $N1793*X1793*$BJ1793/1.13, $N1793*X1793*$BJ1793)</f>
        <v>0</v>
      </c>
      <c r="BA1793" s="54" t="n">
        <f>IF($M1793="人民币", $N1793*Y1793*$BJ1793/1.13, $N1793*Y1793*$BJ1793)</f>
        <v>0</v>
      </c>
      <c r="BB1793" s="54" t="n">
        <f>IF($M1793="人民币", $N1793*Z1793*$BJ1793/1.13, $N1793*Z1793*$BJ1793)</f>
        <v>0</v>
      </c>
      <c r="BC1793" s="54" t="n">
        <f>IF($M1793="人民币", $N1793*AA1793*$BJ1793/1.13, $N1793*AA1793*$BJ1793)</f>
        <v>0</v>
      </c>
      <c r="BD1793" s="54" t="n">
        <f>IF($M1793="人民币", $N1793*AB1793*$BJ1793/1.13, $N1793*AB1793*$BJ1793)</f>
        <v>0</v>
      </c>
      <c r="BE1793" s="54" t="n">
        <f>IF($M1793="人民币", $N1793*AC1793*$BJ1793/1.13, $N1793*AC1793*$BJ1793)</f>
        <v>0</v>
      </c>
      <c r="BF1793" s="54" t="n">
        <f>IF($M1793="人民币", $N1793*AD1793*$BJ1793/1.13, $N1793*AD1793*$BJ1793)</f>
        <v>0</v>
      </c>
      <c r="BG1793" s="54" t="n">
        <f>IF($M1793="人民币", $N1793*AE1793*$BJ1793/1.13, $N1793*AE1793*$BJ1793)</f>
        <v>0</v>
      </c>
      <c r="BH1793" s="55" t="n">
        <f>SUM(AV1793:BG1793)</f>
        <v>0</v>
      </c>
      <c r="BI1793" s="56">
             </c>
      <c r="BJ1793" s="57" t="n">
        <v>1787</v>
      </c>
      <c r="BK1793" s="29" t="n">
        <f>IF(OR(D1793="", F1793="", J1793="", M1793=""), 1, 0)</f>
        <v>0</v>
      </c>
      <c r="BL1793" s="7">
             </c>
      <c r="BR1793" s="7">
             </c>
    </row>
    <row r="1794" x14ac:dyDescent="0.25">
      <c r="A1794" s="40" t="n">
        <f>ROW()-5</f>
        <v>1789</v>
      </c>
      <c r="B1794" s="41" t="s">
        <v>44</v>
      </c>
      <c r="C1794" s="42" t="s">
        <v>42</v>
      </c>
      <c r="D1794" s="43" t="s">
        <v>765</v>
      </c>
      <c r="E1794" s="42" t="s">
        <v>42</v>
      </c>
      <c r="F1794" s="43" t="s">
        <v>2864</v>
      </c>
      <c r="G1794" s="44" t="s">
        <v>2864</v>
      </c>
      <c r="H1794" s="44" t="s">
        <v>2865</v>
      </c>
      <c r="I1794" s="42" t="s">
        <v>42</v>
      </c>
      <c r="J1794" s="42" t="s">
        <v>42</v>
      </c>
      <c r="K1794" s="42" t="s">
        <v>42</v>
      </c>
      <c r="L1794" s="45" t="n">
        <f>AF1794</f>
        <v>0</v>
      </c>
      <c r="M1794" s="46" t="s">
        <v>46</v>
      </c>
      <c r="N1794" s="58" t="n">
        <v>11111</v>
      </c>
      <c r="O1794" s="47" t="n">
        <f>L1794*N1794*BJ1794</f>
        <v>0</v>
      </c>
      <c r="P1794" s="48" t="n">
        <f>BH1794</f>
        <v>0</v>
      </c>
      <c r="Q1794" s="45">
             </c>
      <c r="R1794" s="49" t="n">
        <f>L1794*Q1794</f>
        <v>0</v>
      </c>
      <c r="S1794" s="46" t="s">
        <f>IF(I1794="粉剂", "千克", IF(I1794="", "", "粒"))</f>
        <v>47</v>
      </c>
      <c r="T1794" s="49">
             </c>
      <c r="U1794" s="49">
             </c>
      <c r="V1794" s="49">
             </c>
      <c r="W1794" s="49">
             </c>
      <c r="X1794" s="49">
             </c>
      <c r="Y1794" s="49">
             </c>
      <c r="Z1794" s="49">
             </c>
      <c r="AA1794" s="49">
             </c>
      <c r="AB1794" s="49">
             </c>
      <c r="AC1794" s="49">
             </c>
      <c r="AD1794" s="49">
             </c>
      <c r="AE1794" s="49">
             </c>
      <c r="AF1794" s="45" t="n">
        <f>T1794+U1794+V1794+W1794+X1794+Y1794+Z1794+AA1794+AB1794+AC1794+AD1794+AE1794</f>
        <v>0</v>
      </c>
      <c r="AG1794" s="50">
             </c>
      <c r="AH1794" s="51" t="n">
        <f>$Q1794*T1794</f>
        <v>0</v>
      </c>
      <c r="AI1794" s="51" t="n">
        <f>$Q1794*U1794</f>
        <v>0</v>
      </c>
      <c r="AJ1794" s="51" t="n">
        <f>$Q1794*V1794</f>
        <v>0</v>
      </c>
      <c r="AK1794" s="51" t="n">
        <f>$Q1794*W1794</f>
        <v>0</v>
      </c>
      <c r="AL1794" s="51" t="n">
        <f>$Q1794*X1794</f>
        <v>0</v>
      </c>
      <c r="AM1794" s="51" t="n">
        <f>$Q1794*Y1794</f>
        <v>0</v>
      </c>
      <c r="AN1794" s="51" t="n">
        <f>$Q1794*Z1794</f>
        <v>0</v>
      </c>
      <c r="AO1794" s="52" t="n">
        <f>$Q1794*AA1794</f>
        <v>0</v>
      </c>
      <c r="AP1794" s="52" t="n">
        <f>$Q1794*AB1794</f>
        <v>0</v>
      </c>
      <c r="AQ1794" s="52" t="n">
        <f>$Q1794*AC1794</f>
        <v>0</v>
      </c>
      <c r="AR1794" s="52" t="n">
        <f>$Q1794*AD1794</f>
        <v>0</v>
      </c>
      <c r="AS1794" s="52" t="n">
        <f>$Q1794*AE1794</f>
        <v>0</v>
      </c>
      <c r="AT1794" s="52" t="n">
        <f>SUM(AH1794:AS1794)</f>
        <v>0</v>
      </c>
      <c r="AU1794" s="53">
             </c>
      <c r="AV1794" s="54" t="n">
        <f>IF($M1794="人民币", $N1794*T1794*$BJ1794/1.13, $N1794*T1794*$BJ1794)</f>
        <v>0</v>
      </c>
      <c r="AW1794" s="54" t="n">
        <f>IF($M1794="人民币", $N1794*U1794*$BJ1794/1.13, $N1794*U1794*$BJ1794)</f>
        <v>0</v>
      </c>
      <c r="AX1794" s="54" t="n">
        <f>IF($M1794="人民币", $N1794*V1794*$BJ1794/1.13, $N1794*V1794*$BJ1794)</f>
        <v>0</v>
      </c>
      <c r="AY1794" s="54" t="n">
        <f>IF($M1794="人民币", $N1794*W1794*$BJ1794/1.13, $N1794*W1794*$BJ1794)</f>
        <v>0</v>
      </c>
      <c r="AZ1794" s="54" t="n">
        <f>IF($M1794="人民币", $N1794*X1794*$BJ1794/1.13, $N1794*X1794*$BJ1794)</f>
        <v>0</v>
      </c>
      <c r="BA1794" s="54" t="n">
        <f>IF($M1794="人民币", $N1794*Y1794*$BJ1794/1.13, $N1794*Y1794*$BJ1794)</f>
        <v>0</v>
      </c>
      <c r="BB1794" s="54" t="n">
        <f>IF($M1794="人民币", $N1794*Z1794*$BJ1794/1.13, $N1794*Z1794*$BJ1794)</f>
        <v>0</v>
      </c>
      <c r="BC1794" s="54" t="n">
        <f>IF($M1794="人民币", $N1794*AA1794*$BJ1794/1.13, $N1794*AA1794*$BJ1794)</f>
        <v>0</v>
      </c>
      <c r="BD1794" s="54" t="n">
        <f>IF($M1794="人民币", $N1794*AB1794*$BJ1794/1.13, $N1794*AB1794*$BJ1794)</f>
        <v>0</v>
      </c>
      <c r="BE1794" s="54" t="n">
        <f>IF($M1794="人民币", $N1794*AC1794*$BJ1794/1.13, $N1794*AC1794*$BJ1794)</f>
        <v>0</v>
      </c>
      <c r="BF1794" s="54" t="n">
        <f>IF($M1794="人民币", $N1794*AD1794*$BJ1794/1.13, $N1794*AD1794*$BJ1794)</f>
        <v>0</v>
      </c>
      <c r="BG1794" s="54" t="n">
        <f>IF($M1794="人民币", $N1794*AE1794*$BJ1794/1.13, $N1794*AE1794*$BJ1794)</f>
        <v>0</v>
      </c>
      <c r="BH1794" s="55" t="n">
        <f>SUM(AV1794:BG1794)</f>
        <v>0</v>
      </c>
      <c r="BI1794" s="56">
             </c>
      <c r="BJ1794" s="57" t="n">
        <v>1788</v>
      </c>
      <c r="BK1794" s="29" t="n">
        <f>IF(OR(D1794="", F1794="", J1794="", M1794=""), 1, 0)</f>
        <v>0</v>
      </c>
      <c r="BL1794" s="7">
             </c>
      <c r="BR1794" s="7">
             </c>
    </row>
    <row r="1795" x14ac:dyDescent="0.25">
      <c r="A1795" s="40" t="n">
        <f>ROW()-5</f>
        <v>1790</v>
      </c>
      <c r="B1795" s="41" t="s">
        <v>44</v>
      </c>
      <c r="C1795" s="42" t="s">
        <v>42</v>
      </c>
      <c r="D1795" s="43" t="s">
        <v>767</v>
      </c>
      <c r="E1795" s="42" t="s">
        <v>42</v>
      </c>
      <c r="F1795" s="43" t="s">
        <v>2866</v>
      </c>
      <c r="G1795" s="44" t="s">
        <v>44</v>
      </c>
      <c r="H1795" s="44" t="s">
        <v>44</v>
      </c>
      <c r="I1795" s="42" t="s">
        <v>42</v>
      </c>
      <c r="J1795" s="42" t="s">
        <v>42</v>
      </c>
      <c r="K1795" s="42" t="s">
        <v>42</v>
      </c>
      <c r="L1795" s="45" t="n">
        <f>AF1795</f>
        <v>0</v>
      </c>
      <c r="M1795" s="46" t="s">
        <v>46</v>
      </c>
      <c r="N1795" s="58" t="n">
        <v>11111</v>
      </c>
      <c r="O1795" s="47" t="n">
        <f>L1795*N1795*BJ1795</f>
        <v>0</v>
      </c>
      <c r="P1795" s="48" t="n">
        <f>BH1795</f>
        <v>0</v>
      </c>
      <c r="Q1795" s="45">
             </c>
      <c r="R1795" s="49" t="n">
        <f>L1795*Q1795</f>
        <v>0</v>
      </c>
      <c r="S1795" s="46" t="s">
        <f>IF(I1795="粉剂", "千克", IF(I1795="", "", "粒"))</f>
        <v>47</v>
      </c>
      <c r="T1795" s="49">
             </c>
      <c r="U1795" s="49">
             </c>
      <c r="V1795" s="49">
             </c>
      <c r="W1795" s="49">
             </c>
      <c r="X1795" s="49">
             </c>
      <c r="Y1795" s="49">
             </c>
      <c r="Z1795" s="49">
             </c>
      <c r="AA1795" s="49">
             </c>
      <c r="AB1795" s="49">
             </c>
      <c r="AC1795" s="49">
             </c>
      <c r="AD1795" s="49">
             </c>
      <c r="AE1795" s="49">
             </c>
      <c r="AF1795" s="45" t="n">
        <f>T1795+U1795+V1795+W1795+X1795+Y1795+Z1795+AA1795+AB1795+AC1795+AD1795+AE1795</f>
        <v>0</v>
      </c>
      <c r="AG1795" s="50">
             </c>
      <c r="AH1795" s="51" t="n">
        <f>$Q1795*T1795</f>
        <v>0</v>
      </c>
      <c r="AI1795" s="51" t="n">
        <f>$Q1795*U1795</f>
        <v>0</v>
      </c>
      <c r="AJ1795" s="51" t="n">
        <f>$Q1795*V1795</f>
        <v>0</v>
      </c>
      <c r="AK1795" s="51" t="n">
        <f>$Q1795*W1795</f>
        <v>0</v>
      </c>
      <c r="AL1795" s="51" t="n">
        <f>$Q1795*X1795</f>
        <v>0</v>
      </c>
      <c r="AM1795" s="51" t="n">
        <f>$Q1795*Y1795</f>
        <v>0</v>
      </c>
      <c r="AN1795" s="51" t="n">
        <f>$Q1795*Z1795</f>
        <v>0</v>
      </c>
      <c r="AO1795" s="52" t="n">
        <f>$Q1795*AA1795</f>
        <v>0</v>
      </c>
      <c r="AP1795" s="52" t="n">
        <f>$Q1795*AB1795</f>
        <v>0</v>
      </c>
      <c r="AQ1795" s="52" t="n">
        <f>$Q1795*AC1795</f>
        <v>0</v>
      </c>
      <c r="AR1795" s="52" t="n">
        <f>$Q1795*AD1795</f>
        <v>0</v>
      </c>
      <c r="AS1795" s="52" t="n">
        <f>$Q1795*AE1795</f>
        <v>0</v>
      </c>
      <c r="AT1795" s="52" t="n">
        <f>SUM(AH1795:AS1795)</f>
        <v>0</v>
      </c>
      <c r="AU1795" s="53">
             </c>
      <c r="AV1795" s="54" t="n">
        <f>IF($M1795="人民币", $N1795*T1795*$BJ1795/1.13, $N1795*T1795*$BJ1795)</f>
        <v>0</v>
      </c>
      <c r="AW1795" s="54" t="n">
        <f>IF($M1795="人民币", $N1795*U1795*$BJ1795/1.13, $N1795*U1795*$BJ1795)</f>
        <v>0</v>
      </c>
      <c r="AX1795" s="54" t="n">
        <f>IF($M1795="人民币", $N1795*V1795*$BJ1795/1.13, $N1795*V1795*$BJ1795)</f>
        <v>0</v>
      </c>
      <c r="AY1795" s="54" t="n">
        <f>IF($M1795="人民币", $N1795*W1795*$BJ1795/1.13, $N1795*W1795*$BJ1795)</f>
        <v>0</v>
      </c>
      <c r="AZ1795" s="54" t="n">
        <f>IF($M1795="人民币", $N1795*X1795*$BJ1795/1.13, $N1795*X1795*$BJ1795)</f>
        <v>0</v>
      </c>
      <c r="BA1795" s="54" t="n">
        <f>IF($M1795="人民币", $N1795*Y1795*$BJ1795/1.13, $N1795*Y1795*$BJ1795)</f>
        <v>0</v>
      </c>
      <c r="BB1795" s="54" t="n">
        <f>IF($M1795="人民币", $N1795*Z1795*$BJ1795/1.13, $N1795*Z1795*$BJ1795)</f>
        <v>0</v>
      </c>
      <c r="BC1795" s="54" t="n">
        <f>IF($M1795="人民币", $N1795*AA1795*$BJ1795/1.13, $N1795*AA1795*$BJ1795)</f>
        <v>0</v>
      </c>
      <c r="BD1795" s="54" t="n">
        <f>IF($M1795="人民币", $N1795*AB1795*$BJ1795/1.13, $N1795*AB1795*$BJ1795)</f>
        <v>0</v>
      </c>
      <c r="BE1795" s="54" t="n">
        <f>IF($M1795="人民币", $N1795*AC1795*$BJ1795/1.13, $N1795*AC1795*$BJ1795)</f>
        <v>0</v>
      </c>
      <c r="BF1795" s="54" t="n">
        <f>IF($M1795="人民币", $N1795*AD1795*$BJ1795/1.13, $N1795*AD1795*$BJ1795)</f>
        <v>0</v>
      </c>
      <c r="BG1795" s="54" t="n">
        <f>IF($M1795="人民币", $N1795*AE1795*$BJ1795/1.13, $N1795*AE1795*$BJ1795)</f>
        <v>0</v>
      </c>
      <c r="BH1795" s="55" t="n">
        <f>SUM(AV1795:BG1795)</f>
        <v>0</v>
      </c>
      <c r="BI1795" s="56">
             </c>
      <c r="BJ1795" s="57" t="n">
        <v>1789</v>
      </c>
      <c r="BK1795" s="29" t="n">
        <f>IF(OR(D1795="", F1795="", J1795="", M1795=""), 1, 0)</f>
        <v>0</v>
      </c>
      <c r="BL1795" s="7">
             </c>
      <c r="BR1795" s="7">
             </c>
    </row>
    <row r="1796" x14ac:dyDescent="0.25">
      <c r="A1796" s="40" t="n">
        <f>ROW()-5</f>
        <v>1791</v>
      </c>
      <c r="B1796" s="41" t="s">
        <v>44</v>
      </c>
      <c r="C1796" s="42" t="s">
        <v>42</v>
      </c>
      <c r="D1796" s="43" t="s">
        <v>769</v>
      </c>
      <c r="E1796" s="42" t="s">
        <v>42</v>
      </c>
      <c r="F1796" s="43" t="s">
        <v>2867</v>
      </c>
      <c r="G1796" s="44" t="s">
        <v>2867</v>
      </c>
      <c r="H1796" s="44" t="s">
        <v>2868</v>
      </c>
      <c r="I1796" s="42" t="s">
        <v>42</v>
      </c>
      <c r="J1796" s="42" t="s">
        <v>42</v>
      </c>
      <c r="K1796" s="42" t="s">
        <v>42</v>
      </c>
      <c r="L1796" s="45" t="n">
        <f>AF1796</f>
        <v>0</v>
      </c>
      <c r="M1796" s="46" t="s">
        <v>46</v>
      </c>
      <c r="N1796" s="58" t="n">
        <v>11111</v>
      </c>
      <c r="O1796" s="47" t="n">
        <f>L1796*N1796*BJ1796</f>
        <v>0</v>
      </c>
      <c r="P1796" s="48" t="n">
        <f>BH1796</f>
        <v>0</v>
      </c>
      <c r="Q1796" s="45">
             </c>
      <c r="R1796" s="49" t="n">
        <f>L1796*Q1796</f>
        <v>0</v>
      </c>
      <c r="S1796" s="46" t="s">
        <f>IF(I1796="粉剂", "千克", IF(I1796="", "", "粒"))</f>
        <v>47</v>
      </c>
      <c r="T1796" s="49">
             </c>
      <c r="U1796" s="49">
             </c>
      <c r="V1796" s="49">
             </c>
      <c r="W1796" s="49">
             </c>
      <c r="X1796" s="49">
             </c>
      <c r="Y1796" s="49">
             </c>
      <c r="Z1796" s="49">
             </c>
      <c r="AA1796" s="49">
             </c>
      <c r="AB1796" s="49">
             </c>
      <c r="AC1796" s="49">
             </c>
      <c r="AD1796" s="49">
             </c>
      <c r="AE1796" s="49">
             </c>
      <c r="AF1796" s="45" t="n">
        <f>T1796+U1796+V1796+W1796+X1796+Y1796+Z1796+AA1796+AB1796+AC1796+AD1796+AE1796</f>
        <v>0</v>
      </c>
      <c r="AG1796" s="50">
             </c>
      <c r="AH1796" s="51" t="n">
        <f>$Q1796*T1796</f>
        <v>0</v>
      </c>
      <c r="AI1796" s="51" t="n">
        <f>$Q1796*U1796</f>
        <v>0</v>
      </c>
      <c r="AJ1796" s="51" t="n">
        <f>$Q1796*V1796</f>
        <v>0</v>
      </c>
      <c r="AK1796" s="51" t="n">
        <f>$Q1796*W1796</f>
        <v>0</v>
      </c>
      <c r="AL1796" s="51" t="n">
        <f>$Q1796*X1796</f>
        <v>0</v>
      </c>
      <c r="AM1796" s="51" t="n">
        <f>$Q1796*Y1796</f>
        <v>0</v>
      </c>
      <c r="AN1796" s="51" t="n">
        <f>$Q1796*Z1796</f>
        <v>0</v>
      </c>
      <c r="AO1796" s="52" t="n">
        <f>$Q1796*AA1796</f>
        <v>0</v>
      </c>
      <c r="AP1796" s="52" t="n">
        <f>$Q1796*AB1796</f>
        <v>0</v>
      </c>
      <c r="AQ1796" s="52" t="n">
        <f>$Q1796*AC1796</f>
        <v>0</v>
      </c>
      <c r="AR1796" s="52" t="n">
        <f>$Q1796*AD1796</f>
        <v>0</v>
      </c>
      <c r="AS1796" s="52" t="n">
        <f>$Q1796*AE1796</f>
        <v>0</v>
      </c>
      <c r="AT1796" s="52" t="n">
        <f>SUM(AH1796:AS1796)</f>
        <v>0</v>
      </c>
      <c r="AU1796" s="53">
             </c>
      <c r="AV1796" s="54" t="n">
        <f>IF($M1796="人民币", $N1796*T1796*$BJ1796/1.13, $N1796*T1796*$BJ1796)</f>
        <v>0</v>
      </c>
      <c r="AW1796" s="54" t="n">
        <f>IF($M1796="人民币", $N1796*U1796*$BJ1796/1.13, $N1796*U1796*$BJ1796)</f>
        <v>0</v>
      </c>
      <c r="AX1796" s="54" t="n">
        <f>IF($M1796="人民币", $N1796*V1796*$BJ1796/1.13, $N1796*V1796*$BJ1796)</f>
        <v>0</v>
      </c>
      <c r="AY1796" s="54" t="n">
        <f>IF($M1796="人民币", $N1796*W1796*$BJ1796/1.13, $N1796*W1796*$BJ1796)</f>
        <v>0</v>
      </c>
      <c r="AZ1796" s="54" t="n">
        <f>IF($M1796="人民币", $N1796*X1796*$BJ1796/1.13, $N1796*X1796*$BJ1796)</f>
        <v>0</v>
      </c>
      <c r="BA1796" s="54" t="n">
        <f>IF($M1796="人民币", $N1796*Y1796*$BJ1796/1.13, $N1796*Y1796*$BJ1796)</f>
        <v>0</v>
      </c>
      <c r="BB1796" s="54" t="n">
        <f>IF($M1796="人民币", $N1796*Z1796*$BJ1796/1.13, $N1796*Z1796*$BJ1796)</f>
        <v>0</v>
      </c>
      <c r="BC1796" s="54" t="n">
        <f>IF($M1796="人民币", $N1796*AA1796*$BJ1796/1.13, $N1796*AA1796*$BJ1796)</f>
        <v>0</v>
      </c>
      <c r="BD1796" s="54" t="n">
        <f>IF($M1796="人民币", $N1796*AB1796*$BJ1796/1.13, $N1796*AB1796*$BJ1796)</f>
        <v>0</v>
      </c>
      <c r="BE1796" s="54" t="n">
        <f>IF($M1796="人民币", $N1796*AC1796*$BJ1796/1.13, $N1796*AC1796*$BJ1796)</f>
        <v>0</v>
      </c>
      <c r="BF1796" s="54" t="n">
        <f>IF($M1796="人民币", $N1796*AD1796*$BJ1796/1.13, $N1796*AD1796*$BJ1796)</f>
        <v>0</v>
      </c>
      <c r="BG1796" s="54" t="n">
        <f>IF($M1796="人民币", $N1796*AE1796*$BJ1796/1.13, $N1796*AE1796*$BJ1796)</f>
        <v>0</v>
      </c>
      <c r="BH1796" s="55" t="n">
        <f>SUM(AV1796:BG1796)</f>
        <v>0</v>
      </c>
      <c r="BI1796" s="56">
             </c>
      <c r="BJ1796" s="57" t="n">
        <v>1790</v>
      </c>
      <c r="BK1796" s="29" t="n">
        <f>IF(OR(D1796="", F1796="", J1796="", M1796=""), 1, 0)</f>
        <v>0</v>
      </c>
      <c r="BL1796" s="7">
             </c>
      <c r="BR1796" s="7">
             </c>
    </row>
    <row r="1797" x14ac:dyDescent="0.25">
      <c r="A1797" s="40" t="n">
        <f>ROW()-5</f>
        <v>1792</v>
      </c>
      <c r="B1797" s="41" t="s">
        <v>44</v>
      </c>
      <c r="C1797" s="42" t="s">
        <v>42</v>
      </c>
      <c r="D1797" s="43" t="s">
        <v>771</v>
      </c>
      <c r="E1797" s="42" t="s">
        <v>42</v>
      </c>
      <c r="F1797" s="43" t="s">
        <v>2869</v>
      </c>
      <c r="G1797" s="44" t="s">
        <v>44</v>
      </c>
      <c r="H1797" s="44" t="s">
        <v>2870</v>
      </c>
      <c r="I1797" s="42" t="s">
        <v>42</v>
      </c>
      <c r="J1797" s="42" t="s">
        <v>42</v>
      </c>
      <c r="K1797" s="42" t="s">
        <v>42</v>
      </c>
      <c r="L1797" s="45" t="n">
        <f>AF1797</f>
        <v>0</v>
      </c>
      <c r="M1797" s="46" t="s">
        <v>46</v>
      </c>
      <c r="N1797" s="58" t="n">
        <v>11111</v>
      </c>
      <c r="O1797" s="47" t="n">
        <f>L1797*N1797*BJ1797</f>
        <v>0</v>
      </c>
      <c r="P1797" s="48" t="n">
        <f>BH1797</f>
        <v>0</v>
      </c>
      <c r="Q1797" s="45">
             </c>
      <c r="R1797" s="49" t="n">
        <f>L1797*Q1797</f>
        <v>0</v>
      </c>
      <c r="S1797" s="46" t="s">
        <f>IF(I1797="粉剂", "千克", IF(I1797="", "", "粒"))</f>
        <v>47</v>
      </c>
      <c r="T1797" s="49">
             </c>
      <c r="U1797" s="49">
             </c>
      <c r="V1797" s="49">
             </c>
      <c r="W1797" s="49">
             </c>
      <c r="X1797" s="49">
             </c>
      <c r="Y1797" s="49">
             </c>
      <c r="Z1797" s="49">
             </c>
      <c r="AA1797" s="49">
             </c>
      <c r="AB1797" s="49">
             </c>
      <c r="AC1797" s="49">
             </c>
      <c r="AD1797" s="49">
             </c>
      <c r="AE1797" s="49">
             </c>
      <c r="AF1797" s="45" t="n">
        <f>T1797+U1797+V1797+W1797+X1797+Y1797+Z1797+AA1797+AB1797+AC1797+AD1797+AE1797</f>
        <v>0</v>
      </c>
      <c r="AG1797" s="50">
             </c>
      <c r="AH1797" s="51" t="n">
        <f>$Q1797*T1797</f>
        <v>0</v>
      </c>
      <c r="AI1797" s="51" t="n">
        <f>$Q1797*U1797</f>
        <v>0</v>
      </c>
      <c r="AJ1797" s="51" t="n">
        <f>$Q1797*V1797</f>
        <v>0</v>
      </c>
      <c r="AK1797" s="51" t="n">
        <f>$Q1797*W1797</f>
        <v>0</v>
      </c>
      <c r="AL1797" s="51" t="n">
        <f>$Q1797*X1797</f>
        <v>0</v>
      </c>
      <c r="AM1797" s="51" t="n">
        <f>$Q1797*Y1797</f>
        <v>0</v>
      </c>
      <c r="AN1797" s="51" t="n">
        <f>$Q1797*Z1797</f>
        <v>0</v>
      </c>
      <c r="AO1797" s="52" t="n">
        <f>$Q1797*AA1797</f>
        <v>0</v>
      </c>
      <c r="AP1797" s="52" t="n">
        <f>$Q1797*AB1797</f>
        <v>0</v>
      </c>
      <c r="AQ1797" s="52" t="n">
        <f>$Q1797*AC1797</f>
        <v>0</v>
      </c>
      <c r="AR1797" s="52" t="n">
        <f>$Q1797*AD1797</f>
        <v>0</v>
      </c>
      <c r="AS1797" s="52" t="n">
        <f>$Q1797*AE1797</f>
        <v>0</v>
      </c>
      <c r="AT1797" s="52" t="n">
        <f>SUM(AH1797:AS1797)</f>
        <v>0</v>
      </c>
      <c r="AU1797" s="53">
             </c>
      <c r="AV1797" s="54" t="n">
        <f>IF($M1797="人民币", $N1797*T1797*$BJ1797/1.13, $N1797*T1797*$BJ1797)</f>
        <v>0</v>
      </c>
      <c r="AW1797" s="54" t="n">
        <f>IF($M1797="人民币", $N1797*U1797*$BJ1797/1.13, $N1797*U1797*$BJ1797)</f>
        <v>0</v>
      </c>
      <c r="AX1797" s="54" t="n">
        <f>IF($M1797="人民币", $N1797*V1797*$BJ1797/1.13, $N1797*V1797*$BJ1797)</f>
        <v>0</v>
      </c>
      <c r="AY1797" s="54" t="n">
        <f>IF($M1797="人民币", $N1797*W1797*$BJ1797/1.13, $N1797*W1797*$BJ1797)</f>
        <v>0</v>
      </c>
      <c r="AZ1797" s="54" t="n">
        <f>IF($M1797="人民币", $N1797*X1797*$BJ1797/1.13, $N1797*X1797*$BJ1797)</f>
        <v>0</v>
      </c>
      <c r="BA1797" s="54" t="n">
        <f>IF($M1797="人民币", $N1797*Y1797*$BJ1797/1.13, $N1797*Y1797*$BJ1797)</f>
        <v>0</v>
      </c>
      <c r="BB1797" s="54" t="n">
        <f>IF($M1797="人民币", $N1797*Z1797*$BJ1797/1.13, $N1797*Z1797*$BJ1797)</f>
        <v>0</v>
      </c>
      <c r="BC1797" s="54" t="n">
        <f>IF($M1797="人民币", $N1797*AA1797*$BJ1797/1.13, $N1797*AA1797*$BJ1797)</f>
        <v>0</v>
      </c>
      <c r="BD1797" s="54" t="n">
        <f>IF($M1797="人民币", $N1797*AB1797*$BJ1797/1.13, $N1797*AB1797*$BJ1797)</f>
        <v>0</v>
      </c>
      <c r="BE1797" s="54" t="n">
        <f>IF($M1797="人民币", $N1797*AC1797*$BJ1797/1.13, $N1797*AC1797*$BJ1797)</f>
        <v>0</v>
      </c>
      <c r="BF1797" s="54" t="n">
        <f>IF($M1797="人民币", $N1797*AD1797*$BJ1797/1.13, $N1797*AD1797*$BJ1797)</f>
        <v>0</v>
      </c>
      <c r="BG1797" s="54" t="n">
        <f>IF($M1797="人民币", $N1797*AE1797*$BJ1797/1.13, $N1797*AE1797*$BJ1797)</f>
        <v>0</v>
      </c>
      <c r="BH1797" s="55" t="n">
        <f>SUM(AV1797:BG1797)</f>
        <v>0</v>
      </c>
      <c r="BI1797" s="56">
             </c>
      <c r="BJ1797" s="57" t="n">
        <v>1791</v>
      </c>
      <c r="BK1797" s="29" t="n">
        <f>IF(OR(D1797="", F1797="", J1797="", M1797=""), 1, 0)</f>
        <v>0</v>
      </c>
      <c r="BL1797" s="7">
             </c>
      <c r="BR1797" s="7">
             </c>
    </row>
    <row r="1798" x14ac:dyDescent="0.25">
      <c r="A1798" s="40" t="n">
        <f>ROW()-5</f>
        <v>1793</v>
      </c>
      <c r="B1798" s="41" t="s">
        <v>44</v>
      </c>
      <c r="C1798" s="42" t="s">
        <v>42</v>
      </c>
      <c r="D1798" s="43" t="s">
        <v>773</v>
      </c>
      <c r="E1798" s="42" t="s">
        <v>42</v>
      </c>
      <c r="F1798" s="43" t="s">
        <v>2871</v>
      </c>
      <c r="G1798" s="44" t="s">
        <v>44</v>
      </c>
      <c r="H1798" s="44" t="s">
        <v>44</v>
      </c>
      <c r="I1798" s="42" t="s">
        <v>42</v>
      </c>
      <c r="J1798" s="42" t="s">
        <v>42</v>
      </c>
      <c r="K1798" s="42" t="s">
        <v>42</v>
      </c>
      <c r="L1798" s="45" t="n">
        <f>AF1798</f>
        <v>0</v>
      </c>
      <c r="M1798" s="46" t="s">
        <v>46</v>
      </c>
      <c r="N1798" s="58" t="n">
        <v>11111</v>
      </c>
      <c r="O1798" s="47" t="n">
        <f>L1798*N1798*BJ1798</f>
        <v>0</v>
      </c>
      <c r="P1798" s="48" t="n">
        <f>BH1798</f>
        <v>0</v>
      </c>
      <c r="Q1798" s="45">
             </c>
      <c r="R1798" s="49" t="n">
        <f>L1798*Q1798</f>
        <v>0</v>
      </c>
      <c r="S1798" s="46" t="s">
        <f>IF(I1798="粉剂", "千克", IF(I1798="", "", "粒"))</f>
        <v>47</v>
      </c>
      <c r="T1798" s="49">
             </c>
      <c r="U1798" s="49">
             </c>
      <c r="V1798" s="49">
             </c>
      <c r="W1798" s="49">
             </c>
      <c r="X1798" s="49">
             </c>
      <c r="Y1798" s="49">
             </c>
      <c r="Z1798" s="49">
             </c>
      <c r="AA1798" s="49">
             </c>
      <c r="AB1798" s="49">
             </c>
      <c r="AC1798" s="49">
             </c>
      <c r="AD1798" s="49">
             </c>
      <c r="AE1798" s="49">
             </c>
      <c r="AF1798" s="45" t="n">
        <f>T1798+U1798+V1798+W1798+X1798+Y1798+Z1798+AA1798+AB1798+AC1798+AD1798+AE1798</f>
        <v>0</v>
      </c>
      <c r="AG1798" s="50">
             </c>
      <c r="AH1798" s="51" t="n">
        <f>$Q1798*T1798</f>
        <v>0</v>
      </c>
      <c r="AI1798" s="51" t="n">
        <f>$Q1798*U1798</f>
        <v>0</v>
      </c>
      <c r="AJ1798" s="51" t="n">
        <f>$Q1798*V1798</f>
        <v>0</v>
      </c>
      <c r="AK1798" s="51" t="n">
        <f>$Q1798*W1798</f>
        <v>0</v>
      </c>
      <c r="AL1798" s="51" t="n">
        <f>$Q1798*X1798</f>
        <v>0</v>
      </c>
      <c r="AM1798" s="51" t="n">
        <f>$Q1798*Y1798</f>
        <v>0</v>
      </c>
      <c r="AN1798" s="51" t="n">
        <f>$Q1798*Z1798</f>
        <v>0</v>
      </c>
      <c r="AO1798" s="52" t="n">
        <f>$Q1798*AA1798</f>
        <v>0</v>
      </c>
      <c r="AP1798" s="52" t="n">
        <f>$Q1798*AB1798</f>
        <v>0</v>
      </c>
      <c r="AQ1798" s="52" t="n">
        <f>$Q1798*AC1798</f>
        <v>0</v>
      </c>
      <c r="AR1798" s="52" t="n">
        <f>$Q1798*AD1798</f>
        <v>0</v>
      </c>
      <c r="AS1798" s="52" t="n">
        <f>$Q1798*AE1798</f>
        <v>0</v>
      </c>
      <c r="AT1798" s="52" t="n">
        <f>SUM(AH1798:AS1798)</f>
        <v>0</v>
      </c>
      <c r="AU1798" s="53">
             </c>
      <c r="AV1798" s="54" t="n">
        <f>IF($M1798="人民币", $N1798*T1798*$BJ1798/1.13, $N1798*T1798*$BJ1798)</f>
        <v>0</v>
      </c>
      <c r="AW1798" s="54" t="n">
        <f>IF($M1798="人民币", $N1798*U1798*$BJ1798/1.13, $N1798*U1798*$BJ1798)</f>
        <v>0</v>
      </c>
      <c r="AX1798" s="54" t="n">
        <f>IF($M1798="人民币", $N1798*V1798*$BJ1798/1.13, $N1798*V1798*$BJ1798)</f>
        <v>0</v>
      </c>
      <c r="AY1798" s="54" t="n">
        <f>IF($M1798="人民币", $N1798*W1798*$BJ1798/1.13, $N1798*W1798*$BJ1798)</f>
        <v>0</v>
      </c>
      <c r="AZ1798" s="54" t="n">
        <f>IF($M1798="人民币", $N1798*X1798*$BJ1798/1.13, $N1798*X1798*$BJ1798)</f>
        <v>0</v>
      </c>
      <c r="BA1798" s="54" t="n">
        <f>IF($M1798="人民币", $N1798*Y1798*$BJ1798/1.13, $N1798*Y1798*$BJ1798)</f>
        <v>0</v>
      </c>
      <c r="BB1798" s="54" t="n">
        <f>IF($M1798="人民币", $N1798*Z1798*$BJ1798/1.13, $N1798*Z1798*$BJ1798)</f>
        <v>0</v>
      </c>
      <c r="BC1798" s="54" t="n">
        <f>IF($M1798="人民币", $N1798*AA1798*$BJ1798/1.13, $N1798*AA1798*$BJ1798)</f>
        <v>0</v>
      </c>
      <c r="BD1798" s="54" t="n">
        <f>IF($M1798="人民币", $N1798*AB1798*$BJ1798/1.13, $N1798*AB1798*$BJ1798)</f>
        <v>0</v>
      </c>
      <c r="BE1798" s="54" t="n">
        <f>IF($M1798="人民币", $N1798*AC1798*$BJ1798/1.13, $N1798*AC1798*$BJ1798)</f>
        <v>0</v>
      </c>
      <c r="BF1798" s="54" t="n">
        <f>IF($M1798="人民币", $N1798*AD1798*$BJ1798/1.13, $N1798*AD1798*$BJ1798)</f>
        <v>0</v>
      </c>
      <c r="BG1798" s="54" t="n">
        <f>IF($M1798="人民币", $N1798*AE1798*$BJ1798/1.13, $N1798*AE1798*$BJ1798)</f>
        <v>0</v>
      </c>
      <c r="BH1798" s="55" t="n">
        <f>SUM(AV1798:BG1798)</f>
        <v>0</v>
      </c>
      <c r="BI1798" s="56">
             </c>
      <c r="BJ1798" s="57" t="n">
        <v>1792</v>
      </c>
      <c r="BK1798" s="29" t="n">
        <f>IF(OR(D1798="", F1798="", J1798="", M1798=""), 1, 0)</f>
        <v>0</v>
      </c>
      <c r="BL1798" s="7">
             </c>
      <c r="BR1798" s="7">
             </c>
    </row>
    <row r="1799" x14ac:dyDescent="0.25">
      <c r="A1799" s="40" t="n">
        <f>ROW()-5</f>
        <v>1794</v>
      </c>
      <c r="B1799" s="41" t="s">
        <v>44</v>
      </c>
      <c r="C1799" s="42" t="s">
        <v>42</v>
      </c>
      <c r="D1799" s="43" t="s">
        <v>775</v>
      </c>
      <c r="E1799" s="42" t="s">
        <v>42</v>
      </c>
      <c r="F1799" s="43" t="s">
        <v>2872</v>
      </c>
      <c r="G1799" s="44" t="s">
        <v>44</v>
      </c>
      <c r="H1799" s="44" t="s">
        <v>44</v>
      </c>
      <c r="I1799" s="42" t="s">
        <v>42</v>
      </c>
      <c r="J1799" s="42" t="s">
        <v>42</v>
      </c>
      <c r="K1799" s="42" t="s">
        <v>42</v>
      </c>
      <c r="L1799" s="45" t="n">
        <f>AF1799</f>
        <v>0</v>
      </c>
      <c r="M1799" s="46" t="s">
        <v>46</v>
      </c>
      <c r="N1799" s="58" t="n">
        <v>11111</v>
      </c>
      <c r="O1799" s="47" t="n">
        <f>L1799*N1799*BJ1799</f>
        <v>0</v>
      </c>
      <c r="P1799" s="48" t="n">
        <f>BH1799</f>
        <v>0</v>
      </c>
      <c r="Q1799" s="45">
             </c>
      <c r="R1799" s="49" t="n">
        <f>L1799*Q1799</f>
        <v>0</v>
      </c>
      <c r="S1799" s="46" t="s">
        <f>IF(I1799="粉剂", "千克", IF(I1799="", "", "粒"))</f>
        <v>47</v>
      </c>
      <c r="T1799" s="49">
             </c>
      <c r="U1799" s="49">
             </c>
      <c r="V1799" s="49">
             </c>
      <c r="W1799" s="49">
             </c>
      <c r="X1799" s="49">
             </c>
      <c r="Y1799" s="49">
             </c>
      <c r="Z1799" s="49">
             </c>
      <c r="AA1799" s="49">
             </c>
      <c r="AB1799" s="49">
             </c>
      <c r="AC1799" s="49">
             </c>
      <c r="AD1799" s="49">
             </c>
      <c r="AE1799" s="49">
             </c>
      <c r="AF1799" s="45" t="n">
        <f>T1799+U1799+V1799+W1799+X1799+Y1799+Z1799+AA1799+AB1799+AC1799+AD1799+AE1799</f>
        <v>0</v>
      </c>
      <c r="AG1799" s="50">
             </c>
      <c r="AH1799" s="51" t="n">
        <f>$Q1799*T1799</f>
        <v>0</v>
      </c>
      <c r="AI1799" s="51" t="n">
        <f>$Q1799*U1799</f>
        <v>0</v>
      </c>
      <c r="AJ1799" s="51" t="n">
        <f>$Q1799*V1799</f>
        <v>0</v>
      </c>
      <c r="AK1799" s="51" t="n">
        <f>$Q1799*W1799</f>
        <v>0</v>
      </c>
      <c r="AL1799" s="51" t="n">
        <f>$Q1799*X1799</f>
        <v>0</v>
      </c>
      <c r="AM1799" s="51" t="n">
        <f>$Q1799*Y1799</f>
        <v>0</v>
      </c>
      <c r="AN1799" s="51" t="n">
        <f>$Q1799*Z1799</f>
        <v>0</v>
      </c>
      <c r="AO1799" s="52" t="n">
        <f>$Q1799*AA1799</f>
        <v>0</v>
      </c>
      <c r="AP1799" s="52" t="n">
        <f>$Q1799*AB1799</f>
        <v>0</v>
      </c>
      <c r="AQ1799" s="52" t="n">
        <f>$Q1799*AC1799</f>
        <v>0</v>
      </c>
      <c r="AR1799" s="52" t="n">
        <f>$Q1799*AD1799</f>
        <v>0</v>
      </c>
      <c r="AS1799" s="52" t="n">
        <f>$Q1799*AE1799</f>
        <v>0</v>
      </c>
      <c r="AT1799" s="52" t="n">
        <f>SUM(AH1799:AS1799)</f>
        <v>0</v>
      </c>
      <c r="AU1799" s="53">
             </c>
      <c r="AV1799" s="54" t="n">
        <f>IF($M1799="人民币", $N1799*T1799*$BJ1799/1.13, $N1799*T1799*$BJ1799)</f>
        <v>0</v>
      </c>
      <c r="AW1799" s="54" t="n">
        <f>IF($M1799="人民币", $N1799*U1799*$BJ1799/1.13, $N1799*U1799*$BJ1799)</f>
        <v>0</v>
      </c>
      <c r="AX1799" s="54" t="n">
        <f>IF($M1799="人民币", $N1799*V1799*$BJ1799/1.13, $N1799*V1799*$BJ1799)</f>
        <v>0</v>
      </c>
      <c r="AY1799" s="54" t="n">
        <f>IF($M1799="人民币", $N1799*W1799*$BJ1799/1.13, $N1799*W1799*$BJ1799)</f>
        <v>0</v>
      </c>
      <c r="AZ1799" s="54" t="n">
        <f>IF($M1799="人民币", $N1799*X1799*$BJ1799/1.13, $N1799*X1799*$BJ1799)</f>
        <v>0</v>
      </c>
      <c r="BA1799" s="54" t="n">
        <f>IF($M1799="人民币", $N1799*Y1799*$BJ1799/1.13, $N1799*Y1799*$BJ1799)</f>
        <v>0</v>
      </c>
      <c r="BB1799" s="54" t="n">
        <f>IF($M1799="人民币", $N1799*Z1799*$BJ1799/1.13, $N1799*Z1799*$BJ1799)</f>
        <v>0</v>
      </c>
      <c r="BC1799" s="54" t="n">
        <f>IF($M1799="人民币", $N1799*AA1799*$BJ1799/1.13, $N1799*AA1799*$BJ1799)</f>
        <v>0</v>
      </c>
      <c r="BD1799" s="54" t="n">
        <f>IF($M1799="人民币", $N1799*AB1799*$BJ1799/1.13, $N1799*AB1799*$BJ1799)</f>
        <v>0</v>
      </c>
      <c r="BE1799" s="54" t="n">
        <f>IF($M1799="人民币", $N1799*AC1799*$BJ1799/1.13, $N1799*AC1799*$BJ1799)</f>
        <v>0</v>
      </c>
      <c r="BF1799" s="54" t="n">
        <f>IF($M1799="人民币", $N1799*AD1799*$BJ1799/1.13, $N1799*AD1799*$BJ1799)</f>
        <v>0</v>
      </c>
      <c r="BG1799" s="54" t="n">
        <f>IF($M1799="人民币", $N1799*AE1799*$BJ1799/1.13, $N1799*AE1799*$BJ1799)</f>
        <v>0</v>
      </c>
      <c r="BH1799" s="55" t="n">
        <f>SUM(AV1799:BG1799)</f>
        <v>0</v>
      </c>
      <c r="BI1799" s="56">
             </c>
      <c r="BJ1799" s="57" t="n">
        <v>1793</v>
      </c>
      <c r="BK1799" s="29" t="n">
        <f>IF(OR(D1799="", F1799="", J1799="", M1799=""), 1, 0)</f>
        <v>0</v>
      </c>
      <c r="BL1799" s="7">
             </c>
      <c r="BR1799" s="7">
             </c>
    </row>
    <row r="1800" x14ac:dyDescent="0.25">
      <c r="A1800" s="40" t="n">
        <f>ROW()-5</f>
        <v>1795</v>
      </c>
      <c r="B1800" s="41" t="s">
        <v>44</v>
      </c>
      <c r="C1800" s="42" t="s">
        <v>42</v>
      </c>
      <c r="D1800" s="43" t="s">
        <v>777</v>
      </c>
      <c r="E1800" s="42" t="s">
        <v>42</v>
      </c>
      <c r="F1800" s="43" t="s">
        <v>2873</v>
      </c>
      <c r="G1800" s="44" t="s">
        <v>2873</v>
      </c>
      <c r="H1800" s="44" t="s">
        <v>2874</v>
      </c>
      <c r="I1800" s="42" t="s">
        <v>42</v>
      </c>
      <c r="J1800" s="42" t="s">
        <v>42</v>
      </c>
      <c r="K1800" s="42" t="s">
        <v>42</v>
      </c>
      <c r="L1800" s="45" t="n">
        <f>AF1800</f>
        <v>0</v>
      </c>
      <c r="M1800" s="46" t="s">
        <v>46</v>
      </c>
      <c r="N1800" s="58" t="n">
        <v>11111</v>
      </c>
      <c r="O1800" s="47" t="n">
        <f>L1800*N1800*BJ1800</f>
        <v>0</v>
      </c>
      <c r="P1800" s="48" t="n">
        <f>BH1800</f>
        <v>0</v>
      </c>
      <c r="Q1800" s="45">
             </c>
      <c r="R1800" s="49" t="n">
        <f>L1800*Q1800</f>
        <v>0</v>
      </c>
      <c r="S1800" s="46" t="s">
        <f>IF(I1800="粉剂", "千克", IF(I1800="", "", "粒"))</f>
        <v>47</v>
      </c>
      <c r="T1800" s="49">
             </c>
      <c r="U1800" s="49">
             </c>
      <c r="V1800" s="49">
             </c>
      <c r="W1800" s="49">
             </c>
      <c r="X1800" s="49">
             </c>
      <c r="Y1800" s="49">
             </c>
      <c r="Z1800" s="49">
             </c>
      <c r="AA1800" s="49">
             </c>
      <c r="AB1800" s="49">
             </c>
      <c r="AC1800" s="49">
             </c>
      <c r="AD1800" s="49">
             </c>
      <c r="AE1800" s="49">
             </c>
      <c r="AF1800" s="45" t="n">
        <f>T1800+U1800+V1800+W1800+X1800+Y1800+Z1800+AA1800+AB1800+AC1800+AD1800+AE1800</f>
        <v>0</v>
      </c>
      <c r="AG1800" s="50">
             </c>
      <c r="AH1800" s="51" t="n">
        <f>$Q1800*T1800</f>
        <v>0</v>
      </c>
      <c r="AI1800" s="51" t="n">
        <f>$Q1800*U1800</f>
        <v>0</v>
      </c>
      <c r="AJ1800" s="51" t="n">
        <f>$Q1800*V1800</f>
        <v>0</v>
      </c>
      <c r="AK1800" s="51" t="n">
        <f>$Q1800*W1800</f>
        <v>0</v>
      </c>
      <c r="AL1800" s="51" t="n">
        <f>$Q1800*X1800</f>
        <v>0</v>
      </c>
      <c r="AM1800" s="51" t="n">
        <f>$Q1800*Y1800</f>
        <v>0</v>
      </c>
      <c r="AN1800" s="51" t="n">
        <f>$Q1800*Z1800</f>
        <v>0</v>
      </c>
      <c r="AO1800" s="52" t="n">
        <f>$Q1800*AA1800</f>
        <v>0</v>
      </c>
      <c r="AP1800" s="52" t="n">
        <f>$Q1800*AB1800</f>
        <v>0</v>
      </c>
      <c r="AQ1800" s="52" t="n">
        <f>$Q1800*AC1800</f>
        <v>0</v>
      </c>
      <c r="AR1800" s="52" t="n">
        <f>$Q1800*AD1800</f>
        <v>0</v>
      </c>
      <c r="AS1800" s="52" t="n">
        <f>$Q1800*AE1800</f>
        <v>0</v>
      </c>
      <c r="AT1800" s="52" t="n">
        <f>SUM(AH1800:AS1800)</f>
        <v>0</v>
      </c>
      <c r="AU1800" s="53">
             </c>
      <c r="AV1800" s="54" t="n">
        <f>IF($M1800="人民币", $N1800*T1800*$BJ1800/1.13, $N1800*T1800*$BJ1800)</f>
        <v>0</v>
      </c>
      <c r="AW1800" s="54" t="n">
        <f>IF($M1800="人民币", $N1800*U1800*$BJ1800/1.13, $N1800*U1800*$BJ1800)</f>
        <v>0</v>
      </c>
      <c r="AX1800" s="54" t="n">
        <f>IF($M1800="人民币", $N1800*V1800*$BJ1800/1.13, $N1800*V1800*$BJ1800)</f>
        <v>0</v>
      </c>
      <c r="AY1800" s="54" t="n">
        <f>IF($M1800="人民币", $N1800*W1800*$BJ1800/1.13, $N1800*W1800*$BJ1800)</f>
        <v>0</v>
      </c>
      <c r="AZ1800" s="54" t="n">
        <f>IF($M1800="人民币", $N1800*X1800*$BJ1800/1.13, $N1800*X1800*$BJ1800)</f>
        <v>0</v>
      </c>
      <c r="BA1800" s="54" t="n">
        <f>IF($M1800="人民币", $N1800*Y1800*$BJ1800/1.13, $N1800*Y1800*$BJ1800)</f>
        <v>0</v>
      </c>
      <c r="BB1800" s="54" t="n">
        <f>IF($M1800="人民币", $N1800*Z1800*$BJ1800/1.13, $N1800*Z1800*$BJ1800)</f>
        <v>0</v>
      </c>
      <c r="BC1800" s="54" t="n">
        <f>IF($M1800="人民币", $N1800*AA1800*$BJ1800/1.13, $N1800*AA1800*$BJ1800)</f>
        <v>0</v>
      </c>
      <c r="BD1800" s="54" t="n">
        <f>IF($M1800="人民币", $N1800*AB1800*$BJ1800/1.13, $N1800*AB1800*$BJ1800)</f>
        <v>0</v>
      </c>
      <c r="BE1800" s="54" t="n">
        <f>IF($M1800="人民币", $N1800*AC1800*$BJ1800/1.13, $N1800*AC1800*$BJ1800)</f>
        <v>0</v>
      </c>
      <c r="BF1800" s="54" t="n">
        <f>IF($M1800="人民币", $N1800*AD1800*$BJ1800/1.13, $N1800*AD1800*$BJ1800)</f>
        <v>0</v>
      </c>
      <c r="BG1800" s="54" t="n">
        <f>IF($M1800="人民币", $N1800*AE1800*$BJ1800/1.13, $N1800*AE1800*$BJ1800)</f>
        <v>0</v>
      </c>
      <c r="BH1800" s="55" t="n">
        <f>SUM(AV1800:BG1800)</f>
        <v>0</v>
      </c>
      <c r="BI1800" s="56">
             </c>
      <c r="BJ1800" s="57" t="n">
        <v>1794</v>
      </c>
      <c r="BK1800" s="29" t="n">
        <f>IF(OR(D1800="", F1800="", J1800="", M1800=""), 1, 0)</f>
        <v>0</v>
      </c>
      <c r="BL1800" s="7">
             </c>
      <c r="BR1800" s="7">
             </c>
    </row>
    <row r="1801" x14ac:dyDescent="0.25">
      <c r="A1801" s="40" t="n">
        <f>ROW()-5</f>
        <v>1796</v>
      </c>
      <c r="B1801" s="41" t="s">
        <v>44</v>
      </c>
      <c r="C1801" s="42" t="s">
        <v>42</v>
      </c>
      <c r="D1801" s="43" t="s">
        <v>779</v>
      </c>
      <c r="E1801" s="42" t="s">
        <v>42</v>
      </c>
      <c r="F1801" s="43" t="s">
        <v>2875</v>
      </c>
      <c r="G1801" s="44" t="s">
        <v>44</v>
      </c>
      <c r="H1801" s="44" t="s">
        <v>44</v>
      </c>
      <c r="I1801" s="42" t="s">
        <v>42</v>
      </c>
      <c r="J1801" s="42" t="s">
        <v>42</v>
      </c>
      <c r="K1801" s="42" t="s">
        <v>42</v>
      </c>
      <c r="L1801" s="45" t="n">
        <f>AF1801</f>
        <v>0</v>
      </c>
      <c r="M1801" s="46" t="s">
        <v>46</v>
      </c>
      <c r="N1801" s="58" t="n">
        <v>11111</v>
      </c>
      <c r="O1801" s="47" t="n">
        <f>L1801*N1801*BJ1801</f>
        <v>0</v>
      </c>
      <c r="P1801" s="48" t="n">
        <f>BH1801</f>
        <v>0</v>
      </c>
      <c r="Q1801" s="45">
             </c>
      <c r="R1801" s="49" t="n">
        <f>L1801*Q1801</f>
        <v>0</v>
      </c>
      <c r="S1801" s="46" t="s">
        <f>IF(I1801="粉剂", "千克", IF(I1801="", "", "粒"))</f>
        <v>47</v>
      </c>
      <c r="T1801" s="49">
             </c>
      <c r="U1801" s="49">
             </c>
      <c r="V1801" s="49">
             </c>
      <c r="W1801" s="49">
             </c>
      <c r="X1801" s="49">
             </c>
      <c r="Y1801" s="49">
             </c>
      <c r="Z1801" s="49">
             </c>
      <c r="AA1801" s="49">
             </c>
      <c r="AB1801" s="49">
             </c>
      <c r="AC1801" s="49">
             </c>
      <c r="AD1801" s="49">
             </c>
      <c r="AE1801" s="49">
             </c>
      <c r="AF1801" s="45" t="n">
        <f>T1801+U1801+V1801+W1801+X1801+Y1801+Z1801+AA1801+AB1801+AC1801+AD1801+AE1801</f>
        <v>0</v>
      </c>
      <c r="AG1801" s="50">
             </c>
      <c r="AH1801" s="51" t="n">
        <f>$Q1801*T1801</f>
        <v>0</v>
      </c>
      <c r="AI1801" s="51" t="n">
        <f>$Q1801*U1801</f>
        <v>0</v>
      </c>
      <c r="AJ1801" s="51" t="n">
        <f>$Q1801*V1801</f>
        <v>0</v>
      </c>
      <c r="AK1801" s="51" t="n">
        <f>$Q1801*W1801</f>
        <v>0</v>
      </c>
      <c r="AL1801" s="51" t="n">
        <f>$Q1801*X1801</f>
        <v>0</v>
      </c>
      <c r="AM1801" s="51" t="n">
        <f>$Q1801*Y1801</f>
        <v>0</v>
      </c>
      <c r="AN1801" s="51" t="n">
        <f>$Q1801*Z1801</f>
        <v>0</v>
      </c>
      <c r="AO1801" s="52" t="n">
        <f>$Q1801*AA1801</f>
        <v>0</v>
      </c>
      <c r="AP1801" s="52" t="n">
        <f>$Q1801*AB1801</f>
        <v>0</v>
      </c>
      <c r="AQ1801" s="52" t="n">
        <f>$Q1801*AC1801</f>
        <v>0</v>
      </c>
      <c r="AR1801" s="52" t="n">
        <f>$Q1801*AD1801</f>
        <v>0</v>
      </c>
      <c r="AS1801" s="52" t="n">
        <f>$Q1801*AE1801</f>
        <v>0</v>
      </c>
      <c r="AT1801" s="52" t="n">
        <f>SUM(AH1801:AS1801)</f>
        <v>0</v>
      </c>
      <c r="AU1801" s="53">
             </c>
      <c r="AV1801" s="54" t="n">
        <f>IF($M1801="人民币", $N1801*T1801*$BJ1801/1.13, $N1801*T1801*$BJ1801)</f>
        <v>0</v>
      </c>
      <c r="AW1801" s="54" t="n">
        <f>IF($M1801="人民币", $N1801*U1801*$BJ1801/1.13, $N1801*U1801*$BJ1801)</f>
        <v>0</v>
      </c>
      <c r="AX1801" s="54" t="n">
        <f>IF($M1801="人民币", $N1801*V1801*$BJ1801/1.13, $N1801*V1801*$BJ1801)</f>
        <v>0</v>
      </c>
      <c r="AY1801" s="54" t="n">
        <f>IF($M1801="人民币", $N1801*W1801*$BJ1801/1.13, $N1801*W1801*$BJ1801)</f>
        <v>0</v>
      </c>
      <c r="AZ1801" s="54" t="n">
        <f>IF($M1801="人民币", $N1801*X1801*$BJ1801/1.13, $N1801*X1801*$BJ1801)</f>
        <v>0</v>
      </c>
      <c r="BA1801" s="54" t="n">
        <f>IF($M1801="人民币", $N1801*Y1801*$BJ1801/1.13, $N1801*Y1801*$BJ1801)</f>
        <v>0</v>
      </c>
      <c r="BB1801" s="54" t="n">
        <f>IF($M1801="人民币", $N1801*Z1801*$BJ1801/1.13, $N1801*Z1801*$BJ1801)</f>
        <v>0</v>
      </c>
      <c r="BC1801" s="54" t="n">
        <f>IF($M1801="人民币", $N1801*AA1801*$BJ1801/1.13, $N1801*AA1801*$BJ1801)</f>
        <v>0</v>
      </c>
      <c r="BD1801" s="54" t="n">
        <f>IF($M1801="人民币", $N1801*AB1801*$BJ1801/1.13, $N1801*AB1801*$BJ1801)</f>
        <v>0</v>
      </c>
      <c r="BE1801" s="54" t="n">
        <f>IF($M1801="人民币", $N1801*AC1801*$BJ1801/1.13, $N1801*AC1801*$BJ1801)</f>
        <v>0</v>
      </c>
      <c r="BF1801" s="54" t="n">
        <f>IF($M1801="人民币", $N1801*AD1801*$BJ1801/1.13, $N1801*AD1801*$BJ1801)</f>
        <v>0</v>
      </c>
      <c r="BG1801" s="54" t="n">
        <f>IF($M1801="人民币", $N1801*AE1801*$BJ1801/1.13, $N1801*AE1801*$BJ1801)</f>
        <v>0</v>
      </c>
      <c r="BH1801" s="55" t="n">
        <f>SUM(AV1801:BG1801)</f>
        <v>0</v>
      </c>
      <c r="BI1801" s="56">
             </c>
      <c r="BJ1801" s="57" t="n">
        <v>1795</v>
      </c>
      <c r="BK1801" s="29" t="n">
        <f>IF(OR(D1801="", F1801="", J1801="", M1801=""), 1, 0)</f>
        <v>0</v>
      </c>
      <c r="BL1801" s="7">
             </c>
      <c r="BR1801" s="7">
             </c>
    </row>
    <row r="1802" x14ac:dyDescent="0.25">
      <c r="A1802" s="40" t="n">
        <f>ROW()-5</f>
        <v>1797</v>
      </c>
      <c r="B1802" s="41" t="s">
        <v>44</v>
      </c>
      <c r="C1802" s="42" t="s">
        <v>42</v>
      </c>
      <c r="D1802" s="43" t="s">
        <v>781</v>
      </c>
      <c r="E1802" s="42" t="s">
        <v>42</v>
      </c>
      <c r="F1802" s="43" t="s">
        <v>2876</v>
      </c>
      <c r="G1802" s="44" t="s">
        <v>44</v>
      </c>
      <c r="H1802" s="44" t="s">
        <v>44</v>
      </c>
      <c r="I1802" s="42" t="s">
        <v>42</v>
      </c>
      <c r="J1802" s="42" t="s">
        <v>42</v>
      </c>
      <c r="K1802" s="42" t="s">
        <v>42</v>
      </c>
      <c r="L1802" s="45" t="n">
        <f>AF1802</f>
        <v>0</v>
      </c>
      <c r="M1802" s="46" t="s">
        <v>46</v>
      </c>
      <c r="N1802" s="58" t="n">
        <v>11111</v>
      </c>
      <c r="O1802" s="47" t="n">
        <f>L1802*N1802*BJ1802</f>
        <v>0</v>
      </c>
      <c r="P1802" s="48" t="n">
        <f>BH1802</f>
        <v>0</v>
      </c>
      <c r="Q1802" s="45">
             </c>
      <c r="R1802" s="49" t="n">
        <f>L1802*Q1802</f>
        <v>0</v>
      </c>
      <c r="S1802" s="46" t="s">
        <f>IF(I1802="粉剂", "千克", IF(I1802="", "", "粒"))</f>
        <v>47</v>
      </c>
      <c r="T1802" s="49">
             </c>
      <c r="U1802" s="49">
             </c>
      <c r="V1802" s="49">
             </c>
      <c r="W1802" s="49">
             </c>
      <c r="X1802" s="49">
             </c>
      <c r="Y1802" s="49">
             </c>
      <c r="Z1802" s="49">
             </c>
      <c r="AA1802" s="49">
             </c>
      <c r="AB1802" s="49">
             </c>
      <c r="AC1802" s="49">
             </c>
      <c r="AD1802" s="49">
             </c>
      <c r="AE1802" s="49">
             </c>
      <c r="AF1802" s="45" t="n">
        <f>T1802+U1802+V1802+W1802+X1802+Y1802+Z1802+AA1802+AB1802+AC1802+AD1802+AE1802</f>
        <v>0</v>
      </c>
      <c r="AG1802" s="50">
             </c>
      <c r="AH1802" s="51" t="n">
        <f>$Q1802*T1802</f>
        <v>0</v>
      </c>
      <c r="AI1802" s="51" t="n">
        <f>$Q1802*U1802</f>
        <v>0</v>
      </c>
      <c r="AJ1802" s="51" t="n">
        <f>$Q1802*V1802</f>
        <v>0</v>
      </c>
      <c r="AK1802" s="51" t="n">
        <f>$Q1802*W1802</f>
        <v>0</v>
      </c>
      <c r="AL1802" s="51" t="n">
        <f>$Q1802*X1802</f>
        <v>0</v>
      </c>
      <c r="AM1802" s="51" t="n">
        <f>$Q1802*Y1802</f>
        <v>0</v>
      </c>
      <c r="AN1802" s="51" t="n">
        <f>$Q1802*Z1802</f>
        <v>0</v>
      </c>
      <c r="AO1802" s="52" t="n">
        <f>$Q1802*AA1802</f>
        <v>0</v>
      </c>
      <c r="AP1802" s="52" t="n">
        <f>$Q1802*AB1802</f>
        <v>0</v>
      </c>
      <c r="AQ1802" s="52" t="n">
        <f>$Q1802*AC1802</f>
        <v>0</v>
      </c>
      <c r="AR1802" s="52" t="n">
        <f>$Q1802*AD1802</f>
        <v>0</v>
      </c>
      <c r="AS1802" s="52" t="n">
        <f>$Q1802*AE1802</f>
        <v>0</v>
      </c>
      <c r="AT1802" s="52" t="n">
        <f>SUM(AH1802:AS1802)</f>
        <v>0</v>
      </c>
      <c r="AU1802" s="53">
             </c>
      <c r="AV1802" s="54" t="n">
        <f>IF($M1802="人民币", $N1802*T1802*$BJ1802/1.13, $N1802*T1802*$BJ1802)</f>
        <v>0</v>
      </c>
      <c r="AW1802" s="54" t="n">
        <f>IF($M1802="人民币", $N1802*U1802*$BJ1802/1.13, $N1802*U1802*$BJ1802)</f>
        <v>0</v>
      </c>
      <c r="AX1802" s="54" t="n">
        <f>IF($M1802="人民币", $N1802*V1802*$BJ1802/1.13, $N1802*V1802*$BJ1802)</f>
        <v>0</v>
      </c>
      <c r="AY1802" s="54" t="n">
        <f>IF($M1802="人民币", $N1802*W1802*$BJ1802/1.13, $N1802*W1802*$BJ1802)</f>
        <v>0</v>
      </c>
      <c r="AZ1802" s="54" t="n">
        <f>IF($M1802="人民币", $N1802*X1802*$BJ1802/1.13, $N1802*X1802*$BJ1802)</f>
        <v>0</v>
      </c>
      <c r="BA1802" s="54" t="n">
        <f>IF($M1802="人民币", $N1802*Y1802*$BJ1802/1.13, $N1802*Y1802*$BJ1802)</f>
        <v>0</v>
      </c>
      <c r="BB1802" s="54" t="n">
        <f>IF($M1802="人民币", $N1802*Z1802*$BJ1802/1.13, $N1802*Z1802*$BJ1802)</f>
        <v>0</v>
      </c>
      <c r="BC1802" s="54" t="n">
        <f>IF($M1802="人民币", $N1802*AA1802*$BJ1802/1.13, $N1802*AA1802*$BJ1802)</f>
        <v>0</v>
      </c>
      <c r="BD1802" s="54" t="n">
        <f>IF($M1802="人民币", $N1802*AB1802*$BJ1802/1.13, $N1802*AB1802*$BJ1802)</f>
        <v>0</v>
      </c>
      <c r="BE1802" s="54" t="n">
        <f>IF($M1802="人民币", $N1802*AC1802*$BJ1802/1.13, $N1802*AC1802*$BJ1802)</f>
        <v>0</v>
      </c>
      <c r="BF1802" s="54" t="n">
        <f>IF($M1802="人民币", $N1802*AD1802*$BJ1802/1.13, $N1802*AD1802*$BJ1802)</f>
        <v>0</v>
      </c>
      <c r="BG1802" s="54" t="n">
        <f>IF($M1802="人民币", $N1802*AE1802*$BJ1802/1.13, $N1802*AE1802*$BJ1802)</f>
        <v>0</v>
      </c>
      <c r="BH1802" s="55" t="n">
        <f>SUM(AV1802:BG1802)</f>
        <v>0</v>
      </c>
      <c r="BI1802" s="56">
             </c>
      <c r="BJ1802" s="57" t="n">
        <v>1796</v>
      </c>
      <c r="BK1802" s="29" t="n">
        <f>IF(OR(D1802="", F1802="", J1802="", M1802=""), 1, 0)</f>
        <v>0</v>
      </c>
      <c r="BL1802" s="7">
             </c>
      <c r="BR1802" s="7">
             </c>
    </row>
    <row r="1803" x14ac:dyDescent="0.25">
      <c r="A1803" s="40" t="n">
        <f>ROW()-5</f>
        <v>1798</v>
      </c>
      <c r="B1803" s="41" t="s">
        <v>44</v>
      </c>
      <c r="C1803" s="42" t="s">
        <v>42</v>
      </c>
      <c r="D1803" s="43" t="s">
        <v>783</v>
      </c>
      <c r="E1803" s="42" t="s">
        <v>42</v>
      </c>
      <c r="F1803" s="43" t="s">
        <v>2877</v>
      </c>
      <c r="G1803" s="44" t="s">
        <v>2877</v>
      </c>
      <c r="H1803" s="44" t="s">
        <v>2878</v>
      </c>
      <c r="I1803" s="42" t="s">
        <v>42</v>
      </c>
      <c r="J1803" s="42" t="s">
        <v>42</v>
      </c>
      <c r="K1803" s="42" t="s">
        <v>42</v>
      </c>
      <c r="L1803" s="45" t="n">
        <f>AF1803</f>
        <v>0</v>
      </c>
      <c r="M1803" s="46" t="s">
        <v>46</v>
      </c>
      <c r="N1803" s="58" t="n">
        <v>11111</v>
      </c>
      <c r="O1803" s="47" t="n">
        <f>L1803*N1803*BJ1803</f>
        <v>0</v>
      </c>
      <c r="P1803" s="48" t="n">
        <f>BH1803</f>
        <v>0</v>
      </c>
      <c r="Q1803" s="45">
             </c>
      <c r="R1803" s="49" t="n">
        <f>L1803*Q1803</f>
        <v>0</v>
      </c>
      <c r="S1803" s="46" t="s">
        <f>IF(I1803="粉剂", "千克", IF(I1803="", "", "粒"))</f>
        <v>47</v>
      </c>
      <c r="T1803" s="49">
             </c>
      <c r="U1803" s="49">
             </c>
      <c r="V1803" s="49">
             </c>
      <c r="W1803" s="49">
             </c>
      <c r="X1803" s="49">
             </c>
      <c r="Y1803" s="49">
             </c>
      <c r="Z1803" s="49">
             </c>
      <c r="AA1803" s="49">
             </c>
      <c r="AB1803" s="49">
             </c>
      <c r="AC1803" s="49">
             </c>
      <c r="AD1803" s="49">
             </c>
      <c r="AE1803" s="49">
             </c>
      <c r="AF1803" s="45" t="n">
        <f>T1803+U1803+V1803+W1803+X1803+Y1803+Z1803+AA1803+AB1803+AC1803+AD1803+AE1803</f>
        <v>0</v>
      </c>
      <c r="AG1803" s="50">
             </c>
      <c r="AH1803" s="51" t="n">
        <f>$Q1803*T1803</f>
        <v>0</v>
      </c>
      <c r="AI1803" s="51" t="n">
        <f>$Q1803*U1803</f>
        <v>0</v>
      </c>
      <c r="AJ1803" s="51" t="n">
        <f>$Q1803*V1803</f>
        <v>0</v>
      </c>
      <c r="AK1803" s="51" t="n">
        <f>$Q1803*W1803</f>
        <v>0</v>
      </c>
      <c r="AL1803" s="51" t="n">
        <f>$Q1803*X1803</f>
        <v>0</v>
      </c>
      <c r="AM1803" s="51" t="n">
        <f>$Q1803*Y1803</f>
        <v>0</v>
      </c>
      <c r="AN1803" s="51" t="n">
        <f>$Q1803*Z1803</f>
        <v>0</v>
      </c>
      <c r="AO1803" s="52" t="n">
        <f>$Q1803*AA1803</f>
        <v>0</v>
      </c>
      <c r="AP1803" s="52" t="n">
        <f>$Q1803*AB1803</f>
        <v>0</v>
      </c>
      <c r="AQ1803" s="52" t="n">
        <f>$Q1803*AC1803</f>
        <v>0</v>
      </c>
      <c r="AR1803" s="52" t="n">
        <f>$Q1803*AD1803</f>
        <v>0</v>
      </c>
      <c r="AS1803" s="52" t="n">
        <f>$Q1803*AE1803</f>
        <v>0</v>
      </c>
      <c r="AT1803" s="52" t="n">
        <f>SUM(AH1803:AS1803)</f>
        <v>0</v>
      </c>
      <c r="AU1803" s="53">
             </c>
      <c r="AV1803" s="54" t="n">
        <f>IF($M1803="人民币", $N1803*T1803*$BJ1803/1.13, $N1803*T1803*$BJ1803)</f>
        <v>0</v>
      </c>
      <c r="AW1803" s="54" t="n">
        <f>IF($M1803="人民币", $N1803*U1803*$BJ1803/1.13, $N1803*U1803*$BJ1803)</f>
        <v>0</v>
      </c>
      <c r="AX1803" s="54" t="n">
        <f>IF($M1803="人民币", $N1803*V1803*$BJ1803/1.13, $N1803*V1803*$BJ1803)</f>
        <v>0</v>
      </c>
      <c r="AY1803" s="54" t="n">
        <f>IF($M1803="人民币", $N1803*W1803*$BJ1803/1.13, $N1803*W1803*$BJ1803)</f>
        <v>0</v>
      </c>
      <c r="AZ1803" s="54" t="n">
        <f>IF($M1803="人民币", $N1803*X1803*$BJ1803/1.13, $N1803*X1803*$BJ1803)</f>
        <v>0</v>
      </c>
      <c r="BA1803" s="54" t="n">
        <f>IF($M1803="人民币", $N1803*Y1803*$BJ1803/1.13, $N1803*Y1803*$BJ1803)</f>
        <v>0</v>
      </c>
      <c r="BB1803" s="54" t="n">
        <f>IF($M1803="人民币", $N1803*Z1803*$BJ1803/1.13, $N1803*Z1803*$BJ1803)</f>
        <v>0</v>
      </c>
      <c r="BC1803" s="54" t="n">
        <f>IF($M1803="人民币", $N1803*AA1803*$BJ1803/1.13, $N1803*AA1803*$BJ1803)</f>
        <v>0</v>
      </c>
      <c r="BD1803" s="54" t="n">
        <f>IF($M1803="人民币", $N1803*AB1803*$BJ1803/1.13, $N1803*AB1803*$BJ1803)</f>
        <v>0</v>
      </c>
      <c r="BE1803" s="54" t="n">
        <f>IF($M1803="人民币", $N1803*AC1803*$BJ1803/1.13, $N1803*AC1803*$BJ1803)</f>
        <v>0</v>
      </c>
      <c r="BF1803" s="54" t="n">
        <f>IF($M1803="人民币", $N1803*AD1803*$BJ1803/1.13, $N1803*AD1803*$BJ1803)</f>
        <v>0</v>
      </c>
      <c r="BG1803" s="54" t="n">
        <f>IF($M1803="人民币", $N1803*AE1803*$BJ1803/1.13, $N1803*AE1803*$BJ1803)</f>
        <v>0</v>
      </c>
      <c r="BH1803" s="55" t="n">
        <f>SUM(AV1803:BG1803)</f>
        <v>0</v>
      </c>
      <c r="BI1803" s="56">
             </c>
      <c r="BJ1803" s="57" t="n">
        <v>1797</v>
      </c>
      <c r="BK1803" s="29" t="n">
        <f>IF(OR(D1803="", F1803="", J1803="", M1803=""), 1, 0)</f>
        <v>0</v>
      </c>
      <c r="BL1803" s="7">
             </c>
      <c r="BR1803" s="7">
             </c>
    </row>
    <row r="1804" x14ac:dyDescent="0.25">
      <c r="A1804" s="40" t="n">
        <f>ROW()-5</f>
        <v>1799</v>
      </c>
      <c r="B1804" s="41" t="s">
        <v>44</v>
      </c>
      <c r="C1804" s="42" t="s">
        <v>42</v>
      </c>
      <c r="D1804" s="43" t="s">
        <v>786</v>
      </c>
      <c r="E1804" s="42" t="s">
        <v>42</v>
      </c>
      <c r="F1804" s="43" t="s">
        <v>2879</v>
      </c>
      <c r="G1804" s="44" t="s">
        <v>44</v>
      </c>
      <c r="H1804" s="44" t="s">
        <v>44</v>
      </c>
      <c r="I1804" s="42" t="s">
        <v>42</v>
      </c>
      <c r="J1804" s="42" t="s">
        <v>42</v>
      </c>
      <c r="K1804" s="42" t="s">
        <v>42</v>
      </c>
      <c r="L1804" s="45" t="n">
        <f>AF1804</f>
        <v>0</v>
      </c>
      <c r="M1804" s="46" t="s">
        <v>46</v>
      </c>
      <c r="N1804" s="58" t="n">
        <v>11111</v>
      </c>
      <c r="O1804" s="47" t="n">
        <f>L1804*N1804*BJ1804</f>
        <v>0</v>
      </c>
      <c r="P1804" s="48" t="n">
        <f>BH1804</f>
        <v>0</v>
      </c>
      <c r="Q1804" s="45">
             </c>
      <c r="R1804" s="49" t="n">
        <f>L1804*Q1804</f>
        <v>0</v>
      </c>
      <c r="S1804" s="46" t="s">
        <f>IF(I1804="粉剂", "千克", IF(I1804="", "", "粒"))</f>
        <v>47</v>
      </c>
      <c r="T1804" s="49">
             </c>
      <c r="U1804" s="49">
             </c>
      <c r="V1804" s="49">
             </c>
      <c r="W1804" s="49">
             </c>
      <c r="X1804" s="49">
             </c>
      <c r="Y1804" s="49">
             </c>
      <c r="Z1804" s="49">
             </c>
      <c r="AA1804" s="49">
             </c>
      <c r="AB1804" s="49">
             </c>
      <c r="AC1804" s="49">
             </c>
      <c r="AD1804" s="49">
             </c>
      <c r="AE1804" s="49">
             </c>
      <c r="AF1804" s="45" t="n">
        <f>T1804+U1804+V1804+W1804+X1804+Y1804+Z1804+AA1804+AB1804+AC1804+AD1804+AE1804</f>
        <v>0</v>
      </c>
      <c r="AG1804" s="50">
             </c>
      <c r="AH1804" s="51" t="n">
        <f>$Q1804*T1804</f>
        <v>0</v>
      </c>
      <c r="AI1804" s="51" t="n">
        <f>$Q1804*U1804</f>
        <v>0</v>
      </c>
      <c r="AJ1804" s="51" t="n">
        <f>$Q1804*V1804</f>
        <v>0</v>
      </c>
      <c r="AK1804" s="51" t="n">
        <f>$Q1804*W1804</f>
        <v>0</v>
      </c>
      <c r="AL1804" s="51" t="n">
        <f>$Q1804*X1804</f>
        <v>0</v>
      </c>
      <c r="AM1804" s="51" t="n">
        <f>$Q1804*Y1804</f>
        <v>0</v>
      </c>
      <c r="AN1804" s="51" t="n">
        <f>$Q1804*Z1804</f>
        <v>0</v>
      </c>
      <c r="AO1804" s="52" t="n">
        <f>$Q1804*AA1804</f>
        <v>0</v>
      </c>
      <c r="AP1804" s="52" t="n">
        <f>$Q1804*AB1804</f>
        <v>0</v>
      </c>
      <c r="AQ1804" s="52" t="n">
        <f>$Q1804*AC1804</f>
        <v>0</v>
      </c>
      <c r="AR1804" s="52" t="n">
        <f>$Q1804*AD1804</f>
        <v>0</v>
      </c>
      <c r="AS1804" s="52" t="n">
        <f>$Q1804*AE1804</f>
        <v>0</v>
      </c>
      <c r="AT1804" s="52" t="n">
        <f>SUM(AH1804:AS1804)</f>
        <v>0</v>
      </c>
      <c r="AU1804" s="53">
             </c>
      <c r="AV1804" s="54" t="n">
        <f>IF($M1804="人民币", $N1804*T1804*$BJ1804/1.13, $N1804*T1804*$BJ1804)</f>
        <v>0</v>
      </c>
      <c r="AW1804" s="54" t="n">
        <f>IF($M1804="人民币", $N1804*U1804*$BJ1804/1.13, $N1804*U1804*$BJ1804)</f>
        <v>0</v>
      </c>
      <c r="AX1804" s="54" t="n">
        <f>IF($M1804="人民币", $N1804*V1804*$BJ1804/1.13, $N1804*V1804*$BJ1804)</f>
        <v>0</v>
      </c>
      <c r="AY1804" s="54" t="n">
        <f>IF($M1804="人民币", $N1804*W1804*$BJ1804/1.13, $N1804*W1804*$BJ1804)</f>
        <v>0</v>
      </c>
      <c r="AZ1804" s="54" t="n">
        <f>IF($M1804="人民币", $N1804*X1804*$BJ1804/1.13, $N1804*X1804*$BJ1804)</f>
        <v>0</v>
      </c>
      <c r="BA1804" s="54" t="n">
        <f>IF($M1804="人民币", $N1804*Y1804*$BJ1804/1.13, $N1804*Y1804*$BJ1804)</f>
        <v>0</v>
      </c>
      <c r="BB1804" s="54" t="n">
        <f>IF($M1804="人民币", $N1804*Z1804*$BJ1804/1.13, $N1804*Z1804*$BJ1804)</f>
        <v>0</v>
      </c>
      <c r="BC1804" s="54" t="n">
        <f>IF($M1804="人民币", $N1804*AA1804*$BJ1804/1.13, $N1804*AA1804*$BJ1804)</f>
        <v>0</v>
      </c>
      <c r="BD1804" s="54" t="n">
        <f>IF($M1804="人民币", $N1804*AB1804*$BJ1804/1.13, $N1804*AB1804*$BJ1804)</f>
        <v>0</v>
      </c>
      <c r="BE1804" s="54" t="n">
        <f>IF($M1804="人民币", $N1804*AC1804*$BJ1804/1.13, $N1804*AC1804*$BJ1804)</f>
        <v>0</v>
      </c>
      <c r="BF1804" s="54" t="n">
        <f>IF($M1804="人民币", $N1804*AD1804*$BJ1804/1.13, $N1804*AD1804*$BJ1804)</f>
        <v>0</v>
      </c>
      <c r="BG1804" s="54" t="n">
        <f>IF($M1804="人民币", $N1804*AE1804*$BJ1804/1.13, $N1804*AE1804*$BJ1804)</f>
        <v>0</v>
      </c>
      <c r="BH1804" s="55" t="n">
        <f>SUM(AV1804:BG1804)</f>
        <v>0</v>
      </c>
      <c r="BI1804" s="56">
             </c>
      <c r="BJ1804" s="57" t="n">
        <v>1798</v>
      </c>
      <c r="BK1804" s="29" t="n">
        <f>IF(OR(D1804="", F1804="", J1804="", M1804=""), 1, 0)</f>
        <v>0</v>
      </c>
      <c r="BL1804" s="7">
             </c>
      <c r="BR1804" s="7">
             </c>
    </row>
    <row r="1805" x14ac:dyDescent="0.25">
      <c r="A1805" s="40" t="n">
        <f>ROW()-5</f>
        <v>1800</v>
      </c>
      <c r="B1805" s="41" t="s">
        <v>44</v>
      </c>
      <c r="C1805" s="42" t="s">
        <v>42</v>
      </c>
      <c r="D1805" s="43" t="s">
        <v>789</v>
      </c>
      <c r="E1805" s="42" t="s">
        <v>42</v>
      </c>
      <c r="F1805" s="43" t="s">
        <v>2880</v>
      </c>
      <c r="G1805" s="44" t="s">
        <v>44</v>
      </c>
      <c r="H1805" s="44" t="s">
        <v>44</v>
      </c>
      <c r="I1805" s="42" t="s">
        <v>42</v>
      </c>
      <c r="J1805" s="42" t="s">
        <v>42</v>
      </c>
      <c r="K1805" s="42" t="s">
        <v>42</v>
      </c>
      <c r="L1805" s="45" t="n">
        <f>AF1805</f>
        <v>0</v>
      </c>
      <c r="M1805" s="46" t="s">
        <v>46</v>
      </c>
      <c r="N1805" s="58" t="n">
        <v>11111</v>
      </c>
      <c r="O1805" s="47" t="n">
        <f>L1805*N1805*BJ1805</f>
        <v>0</v>
      </c>
      <c r="P1805" s="48" t="n">
        <f>BH1805</f>
        <v>0</v>
      </c>
      <c r="Q1805" s="45">
             </c>
      <c r="R1805" s="49" t="n">
        <f>L1805*Q1805</f>
        <v>0</v>
      </c>
      <c r="S1805" s="46" t="s">
        <f>IF(I1805="粉剂", "千克", IF(I1805="", "", "粒"))</f>
        <v>47</v>
      </c>
      <c r="T1805" s="49">
             </c>
      <c r="U1805" s="49">
             </c>
      <c r="V1805" s="49">
             </c>
      <c r="W1805" s="49">
             </c>
      <c r="X1805" s="49">
             </c>
      <c r="Y1805" s="49">
             </c>
      <c r="Z1805" s="49">
             </c>
      <c r="AA1805" s="49">
             </c>
      <c r="AB1805" s="49">
             </c>
      <c r="AC1805" s="49">
             </c>
      <c r="AD1805" s="49">
             </c>
      <c r="AE1805" s="49">
             </c>
      <c r="AF1805" s="45" t="n">
        <f>T1805+U1805+V1805+W1805+X1805+Y1805+Z1805+AA1805+AB1805+AC1805+AD1805+AE1805</f>
        <v>0</v>
      </c>
      <c r="AG1805" s="50">
             </c>
      <c r="AH1805" s="51" t="n">
        <f>$Q1805*T1805</f>
        <v>0</v>
      </c>
      <c r="AI1805" s="51" t="n">
        <f>$Q1805*U1805</f>
        <v>0</v>
      </c>
      <c r="AJ1805" s="51" t="n">
        <f>$Q1805*V1805</f>
        <v>0</v>
      </c>
      <c r="AK1805" s="51" t="n">
        <f>$Q1805*W1805</f>
        <v>0</v>
      </c>
      <c r="AL1805" s="51" t="n">
        <f>$Q1805*X1805</f>
        <v>0</v>
      </c>
      <c r="AM1805" s="51" t="n">
        <f>$Q1805*Y1805</f>
        <v>0</v>
      </c>
      <c r="AN1805" s="51" t="n">
        <f>$Q1805*Z1805</f>
        <v>0</v>
      </c>
      <c r="AO1805" s="52" t="n">
        <f>$Q1805*AA1805</f>
        <v>0</v>
      </c>
      <c r="AP1805" s="52" t="n">
        <f>$Q1805*AB1805</f>
        <v>0</v>
      </c>
      <c r="AQ1805" s="52" t="n">
        <f>$Q1805*AC1805</f>
        <v>0</v>
      </c>
      <c r="AR1805" s="52" t="n">
        <f>$Q1805*AD1805</f>
        <v>0</v>
      </c>
      <c r="AS1805" s="52" t="n">
        <f>$Q1805*AE1805</f>
        <v>0</v>
      </c>
      <c r="AT1805" s="52" t="n">
        <f>SUM(AH1805:AS1805)</f>
        <v>0</v>
      </c>
      <c r="AU1805" s="53">
             </c>
      <c r="AV1805" s="54" t="n">
        <f>IF($M1805="人民币", $N1805*T1805*$BJ1805/1.13, $N1805*T1805*$BJ1805)</f>
        <v>0</v>
      </c>
      <c r="AW1805" s="54" t="n">
        <f>IF($M1805="人民币", $N1805*U1805*$BJ1805/1.13, $N1805*U1805*$BJ1805)</f>
        <v>0</v>
      </c>
      <c r="AX1805" s="54" t="n">
        <f>IF($M1805="人民币", $N1805*V1805*$BJ1805/1.13, $N1805*V1805*$BJ1805)</f>
        <v>0</v>
      </c>
      <c r="AY1805" s="54" t="n">
        <f>IF($M1805="人民币", $N1805*W1805*$BJ1805/1.13, $N1805*W1805*$BJ1805)</f>
        <v>0</v>
      </c>
      <c r="AZ1805" s="54" t="n">
        <f>IF($M1805="人民币", $N1805*X1805*$BJ1805/1.13, $N1805*X1805*$BJ1805)</f>
        <v>0</v>
      </c>
      <c r="BA1805" s="54" t="n">
        <f>IF($M1805="人民币", $N1805*Y1805*$BJ1805/1.13, $N1805*Y1805*$BJ1805)</f>
        <v>0</v>
      </c>
      <c r="BB1805" s="54" t="n">
        <f>IF($M1805="人民币", $N1805*Z1805*$BJ1805/1.13, $N1805*Z1805*$BJ1805)</f>
        <v>0</v>
      </c>
      <c r="BC1805" s="54" t="n">
        <f>IF($M1805="人民币", $N1805*AA1805*$BJ1805/1.13, $N1805*AA1805*$BJ1805)</f>
        <v>0</v>
      </c>
      <c r="BD1805" s="54" t="n">
        <f>IF($M1805="人民币", $N1805*AB1805*$BJ1805/1.13, $N1805*AB1805*$BJ1805)</f>
        <v>0</v>
      </c>
      <c r="BE1805" s="54" t="n">
        <f>IF($M1805="人民币", $N1805*AC1805*$BJ1805/1.13, $N1805*AC1805*$BJ1805)</f>
        <v>0</v>
      </c>
      <c r="BF1805" s="54" t="n">
        <f>IF($M1805="人民币", $N1805*AD1805*$BJ1805/1.13, $N1805*AD1805*$BJ1805)</f>
        <v>0</v>
      </c>
      <c r="BG1805" s="54" t="n">
        <f>IF($M1805="人民币", $N1805*AE1805*$BJ1805/1.13, $N1805*AE1805*$BJ1805)</f>
        <v>0</v>
      </c>
      <c r="BH1805" s="55" t="n">
        <f>SUM(AV1805:BG1805)</f>
        <v>0</v>
      </c>
      <c r="BI1805" s="56">
             </c>
      <c r="BJ1805" s="57" t="n">
        <v>1799</v>
      </c>
      <c r="BK1805" s="29" t="n">
        <f>IF(OR(D1805="", F1805="", J1805="", M1805=""), 1, 0)</f>
        <v>0</v>
      </c>
      <c r="BL1805" s="7">
             </c>
      <c r="BR1805" s="7">
             </c>
    </row>
    <row r="1806" x14ac:dyDescent="0.25">
      <c r="A1806" s="40" t="n">
        <f>ROW()-5</f>
        <v>1801</v>
      </c>
      <c r="B1806" s="41" t="s">
        <v>44</v>
      </c>
      <c r="C1806" s="42" t="s">
        <v>42</v>
      </c>
      <c r="D1806" s="43" t="s">
        <v>791</v>
      </c>
      <c r="E1806" s="42" t="s">
        <v>42</v>
      </c>
      <c r="F1806" s="43" t="s">
        <v>2881</v>
      </c>
      <c r="G1806" s="44" t="s">
        <v>44</v>
      </c>
      <c r="H1806" s="44" t="s">
        <v>2882</v>
      </c>
      <c r="I1806" s="42" t="s">
        <v>42</v>
      </c>
      <c r="J1806" s="42" t="s">
        <v>42</v>
      </c>
      <c r="K1806" s="42" t="s">
        <v>42</v>
      </c>
      <c r="L1806" s="45" t="n">
        <f>AF1806</f>
        <v>0</v>
      </c>
      <c r="M1806" s="46" t="s">
        <v>46</v>
      </c>
      <c r="N1806" s="58" t="n">
        <v>11111</v>
      </c>
      <c r="O1806" s="47" t="n">
        <f>L1806*N1806*BJ1806</f>
        <v>0</v>
      </c>
      <c r="P1806" s="48" t="n">
        <f>BH1806</f>
        <v>0</v>
      </c>
      <c r="Q1806" s="45">
             </c>
      <c r="R1806" s="49" t="n">
        <f>L1806*Q1806</f>
        <v>0</v>
      </c>
      <c r="S1806" s="46" t="s">
        <f>IF(I1806="粉剂", "千克", IF(I1806="", "", "粒"))</f>
        <v>47</v>
      </c>
      <c r="T1806" s="49">
             </c>
      <c r="U1806" s="49">
             </c>
      <c r="V1806" s="49">
             </c>
      <c r="W1806" s="49">
             </c>
      <c r="X1806" s="49">
             </c>
      <c r="Y1806" s="49">
             </c>
      <c r="Z1806" s="49">
             </c>
      <c r="AA1806" s="49">
             </c>
      <c r="AB1806" s="49">
             </c>
      <c r="AC1806" s="49">
             </c>
      <c r="AD1806" s="49">
             </c>
      <c r="AE1806" s="49">
             </c>
      <c r="AF1806" s="45" t="n">
        <f>T1806+U1806+V1806+W1806+X1806+Y1806+Z1806+AA1806+AB1806+AC1806+AD1806+AE1806</f>
        <v>0</v>
      </c>
      <c r="AG1806" s="50">
             </c>
      <c r="AH1806" s="51" t="n">
        <f>$Q1806*T1806</f>
        <v>0</v>
      </c>
      <c r="AI1806" s="51" t="n">
        <f>$Q1806*U1806</f>
        <v>0</v>
      </c>
      <c r="AJ1806" s="51" t="n">
        <f>$Q1806*V1806</f>
        <v>0</v>
      </c>
      <c r="AK1806" s="51" t="n">
        <f>$Q1806*W1806</f>
        <v>0</v>
      </c>
      <c r="AL1806" s="51" t="n">
        <f>$Q1806*X1806</f>
        <v>0</v>
      </c>
      <c r="AM1806" s="51" t="n">
        <f>$Q1806*Y1806</f>
        <v>0</v>
      </c>
      <c r="AN1806" s="51" t="n">
        <f>$Q1806*Z1806</f>
        <v>0</v>
      </c>
      <c r="AO1806" s="52" t="n">
        <f>$Q1806*AA1806</f>
        <v>0</v>
      </c>
      <c r="AP1806" s="52" t="n">
        <f>$Q1806*AB1806</f>
        <v>0</v>
      </c>
      <c r="AQ1806" s="52" t="n">
        <f>$Q1806*AC1806</f>
        <v>0</v>
      </c>
      <c r="AR1806" s="52" t="n">
        <f>$Q1806*AD1806</f>
        <v>0</v>
      </c>
      <c r="AS1806" s="52" t="n">
        <f>$Q1806*AE1806</f>
        <v>0</v>
      </c>
      <c r="AT1806" s="52" t="n">
        <f>SUM(AH1806:AS1806)</f>
        <v>0</v>
      </c>
      <c r="AU1806" s="53">
             </c>
      <c r="AV1806" s="54" t="n">
        <f>IF($M1806="人民币", $N1806*T1806*$BJ1806/1.13, $N1806*T1806*$BJ1806)</f>
        <v>0</v>
      </c>
      <c r="AW1806" s="54" t="n">
        <f>IF($M1806="人民币", $N1806*U1806*$BJ1806/1.13, $N1806*U1806*$BJ1806)</f>
        <v>0</v>
      </c>
      <c r="AX1806" s="54" t="n">
        <f>IF($M1806="人民币", $N1806*V1806*$BJ1806/1.13, $N1806*V1806*$BJ1806)</f>
        <v>0</v>
      </c>
      <c r="AY1806" s="54" t="n">
        <f>IF($M1806="人民币", $N1806*W1806*$BJ1806/1.13, $N1806*W1806*$BJ1806)</f>
        <v>0</v>
      </c>
      <c r="AZ1806" s="54" t="n">
        <f>IF($M1806="人民币", $N1806*X1806*$BJ1806/1.13, $N1806*X1806*$BJ1806)</f>
        <v>0</v>
      </c>
      <c r="BA1806" s="54" t="n">
        <f>IF($M1806="人民币", $N1806*Y1806*$BJ1806/1.13, $N1806*Y1806*$BJ1806)</f>
        <v>0</v>
      </c>
      <c r="BB1806" s="54" t="n">
        <f>IF($M1806="人民币", $N1806*Z1806*$BJ1806/1.13, $N1806*Z1806*$BJ1806)</f>
        <v>0</v>
      </c>
      <c r="BC1806" s="54" t="n">
        <f>IF($M1806="人民币", $N1806*AA1806*$BJ1806/1.13, $N1806*AA1806*$BJ1806)</f>
        <v>0</v>
      </c>
      <c r="BD1806" s="54" t="n">
        <f>IF($M1806="人民币", $N1806*AB1806*$BJ1806/1.13, $N1806*AB1806*$BJ1806)</f>
        <v>0</v>
      </c>
      <c r="BE1806" s="54" t="n">
        <f>IF($M1806="人民币", $N1806*AC1806*$BJ1806/1.13, $N1806*AC1806*$BJ1806)</f>
        <v>0</v>
      </c>
      <c r="BF1806" s="54" t="n">
        <f>IF($M1806="人民币", $N1806*AD1806*$BJ1806/1.13, $N1806*AD1806*$BJ1806)</f>
        <v>0</v>
      </c>
      <c r="BG1806" s="54" t="n">
        <f>IF($M1806="人民币", $N1806*AE1806*$BJ1806/1.13, $N1806*AE1806*$BJ1806)</f>
        <v>0</v>
      </c>
      <c r="BH1806" s="55" t="n">
        <f>SUM(AV1806:BG1806)</f>
        <v>0</v>
      </c>
      <c r="BI1806" s="56">
             </c>
      <c r="BJ1806" s="57" t="n">
        <v>1800</v>
      </c>
      <c r="BK1806" s="29" t="n">
        <f>IF(OR(D1806="", F1806="", J1806="", M1806=""), 1, 0)</f>
        <v>0</v>
      </c>
      <c r="BL1806" s="7">
             </c>
      <c r="BR1806" s="7">
             </c>
    </row>
    <row r="1807" x14ac:dyDescent="0.25">
      <c r="A1807" s="40" t="n">
        <f>ROW()-5</f>
        <v>1802</v>
      </c>
      <c r="B1807" s="41" t="s">
        <v>44</v>
      </c>
      <c r="C1807" s="42" t="s">
        <v>42</v>
      </c>
      <c r="D1807" s="43" t="s">
        <v>793</v>
      </c>
      <c r="E1807" s="42" t="s">
        <v>42</v>
      </c>
      <c r="F1807" s="43" t="s">
        <v>2883</v>
      </c>
      <c r="G1807" s="44" t="s">
        <v>2883</v>
      </c>
      <c r="H1807" s="44" t="s">
        <v>2884</v>
      </c>
      <c r="I1807" s="42" t="s">
        <v>42</v>
      </c>
      <c r="J1807" s="42" t="s">
        <v>42</v>
      </c>
      <c r="K1807" s="42" t="s">
        <v>42</v>
      </c>
      <c r="L1807" s="45" t="n">
        <f>AF1807</f>
        <v>0</v>
      </c>
      <c r="M1807" s="46" t="s">
        <v>46</v>
      </c>
      <c r="N1807" s="58" t="n">
        <v>11111</v>
      </c>
      <c r="O1807" s="47" t="n">
        <f>L1807*N1807*BJ1807</f>
        <v>0</v>
      </c>
      <c r="P1807" s="48" t="n">
        <f>BH1807</f>
        <v>0</v>
      </c>
      <c r="Q1807" s="45">
             </c>
      <c r="R1807" s="49" t="n">
        <f>L1807*Q1807</f>
        <v>0</v>
      </c>
      <c r="S1807" s="46" t="s">
        <f>IF(I1807="粉剂", "千克", IF(I1807="", "", "粒"))</f>
        <v>47</v>
      </c>
      <c r="T1807" s="49">
             </c>
      <c r="U1807" s="49">
             </c>
      <c r="V1807" s="49">
             </c>
      <c r="W1807" s="49">
             </c>
      <c r="X1807" s="49">
             </c>
      <c r="Y1807" s="49">
             </c>
      <c r="Z1807" s="49">
             </c>
      <c r="AA1807" s="49">
             </c>
      <c r="AB1807" s="49">
             </c>
      <c r="AC1807" s="49">
             </c>
      <c r="AD1807" s="49">
             </c>
      <c r="AE1807" s="49">
             </c>
      <c r="AF1807" s="45" t="n">
        <f>T1807+U1807+V1807+W1807+X1807+Y1807+Z1807+AA1807+AB1807+AC1807+AD1807+AE1807</f>
        <v>0</v>
      </c>
      <c r="AG1807" s="50">
             </c>
      <c r="AH1807" s="51" t="n">
        <f>$Q1807*T1807</f>
        <v>0</v>
      </c>
      <c r="AI1807" s="51" t="n">
        <f>$Q1807*U1807</f>
        <v>0</v>
      </c>
      <c r="AJ1807" s="51" t="n">
        <f>$Q1807*V1807</f>
        <v>0</v>
      </c>
      <c r="AK1807" s="51" t="n">
        <f>$Q1807*W1807</f>
        <v>0</v>
      </c>
      <c r="AL1807" s="51" t="n">
        <f>$Q1807*X1807</f>
        <v>0</v>
      </c>
      <c r="AM1807" s="51" t="n">
        <f>$Q1807*Y1807</f>
        <v>0</v>
      </c>
      <c r="AN1807" s="51" t="n">
        <f>$Q1807*Z1807</f>
        <v>0</v>
      </c>
      <c r="AO1807" s="52" t="n">
        <f>$Q1807*AA1807</f>
        <v>0</v>
      </c>
      <c r="AP1807" s="52" t="n">
        <f>$Q1807*AB1807</f>
        <v>0</v>
      </c>
      <c r="AQ1807" s="52" t="n">
        <f>$Q1807*AC1807</f>
        <v>0</v>
      </c>
      <c r="AR1807" s="52" t="n">
        <f>$Q1807*AD1807</f>
        <v>0</v>
      </c>
      <c r="AS1807" s="52" t="n">
        <f>$Q1807*AE1807</f>
        <v>0</v>
      </c>
      <c r="AT1807" s="52" t="n">
        <f>SUM(AH1807:AS1807)</f>
        <v>0</v>
      </c>
      <c r="AU1807" s="53">
             </c>
      <c r="AV1807" s="54" t="n">
        <f>IF($M1807="人民币", $N1807*T1807*$BJ1807/1.13, $N1807*T1807*$BJ1807)</f>
        <v>0</v>
      </c>
      <c r="AW1807" s="54" t="n">
        <f>IF($M1807="人民币", $N1807*U1807*$BJ1807/1.13, $N1807*U1807*$BJ1807)</f>
        <v>0</v>
      </c>
      <c r="AX1807" s="54" t="n">
        <f>IF($M1807="人民币", $N1807*V1807*$BJ1807/1.13, $N1807*V1807*$BJ1807)</f>
        <v>0</v>
      </c>
      <c r="AY1807" s="54" t="n">
        <f>IF($M1807="人民币", $N1807*W1807*$BJ1807/1.13, $N1807*W1807*$BJ1807)</f>
        <v>0</v>
      </c>
      <c r="AZ1807" s="54" t="n">
        <f>IF($M1807="人民币", $N1807*X1807*$BJ1807/1.13, $N1807*X1807*$BJ1807)</f>
        <v>0</v>
      </c>
      <c r="BA1807" s="54" t="n">
        <f>IF($M1807="人民币", $N1807*Y1807*$BJ1807/1.13, $N1807*Y1807*$BJ1807)</f>
        <v>0</v>
      </c>
      <c r="BB1807" s="54" t="n">
        <f>IF($M1807="人民币", $N1807*Z1807*$BJ1807/1.13, $N1807*Z1807*$BJ1807)</f>
        <v>0</v>
      </c>
      <c r="BC1807" s="54" t="n">
        <f>IF($M1807="人民币", $N1807*AA1807*$BJ1807/1.13, $N1807*AA1807*$BJ1807)</f>
        <v>0</v>
      </c>
      <c r="BD1807" s="54" t="n">
        <f>IF($M1807="人民币", $N1807*AB1807*$BJ1807/1.13, $N1807*AB1807*$BJ1807)</f>
        <v>0</v>
      </c>
      <c r="BE1807" s="54" t="n">
        <f>IF($M1807="人民币", $N1807*AC1807*$BJ1807/1.13, $N1807*AC1807*$BJ1807)</f>
        <v>0</v>
      </c>
      <c r="BF1807" s="54" t="n">
        <f>IF($M1807="人民币", $N1807*AD1807*$BJ1807/1.13, $N1807*AD1807*$BJ1807)</f>
        <v>0</v>
      </c>
      <c r="BG1807" s="54" t="n">
        <f>IF($M1807="人民币", $N1807*AE1807*$BJ1807/1.13, $N1807*AE1807*$BJ1807)</f>
        <v>0</v>
      </c>
      <c r="BH1807" s="55" t="n">
        <f>SUM(AV1807:BG1807)</f>
        <v>0</v>
      </c>
      <c r="BI1807" s="56">
             </c>
      <c r="BJ1807" s="57" t="n">
        <v>1801</v>
      </c>
      <c r="BK1807" s="29" t="n">
        <f>IF(OR(D1807="", F1807="", J1807="", M1807=""), 1, 0)</f>
        <v>0</v>
      </c>
      <c r="BL1807" s="7">
             </c>
      <c r="BR1807" s="7">
             </c>
    </row>
    <row r="1808" x14ac:dyDescent="0.25">
      <c r="A1808" s="40" t="n">
        <f>ROW()-5</f>
        <v>1803</v>
      </c>
      <c r="B1808" s="41" t="s">
        <v>44</v>
      </c>
      <c r="C1808" s="42" t="s">
        <v>42</v>
      </c>
      <c r="D1808" s="43" t="s">
        <v>796</v>
      </c>
      <c r="E1808" s="42" t="s">
        <v>42</v>
      </c>
      <c r="F1808" s="43" t="s">
        <v>2885</v>
      </c>
      <c r="G1808" s="44" t="s">
        <v>44</v>
      </c>
      <c r="H1808" s="44" t="s">
        <v>44</v>
      </c>
      <c r="I1808" s="42" t="s">
        <v>42</v>
      </c>
      <c r="J1808" s="42" t="s">
        <v>42</v>
      </c>
      <c r="K1808" s="42" t="s">
        <v>42</v>
      </c>
      <c r="L1808" s="45" t="n">
        <f>AF1808</f>
        <v>0</v>
      </c>
      <c r="M1808" s="46" t="s">
        <v>46</v>
      </c>
      <c r="N1808" s="58" t="n">
        <v>11111</v>
      </c>
      <c r="O1808" s="47" t="n">
        <f>L1808*N1808*BJ1808</f>
        <v>0</v>
      </c>
      <c r="P1808" s="48" t="n">
        <f>BH1808</f>
        <v>0</v>
      </c>
      <c r="Q1808" s="45">
             </c>
      <c r="R1808" s="49" t="n">
        <f>L1808*Q1808</f>
        <v>0</v>
      </c>
      <c r="S1808" s="46" t="s">
        <f>IF(I1808="粉剂", "千克", IF(I1808="", "", "粒"))</f>
        <v>47</v>
      </c>
      <c r="T1808" s="49">
             </c>
      <c r="U1808" s="49">
             </c>
      <c r="V1808" s="49">
             </c>
      <c r="W1808" s="49">
             </c>
      <c r="X1808" s="49">
             </c>
      <c r="Y1808" s="49">
             </c>
      <c r="Z1808" s="49">
             </c>
      <c r="AA1808" s="49">
             </c>
      <c r="AB1808" s="49">
             </c>
      <c r="AC1808" s="49">
             </c>
      <c r="AD1808" s="49">
             </c>
      <c r="AE1808" s="49">
             </c>
      <c r="AF1808" s="45" t="n">
        <f>T1808+U1808+V1808+W1808+X1808+Y1808+Z1808+AA1808+AB1808+AC1808+AD1808+AE1808</f>
        <v>0</v>
      </c>
      <c r="AG1808" s="50">
             </c>
      <c r="AH1808" s="51" t="n">
        <f>$Q1808*T1808</f>
        <v>0</v>
      </c>
      <c r="AI1808" s="51" t="n">
        <f>$Q1808*U1808</f>
        <v>0</v>
      </c>
      <c r="AJ1808" s="51" t="n">
        <f>$Q1808*V1808</f>
        <v>0</v>
      </c>
      <c r="AK1808" s="51" t="n">
        <f>$Q1808*W1808</f>
        <v>0</v>
      </c>
      <c r="AL1808" s="51" t="n">
        <f>$Q1808*X1808</f>
        <v>0</v>
      </c>
      <c r="AM1808" s="51" t="n">
        <f>$Q1808*Y1808</f>
        <v>0</v>
      </c>
      <c r="AN1808" s="51" t="n">
        <f>$Q1808*Z1808</f>
        <v>0</v>
      </c>
      <c r="AO1808" s="52" t="n">
        <f>$Q1808*AA1808</f>
        <v>0</v>
      </c>
      <c r="AP1808" s="52" t="n">
        <f>$Q1808*AB1808</f>
        <v>0</v>
      </c>
      <c r="AQ1808" s="52" t="n">
        <f>$Q1808*AC1808</f>
        <v>0</v>
      </c>
      <c r="AR1808" s="52" t="n">
        <f>$Q1808*AD1808</f>
        <v>0</v>
      </c>
      <c r="AS1808" s="52" t="n">
        <f>$Q1808*AE1808</f>
        <v>0</v>
      </c>
      <c r="AT1808" s="52" t="n">
        <f>SUM(AH1808:AS1808)</f>
        <v>0</v>
      </c>
      <c r="AU1808" s="53">
             </c>
      <c r="AV1808" s="54" t="n">
        <f>IF($M1808="人民币", $N1808*T1808*$BJ1808/1.13, $N1808*T1808*$BJ1808)</f>
        <v>0</v>
      </c>
      <c r="AW1808" s="54" t="n">
        <f>IF($M1808="人民币", $N1808*U1808*$BJ1808/1.13, $N1808*U1808*$BJ1808)</f>
        <v>0</v>
      </c>
      <c r="AX1808" s="54" t="n">
        <f>IF($M1808="人民币", $N1808*V1808*$BJ1808/1.13, $N1808*V1808*$BJ1808)</f>
        <v>0</v>
      </c>
      <c r="AY1808" s="54" t="n">
        <f>IF($M1808="人民币", $N1808*W1808*$BJ1808/1.13, $N1808*W1808*$BJ1808)</f>
        <v>0</v>
      </c>
      <c r="AZ1808" s="54" t="n">
        <f>IF($M1808="人民币", $N1808*X1808*$BJ1808/1.13, $N1808*X1808*$BJ1808)</f>
        <v>0</v>
      </c>
      <c r="BA1808" s="54" t="n">
        <f>IF($M1808="人民币", $N1808*Y1808*$BJ1808/1.13, $N1808*Y1808*$BJ1808)</f>
        <v>0</v>
      </c>
      <c r="BB1808" s="54" t="n">
        <f>IF($M1808="人民币", $N1808*Z1808*$BJ1808/1.13, $N1808*Z1808*$BJ1808)</f>
        <v>0</v>
      </c>
      <c r="BC1808" s="54" t="n">
        <f>IF($M1808="人民币", $N1808*AA1808*$BJ1808/1.13, $N1808*AA1808*$BJ1808)</f>
        <v>0</v>
      </c>
      <c r="BD1808" s="54" t="n">
        <f>IF($M1808="人民币", $N1808*AB1808*$BJ1808/1.13, $N1808*AB1808*$BJ1808)</f>
        <v>0</v>
      </c>
      <c r="BE1808" s="54" t="n">
        <f>IF($M1808="人民币", $N1808*AC1808*$BJ1808/1.13, $N1808*AC1808*$BJ1808)</f>
        <v>0</v>
      </c>
      <c r="BF1808" s="54" t="n">
        <f>IF($M1808="人民币", $N1808*AD1808*$BJ1808/1.13, $N1808*AD1808*$BJ1808)</f>
        <v>0</v>
      </c>
      <c r="BG1808" s="54" t="n">
        <f>IF($M1808="人民币", $N1808*AE1808*$BJ1808/1.13, $N1808*AE1808*$BJ1808)</f>
        <v>0</v>
      </c>
      <c r="BH1808" s="55" t="n">
        <f>SUM(AV1808:BG1808)</f>
        <v>0</v>
      </c>
      <c r="BI1808" s="56">
             </c>
      <c r="BJ1808" s="57" t="n">
        <v>1802</v>
      </c>
      <c r="BK1808" s="29" t="n">
        <f>IF(OR(D1808="", F1808="", J1808="", M1808=""), 1, 0)</f>
        <v>0</v>
      </c>
      <c r="BL1808" s="7">
             </c>
      <c r="BR1808" s="7">
             </c>
    </row>
    <row r="1809" x14ac:dyDescent="0.25">
      <c r="A1809" s="40" t="n">
        <f>ROW()-5</f>
        <v>1804</v>
      </c>
      <c r="B1809" s="41" t="s">
        <v>44</v>
      </c>
      <c r="C1809" s="42" t="s">
        <v>42</v>
      </c>
      <c r="D1809" s="43" t="s">
        <v>798</v>
      </c>
      <c r="E1809" s="42" t="s">
        <v>42</v>
      </c>
      <c r="F1809" s="43" t="s">
        <v>2886</v>
      </c>
      <c r="G1809" s="44" t="s">
        <v>2886</v>
      </c>
      <c r="H1809" s="44" t="s">
        <v>2887</v>
      </c>
      <c r="I1809" s="42" t="s">
        <v>42</v>
      </c>
      <c r="J1809" s="42" t="s">
        <v>42</v>
      </c>
      <c r="K1809" s="42" t="s">
        <v>42</v>
      </c>
      <c r="L1809" s="45" t="n">
        <f>AF1809</f>
        <v>0</v>
      </c>
      <c r="M1809" s="46" t="s">
        <v>46</v>
      </c>
      <c r="N1809" s="58" t="n">
        <v>11111</v>
      </c>
      <c r="O1809" s="47" t="n">
        <f>L1809*N1809*BJ1809</f>
        <v>0</v>
      </c>
      <c r="P1809" s="48" t="n">
        <f>BH1809</f>
        <v>0</v>
      </c>
      <c r="Q1809" s="45">
             </c>
      <c r="R1809" s="49" t="n">
        <f>L1809*Q1809</f>
        <v>0</v>
      </c>
      <c r="S1809" s="46" t="s">
        <f>IF(I1809="粉剂", "千克", IF(I1809="", "", "粒"))</f>
        <v>47</v>
      </c>
      <c r="T1809" s="49">
             </c>
      <c r="U1809" s="49">
             </c>
      <c r="V1809" s="49">
             </c>
      <c r="W1809" s="49">
             </c>
      <c r="X1809" s="49">
             </c>
      <c r="Y1809" s="49">
             </c>
      <c r="Z1809" s="49">
             </c>
      <c r="AA1809" s="49">
             </c>
      <c r="AB1809" s="49">
             </c>
      <c r="AC1809" s="49">
             </c>
      <c r="AD1809" s="49">
             </c>
      <c r="AE1809" s="49">
             </c>
      <c r="AF1809" s="45" t="n">
        <f>T1809+U1809+V1809+W1809+X1809+Y1809+Z1809+AA1809+AB1809+AC1809+AD1809+AE1809</f>
        <v>0</v>
      </c>
      <c r="AG1809" s="50">
             </c>
      <c r="AH1809" s="51" t="n">
        <f>$Q1809*T1809</f>
        <v>0</v>
      </c>
      <c r="AI1809" s="51" t="n">
        <f>$Q1809*U1809</f>
        <v>0</v>
      </c>
      <c r="AJ1809" s="51" t="n">
        <f>$Q1809*V1809</f>
        <v>0</v>
      </c>
      <c r="AK1809" s="51" t="n">
        <f>$Q1809*W1809</f>
        <v>0</v>
      </c>
      <c r="AL1809" s="51" t="n">
        <f>$Q1809*X1809</f>
        <v>0</v>
      </c>
      <c r="AM1809" s="51" t="n">
        <f>$Q1809*Y1809</f>
        <v>0</v>
      </c>
      <c r="AN1809" s="51" t="n">
        <f>$Q1809*Z1809</f>
        <v>0</v>
      </c>
      <c r="AO1809" s="52" t="n">
        <f>$Q1809*AA1809</f>
        <v>0</v>
      </c>
      <c r="AP1809" s="52" t="n">
        <f>$Q1809*AB1809</f>
        <v>0</v>
      </c>
      <c r="AQ1809" s="52" t="n">
        <f>$Q1809*AC1809</f>
        <v>0</v>
      </c>
      <c r="AR1809" s="52" t="n">
        <f>$Q1809*AD1809</f>
        <v>0</v>
      </c>
      <c r="AS1809" s="52" t="n">
        <f>$Q1809*AE1809</f>
        <v>0</v>
      </c>
      <c r="AT1809" s="52" t="n">
        <f>SUM(AH1809:AS1809)</f>
        <v>0</v>
      </c>
      <c r="AU1809" s="53">
             </c>
      <c r="AV1809" s="54" t="n">
        <f>IF($M1809="人民币", $N1809*T1809*$BJ1809/1.13, $N1809*T1809*$BJ1809)</f>
        <v>0</v>
      </c>
      <c r="AW1809" s="54" t="n">
        <f>IF($M1809="人民币", $N1809*U1809*$BJ1809/1.13, $N1809*U1809*$BJ1809)</f>
        <v>0</v>
      </c>
      <c r="AX1809" s="54" t="n">
        <f>IF($M1809="人民币", $N1809*V1809*$BJ1809/1.13, $N1809*V1809*$BJ1809)</f>
        <v>0</v>
      </c>
      <c r="AY1809" s="54" t="n">
        <f>IF($M1809="人民币", $N1809*W1809*$BJ1809/1.13, $N1809*W1809*$BJ1809)</f>
        <v>0</v>
      </c>
      <c r="AZ1809" s="54" t="n">
        <f>IF($M1809="人民币", $N1809*X1809*$BJ1809/1.13, $N1809*X1809*$BJ1809)</f>
        <v>0</v>
      </c>
      <c r="BA1809" s="54" t="n">
        <f>IF($M1809="人民币", $N1809*Y1809*$BJ1809/1.13, $N1809*Y1809*$BJ1809)</f>
        <v>0</v>
      </c>
      <c r="BB1809" s="54" t="n">
        <f>IF($M1809="人民币", $N1809*Z1809*$BJ1809/1.13, $N1809*Z1809*$BJ1809)</f>
        <v>0</v>
      </c>
      <c r="BC1809" s="54" t="n">
        <f>IF($M1809="人民币", $N1809*AA1809*$BJ1809/1.13, $N1809*AA1809*$BJ1809)</f>
        <v>0</v>
      </c>
      <c r="BD1809" s="54" t="n">
        <f>IF($M1809="人民币", $N1809*AB1809*$BJ1809/1.13, $N1809*AB1809*$BJ1809)</f>
        <v>0</v>
      </c>
      <c r="BE1809" s="54" t="n">
        <f>IF($M1809="人民币", $N1809*AC1809*$BJ1809/1.13, $N1809*AC1809*$BJ1809)</f>
        <v>0</v>
      </c>
      <c r="BF1809" s="54" t="n">
        <f>IF($M1809="人民币", $N1809*AD1809*$BJ1809/1.13, $N1809*AD1809*$BJ1809)</f>
        <v>0</v>
      </c>
      <c r="BG1809" s="54" t="n">
        <f>IF($M1809="人民币", $N1809*AE1809*$BJ1809/1.13, $N1809*AE1809*$BJ1809)</f>
        <v>0</v>
      </c>
      <c r="BH1809" s="55" t="n">
        <f>SUM(AV1809:BG1809)</f>
        <v>0</v>
      </c>
      <c r="BI1809" s="56">
             </c>
      <c r="BJ1809" s="57" t="n">
        <v>1803</v>
      </c>
      <c r="BK1809" s="29" t="n">
        <f>IF(OR(D1809="", F1809="", J1809="", M1809=""), 1, 0)</f>
        <v>0</v>
      </c>
      <c r="BL1809" s="7">
             </c>
      <c r="BR1809" s="7">
             </c>
    </row>
    <row r="1810" x14ac:dyDescent="0.25">
      <c r="A1810" s="40" t="n">
        <f>ROW()-5</f>
        <v>1805</v>
      </c>
      <c r="B1810" s="41" t="s">
        <v>44</v>
      </c>
      <c r="C1810" s="42" t="s">
        <v>42</v>
      </c>
      <c r="D1810" s="43" t="s">
        <v>800</v>
      </c>
      <c r="E1810" s="42" t="s">
        <v>42</v>
      </c>
      <c r="F1810" s="43" t="s">
        <v>2888</v>
      </c>
      <c r="G1810" s="44" t="s">
        <v>2888</v>
      </c>
      <c r="H1810" s="44" t="s">
        <v>2889</v>
      </c>
      <c r="I1810" s="42" t="s">
        <v>42</v>
      </c>
      <c r="J1810" s="42" t="s">
        <v>42</v>
      </c>
      <c r="K1810" s="42" t="s">
        <v>42</v>
      </c>
      <c r="L1810" s="45" t="n">
        <f>AF1810</f>
        <v>0</v>
      </c>
      <c r="M1810" s="46" t="s">
        <v>46</v>
      </c>
      <c r="N1810" s="58" t="n">
        <v>11111</v>
      </c>
      <c r="O1810" s="47" t="n">
        <f>L1810*N1810*BJ1810</f>
        <v>0</v>
      </c>
      <c r="P1810" s="48" t="n">
        <f>BH1810</f>
        <v>0</v>
      </c>
      <c r="Q1810" s="45">
             </c>
      <c r="R1810" s="49" t="n">
        <f>L1810*Q1810</f>
        <v>0</v>
      </c>
      <c r="S1810" s="46" t="s">
        <f>IF(I1810="粉剂", "千克", IF(I1810="", "", "粒"))</f>
        <v>47</v>
      </c>
      <c r="T1810" s="49">
             </c>
      <c r="U1810" s="49">
             </c>
      <c r="V1810" s="49">
             </c>
      <c r="W1810" s="49">
             </c>
      <c r="X1810" s="49">
             </c>
      <c r="Y1810" s="49">
             </c>
      <c r="Z1810" s="49">
             </c>
      <c r="AA1810" s="49">
             </c>
      <c r="AB1810" s="49">
             </c>
      <c r="AC1810" s="49">
             </c>
      <c r="AD1810" s="49">
             </c>
      <c r="AE1810" s="49">
             </c>
      <c r="AF1810" s="45" t="n">
        <f>T1810+U1810+V1810+W1810+X1810+Y1810+Z1810+AA1810+AB1810+AC1810+AD1810+AE1810</f>
        <v>0</v>
      </c>
      <c r="AG1810" s="50">
             </c>
      <c r="AH1810" s="51" t="n">
        <f>$Q1810*T1810</f>
        <v>0</v>
      </c>
      <c r="AI1810" s="51" t="n">
        <f>$Q1810*U1810</f>
        <v>0</v>
      </c>
      <c r="AJ1810" s="51" t="n">
        <f>$Q1810*V1810</f>
        <v>0</v>
      </c>
      <c r="AK1810" s="51" t="n">
        <f>$Q1810*W1810</f>
        <v>0</v>
      </c>
      <c r="AL1810" s="51" t="n">
        <f>$Q1810*X1810</f>
        <v>0</v>
      </c>
      <c r="AM1810" s="51" t="n">
        <f>$Q1810*Y1810</f>
        <v>0</v>
      </c>
      <c r="AN1810" s="51" t="n">
        <f>$Q1810*Z1810</f>
        <v>0</v>
      </c>
      <c r="AO1810" s="52" t="n">
        <f>$Q1810*AA1810</f>
        <v>0</v>
      </c>
      <c r="AP1810" s="52" t="n">
        <f>$Q1810*AB1810</f>
        <v>0</v>
      </c>
      <c r="AQ1810" s="52" t="n">
        <f>$Q1810*AC1810</f>
        <v>0</v>
      </c>
      <c r="AR1810" s="52" t="n">
        <f>$Q1810*AD1810</f>
        <v>0</v>
      </c>
      <c r="AS1810" s="52" t="n">
        <f>$Q1810*AE1810</f>
        <v>0</v>
      </c>
      <c r="AT1810" s="52" t="n">
        <f>SUM(AH1810:AS1810)</f>
        <v>0</v>
      </c>
      <c r="AU1810" s="53">
             </c>
      <c r="AV1810" s="54" t="n">
        <f>IF($M1810="人民币", $N1810*T1810*$BJ1810/1.13, $N1810*T1810*$BJ1810)</f>
        <v>0</v>
      </c>
      <c r="AW1810" s="54" t="n">
        <f>IF($M1810="人民币", $N1810*U1810*$BJ1810/1.13, $N1810*U1810*$BJ1810)</f>
        <v>0</v>
      </c>
      <c r="AX1810" s="54" t="n">
        <f>IF($M1810="人民币", $N1810*V1810*$BJ1810/1.13, $N1810*V1810*$BJ1810)</f>
        <v>0</v>
      </c>
      <c r="AY1810" s="54" t="n">
        <f>IF($M1810="人民币", $N1810*W1810*$BJ1810/1.13, $N1810*W1810*$BJ1810)</f>
        <v>0</v>
      </c>
      <c r="AZ1810" s="54" t="n">
        <f>IF($M1810="人民币", $N1810*X1810*$BJ1810/1.13, $N1810*X1810*$BJ1810)</f>
        <v>0</v>
      </c>
      <c r="BA1810" s="54" t="n">
        <f>IF($M1810="人民币", $N1810*Y1810*$BJ1810/1.13, $N1810*Y1810*$BJ1810)</f>
        <v>0</v>
      </c>
      <c r="BB1810" s="54" t="n">
        <f>IF($M1810="人民币", $N1810*Z1810*$BJ1810/1.13, $N1810*Z1810*$BJ1810)</f>
        <v>0</v>
      </c>
      <c r="BC1810" s="54" t="n">
        <f>IF($M1810="人民币", $N1810*AA1810*$BJ1810/1.13, $N1810*AA1810*$BJ1810)</f>
        <v>0</v>
      </c>
      <c r="BD1810" s="54" t="n">
        <f>IF($M1810="人民币", $N1810*AB1810*$BJ1810/1.13, $N1810*AB1810*$BJ1810)</f>
        <v>0</v>
      </c>
      <c r="BE1810" s="54" t="n">
        <f>IF($M1810="人民币", $N1810*AC1810*$BJ1810/1.13, $N1810*AC1810*$BJ1810)</f>
        <v>0</v>
      </c>
      <c r="BF1810" s="54" t="n">
        <f>IF($M1810="人民币", $N1810*AD1810*$BJ1810/1.13, $N1810*AD1810*$BJ1810)</f>
        <v>0</v>
      </c>
      <c r="BG1810" s="54" t="n">
        <f>IF($M1810="人民币", $N1810*AE1810*$BJ1810/1.13, $N1810*AE1810*$BJ1810)</f>
        <v>0</v>
      </c>
      <c r="BH1810" s="55" t="n">
        <f>SUM(AV1810:BG1810)</f>
        <v>0</v>
      </c>
      <c r="BI1810" s="56">
             </c>
      <c r="BJ1810" s="57" t="n">
        <v>1804</v>
      </c>
      <c r="BK1810" s="29" t="n">
        <f>IF(OR(D1810="", F1810="", J1810="", M1810=""), 1, 0)</f>
        <v>0</v>
      </c>
      <c r="BL1810" s="7">
             </c>
      <c r="BR1810" s="7">
             </c>
    </row>
    <row r="1811" x14ac:dyDescent="0.25">
      <c r="A1811" s="40" t="n">
        <f>ROW()-5</f>
        <v>1806</v>
      </c>
      <c r="B1811" s="41" t="s">
        <v>44</v>
      </c>
      <c r="C1811" s="42" t="s">
        <v>42</v>
      </c>
      <c r="D1811" s="43" t="s">
        <v>803</v>
      </c>
      <c r="E1811" s="42" t="s">
        <v>42</v>
      </c>
      <c r="F1811" s="43" t="s">
        <v>2890</v>
      </c>
      <c r="G1811" s="44" t="s">
        <v>44</v>
      </c>
      <c r="H1811" s="44" t="s">
        <v>44</v>
      </c>
      <c r="I1811" s="42" t="s">
        <v>42</v>
      </c>
      <c r="J1811" s="42" t="s">
        <v>42</v>
      </c>
      <c r="K1811" s="42" t="s">
        <v>42</v>
      </c>
      <c r="L1811" s="45" t="n">
        <f>AF1811</f>
        <v>0</v>
      </c>
      <c r="M1811" s="46" t="s">
        <v>46</v>
      </c>
      <c r="N1811" s="58" t="n">
        <v>11111</v>
      </c>
      <c r="O1811" s="47" t="n">
        <f>L1811*N1811*BJ1811</f>
        <v>0</v>
      </c>
      <c r="P1811" s="48" t="n">
        <f>BH1811</f>
        <v>0</v>
      </c>
      <c r="Q1811" s="45">
             </c>
      <c r="R1811" s="49" t="n">
        <f>L1811*Q1811</f>
        <v>0</v>
      </c>
      <c r="S1811" s="46" t="s">
        <f>IF(I1811="粉剂", "千克", IF(I1811="", "", "粒"))</f>
        <v>47</v>
      </c>
      <c r="T1811" s="49">
             </c>
      <c r="U1811" s="49">
             </c>
      <c r="V1811" s="49">
             </c>
      <c r="W1811" s="49">
             </c>
      <c r="X1811" s="49">
             </c>
      <c r="Y1811" s="49">
             </c>
      <c r="Z1811" s="49">
             </c>
      <c r="AA1811" s="49">
             </c>
      <c r="AB1811" s="49">
             </c>
      <c r="AC1811" s="49">
             </c>
      <c r="AD1811" s="49">
             </c>
      <c r="AE1811" s="49">
             </c>
      <c r="AF1811" s="45" t="n">
        <f>T1811+U1811+V1811+W1811+X1811+Y1811+Z1811+AA1811+AB1811+AC1811+AD1811+AE1811</f>
        <v>0</v>
      </c>
      <c r="AG1811" s="50">
             </c>
      <c r="AH1811" s="51" t="n">
        <f>$Q1811*T1811</f>
        <v>0</v>
      </c>
      <c r="AI1811" s="51" t="n">
        <f>$Q1811*U1811</f>
        <v>0</v>
      </c>
      <c r="AJ1811" s="51" t="n">
        <f>$Q1811*V1811</f>
        <v>0</v>
      </c>
      <c r="AK1811" s="51" t="n">
        <f>$Q1811*W1811</f>
        <v>0</v>
      </c>
      <c r="AL1811" s="51" t="n">
        <f>$Q1811*X1811</f>
        <v>0</v>
      </c>
      <c r="AM1811" s="51" t="n">
        <f>$Q1811*Y1811</f>
        <v>0</v>
      </c>
      <c r="AN1811" s="51" t="n">
        <f>$Q1811*Z1811</f>
        <v>0</v>
      </c>
      <c r="AO1811" s="52" t="n">
        <f>$Q1811*AA1811</f>
        <v>0</v>
      </c>
      <c r="AP1811" s="52" t="n">
        <f>$Q1811*AB1811</f>
        <v>0</v>
      </c>
      <c r="AQ1811" s="52" t="n">
        <f>$Q1811*AC1811</f>
        <v>0</v>
      </c>
      <c r="AR1811" s="52" t="n">
        <f>$Q1811*AD1811</f>
        <v>0</v>
      </c>
      <c r="AS1811" s="52" t="n">
        <f>$Q1811*AE1811</f>
        <v>0</v>
      </c>
      <c r="AT1811" s="52" t="n">
        <f>SUM(AH1811:AS1811)</f>
        <v>0</v>
      </c>
      <c r="AU1811" s="53">
             </c>
      <c r="AV1811" s="54" t="n">
        <f>IF($M1811="人民币", $N1811*T1811*$BJ1811/1.13, $N1811*T1811*$BJ1811)</f>
        <v>0</v>
      </c>
      <c r="AW1811" s="54" t="n">
        <f>IF($M1811="人民币", $N1811*U1811*$BJ1811/1.13, $N1811*U1811*$BJ1811)</f>
        <v>0</v>
      </c>
      <c r="AX1811" s="54" t="n">
        <f>IF($M1811="人民币", $N1811*V1811*$BJ1811/1.13, $N1811*V1811*$BJ1811)</f>
        <v>0</v>
      </c>
      <c r="AY1811" s="54" t="n">
        <f>IF($M1811="人民币", $N1811*W1811*$BJ1811/1.13, $N1811*W1811*$BJ1811)</f>
        <v>0</v>
      </c>
      <c r="AZ1811" s="54" t="n">
        <f>IF($M1811="人民币", $N1811*X1811*$BJ1811/1.13, $N1811*X1811*$BJ1811)</f>
        <v>0</v>
      </c>
      <c r="BA1811" s="54" t="n">
        <f>IF($M1811="人民币", $N1811*Y1811*$BJ1811/1.13, $N1811*Y1811*$BJ1811)</f>
        <v>0</v>
      </c>
      <c r="BB1811" s="54" t="n">
        <f>IF($M1811="人民币", $N1811*Z1811*$BJ1811/1.13, $N1811*Z1811*$BJ1811)</f>
        <v>0</v>
      </c>
      <c r="BC1811" s="54" t="n">
        <f>IF($M1811="人民币", $N1811*AA1811*$BJ1811/1.13, $N1811*AA1811*$BJ1811)</f>
        <v>0</v>
      </c>
      <c r="BD1811" s="54" t="n">
        <f>IF($M1811="人民币", $N1811*AB1811*$BJ1811/1.13, $N1811*AB1811*$BJ1811)</f>
        <v>0</v>
      </c>
      <c r="BE1811" s="54" t="n">
        <f>IF($M1811="人民币", $N1811*AC1811*$BJ1811/1.13, $N1811*AC1811*$BJ1811)</f>
        <v>0</v>
      </c>
      <c r="BF1811" s="54" t="n">
        <f>IF($M1811="人民币", $N1811*AD1811*$BJ1811/1.13, $N1811*AD1811*$BJ1811)</f>
        <v>0</v>
      </c>
      <c r="BG1811" s="54" t="n">
        <f>IF($M1811="人民币", $N1811*AE1811*$BJ1811/1.13, $N1811*AE1811*$BJ1811)</f>
        <v>0</v>
      </c>
      <c r="BH1811" s="55" t="n">
        <f>SUM(AV1811:BG1811)</f>
        <v>0</v>
      </c>
      <c r="BI1811" s="56">
             </c>
      <c r="BJ1811" s="57" t="n">
        <v>1805</v>
      </c>
      <c r="BK1811" s="29" t="n">
        <f>IF(OR(D1811="", F1811="", J1811="", M1811=""), 1, 0)</f>
        <v>0</v>
      </c>
      <c r="BL1811" s="7">
             </c>
      <c r="BR1811" s="7">
             </c>
    </row>
    <row r="1812" x14ac:dyDescent="0.25">
      <c r="A1812" s="40" t="n">
        <f>ROW()-5</f>
        <v>1807</v>
      </c>
      <c r="B1812" s="41" t="s">
        <v>44</v>
      </c>
      <c r="C1812" s="42" t="s">
        <v>42</v>
      </c>
      <c r="D1812" s="43" t="s">
        <v>805</v>
      </c>
      <c r="E1812" s="42" t="s">
        <v>42</v>
      </c>
      <c r="F1812" s="43" t="s">
        <v>2891</v>
      </c>
      <c r="G1812" s="44" t="s">
        <v>44</v>
      </c>
      <c r="H1812" s="44" t="s">
        <v>2892</v>
      </c>
      <c r="I1812" s="42" t="s">
        <v>42</v>
      </c>
      <c r="J1812" s="42" t="s">
        <v>42</v>
      </c>
      <c r="K1812" s="42" t="s">
        <v>42</v>
      </c>
      <c r="L1812" s="45" t="n">
        <f>AF1812</f>
        <v>0</v>
      </c>
      <c r="M1812" s="46" t="s">
        <v>46</v>
      </c>
      <c r="N1812" s="58" t="n">
        <v>11111</v>
      </c>
      <c r="O1812" s="47" t="n">
        <f>L1812*N1812*BJ1812</f>
        <v>0</v>
      </c>
      <c r="P1812" s="48" t="n">
        <f>BH1812</f>
        <v>0</v>
      </c>
      <c r="Q1812" s="45">
             </c>
      <c r="R1812" s="49" t="n">
        <f>L1812*Q1812</f>
        <v>0</v>
      </c>
      <c r="S1812" s="46" t="s">
        <f>IF(I1812="粉剂", "千克", IF(I1812="", "", "粒"))</f>
        <v>47</v>
      </c>
      <c r="T1812" s="49">
             </c>
      <c r="U1812" s="49">
             </c>
      <c r="V1812" s="49">
             </c>
      <c r="W1812" s="49">
             </c>
      <c r="X1812" s="49">
             </c>
      <c r="Y1812" s="49">
             </c>
      <c r="Z1812" s="49">
             </c>
      <c r="AA1812" s="49">
             </c>
      <c r="AB1812" s="49">
             </c>
      <c r="AC1812" s="49">
             </c>
      <c r="AD1812" s="49">
             </c>
      <c r="AE1812" s="49">
             </c>
      <c r="AF1812" s="45" t="n">
        <f>T1812+U1812+V1812+W1812+X1812+Y1812+Z1812+AA1812+AB1812+AC1812+AD1812+AE1812</f>
        <v>0</v>
      </c>
      <c r="AG1812" s="50">
             </c>
      <c r="AH1812" s="51" t="n">
        <f>$Q1812*T1812</f>
        <v>0</v>
      </c>
      <c r="AI1812" s="51" t="n">
        <f>$Q1812*U1812</f>
        <v>0</v>
      </c>
      <c r="AJ1812" s="51" t="n">
        <f>$Q1812*V1812</f>
        <v>0</v>
      </c>
      <c r="AK1812" s="51" t="n">
        <f>$Q1812*W1812</f>
        <v>0</v>
      </c>
      <c r="AL1812" s="51" t="n">
        <f>$Q1812*X1812</f>
        <v>0</v>
      </c>
      <c r="AM1812" s="51" t="n">
        <f>$Q1812*Y1812</f>
        <v>0</v>
      </c>
      <c r="AN1812" s="51" t="n">
        <f>$Q1812*Z1812</f>
        <v>0</v>
      </c>
      <c r="AO1812" s="52" t="n">
        <f>$Q1812*AA1812</f>
        <v>0</v>
      </c>
      <c r="AP1812" s="52" t="n">
        <f>$Q1812*AB1812</f>
        <v>0</v>
      </c>
      <c r="AQ1812" s="52" t="n">
        <f>$Q1812*AC1812</f>
        <v>0</v>
      </c>
      <c r="AR1812" s="52" t="n">
        <f>$Q1812*AD1812</f>
        <v>0</v>
      </c>
      <c r="AS1812" s="52" t="n">
        <f>$Q1812*AE1812</f>
        <v>0</v>
      </c>
      <c r="AT1812" s="52" t="n">
        <f>SUM(AH1812:AS1812)</f>
        <v>0</v>
      </c>
      <c r="AU1812" s="53">
             </c>
      <c r="AV1812" s="54" t="n">
        <f>IF($M1812="人民币", $N1812*T1812*$BJ1812/1.13, $N1812*T1812*$BJ1812)</f>
        <v>0</v>
      </c>
      <c r="AW1812" s="54" t="n">
        <f>IF($M1812="人民币", $N1812*U1812*$BJ1812/1.13, $N1812*U1812*$BJ1812)</f>
        <v>0</v>
      </c>
      <c r="AX1812" s="54" t="n">
        <f>IF($M1812="人民币", $N1812*V1812*$BJ1812/1.13, $N1812*V1812*$BJ1812)</f>
        <v>0</v>
      </c>
      <c r="AY1812" s="54" t="n">
        <f>IF($M1812="人民币", $N1812*W1812*$BJ1812/1.13, $N1812*W1812*$BJ1812)</f>
        <v>0</v>
      </c>
      <c r="AZ1812" s="54" t="n">
        <f>IF($M1812="人民币", $N1812*X1812*$BJ1812/1.13, $N1812*X1812*$BJ1812)</f>
        <v>0</v>
      </c>
      <c r="BA1812" s="54" t="n">
        <f>IF($M1812="人民币", $N1812*Y1812*$BJ1812/1.13, $N1812*Y1812*$BJ1812)</f>
        <v>0</v>
      </c>
      <c r="BB1812" s="54" t="n">
        <f>IF($M1812="人民币", $N1812*Z1812*$BJ1812/1.13, $N1812*Z1812*$BJ1812)</f>
        <v>0</v>
      </c>
      <c r="BC1812" s="54" t="n">
        <f>IF($M1812="人民币", $N1812*AA1812*$BJ1812/1.13, $N1812*AA1812*$BJ1812)</f>
        <v>0</v>
      </c>
      <c r="BD1812" s="54" t="n">
        <f>IF($M1812="人民币", $N1812*AB1812*$BJ1812/1.13, $N1812*AB1812*$BJ1812)</f>
        <v>0</v>
      </c>
      <c r="BE1812" s="54" t="n">
        <f>IF($M1812="人民币", $N1812*AC1812*$BJ1812/1.13, $N1812*AC1812*$BJ1812)</f>
        <v>0</v>
      </c>
      <c r="BF1812" s="54" t="n">
        <f>IF($M1812="人民币", $N1812*AD1812*$BJ1812/1.13, $N1812*AD1812*$BJ1812)</f>
        <v>0</v>
      </c>
      <c r="BG1812" s="54" t="n">
        <f>IF($M1812="人民币", $N1812*AE1812*$BJ1812/1.13, $N1812*AE1812*$BJ1812)</f>
        <v>0</v>
      </c>
      <c r="BH1812" s="55" t="n">
        <f>SUM(AV1812:BG1812)</f>
        <v>0</v>
      </c>
      <c r="BI1812" s="56">
             </c>
      <c r="BJ1812" s="57" t="n">
        <v>1806</v>
      </c>
      <c r="BK1812" s="29" t="n">
        <f>IF(OR(D1812="", F1812="", J1812="", M1812=""), 1, 0)</f>
        <v>0</v>
      </c>
      <c r="BL1812" s="7">
             </c>
      <c r="BR1812" s="7">
             </c>
    </row>
    <row r="1813" x14ac:dyDescent="0.25">
      <c r="A1813" s="40" t="n">
        <f>ROW()-5</f>
        <v>1808</v>
      </c>
      <c r="B1813" s="41" t="s">
        <v>44</v>
      </c>
      <c r="C1813" s="42" t="s">
        <v>42</v>
      </c>
      <c r="D1813" s="43" t="s">
        <v>807</v>
      </c>
      <c r="E1813" s="42" t="s">
        <v>42</v>
      </c>
      <c r="F1813" s="43" t="s">
        <v>2893</v>
      </c>
      <c r="G1813" s="44" t="s">
        <v>2893</v>
      </c>
      <c r="H1813" s="44" t="s">
        <v>2894</v>
      </c>
      <c r="I1813" s="42" t="s">
        <v>42</v>
      </c>
      <c r="J1813" s="42" t="s">
        <v>42</v>
      </c>
      <c r="K1813" s="42" t="s">
        <v>42</v>
      </c>
      <c r="L1813" s="45" t="n">
        <f>AF1813</f>
        <v>0</v>
      </c>
      <c r="M1813" s="46" t="s">
        <v>46</v>
      </c>
      <c r="N1813" s="58" t="n">
        <v>11111</v>
      </c>
      <c r="O1813" s="47" t="n">
        <f>L1813*N1813*BJ1813</f>
        <v>0</v>
      </c>
      <c r="P1813" s="48" t="n">
        <f>BH1813</f>
        <v>0</v>
      </c>
      <c r="Q1813" s="45">
             </c>
      <c r="R1813" s="49" t="n">
        <f>L1813*Q1813</f>
        <v>0</v>
      </c>
      <c r="S1813" s="46" t="s">
        <f>IF(I1813="粉剂", "千克", IF(I1813="", "", "粒"))</f>
        <v>47</v>
      </c>
      <c r="T1813" s="49">
             </c>
      <c r="U1813" s="49">
             </c>
      <c r="V1813" s="49">
             </c>
      <c r="W1813" s="49">
             </c>
      <c r="X1813" s="49">
             </c>
      <c r="Y1813" s="49">
             </c>
      <c r="Z1813" s="49">
             </c>
      <c r="AA1813" s="49">
             </c>
      <c r="AB1813" s="49">
             </c>
      <c r="AC1813" s="49">
             </c>
      <c r="AD1813" s="49">
             </c>
      <c r="AE1813" s="49">
             </c>
      <c r="AF1813" s="45" t="n">
        <f>T1813+U1813+V1813+W1813+X1813+Y1813+Z1813+AA1813+AB1813+AC1813+AD1813+AE1813</f>
        <v>0</v>
      </c>
      <c r="AG1813" s="50">
             </c>
      <c r="AH1813" s="51" t="n">
        <f>$Q1813*T1813</f>
        <v>0</v>
      </c>
      <c r="AI1813" s="51" t="n">
        <f>$Q1813*U1813</f>
        <v>0</v>
      </c>
      <c r="AJ1813" s="51" t="n">
        <f>$Q1813*V1813</f>
        <v>0</v>
      </c>
      <c r="AK1813" s="51" t="n">
        <f>$Q1813*W1813</f>
        <v>0</v>
      </c>
      <c r="AL1813" s="51" t="n">
        <f>$Q1813*X1813</f>
        <v>0</v>
      </c>
      <c r="AM1813" s="51" t="n">
        <f>$Q1813*Y1813</f>
        <v>0</v>
      </c>
      <c r="AN1813" s="51" t="n">
        <f>$Q1813*Z1813</f>
        <v>0</v>
      </c>
      <c r="AO1813" s="52" t="n">
        <f>$Q1813*AA1813</f>
        <v>0</v>
      </c>
      <c r="AP1813" s="52" t="n">
        <f>$Q1813*AB1813</f>
        <v>0</v>
      </c>
      <c r="AQ1813" s="52" t="n">
        <f>$Q1813*AC1813</f>
        <v>0</v>
      </c>
      <c r="AR1813" s="52" t="n">
        <f>$Q1813*AD1813</f>
        <v>0</v>
      </c>
      <c r="AS1813" s="52" t="n">
        <f>$Q1813*AE1813</f>
        <v>0</v>
      </c>
      <c r="AT1813" s="52" t="n">
        <f>SUM(AH1813:AS1813)</f>
        <v>0</v>
      </c>
      <c r="AU1813" s="53">
             </c>
      <c r="AV1813" s="54" t="n">
        <f>IF($M1813="人民币", $N1813*T1813*$BJ1813/1.13, $N1813*T1813*$BJ1813)</f>
        <v>0</v>
      </c>
      <c r="AW1813" s="54" t="n">
        <f>IF($M1813="人民币", $N1813*U1813*$BJ1813/1.13, $N1813*U1813*$BJ1813)</f>
        <v>0</v>
      </c>
      <c r="AX1813" s="54" t="n">
        <f>IF($M1813="人民币", $N1813*V1813*$BJ1813/1.13, $N1813*V1813*$BJ1813)</f>
        <v>0</v>
      </c>
      <c r="AY1813" s="54" t="n">
        <f>IF($M1813="人民币", $N1813*W1813*$BJ1813/1.13, $N1813*W1813*$BJ1813)</f>
        <v>0</v>
      </c>
      <c r="AZ1813" s="54" t="n">
        <f>IF($M1813="人民币", $N1813*X1813*$BJ1813/1.13, $N1813*X1813*$BJ1813)</f>
        <v>0</v>
      </c>
      <c r="BA1813" s="54" t="n">
        <f>IF($M1813="人民币", $N1813*Y1813*$BJ1813/1.13, $N1813*Y1813*$BJ1813)</f>
        <v>0</v>
      </c>
      <c r="BB1813" s="54" t="n">
        <f>IF($M1813="人民币", $N1813*Z1813*$BJ1813/1.13, $N1813*Z1813*$BJ1813)</f>
        <v>0</v>
      </c>
      <c r="BC1813" s="54" t="n">
        <f>IF($M1813="人民币", $N1813*AA1813*$BJ1813/1.13, $N1813*AA1813*$BJ1813)</f>
        <v>0</v>
      </c>
      <c r="BD1813" s="54" t="n">
        <f>IF($M1813="人民币", $N1813*AB1813*$BJ1813/1.13, $N1813*AB1813*$BJ1813)</f>
        <v>0</v>
      </c>
      <c r="BE1813" s="54" t="n">
        <f>IF($M1813="人民币", $N1813*AC1813*$BJ1813/1.13, $N1813*AC1813*$BJ1813)</f>
        <v>0</v>
      </c>
      <c r="BF1813" s="54" t="n">
        <f>IF($M1813="人民币", $N1813*AD1813*$BJ1813/1.13, $N1813*AD1813*$BJ1813)</f>
        <v>0</v>
      </c>
      <c r="BG1813" s="54" t="n">
        <f>IF($M1813="人民币", $N1813*AE1813*$BJ1813/1.13, $N1813*AE1813*$BJ1813)</f>
        <v>0</v>
      </c>
      <c r="BH1813" s="55" t="n">
        <f>SUM(AV1813:BG1813)</f>
        <v>0</v>
      </c>
      <c r="BI1813" s="56">
             </c>
      <c r="BJ1813" s="57" t="n">
        <v>1807</v>
      </c>
      <c r="BK1813" s="29" t="n">
        <f>IF(OR(D1813="", F1813="", J1813="", M1813=""), 1, 0)</f>
        <v>0</v>
      </c>
      <c r="BL1813" s="7">
             </c>
      <c r="BR1813" s="7">
             </c>
    </row>
    <row r="1814" x14ac:dyDescent="0.25">
      <c r="A1814" s="40" t="n">
        <f>ROW()-5</f>
        <v>1809</v>
      </c>
      <c r="B1814" s="41" t="s">
        <v>44</v>
      </c>
      <c r="C1814" s="42" t="s">
        <v>42</v>
      </c>
      <c r="D1814" s="43" t="s">
        <v>810</v>
      </c>
      <c r="E1814" s="42" t="s">
        <v>42</v>
      </c>
      <c r="F1814" s="43" t="s">
        <v>2895</v>
      </c>
      <c r="G1814" s="44" t="s">
        <v>44</v>
      </c>
      <c r="H1814" s="44" t="s">
        <v>44</v>
      </c>
      <c r="I1814" s="42" t="s">
        <v>42</v>
      </c>
      <c r="J1814" s="42" t="s">
        <v>42</v>
      </c>
      <c r="K1814" s="42" t="s">
        <v>42</v>
      </c>
      <c r="L1814" s="45" t="n">
        <f>AF1814</f>
        <v>0</v>
      </c>
      <c r="M1814" s="46" t="s">
        <v>46</v>
      </c>
      <c r="N1814" s="58" t="n">
        <v>11111</v>
      </c>
      <c r="O1814" s="47" t="n">
        <f>L1814*N1814*BJ1814</f>
        <v>0</v>
      </c>
      <c r="P1814" s="48" t="n">
        <f>BH1814</f>
        <v>0</v>
      </c>
      <c r="Q1814" s="45">
             </c>
      <c r="R1814" s="49" t="n">
        <f>L1814*Q1814</f>
        <v>0</v>
      </c>
      <c r="S1814" s="46" t="s">
        <f>IF(I1814="粉剂", "千克", IF(I1814="", "", "粒"))</f>
        <v>47</v>
      </c>
      <c r="T1814" s="49">
             </c>
      <c r="U1814" s="49">
             </c>
      <c r="V1814" s="49">
             </c>
      <c r="W1814" s="49">
             </c>
      <c r="X1814" s="49">
             </c>
      <c r="Y1814" s="49">
             </c>
      <c r="Z1814" s="49">
             </c>
      <c r="AA1814" s="49">
             </c>
      <c r="AB1814" s="49">
             </c>
      <c r="AC1814" s="49">
             </c>
      <c r="AD1814" s="49">
             </c>
      <c r="AE1814" s="49">
             </c>
      <c r="AF1814" s="45" t="n">
        <f>T1814+U1814+V1814+W1814+X1814+Y1814+Z1814+AA1814+AB1814+AC1814+AD1814+AE1814</f>
        <v>0</v>
      </c>
      <c r="AG1814" s="50">
             </c>
      <c r="AH1814" s="51" t="n">
        <f>$Q1814*T1814</f>
        <v>0</v>
      </c>
      <c r="AI1814" s="51" t="n">
        <f>$Q1814*U1814</f>
        <v>0</v>
      </c>
      <c r="AJ1814" s="51" t="n">
        <f>$Q1814*V1814</f>
        <v>0</v>
      </c>
      <c r="AK1814" s="51" t="n">
        <f>$Q1814*W1814</f>
        <v>0</v>
      </c>
      <c r="AL1814" s="51" t="n">
        <f>$Q1814*X1814</f>
        <v>0</v>
      </c>
      <c r="AM1814" s="51" t="n">
        <f>$Q1814*Y1814</f>
        <v>0</v>
      </c>
      <c r="AN1814" s="51" t="n">
        <f>$Q1814*Z1814</f>
        <v>0</v>
      </c>
      <c r="AO1814" s="52" t="n">
        <f>$Q1814*AA1814</f>
        <v>0</v>
      </c>
      <c r="AP1814" s="52" t="n">
        <f>$Q1814*AB1814</f>
        <v>0</v>
      </c>
      <c r="AQ1814" s="52" t="n">
        <f>$Q1814*AC1814</f>
        <v>0</v>
      </c>
      <c r="AR1814" s="52" t="n">
        <f>$Q1814*AD1814</f>
        <v>0</v>
      </c>
      <c r="AS1814" s="52" t="n">
        <f>$Q1814*AE1814</f>
        <v>0</v>
      </c>
      <c r="AT1814" s="52" t="n">
        <f>SUM(AH1814:AS1814)</f>
        <v>0</v>
      </c>
      <c r="AU1814" s="53">
             </c>
      <c r="AV1814" s="54" t="n">
        <f>IF($M1814="人民币", $N1814*T1814*$BJ1814/1.13, $N1814*T1814*$BJ1814)</f>
        <v>0</v>
      </c>
      <c r="AW1814" s="54" t="n">
        <f>IF($M1814="人民币", $N1814*U1814*$BJ1814/1.13, $N1814*U1814*$BJ1814)</f>
        <v>0</v>
      </c>
      <c r="AX1814" s="54" t="n">
        <f>IF($M1814="人民币", $N1814*V1814*$BJ1814/1.13, $N1814*V1814*$BJ1814)</f>
        <v>0</v>
      </c>
      <c r="AY1814" s="54" t="n">
        <f>IF($M1814="人民币", $N1814*W1814*$BJ1814/1.13, $N1814*W1814*$BJ1814)</f>
        <v>0</v>
      </c>
      <c r="AZ1814" s="54" t="n">
        <f>IF($M1814="人民币", $N1814*X1814*$BJ1814/1.13, $N1814*X1814*$BJ1814)</f>
        <v>0</v>
      </c>
      <c r="BA1814" s="54" t="n">
        <f>IF($M1814="人民币", $N1814*Y1814*$BJ1814/1.13, $N1814*Y1814*$BJ1814)</f>
        <v>0</v>
      </c>
      <c r="BB1814" s="54" t="n">
        <f>IF($M1814="人民币", $N1814*Z1814*$BJ1814/1.13, $N1814*Z1814*$BJ1814)</f>
        <v>0</v>
      </c>
      <c r="BC1814" s="54" t="n">
        <f>IF($M1814="人民币", $N1814*AA1814*$BJ1814/1.13, $N1814*AA1814*$BJ1814)</f>
        <v>0</v>
      </c>
      <c r="BD1814" s="54" t="n">
        <f>IF($M1814="人民币", $N1814*AB1814*$BJ1814/1.13, $N1814*AB1814*$BJ1814)</f>
        <v>0</v>
      </c>
      <c r="BE1814" s="54" t="n">
        <f>IF($M1814="人民币", $N1814*AC1814*$BJ1814/1.13, $N1814*AC1814*$BJ1814)</f>
        <v>0</v>
      </c>
      <c r="BF1814" s="54" t="n">
        <f>IF($M1814="人民币", $N1814*AD1814*$BJ1814/1.13, $N1814*AD1814*$BJ1814)</f>
        <v>0</v>
      </c>
      <c r="BG1814" s="54" t="n">
        <f>IF($M1814="人民币", $N1814*AE1814*$BJ1814/1.13, $N1814*AE1814*$BJ1814)</f>
        <v>0</v>
      </c>
      <c r="BH1814" s="55" t="n">
        <f>SUM(AV1814:BG1814)</f>
        <v>0</v>
      </c>
      <c r="BI1814" s="56">
             </c>
      <c r="BJ1814" s="57" t="n">
        <v>1808</v>
      </c>
      <c r="BK1814" s="29" t="n">
        <f>IF(OR(D1814="", F1814="", J1814="", M1814=""), 1, 0)</f>
        <v>0</v>
      </c>
      <c r="BL1814" s="7">
             </c>
      <c r="BR1814" s="7">
             </c>
    </row>
    <row r="1815" x14ac:dyDescent="0.25">
      <c r="A1815" s="40" t="n">
        <f>ROW()-5</f>
        <v>1810</v>
      </c>
      <c r="B1815" s="41" t="s">
        <v>44</v>
      </c>
      <c r="C1815" s="42" t="s">
        <v>42</v>
      </c>
      <c r="D1815" s="43" t="s">
        <v>813</v>
      </c>
      <c r="E1815" s="42" t="s">
        <v>42</v>
      </c>
      <c r="F1815" s="43" t="s">
        <v>2896</v>
      </c>
      <c r="G1815" s="44" t="s">
        <v>44</v>
      </c>
      <c r="H1815" s="44" t="s">
        <v>44</v>
      </c>
      <c r="I1815" s="42" t="s">
        <v>42</v>
      </c>
      <c r="J1815" s="42" t="s">
        <v>42</v>
      </c>
      <c r="K1815" s="42" t="s">
        <v>42</v>
      </c>
      <c r="L1815" s="45" t="n">
        <f>AF1815</f>
        <v>0</v>
      </c>
      <c r="M1815" s="46" t="s">
        <v>46</v>
      </c>
      <c r="N1815" s="58" t="n">
        <v>11111</v>
      </c>
      <c r="O1815" s="47" t="n">
        <f>L1815*N1815*BJ1815</f>
        <v>0</v>
      </c>
      <c r="P1815" s="48" t="n">
        <f>BH1815</f>
        <v>0</v>
      </c>
      <c r="Q1815" s="45">
             </c>
      <c r="R1815" s="49" t="n">
        <f>L1815*Q1815</f>
        <v>0</v>
      </c>
      <c r="S1815" s="46" t="s">
        <f>IF(I1815="粉剂", "千克", IF(I1815="", "", "粒"))</f>
        <v>47</v>
      </c>
      <c r="T1815" s="49">
             </c>
      <c r="U1815" s="49">
             </c>
      <c r="V1815" s="49">
             </c>
      <c r="W1815" s="49">
             </c>
      <c r="X1815" s="49">
             </c>
      <c r="Y1815" s="49">
             </c>
      <c r="Z1815" s="49">
             </c>
      <c r="AA1815" s="49">
             </c>
      <c r="AB1815" s="49">
             </c>
      <c r="AC1815" s="49">
             </c>
      <c r="AD1815" s="49">
             </c>
      <c r="AE1815" s="49">
             </c>
      <c r="AF1815" s="45" t="n">
        <f>T1815+U1815+V1815+W1815+X1815+Y1815+Z1815+AA1815+AB1815+AC1815+AD1815+AE1815</f>
        <v>0</v>
      </c>
      <c r="AG1815" s="50">
             </c>
      <c r="AH1815" s="51" t="n">
        <f>$Q1815*T1815</f>
        <v>0</v>
      </c>
      <c r="AI1815" s="51" t="n">
        <f>$Q1815*U1815</f>
        <v>0</v>
      </c>
      <c r="AJ1815" s="51" t="n">
        <f>$Q1815*V1815</f>
        <v>0</v>
      </c>
      <c r="AK1815" s="51" t="n">
        <f>$Q1815*W1815</f>
        <v>0</v>
      </c>
      <c r="AL1815" s="51" t="n">
        <f>$Q1815*X1815</f>
        <v>0</v>
      </c>
      <c r="AM1815" s="51" t="n">
        <f>$Q1815*Y1815</f>
        <v>0</v>
      </c>
      <c r="AN1815" s="51" t="n">
        <f>$Q1815*Z1815</f>
        <v>0</v>
      </c>
      <c r="AO1815" s="52" t="n">
        <f>$Q1815*AA1815</f>
        <v>0</v>
      </c>
      <c r="AP1815" s="52" t="n">
        <f>$Q1815*AB1815</f>
        <v>0</v>
      </c>
      <c r="AQ1815" s="52" t="n">
        <f>$Q1815*AC1815</f>
        <v>0</v>
      </c>
      <c r="AR1815" s="52" t="n">
        <f>$Q1815*AD1815</f>
        <v>0</v>
      </c>
      <c r="AS1815" s="52" t="n">
        <f>$Q1815*AE1815</f>
        <v>0</v>
      </c>
      <c r="AT1815" s="52" t="n">
        <f>SUM(AH1815:AS1815)</f>
        <v>0</v>
      </c>
      <c r="AU1815" s="53">
             </c>
      <c r="AV1815" s="54" t="n">
        <f>IF($M1815="人民币", $N1815*T1815*$BJ1815/1.13, $N1815*T1815*$BJ1815)</f>
        <v>0</v>
      </c>
      <c r="AW1815" s="54" t="n">
        <f>IF($M1815="人民币", $N1815*U1815*$BJ1815/1.13, $N1815*U1815*$BJ1815)</f>
        <v>0</v>
      </c>
      <c r="AX1815" s="54" t="n">
        <f>IF($M1815="人民币", $N1815*V1815*$BJ1815/1.13, $N1815*V1815*$BJ1815)</f>
        <v>0</v>
      </c>
      <c r="AY1815" s="54" t="n">
        <f>IF($M1815="人民币", $N1815*W1815*$BJ1815/1.13, $N1815*W1815*$BJ1815)</f>
        <v>0</v>
      </c>
      <c r="AZ1815" s="54" t="n">
        <f>IF($M1815="人民币", $N1815*X1815*$BJ1815/1.13, $N1815*X1815*$BJ1815)</f>
        <v>0</v>
      </c>
      <c r="BA1815" s="54" t="n">
        <f>IF($M1815="人民币", $N1815*Y1815*$BJ1815/1.13, $N1815*Y1815*$BJ1815)</f>
        <v>0</v>
      </c>
      <c r="BB1815" s="54" t="n">
        <f>IF($M1815="人民币", $N1815*Z1815*$BJ1815/1.13, $N1815*Z1815*$BJ1815)</f>
        <v>0</v>
      </c>
      <c r="BC1815" s="54" t="n">
        <f>IF($M1815="人民币", $N1815*AA1815*$BJ1815/1.13, $N1815*AA1815*$BJ1815)</f>
        <v>0</v>
      </c>
      <c r="BD1815" s="54" t="n">
        <f>IF($M1815="人民币", $N1815*AB1815*$BJ1815/1.13, $N1815*AB1815*$BJ1815)</f>
        <v>0</v>
      </c>
      <c r="BE1815" s="54" t="n">
        <f>IF($M1815="人民币", $N1815*AC1815*$BJ1815/1.13, $N1815*AC1815*$BJ1815)</f>
        <v>0</v>
      </c>
      <c r="BF1815" s="54" t="n">
        <f>IF($M1815="人民币", $N1815*AD1815*$BJ1815/1.13, $N1815*AD1815*$BJ1815)</f>
        <v>0</v>
      </c>
      <c r="BG1815" s="54" t="n">
        <f>IF($M1815="人民币", $N1815*AE1815*$BJ1815/1.13, $N1815*AE1815*$BJ1815)</f>
        <v>0</v>
      </c>
      <c r="BH1815" s="55" t="n">
        <f>SUM(AV1815:BG1815)</f>
        <v>0</v>
      </c>
      <c r="BI1815" s="56">
             </c>
      <c r="BJ1815" s="57" t="n">
        <v>1809</v>
      </c>
      <c r="BK1815" s="29" t="n">
        <f>IF(OR(D1815="", F1815="", J1815="", M1815=""), 1, 0)</f>
        <v>0</v>
      </c>
      <c r="BL1815" s="7">
             </c>
      <c r="BR1815" s="7">
             </c>
    </row>
    <row r="1816" x14ac:dyDescent="0.25">
      <c r="A1816" s="40" t="n">
        <f>ROW()-5</f>
        <v>1811</v>
      </c>
      <c r="B1816" s="41" t="s">
        <v>44</v>
      </c>
      <c r="C1816" s="42" t="s">
        <v>42</v>
      </c>
      <c r="D1816" s="43" t="s">
        <v>815</v>
      </c>
      <c r="E1816" s="42" t="s">
        <v>42</v>
      </c>
      <c r="F1816" s="43" t="s">
        <v>2897</v>
      </c>
      <c r="G1816" s="44" t="s">
        <v>2897</v>
      </c>
      <c r="H1816" s="44" t="s">
        <v>2898</v>
      </c>
      <c r="I1816" s="42" t="s">
        <v>42</v>
      </c>
      <c r="J1816" s="42" t="s">
        <v>42</v>
      </c>
      <c r="K1816" s="42" t="s">
        <v>42</v>
      </c>
      <c r="L1816" s="45" t="n">
        <f>AF1816</f>
        <v>0</v>
      </c>
      <c r="M1816" s="46" t="s">
        <v>46</v>
      </c>
      <c r="N1816" s="58" t="n">
        <v>11111</v>
      </c>
      <c r="O1816" s="47" t="n">
        <f>L1816*N1816*BJ1816</f>
        <v>0</v>
      </c>
      <c r="P1816" s="48" t="n">
        <f>BH1816</f>
        <v>0</v>
      </c>
      <c r="Q1816" s="45">
             </c>
      <c r="R1816" s="49" t="n">
        <f>L1816*Q1816</f>
        <v>0</v>
      </c>
      <c r="S1816" s="46" t="s">
        <f>IF(I1816="粉剂", "千克", IF(I1816="", "", "粒"))</f>
        <v>47</v>
      </c>
      <c r="T1816" s="49">
             </c>
      <c r="U1816" s="49">
             </c>
      <c r="V1816" s="49">
             </c>
      <c r="W1816" s="49">
             </c>
      <c r="X1816" s="49">
             </c>
      <c r="Y1816" s="49">
             </c>
      <c r="Z1816" s="49">
             </c>
      <c r="AA1816" s="49">
             </c>
      <c r="AB1816" s="49">
             </c>
      <c r="AC1816" s="49">
             </c>
      <c r="AD1816" s="49">
             </c>
      <c r="AE1816" s="49">
             </c>
      <c r="AF1816" s="45" t="n">
        <f>T1816+U1816+V1816+W1816+X1816+Y1816+Z1816+AA1816+AB1816+AC1816+AD1816+AE1816</f>
        <v>0</v>
      </c>
      <c r="AG1816" s="50">
             </c>
      <c r="AH1816" s="51" t="n">
        <f>$Q1816*T1816</f>
        <v>0</v>
      </c>
      <c r="AI1816" s="51" t="n">
        <f>$Q1816*U1816</f>
        <v>0</v>
      </c>
      <c r="AJ1816" s="51" t="n">
        <f>$Q1816*V1816</f>
        <v>0</v>
      </c>
      <c r="AK1816" s="51" t="n">
        <f>$Q1816*W1816</f>
        <v>0</v>
      </c>
      <c r="AL1816" s="51" t="n">
        <f>$Q1816*X1816</f>
        <v>0</v>
      </c>
      <c r="AM1816" s="51" t="n">
        <f>$Q1816*Y1816</f>
        <v>0</v>
      </c>
      <c r="AN1816" s="51" t="n">
        <f>$Q1816*Z1816</f>
        <v>0</v>
      </c>
      <c r="AO1816" s="52" t="n">
        <f>$Q1816*AA1816</f>
        <v>0</v>
      </c>
      <c r="AP1816" s="52" t="n">
        <f>$Q1816*AB1816</f>
        <v>0</v>
      </c>
      <c r="AQ1816" s="52" t="n">
        <f>$Q1816*AC1816</f>
        <v>0</v>
      </c>
      <c r="AR1816" s="52" t="n">
        <f>$Q1816*AD1816</f>
        <v>0</v>
      </c>
      <c r="AS1816" s="52" t="n">
        <f>$Q1816*AE1816</f>
        <v>0</v>
      </c>
      <c r="AT1816" s="52" t="n">
        <f>SUM(AH1816:AS1816)</f>
        <v>0</v>
      </c>
      <c r="AU1816" s="53">
             </c>
      <c r="AV1816" s="54" t="n">
        <f>IF($M1816="人民币", $N1816*T1816*$BJ1816/1.13, $N1816*T1816*$BJ1816)</f>
        <v>0</v>
      </c>
      <c r="AW1816" s="54" t="n">
        <f>IF($M1816="人民币", $N1816*U1816*$BJ1816/1.13, $N1816*U1816*$BJ1816)</f>
        <v>0</v>
      </c>
      <c r="AX1816" s="54" t="n">
        <f>IF($M1816="人民币", $N1816*V1816*$BJ1816/1.13, $N1816*V1816*$BJ1816)</f>
        <v>0</v>
      </c>
      <c r="AY1816" s="54" t="n">
        <f>IF($M1816="人民币", $N1816*W1816*$BJ1816/1.13, $N1816*W1816*$BJ1816)</f>
        <v>0</v>
      </c>
      <c r="AZ1816" s="54" t="n">
        <f>IF($M1816="人民币", $N1816*X1816*$BJ1816/1.13, $N1816*X1816*$BJ1816)</f>
        <v>0</v>
      </c>
      <c r="BA1816" s="54" t="n">
        <f>IF($M1816="人民币", $N1816*Y1816*$BJ1816/1.13, $N1816*Y1816*$BJ1816)</f>
        <v>0</v>
      </c>
      <c r="BB1816" s="54" t="n">
        <f>IF($M1816="人民币", $N1816*Z1816*$BJ1816/1.13, $N1816*Z1816*$BJ1816)</f>
        <v>0</v>
      </c>
      <c r="BC1816" s="54" t="n">
        <f>IF($M1816="人民币", $N1816*AA1816*$BJ1816/1.13, $N1816*AA1816*$BJ1816)</f>
        <v>0</v>
      </c>
      <c r="BD1816" s="54" t="n">
        <f>IF($M1816="人民币", $N1816*AB1816*$BJ1816/1.13, $N1816*AB1816*$BJ1816)</f>
        <v>0</v>
      </c>
      <c r="BE1816" s="54" t="n">
        <f>IF($M1816="人民币", $N1816*AC1816*$BJ1816/1.13, $N1816*AC1816*$BJ1816)</f>
        <v>0</v>
      </c>
      <c r="BF1816" s="54" t="n">
        <f>IF($M1816="人民币", $N1816*AD1816*$BJ1816/1.13, $N1816*AD1816*$BJ1816)</f>
        <v>0</v>
      </c>
      <c r="BG1816" s="54" t="n">
        <f>IF($M1816="人民币", $N1816*AE1816*$BJ1816/1.13, $N1816*AE1816*$BJ1816)</f>
        <v>0</v>
      </c>
      <c r="BH1816" s="55" t="n">
        <f>SUM(AV1816:BG1816)</f>
        <v>0</v>
      </c>
      <c r="BI1816" s="56">
             </c>
      <c r="BJ1816" s="57" t="n">
        <v>1810</v>
      </c>
      <c r="BK1816" s="29" t="n">
        <f>IF(OR(D1816="", F1816="", J1816="", M1816=""), 1, 0)</f>
        <v>0</v>
      </c>
      <c r="BL1816" s="7">
             </c>
      <c r="BR1816" s="7">
             </c>
    </row>
    <row r="1817" x14ac:dyDescent="0.25">
      <c r="A1817" s="40" t="n">
        <f>ROW()-5</f>
        <v>1812</v>
      </c>
      <c r="B1817" s="41" t="s">
        <v>44</v>
      </c>
      <c r="C1817" s="42" t="s">
        <v>42</v>
      </c>
      <c r="D1817" s="43" t="s">
        <v>818</v>
      </c>
      <c r="E1817" s="42" t="s">
        <v>42</v>
      </c>
      <c r="F1817" s="43" t="s">
        <v>2899</v>
      </c>
      <c r="G1817" s="44" t="s">
        <v>44</v>
      </c>
      <c r="H1817" s="44" t="s">
        <v>44</v>
      </c>
      <c r="I1817" s="42" t="s">
        <v>42</v>
      </c>
      <c r="J1817" s="42" t="s">
        <v>42</v>
      </c>
      <c r="K1817" s="42" t="s">
        <v>42</v>
      </c>
      <c r="L1817" s="45" t="n">
        <f>AF1817</f>
        <v>0</v>
      </c>
      <c r="M1817" s="46" t="s">
        <v>46</v>
      </c>
      <c r="N1817" s="58" t="n">
        <v>11111</v>
      </c>
      <c r="O1817" s="47" t="n">
        <f>L1817*N1817*BJ1817</f>
        <v>0</v>
      </c>
      <c r="P1817" s="48" t="n">
        <f>BH1817</f>
        <v>0</v>
      </c>
      <c r="Q1817" s="45">
             </c>
      <c r="R1817" s="49" t="n">
        <f>L1817*Q1817</f>
        <v>0</v>
      </c>
      <c r="S1817" s="46" t="s">
        <f>IF(I1817="粉剂", "千克", IF(I1817="", "", "粒"))</f>
        <v>47</v>
      </c>
      <c r="T1817" s="49">
             </c>
      <c r="U1817" s="49">
             </c>
      <c r="V1817" s="49">
             </c>
      <c r="W1817" s="49">
             </c>
      <c r="X1817" s="49">
             </c>
      <c r="Y1817" s="49">
             </c>
      <c r="Z1817" s="49">
             </c>
      <c r="AA1817" s="49">
             </c>
      <c r="AB1817" s="49">
             </c>
      <c r="AC1817" s="49">
             </c>
      <c r="AD1817" s="49">
             </c>
      <c r="AE1817" s="49">
             </c>
      <c r="AF1817" s="45" t="n">
        <f>T1817+U1817+V1817+W1817+X1817+Y1817+Z1817+AA1817+AB1817+AC1817+AD1817+AE1817</f>
        <v>0</v>
      </c>
      <c r="AG1817" s="50">
             </c>
      <c r="AH1817" s="51" t="n">
        <f>$Q1817*T1817</f>
        <v>0</v>
      </c>
      <c r="AI1817" s="51" t="n">
        <f>$Q1817*U1817</f>
        <v>0</v>
      </c>
      <c r="AJ1817" s="51" t="n">
        <f>$Q1817*V1817</f>
        <v>0</v>
      </c>
      <c r="AK1817" s="51" t="n">
        <f>$Q1817*W1817</f>
        <v>0</v>
      </c>
      <c r="AL1817" s="51" t="n">
        <f>$Q1817*X1817</f>
        <v>0</v>
      </c>
      <c r="AM1817" s="51" t="n">
        <f>$Q1817*Y1817</f>
        <v>0</v>
      </c>
      <c r="AN1817" s="51" t="n">
        <f>$Q1817*Z1817</f>
        <v>0</v>
      </c>
      <c r="AO1817" s="52" t="n">
        <f>$Q1817*AA1817</f>
        <v>0</v>
      </c>
      <c r="AP1817" s="52" t="n">
        <f>$Q1817*AB1817</f>
        <v>0</v>
      </c>
      <c r="AQ1817" s="52" t="n">
        <f>$Q1817*AC1817</f>
        <v>0</v>
      </c>
      <c r="AR1817" s="52" t="n">
        <f>$Q1817*AD1817</f>
        <v>0</v>
      </c>
      <c r="AS1817" s="52" t="n">
        <f>$Q1817*AE1817</f>
        <v>0</v>
      </c>
      <c r="AT1817" s="52" t="n">
        <f>SUM(AH1817:AS1817)</f>
        <v>0</v>
      </c>
      <c r="AU1817" s="53">
             </c>
      <c r="AV1817" s="54" t="n">
        <f>IF($M1817="人民币", $N1817*T1817*$BJ1817/1.13, $N1817*T1817*$BJ1817)</f>
        <v>0</v>
      </c>
      <c r="AW1817" s="54" t="n">
        <f>IF($M1817="人民币", $N1817*U1817*$BJ1817/1.13, $N1817*U1817*$BJ1817)</f>
        <v>0</v>
      </c>
      <c r="AX1817" s="54" t="n">
        <f>IF($M1817="人民币", $N1817*V1817*$BJ1817/1.13, $N1817*V1817*$BJ1817)</f>
        <v>0</v>
      </c>
      <c r="AY1817" s="54" t="n">
        <f>IF($M1817="人民币", $N1817*W1817*$BJ1817/1.13, $N1817*W1817*$BJ1817)</f>
        <v>0</v>
      </c>
      <c r="AZ1817" s="54" t="n">
        <f>IF($M1817="人民币", $N1817*X1817*$BJ1817/1.13, $N1817*X1817*$BJ1817)</f>
        <v>0</v>
      </c>
      <c r="BA1817" s="54" t="n">
        <f>IF($M1817="人民币", $N1817*Y1817*$BJ1817/1.13, $N1817*Y1817*$BJ1817)</f>
        <v>0</v>
      </c>
      <c r="BB1817" s="54" t="n">
        <f>IF($M1817="人民币", $N1817*Z1817*$BJ1817/1.13, $N1817*Z1817*$BJ1817)</f>
        <v>0</v>
      </c>
      <c r="BC1817" s="54" t="n">
        <f>IF($M1817="人民币", $N1817*AA1817*$BJ1817/1.13, $N1817*AA1817*$BJ1817)</f>
        <v>0</v>
      </c>
      <c r="BD1817" s="54" t="n">
        <f>IF($M1817="人民币", $N1817*AB1817*$BJ1817/1.13, $N1817*AB1817*$BJ1817)</f>
        <v>0</v>
      </c>
      <c r="BE1817" s="54" t="n">
        <f>IF($M1817="人民币", $N1817*AC1817*$BJ1817/1.13, $N1817*AC1817*$BJ1817)</f>
        <v>0</v>
      </c>
      <c r="BF1817" s="54" t="n">
        <f>IF($M1817="人民币", $N1817*AD1817*$BJ1817/1.13, $N1817*AD1817*$BJ1817)</f>
        <v>0</v>
      </c>
      <c r="BG1817" s="54" t="n">
        <f>IF($M1817="人民币", $N1817*AE1817*$BJ1817/1.13, $N1817*AE1817*$BJ1817)</f>
        <v>0</v>
      </c>
      <c r="BH1817" s="55" t="n">
        <f>SUM(AV1817:BG1817)</f>
        <v>0</v>
      </c>
      <c r="BI1817" s="56">
             </c>
      <c r="BJ1817" s="57" t="n">
        <v>1811</v>
      </c>
      <c r="BK1817" s="29" t="n">
        <f>IF(OR(D1817="", F1817="", J1817="", M1817=""), 1, 0)</f>
        <v>0</v>
      </c>
      <c r="BL1817" s="7">
             </c>
      <c r="BR1817" s="7">
             </c>
    </row>
    <row r="1818" x14ac:dyDescent="0.25">
      <c r="A1818" s="40" t="n">
        <f>ROW()-5</f>
        <v>1813</v>
      </c>
      <c r="B1818" s="41" t="s">
        <v>44</v>
      </c>
      <c r="C1818" s="42" t="s">
        <v>42</v>
      </c>
      <c r="D1818" s="43" t="s">
        <v>821</v>
      </c>
      <c r="E1818" s="42" t="s">
        <v>42</v>
      </c>
      <c r="F1818" s="43" t="s">
        <v>2900</v>
      </c>
      <c r="G1818" s="44" t="s">
        <v>44</v>
      </c>
      <c r="H1818" s="44" t="s">
        <v>44</v>
      </c>
      <c r="I1818" s="42" t="s">
        <v>42</v>
      </c>
      <c r="J1818" s="42" t="s">
        <v>42</v>
      </c>
      <c r="K1818" s="42" t="s">
        <v>42</v>
      </c>
      <c r="L1818" s="45" t="n">
        <f>AF1818</f>
        <v>0</v>
      </c>
      <c r="M1818" s="46" t="s">
        <v>46</v>
      </c>
      <c r="N1818" s="58" t="n">
        <v>11111</v>
      </c>
      <c r="O1818" s="47" t="n">
        <f>L1818*N1818*BJ1818</f>
        <v>0</v>
      </c>
      <c r="P1818" s="48" t="n">
        <f>BH1818</f>
        <v>0</v>
      </c>
      <c r="Q1818" s="45">
             </c>
      <c r="R1818" s="49" t="n">
        <f>L1818*Q1818</f>
        <v>0</v>
      </c>
      <c r="S1818" s="46" t="s">
        <f>IF(I1818="粉剂", "千克", IF(I1818="", "", "粒"))</f>
        <v>47</v>
      </c>
      <c r="T1818" s="49">
             </c>
      <c r="U1818" s="49">
             </c>
      <c r="V1818" s="49">
             </c>
      <c r="W1818" s="49">
             </c>
      <c r="X1818" s="49">
             </c>
      <c r="Y1818" s="49">
             </c>
      <c r="Z1818" s="49">
             </c>
      <c r="AA1818" s="49">
             </c>
      <c r="AB1818" s="49">
             </c>
      <c r="AC1818" s="49">
             </c>
      <c r="AD1818" s="49">
             </c>
      <c r="AE1818" s="49">
             </c>
      <c r="AF1818" s="45" t="n">
        <f>T1818+U1818+V1818+W1818+X1818+Y1818+Z1818+AA1818+AB1818+AC1818+AD1818+AE1818</f>
        <v>0</v>
      </c>
      <c r="AG1818" s="50">
             </c>
      <c r="AH1818" s="51" t="n">
        <f>$Q1818*T1818</f>
        <v>0</v>
      </c>
      <c r="AI1818" s="51" t="n">
        <f>$Q1818*U1818</f>
        <v>0</v>
      </c>
      <c r="AJ1818" s="51" t="n">
        <f>$Q1818*V1818</f>
        <v>0</v>
      </c>
      <c r="AK1818" s="51" t="n">
        <f>$Q1818*W1818</f>
        <v>0</v>
      </c>
      <c r="AL1818" s="51" t="n">
        <f>$Q1818*X1818</f>
        <v>0</v>
      </c>
      <c r="AM1818" s="51" t="n">
        <f>$Q1818*Y1818</f>
        <v>0</v>
      </c>
      <c r="AN1818" s="51" t="n">
        <f>$Q1818*Z1818</f>
        <v>0</v>
      </c>
      <c r="AO1818" s="52" t="n">
        <f>$Q1818*AA1818</f>
        <v>0</v>
      </c>
      <c r="AP1818" s="52" t="n">
        <f>$Q1818*AB1818</f>
        <v>0</v>
      </c>
      <c r="AQ1818" s="52" t="n">
        <f>$Q1818*AC1818</f>
        <v>0</v>
      </c>
      <c r="AR1818" s="52" t="n">
        <f>$Q1818*AD1818</f>
        <v>0</v>
      </c>
      <c r="AS1818" s="52" t="n">
        <f>$Q1818*AE1818</f>
        <v>0</v>
      </c>
      <c r="AT1818" s="52" t="n">
        <f>SUM(AH1818:AS1818)</f>
        <v>0</v>
      </c>
      <c r="AU1818" s="53">
             </c>
      <c r="AV1818" s="54" t="n">
        <f>IF($M1818="人民币", $N1818*T1818*$BJ1818/1.13, $N1818*T1818*$BJ1818)</f>
        <v>0</v>
      </c>
      <c r="AW1818" s="54" t="n">
        <f>IF($M1818="人民币", $N1818*U1818*$BJ1818/1.13, $N1818*U1818*$BJ1818)</f>
        <v>0</v>
      </c>
      <c r="AX1818" s="54" t="n">
        <f>IF($M1818="人民币", $N1818*V1818*$BJ1818/1.13, $N1818*V1818*$BJ1818)</f>
        <v>0</v>
      </c>
      <c r="AY1818" s="54" t="n">
        <f>IF($M1818="人民币", $N1818*W1818*$BJ1818/1.13, $N1818*W1818*$BJ1818)</f>
        <v>0</v>
      </c>
      <c r="AZ1818" s="54" t="n">
        <f>IF($M1818="人民币", $N1818*X1818*$BJ1818/1.13, $N1818*X1818*$BJ1818)</f>
        <v>0</v>
      </c>
      <c r="BA1818" s="54" t="n">
        <f>IF($M1818="人民币", $N1818*Y1818*$BJ1818/1.13, $N1818*Y1818*$BJ1818)</f>
        <v>0</v>
      </c>
      <c r="BB1818" s="54" t="n">
        <f>IF($M1818="人民币", $N1818*Z1818*$BJ1818/1.13, $N1818*Z1818*$BJ1818)</f>
        <v>0</v>
      </c>
      <c r="BC1818" s="54" t="n">
        <f>IF($M1818="人民币", $N1818*AA1818*$BJ1818/1.13, $N1818*AA1818*$BJ1818)</f>
        <v>0</v>
      </c>
      <c r="BD1818" s="54" t="n">
        <f>IF($M1818="人民币", $N1818*AB1818*$BJ1818/1.13, $N1818*AB1818*$BJ1818)</f>
        <v>0</v>
      </c>
      <c r="BE1818" s="54" t="n">
        <f>IF($M1818="人民币", $N1818*AC1818*$BJ1818/1.13, $N1818*AC1818*$BJ1818)</f>
        <v>0</v>
      </c>
      <c r="BF1818" s="54" t="n">
        <f>IF($M1818="人民币", $N1818*AD1818*$BJ1818/1.13, $N1818*AD1818*$BJ1818)</f>
        <v>0</v>
      </c>
      <c r="BG1818" s="54" t="n">
        <f>IF($M1818="人民币", $N1818*AE1818*$BJ1818/1.13, $N1818*AE1818*$BJ1818)</f>
        <v>0</v>
      </c>
      <c r="BH1818" s="55" t="n">
        <f>SUM(AV1818:BG1818)</f>
        <v>0</v>
      </c>
      <c r="BI1818" s="56">
             </c>
      <c r="BJ1818" s="57" t="n">
        <v>1812</v>
      </c>
      <c r="BK1818" s="29" t="n">
        <f>IF(OR(D1818="", F1818="", J1818="", M1818=""), 1, 0)</f>
        <v>0</v>
      </c>
      <c r="BL1818" s="7">
             </c>
      <c r="BR1818" s="7">
             </c>
    </row>
    <row r="1819" x14ac:dyDescent="0.25">
      <c r="A1819" s="40" t="n">
        <f>ROW()-5</f>
        <v>1814</v>
      </c>
      <c r="B1819" s="41" t="s">
        <v>44</v>
      </c>
      <c r="C1819" s="42" t="s">
        <v>42</v>
      </c>
      <c r="D1819" s="43" t="s">
        <v>823</v>
      </c>
      <c r="E1819" s="42" t="s">
        <v>42</v>
      </c>
      <c r="F1819" s="43" t="s">
        <v>2901</v>
      </c>
      <c r="G1819" s="44" t="s">
        <v>2901</v>
      </c>
      <c r="H1819" s="44" t="s">
        <v>2902</v>
      </c>
      <c r="I1819" s="42" t="s">
        <v>42</v>
      </c>
      <c r="J1819" s="42" t="s">
        <v>42</v>
      </c>
      <c r="K1819" s="42" t="s">
        <v>42</v>
      </c>
      <c r="L1819" s="45" t="n">
        <f>AF1819</f>
        <v>0</v>
      </c>
      <c r="M1819" s="46" t="s">
        <v>46</v>
      </c>
      <c r="N1819" s="58" t="n">
        <v>11111</v>
      </c>
      <c r="O1819" s="47" t="n">
        <f>L1819*N1819*BJ1819</f>
        <v>0</v>
      </c>
      <c r="P1819" s="48" t="n">
        <f>BH1819</f>
        <v>0</v>
      </c>
      <c r="Q1819" s="45">
             </c>
      <c r="R1819" s="49" t="n">
        <f>L1819*Q1819</f>
        <v>0</v>
      </c>
      <c r="S1819" s="46" t="s">
        <f>IF(I1819="粉剂", "千克", IF(I1819="", "", "粒"))</f>
        <v>47</v>
      </c>
      <c r="T1819" s="49">
             </c>
      <c r="U1819" s="49">
             </c>
      <c r="V1819" s="49">
             </c>
      <c r="W1819" s="49">
             </c>
      <c r="X1819" s="49">
             </c>
      <c r="Y1819" s="49">
             </c>
      <c r="Z1819" s="49">
             </c>
      <c r="AA1819" s="49">
             </c>
      <c r="AB1819" s="49">
             </c>
      <c r="AC1819" s="49">
             </c>
      <c r="AD1819" s="49">
             </c>
      <c r="AE1819" s="49">
             </c>
      <c r="AF1819" s="45" t="n">
        <f>T1819+U1819+V1819+W1819+X1819+Y1819+Z1819+AA1819+AB1819+AC1819+AD1819+AE1819</f>
        <v>0</v>
      </c>
      <c r="AG1819" s="50">
             </c>
      <c r="AH1819" s="51" t="n">
        <f>$Q1819*T1819</f>
        <v>0</v>
      </c>
      <c r="AI1819" s="51" t="n">
        <f>$Q1819*U1819</f>
        <v>0</v>
      </c>
      <c r="AJ1819" s="51" t="n">
        <f>$Q1819*V1819</f>
        <v>0</v>
      </c>
      <c r="AK1819" s="51" t="n">
        <f>$Q1819*W1819</f>
        <v>0</v>
      </c>
      <c r="AL1819" s="51" t="n">
        <f>$Q1819*X1819</f>
        <v>0</v>
      </c>
      <c r="AM1819" s="51" t="n">
        <f>$Q1819*Y1819</f>
        <v>0</v>
      </c>
      <c r="AN1819" s="51" t="n">
        <f>$Q1819*Z1819</f>
        <v>0</v>
      </c>
      <c r="AO1819" s="52" t="n">
        <f>$Q1819*AA1819</f>
        <v>0</v>
      </c>
      <c r="AP1819" s="52" t="n">
        <f>$Q1819*AB1819</f>
        <v>0</v>
      </c>
      <c r="AQ1819" s="52" t="n">
        <f>$Q1819*AC1819</f>
        <v>0</v>
      </c>
      <c r="AR1819" s="52" t="n">
        <f>$Q1819*AD1819</f>
        <v>0</v>
      </c>
      <c r="AS1819" s="52" t="n">
        <f>$Q1819*AE1819</f>
        <v>0</v>
      </c>
      <c r="AT1819" s="52" t="n">
        <f>SUM(AH1819:AS1819)</f>
        <v>0</v>
      </c>
      <c r="AU1819" s="53">
             </c>
      <c r="AV1819" s="54" t="n">
        <f>IF($M1819="人民币", $N1819*T1819*$BJ1819/1.13, $N1819*T1819*$BJ1819)</f>
        <v>0</v>
      </c>
      <c r="AW1819" s="54" t="n">
        <f>IF($M1819="人民币", $N1819*U1819*$BJ1819/1.13, $N1819*U1819*$BJ1819)</f>
        <v>0</v>
      </c>
      <c r="AX1819" s="54" t="n">
        <f>IF($M1819="人民币", $N1819*V1819*$BJ1819/1.13, $N1819*V1819*$BJ1819)</f>
        <v>0</v>
      </c>
      <c r="AY1819" s="54" t="n">
        <f>IF($M1819="人民币", $N1819*W1819*$BJ1819/1.13, $N1819*W1819*$BJ1819)</f>
        <v>0</v>
      </c>
      <c r="AZ1819" s="54" t="n">
        <f>IF($M1819="人民币", $N1819*X1819*$BJ1819/1.13, $N1819*X1819*$BJ1819)</f>
        <v>0</v>
      </c>
      <c r="BA1819" s="54" t="n">
        <f>IF($M1819="人民币", $N1819*Y1819*$BJ1819/1.13, $N1819*Y1819*$BJ1819)</f>
        <v>0</v>
      </c>
      <c r="BB1819" s="54" t="n">
        <f>IF($M1819="人民币", $N1819*Z1819*$BJ1819/1.13, $N1819*Z1819*$BJ1819)</f>
        <v>0</v>
      </c>
      <c r="BC1819" s="54" t="n">
        <f>IF($M1819="人民币", $N1819*AA1819*$BJ1819/1.13, $N1819*AA1819*$BJ1819)</f>
        <v>0</v>
      </c>
      <c r="BD1819" s="54" t="n">
        <f>IF($M1819="人民币", $N1819*AB1819*$BJ1819/1.13, $N1819*AB1819*$BJ1819)</f>
        <v>0</v>
      </c>
      <c r="BE1819" s="54" t="n">
        <f>IF($M1819="人民币", $N1819*AC1819*$BJ1819/1.13, $N1819*AC1819*$BJ1819)</f>
        <v>0</v>
      </c>
      <c r="BF1819" s="54" t="n">
        <f>IF($M1819="人民币", $N1819*AD1819*$BJ1819/1.13, $N1819*AD1819*$BJ1819)</f>
        <v>0</v>
      </c>
      <c r="BG1819" s="54" t="n">
        <f>IF($M1819="人民币", $N1819*AE1819*$BJ1819/1.13, $N1819*AE1819*$BJ1819)</f>
        <v>0</v>
      </c>
      <c r="BH1819" s="55" t="n">
        <f>SUM(AV1819:BG1819)</f>
        <v>0</v>
      </c>
      <c r="BI1819" s="56">
             </c>
      <c r="BJ1819" s="57" t="n">
        <v>1813</v>
      </c>
      <c r="BK1819" s="29" t="n">
        <f>IF(OR(D1819="", F1819="", J1819="", M1819=""), 1, 0)</f>
        <v>0</v>
      </c>
      <c r="BL1819" s="7">
             </c>
      <c r="BR1819" s="7">
             </c>
    </row>
    <row r="1820" x14ac:dyDescent="0.25">
      <c r="A1820" s="40" t="n">
        <f>ROW()-5</f>
        <v>1815</v>
      </c>
      <c r="B1820" s="41" t="s">
        <v>44</v>
      </c>
      <c r="C1820" s="42" t="s">
        <v>42</v>
      </c>
      <c r="D1820" s="43" t="s">
        <v>826</v>
      </c>
      <c r="E1820" s="42" t="s">
        <v>42</v>
      </c>
      <c r="F1820" s="43" t="s">
        <v>2903</v>
      </c>
      <c r="G1820" s="44" t="s">
        <v>44</v>
      </c>
      <c r="H1820" s="44" t="s">
        <v>44</v>
      </c>
      <c r="I1820" s="42" t="s">
        <v>42</v>
      </c>
      <c r="J1820" s="42" t="s">
        <v>42</v>
      </c>
      <c r="K1820" s="42" t="s">
        <v>42</v>
      </c>
      <c r="L1820" s="45" t="n">
        <f>AF1820</f>
        <v>0</v>
      </c>
      <c r="M1820" s="46" t="s">
        <v>46</v>
      </c>
      <c r="N1820" s="58" t="n">
        <v>11111</v>
      </c>
      <c r="O1820" s="47" t="n">
        <f>L1820*N1820*BJ1820</f>
        <v>0</v>
      </c>
      <c r="P1820" s="48" t="n">
        <f>BH1820</f>
        <v>0</v>
      </c>
      <c r="Q1820" s="45">
             </c>
      <c r="R1820" s="49" t="n">
        <f>L1820*Q1820</f>
        <v>0</v>
      </c>
      <c r="S1820" s="46" t="s">
        <f>IF(I1820="粉剂", "千克", IF(I1820="", "", "粒"))</f>
        <v>47</v>
      </c>
      <c r="T1820" s="49">
             </c>
      <c r="U1820" s="49">
             </c>
      <c r="V1820" s="49">
             </c>
      <c r="W1820" s="49">
             </c>
      <c r="X1820" s="49">
             </c>
      <c r="Y1820" s="49">
             </c>
      <c r="Z1820" s="49">
             </c>
      <c r="AA1820" s="49">
             </c>
      <c r="AB1820" s="49">
             </c>
      <c r="AC1820" s="49">
             </c>
      <c r="AD1820" s="49">
             </c>
      <c r="AE1820" s="49">
             </c>
      <c r="AF1820" s="45" t="n">
        <f>T1820+U1820+V1820+W1820+X1820+Y1820+Z1820+AA1820+AB1820+AC1820+AD1820+AE1820</f>
        <v>0</v>
      </c>
      <c r="AG1820" s="50">
             </c>
      <c r="AH1820" s="51" t="n">
        <f>$Q1820*T1820</f>
        <v>0</v>
      </c>
      <c r="AI1820" s="51" t="n">
        <f>$Q1820*U1820</f>
        <v>0</v>
      </c>
      <c r="AJ1820" s="51" t="n">
        <f>$Q1820*V1820</f>
        <v>0</v>
      </c>
      <c r="AK1820" s="51" t="n">
        <f>$Q1820*W1820</f>
        <v>0</v>
      </c>
      <c r="AL1820" s="51" t="n">
        <f>$Q1820*X1820</f>
        <v>0</v>
      </c>
      <c r="AM1820" s="51" t="n">
        <f>$Q1820*Y1820</f>
        <v>0</v>
      </c>
      <c r="AN1820" s="51" t="n">
        <f>$Q1820*Z1820</f>
        <v>0</v>
      </c>
      <c r="AO1820" s="52" t="n">
        <f>$Q1820*AA1820</f>
        <v>0</v>
      </c>
      <c r="AP1820" s="52" t="n">
        <f>$Q1820*AB1820</f>
        <v>0</v>
      </c>
      <c r="AQ1820" s="52" t="n">
        <f>$Q1820*AC1820</f>
        <v>0</v>
      </c>
      <c r="AR1820" s="52" t="n">
        <f>$Q1820*AD1820</f>
        <v>0</v>
      </c>
      <c r="AS1820" s="52" t="n">
        <f>$Q1820*AE1820</f>
        <v>0</v>
      </c>
      <c r="AT1820" s="52" t="n">
        <f>SUM(AH1820:AS1820)</f>
        <v>0</v>
      </c>
      <c r="AU1820" s="53">
             </c>
      <c r="AV1820" s="54" t="n">
        <f>IF($M1820="人民币", $N1820*T1820*$BJ1820/1.13, $N1820*T1820*$BJ1820)</f>
        <v>0</v>
      </c>
      <c r="AW1820" s="54" t="n">
        <f>IF($M1820="人民币", $N1820*U1820*$BJ1820/1.13, $N1820*U1820*$BJ1820)</f>
        <v>0</v>
      </c>
      <c r="AX1820" s="54" t="n">
        <f>IF($M1820="人民币", $N1820*V1820*$BJ1820/1.13, $N1820*V1820*$BJ1820)</f>
        <v>0</v>
      </c>
      <c r="AY1820" s="54" t="n">
        <f>IF($M1820="人民币", $N1820*W1820*$BJ1820/1.13, $N1820*W1820*$BJ1820)</f>
        <v>0</v>
      </c>
      <c r="AZ1820" s="54" t="n">
        <f>IF($M1820="人民币", $N1820*X1820*$BJ1820/1.13, $N1820*X1820*$BJ1820)</f>
        <v>0</v>
      </c>
      <c r="BA1820" s="54" t="n">
        <f>IF($M1820="人民币", $N1820*Y1820*$BJ1820/1.13, $N1820*Y1820*$BJ1820)</f>
        <v>0</v>
      </c>
      <c r="BB1820" s="54" t="n">
        <f>IF($M1820="人民币", $N1820*Z1820*$BJ1820/1.13, $N1820*Z1820*$BJ1820)</f>
        <v>0</v>
      </c>
      <c r="BC1820" s="54" t="n">
        <f>IF($M1820="人民币", $N1820*AA1820*$BJ1820/1.13, $N1820*AA1820*$BJ1820)</f>
        <v>0</v>
      </c>
      <c r="BD1820" s="54" t="n">
        <f>IF($M1820="人民币", $N1820*AB1820*$BJ1820/1.13, $N1820*AB1820*$BJ1820)</f>
        <v>0</v>
      </c>
      <c r="BE1820" s="54" t="n">
        <f>IF($M1820="人民币", $N1820*AC1820*$BJ1820/1.13, $N1820*AC1820*$BJ1820)</f>
        <v>0</v>
      </c>
      <c r="BF1820" s="54" t="n">
        <f>IF($M1820="人民币", $N1820*AD1820*$BJ1820/1.13, $N1820*AD1820*$BJ1820)</f>
        <v>0</v>
      </c>
      <c r="BG1820" s="54" t="n">
        <f>IF($M1820="人民币", $N1820*AE1820*$BJ1820/1.13, $N1820*AE1820*$BJ1820)</f>
        <v>0</v>
      </c>
      <c r="BH1820" s="55" t="n">
        <f>SUM(AV1820:BG1820)</f>
        <v>0</v>
      </c>
      <c r="BI1820" s="56">
             </c>
      <c r="BJ1820" s="57" t="n">
        <v>1814</v>
      </c>
      <c r="BK1820" s="29" t="n">
        <f>IF(OR(D1820="", F1820="", J1820="", M1820=""), 1, 0)</f>
        <v>0</v>
      </c>
      <c r="BL1820" s="7">
             </c>
      <c r="BR1820" s="7">
             </c>
    </row>
    <row r="1821" x14ac:dyDescent="0.25">
      <c r="A1821" s="40" t="n">
        <f>ROW()-5</f>
        <v>1816</v>
      </c>
      <c r="B1821" s="41" t="s">
        <v>44</v>
      </c>
      <c r="C1821" s="42" t="s">
        <v>42</v>
      </c>
      <c r="D1821" s="43" t="s">
        <v>829</v>
      </c>
      <c r="E1821" s="42" t="s">
        <v>42</v>
      </c>
      <c r="F1821" s="43" t="s">
        <v>2904</v>
      </c>
      <c r="G1821" s="44" t="s">
        <v>44</v>
      </c>
      <c r="H1821" s="44" t="s">
        <v>44</v>
      </c>
      <c r="I1821" s="42" t="s">
        <v>42</v>
      </c>
      <c r="J1821" s="42" t="s">
        <v>42</v>
      </c>
      <c r="K1821" s="42" t="s">
        <v>42</v>
      </c>
      <c r="L1821" s="45" t="n">
        <f>AF1821</f>
        <v>0</v>
      </c>
      <c r="M1821" s="46" t="s">
        <v>46</v>
      </c>
      <c r="N1821" s="58" t="n">
        <v>11111</v>
      </c>
      <c r="O1821" s="47" t="n">
        <f>L1821*N1821*BJ1821</f>
        <v>0</v>
      </c>
      <c r="P1821" s="48" t="n">
        <f>BH1821</f>
        <v>0</v>
      </c>
      <c r="Q1821" s="45">
             </c>
      <c r="R1821" s="49" t="n">
        <f>L1821*Q1821</f>
        <v>0</v>
      </c>
      <c r="S1821" s="46" t="s">
        <f>IF(I1821="粉剂", "千克", IF(I1821="", "", "粒"))</f>
        <v>47</v>
      </c>
      <c r="T1821" s="49">
             </c>
      <c r="U1821" s="49">
             </c>
      <c r="V1821" s="49">
             </c>
      <c r="W1821" s="49">
             </c>
      <c r="X1821" s="49">
             </c>
      <c r="Y1821" s="49">
             </c>
      <c r="Z1821" s="49">
             </c>
      <c r="AA1821" s="49">
             </c>
      <c r="AB1821" s="49">
             </c>
      <c r="AC1821" s="49">
             </c>
      <c r="AD1821" s="49">
             </c>
      <c r="AE1821" s="49">
             </c>
      <c r="AF1821" s="45" t="n">
        <f>T1821+U1821+V1821+W1821+X1821+Y1821+Z1821+AA1821+AB1821+AC1821+AD1821+AE1821</f>
        <v>0</v>
      </c>
      <c r="AG1821" s="50">
             </c>
      <c r="AH1821" s="51" t="n">
        <f>$Q1821*T1821</f>
        <v>0</v>
      </c>
      <c r="AI1821" s="51" t="n">
        <f>$Q1821*U1821</f>
        <v>0</v>
      </c>
      <c r="AJ1821" s="51" t="n">
        <f>$Q1821*V1821</f>
        <v>0</v>
      </c>
      <c r="AK1821" s="51" t="n">
        <f>$Q1821*W1821</f>
        <v>0</v>
      </c>
      <c r="AL1821" s="51" t="n">
        <f>$Q1821*X1821</f>
        <v>0</v>
      </c>
      <c r="AM1821" s="51" t="n">
        <f>$Q1821*Y1821</f>
        <v>0</v>
      </c>
      <c r="AN1821" s="51" t="n">
        <f>$Q1821*Z1821</f>
        <v>0</v>
      </c>
      <c r="AO1821" s="52" t="n">
        <f>$Q1821*AA1821</f>
        <v>0</v>
      </c>
      <c r="AP1821" s="52" t="n">
        <f>$Q1821*AB1821</f>
        <v>0</v>
      </c>
      <c r="AQ1821" s="52" t="n">
        <f>$Q1821*AC1821</f>
        <v>0</v>
      </c>
      <c r="AR1821" s="52" t="n">
        <f>$Q1821*AD1821</f>
        <v>0</v>
      </c>
      <c r="AS1821" s="52" t="n">
        <f>$Q1821*AE1821</f>
        <v>0</v>
      </c>
      <c r="AT1821" s="52" t="n">
        <f>SUM(AH1821:AS1821)</f>
        <v>0</v>
      </c>
      <c r="AU1821" s="53">
             </c>
      <c r="AV1821" s="54" t="n">
        <f>IF($M1821="人民币", $N1821*T1821*$BJ1821/1.13, $N1821*T1821*$BJ1821)</f>
        <v>0</v>
      </c>
      <c r="AW1821" s="54" t="n">
        <f>IF($M1821="人民币", $N1821*U1821*$BJ1821/1.13, $N1821*U1821*$BJ1821)</f>
        <v>0</v>
      </c>
      <c r="AX1821" s="54" t="n">
        <f>IF($M1821="人民币", $N1821*V1821*$BJ1821/1.13, $N1821*V1821*$BJ1821)</f>
        <v>0</v>
      </c>
      <c r="AY1821" s="54" t="n">
        <f>IF($M1821="人民币", $N1821*W1821*$BJ1821/1.13, $N1821*W1821*$BJ1821)</f>
        <v>0</v>
      </c>
      <c r="AZ1821" s="54" t="n">
        <f>IF($M1821="人民币", $N1821*X1821*$BJ1821/1.13, $N1821*X1821*$BJ1821)</f>
        <v>0</v>
      </c>
      <c r="BA1821" s="54" t="n">
        <f>IF($M1821="人民币", $N1821*Y1821*$BJ1821/1.13, $N1821*Y1821*$BJ1821)</f>
        <v>0</v>
      </c>
      <c r="BB1821" s="54" t="n">
        <f>IF($M1821="人民币", $N1821*Z1821*$BJ1821/1.13, $N1821*Z1821*$BJ1821)</f>
        <v>0</v>
      </c>
      <c r="BC1821" s="54" t="n">
        <f>IF($M1821="人民币", $N1821*AA1821*$BJ1821/1.13, $N1821*AA1821*$BJ1821)</f>
        <v>0</v>
      </c>
      <c r="BD1821" s="54" t="n">
        <f>IF($M1821="人民币", $N1821*AB1821*$BJ1821/1.13, $N1821*AB1821*$BJ1821)</f>
        <v>0</v>
      </c>
      <c r="BE1821" s="54" t="n">
        <f>IF($M1821="人民币", $N1821*AC1821*$BJ1821/1.13, $N1821*AC1821*$BJ1821)</f>
        <v>0</v>
      </c>
      <c r="BF1821" s="54" t="n">
        <f>IF($M1821="人民币", $N1821*AD1821*$BJ1821/1.13, $N1821*AD1821*$BJ1821)</f>
        <v>0</v>
      </c>
      <c r="BG1821" s="54" t="n">
        <f>IF($M1821="人民币", $N1821*AE1821*$BJ1821/1.13, $N1821*AE1821*$BJ1821)</f>
        <v>0</v>
      </c>
      <c r="BH1821" s="55" t="n">
        <f>SUM(AV1821:BG1821)</f>
        <v>0</v>
      </c>
      <c r="BI1821" s="56">
             </c>
      <c r="BJ1821" s="57" t="n">
        <v>1815</v>
      </c>
      <c r="BK1821" s="29" t="n">
        <f>IF(OR(D1821="", F1821="", J1821="", M1821=""), 1, 0)</f>
        <v>0</v>
      </c>
      <c r="BL1821" s="7">
             </c>
      <c r="BR1821" s="7">
             </c>
    </row>
    <row r="1822" x14ac:dyDescent="0.25">
      <c r="A1822" s="40" t="n">
        <f>ROW()-5</f>
        <v>1817</v>
      </c>
      <c r="B1822" s="41" t="s">
        <v>44</v>
      </c>
      <c r="C1822" s="42" t="s">
        <v>42</v>
      </c>
      <c r="D1822" s="43" t="s">
        <v>831</v>
      </c>
      <c r="E1822" s="42" t="s">
        <v>42</v>
      </c>
      <c r="F1822" s="43" t="s">
        <v>2905</v>
      </c>
      <c r="G1822" s="44" t="s">
        <v>2905</v>
      </c>
      <c r="H1822" s="44" t="s">
        <v>2906</v>
      </c>
      <c r="I1822" s="42" t="s">
        <v>42</v>
      </c>
      <c r="J1822" s="42" t="s">
        <v>42</v>
      </c>
      <c r="K1822" s="42" t="s">
        <v>42</v>
      </c>
      <c r="L1822" s="45" t="n">
        <f>AF1822</f>
        <v>0</v>
      </c>
      <c r="M1822" s="46" t="s">
        <v>46</v>
      </c>
      <c r="N1822" s="58" t="n">
        <v>11111</v>
      </c>
      <c r="O1822" s="47" t="n">
        <f>L1822*N1822*BJ1822</f>
        <v>0</v>
      </c>
      <c r="P1822" s="48" t="n">
        <f>BH1822</f>
        <v>0</v>
      </c>
      <c r="Q1822" s="45">
             </c>
      <c r="R1822" s="49" t="n">
        <f>L1822*Q1822</f>
        <v>0</v>
      </c>
      <c r="S1822" s="46" t="s">
        <f>IF(I1822="粉剂", "千克", IF(I1822="", "", "粒"))</f>
        <v>47</v>
      </c>
      <c r="T1822" s="49">
             </c>
      <c r="U1822" s="49">
             </c>
      <c r="V1822" s="49">
             </c>
      <c r="W1822" s="49">
             </c>
      <c r="X1822" s="49">
             </c>
      <c r="Y1822" s="49">
             </c>
      <c r="Z1822" s="49">
             </c>
      <c r="AA1822" s="49">
             </c>
      <c r="AB1822" s="49">
             </c>
      <c r="AC1822" s="49">
             </c>
      <c r="AD1822" s="49">
             </c>
      <c r="AE1822" s="49">
             </c>
      <c r="AF1822" s="45" t="n">
        <f>T1822+U1822+V1822+W1822+X1822+Y1822+Z1822+AA1822+AB1822+AC1822+AD1822+AE1822</f>
        <v>0</v>
      </c>
      <c r="AG1822" s="50">
             </c>
      <c r="AH1822" s="51" t="n">
        <f>$Q1822*T1822</f>
        <v>0</v>
      </c>
      <c r="AI1822" s="51" t="n">
        <f>$Q1822*U1822</f>
        <v>0</v>
      </c>
      <c r="AJ1822" s="51" t="n">
        <f>$Q1822*V1822</f>
        <v>0</v>
      </c>
      <c r="AK1822" s="51" t="n">
        <f>$Q1822*W1822</f>
        <v>0</v>
      </c>
      <c r="AL1822" s="51" t="n">
        <f>$Q1822*X1822</f>
        <v>0</v>
      </c>
      <c r="AM1822" s="51" t="n">
        <f>$Q1822*Y1822</f>
        <v>0</v>
      </c>
      <c r="AN1822" s="51" t="n">
        <f>$Q1822*Z1822</f>
        <v>0</v>
      </c>
      <c r="AO1822" s="52" t="n">
        <f>$Q1822*AA1822</f>
        <v>0</v>
      </c>
      <c r="AP1822" s="52" t="n">
        <f>$Q1822*AB1822</f>
        <v>0</v>
      </c>
      <c r="AQ1822" s="52" t="n">
        <f>$Q1822*AC1822</f>
        <v>0</v>
      </c>
      <c r="AR1822" s="52" t="n">
        <f>$Q1822*AD1822</f>
        <v>0</v>
      </c>
      <c r="AS1822" s="52" t="n">
        <f>$Q1822*AE1822</f>
        <v>0</v>
      </c>
      <c r="AT1822" s="52" t="n">
        <f>SUM(AH1822:AS1822)</f>
        <v>0</v>
      </c>
      <c r="AU1822" s="53">
             </c>
      <c r="AV1822" s="54" t="n">
        <f>IF($M1822="人民币", $N1822*T1822*$BJ1822/1.13, $N1822*T1822*$BJ1822)</f>
        <v>0</v>
      </c>
      <c r="AW1822" s="54" t="n">
        <f>IF($M1822="人民币", $N1822*U1822*$BJ1822/1.13, $N1822*U1822*$BJ1822)</f>
        <v>0</v>
      </c>
      <c r="AX1822" s="54" t="n">
        <f>IF($M1822="人民币", $N1822*V1822*$BJ1822/1.13, $N1822*V1822*$BJ1822)</f>
        <v>0</v>
      </c>
      <c r="AY1822" s="54" t="n">
        <f>IF($M1822="人民币", $N1822*W1822*$BJ1822/1.13, $N1822*W1822*$BJ1822)</f>
        <v>0</v>
      </c>
      <c r="AZ1822" s="54" t="n">
        <f>IF($M1822="人民币", $N1822*X1822*$BJ1822/1.13, $N1822*X1822*$BJ1822)</f>
        <v>0</v>
      </c>
      <c r="BA1822" s="54" t="n">
        <f>IF($M1822="人民币", $N1822*Y1822*$BJ1822/1.13, $N1822*Y1822*$BJ1822)</f>
        <v>0</v>
      </c>
      <c r="BB1822" s="54" t="n">
        <f>IF($M1822="人民币", $N1822*Z1822*$BJ1822/1.13, $N1822*Z1822*$BJ1822)</f>
        <v>0</v>
      </c>
      <c r="BC1822" s="54" t="n">
        <f>IF($M1822="人民币", $N1822*AA1822*$BJ1822/1.13, $N1822*AA1822*$BJ1822)</f>
        <v>0</v>
      </c>
      <c r="BD1822" s="54" t="n">
        <f>IF($M1822="人民币", $N1822*AB1822*$BJ1822/1.13, $N1822*AB1822*$BJ1822)</f>
        <v>0</v>
      </c>
      <c r="BE1822" s="54" t="n">
        <f>IF($M1822="人民币", $N1822*AC1822*$BJ1822/1.13, $N1822*AC1822*$BJ1822)</f>
        <v>0</v>
      </c>
      <c r="BF1822" s="54" t="n">
        <f>IF($M1822="人民币", $N1822*AD1822*$BJ1822/1.13, $N1822*AD1822*$BJ1822)</f>
        <v>0</v>
      </c>
      <c r="BG1822" s="54" t="n">
        <f>IF($M1822="人民币", $N1822*AE1822*$BJ1822/1.13, $N1822*AE1822*$BJ1822)</f>
        <v>0</v>
      </c>
      <c r="BH1822" s="55" t="n">
        <f>SUM(AV1822:BG1822)</f>
        <v>0</v>
      </c>
      <c r="BI1822" s="56">
             </c>
      <c r="BJ1822" s="57" t="n">
        <v>1816</v>
      </c>
      <c r="BK1822" s="29" t="n">
        <f>IF(OR(D1822="", F1822="", J1822="", M1822=""), 1, 0)</f>
        <v>0</v>
      </c>
      <c r="BL1822" s="7">
             </c>
      <c r="BR1822" s="7">
             </c>
    </row>
    <row r="1823" x14ac:dyDescent="0.25">
      <c r="A1823" s="40" t="n">
        <f>ROW()-5</f>
        <v>1818</v>
      </c>
      <c r="B1823" s="41" t="s">
        <v>44</v>
      </c>
      <c r="C1823" s="42" t="s">
        <v>42</v>
      </c>
      <c r="D1823" s="43" t="s">
        <v>833</v>
      </c>
      <c r="E1823" s="42" t="s">
        <v>42</v>
      </c>
      <c r="F1823" s="43" t="s">
        <v>2907</v>
      </c>
      <c r="G1823" s="44" t="s">
        <v>2907</v>
      </c>
      <c r="H1823" s="44" t="s">
        <v>2908</v>
      </c>
      <c r="I1823" s="42" t="s">
        <v>42</v>
      </c>
      <c r="J1823" s="42" t="s">
        <v>42</v>
      </c>
      <c r="K1823" s="42" t="s">
        <v>42</v>
      </c>
      <c r="L1823" s="45" t="n">
        <f>AF1823</f>
        <v>0</v>
      </c>
      <c r="M1823" s="46" t="s">
        <v>46</v>
      </c>
      <c r="N1823" s="58" t="n">
        <v>11111</v>
      </c>
      <c r="O1823" s="47" t="n">
        <f>L1823*N1823*BJ1823</f>
        <v>0</v>
      </c>
      <c r="P1823" s="48" t="n">
        <f>BH1823</f>
        <v>0</v>
      </c>
      <c r="Q1823" s="45">
             </c>
      <c r="R1823" s="49" t="n">
        <f>L1823*Q1823</f>
        <v>0</v>
      </c>
      <c r="S1823" s="46" t="s">
        <f>IF(I1823="粉剂", "千克", IF(I1823="", "", "粒"))</f>
        <v>47</v>
      </c>
      <c r="T1823" s="49">
             </c>
      <c r="U1823" s="49">
             </c>
      <c r="V1823" s="49">
             </c>
      <c r="W1823" s="49">
             </c>
      <c r="X1823" s="49">
             </c>
      <c r="Y1823" s="49">
             </c>
      <c r="Z1823" s="49">
             </c>
      <c r="AA1823" s="49">
             </c>
      <c r="AB1823" s="49">
             </c>
      <c r="AC1823" s="49">
             </c>
      <c r="AD1823" s="49">
             </c>
      <c r="AE1823" s="49">
             </c>
      <c r="AF1823" s="45" t="n">
        <f>T1823+U1823+V1823+W1823+X1823+Y1823+Z1823+AA1823+AB1823+AC1823+AD1823+AE1823</f>
        <v>0</v>
      </c>
      <c r="AG1823" s="50">
             </c>
      <c r="AH1823" s="51" t="n">
        <f>$Q1823*T1823</f>
        <v>0</v>
      </c>
      <c r="AI1823" s="51" t="n">
        <f>$Q1823*U1823</f>
        <v>0</v>
      </c>
      <c r="AJ1823" s="51" t="n">
        <f>$Q1823*V1823</f>
        <v>0</v>
      </c>
      <c r="AK1823" s="51" t="n">
        <f>$Q1823*W1823</f>
        <v>0</v>
      </c>
      <c r="AL1823" s="51" t="n">
        <f>$Q1823*X1823</f>
        <v>0</v>
      </c>
      <c r="AM1823" s="51" t="n">
        <f>$Q1823*Y1823</f>
        <v>0</v>
      </c>
      <c r="AN1823" s="51" t="n">
        <f>$Q1823*Z1823</f>
        <v>0</v>
      </c>
      <c r="AO1823" s="52" t="n">
        <f>$Q1823*AA1823</f>
        <v>0</v>
      </c>
      <c r="AP1823" s="52" t="n">
        <f>$Q1823*AB1823</f>
        <v>0</v>
      </c>
      <c r="AQ1823" s="52" t="n">
        <f>$Q1823*AC1823</f>
        <v>0</v>
      </c>
      <c r="AR1823" s="52" t="n">
        <f>$Q1823*AD1823</f>
        <v>0</v>
      </c>
      <c r="AS1823" s="52" t="n">
        <f>$Q1823*AE1823</f>
        <v>0</v>
      </c>
      <c r="AT1823" s="52" t="n">
        <f>SUM(AH1823:AS1823)</f>
        <v>0</v>
      </c>
      <c r="AU1823" s="53">
             </c>
      <c r="AV1823" s="54" t="n">
        <f>IF($M1823="人民币", $N1823*T1823*$BJ1823/1.13, $N1823*T1823*$BJ1823)</f>
        <v>0</v>
      </c>
      <c r="AW1823" s="54" t="n">
        <f>IF($M1823="人民币", $N1823*U1823*$BJ1823/1.13, $N1823*U1823*$BJ1823)</f>
        <v>0</v>
      </c>
      <c r="AX1823" s="54" t="n">
        <f>IF($M1823="人民币", $N1823*V1823*$BJ1823/1.13, $N1823*V1823*$BJ1823)</f>
        <v>0</v>
      </c>
      <c r="AY1823" s="54" t="n">
        <f>IF($M1823="人民币", $N1823*W1823*$BJ1823/1.13, $N1823*W1823*$BJ1823)</f>
        <v>0</v>
      </c>
      <c r="AZ1823" s="54" t="n">
        <f>IF($M1823="人民币", $N1823*X1823*$BJ1823/1.13, $N1823*X1823*$BJ1823)</f>
        <v>0</v>
      </c>
      <c r="BA1823" s="54" t="n">
        <f>IF($M1823="人民币", $N1823*Y1823*$BJ1823/1.13, $N1823*Y1823*$BJ1823)</f>
        <v>0</v>
      </c>
      <c r="BB1823" s="54" t="n">
        <f>IF($M1823="人民币", $N1823*Z1823*$BJ1823/1.13, $N1823*Z1823*$BJ1823)</f>
        <v>0</v>
      </c>
      <c r="BC1823" s="54" t="n">
        <f>IF($M1823="人民币", $N1823*AA1823*$BJ1823/1.13, $N1823*AA1823*$BJ1823)</f>
        <v>0</v>
      </c>
      <c r="BD1823" s="54" t="n">
        <f>IF($M1823="人民币", $N1823*AB1823*$BJ1823/1.13, $N1823*AB1823*$BJ1823)</f>
        <v>0</v>
      </c>
      <c r="BE1823" s="54" t="n">
        <f>IF($M1823="人民币", $N1823*AC1823*$BJ1823/1.13, $N1823*AC1823*$BJ1823)</f>
        <v>0</v>
      </c>
      <c r="BF1823" s="54" t="n">
        <f>IF($M1823="人民币", $N1823*AD1823*$BJ1823/1.13, $N1823*AD1823*$BJ1823)</f>
        <v>0</v>
      </c>
      <c r="BG1823" s="54" t="n">
        <f>IF($M1823="人民币", $N1823*AE1823*$BJ1823/1.13, $N1823*AE1823*$BJ1823)</f>
        <v>0</v>
      </c>
      <c r="BH1823" s="55" t="n">
        <f>SUM(AV1823:BG1823)</f>
        <v>0</v>
      </c>
      <c r="BI1823" s="56">
             </c>
      <c r="BJ1823" s="57" t="n">
        <v>1817</v>
      </c>
      <c r="BK1823" s="29" t="n">
        <f>IF(OR(D1823="", F1823="", J1823="", M1823=""), 1, 0)</f>
        <v>0</v>
      </c>
      <c r="BL1823" s="7">
             </c>
      <c r="BR1823" s="7">
             </c>
    </row>
    <row r="1824" x14ac:dyDescent="0.25">
      <c r="A1824" s="40" t="n">
        <f>ROW()-5</f>
        <v>1819</v>
      </c>
      <c r="B1824" s="41" t="s">
        <v>44</v>
      </c>
      <c r="C1824" s="42" t="s">
        <v>42</v>
      </c>
      <c r="D1824" s="43" t="s">
        <v>836</v>
      </c>
      <c r="E1824" s="42" t="s">
        <v>42</v>
      </c>
      <c r="F1824" s="43" t="s">
        <v>2909</v>
      </c>
      <c r="G1824" s="44" t="s">
        <v>44</v>
      </c>
      <c r="H1824" s="44" t="s">
        <v>44</v>
      </c>
      <c r="I1824" s="42" t="s">
        <v>42</v>
      </c>
      <c r="J1824" s="42" t="s">
        <v>42</v>
      </c>
      <c r="K1824" s="42" t="s">
        <v>42</v>
      </c>
      <c r="L1824" s="45" t="n">
        <f>AF1824</f>
        <v>0</v>
      </c>
      <c r="M1824" s="46" t="s">
        <v>46</v>
      </c>
      <c r="N1824" s="58" t="n">
        <v>11111</v>
      </c>
      <c r="O1824" s="47" t="n">
        <f>L1824*N1824*BJ1824</f>
        <v>0</v>
      </c>
      <c r="P1824" s="48" t="n">
        <f>BH1824</f>
        <v>0</v>
      </c>
      <c r="Q1824" s="45">
             </c>
      <c r="R1824" s="49" t="n">
        <f>L1824*Q1824</f>
        <v>0</v>
      </c>
      <c r="S1824" s="46" t="s">
        <f>IF(I1824="粉剂", "千克", IF(I1824="", "", "粒"))</f>
        <v>47</v>
      </c>
      <c r="T1824" s="49">
             </c>
      <c r="U1824" s="49">
             </c>
      <c r="V1824" s="49">
             </c>
      <c r="W1824" s="49">
             </c>
      <c r="X1824" s="49">
             </c>
      <c r="Y1824" s="49">
             </c>
      <c r="Z1824" s="49">
             </c>
      <c r="AA1824" s="49">
             </c>
      <c r="AB1824" s="49">
             </c>
      <c r="AC1824" s="49">
             </c>
      <c r="AD1824" s="49">
             </c>
      <c r="AE1824" s="49">
             </c>
      <c r="AF1824" s="45" t="n">
        <f>T1824+U1824+V1824+W1824+X1824+Y1824+Z1824+AA1824+AB1824+AC1824+AD1824+AE1824</f>
        <v>0</v>
      </c>
      <c r="AG1824" s="50">
             </c>
      <c r="AH1824" s="51" t="n">
        <f>$Q1824*T1824</f>
        <v>0</v>
      </c>
      <c r="AI1824" s="51" t="n">
        <f>$Q1824*U1824</f>
        <v>0</v>
      </c>
      <c r="AJ1824" s="51" t="n">
        <f>$Q1824*V1824</f>
        <v>0</v>
      </c>
      <c r="AK1824" s="51" t="n">
        <f>$Q1824*W1824</f>
        <v>0</v>
      </c>
      <c r="AL1824" s="51" t="n">
        <f>$Q1824*X1824</f>
        <v>0</v>
      </c>
      <c r="AM1824" s="51" t="n">
        <f>$Q1824*Y1824</f>
        <v>0</v>
      </c>
      <c r="AN1824" s="51" t="n">
        <f>$Q1824*Z1824</f>
        <v>0</v>
      </c>
      <c r="AO1824" s="52" t="n">
        <f>$Q1824*AA1824</f>
        <v>0</v>
      </c>
      <c r="AP1824" s="52" t="n">
        <f>$Q1824*AB1824</f>
        <v>0</v>
      </c>
      <c r="AQ1824" s="52" t="n">
        <f>$Q1824*AC1824</f>
        <v>0</v>
      </c>
      <c r="AR1824" s="52" t="n">
        <f>$Q1824*AD1824</f>
        <v>0</v>
      </c>
      <c r="AS1824" s="52" t="n">
        <f>$Q1824*AE1824</f>
        <v>0</v>
      </c>
      <c r="AT1824" s="52" t="n">
        <f>SUM(AH1824:AS1824)</f>
        <v>0</v>
      </c>
      <c r="AU1824" s="53">
             </c>
      <c r="AV1824" s="54" t="n">
        <f>IF($M1824="人民币", $N1824*T1824*$BJ1824/1.13, $N1824*T1824*$BJ1824)</f>
        <v>0</v>
      </c>
      <c r="AW1824" s="54" t="n">
        <f>IF($M1824="人民币", $N1824*U1824*$BJ1824/1.13, $N1824*U1824*$BJ1824)</f>
        <v>0</v>
      </c>
      <c r="AX1824" s="54" t="n">
        <f>IF($M1824="人民币", $N1824*V1824*$BJ1824/1.13, $N1824*V1824*$BJ1824)</f>
        <v>0</v>
      </c>
      <c r="AY1824" s="54" t="n">
        <f>IF($M1824="人民币", $N1824*W1824*$BJ1824/1.13, $N1824*W1824*$BJ1824)</f>
        <v>0</v>
      </c>
      <c r="AZ1824" s="54" t="n">
        <f>IF($M1824="人民币", $N1824*X1824*$BJ1824/1.13, $N1824*X1824*$BJ1824)</f>
        <v>0</v>
      </c>
      <c r="BA1824" s="54" t="n">
        <f>IF($M1824="人民币", $N1824*Y1824*$BJ1824/1.13, $N1824*Y1824*$BJ1824)</f>
        <v>0</v>
      </c>
      <c r="BB1824" s="54" t="n">
        <f>IF($M1824="人民币", $N1824*Z1824*$BJ1824/1.13, $N1824*Z1824*$BJ1824)</f>
        <v>0</v>
      </c>
      <c r="BC1824" s="54" t="n">
        <f>IF($M1824="人民币", $N1824*AA1824*$BJ1824/1.13, $N1824*AA1824*$BJ1824)</f>
        <v>0</v>
      </c>
      <c r="BD1824" s="54" t="n">
        <f>IF($M1824="人民币", $N1824*AB1824*$BJ1824/1.13, $N1824*AB1824*$BJ1824)</f>
        <v>0</v>
      </c>
      <c r="BE1824" s="54" t="n">
        <f>IF($M1824="人民币", $N1824*AC1824*$BJ1824/1.13, $N1824*AC1824*$BJ1824)</f>
        <v>0</v>
      </c>
      <c r="BF1824" s="54" t="n">
        <f>IF($M1824="人民币", $N1824*AD1824*$BJ1824/1.13, $N1824*AD1824*$BJ1824)</f>
        <v>0</v>
      </c>
      <c r="BG1824" s="54" t="n">
        <f>IF($M1824="人民币", $N1824*AE1824*$BJ1824/1.13, $N1824*AE1824*$BJ1824)</f>
        <v>0</v>
      </c>
      <c r="BH1824" s="55" t="n">
        <f>SUM(AV1824:BG1824)</f>
        <v>0</v>
      </c>
      <c r="BI1824" s="56">
             </c>
      <c r="BJ1824" s="57" t="n">
        <v>1818</v>
      </c>
      <c r="BK1824" s="29" t="n">
        <f>IF(OR(D1824="", F1824="", J1824="", M1824=""), 1, 0)</f>
        <v>0</v>
      </c>
      <c r="BL1824" s="7">
             </c>
      <c r="BR1824" s="7">
             </c>
    </row>
    <row r="1825" x14ac:dyDescent="0.25">
      <c r="A1825" s="40" t="n">
        <f>ROW()-5</f>
        <v>1820</v>
      </c>
      <c r="B1825" s="41" t="s">
        <v>44</v>
      </c>
      <c r="C1825" s="42" t="s">
        <v>42</v>
      </c>
      <c r="D1825" s="43" t="s">
        <v>838</v>
      </c>
      <c r="E1825" s="42" t="s">
        <v>42</v>
      </c>
      <c r="F1825" s="43" t="s">
        <v>2910</v>
      </c>
      <c r="G1825" s="44" t="s">
        <v>2910</v>
      </c>
      <c r="H1825" s="44" t="s">
        <v>2911</v>
      </c>
      <c r="I1825" s="42" t="s">
        <v>42</v>
      </c>
      <c r="J1825" s="42" t="s">
        <v>42</v>
      </c>
      <c r="K1825" s="42" t="s">
        <v>42</v>
      </c>
      <c r="L1825" s="45" t="n">
        <f>AF1825</f>
        <v>0</v>
      </c>
      <c r="M1825" s="46" t="s">
        <v>46</v>
      </c>
      <c r="N1825" s="58" t="n">
        <v>11111</v>
      </c>
      <c r="O1825" s="47" t="n">
        <f>L1825*N1825*BJ1825</f>
        <v>0</v>
      </c>
      <c r="P1825" s="48" t="n">
        <f>BH1825</f>
        <v>0</v>
      </c>
      <c r="Q1825" s="45">
             </c>
      <c r="R1825" s="49" t="n">
        <f>L1825*Q1825</f>
        <v>0</v>
      </c>
      <c r="S1825" s="46" t="s">
        <f>IF(I1825="粉剂", "千克", IF(I1825="", "", "粒"))</f>
        <v>47</v>
      </c>
      <c r="T1825" s="49">
             </c>
      <c r="U1825" s="49">
             </c>
      <c r="V1825" s="49">
             </c>
      <c r="W1825" s="49">
             </c>
      <c r="X1825" s="49">
             </c>
      <c r="Y1825" s="49">
             </c>
      <c r="Z1825" s="49">
             </c>
      <c r="AA1825" s="49">
             </c>
      <c r="AB1825" s="49">
             </c>
      <c r="AC1825" s="49">
             </c>
      <c r="AD1825" s="49">
             </c>
      <c r="AE1825" s="49">
             </c>
      <c r="AF1825" s="45" t="n">
        <f>T1825+U1825+V1825+W1825+X1825+Y1825+Z1825+AA1825+AB1825+AC1825+AD1825+AE1825</f>
        <v>0</v>
      </c>
      <c r="AG1825" s="50">
             </c>
      <c r="AH1825" s="51" t="n">
        <f>$Q1825*T1825</f>
        <v>0</v>
      </c>
      <c r="AI1825" s="51" t="n">
        <f>$Q1825*U1825</f>
        <v>0</v>
      </c>
      <c r="AJ1825" s="51" t="n">
        <f>$Q1825*V1825</f>
        <v>0</v>
      </c>
      <c r="AK1825" s="51" t="n">
        <f>$Q1825*W1825</f>
        <v>0</v>
      </c>
      <c r="AL1825" s="51" t="n">
        <f>$Q1825*X1825</f>
        <v>0</v>
      </c>
      <c r="AM1825" s="51" t="n">
        <f>$Q1825*Y1825</f>
        <v>0</v>
      </c>
      <c r="AN1825" s="51" t="n">
        <f>$Q1825*Z1825</f>
        <v>0</v>
      </c>
      <c r="AO1825" s="52" t="n">
        <f>$Q1825*AA1825</f>
        <v>0</v>
      </c>
      <c r="AP1825" s="52" t="n">
        <f>$Q1825*AB1825</f>
        <v>0</v>
      </c>
      <c r="AQ1825" s="52" t="n">
        <f>$Q1825*AC1825</f>
        <v>0</v>
      </c>
      <c r="AR1825" s="52" t="n">
        <f>$Q1825*AD1825</f>
        <v>0</v>
      </c>
      <c r="AS1825" s="52" t="n">
        <f>$Q1825*AE1825</f>
        <v>0</v>
      </c>
      <c r="AT1825" s="52" t="n">
        <f>SUM(AH1825:AS1825)</f>
        <v>0</v>
      </c>
      <c r="AU1825" s="53">
             </c>
      <c r="AV1825" s="54" t="n">
        <f>IF($M1825="人民币", $N1825*T1825*$BJ1825/1.13, $N1825*T1825*$BJ1825)</f>
        <v>0</v>
      </c>
      <c r="AW1825" s="54" t="n">
        <f>IF($M1825="人民币", $N1825*U1825*$BJ1825/1.13, $N1825*U1825*$BJ1825)</f>
        <v>0</v>
      </c>
      <c r="AX1825" s="54" t="n">
        <f>IF($M1825="人民币", $N1825*V1825*$BJ1825/1.13, $N1825*V1825*$BJ1825)</f>
        <v>0</v>
      </c>
      <c r="AY1825" s="54" t="n">
        <f>IF($M1825="人民币", $N1825*W1825*$BJ1825/1.13, $N1825*W1825*$BJ1825)</f>
        <v>0</v>
      </c>
      <c r="AZ1825" s="54" t="n">
        <f>IF($M1825="人民币", $N1825*X1825*$BJ1825/1.13, $N1825*X1825*$BJ1825)</f>
        <v>0</v>
      </c>
      <c r="BA1825" s="54" t="n">
        <f>IF($M1825="人民币", $N1825*Y1825*$BJ1825/1.13, $N1825*Y1825*$BJ1825)</f>
        <v>0</v>
      </c>
      <c r="BB1825" s="54" t="n">
        <f>IF($M1825="人民币", $N1825*Z1825*$BJ1825/1.13, $N1825*Z1825*$BJ1825)</f>
        <v>0</v>
      </c>
      <c r="BC1825" s="54" t="n">
        <f>IF($M1825="人民币", $N1825*AA1825*$BJ1825/1.13, $N1825*AA1825*$BJ1825)</f>
        <v>0</v>
      </c>
      <c r="BD1825" s="54" t="n">
        <f>IF($M1825="人民币", $N1825*AB1825*$BJ1825/1.13, $N1825*AB1825*$BJ1825)</f>
        <v>0</v>
      </c>
      <c r="BE1825" s="54" t="n">
        <f>IF($M1825="人民币", $N1825*AC1825*$BJ1825/1.13, $N1825*AC1825*$BJ1825)</f>
        <v>0</v>
      </c>
      <c r="BF1825" s="54" t="n">
        <f>IF($M1825="人民币", $N1825*AD1825*$BJ1825/1.13, $N1825*AD1825*$BJ1825)</f>
        <v>0</v>
      </c>
      <c r="BG1825" s="54" t="n">
        <f>IF($M1825="人民币", $N1825*AE1825*$BJ1825/1.13, $N1825*AE1825*$BJ1825)</f>
        <v>0</v>
      </c>
      <c r="BH1825" s="55" t="n">
        <f>SUM(AV1825:BG1825)</f>
        <v>0</v>
      </c>
      <c r="BI1825" s="56">
             </c>
      <c r="BJ1825" s="57" t="n">
        <v>1819</v>
      </c>
      <c r="BK1825" s="29" t="n">
        <f>IF(OR(D1825="", F1825="", J1825="", M1825=""), 1, 0)</f>
        <v>0</v>
      </c>
      <c r="BL1825" s="7">
             </c>
      <c r="BR1825" s="7">
             </c>
    </row>
    <row r="1826" x14ac:dyDescent="0.25">
      <c r="A1826" s="40" t="n">
        <f>ROW()-5</f>
        <v>1821</v>
      </c>
      <c r="B1826" s="41" t="s">
        <v>44</v>
      </c>
      <c r="C1826" s="42" t="s">
        <v>42</v>
      </c>
      <c r="D1826" s="43" t="s">
        <v>840</v>
      </c>
      <c r="E1826" s="42" t="s">
        <v>42</v>
      </c>
      <c r="F1826" s="43" t="s">
        <v>2912</v>
      </c>
      <c r="G1826" s="44" t="s">
        <v>2912</v>
      </c>
      <c r="H1826" s="44" t="s">
        <v>2913</v>
      </c>
      <c r="I1826" s="42" t="s">
        <v>42</v>
      </c>
      <c r="J1826" s="42" t="s">
        <v>42</v>
      </c>
      <c r="K1826" s="42" t="s">
        <v>42</v>
      </c>
      <c r="L1826" s="45" t="n">
        <f>AF1826</f>
        <v>0</v>
      </c>
      <c r="M1826" s="46" t="s">
        <v>46</v>
      </c>
      <c r="N1826" s="58" t="n">
        <v>11111</v>
      </c>
      <c r="O1826" s="47" t="n">
        <f>L1826*N1826*BJ1826</f>
        <v>0</v>
      </c>
      <c r="P1826" s="48" t="n">
        <f>BH1826</f>
        <v>0</v>
      </c>
      <c r="Q1826" s="45">
             </c>
      <c r="R1826" s="49" t="n">
        <f>L1826*Q1826</f>
        <v>0</v>
      </c>
      <c r="S1826" s="46" t="s">
        <f>IF(I1826="粉剂", "千克", IF(I1826="", "", "粒"))</f>
        <v>47</v>
      </c>
      <c r="T1826" s="49">
             </c>
      <c r="U1826" s="49">
             </c>
      <c r="V1826" s="49">
             </c>
      <c r="W1826" s="49">
             </c>
      <c r="X1826" s="49">
             </c>
      <c r="Y1826" s="49">
             </c>
      <c r="Z1826" s="49">
             </c>
      <c r="AA1826" s="49">
             </c>
      <c r="AB1826" s="49">
             </c>
      <c r="AC1826" s="49">
             </c>
      <c r="AD1826" s="49">
             </c>
      <c r="AE1826" s="49">
             </c>
      <c r="AF1826" s="45" t="n">
        <f>T1826+U1826+V1826+W1826+X1826+Y1826+Z1826+AA1826+AB1826+AC1826+AD1826+AE1826</f>
        <v>0</v>
      </c>
      <c r="AG1826" s="50">
             </c>
      <c r="AH1826" s="51" t="n">
        <f>$Q1826*T1826</f>
        <v>0</v>
      </c>
      <c r="AI1826" s="51" t="n">
        <f>$Q1826*U1826</f>
        <v>0</v>
      </c>
      <c r="AJ1826" s="51" t="n">
        <f>$Q1826*V1826</f>
        <v>0</v>
      </c>
      <c r="AK1826" s="51" t="n">
        <f>$Q1826*W1826</f>
        <v>0</v>
      </c>
      <c r="AL1826" s="51" t="n">
        <f>$Q1826*X1826</f>
        <v>0</v>
      </c>
      <c r="AM1826" s="51" t="n">
        <f>$Q1826*Y1826</f>
        <v>0</v>
      </c>
      <c r="AN1826" s="51" t="n">
        <f>$Q1826*Z1826</f>
        <v>0</v>
      </c>
      <c r="AO1826" s="52" t="n">
        <f>$Q1826*AA1826</f>
        <v>0</v>
      </c>
      <c r="AP1826" s="52" t="n">
        <f>$Q1826*AB1826</f>
        <v>0</v>
      </c>
      <c r="AQ1826" s="52" t="n">
        <f>$Q1826*AC1826</f>
        <v>0</v>
      </c>
      <c r="AR1826" s="52" t="n">
        <f>$Q1826*AD1826</f>
        <v>0</v>
      </c>
      <c r="AS1826" s="52" t="n">
        <f>$Q1826*AE1826</f>
        <v>0</v>
      </c>
      <c r="AT1826" s="52" t="n">
        <f>SUM(AH1826:AS1826)</f>
        <v>0</v>
      </c>
      <c r="AU1826" s="53">
             </c>
      <c r="AV1826" s="54" t="n">
        <f>IF($M1826="人民币", $N1826*T1826*$BJ1826/1.13, $N1826*T1826*$BJ1826)</f>
        <v>0</v>
      </c>
      <c r="AW1826" s="54" t="n">
        <f>IF($M1826="人民币", $N1826*U1826*$BJ1826/1.13, $N1826*U1826*$BJ1826)</f>
        <v>0</v>
      </c>
      <c r="AX1826" s="54" t="n">
        <f>IF($M1826="人民币", $N1826*V1826*$BJ1826/1.13, $N1826*V1826*$BJ1826)</f>
        <v>0</v>
      </c>
      <c r="AY1826" s="54" t="n">
        <f>IF($M1826="人民币", $N1826*W1826*$BJ1826/1.13, $N1826*W1826*$BJ1826)</f>
        <v>0</v>
      </c>
      <c r="AZ1826" s="54" t="n">
        <f>IF($M1826="人民币", $N1826*X1826*$BJ1826/1.13, $N1826*X1826*$BJ1826)</f>
        <v>0</v>
      </c>
      <c r="BA1826" s="54" t="n">
        <f>IF($M1826="人民币", $N1826*Y1826*$BJ1826/1.13, $N1826*Y1826*$BJ1826)</f>
        <v>0</v>
      </c>
      <c r="BB1826" s="54" t="n">
        <f>IF($M1826="人民币", $N1826*Z1826*$BJ1826/1.13, $N1826*Z1826*$BJ1826)</f>
        <v>0</v>
      </c>
      <c r="BC1826" s="54" t="n">
        <f>IF($M1826="人民币", $N1826*AA1826*$BJ1826/1.13, $N1826*AA1826*$BJ1826)</f>
        <v>0</v>
      </c>
      <c r="BD1826" s="54" t="n">
        <f>IF($M1826="人民币", $N1826*AB1826*$BJ1826/1.13, $N1826*AB1826*$BJ1826)</f>
        <v>0</v>
      </c>
      <c r="BE1826" s="54" t="n">
        <f>IF($M1826="人民币", $N1826*AC1826*$BJ1826/1.13, $N1826*AC1826*$BJ1826)</f>
        <v>0</v>
      </c>
      <c r="BF1826" s="54" t="n">
        <f>IF($M1826="人民币", $N1826*AD1826*$BJ1826/1.13, $N1826*AD1826*$BJ1826)</f>
        <v>0</v>
      </c>
      <c r="BG1826" s="54" t="n">
        <f>IF($M1826="人民币", $N1826*AE1826*$BJ1826/1.13, $N1826*AE1826*$BJ1826)</f>
        <v>0</v>
      </c>
      <c r="BH1826" s="55" t="n">
        <f>SUM(AV1826:BG1826)</f>
        <v>0</v>
      </c>
      <c r="BI1826" s="56">
             </c>
      <c r="BJ1826" s="57" t="n">
        <v>1820</v>
      </c>
      <c r="BK1826" s="29" t="n">
        <f>IF(OR(D1826="", F1826="", J1826="", M1826=""), 1, 0)</f>
        <v>0</v>
      </c>
      <c r="BL1826" s="7">
             </c>
      <c r="BR1826" s="7">
             </c>
    </row>
    <row r="1827" x14ac:dyDescent="0.25">
      <c r="A1827" s="40" t="n">
        <f>ROW()-5</f>
        <v>1822</v>
      </c>
      <c r="B1827" s="41" t="s">
        <v>44</v>
      </c>
      <c r="C1827" s="42" t="s">
        <v>42</v>
      </c>
      <c r="D1827" s="43" t="s">
        <v>843</v>
      </c>
      <c r="E1827" s="42" t="s">
        <v>42</v>
      </c>
      <c r="F1827" s="43" t="s">
        <v>2914</v>
      </c>
      <c r="G1827" s="44" t="s">
        <v>44</v>
      </c>
      <c r="H1827" s="44" t="s">
        <v>44</v>
      </c>
      <c r="I1827" s="42" t="s">
        <v>42</v>
      </c>
      <c r="J1827" s="42" t="s">
        <v>42</v>
      </c>
      <c r="K1827" s="42" t="s">
        <v>42</v>
      </c>
      <c r="L1827" s="45" t="n">
        <f>AF1827</f>
        <v>0</v>
      </c>
      <c r="M1827" s="46" t="s">
        <v>46</v>
      </c>
      <c r="N1827" s="58" t="n">
        <v>11111</v>
      </c>
      <c r="O1827" s="47" t="n">
        <f>L1827*N1827*BJ1827</f>
        <v>0</v>
      </c>
      <c r="P1827" s="48" t="n">
        <f>BH1827</f>
        <v>0</v>
      </c>
      <c r="Q1827" s="45">
             </c>
      <c r="R1827" s="49" t="n">
        <f>L1827*Q1827</f>
        <v>0</v>
      </c>
      <c r="S1827" s="46" t="s">
        <f>IF(I1827="粉剂", "千克", IF(I1827="", "", "粒"))</f>
        <v>47</v>
      </c>
      <c r="T1827" s="49">
             </c>
      <c r="U1827" s="49">
             </c>
      <c r="V1827" s="49">
             </c>
      <c r="W1827" s="49">
             </c>
      <c r="X1827" s="49">
             </c>
      <c r="Y1827" s="49">
             </c>
      <c r="Z1827" s="49">
             </c>
      <c r="AA1827" s="49">
             </c>
      <c r="AB1827" s="49">
             </c>
      <c r="AC1827" s="49">
             </c>
      <c r="AD1827" s="49">
             </c>
      <c r="AE1827" s="49">
             </c>
      <c r="AF1827" s="45" t="n">
        <f>T1827+U1827+V1827+W1827+X1827+Y1827+Z1827+AA1827+AB1827+AC1827+AD1827+AE1827</f>
        <v>0</v>
      </c>
      <c r="AG1827" s="50">
             </c>
      <c r="AH1827" s="51" t="n">
        <f>$Q1827*T1827</f>
        <v>0</v>
      </c>
      <c r="AI1827" s="51" t="n">
        <f>$Q1827*U1827</f>
        <v>0</v>
      </c>
      <c r="AJ1827" s="51" t="n">
        <f>$Q1827*V1827</f>
        <v>0</v>
      </c>
      <c r="AK1827" s="51" t="n">
        <f>$Q1827*W1827</f>
        <v>0</v>
      </c>
      <c r="AL1827" s="51" t="n">
        <f>$Q1827*X1827</f>
        <v>0</v>
      </c>
      <c r="AM1827" s="51" t="n">
        <f>$Q1827*Y1827</f>
        <v>0</v>
      </c>
      <c r="AN1827" s="51" t="n">
        <f>$Q1827*Z1827</f>
        <v>0</v>
      </c>
      <c r="AO1827" s="52" t="n">
        <f>$Q1827*AA1827</f>
        <v>0</v>
      </c>
      <c r="AP1827" s="52" t="n">
        <f>$Q1827*AB1827</f>
        <v>0</v>
      </c>
      <c r="AQ1827" s="52" t="n">
        <f>$Q1827*AC1827</f>
        <v>0</v>
      </c>
      <c r="AR1827" s="52" t="n">
        <f>$Q1827*AD1827</f>
        <v>0</v>
      </c>
      <c r="AS1827" s="52" t="n">
        <f>$Q1827*AE1827</f>
        <v>0</v>
      </c>
      <c r="AT1827" s="52" t="n">
        <f>SUM(AH1827:AS1827)</f>
        <v>0</v>
      </c>
      <c r="AU1827" s="53">
             </c>
      <c r="AV1827" s="54" t="n">
        <f>IF($M1827="人民币", $N1827*T1827*$BJ1827/1.13, $N1827*T1827*$BJ1827)</f>
        <v>0</v>
      </c>
      <c r="AW1827" s="54" t="n">
        <f>IF($M1827="人民币", $N1827*U1827*$BJ1827/1.13, $N1827*U1827*$BJ1827)</f>
        <v>0</v>
      </c>
      <c r="AX1827" s="54" t="n">
        <f>IF($M1827="人民币", $N1827*V1827*$BJ1827/1.13, $N1827*V1827*$BJ1827)</f>
        <v>0</v>
      </c>
      <c r="AY1827" s="54" t="n">
        <f>IF($M1827="人民币", $N1827*W1827*$BJ1827/1.13, $N1827*W1827*$BJ1827)</f>
        <v>0</v>
      </c>
      <c r="AZ1827" s="54" t="n">
        <f>IF($M1827="人民币", $N1827*X1827*$BJ1827/1.13, $N1827*X1827*$BJ1827)</f>
        <v>0</v>
      </c>
      <c r="BA1827" s="54" t="n">
        <f>IF($M1827="人民币", $N1827*Y1827*$BJ1827/1.13, $N1827*Y1827*$BJ1827)</f>
        <v>0</v>
      </c>
      <c r="BB1827" s="54" t="n">
        <f>IF($M1827="人民币", $N1827*Z1827*$BJ1827/1.13, $N1827*Z1827*$BJ1827)</f>
        <v>0</v>
      </c>
      <c r="BC1827" s="54" t="n">
        <f>IF($M1827="人民币", $N1827*AA1827*$BJ1827/1.13, $N1827*AA1827*$BJ1827)</f>
        <v>0</v>
      </c>
      <c r="BD1827" s="54" t="n">
        <f>IF($M1827="人民币", $N1827*AB1827*$BJ1827/1.13, $N1827*AB1827*$BJ1827)</f>
        <v>0</v>
      </c>
      <c r="BE1827" s="54" t="n">
        <f>IF($M1827="人民币", $N1827*AC1827*$BJ1827/1.13, $N1827*AC1827*$BJ1827)</f>
        <v>0</v>
      </c>
      <c r="BF1827" s="54" t="n">
        <f>IF($M1827="人民币", $N1827*AD1827*$BJ1827/1.13, $N1827*AD1827*$BJ1827)</f>
        <v>0</v>
      </c>
      <c r="BG1827" s="54" t="n">
        <f>IF($M1827="人民币", $N1827*AE1827*$BJ1827/1.13, $N1827*AE1827*$BJ1827)</f>
        <v>0</v>
      </c>
      <c r="BH1827" s="55" t="n">
        <f>SUM(AV1827:BG1827)</f>
        <v>0</v>
      </c>
      <c r="BI1827" s="56">
             </c>
      <c r="BJ1827" s="57" t="n">
        <v>1821</v>
      </c>
      <c r="BK1827" s="29" t="n">
        <f>IF(OR(D1827="", F1827="", J1827="", M1827=""), 1, 0)</f>
        <v>0</v>
      </c>
      <c r="BL1827" s="7">
             </c>
      <c r="BR1827" s="7">
             </c>
    </row>
    <row r="1828" x14ac:dyDescent="0.25">
      <c r="A1828" s="40" t="n">
        <f>ROW()-5</f>
        <v>1823</v>
      </c>
      <c r="B1828" s="41" t="s">
        <v>44</v>
      </c>
      <c r="C1828" s="42" t="s">
        <v>42</v>
      </c>
      <c r="D1828" s="43" t="s">
        <v>845</v>
      </c>
      <c r="E1828" s="42" t="s">
        <v>42</v>
      </c>
      <c r="F1828" s="43" t="s">
        <v>2915</v>
      </c>
      <c r="G1828" s="44" t="s">
        <v>2915</v>
      </c>
      <c r="H1828" s="44" t="s">
        <v>2916</v>
      </c>
      <c r="I1828" s="42" t="s">
        <v>42</v>
      </c>
      <c r="J1828" s="42" t="s">
        <v>42</v>
      </c>
      <c r="K1828" s="42" t="s">
        <v>42</v>
      </c>
      <c r="L1828" s="45" t="n">
        <f>AF1828</f>
        <v>0</v>
      </c>
      <c r="M1828" s="46" t="s">
        <v>46</v>
      </c>
      <c r="N1828" s="58" t="n">
        <v>11111</v>
      </c>
      <c r="O1828" s="47" t="n">
        <f>L1828*N1828*BJ1828</f>
        <v>0</v>
      </c>
      <c r="P1828" s="48" t="n">
        <f>BH1828</f>
        <v>0</v>
      </c>
      <c r="Q1828" s="45">
             </c>
      <c r="R1828" s="49" t="n">
        <f>L1828*Q1828</f>
        <v>0</v>
      </c>
      <c r="S1828" s="46" t="s">
        <f>IF(I1828="粉剂", "千克", IF(I1828="", "", "粒"))</f>
        <v>47</v>
      </c>
      <c r="T1828" s="49">
             </c>
      <c r="U1828" s="49">
             </c>
      <c r="V1828" s="49">
             </c>
      <c r="W1828" s="49">
             </c>
      <c r="X1828" s="49">
             </c>
      <c r="Y1828" s="49">
             </c>
      <c r="Z1828" s="49">
             </c>
      <c r="AA1828" s="49">
             </c>
      <c r="AB1828" s="49">
             </c>
      <c r="AC1828" s="49">
             </c>
      <c r="AD1828" s="49">
             </c>
      <c r="AE1828" s="49">
             </c>
      <c r="AF1828" s="45" t="n">
        <f>T1828+U1828+V1828+W1828+X1828+Y1828+Z1828+AA1828+AB1828+AC1828+AD1828+AE1828</f>
        <v>0</v>
      </c>
      <c r="AG1828" s="50">
             </c>
      <c r="AH1828" s="51" t="n">
        <f>$Q1828*T1828</f>
        <v>0</v>
      </c>
      <c r="AI1828" s="51" t="n">
        <f>$Q1828*U1828</f>
        <v>0</v>
      </c>
      <c r="AJ1828" s="51" t="n">
        <f>$Q1828*V1828</f>
        <v>0</v>
      </c>
      <c r="AK1828" s="51" t="n">
        <f>$Q1828*W1828</f>
        <v>0</v>
      </c>
      <c r="AL1828" s="51" t="n">
        <f>$Q1828*X1828</f>
        <v>0</v>
      </c>
      <c r="AM1828" s="51" t="n">
        <f>$Q1828*Y1828</f>
        <v>0</v>
      </c>
      <c r="AN1828" s="51" t="n">
        <f>$Q1828*Z1828</f>
        <v>0</v>
      </c>
      <c r="AO1828" s="52" t="n">
        <f>$Q1828*AA1828</f>
        <v>0</v>
      </c>
      <c r="AP1828" s="52" t="n">
        <f>$Q1828*AB1828</f>
        <v>0</v>
      </c>
      <c r="AQ1828" s="52" t="n">
        <f>$Q1828*AC1828</f>
        <v>0</v>
      </c>
      <c r="AR1828" s="52" t="n">
        <f>$Q1828*AD1828</f>
        <v>0</v>
      </c>
      <c r="AS1828" s="52" t="n">
        <f>$Q1828*AE1828</f>
        <v>0</v>
      </c>
      <c r="AT1828" s="52" t="n">
        <f>SUM(AH1828:AS1828)</f>
        <v>0</v>
      </c>
      <c r="AU1828" s="53">
             </c>
      <c r="AV1828" s="54" t="n">
        <f>IF($M1828="人民币", $N1828*T1828*$BJ1828/1.13, $N1828*T1828*$BJ1828)</f>
        <v>0</v>
      </c>
      <c r="AW1828" s="54" t="n">
        <f>IF($M1828="人民币", $N1828*U1828*$BJ1828/1.13, $N1828*U1828*$BJ1828)</f>
        <v>0</v>
      </c>
      <c r="AX1828" s="54" t="n">
        <f>IF($M1828="人民币", $N1828*V1828*$BJ1828/1.13, $N1828*V1828*$BJ1828)</f>
        <v>0</v>
      </c>
      <c r="AY1828" s="54" t="n">
        <f>IF($M1828="人民币", $N1828*W1828*$BJ1828/1.13, $N1828*W1828*$BJ1828)</f>
        <v>0</v>
      </c>
      <c r="AZ1828" s="54" t="n">
        <f>IF($M1828="人民币", $N1828*X1828*$BJ1828/1.13, $N1828*X1828*$BJ1828)</f>
        <v>0</v>
      </c>
      <c r="BA1828" s="54" t="n">
        <f>IF($M1828="人民币", $N1828*Y1828*$BJ1828/1.13, $N1828*Y1828*$BJ1828)</f>
        <v>0</v>
      </c>
      <c r="BB1828" s="54" t="n">
        <f>IF($M1828="人民币", $N1828*Z1828*$BJ1828/1.13, $N1828*Z1828*$BJ1828)</f>
        <v>0</v>
      </c>
      <c r="BC1828" s="54" t="n">
        <f>IF($M1828="人民币", $N1828*AA1828*$BJ1828/1.13, $N1828*AA1828*$BJ1828)</f>
        <v>0</v>
      </c>
      <c r="BD1828" s="54" t="n">
        <f>IF($M1828="人民币", $N1828*AB1828*$BJ1828/1.13, $N1828*AB1828*$BJ1828)</f>
        <v>0</v>
      </c>
      <c r="BE1828" s="54" t="n">
        <f>IF($M1828="人民币", $N1828*AC1828*$BJ1828/1.13, $N1828*AC1828*$BJ1828)</f>
        <v>0</v>
      </c>
      <c r="BF1828" s="54" t="n">
        <f>IF($M1828="人民币", $N1828*AD1828*$BJ1828/1.13, $N1828*AD1828*$BJ1828)</f>
        <v>0</v>
      </c>
      <c r="BG1828" s="54" t="n">
        <f>IF($M1828="人民币", $N1828*AE1828*$BJ1828/1.13, $N1828*AE1828*$BJ1828)</f>
        <v>0</v>
      </c>
      <c r="BH1828" s="55" t="n">
        <f>SUM(AV1828:BG1828)</f>
        <v>0</v>
      </c>
      <c r="BI1828" s="56">
             </c>
      <c r="BJ1828" s="57" t="n">
        <v>1822</v>
      </c>
      <c r="BK1828" s="29" t="n">
        <f>IF(OR(D1828="", F1828="", J1828="", M1828=""), 1, 0)</f>
        <v>0</v>
      </c>
      <c r="BL1828" s="7">
             </c>
      <c r="BR1828" s="7">
             </c>
    </row>
    <row r="1829" x14ac:dyDescent="0.25">
      <c r="A1829" s="40" t="n">
        <f>ROW()-5</f>
        <v>1824</v>
      </c>
      <c r="B1829" s="41" t="s">
        <v>44</v>
      </c>
      <c r="C1829" s="42" t="s">
        <v>42</v>
      </c>
      <c r="D1829" s="43" t="s">
        <v>847</v>
      </c>
      <c r="E1829" s="42" t="s">
        <v>42</v>
      </c>
      <c r="F1829" s="43" t="s">
        <v>2917</v>
      </c>
      <c r="G1829" s="44" t="s">
        <v>2917</v>
      </c>
      <c r="H1829" s="44" t="s">
        <v>2918</v>
      </c>
      <c r="I1829" s="42" t="s">
        <v>42</v>
      </c>
      <c r="J1829" s="42" t="s">
        <v>42</v>
      </c>
      <c r="K1829" s="42" t="s">
        <v>42</v>
      </c>
      <c r="L1829" s="45" t="n">
        <f>AF1829</f>
        <v>0</v>
      </c>
      <c r="M1829" s="46" t="s">
        <v>46</v>
      </c>
      <c r="N1829" s="58" t="n">
        <v>11111</v>
      </c>
      <c r="O1829" s="47" t="n">
        <f>L1829*N1829*BJ1829</f>
        <v>0</v>
      </c>
      <c r="P1829" s="48" t="n">
        <f>BH1829</f>
        <v>0</v>
      </c>
      <c r="Q1829" s="45">
             </c>
      <c r="R1829" s="49" t="n">
        <f>L1829*Q1829</f>
        <v>0</v>
      </c>
      <c r="S1829" s="46" t="s">
        <f>IF(I1829="粉剂", "千克", IF(I1829="", "", "粒"))</f>
        <v>47</v>
      </c>
      <c r="T1829" s="49">
             </c>
      <c r="U1829" s="49">
             </c>
      <c r="V1829" s="49">
             </c>
      <c r="W1829" s="49">
             </c>
      <c r="X1829" s="49">
             </c>
      <c r="Y1829" s="49">
             </c>
      <c r="Z1829" s="49">
             </c>
      <c r="AA1829" s="49">
             </c>
      <c r="AB1829" s="49">
             </c>
      <c r="AC1829" s="49">
             </c>
      <c r="AD1829" s="49">
             </c>
      <c r="AE1829" s="49">
             </c>
      <c r="AF1829" s="45" t="n">
        <f>T1829+U1829+V1829+W1829+X1829+Y1829+Z1829+AA1829+AB1829+AC1829+AD1829+AE1829</f>
        <v>0</v>
      </c>
      <c r="AG1829" s="50">
             </c>
      <c r="AH1829" s="51" t="n">
        <f>$Q1829*T1829</f>
        <v>0</v>
      </c>
      <c r="AI1829" s="51" t="n">
        <f>$Q1829*U1829</f>
        <v>0</v>
      </c>
      <c r="AJ1829" s="51" t="n">
        <f>$Q1829*V1829</f>
        <v>0</v>
      </c>
      <c r="AK1829" s="51" t="n">
        <f>$Q1829*W1829</f>
        <v>0</v>
      </c>
      <c r="AL1829" s="51" t="n">
        <f>$Q1829*X1829</f>
        <v>0</v>
      </c>
      <c r="AM1829" s="51" t="n">
        <f>$Q1829*Y1829</f>
        <v>0</v>
      </c>
      <c r="AN1829" s="51" t="n">
        <f>$Q1829*Z1829</f>
        <v>0</v>
      </c>
      <c r="AO1829" s="52" t="n">
        <f>$Q1829*AA1829</f>
        <v>0</v>
      </c>
      <c r="AP1829" s="52" t="n">
        <f>$Q1829*AB1829</f>
        <v>0</v>
      </c>
      <c r="AQ1829" s="52" t="n">
        <f>$Q1829*AC1829</f>
        <v>0</v>
      </c>
      <c r="AR1829" s="52" t="n">
        <f>$Q1829*AD1829</f>
        <v>0</v>
      </c>
      <c r="AS1829" s="52" t="n">
        <f>$Q1829*AE1829</f>
        <v>0</v>
      </c>
      <c r="AT1829" s="52" t="n">
        <f>SUM(AH1829:AS1829)</f>
        <v>0</v>
      </c>
      <c r="AU1829" s="53">
             </c>
      <c r="AV1829" s="54" t="n">
        <f>IF($M1829="人民币", $N1829*T1829*$BJ1829/1.13, $N1829*T1829*$BJ1829)</f>
        <v>0</v>
      </c>
      <c r="AW1829" s="54" t="n">
        <f>IF($M1829="人民币", $N1829*U1829*$BJ1829/1.13, $N1829*U1829*$BJ1829)</f>
        <v>0</v>
      </c>
      <c r="AX1829" s="54" t="n">
        <f>IF($M1829="人民币", $N1829*V1829*$BJ1829/1.13, $N1829*V1829*$BJ1829)</f>
        <v>0</v>
      </c>
      <c r="AY1829" s="54" t="n">
        <f>IF($M1829="人民币", $N1829*W1829*$BJ1829/1.13, $N1829*W1829*$BJ1829)</f>
        <v>0</v>
      </c>
      <c r="AZ1829" s="54" t="n">
        <f>IF($M1829="人民币", $N1829*X1829*$BJ1829/1.13, $N1829*X1829*$BJ1829)</f>
        <v>0</v>
      </c>
      <c r="BA1829" s="54" t="n">
        <f>IF($M1829="人民币", $N1829*Y1829*$BJ1829/1.13, $N1829*Y1829*$BJ1829)</f>
        <v>0</v>
      </c>
      <c r="BB1829" s="54" t="n">
        <f>IF($M1829="人民币", $N1829*Z1829*$BJ1829/1.13, $N1829*Z1829*$BJ1829)</f>
        <v>0</v>
      </c>
      <c r="BC1829" s="54" t="n">
        <f>IF($M1829="人民币", $N1829*AA1829*$BJ1829/1.13, $N1829*AA1829*$BJ1829)</f>
        <v>0</v>
      </c>
      <c r="BD1829" s="54" t="n">
        <f>IF($M1829="人民币", $N1829*AB1829*$BJ1829/1.13, $N1829*AB1829*$BJ1829)</f>
        <v>0</v>
      </c>
      <c r="BE1829" s="54" t="n">
        <f>IF($M1829="人民币", $N1829*AC1829*$BJ1829/1.13, $N1829*AC1829*$BJ1829)</f>
        <v>0</v>
      </c>
      <c r="BF1829" s="54" t="n">
        <f>IF($M1829="人民币", $N1829*AD1829*$BJ1829/1.13, $N1829*AD1829*$BJ1829)</f>
        <v>0</v>
      </c>
      <c r="BG1829" s="54" t="n">
        <f>IF($M1829="人民币", $N1829*AE1829*$BJ1829/1.13, $N1829*AE1829*$BJ1829)</f>
        <v>0</v>
      </c>
      <c r="BH1829" s="55" t="n">
        <f>SUM(AV1829:BG1829)</f>
        <v>0</v>
      </c>
      <c r="BI1829" s="56">
             </c>
      <c r="BJ1829" s="57" t="n">
        <v>1823</v>
      </c>
      <c r="BK1829" s="29" t="n">
        <f>IF(OR(D1829="", F1829="", J1829="", M1829=""), 1, 0)</f>
        <v>0</v>
      </c>
      <c r="BL1829" s="7">
             </c>
      <c r="BR1829" s="7">
             </c>
    </row>
    <row r="1830" x14ac:dyDescent="0.25">
      <c r="A1830" s="40" t="n">
        <f>ROW()-5</f>
        <v>1825</v>
      </c>
      <c r="B1830" s="41" t="s">
        <v>44</v>
      </c>
      <c r="C1830" s="42" t="s">
        <v>42</v>
      </c>
      <c r="D1830" s="43" t="s">
        <v>850</v>
      </c>
      <c r="E1830" s="42" t="s">
        <v>42</v>
      </c>
      <c r="F1830" s="43" t="s">
        <v>2919</v>
      </c>
      <c r="G1830" s="44" t="s">
        <v>44</v>
      </c>
      <c r="H1830" s="44" t="s">
        <v>44</v>
      </c>
      <c r="I1830" s="42" t="s">
        <v>42</v>
      </c>
      <c r="J1830" s="42" t="s">
        <v>42</v>
      </c>
      <c r="K1830" s="42" t="s">
        <v>42</v>
      </c>
      <c r="L1830" s="45" t="n">
        <f>AF1830</f>
        <v>0</v>
      </c>
      <c r="M1830" s="46" t="s">
        <v>46</v>
      </c>
      <c r="N1830" s="58" t="n">
        <v>11111</v>
      </c>
      <c r="O1830" s="47" t="n">
        <f>L1830*N1830*BJ1830</f>
        <v>0</v>
      </c>
      <c r="P1830" s="48" t="n">
        <f>BH1830</f>
        <v>0</v>
      </c>
      <c r="Q1830" s="45">
             </c>
      <c r="R1830" s="49" t="n">
        <f>L1830*Q1830</f>
        <v>0</v>
      </c>
      <c r="S1830" s="46" t="s">
        <f>IF(I1830="粉剂", "千克", IF(I1830="", "", "粒"))</f>
        <v>47</v>
      </c>
      <c r="T1830" s="49">
             </c>
      <c r="U1830" s="49">
             </c>
      <c r="V1830" s="49">
             </c>
      <c r="W1830" s="49">
             </c>
      <c r="X1830" s="49">
             </c>
      <c r="Y1830" s="49">
             </c>
      <c r="Z1830" s="49">
             </c>
      <c r="AA1830" s="49">
             </c>
      <c r="AB1830" s="49">
             </c>
      <c r="AC1830" s="49">
             </c>
      <c r="AD1830" s="49">
             </c>
      <c r="AE1830" s="49">
             </c>
      <c r="AF1830" s="45" t="n">
        <f>T1830+U1830+V1830+W1830+X1830+Y1830+Z1830+AA1830+AB1830+AC1830+AD1830+AE1830</f>
        <v>0</v>
      </c>
      <c r="AG1830" s="50">
             </c>
      <c r="AH1830" s="51" t="n">
        <f>$Q1830*T1830</f>
        <v>0</v>
      </c>
      <c r="AI1830" s="51" t="n">
        <f>$Q1830*U1830</f>
        <v>0</v>
      </c>
      <c r="AJ1830" s="51" t="n">
        <f>$Q1830*V1830</f>
        <v>0</v>
      </c>
      <c r="AK1830" s="51" t="n">
        <f>$Q1830*W1830</f>
        <v>0</v>
      </c>
      <c r="AL1830" s="51" t="n">
        <f>$Q1830*X1830</f>
        <v>0</v>
      </c>
      <c r="AM1830" s="51" t="n">
        <f>$Q1830*Y1830</f>
        <v>0</v>
      </c>
      <c r="AN1830" s="51" t="n">
        <f>$Q1830*Z1830</f>
        <v>0</v>
      </c>
      <c r="AO1830" s="52" t="n">
        <f>$Q1830*AA1830</f>
        <v>0</v>
      </c>
      <c r="AP1830" s="52" t="n">
        <f>$Q1830*AB1830</f>
        <v>0</v>
      </c>
      <c r="AQ1830" s="52" t="n">
        <f>$Q1830*AC1830</f>
        <v>0</v>
      </c>
      <c r="AR1830" s="52" t="n">
        <f>$Q1830*AD1830</f>
        <v>0</v>
      </c>
      <c r="AS1830" s="52" t="n">
        <f>$Q1830*AE1830</f>
        <v>0</v>
      </c>
      <c r="AT1830" s="52" t="n">
        <f>SUM(AH1830:AS1830)</f>
        <v>0</v>
      </c>
      <c r="AU1830" s="53">
             </c>
      <c r="AV1830" s="54" t="n">
        <f>IF($M1830="人民币", $N1830*T1830*$BJ1830/1.13, $N1830*T1830*$BJ1830)</f>
        <v>0</v>
      </c>
      <c r="AW1830" s="54" t="n">
        <f>IF($M1830="人民币", $N1830*U1830*$BJ1830/1.13, $N1830*U1830*$BJ1830)</f>
        <v>0</v>
      </c>
      <c r="AX1830" s="54" t="n">
        <f>IF($M1830="人民币", $N1830*V1830*$BJ1830/1.13, $N1830*V1830*$BJ1830)</f>
        <v>0</v>
      </c>
      <c r="AY1830" s="54" t="n">
        <f>IF($M1830="人民币", $N1830*W1830*$BJ1830/1.13, $N1830*W1830*$BJ1830)</f>
        <v>0</v>
      </c>
      <c r="AZ1830" s="54" t="n">
        <f>IF($M1830="人民币", $N1830*X1830*$BJ1830/1.13, $N1830*X1830*$BJ1830)</f>
        <v>0</v>
      </c>
      <c r="BA1830" s="54" t="n">
        <f>IF($M1830="人民币", $N1830*Y1830*$BJ1830/1.13, $N1830*Y1830*$BJ1830)</f>
        <v>0</v>
      </c>
      <c r="BB1830" s="54" t="n">
        <f>IF($M1830="人民币", $N1830*Z1830*$BJ1830/1.13, $N1830*Z1830*$BJ1830)</f>
        <v>0</v>
      </c>
      <c r="BC1830" s="54" t="n">
        <f>IF($M1830="人民币", $N1830*AA1830*$BJ1830/1.13, $N1830*AA1830*$BJ1830)</f>
        <v>0</v>
      </c>
      <c r="BD1830" s="54" t="n">
        <f>IF($M1830="人民币", $N1830*AB1830*$BJ1830/1.13, $N1830*AB1830*$BJ1830)</f>
        <v>0</v>
      </c>
      <c r="BE1830" s="54" t="n">
        <f>IF($M1830="人民币", $N1830*AC1830*$BJ1830/1.13, $N1830*AC1830*$BJ1830)</f>
        <v>0</v>
      </c>
      <c r="BF1830" s="54" t="n">
        <f>IF($M1830="人民币", $N1830*AD1830*$BJ1830/1.13, $N1830*AD1830*$BJ1830)</f>
        <v>0</v>
      </c>
      <c r="BG1830" s="54" t="n">
        <f>IF($M1830="人民币", $N1830*AE1830*$BJ1830/1.13, $N1830*AE1830*$BJ1830)</f>
        <v>0</v>
      </c>
      <c r="BH1830" s="55" t="n">
        <f>SUM(AV1830:BG1830)</f>
        <v>0</v>
      </c>
      <c r="BI1830" s="56">
             </c>
      <c r="BJ1830" s="57" t="n">
        <v>1824</v>
      </c>
      <c r="BK1830" s="29" t="n">
        <f>IF(OR(D1830="", F1830="", J1830="", M1830=""), 1, 0)</f>
        <v>0</v>
      </c>
      <c r="BL1830" s="7">
             </c>
      <c r="BR1830" s="7">
             </c>
    </row>
    <row r="1831" x14ac:dyDescent="0.25">
      <c r="A1831" s="40" t="n">
        <f>ROW()-5</f>
        <v>1826</v>
      </c>
      <c r="B1831" s="41" t="s">
        <v>44</v>
      </c>
      <c r="C1831" s="42" t="s">
        <v>42</v>
      </c>
      <c r="D1831" s="43" t="s">
        <v>852</v>
      </c>
      <c r="E1831" s="42" t="s">
        <v>42</v>
      </c>
      <c r="F1831" s="43" t="s">
        <v>2920</v>
      </c>
      <c r="G1831" s="44" t="s">
        <v>44</v>
      </c>
      <c r="H1831" s="44" t="s">
        <v>44</v>
      </c>
      <c r="I1831" s="42" t="s">
        <v>42</v>
      </c>
      <c r="J1831" s="42" t="s">
        <v>42</v>
      </c>
      <c r="K1831" s="42" t="s">
        <v>42</v>
      </c>
      <c r="L1831" s="45" t="n">
        <f>AF1831</f>
        <v>0</v>
      </c>
      <c r="M1831" s="46" t="s">
        <v>46</v>
      </c>
      <c r="N1831" s="58" t="n">
        <v>11111</v>
      </c>
      <c r="O1831" s="47" t="n">
        <f>L1831*N1831*BJ1831</f>
        <v>0</v>
      </c>
      <c r="P1831" s="48" t="n">
        <f>BH1831</f>
        <v>0</v>
      </c>
      <c r="Q1831" s="45">
             </c>
      <c r="R1831" s="49" t="n">
        <f>L1831*Q1831</f>
        <v>0</v>
      </c>
      <c r="S1831" s="46" t="s">
        <f>IF(I1831="粉剂", "千克", IF(I1831="", "", "粒"))</f>
        <v>47</v>
      </c>
      <c r="T1831" s="49">
             </c>
      <c r="U1831" s="49">
             </c>
      <c r="V1831" s="49">
             </c>
      <c r="W1831" s="49">
             </c>
      <c r="X1831" s="49">
             </c>
      <c r="Y1831" s="49">
             </c>
      <c r="Z1831" s="49">
             </c>
      <c r="AA1831" s="49">
             </c>
      <c r="AB1831" s="49">
             </c>
      <c r="AC1831" s="49">
             </c>
      <c r="AD1831" s="49">
             </c>
      <c r="AE1831" s="49">
             </c>
      <c r="AF1831" s="45" t="n">
        <f>T1831+U1831+V1831+W1831+X1831+Y1831+Z1831+AA1831+AB1831+AC1831+AD1831+AE1831</f>
        <v>0</v>
      </c>
      <c r="AG1831" s="50">
             </c>
      <c r="AH1831" s="51" t="n">
        <f>$Q1831*T1831</f>
        <v>0</v>
      </c>
      <c r="AI1831" s="51" t="n">
        <f>$Q1831*U1831</f>
        <v>0</v>
      </c>
      <c r="AJ1831" s="51" t="n">
        <f>$Q1831*V1831</f>
        <v>0</v>
      </c>
      <c r="AK1831" s="51" t="n">
        <f>$Q1831*W1831</f>
        <v>0</v>
      </c>
      <c r="AL1831" s="51" t="n">
        <f>$Q1831*X1831</f>
        <v>0</v>
      </c>
      <c r="AM1831" s="51" t="n">
        <f>$Q1831*Y1831</f>
        <v>0</v>
      </c>
      <c r="AN1831" s="51" t="n">
        <f>$Q1831*Z1831</f>
        <v>0</v>
      </c>
      <c r="AO1831" s="52" t="n">
        <f>$Q1831*AA1831</f>
        <v>0</v>
      </c>
      <c r="AP1831" s="52" t="n">
        <f>$Q1831*AB1831</f>
        <v>0</v>
      </c>
      <c r="AQ1831" s="52" t="n">
        <f>$Q1831*AC1831</f>
        <v>0</v>
      </c>
      <c r="AR1831" s="52" t="n">
        <f>$Q1831*AD1831</f>
        <v>0</v>
      </c>
      <c r="AS1831" s="52" t="n">
        <f>$Q1831*AE1831</f>
        <v>0</v>
      </c>
      <c r="AT1831" s="52" t="n">
        <f>SUM(AH1831:AS1831)</f>
        <v>0</v>
      </c>
      <c r="AU1831" s="53">
             </c>
      <c r="AV1831" s="54" t="n">
        <f>IF($M1831="人民币", $N1831*T1831*$BJ1831/1.13, $N1831*T1831*$BJ1831)</f>
        <v>0</v>
      </c>
      <c r="AW1831" s="54" t="n">
        <f>IF($M1831="人民币", $N1831*U1831*$BJ1831/1.13, $N1831*U1831*$BJ1831)</f>
        <v>0</v>
      </c>
      <c r="AX1831" s="54" t="n">
        <f>IF($M1831="人民币", $N1831*V1831*$BJ1831/1.13, $N1831*V1831*$BJ1831)</f>
        <v>0</v>
      </c>
      <c r="AY1831" s="54" t="n">
        <f>IF($M1831="人民币", $N1831*W1831*$BJ1831/1.13, $N1831*W1831*$BJ1831)</f>
        <v>0</v>
      </c>
      <c r="AZ1831" s="54" t="n">
        <f>IF($M1831="人民币", $N1831*X1831*$BJ1831/1.13, $N1831*X1831*$BJ1831)</f>
        <v>0</v>
      </c>
      <c r="BA1831" s="54" t="n">
        <f>IF($M1831="人民币", $N1831*Y1831*$BJ1831/1.13, $N1831*Y1831*$BJ1831)</f>
        <v>0</v>
      </c>
      <c r="BB1831" s="54" t="n">
        <f>IF($M1831="人民币", $N1831*Z1831*$BJ1831/1.13, $N1831*Z1831*$BJ1831)</f>
        <v>0</v>
      </c>
      <c r="BC1831" s="54" t="n">
        <f>IF($M1831="人民币", $N1831*AA1831*$BJ1831/1.13, $N1831*AA1831*$BJ1831)</f>
        <v>0</v>
      </c>
      <c r="BD1831" s="54" t="n">
        <f>IF($M1831="人民币", $N1831*AB1831*$BJ1831/1.13, $N1831*AB1831*$BJ1831)</f>
        <v>0</v>
      </c>
      <c r="BE1831" s="54" t="n">
        <f>IF($M1831="人民币", $N1831*AC1831*$BJ1831/1.13, $N1831*AC1831*$BJ1831)</f>
        <v>0</v>
      </c>
      <c r="BF1831" s="54" t="n">
        <f>IF($M1831="人民币", $N1831*AD1831*$BJ1831/1.13, $N1831*AD1831*$BJ1831)</f>
        <v>0</v>
      </c>
      <c r="BG1831" s="54" t="n">
        <f>IF($M1831="人民币", $N1831*AE1831*$BJ1831/1.13, $N1831*AE1831*$BJ1831)</f>
        <v>0</v>
      </c>
      <c r="BH1831" s="55" t="n">
        <f>SUM(AV1831:BG1831)</f>
        <v>0</v>
      </c>
      <c r="BI1831" s="56">
             </c>
      <c r="BJ1831" s="57" t="n">
        <v>1825</v>
      </c>
      <c r="BK1831" s="29" t="n">
        <f>IF(OR(D1831="", F1831="", J1831="", M1831=""), 1, 0)</f>
        <v>0</v>
      </c>
      <c r="BL1831" s="7">
             </c>
      <c r="BR1831" s="7">
             </c>
    </row>
    <row r="1832" x14ac:dyDescent="0.25">
      <c r="A1832" s="40" t="n">
        <f>ROW()-5</f>
        <v>1827</v>
      </c>
      <c r="B1832" s="41" t="s">
        <v>44</v>
      </c>
      <c r="C1832" s="42" t="s">
        <v>42</v>
      </c>
      <c r="D1832" s="43" t="s">
        <v>854</v>
      </c>
      <c r="E1832" s="42" t="s">
        <v>42</v>
      </c>
      <c r="F1832" s="43" t="s">
        <v>2921</v>
      </c>
      <c r="G1832" s="44" t="s">
        <v>44</v>
      </c>
      <c r="H1832" s="44" t="s">
        <v>2922</v>
      </c>
      <c r="I1832" s="42" t="s">
        <v>42</v>
      </c>
      <c r="J1832" s="42" t="s">
        <v>42</v>
      </c>
      <c r="K1832" s="42" t="s">
        <v>42</v>
      </c>
      <c r="L1832" s="45" t="n">
        <f>AF1832</f>
        <v>0</v>
      </c>
      <c r="M1832" s="46" t="s">
        <v>46</v>
      </c>
      <c r="N1832" s="58" t="n">
        <v>11111</v>
      </c>
      <c r="O1832" s="47" t="n">
        <f>L1832*N1832*BJ1832</f>
        <v>0</v>
      </c>
      <c r="P1832" s="48" t="n">
        <f>BH1832</f>
        <v>0</v>
      </c>
      <c r="Q1832" s="45">
             </c>
      <c r="R1832" s="49" t="n">
        <f>L1832*Q1832</f>
        <v>0</v>
      </c>
      <c r="S1832" s="46" t="s">
        <f>IF(I1832="粉剂", "千克", IF(I1832="", "", "粒"))</f>
        <v>47</v>
      </c>
      <c r="T1832" s="49">
             </c>
      <c r="U1832" s="49">
             </c>
      <c r="V1832" s="49">
             </c>
      <c r="W1832" s="49">
             </c>
      <c r="X1832" s="49">
             </c>
      <c r="Y1832" s="49">
             </c>
      <c r="Z1832" s="49">
             </c>
      <c r="AA1832" s="49">
             </c>
      <c r="AB1832" s="49">
             </c>
      <c r="AC1832" s="49">
             </c>
      <c r="AD1832" s="49">
             </c>
      <c r="AE1832" s="49">
             </c>
      <c r="AF1832" s="45" t="n">
        <f>T1832+U1832+V1832+W1832+X1832+Y1832+Z1832+AA1832+AB1832+AC1832+AD1832+AE1832</f>
        <v>0</v>
      </c>
      <c r="AG1832" s="50">
             </c>
      <c r="AH1832" s="51" t="n">
        <f>$Q1832*T1832</f>
        <v>0</v>
      </c>
      <c r="AI1832" s="51" t="n">
        <f>$Q1832*U1832</f>
        <v>0</v>
      </c>
      <c r="AJ1832" s="51" t="n">
        <f>$Q1832*V1832</f>
        <v>0</v>
      </c>
      <c r="AK1832" s="51" t="n">
        <f>$Q1832*W1832</f>
        <v>0</v>
      </c>
      <c r="AL1832" s="51" t="n">
        <f>$Q1832*X1832</f>
        <v>0</v>
      </c>
      <c r="AM1832" s="51" t="n">
        <f>$Q1832*Y1832</f>
        <v>0</v>
      </c>
      <c r="AN1832" s="51" t="n">
        <f>$Q1832*Z1832</f>
        <v>0</v>
      </c>
      <c r="AO1832" s="52" t="n">
        <f>$Q1832*AA1832</f>
        <v>0</v>
      </c>
      <c r="AP1832" s="52" t="n">
        <f>$Q1832*AB1832</f>
        <v>0</v>
      </c>
      <c r="AQ1832" s="52" t="n">
        <f>$Q1832*AC1832</f>
        <v>0</v>
      </c>
      <c r="AR1832" s="52" t="n">
        <f>$Q1832*AD1832</f>
        <v>0</v>
      </c>
      <c r="AS1832" s="52" t="n">
        <f>$Q1832*AE1832</f>
        <v>0</v>
      </c>
      <c r="AT1832" s="52" t="n">
        <f>SUM(AH1832:AS1832)</f>
        <v>0</v>
      </c>
      <c r="AU1832" s="53">
             </c>
      <c r="AV1832" s="54" t="n">
        <f>IF($M1832="人民币", $N1832*T1832*$BJ1832/1.13, $N1832*T1832*$BJ1832)</f>
        <v>0</v>
      </c>
      <c r="AW1832" s="54" t="n">
        <f>IF($M1832="人民币", $N1832*U1832*$BJ1832/1.13, $N1832*U1832*$BJ1832)</f>
        <v>0</v>
      </c>
      <c r="AX1832" s="54" t="n">
        <f>IF($M1832="人民币", $N1832*V1832*$BJ1832/1.13, $N1832*V1832*$BJ1832)</f>
        <v>0</v>
      </c>
      <c r="AY1832" s="54" t="n">
        <f>IF($M1832="人民币", $N1832*W1832*$BJ1832/1.13, $N1832*W1832*$BJ1832)</f>
        <v>0</v>
      </c>
      <c r="AZ1832" s="54" t="n">
        <f>IF($M1832="人民币", $N1832*X1832*$BJ1832/1.13, $N1832*X1832*$BJ1832)</f>
        <v>0</v>
      </c>
      <c r="BA1832" s="54" t="n">
        <f>IF($M1832="人民币", $N1832*Y1832*$BJ1832/1.13, $N1832*Y1832*$BJ1832)</f>
        <v>0</v>
      </c>
      <c r="BB1832" s="54" t="n">
        <f>IF($M1832="人民币", $N1832*Z1832*$BJ1832/1.13, $N1832*Z1832*$BJ1832)</f>
        <v>0</v>
      </c>
      <c r="BC1832" s="54" t="n">
        <f>IF($M1832="人民币", $N1832*AA1832*$BJ1832/1.13, $N1832*AA1832*$BJ1832)</f>
        <v>0</v>
      </c>
      <c r="BD1832" s="54" t="n">
        <f>IF($M1832="人民币", $N1832*AB1832*$BJ1832/1.13, $N1832*AB1832*$BJ1832)</f>
        <v>0</v>
      </c>
      <c r="BE1832" s="54" t="n">
        <f>IF($M1832="人民币", $N1832*AC1832*$BJ1832/1.13, $N1832*AC1832*$BJ1832)</f>
        <v>0</v>
      </c>
      <c r="BF1832" s="54" t="n">
        <f>IF($M1832="人民币", $N1832*AD1832*$BJ1832/1.13, $N1832*AD1832*$BJ1832)</f>
        <v>0</v>
      </c>
      <c r="BG1832" s="54" t="n">
        <f>IF($M1832="人民币", $N1832*AE1832*$BJ1832/1.13, $N1832*AE1832*$BJ1832)</f>
        <v>0</v>
      </c>
      <c r="BH1832" s="55" t="n">
        <f>SUM(AV1832:BG1832)</f>
        <v>0</v>
      </c>
      <c r="BI1832" s="56">
             </c>
      <c r="BJ1832" s="57" t="n">
        <v>1826</v>
      </c>
      <c r="BK1832" s="29" t="n">
        <f>IF(OR(D1832="", F1832="", J1832="", M1832=""), 1, 0)</f>
        <v>0</v>
      </c>
      <c r="BL1832" s="7">
             </c>
      <c r="BR1832" s="7">
             </c>
    </row>
    <row r="1833" x14ac:dyDescent="0.25">
      <c r="A1833" s="40" t="n">
        <f>ROW()-5</f>
        <v>1828</v>
      </c>
      <c r="B1833" s="41" t="s">
        <v>44</v>
      </c>
      <c r="C1833" s="42" t="s">
        <v>42</v>
      </c>
      <c r="D1833" s="43" t="s">
        <v>857</v>
      </c>
      <c r="E1833" s="42" t="s">
        <v>42</v>
      </c>
      <c r="F1833" s="43" t="s">
        <v>2923</v>
      </c>
      <c r="G1833" s="44" t="s">
        <v>44</v>
      </c>
      <c r="H1833" s="44" t="s">
        <v>44</v>
      </c>
      <c r="I1833" s="42" t="s">
        <v>42</v>
      </c>
      <c r="J1833" s="42" t="s">
        <v>42</v>
      </c>
      <c r="K1833" s="42" t="s">
        <v>42</v>
      </c>
      <c r="L1833" s="45" t="n">
        <f>AF1833</f>
        <v>0</v>
      </c>
      <c r="M1833" s="46" t="s">
        <v>46</v>
      </c>
      <c r="N1833" s="58" t="n">
        <v>11111</v>
      </c>
      <c r="O1833" s="47" t="n">
        <f>L1833*N1833*BJ1833</f>
        <v>0</v>
      </c>
      <c r="P1833" s="48" t="n">
        <f>BH1833</f>
        <v>0</v>
      </c>
      <c r="Q1833" s="45">
             </c>
      <c r="R1833" s="49" t="n">
        <f>L1833*Q1833</f>
        <v>0</v>
      </c>
      <c r="S1833" s="46" t="s">
        <f>IF(I1833="粉剂", "千克", IF(I1833="", "", "粒"))</f>
        <v>47</v>
      </c>
      <c r="T1833" s="49">
             </c>
      <c r="U1833" s="49">
             </c>
      <c r="V1833" s="49">
             </c>
      <c r="W1833" s="49">
             </c>
      <c r="X1833" s="49">
             </c>
      <c r="Y1833" s="49">
             </c>
      <c r="Z1833" s="49">
             </c>
      <c r="AA1833" s="49">
             </c>
      <c r="AB1833" s="49">
             </c>
      <c r="AC1833" s="49">
             </c>
      <c r="AD1833" s="49">
             </c>
      <c r="AE1833" s="49">
             </c>
      <c r="AF1833" s="45" t="n">
        <f>T1833+U1833+V1833+W1833+X1833+Y1833+Z1833+AA1833+AB1833+AC1833+AD1833+AE1833</f>
        <v>0</v>
      </c>
      <c r="AG1833" s="50">
             </c>
      <c r="AH1833" s="51" t="n">
        <f>$Q1833*T1833</f>
        <v>0</v>
      </c>
      <c r="AI1833" s="51" t="n">
        <f>$Q1833*U1833</f>
        <v>0</v>
      </c>
      <c r="AJ1833" s="51" t="n">
        <f>$Q1833*V1833</f>
        <v>0</v>
      </c>
      <c r="AK1833" s="51" t="n">
        <f>$Q1833*W1833</f>
        <v>0</v>
      </c>
      <c r="AL1833" s="51" t="n">
        <f>$Q1833*X1833</f>
        <v>0</v>
      </c>
      <c r="AM1833" s="51" t="n">
        <f>$Q1833*Y1833</f>
        <v>0</v>
      </c>
      <c r="AN1833" s="51" t="n">
        <f>$Q1833*Z1833</f>
        <v>0</v>
      </c>
      <c r="AO1833" s="52" t="n">
        <f>$Q1833*AA1833</f>
        <v>0</v>
      </c>
      <c r="AP1833" s="52" t="n">
        <f>$Q1833*AB1833</f>
        <v>0</v>
      </c>
      <c r="AQ1833" s="52" t="n">
        <f>$Q1833*AC1833</f>
        <v>0</v>
      </c>
      <c r="AR1833" s="52" t="n">
        <f>$Q1833*AD1833</f>
        <v>0</v>
      </c>
      <c r="AS1833" s="52" t="n">
        <f>$Q1833*AE1833</f>
        <v>0</v>
      </c>
      <c r="AT1833" s="52" t="n">
        <f>SUM(AH1833:AS1833)</f>
        <v>0</v>
      </c>
      <c r="AU1833" s="53">
             </c>
      <c r="AV1833" s="54" t="n">
        <f>IF($M1833="人民币", $N1833*T1833*$BJ1833/1.13, $N1833*T1833*$BJ1833)</f>
        <v>0</v>
      </c>
      <c r="AW1833" s="54" t="n">
        <f>IF($M1833="人民币", $N1833*U1833*$BJ1833/1.13, $N1833*U1833*$BJ1833)</f>
        <v>0</v>
      </c>
      <c r="AX1833" s="54" t="n">
        <f>IF($M1833="人民币", $N1833*V1833*$BJ1833/1.13, $N1833*V1833*$BJ1833)</f>
        <v>0</v>
      </c>
      <c r="AY1833" s="54" t="n">
        <f>IF($M1833="人民币", $N1833*W1833*$BJ1833/1.13, $N1833*W1833*$BJ1833)</f>
        <v>0</v>
      </c>
      <c r="AZ1833" s="54" t="n">
        <f>IF($M1833="人民币", $N1833*X1833*$BJ1833/1.13, $N1833*X1833*$BJ1833)</f>
        <v>0</v>
      </c>
      <c r="BA1833" s="54" t="n">
        <f>IF($M1833="人民币", $N1833*Y1833*$BJ1833/1.13, $N1833*Y1833*$BJ1833)</f>
        <v>0</v>
      </c>
      <c r="BB1833" s="54" t="n">
        <f>IF($M1833="人民币", $N1833*Z1833*$BJ1833/1.13, $N1833*Z1833*$BJ1833)</f>
        <v>0</v>
      </c>
      <c r="BC1833" s="54" t="n">
        <f>IF($M1833="人民币", $N1833*AA1833*$BJ1833/1.13, $N1833*AA1833*$BJ1833)</f>
        <v>0</v>
      </c>
      <c r="BD1833" s="54" t="n">
        <f>IF($M1833="人民币", $N1833*AB1833*$BJ1833/1.13, $N1833*AB1833*$BJ1833)</f>
        <v>0</v>
      </c>
      <c r="BE1833" s="54" t="n">
        <f>IF($M1833="人民币", $N1833*AC1833*$BJ1833/1.13, $N1833*AC1833*$BJ1833)</f>
        <v>0</v>
      </c>
      <c r="BF1833" s="54" t="n">
        <f>IF($M1833="人民币", $N1833*AD1833*$BJ1833/1.13, $N1833*AD1833*$BJ1833)</f>
        <v>0</v>
      </c>
      <c r="BG1833" s="54" t="n">
        <f>IF($M1833="人民币", $N1833*AE1833*$BJ1833/1.13, $N1833*AE1833*$BJ1833)</f>
        <v>0</v>
      </c>
      <c r="BH1833" s="55" t="n">
        <f>SUM(AV1833:BG1833)</f>
        <v>0</v>
      </c>
      <c r="BI1833" s="56">
             </c>
      <c r="BJ1833" s="57" t="n">
        <v>1827</v>
      </c>
      <c r="BK1833" s="29" t="n">
        <f>IF(OR(D1833="", F1833="", J1833="", M1833=""), 1, 0)</f>
        <v>0</v>
      </c>
      <c r="BL1833" s="7">
             </c>
      <c r="BR1833" s="7">
             </c>
    </row>
    <row r="1834" x14ac:dyDescent="0.25">
      <c r="A1834" s="40" t="n">
        <f>ROW()-5</f>
        <v>1829</v>
      </c>
      <c r="B1834" s="41" t="s">
        <v>44</v>
      </c>
      <c r="C1834" s="42" t="s">
        <v>42</v>
      </c>
      <c r="D1834" s="43" t="s">
        <v>860</v>
      </c>
      <c r="E1834" s="42" t="s">
        <v>42</v>
      </c>
      <c r="F1834" s="43" t="s">
        <v>2924</v>
      </c>
      <c r="G1834" s="44" t="s">
        <v>44</v>
      </c>
      <c r="H1834" s="44" t="s">
        <v>44</v>
      </c>
      <c r="I1834" s="42" t="s">
        <v>42</v>
      </c>
      <c r="J1834" s="42" t="s">
        <v>42</v>
      </c>
      <c r="K1834" s="42" t="s">
        <v>42</v>
      </c>
      <c r="L1834" s="45" t="n">
        <f>AF1834</f>
        <v>0</v>
      </c>
      <c r="M1834" s="46" t="s">
        <v>46</v>
      </c>
      <c r="N1834" s="58" t="n">
        <v>11111</v>
      </c>
      <c r="O1834" s="47" t="n">
        <f>L1834*N1834*BJ1834</f>
        <v>0</v>
      </c>
      <c r="P1834" s="48" t="n">
        <f>BH1834</f>
        <v>0</v>
      </c>
      <c r="Q1834" s="45">
             </c>
      <c r="R1834" s="49" t="n">
        <f>L1834*Q1834</f>
        <v>0</v>
      </c>
      <c r="S1834" s="46" t="s">
        <f>IF(I1834="粉剂", "千克", IF(I1834="", "", "粒"))</f>
        <v>47</v>
      </c>
      <c r="T1834" s="49">
             </c>
      <c r="U1834" s="49">
             </c>
      <c r="V1834" s="49">
             </c>
      <c r="W1834" s="49">
             </c>
      <c r="X1834" s="49">
             </c>
      <c r="Y1834" s="49">
             </c>
      <c r="Z1834" s="49">
             </c>
      <c r="AA1834" s="49">
             </c>
      <c r="AB1834" s="49">
             </c>
      <c r="AC1834" s="49">
             </c>
      <c r="AD1834" s="49">
             </c>
      <c r="AE1834" s="49">
             </c>
      <c r="AF1834" s="45" t="n">
        <f>T1834+U1834+V1834+W1834+X1834+Y1834+Z1834+AA1834+AB1834+AC1834+AD1834+AE1834</f>
        <v>0</v>
      </c>
      <c r="AG1834" s="50">
             </c>
      <c r="AH1834" s="51" t="n">
        <f>$Q1834*T1834</f>
        <v>0</v>
      </c>
      <c r="AI1834" s="51" t="n">
        <f>$Q1834*U1834</f>
        <v>0</v>
      </c>
      <c r="AJ1834" s="51" t="n">
        <f>$Q1834*V1834</f>
        <v>0</v>
      </c>
      <c r="AK1834" s="51" t="n">
        <f>$Q1834*W1834</f>
        <v>0</v>
      </c>
      <c r="AL1834" s="51" t="n">
        <f>$Q1834*X1834</f>
        <v>0</v>
      </c>
      <c r="AM1834" s="51" t="n">
        <f>$Q1834*Y1834</f>
        <v>0</v>
      </c>
      <c r="AN1834" s="51" t="n">
        <f>$Q1834*Z1834</f>
        <v>0</v>
      </c>
      <c r="AO1834" s="52" t="n">
        <f>$Q1834*AA1834</f>
        <v>0</v>
      </c>
      <c r="AP1834" s="52" t="n">
        <f>$Q1834*AB1834</f>
        <v>0</v>
      </c>
      <c r="AQ1834" s="52" t="n">
        <f>$Q1834*AC1834</f>
        <v>0</v>
      </c>
      <c r="AR1834" s="52" t="n">
        <f>$Q1834*AD1834</f>
        <v>0</v>
      </c>
      <c r="AS1834" s="52" t="n">
        <f>$Q1834*AE1834</f>
        <v>0</v>
      </c>
      <c r="AT1834" s="52" t="n">
        <f>SUM(AH1834:AS1834)</f>
        <v>0</v>
      </c>
      <c r="AU1834" s="53">
             </c>
      <c r="AV1834" s="54" t="n">
        <f>IF($M1834="人民币", $N1834*T1834*$BJ1834/1.13, $N1834*T1834*$BJ1834)</f>
        <v>0</v>
      </c>
      <c r="AW1834" s="54" t="n">
        <f>IF($M1834="人民币", $N1834*U1834*$BJ1834/1.13, $N1834*U1834*$BJ1834)</f>
        <v>0</v>
      </c>
      <c r="AX1834" s="54" t="n">
        <f>IF($M1834="人民币", $N1834*V1834*$BJ1834/1.13, $N1834*V1834*$BJ1834)</f>
        <v>0</v>
      </c>
      <c r="AY1834" s="54" t="n">
        <f>IF($M1834="人民币", $N1834*W1834*$BJ1834/1.13, $N1834*W1834*$BJ1834)</f>
        <v>0</v>
      </c>
      <c r="AZ1834" s="54" t="n">
        <f>IF($M1834="人民币", $N1834*X1834*$BJ1834/1.13, $N1834*X1834*$BJ1834)</f>
        <v>0</v>
      </c>
      <c r="BA1834" s="54" t="n">
        <f>IF($M1834="人民币", $N1834*Y1834*$BJ1834/1.13, $N1834*Y1834*$BJ1834)</f>
        <v>0</v>
      </c>
      <c r="BB1834" s="54" t="n">
        <f>IF($M1834="人民币", $N1834*Z1834*$BJ1834/1.13, $N1834*Z1834*$BJ1834)</f>
        <v>0</v>
      </c>
      <c r="BC1834" s="54" t="n">
        <f>IF($M1834="人民币", $N1834*AA1834*$BJ1834/1.13, $N1834*AA1834*$BJ1834)</f>
        <v>0</v>
      </c>
      <c r="BD1834" s="54" t="n">
        <f>IF($M1834="人民币", $N1834*AB1834*$BJ1834/1.13, $N1834*AB1834*$BJ1834)</f>
        <v>0</v>
      </c>
      <c r="BE1834" s="54" t="n">
        <f>IF($M1834="人民币", $N1834*AC1834*$BJ1834/1.13, $N1834*AC1834*$BJ1834)</f>
        <v>0</v>
      </c>
      <c r="BF1834" s="54" t="n">
        <f>IF($M1834="人民币", $N1834*AD1834*$BJ1834/1.13, $N1834*AD1834*$BJ1834)</f>
        <v>0</v>
      </c>
      <c r="BG1834" s="54" t="n">
        <f>IF($M1834="人民币", $N1834*AE1834*$BJ1834/1.13, $N1834*AE1834*$BJ1834)</f>
        <v>0</v>
      </c>
      <c r="BH1834" s="55" t="n">
        <f>SUM(AV1834:BG1834)</f>
        <v>0</v>
      </c>
      <c r="BI1834" s="56">
             </c>
      <c r="BJ1834" s="57" t="n">
        <v>1828</v>
      </c>
      <c r="BK1834" s="29" t="n">
        <f>IF(OR(D1834="", F1834="", J1834="", M1834=""), 1, 0)</f>
        <v>0</v>
      </c>
      <c r="BL1834" s="7">
             </c>
      <c r="BR1834" s="7">
             </c>
    </row>
    <row r="1835" x14ac:dyDescent="0.25">
      <c r="A1835" s="40" t="n">
        <f>ROW()-5</f>
        <v>1830</v>
      </c>
      <c r="B1835" s="41" t="s">
        <v>44</v>
      </c>
      <c r="C1835" s="42" t="s">
        <v>42</v>
      </c>
      <c r="D1835" s="43" t="s">
        <v>862</v>
      </c>
      <c r="E1835" s="42" t="s">
        <v>42</v>
      </c>
      <c r="F1835" s="43" t="s">
        <v>2925</v>
      </c>
      <c r="G1835" s="44" t="s">
        <v>2925</v>
      </c>
      <c r="H1835" s="44" t="s">
        <v>2926</v>
      </c>
      <c r="I1835" s="42" t="s">
        <v>42</v>
      </c>
      <c r="J1835" s="42" t="s">
        <v>42</v>
      </c>
      <c r="K1835" s="42" t="s">
        <v>42</v>
      </c>
      <c r="L1835" s="45" t="n">
        <f>AF1835</f>
        <v>0</v>
      </c>
      <c r="M1835" s="46" t="s">
        <v>46</v>
      </c>
      <c r="N1835" s="58" t="n">
        <v>11111</v>
      </c>
      <c r="O1835" s="47" t="n">
        <f>L1835*N1835*BJ1835</f>
        <v>0</v>
      </c>
      <c r="P1835" s="48" t="n">
        <f>BH1835</f>
        <v>0</v>
      </c>
      <c r="Q1835" s="45">
             </c>
      <c r="R1835" s="49" t="n">
        <f>L1835*Q1835</f>
        <v>0</v>
      </c>
      <c r="S1835" s="46" t="s">
        <f>IF(I1835="粉剂", "千克", IF(I1835="", "", "粒"))</f>
        <v>47</v>
      </c>
      <c r="T1835" s="49">
             </c>
      <c r="U1835" s="49">
             </c>
      <c r="V1835" s="49">
             </c>
      <c r="W1835" s="49">
             </c>
      <c r="X1835" s="49">
             </c>
      <c r="Y1835" s="49">
             </c>
      <c r="Z1835" s="49">
             </c>
      <c r="AA1835" s="49">
             </c>
      <c r="AB1835" s="49">
             </c>
      <c r="AC1835" s="49">
             </c>
      <c r="AD1835" s="49">
             </c>
      <c r="AE1835" s="49">
             </c>
      <c r="AF1835" s="45" t="n">
        <f>T1835+U1835+V1835+W1835+X1835+Y1835+Z1835+AA1835+AB1835+AC1835+AD1835+AE1835</f>
        <v>0</v>
      </c>
      <c r="AG1835" s="50">
             </c>
      <c r="AH1835" s="51" t="n">
        <f>$Q1835*T1835</f>
        <v>0</v>
      </c>
      <c r="AI1835" s="51" t="n">
        <f>$Q1835*U1835</f>
        <v>0</v>
      </c>
      <c r="AJ1835" s="51" t="n">
        <f>$Q1835*V1835</f>
        <v>0</v>
      </c>
      <c r="AK1835" s="51" t="n">
        <f>$Q1835*W1835</f>
        <v>0</v>
      </c>
      <c r="AL1835" s="51" t="n">
        <f>$Q1835*X1835</f>
        <v>0</v>
      </c>
      <c r="AM1835" s="51" t="n">
        <f>$Q1835*Y1835</f>
        <v>0</v>
      </c>
      <c r="AN1835" s="51" t="n">
        <f>$Q1835*Z1835</f>
        <v>0</v>
      </c>
      <c r="AO1835" s="52" t="n">
        <f>$Q1835*AA1835</f>
        <v>0</v>
      </c>
      <c r="AP1835" s="52" t="n">
        <f>$Q1835*AB1835</f>
        <v>0</v>
      </c>
      <c r="AQ1835" s="52" t="n">
        <f>$Q1835*AC1835</f>
        <v>0</v>
      </c>
      <c r="AR1835" s="52" t="n">
        <f>$Q1835*AD1835</f>
        <v>0</v>
      </c>
      <c r="AS1835" s="52" t="n">
        <f>$Q1835*AE1835</f>
        <v>0</v>
      </c>
      <c r="AT1835" s="52" t="n">
        <f>SUM(AH1835:AS1835)</f>
        <v>0</v>
      </c>
      <c r="AU1835" s="53">
             </c>
      <c r="AV1835" s="54" t="n">
        <f>IF($M1835="人民币", $N1835*T1835*$BJ1835/1.13, $N1835*T1835*$BJ1835)</f>
        <v>0</v>
      </c>
      <c r="AW1835" s="54" t="n">
        <f>IF($M1835="人民币", $N1835*U1835*$BJ1835/1.13, $N1835*U1835*$BJ1835)</f>
        <v>0</v>
      </c>
      <c r="AX1835" s="54" t="n">
        <f>IF($M1835="人民币", $N1835*V1835*$BJ1835/1.13, $N1835*V1835*$BJ1835)</f>
        <v>0</v>
      </c>
      <c r="AY1835" s="54" t="n">
        <f>IF($M1835="人民币", $N1835*W1835*$BJ1835/1.13, $N1835*W1835*$BJ1835)</f>
        <v>0</v>
      </c>
      <c r="AZ1835" s="54" t="n">
        <f>IF($M1835="人民币", $N1835*X1835*$BJ1835/1.13, $N1835*X1835*$BJ1835)</f>
        <v>0</v>
      </c>
      <c r="BA1835" s="54" t="n">
        <f>IF($M1835="人民币", $N1835*Y1835*$BJ1835/1.13, $N1835*Y1835*$BJ1835)</f>
        <v>0</v>
      </c>
      <c r="BB1835" s="54" t="n">
        <f>IF($M1835="人民币", $N1835*Z1835*$BJ1835/1.13, $N1835*Z1835*$BJ1835)</f>
        <v>0</v>
      </c>
      <c r="BC1835" s="54" t="n">
        <f>IF($M1835="人民币", $N1835*AA1835*$BJ1835/1.13, $N1835*AA1835*$BJ1835)</f>
        <v>0</v>
      </c>
      <c r="BD1835" s="54" t="n">
        <f>IF($M1835="人民币", $N1835*AB1835*$BJ1835/1.13, $N1835*AB1835*$BJ1835)</f>
        <v>0</v>
      </c>
      <c r="BE1835" s="54" t="n">
        <f>IF($M1835="人民币", $N1835*AC1835*$BJ1835/1.13, $N1835*AC1835*$BJ1835)</f>
        <v>0</v>
      </c>
      <c r="BF1835" s="54" t="n">
        <f>IF($M1835="人民币", $N1835*AD1835*$BJ1835/1.13, $N1835*AD1835*$BJ1835)</f>
        <v>0</v>
      </c>
      <c r="BG1835" s="54" t="n">
        <f>IF($M1835="人民币", $N1835*AE1835*$BJ1835/1.13, $N1835*AE1835*$BJ1835)</f>
        <v>0</v>
      </c>
      <c r="BH1835" s="55" t="n">
        <f>SUM(AV1835:BG1835)</f>
        <v>0</v>
      </c>
      <c r="BI1835" s="56">
             </c>
      <c r="BJ1835" s="57" t="n">
        <v>1829</v>
      </c>
      <c r="BK1835" s="29" t="n">
        <f>IF(OR(D1835="", F1835="", J1835="", M1835=""), 1, 0)</f>
        <v>0</v>
      </c>
      <c r="BL1835" s="7">
             </c>
      <c r="BR1835" s="7">
             </c>
    </row>
    <row r="1836" x14ac:dyDescent="0.25">
      <c r="A1836" s="40" t="n">
        <f>ROW()-5</f>
        <v>1831</v>
      </c>
      <c r="B1836" s="41" t="s">
        <v>44</v>
      </c>
      <c r="C1836" s="42" t="s">
        <v>42</v>
      </c>
      <c r="D1836" s="43" t="s">
        <v>865</v>
      </c>
      <c r="E1836" s="42" t="s">
        <v>42</v>
      </c>
      <c r="F1836" s="43" t="s">
        <v>2927</v>
      </c>
      <c r="G1836" s="44" t="s">
        <v>44</v>
      </c>
      <c r="H1836" s="44" t="s">
        <v>44</v>
      </c>
      <c r="I1836" s="42" t="s">
        <v>42</v>
      </c>
      <c r="J1836" s="42" t="s">
        <v>42</v>
      </c>
      <c r="K1836" s="42" t="s">
        <v>42</v>
      </c>
      <c r="L1836" s="45" t="n">
        <f>AF1836</f>
        <v>0</v>
      </c>
      <c r="M1836" s="46" t="s">
        <v>46</v>
      </c>
      <c r="N1836" s="58" t="n">
        <v>11111</v>
      </c>
      <c r="O1836" s="47" t="n">
        <f>L1836*N1836*BJ1836</f>
        <v>0</v>
      </c>
      <c r="P1836" s="48" t="n">
        <f>BH1836</f>
        <v>0</v>
      </c>
      <c r="Q1836" s="45">
             </c>
      <c r="R1836" s="49" t="n">
        <f>L1836*Q1836</f>
        <v>0</v>
      </c>
      <c r="S1836" s="46" t="s">
        <f>IF(I1836="粉剂", "千克", IF(I1836="", "", "粒"))</f>
        <v>47</v>
      </c>
      <c r="T1836" s="49">
             </c>
      <c r="U1836" s="49">
             </c>
      <c r="V1836" s="49">
             </c>
      <c r="W1836" s="49">
             </c>
      <c r="X1836" s="49">
             </c>
      <c r="Y1836" s="49">
             </c>
      <c r="Z1836" s="49">
             </c>
      <c r="AA1836" s="49">
             </c>
      <c r="AB1836" s="49">
             </c>
      <c r="AC1836" s="49">
             </c>
      <c r="AD1836" s="49">
             </c>
      <c r="AE1836" s="49">
             </c>
      <c r="AF1836" s="45" t="n">
        <f>T1836+U1836+V1836+W1836+X1836+Y1836+Z1836+AA1836+AB1836+AC1836+AD1836+AE1836</f>
        <v>0</v>
      </c>
      <c r="AG1836" s="50">
             </c>
      <c r="AH1836" s="51" t="n">
        <f>$Q1836*T1836</f>
        <v>0</v>
      </c>
      <c r="AI1836" s="51" t="n">
        <f>$Q1836*U1836</f>
        <v>0</v>
      </c>
      <c r="AJ1836" s="51" t="n">
        <f>$Q1836*V1836</f>
        <v>0</v>
      </c>
      <c r="AK1836" s="51" t="n">
        <f>$Q1836*W1836</f>
        <v>0</v>
      </c>
      <c r="AL1836" s="51" t="n">
        <f>$Q1836*X1836</f>
        <v>0</v>
      </c>
      <c r="AM1836" s="51" t="n">
        <f>$Q1836*Y1836</f>
        <v>0</v>
      </c>
      <c r="AN1836" s="51" t="n">
        <f>$Q1836*Z1836</f>
        <v>0</v>
      </c>
      <c r="AO1836" s="52" t="n">
        <f>$Q1836*AA1836</f>
        <v>0</v>
      </c>
      <c r="AP1836" s="52" t="n">
        <f>$Q1836*AB1836</f>
        <v>0</v>
      </c>
      <c r="AQ1836" s="52" t="n">
        <f>$Q1836*AC1836</f>
        <v>0</v>
      </c>
      <c r="AR1836" s="52" t="n">
        <f>$Q1836*AD1836</f>
        <v>0</v>
      </c>
      <c r="AS1836" s="52" t="n">
        <f>$Q1836*AE1836</f>
        <v>0</v>
      </c>
      <c r="AT1836" s="52" t="n">
        <f>SUM(AH1836:AS1836)</f>
        <v>0</v>
      </c>
      <c r="AU1836" s="53">
             </c>
      <c r="AV1836" s="54" t="n">
        <f>IF($M1836="人民币", $N1836*T1836*$BJ1836/1.13, $N1836*T1836*$BJ1836)</f>
        <v>0</v>
      </c>
      <c r="AW1836" s="54" t="n">
        <f>IF($M1836="人民币", $N1836*U1836*$BJ1836/1.13, $N1836*U1836*$BJ1836)</f>
        <v>0</v>
      </c>
      <c r="AX1836" s="54" t="n">
        <f>IF($M1836="人民币", $N1836*V1836*$BJ1836/1.13, $N1836*V1836*$BJ1836)</f>
        <v>0</v>
      </c>
      <c r="AY1836" s="54" t="n">
        <f>IF($M1836="人民币", $N1836*W1836*$BJ1836/1.13, $N1836*W1836*$BJ1836)</f>
        <v>0</v>
      </c>
      <c r="AZ1836" s="54" t="n">
        <f>IF($M1836="人民币", $N1836*X1836*$BJ1836/1.13, $N1836*X1836*$BJ1836)</f>
        <v>0</v>
      </c>
      <c r="BA1836" s="54" t="n">
        <f>IF($M1836="人民币", $N1836*Y1836*$BJ1836/1.13, $N1836*Y1836*$BJ1836)</f>
        <v>0</v>
      </c>
      <c r="BB1836" s="54" t="n">
        <f>IF($M1836="人民币", $N1836*Z1836*$BJ1836/1.13, $N1836*Z1836*$BJ1836)</f>
        <v>0</v>
      </c>
      <c r="BC1836" s="54" t="n">
        <f>IF($M1836="人民币", $N1836*AA1836*$BJ1836/1.13, $N1836*AA1836*$BJ1836)</f>
        <v>0</v>
      </c>
      <c r="BD1836" s="54" t="n">
        <f>IF($M1836="人民币", $N1836*AB1836*$BJ1836/1.13, $N1836*AB1836*$BJ1836)</f>
        <v>0</v>
      </c>
      <c r="BE1836" s="54" t="n">
        <f>IF($M1836="人民币", $N1836*AC1836*$BJ1836/1.13, $N1836*AC1836*$BJ1836)</f>
        <v>0</v>
      </c>
      <c r="BF1836" s="54" t="n">
        <f>IF($M1836="人民币", $N1836*AD1836*$BJ1836/1.13, $N1836*AD1836*$BJ1836)</f>
        <v>0</v>
      </c>
      <c r="BG1836" s="54" t="n">
        <f>IF($M1836="人民币", $N1836*AE1836*$BJ1836/1.13, $N1836*AE1836*$BJ1836)</f>
        <v>0</v>
      </c>
      <c r="BH1836" s="55" t="n">
        <f>SUM(AV1836:BG1836)</f>
        <v>0</v>
      </c>
      <c r="BI1836" s="56">
             </c>
      <c r="BJ1836" s="57" t="n">
        <v>1830</v>
      </c>
      <c r="BK1836" s="29" t="n">
        <f>IF(OR(D1836="", F1836="", J1836="", M1836=""), 1, 0)</f>
        <v>0</v>
      </c>
      <c r="BL1836" s="7">
             </c>
      <c r="BR1836" s="7">
             </c>
    </row>
    <row r="1837" x14ac:dyDescent="0.25">
      <c r="A1837" s="40" t="n">
        <f>ROW()-5</f>
        <v>1832</v>
      </c>
      <c r="B1837" s="41" t="s">
        <v>44</v>
      </c>
      <c r="C1837" s="42" t="s">
        <v>42</v>
      </c>
      <c r="D1837" s="43" t="s">
        <v>868</v>
      </c>
      <c r="E1837" s="42" t="s">
        <v>42</v>
      </c>
      <c r="F1837" s="43" t="s">
        <v>2928</v>
      </c>
      <c r="G1837" s="44" t="s">
        <v>44</v>
      </c>
      <c r="H1837" s="44" t="s">
        <v>44</v>
      </c>
      <c r="I1837" s="42" t="s">
        <v>42</v>
      </c>
      <c r="J1837" s="42" t="s">
        <v>42</v>
      </c>
      <c r="K1837" s="42" t="s">
        <v>42</v>
      </c>
      <c r="L1837" s="45" t="n">
        <f>AF1837</f>
        <v>0</v>
      </c>
      <c r="M1837" s="46" t="s">
        <v>46</v>
      </c>
      <c r="N1837" s="58" t="n">
        <v>11111</v>
      </c>
      <c r="O1837" s="47" t="n">
        <f>L1837*N1837*BJ1837</f>
        <v>0</v>
      </c>
      <c r="P1837" s="48" t="n">
        <f>BH1837</f>
        <v>0</v>
      </c>
      <c r="Q1837" s="45">
             </c>
      <c r="R1837" s="49" t="n">
        <f>L1837*Q1837</f>
        <v>0</v>
      </c>
      <c r="S1837" s="46" t="s">
        <f>IF(I1837="粉剂", "千克", IF(I1837="", "", "粒"))</f>
        <v>47</v>
      </c>
      <c r="T1837" s="49">
             </c>
      <c r="U1837" s="49">
             </c>
      <c r="V1837" s="49">
             </c>
      <c r="W1837" s="49">
             </c>
      <c r="X1837" s="49">
             </c>
      <c r="Y1837" s="49">
             </c>
      <c r="Z1837" s="49">
             </c>
      <c r="AA1837" s="49">
             </c>
      <c r="AB1837" s="49">
             </c>
      <c r="AC1837" s="49">
             </c>
      <c r="AD1837" s="49">
             </c>
      <c r="AE1837" s="49">
             </c>
      <c r="AF1837" s="45" t="n">
        <f>T1837+U1837+V1837+W1837+X1837+Y1837+Z1837+AA1837+AB1837+AC1837+AD1837+AE1837</f>
        <v>0</v>
      </c>
      <c r="AG1837" s="50">
             </c>
      <c r="AH1837" s="51" t="n">
        <f>$Q1837*T1837</f>
        <v>0</v>
      </c>
      <c r="AI1837" s="51" t="n">
        <f>$Q1837*U1837</f>
        <v>0</v>
      </c>
      <c r="AJ1837" s="51" t="n">
        <f>$Q1837*V1837</f>
        <v>0</v>
      </c>
      <c r="AK1837" s="51" t="n">
        <f>$Q1837*W1837</f>
        <v>0</v>
      </c>
      <c r="AL1837" s="51" t="n">
        <f>$Q1837*X1837</f>
        <v>0</v>
      </c>
      <c r="AM1837" s="51" t="n">
        <f>$Q1837*Y1837</f>
        <v>0</v>
      </c>
      <c r="AN1837" s="51" t="n">
        <f>$Q1837*Z1837</f>
        <v>0</v>
      </c>
      <c r="AO1837" s="52" t="n">
        <f>$Q1837*AA1837</f>
        <v>0</v>
      </c>
      <c r="AP1837" s="52" t="n">
        <f>$Q1837*AB1837</f>
        <v>0</v>
      </c>
      <c r="AQ1837" s="52" t="n">
        <f>$Q1837*AC1837</f>
        <v>0</v>
      </c>
      <c r="AR1837" s="52" t="n">
        <f>$Q1837*AD1837</f>
        <v>0</v>
      </c>
      <c r="AS1837" s="52" t="n">
        <f>$Q1837*AE1837</f>
        <v>0</v>
      </c>
      <c r="AT1837" s="52" t="n">
        <f>SUM(AH1837:AS1837)</f>
        <v>0</v>
      </c>
      <c r="AU1837" s="53">
             </c>
      <c r="AV1837" s="54" t="n">
        <f>IF($M1837="人民币", $N1837*T1837*$BJ1837/1.13, $N1837*T1837*$BJ1837)</f>
        <v>0</v>
      </c>
      <c r="AW1837" s="54" t="n">
        <f>IF($M1837="人民币", $N1837*U1837*$BJ1837/1.13, $N1837*U1837*$BJ1837)</f>
        <v>0</v>
      </c>
      <c r="AX1837" s="54" t="n">
        <f>IF($M1837="人民币", $N1837*V1837*$BJ1837/1.13, $N1837*V1837*$BJ1837)</f>
        <v>0</v>
      </c>
      <c r="AY1837" s="54" t="n">
        <f>IF($M1837="人民币", $N1837*W1837*$BJ1837/1.13, $N1837*W1837*$BJ1837)</f>
        <v>0</v>
      </c>
      <c r="AZ1837" s="54" t="n">
        <f>IF($M1837="人民币", $N1837*X1837*$BJ1837/1.13, $N1837*X1837*$BJ1837)</f>
        <v>0</v>
      </c>
      <c r="BA1837" s="54" t="n">
        <f>IF($M1837="人民币", $N1837*Y1837*$BJ1837/1.13, $N1837*Y1837*$BJ1837)</f>
        <v>0</v>
      </c>
      <c r="BB1837" s="54" t="n">
        <f>IF($M1837="人民币", $N1837*Z1837*$BJ1837/1.13, $N1837*Z1837*$BJ1837)</f>
        <v>0</v>
      </c>
      <c r="BC1837" s="54" t="n">
        <f>IF($M1837="人民币", $N1837*AA1837*$BJ1837/1.13, $N1837*AA1837*$BJ1837)</f>
        <v>0</v>
      </c>
      <c r="BD1837" s="54" t="n">
        <f>IF($M1837="人民币", $N1837*AB1837*$BJ1837/1.13, $N1837*AB1837*$BJ1837)</f>
        <v>0</v>
      </c>
      <c r="BE1837" s="54" t="n">
        <f>IF($M1837="人民币", $N1837*AC1837*$BJ1837/1.13, $N1837*AC1837*$BJ1837)</f>
        <v>0</v>
      </c>
      <c r="BF1837" s="54" t="n">
        <f>IF($M1837="人民币", $N1837*AD1837*$BJ1837/1.13, $N1837*AD1837*$BJ1837)</f>
        <v>0</v>
      </c>
      <c r="BG1837" s="54" t="n">
        <f>IF($M1837="人民币", $N1837*AE1837*$BJ1837/1.13, $N1837*AE1837*$BJ1837)</f>
        <v>0</v>
      </c>
      <c r="BH1837" s="55" t="n">
        <f>SUM(AV1837:BG1837)</f>
        <v>0</v>
      </c>
      <c r="BI1837" s="56">
             </c>
      <c r="BJ1837" s="57" t="n">
        <v>1831</v>
      </c>
      <c r="BK1837" s="29" t="n">
        <f>IF(OR(D1837="", F1837="", J1837="", M1837=""), 1, 0)</f>
        <v>0</v>
      </c>
      <c r="BL1837" s="7">
             </c>
      <c r="BR1837" s="7">
             </c>
    </row>
    <row r="1838" x14ac:dyDescent="0.25">
      <c r="A1838" s="40" t="n">
        <f>ROW()-5</f>
        <v>1833</v>
      </c>
      <c r="B1838" s="41" t="s">
        <v>44</v>
      </c>
      <c r="C1838" s="42" t="s">
        <v>42</v>
      </c>
      <c r="D1838" s="43" t="s">
        <v>870</v>
      </c>
      <c r="E1838" s="42" t="s">
        <v>42</v>
      </c>
      <c r="F1838" s="43" t="s">
        <v>2929</v>
      </c>
      <c r="G1838" s="44" t="s">
        <v>2929</v>
      </c>
      <c r="H1838" s="44" t="s">
        <v>2930</v>
      </c>
      <c r="I1838" s="42" t="s">
        <v>42</v>
      </c>
      <c r="J1838" s="42" t="s">
        <v>42</v>
      </c>
      <c r="K1838" s="42" t="s">
        <v>42</v>
      </c>
      <c r="L1838" s="45" t="n">
        <f>AF1838</f>
        <v>0</v>
      </c>
      <c r="M1838" s="46" t="s">
        <v>46</v>
      </c>
      <c r="N1838" s="58" t="n">
        <v>11111</v>
      </c>
      <c r="O1838" s="47" t="n">
        <f>L1838*N1838*BJ1838</f>
        <v>0</v>
      </c>
      <c r="P1838" s="48" t="n">
        <f>BH1838</f>
        <v>0</v>
      </c>
      <c r="Q1838" s="45">
             </c>
      <c r="R1838" s="49" t="n">
        <f>L1838*Q1838</f>
        <v>0</v>
      </c>
      <c r="S1838" s="46" t="s">
        <f>IF(I1838="粉剂", "千克", IF(I1838="", "", "粒"))</f>
        <v>47</v>
      </c>
      <c r="T1838" s="49">
             </c>
      <c r="U1838" s="49">
             </c>
      <c r="V1838" s="49">
             </c>
      <c r="W1838" s="49">
             </c>
      <c r="X1838" s="49">
             </c>
      <c r="Y1838" s="49">
             </c>
      <c r="Z1838" s="49">
             </c>
      <c r="AA1838" s="49">
             </c>
      <c r="AB1838" s="49">
             </c>
      <c r="AC1838" s="49">
             </c>
      <c r="AD1838" s="49">
             </c>
      <c r="AE1838" s="49">
             </c>
      <c r="AF1838" s="45" t="n">
        <f>T1838+U1838+V1838+W1838+X1838+Y1838+Z1838+AA1838+AB1838+AC1838+AD1838+AE1838</f>
        <v>0</v>
      </c>
      <c r="AG1838" s="50">
             </c>
      <c r="AH1838" s="51" t="n">
        <f>$Q1838*T1838</f>
        <v>0</v>
      </c>
      <c r="AI1838" s="51" t="n">
        <f>$Q1838*U1838</f>
        <v>0</v>
      </c>
      <c r="AJ1838" s="51" t="n">
        <f>$Q1838*V1838</f>
        <v>0</v>
      </c>
      <c r="AK1838" s="51" t="n">
        <f>$Q1838*W1838</f>
        <v>0</v>
      </c>
      <c r="AL1838" s="51" t="n">
        <f>$Q1838*X1838</f>
        <v>0</v>
      </c>
      <c r="AM1838" s="51" t="n">
        <f>$Q1838*Y1838</f>
        <v>0</v>
      </c>
      <c r="AN1838" s="51" t="n">
        <f>$Q1838*Z1838</f>
        <v>0</v>
      </c>
      <c r="AO1838" s="52" t="n">
        <f>$Q1838*AA1838</f>
        <v>0</v>
      </c>
      <c r="AP1838" s="52" t="n">
        <f>$Q1838*AB1838</f>
        <v>0</v>
      </c>
      <c r="AQ1838" s="52" t="n">
        <f>$Q1838*AC1838</f>
        <v>0</v>
      </c>
      <c r="AR1838" s="52" t="n">
        <f>$Q1838*AD1838</f>
        <v>0</v>
      </c>
      <c r="AS1838" s="52" t="n">
        <f>$Q1838*AE1838</f>
        <v>0</v>
      </c>
      <c r="AT1838" s="52" t="n">
        <f>SUM(AH1838:AS1838)</f>
        <v>0</v>
      </c>
      <c r="AU1838" s="53">
             </c>
      <c r="AV1838" s="54" t="n">
        <f>IF($M1838="人民币", $N1838*T1838*$BJ1838/1.13, $N1838*T1838*$BJ1838)</f>
        <v>0</v>
      </c>
      <c r="AW1838" s="54" t="n">
        <f>IF($M1838="人民币", $N1838*U1838*$BJ1838/1.13, $N1838*U1838*$BJ1838)</f>
        <v>0</v>
      </c>
      <c r="AX1838" s="54" t="n">
        <f>IF($M1838="人民币", $N1838*V1838*$BJ1838/1.13, $N1838*V1838*$BJ1838)</f>
        <v>0</v>
      </c>
      <c r="AY1838" s="54" t="n">
        <f>IF($M1838="人民币", $N1838*W1838*$BJ1838/1.13, $N1838*W1838*$BJ1838)</f>
        <v>0</v>
      </c>
      <c r="AZ1838" s="54" t="n">
        <f>IF($M1838="人民币", $N1838*X1838*$BJ1838/1.13, $N1838*X1838*$BJ1838)</f>
        <v>0</v>
      </c>
      <c r="BA1838" s="54" t="n">
        <f>IF($M1838="人民币", $N1838*Y1838*$BJ1838/1.13, $N1838*Y1838*$BJ1838)</f>
        <v>0</v>
      </c>
      <c r="BB1838" s="54" t="n">
        <f>IF($M1838="人民币", $N1838*Z1838*$BJ1838/1.13, $N1838*Z1838*$BJ1838)</f>
        <v>0</v>
      </c>
      <c r="BC1838" s="54" t="n">
        <f>IF($M1838="人民币", $N1838*AA1838*$BJ1838/1.13, $N1838*AA1838*$BJ1838)</f>
        <v>0</v>
      </c>
      <c r="BD1838" s="54" t="n">
        <f>IF($M1838="人民币", $N1838*AB1838*$BJ1838/1.13, $N1838*AB1838*$BJ1838)</f>
        <v>0</v>
      </c>
      <c r="BE1838" s="54" t="n">
        <f>IF($M1838="人民币", $N1838*AC1838*$BJ1838/1.13, $N1838*AC1838*$BJ1838)</f>
        <v>0</v>
      </c>
      <c r="BF1838" s="54" t="n">
        <f>IF($M1838="人民币", $N1838*AD1838*$BJ1838/1.13, $N1838*AD1838*$BJ1838)</f>
        <v>0</v>
      </c>
      <c r="BG1838" s="54" t="n">
        <f>IF($M1838="人民币", $N1838*AE1838*$BJ1838/1.13, $N1838*AE1838*$BJ1838)</f>
        <v>0</v>
      </c>
      <c r="BH1838" s="55" t="n">
        <f>SUM(AV1838:BG1838)</f>
        <v>0</v>
      </c>
      <c r="BI1838" s="56">
             </c>
      <c r="BJ1838" s="57" t="n">
        <v>1832</v>
      </c>
      <c r="BK1838" s="29" t="n">
        <f>IF(OR(D1838="", F1838="", J1838="", M1838=""), 1, 0)</f>
        <v>0</v>
      </c>
      <c r="BL1838" s="7">
             </c>
      <c r="BR1838" s="7">
             </c>
    </row>
    <row r="1839" x14ac:dyDescent="0.25">
      <c r="A1839" s="40" t="n">
        <f>ROW()-5</f>
        <v>1834</v>
      </c>
      <c r="B1839" s="41" t="s">
        <v>44</v>
      </c>
      <c r="C1839" s="42" t="s">
        <v>42</v>
      </c>
      <c r="D1839" s="43" t="s">
        <v>872</v>
      </c>
      <c r="E1839" s="42" t="s">
        <v>42</v>
      </c>
      <c r="F1839" s="43" t="s">
        <v>2931</v>
      </c>
      <c r="G1839" s="44" t="s">
        <v>2931</v>
      </c>
      <c r="H1839" s="44" t="s">
        <v>2932</v>
      </c>
      <c r="I1839" s="42" t="s">
        <v>42</v>
      </c>
      <c r="J1839" s="42" t="s">
        <v>42</v>
      </c>
      <c r="K1839" s="42" t="s">
        <v>42</v>
      </c>
      <c r="L1839" s="45" t="n">
        <f>AF1839</f>
        <v>0</v>
      </c>
      <c r="M1839" s="46" t="s">
        <v>46</v>
      </c>
      <c r="N1839" s="58" t="n">
        <v>11111</v>
      </c>
      <c r="O1839" s="47" t="n">
        <f>L1839*N1839*BJ1839</f>
        <v>0</v>
      </c>
      <c r="P1839" s="48" t="n">
        <f>BH1839</f>
        <v>0</v>
      </c>
      <c r="Q1839" s="45">
             </c>
      <c r="R1839" s="49" t="n">
        <f>L1839*Q1839</f>
        <v>0</v>
      </c>
      <c r="S1839" s="46" t="s">
        <f>IF(I1839="粉剂", "千克", IF(I1839="", "", "粒"))</f>
        <v>47</v>
      </c>
      <c r="T1839" s="49">
             </c>
      <c r="U1839" s="49">
             </c>
      <c r="V1839" s="49">
             </c>
      <c r="W1839" s="49">
             </c>
      <c r="X1839" s="49">
             </c>
      <c r="Y1839" s="49">
             </c>
      <c r="Z1839" s="49">
             </c>
      <c r="AA1839" s="49">
             </c>
      <c r="AB1839" s="49">
             </c>
      <c r="AC1839" s="49">
             </c>
      <c r="AD1839" s="49">
             </c>
      <c r="AE1839" s="49">
             </c>
      <c r="AF1839" s="45" t="n">
        <f>T1839+U1839+V1839+W1839+X1839+Y1839+Z1839+AA1839+AB1839+AC1839+AD1839+AE1839</f>
        <v>0</v>
      </c>
      <c r="AG1839" s="50">
             </c>
      <c r="AH1839" s="51" t="n">
        <f>$Q1839*T1839</f>
        <v>0</v>
      </c>
      <c r="AI1839" s="51" t="n">
        <f>$Q1839*U1839</f>
        <v>0</v>
      </c>
      <c r="AJ1839" s="51" t="n">
        <f>$Q1839*V1839</f>
        <v>0</v>
      </c>
      <c r="AK1839" s="51" t="n">
        <f>$Q1839*W1839</f>
        <v>0</v>
      </c>
      <c r="AL1839" s="51" t="n">
        <f>$Q1839*X1839</f>
        <v>0</v>
      </c>
      <c r="AM1839" s="51" t="n">
        <f>$Q1839*Y1839</f>
        <v>0</v>
      </c>
      <c r="AN1839" s="51" t="n">
        <f>$Q1839*Z1839</f>
        <v>0</v>
      </c>
      <c r="AO1839" s="52" t="n">
        <f>$Q1839*AA1839</f>
        <v>0</v>
      </c>
      <c r="AP1839" s="52" t="n">
        <f>$Q1839*AB1839</f>
        <v>0</v>
      </c>
      <c r="AQ1839" s="52" t="n">
        <f>$Q1839*AC1839</f>
        <v>0</v>
      </c>
      <c r="AR1839" s="52" t="n">
        <f>$Q1839*AD1839</f>
        <v>0</v>
      </c>
      <c r="AS1839" s="52" t="n">
        <f>$Q1839*AE1839</f>
        <v>0</v>
      </c>
      <c r="AT1839" s="52" t="n">
        <f>SUM(AH1839:AS1839)</f>
        <v>0</v>
      </c>
      <c r="AU1839" s="53">
             </c>
      <c r="AV1839" s="54" t="n">
        <f>IF($M1839="人民币", $N1839*T1839*$BJ1839/1.13, $N1839*T1839*$BJ1839)</f>
        <v>0</v>
      </c>
      <c r="AW1839" s="54" t="n">
        <f>IF($M1839="人民币", $N1839*U1839*$BJ1839/1.13, $N1839*U1839*$BJ1839)</f>
        <v>0</v>
      </c>
      <c r="AX1839" s="54" t="n">
        <f>IF($M1839="人民币", $N1839*V1839*$BJ1839/1.13, $N1839*V1839*$BJ1839)</f>
        <v>0</v>
      </c>
      <c r="AY1839" s="54" t="n">
        <f>IF($M1839="人民币", $N1839*W1839*$BJ1839/1.13, $N1839*W1839*$BJ1839)</f>
        <v>0</v>
      </c>
      <c r="AZ1839" s="54" t="n">
        <f>IF($M1839="人民币", $N1839*X1839*$BJ1839/1.13, $N1839*X1839*$BJ1839)</f>
        <v>0</v>
      </c>
      <c r="BA1839" s="54" t="n">
        <f>IF($M1839="人民币", $N1839*Y1839*$BJ1839/1.13, $N1839*Y1839*$BJ1839)</f>
        <v>0</v>
      </c>
      <c r="BB1839" s="54" t="n">
        <f>IF($M1839="人民币", $N1839*Z1839*$BJ1839/1.13, $N1839*Z1839*$BJ1839)</f>
        <v>0</v>
      </c>
      <c r="BC1839" s="54" t="n">
        <f>IF($M1839="人民币", $N1839*AA1839*$BJ1839/1.13, $N1839*AA1839*$BJ1839)</f>
        <v>0</v>
      </c>
      <c r="BD1839" s="54" t="n">
        <f>IF($M1839="人民币", $N1839*AB1839*$BJ1839/1.13, $N1839*AB1839*$BJ1839)</f>
        <v>0</v>
      </c>
      <c r="BE1839" s="54" t="n">
        <f>IF($M1839="人民币", $N1839*AC1839*$BJ1839/1.13, $N1839*AC1839*$BJ1839)</f>
        <v>0</v>
      </c>
      <c r="BF1839" s="54" t="n">
        <f>IF($M1839="人民币", $N1839*AD1839*$BJ1839/1.13, $N1839*AD1839*$BJ1839)</f>
        <v>0</v>
      </c>
      <c r="BG1839" s="54" t="n">
        <f>IF($M1839="人民币", $N1839*AE1839*$BJ1839/1.13, $N1839*AE1839*$BJ1839)</f>
        <v>0</v>
      </c>
      <c r="BH1839" s="55" t="n">
        <f>SUM(AV1839:BG1839)</f>
        <v>0</v>
      </c>
      <c r="BI1839" s="56">
             </c>
      <c r="BJ1839" s="57" t="n">
        <v>1833</v>
      </c>
      <c r="BK1839" s="29" t="n">
        <f>IF(OR(D1839="", F1839="", J1839="", M1839=""), 1, 0)</f>
        <v>0</v>
      </c>
      <c r="BL1839" s="7">
             </c>
      <c r="BR1839" s="7">
             </c>
    </row>
    <row r="1840" x14ac:dyDescent="0.25">
      <c r="A1840" s="40" t="n">
        <f>ROW()-5</f>
        <v>1835</v>
      </c>
      <c r="B1840" s="41" t="s">
        <v>44</v>
      </c>
      <c r="C1840" s="42" t="s">
        <v>42</v>
      </c>
      <c r="D1840" s="43" t="s">
        <v>875</v>
      </c>
      <c r="E1840" s="42" t="s">
        <v>42</v>
      </c>
      <c r="F1840" s="43" t="s">
        <v>2933</v>
      </c>
      <c r="G1840" s="44" t="s">
        <v>44</v>
      </c>
      <c r="H1840" s="44" t="s">
        <v>44</v>
      </c>
      <c r="I1840" s="42" t="s">
        <v>42</v>
      </c>
      <c r="J1840" s="42" t="s">
        <v>42</v>
      </c>
      <c r="K1840" s="42" t="s">
        <v>42</v>
      </c>
      <c r="L1840" s="45" t="n">
        <f>AF1840</f>
        <v>0</v>
      </c>
      <c r="M1840" s="46" t="s">
        <v>46</v>
      </c>
      <c r="N1840" s="58" t="n">
        <v>11111</v>
      </c>
      <c r="O1840" s="47" t="n">
        <f>L1840*N1840*BJ1840</f>
        <v>0</v>
      </c>
      <c r="P1840" s="48" t="n">
        <f>BH1840</f>
        <v>0</v>
      </c>
      <c r="Q1840" s="45">
             </c>
      <c r="R1840" s="49" t="n">
        <f>L1840*Q1840</f>
        <v>0</v>
      </c>
      <c r="S1840" s="46" t="s">
        <f>IF(I1840="粉剂", "千克", IF(I1840="", "", "粒"))</f>
        <v>47</v>
      </c>
      <c r="T1840" s="49">
             </c>
      <c r="U1840" s="49">
             </c>
      <c r="V1840" s="49">
             </c>
      <c r="W1840" s="49">
             </c>
      <c r="X1840" s="49">
             </c>
      <c r="Y1840" s="49">
             </c>
      <c r="Z1840" s="49">
             </c>
      <c r="AA1840" s="49">
             </c>
      <c r="AB1840" s="49">
             </c>
      <c r="AC1840" s="49">
             </c>
      <c r="AD1840" s="49">
             </c>
      <c r="AE1840" s="49">
             </c>
      <c r="AF1840" s="45" t="n">
        <f>T1840+U1840+V1840+W1840+X1840+Y1840+Z1840+AA1840+AB1840+AC1840+AD1840+AE1840</f>
        <v>0</v>
      </c>
      <c r="AG1840" s="50">
             </c>
      <c r="AH1840" s="51" t="n">
        <f>$Q1840*T1840</f>
        <v>0</v>
      </c>
      <c r="AI1840" s="51" t="n">
        <f>$Q1840*U1840</f>
        <v>0</v>
      </c>
      <c r="AJ1840" s="51" t="n">
        <f>$Q1840*V1840</f>
        <v>0</v>
      </c>
      <c r="AK1840" s="51" t="n">
        <f>$Q1840*W1840</f>
        <v>0</v>
      </c>
      <c r="AL1840" s="51" t="n">
        <f>$Q1840*X1840</f>
        <v>0</v>
      </c>
      <c r="AM1840" s="51" t="n">
        <f>$Q1840*Y1840</f>
        <v>0</v>
      </c>
      <c r="AN1840" s="51" t="n">
        <f>$Q1840*Z1840</f>
        <v>0</v>
      </c>
      <c r="AO1840" s="52" t="n">
        <f>$Q1840*AA1840</f>
        <v>0</v>
      </c>
      <c r="AP1840" s="52" t="n">
        <f>$Q1840*AB1840</f>
        <v>0</v>
      </c>
      <c r="AQ1840" s="52" t="n">
        <f>$Q1840*AC1840</f>
        <v>0</v>
      </c>
      <c r="AR1840" s="52" t="n">
        <f>$Q1840*AD1840</f>
        <v>0</v>
      </c>
      <c r="AS1840" s="52" t="n">
        <f>$Q1840*AE1840</f>
        <v>0</v>
      </c>
      <c r="AT1840" s="52" t="n">
        <f>SUM(AH1840:AS1840)</f>
        <v>0</v>
      </c>
      <c r="AU1840" s="53">
             </c>
      <c r="AV1840" s="54" t="n">
        <f>IF($M1840="人民币", $N1840*T1840*$BJ1840/1.13, $N1840*T1840*$BJ1840)</f>
        <v>0</v>
      </c>
      <c r="AW1840" s="54" t="n">
        <f>IF($M1840="人民币", $N1840*U1840*$BJ1840/1.13, $N1840*U1840*$BJ1840)</f>
        <v>0</v>
      </c>
      <c r="AX1840" s="54" t="n">
        <f>IF($M1840="人民币", $N1840*V1840*$BJ1840/1.13, $N1840*V1840*$BJ1840)</f>
        <v>0</v>
      </c>
      <c r="AY1840" s="54" t="n">
        <f>IF($M1840="人民币", $N1840*W1840*$BJ1840/1.13, $N1840*W1840*$BJ1840)</f>
        <v>0</v>
      </c>
      <c r="AZ1840" s="54" t="n">
        <f>IF($M1840="人民币", $N1840*X1840*$BJ1840/1.13, $N1840*X1840*$BJ1840)</f>
        <v>0</v>
      </c>
      <c r="BA1840" s="54" t="n">
        <f>IF($M1840="人民币", $N1840*Y1840*$BJ1840/1.13, $N1840*Y1840*$BJ1840)</f>
        <v>0</v>
      </c>
      <c r="BB1840" s="54" t="n">
        <f>IF($M1840="人民币", $N1840*Z1840*$BJ1840/1.13, $N1840*Z1840*$BJ1840)</f>
        <v>0</v>
      </c>
      <c r="BC1840" s="54" t="n">
        <f>IF($M1840="人民币", $N1840*AA1840*$BJ1840/1.13, $N1840*AA1840*$BJ1840)</f>
        <v>0</v>
      </c>
      <c r="BD1840" s="54" t="n">
        <f>IF($M1840="人民币", $N1840*AB1840*$BJ1840/1.13, $N1840*AB1840*$BJ1840)</f>
        <v>0</v>
      </c>
      <c r="BE1840" s="54" t="n">
        <f>IF($M1840="人民币", $N1840*AC1840*$BJ1840/1.13, $N1840*AC1840*$BJ1840)</f>
        <v>0</v>
      </c>
      <c r="BF1840" s="54" t="n">
        <f>IF($M1840="人民币", $N1840*AD1840*$BJ1840/1.13, $N1840*AD1840*$BJ1840)</f>
        <v>0</v>
      </c>
      <c r="BG1840" s="54" t="n">
        <f>IF($M1840="人民币", $N1840*AE1840*$BJ1840/1.13, $N1840*AE1840*$BJ1840)</f>
        <v>0</v>
      </c>
      <c r="BH1840" s="55" t="n">
        <f>SUM(AV1840:BG1840)</f>
        <v>0</v>
      </c>
      <c r="BI1840" s="56">
             </c>
      <c r="BJ1840" s="57" t="n">
        <v>1834</v>
      </c>
      <c r="BK1840" s="29" t="n">
        <f>IF(OR(D1840="", F1840="", J1840="", M1840=""), 1, 0)</f>
        <v>0</v>
      </c>
      <c r="BL1840" s="7">
             </c>
      <c r="BR1840" s="7">
             </c>
    </row>
    <row r="1841" x14ac:dyDescent="0.25">
      <c r="A1841" s="40" t="n">
        <f>ROW()-5</f>
        <v>1836</v>
      </c>
      <c r="B1841" s="41" t="s">
        <v>44</v>
      </c>
      <c r="C1841" s="42" t="s">
        <v>42</v>
      </c>
      <c r="D1841" s="43" t="s">
        <v>877</v>
      </c>
      <c r="E1841" s="42" t="s">
        <v>42</v>
      </c>
      <c r="F1841" s="43" t="s">
        <v>2934</v>
      </c>
      <c r="G1841" s="44" t="s">
        <v>2934</v>
      </c>
      <c r="H1841" s="44" t="s">
        <v>2935</v>
      </c>
      <c r="I1841" s="42" t="s">
        <v>42</v>
      </c>
      <c r="J1841" s="42" t="s">
        <v>42</v>
      </c>
      <c r="K1841" s="42" t="s">
        <v>42</v>
      </c>
      <c r="L1841" s="45" t="n">
        <f>AF1841</f>
        <v>0</v>
      </c>
      <c r="M1841" s="46" t="s">
        <v>46</v>
      </c>
      <c r="N1841" s="58" t="n">
        <v>11111</v>
      </c>
      <c r="O1841" s="47" t="n">
        <f>L1841*N1841*BJ1841</f>
        <v>0</v>
      </c>
      <c r="P1841" s="48" t="n">
        <f>BH1841</f>
        <v>0</v>
      </c>
      <c r="Q1841" s="45">
             </c>
      <c r="R1841" s="49" t="n">
        <f>L1841*Q1841</f>
        <v>0</v>
      </c>
      <c r="S1841" s="46" t="s">
        <f>IF(I1841="粉剂", "千克", IF(I1841="", "", "粒"))</f>
        <v>47</v>
      </c>
      <c r="T1841" s="49">
             </c>
      <c r="U1841" s="49">
             </c>
      <c r="V1841" s="49">
             </c>
      <c r="W1841" s="49">
             </c>
      <c r="X1841" s="49">
             </c>
      <c r="Y1841" s="49">
             </c>
      <c r="Z1841" s="49">
             </c>
      <c r="AA1841" s="49">
             </c>
      <c r="AB1841" s="49">
             </c>
      <c r="AC1841" s="49">
             </c>
      <c r="AD1841" s="49">
             </c>
      <c r="AE1841" s="49">
             </c>
      <c r="AF1841" s="45" t="n">
        <f>T1841+U1841+V1841+W1841+X1841+Y1841+Z1841+AA1841+AB1841+AC1841+AD1841+AE1841</f>
        <v>0</v>
      </c>
      <c r="AG1841" s="50">
             </c>
      <c r="AH1841" s="51" t="n">
        <f>$Q1841*T1841</f>
        <v>0</v>
      </c>
      <c r="AI1841" s="51" t="n">
        <f>$Q1841*U1841</f>
        <v>0</v>
      </c>
      <c r="AJ1841" s="51" t="n">
        <f>$Q1841*V1841</f>
        <v>0</v>
      </c>
      <c r="AK1841" s="51" t="n">
        <f>$Q1841*W1841</f>
        <v>0</v>
      </c>
      <c r="AL1841" s="51" t="n">
        <f>$Q1841*X1841</f>
        <v>0</v>
      </c>
      <c r="AM1841" s="51" t="n">
        <f>$Q1841*Y1841</f>
        <v>0</v>
      </c>
      <c r="AN1841" s="51" t="n">
        <f>$Q1841*Z1841</f>
        <v>0</v>
      </c>
      <c r="AO1841" s="52" t="n">
        <f>$Q1841*AA1841</f>
        <v>0</v>
      </c>
      <c r="AP1841" s="52" t="n">
        <f>$Q1841*AB1841</f>
        <v>0</v>
      </c>
      <c r="AQ1841" s="52" t="n">
        <f>$Q1841*AC1841</f>
        <v>0</v>
      </c>
      <c r="AR1841" s="52" t="n">
        <f>$Q1841*AD1841</f>
        <v>0</v>
      </c>
      <c r="AS1841" s="52" t="n">
        <f>$Q1841*AE1841</f>
        <v>0</v>
      </c>
      <c r="AT1841" s="52" t="n">
        <f>SUM(AH1841:AS1841)</f>
        <v>0</v>
      </c>
      <c r="AU1841" s="53">
             </c>
      <c r="AV1841" s="54" t="n">
        <f>IF($M1841="人民币", $N1841*T1841*$BJ1841/1.13, $N1841*T1841*$BJ1841)</f>
        <v>0</v>
      </c>
      <c r="AW1841" s="54" t="n">
        <f>IF($M1841="人民币", $N1841*U1841*$BJ1841/1.13, $N1841*U1841*$BJ1841)</f>
        <v>0</v>
      </c>
      <c r="AX1841" s="54" t="n">
        <f>IF($M1841="人民币", $N1841*V1841*$BJ1841/1.13, $N1841*V1841*$BJ1841)</f>
        <v>0</v>
      </c>
      <c r="AY1841" s="54" t="n">
        <f>IF($M1841="人民币", $N1841*W1841*$BJ1841/1.13, $N1841*W1841*$BJ1841)</f>
        <v>0</v>
      </c>
      <c r="AZ1841" s="54" t="n">
        <f>IF($M1841="人民币", $N1841*X1841*$BJ1841/1.13, $N1841*X1841*$BJ1841)</f>
        <v>0</v>
      </c>
      <c r="BA1841" s="54" t="n">
        <f>IF($M1841="人民币", $N1841*Y1841*$BJ1841/1.13, $N1841*Y1841*$BJ1841)</f>
        <v>0</v>
      </c>
      <c r="BB1841" s="54" t="n">
        <f>IF($M1841="人民币", $N1841*Z1841*$BJ1841/1.13, $N1841*Z1841*$BJ1841)</f>
        <v>0</v>
      </c>
      <c r="BC1841" s="54" t="n">
        <f>IF($M1841="人民币", $N1841*AA1841*$BJ1841/1.13, $N1841*AA1841*$BJ1841)</f>
        <v>0</v>
      </c>
      <c r="BD1841" s="54" t="n">
        <f>IF($M1841="人民币", $N1841*AB1841*$BJ1841/1.13, $N1841*AB1841*$BJ1841)</f>
        <v>0</v>
      </c>
      <c r="BE1841" s="54" t="n">
        <f>IF($M1841="人民币", $N1841*AC1841*$BJ1841/1.13, $N1841*AC1841*$BJ1841)</f>
        <v>0</v>
      </c>
      <c r="BF1841" s="54" t="n">
        <f>IF($M1841="人民币", $N1841*AD1841*$BJ1841/1.13, $N1841*AD1841*$BJ1841)</f>
        <v>0</v>
      </c>
      <c r="BG1841" s="54" t="n">
        <f>IF($M1841="人民币", $N1841*AE1841*$BJ1841/1.13, $N1841*AE1841*$BJ1841)</f>
        <v>0</v>
      </c>
      <c r="BH1841" s="55" t="n">
        <f>SUM(AV1841:BG1841)</f>
        <v>0</v>
      </c>
      <c r="BI1841" s="56">
             </c>
      <c r="BJ1841" s="57" t="n">
        <v>1835</v>
      </c>
      <c r="BK1841" s="29" t="n">
        <f>IF(OR(D1841="", F1841="", J1841="", M1841=""), 1, 0)</f>
        <v>0</v>
      </c>
      <c r="BL1841" s="7">
             </c>
      <c r="BR1841" s="7">
             </c>
    </row>
    <row r="1842" x14ac:dyDescent="0.25">
      <c r="A1842" s="40" t="n">
        <f>ROW()-5</f>
        <v>1837</v>
      </c>
      <c r="B1842" s="41" t="s">
        <v>44</v>
      </c>
      <c r="C1842" s="42" t="s">
        <v>42</v>
      </c>
      <c r="D1842" s="43" t="s">
        <v>879</v>
      </c>
      <c r="E1842" s="42" t="s">
        <v>42</v>
      </c>
      <c r="F1842" s="43" t="s">
        <v>2936</v>
      </c>
      <c r="G1842" s="44" t="s">
        <v>44</v>
      </c>
      <c r="H1842" s="44" t="s">
        <v>2937</v>
      </c>
      <c r="I1842" s="42" t="s">
        <v>42</v>
      </c>
      <c r="J1842" s="42" t="s">
        <v>42</v>
      </c>
      <c r="K1842" s="42" t="s">
        <v>42</v>
      </c>
      <c r="L1842" s="45" t="n">
        <f>AF1842</f>
        <v>0</v>
      </c>
      <c r="M1842" s="46" t="s">
        <v>46</v>
      </c>
      <c r="N1842" s="58" t="n">
        <v>11111</v>
      </c>
      <c r="O1842" s="47" t="n">
        <f>L1842*N1842*BJ1842</f>
        <v>0</v>
      </c>
      <c r="P1842" s="48" t="n">
        <f>BH1842</f>
        <v>0</v>
      </c>
      <c r="Q1842" s="45">
             </c>
      <c r="R1842" s="49" t="n">
        <f>L1842*Q1842</f>
        <v>0</v>
      </c>
      <c r="S1842" s="46" t="s">
        <f>IF(I1842="粉剂", "千克", IF(I1842="", "", "粒"))</f>
        <v>47</v>
      </c>
      <c r="T1842" s="49">
             </c>
      <c r="U1842" s="49">
             </c>
      <c r="V1842" s="49">
             </c>
      <c r="W1842" s="49">
             </c>
      <c r="X1842" s="49">
             </c>
      <c r="Y1842" s="49">
             </c>
      <c r="Z1842" s="49">
             </c>
      <c r="AA1842" s="49">
             </c>
      <c r="AB1842" s="49">
             </c>
      <c r="AC1842" s="49">
             </c>
      <c r="AD1842" s="49">
             </c>
      <c r="AE1842" s="49">
             </c>
      <c r="AF1842" s="45" t="n">
        <f>T1842+U1842+V1842+W1842+X1842+Y1842+Z1842+AA1842+AB1842+AC1842+AD1842+AE1842</f>
        <v>0</v>
      </c>
      <c r="AG1842" s="50">
             </c>
      <c r="AH1842" s="51" t="n">
        <f>$Q1842*T1842</f>
        <v>0</v>
      </c>
      <c r="AI1842" s="51" t="n">
        <f>$Q1842*U1842</f>
        <v>0</v>
      </c>
      <c r="AJ1842" s="51" t="n">
        <f>$Q1842*V1842</f>
        <v>0</v>
      </c>
      <c r="AK1842" s="51" t="n">
        <f>$Q1842*W1842</f>
        <v>0</v>
      </c>
      <c r="AL1842" s="51" t="n">
        <f>$Q1842*X1842</f>
        <v>0</v>
      </c>
      <c r="AM1842" s="51" t="n">
        <f>$Q1842*Y1842</f>
        <v>0</v>
      </c>
      <c r="AN1842" s="51" t="n">
        <f>$Q1842*Z1842</f>
        <v>0</v>
      </c>
      <c r="AO1842" s="52" t="n">
        <f>$Q1842*AA1842</f>
        <v>0</v>
      </c>
      <c r="AP1842" s="52" t="n">
        <f>$Q1842*AB1842</f>
        <v>0</v>
      </c>
      <c r="AQ1842" s="52" t="n">
        <f>$Q1842*AC1842</f>
        <v>0</v>
      </c>
      <c r="AR1842" s="52" t="n">
        <f>$Q1842*AD1842</f>
        <v>0</v>
      </c>
      <c r="AS1842" s="52" t="n">
        <f>$Q1842*AE1842</f>
        <v>0</v>
      </c>
      <c r="AT1842" s="52" t="n">
        <f>SUM(AH1842:AS1842)</f>
        <v>0</v>
      </c>
      <c r="AU1842" s="53">
             </c>
      <c r="AV1842" s="54" t="n">
        <f>IF($M1842="人民币", $N1842*T1842*$BJ1842/1.13, $N1842*T1842*$BJ1842)</f>
        <v>0</v>
      </c>
      <c r="AW1842" s="54" t="n">
        <f>IF($M1842="人民币", $N1842*U1842*$BJ1842/1.13, $N1842*U1842*$BJ1842)</f>
        <v>0</v>
      </c>
      <c r="AX1842" s="54" t="n">
        <f>IF($M1842="人民币", $N1842*V1842*$BJ1842/1.13, $N1842*V1842*$BJ1842)</f>
        <v>0</v>
      </c>
      <c r="AY1842" s="54" t="n">
        <f>IF($M1842="人民币", $N1842*W1842*$BJ1842/1.13, $N1842*W1842*$BJ1842)</f>
        <v>0</v>
      </c>
      <c r="AZ1842" s="54" t="n">
        <f>IF($M1842="人民币", $N1842*X1842*$BJ1842/1.13, $N1842*X1842*$BJ1842)</f>
        <v>0</v>
      </c>
      <c r="BA1842" s="54" t="n">
        <f>IF($M1842="人民币", $N1842*Y1842*$BJ1842/1.13, $N1842*Y1842*$BJ1842)</f>
        <v>0</v>
      </c>
      <c r="BB1842" s="54" t="n">
        <f>IF($M1842="人民币", $N1842*Z1842*$BJ1842/1.13, $N1842*Z1842*$BJ1842)</f>
        <v>0</v>
      </c>
      <c r="BC1842" s="54" t="n">
        <f>IF($M1842="人民币", $N1842*AA1842*$BJ1842/1.13, $N1842*AA1842*$BJ1842)</f>
        <v>0</v>
      </c>
      <c r="BD1842" s="54" t="n">
        <f>IF($M1842="人民币", $N1842*AB1842*$BJ1842/1.13, $N1842*AB1842*$BJ1842)</f>
        <v>0</v>
      </c>
      <c r="BE1842" s="54" t="n">
        <f>IF($M1842="人民币", $N1842*AC1842*$BJ1842/1.13, $N1842*AC1842*$BJ1842)</f>
        <v>0</v>
      </c>
      <c r="BF1842" s="54" t="n">
        <f>IF($M1842="人民币", $N1842*AD1842*$BJ1842/1.13, $N1842*AD1842*$BJ1842)</f>
        <v>0</v>
      </c>
      <c r="BG1842" s="54" t="n">
        <f>IF($M1842="人民币", $N1842*AE1842*$BJ1842/1.13, $N1842*AE1842*$BJ1842)</f>
        <v>0</v>
      </c>
      <c r="BH1842" s="55" t="n">
        <f>SUM(AV1842:BG1842)</f>
        <v>0</v>
      </c>
      <c r="BI1842" s="56">
             </c>
      <c r="BJ1842" s="57" t="n">
        <v>1836</v>
      </c>
      <c r="BK1842" s="29" t="n">
        <f>IF(OR(D1842="", F1842="", J1842="", M1842=""), 1, 0)</f>
        <v>0</v>
      </c>
      <c r="BL1842" s="7">
             </c>
      <c r="BR1842" s="7">
             </c>
    </row>
    <row r="1843" x14ac:dyDescent="0.25">
      <c r="A1843" s="40" t="n">
        <f>ROW()-5</f>
        <v>1838</v>
      </c>
      <c r="B1843" s="41" t="s">
        <v>44</v>
      </c>
      <c r="C1843" s="42" t="s">
        <v>42</v>
      </c>
      <c r="D1843" s="43" t="s">
        <v>882</v>
      </c>
      <c r="E1843" s="42" t="s">
        <v>42</v>
      </c>
      <c r="F1843" s="43" t="s">
        <v>2938</v>
      </c>
      <c r="G1843" s="44" t="s">
        <v>44</v>
      </c>
      <c r="H1843" s="44" t="s">
        <v>44</v>
      </c>
      <c r="I1843" s="42" t="s">
        <v>42</v>
      </c>
      <c r="J1843" s="42" t="s">
        <v>42</v>
      </c>
      <c r="K1843" s="42" t="s">
        <v>42</v>
      </c>
      <c r="L1843" s="45" t="n">
        <f>AF1843</f>
        <v>0</v>
      </c>
      <c r="M1843" s="46" t="s">
        <v>46</v>
      </c>
      <c r="N1843" s="58" t="n">
        <v>11111</v>
      </c>
      <c r="O1843" s="47" t="n">
        <f>L1843*N1843*BJ1843</f>
        <v>0</v>
      </c>
      <c r="P1843" s="48" t="n">
        <f>BH1843</f>
        <v>0</v>
      </c>
      <c r="Q1843" s="45">
             </c>
      <c r="R1843" s="49" t="n">
        <f>L1843*Q1843</f>
        <v>0</v>
      </c>
      <c r="S1843" s="46" t="s">
        <f>IF(I1843="粉剂", "千克", IF(I1843="", "", "粒"))</f>
        <v>47</v>
      </c>
      <c r="T1843" s="49">
             </c>
      <c r="U1843" s="49">
             </c>
      <c r="V1843" s="49">
             </c>
      <c r="W1843" s="49">
             </c>
      <c r="X1843" s="49">
             </c>
      <c r="Y1843" s="49">
             </c>
      <c r="Z1843" s="49">
             </c>
      <c r="AA1843" s="49">
             </c>
      <c r="AB1843" s="49">
             </c>
      <c r="AC1843" s="49">
             </c>
      <c r="AD1843" s="49">
             </c>
      <c r="AE1843" s="49">
             </c>
      <c r="AF1843" s="45" t="n">
        <f>T1843+U1843+V1843+W1843+X1843+Y1843+Z1843+AA1843+AB1843+AC1843+AD1843+AE1843</f>
        <v>0</v>
      </c>
      <c r="AG1843" s="50">
             </c>
      <c r="AH1843" s="51" t="n">
        <f>$Q1843*T1843</f>
        <v>0</v>
      </c>
      <c r="AI1843" s="51" t="n">
        <f>$Q1843*U1843</f>
        <v>0</v>
      </c>
      <c r="AJ1843" s="51" t="n">
        <f>$Q1843*V1843</f>
        <v>0</v>
      </c>
      <c r="AK1843" s="51" t="n">
        <f>$Q1843*W1843</f>
        <v>0</v>
      </c>
      <c r="AL1843" s="51" t="n">
        <f>$Q1843*X1843</f>
        <v>0</v>
      </c>
      <c r="AM1843" s="51" t="n">
        <f>$Q1843*Y1843</f>
        <v>0</v>
      </c>
      <c r="AN1843" s="51" t="n">
        <f>$Q1843*Z1843</f>
        <v>0</v>
      </c>
      <c r="AO1843" s="52" t="n">
        <f>$Q1843*AA1843</f>
        <v>0</v>
      </c>
      <c r="AP1843" s="52" t="n">
        <f>$Q1843*AB1843</f>
        <v>0</v>
      </c>
      <c r="AQ1843" s="52" t="n">
        <f>$Q1843*AC1843</f>
        <v>0</v>
      </c>
      <c r="AR1843" s="52" t="n">
        <f>$Q1843*AD1843</f>
        <v>0</v>
      </c>
      <c r="AS1843" s="52" t="n">
        <f>$Q1843*AE1843</f>
        <v>0</v>
      </c>
      <c r="AT1843" s="52" t="n">
        <f>SUM(AH1843:AS1843)</f>
        <v>0</v>
      </c>
      <c r="AU1843" s="53">
             </c>
      <c r="AV1843" s="54" t="n">
        <f>IF($M1843="人民币", $N1843*T1843*$BJ1843/1.13, $N1843*T1843*$BJ1843)</f>
        <v>0</v>
      </c>
      <c r="AW1843" s="54" t="n">
        <f>IF($M1843="人民币", $N1843*U1843*$BJ1843/1.13, $N1843*U1843*$BJ1843)</f>
        <v>0</v>
      </c>
      <c r="AX1843" s="54" t="n">
        <f>IF($M1843="人民币", $N1843*V1843*$BJ1843/1.13, $N1843*V1843*$BJ1843)</f>
        <v>0</v>
      </c>
      <c r="AY1843" s="54" t="n">
        <f>IF($M1843="人民币", $N1843*W1843*$BJ1843/1.13, $N1843*W1843*$BJ1843)</f>
        <v>0</v>
      </c>
      <c r="AZ1843" s="54" t="n">
        <f>IF($M1843="人民币", $N1843*X1843*$BJ1843/1.13, $N1843*X1843*$BJ1843)</f>
        <v>0</v>
      </c>
      <c r="BA1843" s="54" t="n">
        <f>IF($M1843="人民币", $N1843*Y1843*$BJ1843/1.13, $N1843*Y1843*$BJ1843)</f>
        <v>0</v>
      </c>
      <c r="BB1843" s="54" t="n">
        <f>IF($M1843="人民币", $N1843*Z1843*$BJ1843/1.13, $N1843*Z1843*$BJ1843)</f>
        <v>0</v>
      </c>
      <c r="BC1843" s="54" t="n">
        <f>IF($M1843="人民币", $N1843*AA1843*$BJ1843/1.13, $N1843*AA1843*$BJ1843)</f>
        <v>0</v>
      </c>
      <c r="BD1843" s="54" t="n">
        <f>IF($M1843="人民币", $N1843*AB1843*$BJ1843/1.13, $N1843*AB1843*$BJ1843)</f>
        <v>0</v>
      </c>
      <c r="BE1843" s="54" t="n">
        <f>IF($M1843="人民币", $N1843*AC1843*$BJ1843/1.13, $N1843*AC1843*$BJ1843)</f>
        <v>0</v>
      </c>
      <c r="BF1843" s="54" t="n">
        <f>IF($M1843="人民币", $N1843*AD1843*$BJ1843/1.13, $N1843*AD1843*$BJ1843)</f>
        <v>0</v>
      </c>
      <c r="BG1843" s="54" t="n">
        <f>IF($M1843="人民币", $N1843*AE1843*$BJ1843/1.13, $N1843*AE1843*$BJ1843)</f>
        <v>0</v>
      </c>
      <c r="BH1843" s="55" t="n">
        <f>SUM(AV1843:BG1843)</f>
        <v>0</v>
      </c>
      <c r="BI1843" s="56">
             </c>
      <c r="BJ1843" s="57" t="n">
        <v>1837</v>
      </c>
      <c r="BK1843" s="29" t="n">
        <f>IF(OR(D1843="", F1843="", J1843="", M1843=""), 1, 0)</f>
        <v>0</v>
      </c>
      <c r="BL1843" s="7">
             </c>
      <c r="BR1843" s="7">
             </c>
    </row>
    <row r="1844" x14ac:dyDescent="0.25">
      <c r="A1844" s="40" t="n">
        <f>ROW()-5</f>
        <v>1839</v>
      </c>
      <c r="B1844" s="41" t="s">
        <v>44</v>
      </c>
      <c r="C1844" s="42" t="s">
        <v>42</v>
      </c>
      <c r="D1844" s="43" t="s">
        <v>884</v>
      </c>
      <c r="E1844" s="42" t="s">
        <v>42</v>
      </c>
      <c r="F1844" s="43" t="s">
        <v>2939</v>
      </c>
      <c r="G1844" s="44" t="s">
        <v>2939</v>
      </c>
      <c r="H1844" s="44" t="s">
        <v>2940</v>
      </c>
      <c r="I1844" s="42" t="s">
        <v>42</v>
      </c>
      <c r="J1844" s="42" t="s">
        <v>42</v>
      </c>
      <c r="K1844" s="42" t="s">
        <v>42</v>
      </c>
      <c r="L1844" s="45" t="n">
        <f>AF1844</f>
        <v>0</v>
      </c>
      <c r="M1844" s="46" t="s">
        <v>46</v>
      </c>
      <c r="N1844" s="58" t="n">
        <v>11111</v>
      </c>
      <c r="O1844" s="47" t="n">
        <f>L1844*N1844*BJ1844</f>
        <v>0</v>
      </c>
      <c r="P1844" s="48" t="n">
        <f>BH1844</f>
        <v>0</v>
      </c>
      <c r="Q1844" s="45">
             </c>
      <c r="R1844" s="49" t="n">
        <f>L1844*Q1844</f>
        <v>0</v>
      </c>
      <c r="S1844" s="46" t="s">
        <f>IF(I1844="粉剂", "千克", IF(I1844="", "", "粒"))</f>
        <v>47</v>
      </c>
      <c r="T1844" s="49">
             </c>
      <c r="U1844" s="49">
             </c>
      <c r="V1844" s="49">
             </c>
      <c r="W1844" s="49">
             </c>
      <c r="X1844" s="49">
             </c>
      <c r="Y1844" s="49">
             </c>
      <c r="Z1844" s="49">
             </c>
      <c r="AA1844" s="49">
             </c>
      <c r="AB1844" s="49">
             </c>
      <c r="AC1844" s="49">
             </c>
      <c r="AD1844" s="49">
             </c>
      <c r="AE1844" s="49">
             </c>
      <c r="AF1844" s="45" t="n">
        <f>T1844+U1844+V1844+W1844+X1844+Y1844+Z1844+AA1844+AB1844+AC1844+AD1844+AE1844</f>
        <v>0</v>
      </c>
      <c r="AG1844" s="50">
             </c>
      <c r="AH1844" s="51" t="n">
        <f>$Q1844*T1844</f>
        <v>0</v>
      </c>
      <c r="AI1844" s="51" t="n">
        <f>$Q1844*U1844</f>
        <v>0</v>
      </c>
      <c r="AJ1844" s="51" t="n">
        <f>$Q1844*V1844</f>
        <v>0</v>
      </c>
      <c r="AK1844" s="51" t="n">
        <f>$Q1844*W1844</f>
        <v>0</v>
      </c>
      <c r="AL1844" s="51" t="n">
        <f>$Q1844*X1844</f>
        <v>0</v>
      </c>
      <c r="AM1844" s="51" t="n">
        <f>$Q1844*Y1844</f>
        <v>0</v>
      </c>
      <c r="AN1844" s="51" t="n">
        <f>$Q1844*Z1844</f>
        <v>0</v>
      </c>
      <c r="AO1844" s="52" t="n">
        <f>$Q1844*AA1844</f>
        <v>0</v>
      </c>
      <c r="AP1844" s="52" t="n">
        <f>$Q1844*AB1844</f>
        <v>0</v>
      </c>
      <c r="AQ1844" s="52" t="n">
        <f>$Q1844*AC1844</f>
        <v>0</v>
      </c>
      <c r="AR1844" s="52" t="n">
        <f>$Q1844*AD1844</f>
        <v>0</v>
      </c>
      <c r="AS1844" s="52" t="n">
        <f>$Q1844*AE1844</f>
        <v>0</v>
      </c>
      <c r="AT1844" s="52" t="n">
        <f>SUM(AH1844:AS1844)</f>
        <v>0</v>
      </c>
      <c r="AU1844" s="53">
             </c>
      <c r="AV1844" s="54" t="n">
        <f>IF($M1844="人民币", $N1844*T1844*$BJ1844/1.13, $N1844*T1844*$BJ1844)</f>
        <v>0</v>
      </c>
      <c r="AW1844" s="54" t="n">
        <f>IF($M1844="人民币", $N1844*U1844*$BJ1844/1.13, $N1844*U1844*$BJ1844)</f>
        <v>0</v>
      </c>
      <c r="AX1844" s="54" t="n">
        <f>IF($M1844="人民币", $N1844*V1844*$BJ1844/1.13, $N1844*V1844*$BJ1844)</f>
        <v>0</v>
      </c>
      <c r="AY1844" s="54" t="n">
        <f>IF($M1844="人民币", $N1844*W1844*$BJ1844/1.13, $N1844*W1844*$BJ1844)</f>
        <v>0</v>
      </c>
      <c r="AZ1844" s="54" t="n">
        <f>IF($M1844="人民币", $N1844*X1844*$BJ1844/1.13, $N1844*X1844*$BJ1844)</f>
        <v>0</v>
      </c>
      <c r="BA1844" s="54" t="n">
        <f>IF($M1844="人民币", $N1844*Y1844*$BJ1844/1.13, $N1844*Y1844*$BJ1844)</f>
        <v>0</v>
      </c>
      <c r="BB1844" s="54" t="n">
        <f>IF($M1844="人民币", $N1844*Z1844*$BJ1844/1.13, $N1844*Z1844*$BJ1844)</f>
        <v>0</v>
      </c>
      <c r="BC1844" s="54" t="n">
        <f>IF($M1844="人民币", $N1844*AA1844*$BJ1844/1.13, $N1844*AA1844*$BJ1844)</f>
        <v>0</v>
      </c>
      <c r="BD1844" s="54" t="n">
        <f>IF($M1844="人民币", $N1844*AB1844*$BJ1844/1.13, $N1844*AB1844*$BJ1844)</f>
        <v>0</v>
      </c>
      <c r="BE1844" s="54" t="n">
        <f>IF($M1844="人民币", $N1844*AC1844*$BJ1844/1.13, $N1844*AC1844*$BJ1844)</f>
        <v>0</v>
      </c>
      <c r="BF1844" s="54" t="n">
        <f>IF($M1844="人民币", $N1844*AD1844*$BJ1844/1.13, $N1844*AD1844*$BJ1844)</f>
        <v>0</v>
      </c>
      <c r="BG1844" s="54" t="n">
        <f>IF($M1844="人民币", $N1844*AE1844*$BJ1844/1.13, $N1844*AE1844*$BJ1844)</f>
        <v>0</v>
      </c>
      <c r="BH1844" s="55" t="n">
        <f>SUM(AV1844:BG1844)</f>
        <v>0</v>
      </c>
      <c r="BI1844" s="56">
             </c>
      <c r="BJ1844" s="57" t="n">
        <v>1838</v>
      </c>
      <c r="BK1844" s="29" t="n">
        <f>IF(OR(D1844="", F1844="", J1844="", M1844=""), 1, 0)</f>
        <v>0</v>
      </c>
      <c r="BL1844" s="7">
             </c>
      <c r="BR1844" s="7">
             </c>
    </row>
    <row r="1845" x14ac:dyDescent="0.25">
      <c r="A1845" s="40" t="n">
        <f>ROW()-5</f>
        <v>1840</v>
      </c>
      <c r="B1845" s="41" t="s">
        <v>44</v>
      </c>
      <c r="C1845" s="42" t="s">
        <v>42</v>
      </c>
      <c r="D1845" s="43" t="s">
        <v>886</v>
      </c>
      <c r="E1845" s="42" t="s">
        <v>42</v>
      </c>
      <c r="F1845" s="43" t="s">
        <v>2941</v>
      </c>
      <c r="G1845" s="44" t="s">
        <v>2941</v>
      </c>
      <c r="H1845" s="44" t="s">
        <v>2942</v>
      </c>
      <c r="I1845" s="42" t="s">
        <v>42</v>
      </c>
      <c r="J1845" s="42" t="s">
        <v>42</v>
      </c>
      <c r="K1845" s="42" t="s">
        <v>42</v>
      </c>
      <c r="L1845" s="45" t="n">
        <f>AF1845</f>
        <v>0</v>
      </c>
      <c r="M1845" s="46" t="s">
        <v>46</v>
      </c>
      <c r="N1845" s="58" t="n">
        <v>11111</v>
      </c>
      <c r="O1845" s="47" t="n">
        <f>L1845*N1845*BJ1845</f>
        <v>0</v>
      </c>
      <c r="P1845" s="48" t="n">
        <f>BH1845</f>
        <v>0</v>
      </c>
      <c r="Q1845" s="45">
             </c>
      <c r="R1845" s="49" t="n">
        <f>L1845*Q1845</f>
        <v>0</v>
      </c>
      <c r="S1845" s="46" t="s">
        <f>IF(I1845="粉剂", "千克", IF(I1845="", "", "粒"))</f>
        <v>47</v>
      </c>
      <c r="T1845" s="49">
             </c>
      <c r="U1845" s="49">
             </c>
      <c r="V1845" s="49">
             </c>
      <c r="W1845" s="49">
             </c>
      <c r="X1845" s="49">
             </c>
      <c r="Y1845" s="49">
             </c>
      <c r="Z1845" s="49">
             </c>
      <c r="AA1845" s="49">
             </c>
      <c r="AB1845" s="49">
             </c>
      <c r="AC1845" s="49">
             </c>
      <c r="AD1845" s="49">
             </c>
      <c r="AE1845" s="49">
             </c>
      <c r="AF1845" s="45" t="n">
        <f>T1845+U1845+V1845+W1845+X1845+Y1845+Z1845+AA1845+AB1845+AC1845+AD1845+AE1845</f>
        <v>0</v>
      </c>
      <c r="AG1845" s="50">
             </c>
      <c r="AH1845" s="51" t="n">
        <f>$Q1845*T1845</f>
        <v>0</v>
      </c>
      <c r="AI1845" s="51" t="n">
        <f>$Q1845*U1845</f>
        <v>0</v>
      </c>
      <c r="AJ1845" s="51" t="n">
        <f>$Q1845*V1845</f>
        <v>0</v>
      </c>
      <c r="AK1845" s="51" t="n">
        <f>$Q1845*W1845</f>
        <v>0</v>
      </c>
      <c r="AL1845" s="51" t="n">
        <f>$Q1845*X1845</f>
        <v>0</v>
      </c>
      <c r="AM1845" s="51" t="n">
        <f>$Q1845*Y1845</f>
        <v>0</v>
      </c>
      <c r="AN1845" s="51" t="n">
        <f>$Q1845*Z1845</f>
        <v>0</v>
      </c>
      <c r="AO1845" s="52" t="n">
        <f>$Q1845*AA1845</f>
        <v>0</v>
      </c>
      <c r="AP1845" s="52" t="n">
        <f>$Q1845*AB1845</f>
        <v>0</v>
      </c>
      <c r="AQ1845" s="52" t="n">
        <f>$Q1845*AC1845</f>
        <v>0</v>
      </c>
      <c r="AR1845" s="52" t="n">
        <f>$Q1845*AD1845</f>
        <v>0</v>
      </c>
      <c r="AS1845" s="52" t="n">
        <f>$Q1845*AE1845</f>
        <v>0</v>
      </c>
      <c r="AT1845" s="52" t="n">
        <f>SUM(AH1845:AS1845)</f>
        <v>0</v>
      </c>
      <c r="AU1845" s="53">
             </c>
      <c r="AV1845" s="54" t="n">
        <f>IF($M1845="人民币", $N1845*T1845*$BJ1845/1.13, $N1845*T1845*$BJ1845)</f>
        <v>0</v>
      </c>
      <c r="AW1845" s="54" t="n">
        <f>IF($M1845="人民币", $N1845*U1845*$BJ1845/1.13, $N1845*U1845*$BJ1845)</f>
        <v>0</v>
      </c>
      <c r="AX1845" s="54" t="n">
        <f>IF($M1845="人民币", $N1845*V1845*$BJ1845/1.13, $N1845*V1845*$BJ1845)</f>
        <v>0</v>
      </c>
      <c r="AY1845" s="54" t="n">
        <f>IF($M1845="人民币", $N1845*W1845*$BJ1845/1.13, $N1845*W1845*$BJ1845)</f>
        <v>0</v>
      </c>
      <c r="AZ1845" s="54" t="n">
        <f>IF($M1845="人民币", $N1845*X1845*$BJ1845/1.13, $N1845*X1845*$BJ1845)</f>
        <v>0</v>
      </c>
      <c r="BA1845" s="54" t="n">
        <f>IF($M1845="人民币", $N1845*Y1845*$BJ1845/1.13, $N1845*Y1845*$BJ1845)</f>
        <v>0</v>
      </c>
      <c r="BB1845" s="54" t="n">
        <f>IF($M1845="人民币", $N1845*Z1845*$BJ1845/1.13, $N1845*Z1845*$BJ1845)</f>
        <v>0</v>
      </c>
      <c r="BC1845" s="54" t="n">
        <f>IF($M1845="人民币", $N1845*AA1845*$BJ1845/1.13, $N1845*AA1845*$BJ1845)</f>
        <v>0</v>
      </c>
      <c r="BD1845" s="54" t="n">
        <f>IF($M1845="人民币", $N1845*AB1845*$BJ1845/1.13, $N1845*AB1845*$BJ1845)</f>
        <v>0</v>
      </c>
      <c r="BE1845" s="54" t="n">
        <f>IF($M1845="人民币", $N1845*AC1845*$BJ1845/1.13, $N1845*AC1845*$BJ1845)</f>
        <v>0</v>
      </c>
      <c r="BF1845" s="54" t="n">
        <f>IF($M1845="人民币", $N1845*AD1845*$BJ1845/1.13, $N1845*AD1845*$BJ1845)</f>
        <v>0</v>
      </c>
      <c r="BG1845" s="54" t="n">
        <f>IF($M1845="人民币", $N1845*AE1845*$BJ1845/1.13, $N1845*AE1845*$BJ1845)</f>
        <v>0</v>
      </c>
      <c r="BH1845" s="55" t="n">
        <f>SUM(AV1845:BG1845)</f>
        <v>0</v>
      </c>
      <c r="BI1845" s="56">
             </c>
      <c r="BJ1845" s="57" t="n">
        <v>1839</v>
      </c>
      <c r="BK1845" s="29" t="n">
        <f>IF(OR(D1845="", F1845="", J1845="", M1845=""), 1, 0)</f>
        <v>0</v>
      </c>
      <c r="BL1845" s="7">
             </c>
      <c r="BR1845" s="7">
             </c>
    </row>
    <row r="1846" x14ac:dyDescent="0.25">
      <c r="A1846" s="40" t="n">
        <f>ROW()-5</f>
        <v>1841</v>
      </c>
      <c r="B1846" s="41" t="s">
        <v>44</v>
      </c>
      <c r="C1846" s="42" t="s">
        <v>42</v>
      </c>
      <c r="D1846" s="43" t="s">
        <v>889</v>
      </c>
      <c r="E1846" s="42" t="s">
        <v>42</v>
      </c>
      <c r="F1846" s="43" t="s">
        <v>2943</v>
      </c>
      <c r="G1846" s="44" t="s">
        <v>44</v>
      </c>
      <c r="H1846" s="44" t="s">
        <v>44</v>
      </c>
      <c r="I1846" s="42" t="s">
        <v>42</v>
      </c>
      <c r="J1846" s="42" t="s">
        <v>42</v>
      </c>
      <c r="K1846" s="42" t="s">
        <v>42</v>
      </c>
      <c r="L1846" s="45" t="n">
        <f>AF1846</f>
        <v>0</v>
      </c>
      <c r="M1846" s="46" t="s">
        <v>46</v>
      </c>
      <c r="N1846" s="58" t="n">
        <v>11111</v>
      </c>
      <c r="O1846" s="47" t="n">
        <f>L1846*N1846*BJ1846</f>
        <v>0</v>
      </c>
      <c r="P1846" s="48" t="n">
        <f>BH1846</f>
        <v>0</v>
      </c>
      <c r="Q1846" s="45">
             </c>
      <c r="R1846" s="49" t="n">
        <f>L1846*Q1846</f>
        <v>0</v>
      </c>
      <c r="S1846" s="46" t="s">
        <f>IF(I1846="粉剂", "千克", IF(I1846="", "", "粒"))</f>
        <v>47</v>
      </c>
      <c r="T1846" s="49">
             </c>
      <c r="U1846" s="49">
             </c>
      <c r="V1846" s="49">
             </c>
      <c r="W1846" s="49">
             </c>
      <c r="X1846" s="49">
             </c>
      <c r="Y1846" s="49">
             </c>
      <c r="Z1846" s="49">
             </c>
      <c r="AA1846" s="49">
             </c>
      <c r="AB1846" s="49">
             </c>
      <c r="AC1846" s="49">
             </c>
      <c r="AD1846" s="49">
             </c>
      <c r="AE1846" s="49">
             </c>
      <c r="AF1846" s="45" t="n">
        <f>T1846+U1846+V1846+W1846+X1846+Y1846+Z1846+AA1846+AB1846+AC1846+AD1846+AE1846</f>
        <v>0</v>
      </c>
      <c r="AG1846" s="50">
             </c>
      <c r="AH1846" s="51" t="n">
        <f>$Q1846*T1846</f>
        <v>0</v>
      </c>
      <c r="AI1846" s="51" t="n">
        <f>$Q1846*U1846</f>
        <v>0</v>
      </c>
      <c r="AJ1846" s="51" t="n">
        <f>$Q1846*V1846</f>
        <v>0</v>
      </c>
      <c r="AK1846" s="51" t="n">
        <f>$Q1846*W1846</f>
        <v>0</v>
      </c>
      <c r="AL1846" s="51" t="n">
        <f>$Q1846*X1846</f>
        <v>0</v>
      </c>
      <c r="AM1846" s="51" t="n">
        <f>$Q1846*Y1846</f>
        <v>0</v>
      </c>
      <c r="AN1846" s="51" t="n">
        <f>$Q1846*Z1846</f>
        <v>0</v>
      </c>
      <c r="AO1846" s="52" t="n">
        <f>$Q1846*AA1846</f>
        <v>0</v>
      </c>
      <c r="AP1846" s="52" t="n">
        <f>$Q1846*AB1846</f>
        <v>0</v>
      </c>
      <c r="AQ1846" s="52" t="n">
        <f>$Q1846*AC1846</f>
        <v>0</v>
      </c>
      <c r="AR1846" s="52" t="n">
        <f>$Q1846*AD1846</f>
        <v>0</v>
      </c>
      <c r="AS1846" s="52" t="n">
        <f>$Q1846*AE1846</f>
        <v>0</v>
      </c>
      <c r="AT1846" s="52" t="n">
        <f>SUM(AH1846:AS1846)</f>
        <v>0</v>
      </c>
      <c r="AU1846" s="53">
             </c>
      <c r="AV1846" s="54" t="n">
        <f>IF($M1846="人民币", $N1846*T1846*$BJ1846/1.13, $N1846*T1846*$BJ1846)</f>
        <v>0</v>
      </c>
      <c r="AW1846" s="54" t="n">
        <f>IF($M1846="人民币", $N1846*U1846*$BJ1846/1.13, $N1846*U1846*$BJ1846)</f>
        <v>0</v>
      </c>
      <c r="AX1846" s="54" t="n">
        <f>IF($M1846="人民币", $N1846*V1846*$BJ1846/1.13, $N1846*V1846*$BJ1846)</f>
        <v>0</v>
      </c>
      <c r="AY1846" s="54" t="n">
        <f>IF($M1846="人民币", $N1846*W1846*$BJ1846/1.13, $N1846*W1846*$BJ1846)</f>
        <v>0</v>
      </c>
      <c r="AZ1846" s="54" t="n">
        <f>IF($M1846="人民币", $N1846*X1846*$BJ1846/1.13, $N1846*X1846*$BJ1846)</f>
        <v>0</v>
      </c>
      <c r="BA1846" s="54" t="n">
        <f>IF($M1846="人民币", $N1846*Y1846*$BJ1846/1.13, $N1846*Y1846*$BJ1846)</f>
        <v>0</v>
      </c>
      <c r="BB1846" s="54" t="n">
        <f>IF($M1846="人民币", $N1846*Z1846*$BJ1846/1.13, $N1846*Z1846*$BJ1846)</f>
        <v>0</v>
      </c>
      <c r="BC1846" s="54" t="n">
        <f>IF($M1846="人民币", $N1846*AA1846*$BJ1846/1.13, $N1846*AA1846*$BJ1846)</f>
        <v>0</v>
      </c>
      <c r="BD1846" s="54" t="n">
        <f>IF($M1846="人民币", $N1846*AB1846*$BJ1846/1.13, $N1846*AB1846*$BJ1846)</f>
        <v>0</v>
      </c>
      <c r="BE1846" s="54" t="n">
        <f>IF($M1846="人民币", $N1846*AC1846*$BJ1846/1.13, $N1846*AC1846*$BJ1846)</f>
        <v>0</v>
      </c>
      <c r="BF1846" s="54" t="n">
        <f>IF($M1846="人民币", $N1846*AD1846*$BJ1846/1.13, $N1846*AD1846*$BJ1846)</f>
        <v>0</v>
      </c>
      <c r="BG1846" s="54" t="n">
        <f>IF($M1846="人民币", $N1846*AE1846*$BJ1846/1.13, $N1846*AE1846*$BJ1846)</f>
        <v>0</v>
      </c>
      <c r="BH1846" s="55" t="n">
        <f>SUM(AV1846:BG1846)</f>
        <v>0</v>
      </c>
      <c r="BI1846" s="56">
             </c>
      <c r="BJ1846" s="57" t="n">
        <v>1840</v>
      </c>
      <c r="BK1846" s="29" t="n">
        <f>IF(OR(D1846="", F1846="", J1846="", M1846=""), 1, 0)</f>
        <v>0</v>
      </c>
      <c r="BL1846" s="7">
             </c>
      <c r="BR1846" s="7">
             </c>
    </row>
    <row r="1847" x14ac:dyDescent="0.25">
      <c r="A1847" s="40" t="n">
        <f>ROW()-5</f>
        <v>1842</v>
      </c>
      <c r="B1847" s="41" t="s">
        <v>44</v>
      </c>
      <c r="C1847" s="42" t="s">
        <v>42</v>
      </c>
      <c r="D1847" s="43" t="s">
        <v>892</v>
      </c>
      <c r="E1847" s="42" t="s">
        <v>42</v>
      </c>
      <c r="F1847" s="43" t="s">
        <v>2944</v>
      </c>
      <c r="G1847" s="44" t="s">
        <v>44</v>
      </c>
      <c r="H1847" s="44" t="s">
        <v>44</v>
      </c>
      <c r="I1847" s="42" t="s">
        <v>42</v>
      </c>
      <c r="J1847" s="42" t="s">
        <v>42</v>
      </c>
      <c r="K1847" s="42" t="s">
        <v>42</v>
      </c>
      <c r="L1847" s="45" t="n">
        <f>AF1847</f>
        <v>0</v>
      </c>
      <c r="M1847" s="46" t="s">
        <v>46</v>
      </c>
      <c r="N1847" s="58" t="n">
        <v>11111</v>
      </c>
      <c r="O1847" s="47" t="n">
        <f>L1847*N1847*BJ1847</f>
        <v>0</v>
      </c>
      <c r="P1847" s="48" t="n">
        <f>BH1847</f>
        <v>0</v>
      </c>
      <c r="Q1847" s="45">
             </c>
      <c r="R1847" s="49" t="n">
        <f>L1847*Q1847</f>
        <v>0</v>
      </c>
      <c r="S1847" s="46" t="s">
        <f>IF(I1847="粉剂", "千克", IF(I1847="", "", "粒"))</f>
        <v>47</v>
      </c>
      <c r="T1847" s="49">
             </c>
      <c r="U1847" s="49">
             </c>
      <c r="V1847" s="49">
             </c>
      <c r="W1847" s="49">
             </c>
      <c r="X1847" s="49">
             </c>
      <c r="Y1847" s="49">
             </c>
      <c r="Z1847" s="49">
             </c>
      <c r="AA1847" s="49">
             </c>
      <c r="AB1847" s="49">
             </c>
      <c r="AC1847" s="49">
             </c>
      <c r="AD1847" s="49">
             </c>
      <c r="AE1847" s="49">
             </c>
      <c r="AF1847" s="45" t="n">
        <f>T1847+U1847+V1847+W1847+X1847+Y1847+Z1847+AA1847+AB1847+AC1847+AD1847+AE1847</f>
        <v>0</v>
      </c>
      <c r="AG1847" s="50">
             </c>
      <c r="AH1847" s="51" t="n">
        <f>$Q1847*T1847</f>
        <v>0</v>
      </c>
      <c r="AI1847" s="51" t="n">
        <f>$Q1847*U1847</f>
        <v>0</v>
      </c>
      <c r="AJ1847" s="51" t="n">
        <f>$Q1847*V1847</f>
        <v>0</v>
      </c>
      <c r="AK1847" s="51" t="n">
        <f>$Q1847*W1847</f>
        <v>0</v>
      </c>
      <c r="AL1847" s="51" t="n">
        <f>$Q1847*X1847</f>
        <v>0</v>
      </c>
      <c r="AM1847" s="51" t="n">
        <f>$Q1847*Y1847</f>
        <v>0</v>
      </c>
      <c r="AN1847" s="51" t="n">
        <f>$Q1847*Z1847</f>
        <v>0</v>
      </c>
      <c r="AO1847" s="52" t="n">
        <f>$Q1847*AA1847</f>
        <v>0</v>
      </c>
      <c r="AP1847" s="52" t="n">
        <f>$Q1847*AB1847</f>
        <v>0</v>
      </c>
      <c r="AQ1847" s="52" t="n">
        <f>$Q1847*AC1847</f>
        <v>0</v>
      </c>
      <c r="AR1847" s="52" t="n">
        <f>$Q1847*AD1847</f>
        <v>0</v>
      </c>
      <c r="AS1847" s="52" t="n">
        <f>$Q1847*AE1847</f>
        <v>0</v>
      </c>
      <c r="AT1847" s="52" t="n">
        <f>SUM(AH1847:AS1847)</f>
        <v>0</v>
      </c>
      <c r="AU1847" s="53">
             </c>
      <c r="AV1847" s="54" t="n">
        <f>IF($M1847="人民币", $N1847*T1847*$BJ1847/1.13, $N1847*T1847*$BJ1847)</f>
        <v>0</v>
      </c>
      <c r="AW1847" s="54" t="n">
        <f>IF($M1847="人民币", $N1847*U1847*$BJ1847/1.13, $N1847*U1847*$BJ1847)</f>
        <v>0</v>
      </c>
      <c r="AX1847" s="54" t="n">
        <f>IF($M1847="人民币", $N1847*V1847*$BJ1847/1.13, $N1847*V1847*$BJ1847)</f>
        <v>0</v>
      </c>
      <c r="AY1847" s="54" t="n">
        <f>IF($M1847="人民币", $N1847*W1847*$BJ1847/1.13, $N1847*W1847*$BJ1847)</f>
        <v>0</v>
      </c>
      <c r="AZ1847" s="54" t="n">
        <f>IF($M1847="人民币", $N1847*X1847*$BJ1847/1.13, $N1847*X1847*$BJ1847)</f>
        <v>0</v>
      </c>
      <c r="BA1847" s="54" t="n">
        <f>IF($M1847="人民币", $N1847*Y1847*$BJ1847/1.13, $N1847*Y1847*$BJ1847)</f>
        <v>0</v>
      </c>
      <c r="BB1847" s="54" t="n">
        <f>IF($M1847="人民币", $N1847*Z1847*$BJ1847/1.13, $N1847*Z1847*$BJ1847)</f>
        <v>0</v>
      </c>
      <c r="BC1847" s="54" t="n">
        <f>IF($M1847="人民币", $N1847*AA1847*$BJ1847/1.13, $N1847*AA1847*$BJ1847)</f>
        <v>0</v>
      </c>
      <c r="BD1847" s="54" t="n">
        <f>IF($M1847="人民币", $N1847*AB1847*$BJ1847/1.13, $N1847*AB1847*$BJ1847)</f>
        <v>0</v>
      </c>
      <c r="BE1847" s="54" t="n">
        <f>IF($M1847="人民币", $N1847*AC1847*$BJ1847/1.13, $N1847*AC1847*$BJ1847)</f>
        <v>0</v>
      </c>
      <c r="BF1847" s="54" t="n">
        <f>IF($M1847="人民币", $N1847*AD1847*$BJ1847/1.13, $N1847*AD1847*$BJ1847)</f>
        <v>0</v>
      </c>
      <c r="BG1847" s="54" t="n">
        <f>IF($M1847="人民币", $N1847*AE1847*$BJ1847/1.13, $N1847*AE1847*$BJ1847)</f>
        <v>0</v>
      </c>
      <c r="BH1847" s="55" t="n">
        <f>SUM(AV1847:BG1847)</f>
        <v>0</v>
      </c>
      <c r="BI1847" s="56">
             </c>
      <c r="BJ1847" s="57" t="n">
        <v>1841</v>
      </c>
      <c r="BK1847" s="29" t="n">
        <f>IF(OR(D1847="", F1847="", J1847="", M1847=""), 1, 0)</f>
        <v>0</v>
      </c>
      <c r="BL1847" s="7">
             </c>
      <c r="BR1847" s="7">
             </c>
    </row>
    <row r="1848" x14ac:dyDescent="0.25">
      <c r="A1848" s="40" t="n">
        <f>ROW()-5</f>
        <v>1843</v>
      </c>
      <c r="B1848" s="41" t="s">
        <v>44</v>
      </c>
      <c r="C1848" s="42" t="s">
        <v>42</v>
      </c>
      <c r="D1848" s="43" t="s">
        <v>894</v>
      </c>
      <c r="E1848" s="42" t="s">
        <v>42</v>
      </c>
      <c r="F1848" s="43" t="s">
        <v>2945</v>
      </c>
      <c r="G1848" s="44" t="s">
        <v>2945</v>
      </c>
      <c r="H1848" s="44" t="s">
        <v>2946</v>
      </c>
      <c r="I1848" s="42" t="s">
        <v>42</v>
      </c>
      <c r="J1848" s="42" t="s">
        <v>42</v>
      </c>
      <c r="K1848" s="42" t="s">
        <v>42</v>
      </c>
      <c r="L1848" s="45" t="n">
        <f>AF1848</f>
        <v>0</v>
      </c>
      <c r="M1848" s="46" t="s">
        <v>46</v>
      </c>
      <c r="N1848" s="58" t="n">
        <v>11111</v>
      </c>
      <c r="O1848" s="47" t="n">
        <f>L1848*N1848*BJ1848</f>
        <v>0</v>
      </c>
      <c r="P1848" s="48" t="n">
        <f>BH1848</f>
        <v>0</v>
      </c>
      <c r="Q1848" s="45">
             </c>
      <c r="R1848" s="49" t="n">
        <f>L1848*Q1848</f>
        <v>0</v>
      </c>
      <c r="S1848" s="46" t="s">
        <f>IF(I1848="粉剂", "千克", IF(I1848="", "", "粒"))</f>
        <v>47</v>
      </c>
      <c r="T1848" s="49">
             </c>
      <c r="U1848" s="49">
             </c>
      <c r="V1848" s="49">
             </c>
      <c r="W1848" s="49">
             </c>
      <c r="X1848" s="49">
             </c>
      <c r="Y1848" s="49">
             </c>
      <c r="Z1848" s="49">
             </c>
      <c r="AA1848" s="49">
             </c>
      <c r="AB1848" s="49">
             </c>
      <c r="AC1848" s="49">
             </c>
      <c r="AD1848" s="49">
             </c>
      <c r="AE1848" s="49">
             </c>
      <c r="AF1848" s="45" t="n">
        <f>T1848+U1848+V1848+W1848+X1848+Y1848+Z1848+AA1848+AB1848+AC1848+AD1848+AE1848</f>
        <v>0</v>
      </c>
      <c r="AG1848" s="50">
             </c>
      <c r="AH1848" s="51" t="n">
        <f>$Q1848*T1848</f>
        <v>0</v>
      </c>
      <c r="AI1848" s="51" t="n">
        <f>$Q1848*U1848</f>
        <v>0</v>
      </c>
      <c r="AJ1848" s="51" t="n">
        <f>$Q1848*V1848</f>
        <v>0</v>
      </c>
      <c r="AK1848" s="51" t="n">
        <f>$Q1848*W1848</f>
        <v>0</v>
      </c>
      <c r="AL1848" s="51" t="n">
        <f>$Q1848*X1848</f>
        <v>0</v>
      </c>
      <c r="AM1848" s="51" t="n">
        <f>$Q1848*Y1848</f>
        <v>0</v>
      </c>
      <c r="AN1848" s="51" t="n">
        <f>$Q1848*Z1848</f>
        <v>0</v>
      </c>
      <c r="AO1848" s="52" t="n">
        <f>$Q1848*AA1848</f>
        <v>0</v>
      </c>
      <c r="AP1848" s="52" t="n">
        <f>$Q1848*AB1848</f>
        <v>0</v>
      </c>
      <c r="AQ1848" s="52" t="n">
        <f>$Q1848*AC1848</f>
        <v>0</v>
      </c>
      <c r="AR1848" s="52" t="n">
        <f>$Q1848*AD1848</f>
        <v>0</v>
      </c>
      <c r="AS1848" s="52" t="n">
        <f>$Q1848*AE1848</f>
        <v>0</v>
      </c>
      <c r="AT1848" s="52" t="n">
        <f>SUM(AH1848:AS1848)</f>
        <v>0</v>
      </c>
      <c r="AU1848" s="53">
             </c>
      <c r="AV1848" s="54" t="n">
        <f>IF($M1848="人民币", $N1848*T1848*$BJ1848/1.13, $N1848*T1848*$BJ1848)</f>
        <v>0</v>
      </c>
      <c r="AW1848" s="54" t="n">
        <f>IF($M1848="人民币", $N1848*U1848*$BJ1848/1.13, $N1848*U1848*$BJ1848)</f>
        <v>0</v>
      </c>
      <c r="AX1848" s="54" t="n">
        <f>IF($M1848="人民币", $N1848*V1848*$BJ1848/1.13, $N1848*V1848*$BJ1848)</f>
        <v>0</v>
      </c>
      <c r="AY1848" s="54" t="n">
        <f>IF($M1848="人民币", $N1848*W1848*$BJ1848/1.13, $N1848*W1848*$BJ1848)</f>
        <v>0</v>
      </c>
      <c r="AZ1848" s="54" t="n">
        <f>IF($M1848="人民币", $N1848*X1848*$BJ1848/1.13, $N1848*X1848*$BJ1848)</f>
        <v>0</v>
      </c>
      <c r="BA1848" s="54" t="n">
        <f>IF($M1848="人民币", $N1848*Y1848*$BJ1848/1.13, $N1848*Y1848*$BJ1848)</f>
        <v>0</v>
      </c>
      <c r="BB1848" s="54" t="n">
        <f>IF($M1848="人民币", $N1848*Z1848*$BJ1848/1.13, $N1848*Z1848*$BJ1848)</f>
        <v>0</v>
      </c>
      <c r="BC1848" s="54" t="n">
        <f>IF($M1848="人民币", $N1848*AA1848*$BJ1848/1.13, $N1848*AA1848*$BJ1848)</f>
        <v>0</v>
      </c>
      <c r="BD1848" s="54" t="n">
        <f>IF($M1848="人民币", $N1848*AB1848*$BJ1848/1.13, $N1848*AB1848*$BJ1848)</f>
        <v>0</v>
      </c>
      <c r="BE1848" s="54" t="n">
        <f>IF($M1848="人民币", $N1848*AC1848*$BJ1848/1.13, $N1848*AC1848*$BJ1848)</f>
        <v>0</v>
      </c>
      <c r="BF1848" s="54" t="n">
        <f>IF($M1848="人民币", $N1848*AD1848*$BJ1848/1.13, $N1848*AD1848*$BJ1848)</f>
        <v>0</v>
      </c>
      <c r="BG1848" s="54" t="n">
        <f>IF($M1848="人民币", $N1848*AE1848*$BJ1848/1.13, $N1848*AE1848*$BJ1848)</f>
        <v>0</v>
      </c>
      <c r="BH1848" s="55" t="n">
        <f>SUM(AV1848:BG1848)</f>
        <v>0</v>
      </c>
      <c r="BI1848" s="56">
             </c>
      <c r="BJ1848" s="57" t="n">
        <v>1842</v>
      </c>
      <c r="BK1848" s="29" t="n">
        <f>IF(OR(D1848="", F1848="", J1848="", M1848=""), 1, 0)</f>
        <v>0</v>
      </c>
      <c r="BL1848" s="7">
             </c>
      <c r="BR1848" s="7">
             </c>
    </row>
    <row r="1849" x14ac:dyDescent="0.25">
      <c r="A1849" s="40" t="n">
        <f>ROW()-5</f>
        <v>1844</v>
      </c>
      <c r="B1849" s="41" t="s">
        <v>44</v>
      </c>
      <c r="C1849" s="42" t="s">
        <v>42</v>
      </c>
      <c r="D1849" s="43" t="s">
        <v>897</v>
      </c>
      <c r="E1849" s="42" t="s">
        <v>42</v>
      </c>
      <c r="F1849" s="43" t="s">
        <v>2947</v>
      </c>
      <c r="G1849" s="44" t="s">
        <v>44</v>
      </c>
      <c r="H1849" s="44" t="s">
        <v>44</v>
      </c>
      <c r="I1849" s="42" t="s">
        <v>42</v>
      </c>
      <c r="J1849" s="42" t="s">
        <v>42</v>
      </c>
      <c r="K1849" s="42" t="s">
        <v>42</v>
      </c>
      <c r="L1849" s="45" t="n">
        <f>AF1849</f>
        <v>0</v>
      </c>
      <c r="M1849" s="46" t="s">
        <v>46</v>
      </c>
      <c r="N1849" s="58" t="n">
        <v>11111</v>
      </c>
      <c r="O1849" s="47" t="n">
        <f>L1849*N1849*BJ1849</f>
        <v>0</v>
      </c>
      <c r="P1849" s="48" t="n">
        <f>BH1849</f>
        <v>0</v>
      </c>
      <c r="Q1849" s="45">
             </c>
      <c r="R1849" s="49" t="n">
        <f>L1849*Q1849</f>
        <v>0</v>
      </c>
      <c r="S1849" s="46" t="s">
        <f>IF(I1849="粉剂", "千克", IF(I1849="", "", "粒"))</f>
        <v>47</v>
      </c>
      <c r="T1849" s="49">
             </c>
      <c r="U1849" s="49">
             </c>
      <c r="V1849" s="49">
             </c>
      <c r="W1849" s="49">
             </c>
      <c r="X1849" s="49">
             </c>
      <c r="Y1849" s="49">
             </c>
      <c r="Z1849" s="49">
             </c>
      <c r="AA1849" s="49">
             </c>
      <c r="AB1849" s="49">
             </c>
      <c r="AC1849" s="49">
             </c>
      <c r="AD1849" s="49">
             </c>
      <c r="AE1849" s="49">
             </c>
      <c r="AF1849" s="45" t="n">
        <f>T1849+U1849+V1849+W1849+X1849+Y1849+Z1849+AA1849+AB1849+AC1849+AD1849+AE1849</f>
        <v>0</v>
      </c>
      <c r="AG1849" s="50">
             </c>
      <c r="AH1849" s="51" t="n">
        <f>$Q1849*T1849</f>
        <v>0</v>
      </c>
      <c r="AI1849" s="51" t="n">
        <f>$Q1849*U1849</f>
        <v>0</v>
      </c>
      <c r="AJ1849" s="51" t="n">
        <f>$Q1849*V1849</f>
        <v>0</v>
      </c>
      <c r="AK1849" s="51" t="n">
        <f>$Q1849*W1849</f>
        <v>0</v>
      </c>
      <c r="AL1849" s="51" t="n">
        <f>$Q1849*X1849</f>
        <v>0</v>
      </c>
      <c r="AM1849" s="51" t="n">
        <f>$Q1849*Y1849</f>
        <v>0</v>
      </c>
      <c r="AN1849" s="51" t="n">
        <f>$Q1849*Z1849</f>
        <v>0</v>
      </c>
      <c r="AO1849" s="52" t="n">
        <f>$Q1849*AA1849</f>
        <v>0</v>
      </c>
      <c r="AP1849" s="52" t="n">
        <f>$Q1849*AB1849</f>
        <v>0</v>
      </c>
      <c r="AQ1849" s="52" t="n">
        <f>$Q1849*AC1849</f>
        <v>0</v>
      </c>
      <c r="AR1849" s="52" t="n">
        <f>$Q1849*AD1849</f>
        <v>0</v>
      </c>
      <c r="AS1849" s="52" t="n">
        <f>$Q1849*AE1849</f>
        <v>0</v>
      </c>
      <c r="AT1849" s="52" t="n">
        <f>SUM(AH1849:AS1849)</f>
        <v>0</v>
      </c>
      <c r="AU1849" s="53">
             </c>
      <c r="AV1849" s="54" t="n">
        <f>IF($M1849="人民币", $N1849*T1849*$BJ1849/1.13, $N1849*T1849*$BJ1849)</f>
        <v>0</v>
      </c>
      <c r="AW1849" s="54" t="n">
        <f>IF($M1849="人民币", $N1849*U1849*$BJ1849/1.13, $N1849*U1849*$BJ1849)</f>
        <v>0</v>
      </c>
      <c r="AX1849" s="54" t="n">
        <f>IF($M1849="人民币", $N1849*V1849*$BJ1849/1.13, $N1849*V1849*$BJ1849)</f>
        <v>0</v>
      </c>
      <c r="AY1849" s="54" t="n">
        <f>IF($M1849="人民币", $N1849*W1849*$BJ1849/1.13, $N1849*W1849*$BJ1849)</f>
        <v>0</v>
      </c>
      <c r="AZ1849" s="54" t="n">
        <f>IF($M1849="人民币", $N1849*X1849*$BJ1849/1.13, $N1849*X1849*$BJ1849)</f>
        <v>0</v>
      </c>
      <c r="BA1849" s="54" t="n">
        <f>IF($M1849="人民币", $N1849*Y1849*$BJ1849/1.13, $N1849*Y1849*$BJ1849)</f>
        <v>0</v>
      </c>
      <c r="BB1849" s="54" t="n">
        <f>IF($M1849="人民币", $N1849*Z1849*$BJ1849/1.13, $N1849*Z1849*$BJ1849)</f>
        <v>0</v>
      </c>
      <c r="BC1849" s="54" t="n">
        <f>IF($M1849="人民币", $N1849*AA1849*$BJ1849/1.13, $N1849*AA1849*$BJ1849)</f>
        <v>0</v>
      </c>
      <c r="BD1849" s="54" t="n">
        <f>IF($M1849="人民币", $N1849*AB1849*$BJ1849/1.13, $N1849*AB1849*$BJ1849)</f>
        <v>0</v>
      </c>
      <c r="BE1849" s="54" t="n">
        <f>IF($M1849="人民币", $N1849*AC1849*$BJ1849/1.13, $N1849*AC1849*$BJ1849)</f>
        <v>0</v>
      </c>
      <c r="BF1849" s="54" t="n">
        <f>IF($M1849="人民币", $N1849*AD1849*$BJ1849/1.13, $N1849*AD1849*$BJ1849)</f>
        <v>0</v>
      </c>
      <c r="BG1849" s="54" t="n">
        <f>IF($M1849="人民币", $N1849*AE1849*$BJ1849/1.13, $N1849*AE1849*$BJ1849)</f>
        <v>0</v>
      </c>
      <c r="BH1849" s="55" t="n">
        <f>SUM(AV1849:BG1849)</f>
        <v>0</v>
      </c>
      <c r="BI1849" s="56">
             </c>
      <c r="BJ1849" s="57" t="n">
        <v>1843</v>
      </c>
      <c r="BK1849" s="29" t="n">
        <f>IF(OR(D1849="", F1849="", J1849="", M1849=""), 1, 0)</f>
        <v>0</v>
      </c>
      <c r="BL1849" s="7">
             </c>
      <c r="BR1849" s="7">
             </c>
    </row>
    <row r="1850" x14ac:dyDescent="0.25">
      <c r="A1850" s="40" t="n">
        <f>ROW()-5</f>
        <v>1845</v>
      </c>
      <c r="B1850" s="41" t="s">
        <v>44</v>
      </c>
      <c r="C1850" s="42" t="s">
        <v>42</v>
      </c>
      <c r="D1850" s="43" t="s">
        <v>900</v>
      </c>
      <c r="E1850" s="42" t="s">
        <v>42</v>
      </c>
      <c r="F1850" s="43" t="s">
        <v>2948</v>
      </c>
      <c r="G1850" s="44" t="s">
        <v>44</v>
      </c>
      <c r="H1850" s="44" t="s">
        <v>44</v>
      </c>
      <c r="I1850" s="42" t="s">
        <v>42</v>
      </c>
      <c r="J1850" s="42" t="s">
        <v>42</v>
      </c>
      <c r="K1850" s="42" t="s">
        <v>42</v>
      </c>
      <c r="L1850" s="45" t="n">
        <f>AF1850</f>
        <v>0</v>
      </c>
      <c r="M1850" s="46" t="s">
        <v>46</v>
      </c>
      <c r="N1850" s="58" t="n">
        <v>11111</v>
      </c>
      <c r="O1850" s="47" t="n">
        <f>L1850*N1850*BJ1850</f>
        <v>0</v>
      </c>
      <c r="P1850" s="48" t="n">
        <f>BH1850</f>
        <v>0</v>
      </c>
      <c r="Q1850" s="45">
             </c>
      <c r="R1850" s="49" t="n">
        <f>L1850*Q1850</f>
        <v>0</v>
      </c>
      <c r="S1850" s="46" t="s">
        <f>IF(I1850="粉剂", "千克", IF(I1850="", "", "粒"))</f>
        <v>47</v>
      </c>
      <c r="T1850" s="49">
             </c>
      <c r="U1850" s="49">
             </c>
      <c r="V1850" s="49">
             </c>
      <c r="W1850" s="49">
             </c>
      <c r="X1850" s="49">
             </c>
      <c r="Y1850" s="49">
             </c>
      <c r="Z1850" s="49">
             </c>
      <c r="AA1850" s="49">
             </c>
      <c r="AB1850" s="49">
             </c>
      <c r="AC1850" s="49">
             </c>
      <c r="AD1850" s="49">
             </c>
      <c r="AE1850" s="49">
             </c>
      <c r="AF1850" s="45" t="n">
        <f>T1850+U1850+V1850+W1850+X1850+Y1850+Z1850+AA1850+AB1850+AC1850+AD1850+AE1850</f>
        <v>0</v>
      </c>
      <c r="AG1850" s="50">
             </c>
      <c r="AH1850" s="51" t="n">
        <f>$Q1850*T1850</f>
        <v>0</v>
      </c>
      <c r="AI1850" s="51" t="n">
        <f>$Q1850*U1850</f>
        <v>0</v>
      </c>
      <c r="AJ1850" s="51" t="n">
        <f>$Q1850*V1850</f>
        <v>0</v>
      </c>
      <c r="AK1850" s="51" t="n">
        <f>$Q1850*W1850</f>
        <v>0</v>
      </c>
      <c r="AL1850" s="51" t="n">
        <f>$Q1850*X1850</f>
        <v>0</v>
      </c>
      <c r="AM1850" s="51" t="n">
        <f>$Q1850*Y1850</f>
        <v>0</v>
      </c>
      <c r="AN1850" s="51" t="n">
        <f>$Q1850*Z1850</f>
        <v>0</v>
      </c>
      <c r="AO1850" s="52" t="n">
        <f>$Q1850*AA1850</f>
        <v>0</v>
      </c>
      <c r="AP1850" s="52" t="n">
        <f>$Q1850*AB1850</f>
        <v>0</v>
      </c>
      <c r="AQ1850" s="52" t="n">
        <f>$Q1850*AC1850</f>
        <v>0</v>
      </c>
      <c r="AR1850" s="52" t="n">
        <f>$Q1850*AD1850</f>
        <v>0</v>
      </c>
      <c r="AS1850" s="52" t="n">
        <f>$Q1850*AE1850</f>
        <v>0</v>
      </c>
      <c r="AT1850" s="52" t="n">
        <f>SUM(AH1850:AS1850)</f>
        <v>0</v>
      </c>
      <c r="AU1850" s="53">
             </c>
      <c r="AV1850" s="54" t="n">
        <f>IF($M1850="人民币", $N1850*T1850*$BJ1850/1.13, $N1850*T1850*$BJ1850)</f>
        <v>0</v>
      </c>
      <c r="AW1850" s="54" t="n">
        <f>IF($M1850="人民币", $N1850*U1850*$BJ1850/1.13, $N1850*U1850*$BJ1850)</f>
        <v>0</v>
      </c>
      <c r="AX1850" s="54" t="n">
        <f>IF($M1850="人民币", $N1850*V1850*$BJ1850/1.13, $N1850*V1850*$BJ1850)</f>
        <v>0</v>
      </c>
      <c r="AY1850" s="54" t="n">
        <f>IF($M1850="人民币", $N1850*W1850*$BJ1850/1.13, $N1850*W1850*$BJ1850)</f>
        <v>0</v>
      </c>
      <c r="AZ1850" s="54" t="n">
        <f>IF($M1850="人民币", $N1850*X1850*$BJ1850/1.13, $N1850*X1850*$BJ1850)</f>
        <v>0</v>
      </c>
      <c r="BA1850" s="54" t="n">
        <f>IF($M1850="人民币", $N1850*Y1850*$BJ1850/1.13, $N1850*Y1850*$BJ1850)</f>
        <v>0</v>
      </c>
      <c r="BB1850" s="54" t="n">
        <f>IF($M1850="人民币", $N1850*Z1850*$BJ1850/1.13, $N1850*Z1850*$BJ1850)</f>
        <v>0</v>
      </c>
      <c r="BC1850" s="54" t="n">
        <f>IF($M1850="人民币", $N1850*AA1850*$BJ1850/1.13, $N1850*AA1850*$BJ1850)</f>
        <v>0</v>
      </c>
      <c r="BD1850" s="54" t="n">
        <f>IF($M1850="人民币", $N1850*AB1850*$BJ1850/1.13, $N1850*AB1850*$BJ1850)</f>
        <v>0</v>
      </c>
      <c r="BE1850" s="54" t="n">
        <f>IF($M1850="人民币", $N1850*AC1850*$BJ1850/1.13, $N1850*AC1850*$BJ1850)</f>
        <v>0</v>
      </c>
      <c r="BF1850" s="54" t="n">
        <f>IF($M1850="人民币", $N1850*AD1850*$BJ1850/1.13, $N1850*AD1850*$BJ1850)</f>
        <v>0</v>
      </c>
      <c r="BG1850" s="54" t="n">
        <f>IF($M1850="人民币", $N1850*AE1850*$BJ1850/1.13, $N1850*AE1850*$BJ1850)</f>
        <v>0</v>
      </c>
      <c r="BH1850" s="55" t="n">
        <f>SUM(AV1850:BG1850)</f>
        <v>0</v>
      </c>
      <c r="BI1850" s="56">
             </c>
      <c r="BJ1850" s="57" t="n">
        <v>1844</v>
      </c>
      <c r="BK1850" s="29" t="n">
        <f>IF(OR(D1850="", F1850="", J1850="", M1850=""), 1, 0)</f>
        <v>0</v>
      </c>
      <c r="BL1850" s="7">
             </c>
      <c r="BR1850" s="7">
             </c>
    </row>
    <row r="1851" x14ac:dyDescent="0.25">
      <c r="A1851" s="40" t="n">
        <f>ROW()-5</f>
        <v>1846</v>
      </c>
      <c r="B1851" s="41" t="s">
        <v>44</v>
      </c>
      <c r="C1851" s="42" t="s">
        <v>42</v>
      </c>
      <c r="D1851" s="43" t="s">
        <v>902</v>
      </c>
      <c r="E1851" s="42" t="s">
        <v>42</v>
      </c>
      <c r="F1851" s="43" t="s">
        <v>2949</v>
      </c>
      <c r="G1851" s="44" t="s">
        <v>2949</v>
      </c>
      <c r="H1851" s="44" t="s">
        <v>2950</v>
      </c>
      <c r="I1851" s="42" t="s">
        <v>42</v>
      </c>
      <c r="J1851" s="42" t="s">
        <v>42</v>
      </c>
      <c r="K1851" s="42" t="s">
        <v>42</v>
      </c>
      <c r="L1851" s="45" t="n">
        <f>AF1851</f>
        <v>0</v>
      </c>
      <c r="M1851" s="46" t="s">
        <v>46</v>
      </c>
      <c r="N1851" s="58" t="n">
        <v>11111</v>
      </c>
      <c r="O1851" s="47" t="n">
        <f>L1851*N1851*BJ1851</f>
        <v>0</v>
      </c>
      <c r="P1851" s="48" t="n">
        <f>BH1851</f>
        <v>0</v>
      </c>
      <c r="Q1851" s="45">
             </c>
      <c r="R1851" s="49" t="n">
        <f>L1851*Q1851</f>
        <v>0</v>
      </c>
      <c r="S1851" s="46" t="s">
        <f>IF(I1851="粉剂", "千克", IF(I1851="", "", "粒"))</f>
        <v>47</v>
      </c>
      <c r="T1851" s="49">
             </c>
      <c r="U1851" s="49">
             </c>
      <c r="V1851" s="49">
             </c>
      <c r="W1851" s="49">
             </c>
      <c r="X1851" s="49">
             </c>
      <c r="Y1851" s="49">
             </c>
      <c r="Z1851" s="49">
             </c>
      <c r="AA1851" s="49">
             </c>
      <c r="AB1851" s="49">
             </c>
      <c r="AC1851" s="49">
             </c>
      <c r="AD1851" s="49">
             </c>
      <c r="AE1851" s="49">
             </c>
      <c r="AF1851" s="45" t="n">
        <f>T1851+U1851+V1851+W1851+X1851+Y1851+Z1851+AA1851+AB1851+AC1851+AD1851+AE1851</f>
        <v>0</v>
      </c>
      <c r="AG1851" s="50">
             </c>
      <c r="AH1851" s="51" t="n">
        <f>$Q1851*T1851</f>
        <v>0</v>
      </c>
      <c r="AI1851" s="51" t="n">
        <f>$Q1851*U1851</f>
        <v>0</v>
      </c>
      <c r="AJ1851" s="51" t="n">
        <f>$Q1851*V1851</f>
        <v>0</v>
      </c>
      <c r="AK1851" s="51" t="n">
        <f>$Q1851*W1851</f>
        <v>0</v>
      </c>
      <c r="AL1851" s="51" t="n">
        <f>$Q1851*X1851</f>
        <v>0</v>
      </c>
      <c r="AM1851" s="51" t="n">
        <f>$Q1851*Y1851</f>
        <v>0</v>
      </c>
      <c r="AN1851" s="51" t="n">
        <f>$Q1851*Z1851</f>
        <v>0</v>
      </c>
      <c r="AO1851" s="52" t="n">
        <f>$Q1851*AA1851</f>
        <v>0</v>
      </c>
      <c r="AP1851" s="52" t="n">
        <f>$Q1851*AB1851</f>
        <v>0</v>
      </c>
      <c r="AQ1851" s="52" t="n">
        <f>$Q1851*AC1851</f>
        <v>0</v>
      </c>
      <c r="AR1851" s="52" t="n">
        <f>$Q1851*AD1851</f>
        <v>0</v>
      </c>
      <c r="AS1851" s="52" t="n">
        <f>$Q1851*AE1851</f>
        <v>0</v>
      </c>
      <c r="AT1851" s="52" t="n">
        <f>SUM(AH1851:AS1851)</f>
        <v>0</v>
      </c>
      <c r="AU1851" s="53">
             </c>
      <c r="AV1851" s="54" t="n">
        <f>IF($M1851="人民币", $N1851*T1851*$BJ1851/1.13, $N1851*T1851*$BJ1851)</f>
        <v>0</v>
      </c>
      <c r="AW1851" s="54" t="n">
        <f>IF($M1851="人民币", $N1851*U1851*$BJ1851/1.13, $N1851*U1851*$BJ1851)</f>
        <v>0</v>
      </c>
      <c r="AX1851" s="54" t="n">
        <f>IF($M1851="人民币", $N1851*V1851*$BJ1851/1.13, $N1851*V1851*$BJ1851)</f>
        <v>0</v>
      </c>
      <c r="AY1851" s="54" t="n">
        <f>IF($M1851="人民币", $N1851*W1851*$BJ1851/1.13, $N1851*W1851*$BJ1851)</f>
        <v>0</v>
      </c>
      <c r="AZ1851" s="54" t="n">
        <f>IF($M1851="人民币", $N1851*X1851*$BJ1851/1.13, $N1851*X1851*$BJ1851)</f>
        <v>0</v>
      </c>
      <c r="BA1851" s="54" t="n">
        <f>IF($M1851="人民币", $N1851*Y1851*$BJ1851/1.13, $N1851*Y1851*$BJ1851)</f>
        <v>0</v>
      </c>
      <c r="BB1851" s="54" t="n">
        <f>IF($M1851="人民币", $N1851*Z1851*$BJ1851/1.13, $N1851*Z1851*$BJ1851)</f>
        <v>0</v>
      </c>
      <c r="BC1851" s="54" t="n">
        <f>IF($M1851="人民币", $N1851*AA1851*$BJ1851/1.13, $N1851*AA1851*$BJ1851)</f>
        <v>0</v>
      </c>
      <c r="BD1851" s="54" t="n">
        <f>IF($M1851="人民币", $N1851*AB1851*$BJ1851/1.13, $N1851*AB1851*$BJ1851)</f>
        <v>0</v>
      </c>
      <c r="BE1851" s="54" t="n">
        <f>IF($M1851="人民币", $N1851*AC1851*$BJ1851/1.13, $N1851*AC1851*$BJ1851)</f>
        <v>0</v>
      </c>
      <c r="BF1851" s="54" t="n">
        <f>IF($M1851="人民币", $N1851*AD1851*$BJ1851/1.13, $N1851*AD1851*$BJ1851)</f>
        <v>0</v>
      </c>
      <c r="BG1851" s="54" t="n">
        <f>IF($M1851="人民币", $N1851*AE1851*$BJ1851/1.13, $N1851*AE1851*$BJ1851)</f>
        <v>0</v>
      </c>
      <c r="BH1851" s="55" t="n">
        <f>SUM(AV1851:BG1851)</f>
        <v>0</v>
      </c>
      <c r="BI1851" s="56">
             </c>
      <c r="BJ1851" s="57" t="n">
        <v>1845</v>
      </c>
      <c r="BK1851" s="29" t="n">
        <f>IF(OR(D1851="", F1851="", J1851="", M1851=""), 1, 0)</f>
        <v>0</v>
      </c>
      <c r="BL1851" s="7">
             </c>
      <c r="BR1851" s="7">
             </c>
    </row>
    <row r="1852" x14ac:dyDescent="0.25">
      <c r="A1852" s="40" t="n">
        <f>ROW()-5</f>
        <v>1847</v>
      </c>
      <c r="B1852" s="41" t="s">
        <v>44</v>
      </c>
      <c r="C1852" s="42" t="s">
        <v>42</v>
      </c>
      <c r="D1852" s="43" t="s">
        <v>905</v>
      </c>
      <c r="E1852" s="42" t="s">
        <v>42</v>
      </c>
      <c r="F1852" s="43" t="s">
        <v>2951</v>
      </c>
      <c r="G1852" s="44" t="s">
        <v>44</v>
      </c>
      <c r="H1852" s="44" t="s">
        <v>44</v>
      </c>
      <c r="I1852" s="42" t="s">
        <v>42</v>
      </c>
      <c r="J1852" s="42" t="s">
        <v>42</v>
      </c>
      <c r="K1852" s="42" t="s">
        <v>42</v>
      </c>
      <c r="L1852" s="45" t="n">
        <f>AF1852</f>
        <v>0</v>
      </c>
      <c r="M1852" s="46" t="s">
        <v>46</v>
      </c>
      <c r="N1852" s="58" t="n">
        <v>11111</v>
      </c>
      <c r="O1852" s="47" t="n">
        <f>L1852*N1852*BJ1852</f>
        <v>0</v>
      </c>
      <c r="P1852" s="48" t="n">
        <f>BH1852</f>
        <v>0</v>
      </c>
      <c r="Q1852" s="45">
             </c>
      <c r="R1852" s="49" t="n">
        <f>L1852*Q1852</f>
        <v>0</v>
      </c>
      <c r="S1852" s="46" t="s">
        <f>IF(I1852="粉剂", "千克", IF(I1852="", "", "粒"))</f>
        <v>47</v>
      </c>
      <c r="T1852" s="49">
             </c>
      <c r="U1852" s="49">
             </c>
      <c r="V1852" s="49">
             </c>
      <c r="W1852" s="49">
             </c>
      <c r="X1852" s="49">
             </c>
      <c r="Y1852" s="49">
             </c>
      <c r="Z1852" s="49">
             </c>
      <c r="AA1852" s="49">
             </c>
      <c r="AB1852" s="49">
             </c>
      <c r="AC1852" s="49">
             </c>
      <c r="AD1852" s="49">
             </c>
      <c r="AE1852" s="49">
             </c>
      <c r="AF1852" s="45" t="n">
        <f>T1852+U1852+V1852+W1852+X1852+Y1852+Z1852+AA1852+AB1852+AC1852+AD1852+AE1852</f>
        <v>0</v>
      </c>
      <c r="AG1852" s="50">
             </c>
      <c r="AH1852" s="51" t="n">
        <f>$Q1852*T1852</f>
        <v>0</v>
      </c>
      <c r="AI1852" s="51" t="n">
        <f>$Q1852*U1852</f>
        <v>0</v>
      </c>
      <c r="AJ1852" s="51" t="n">
        <f>$Q1852*V1852</f>
        <v>0</v>
      </c>
      <c r="AK1852" s="51" t="n">
        <f>$Q1852*W1852</f>
        <v>0</v>
      </c>
      <c r="AL1852" s="51" t="n">
        <f>$Q1852*X1852</f>
        <v>0</v>
      </c>
      <c r="AM1852" s="51" t="n">
        <f>$Q1852*Y1852</f>
        <v>0</v>
      </c>
      <c r="AN1852" s="51" t="n">
        <f>$Q1852*Z1852</f>
        <v>0</v>
      </c>
      <c r="AO1852" s="52" t="n">
        <f>$Q1852*AA1852</f>
        <v>0</v>
      </c>
      <c r="AP1852" s="52" t="n">
        <f>$Q1852*AB1852</f>
        <v>0</v>
      </c>
      <c r="AQ1852" s="52" t="n">
        <f>$Q1852*AC1852</f>
        <v>0</v>
      </c>
      <c r="AR1852" s="52" t="n">
        <f>$Q1852*AD1852</f>
        <v>0</v>
      </c>
      <c r="AS1852" s="52" t="n">
        <f>$Q1852*AE1852</f>
        <v>0</v>
      </c>
      <c r="AT1852" s="52" t="n">
        <f>SUM(AH1852:AS1852)</f>
        <v>0</v>
      </c>
      <c r="AU1852" s="53">
             </c>
      <c r="AV1852" s="54" t="n">
        <f>IF($M1852="人民币", $N1852*T1852*$BJ1852/1.13, $N1852*T1852*$BJ1852)</f>
        <v>0</v>
      </c>
      <c r="AW1852" s="54" t="n">
        <f>IF($M1852="人民币", $N1852*U1852*$BJ1852/1.13, $N1852*U1852*$BJ1852)</f>
        <v>0</v>
      </c>
      <c r="AX1852" s="54" t="n">
        <f>IF($M1852="人民币", $N1852*V1852*$BJ1852/1.13, $N1852*V1852*$BJ1852)</f>
        <v>0</v>
      </c>
      <c r="AY1852" s="54" t="n">
        <f>IF($M1852="人民币", $N1852*W1852*$BJ1852/1.13, $N1852*W1852*$BJ1852)</f>
        <v>0</v>
      </c>
      <c r="AZ1852" s="54" t="n">
        <f>IF($M1852="人民币", $N1852*X1852*$BJ1852/1.13, $N1852*X1852*$BJ1852)</f>
        <v>0</v>
      </c>
      <c r="BA1852" s="54" t="n">
        <f>IF($M1852="人民币", $N1852*Y1852*$BJ1852/1.13, $N1852*Y1852*$BJ1852)</f>
        <v>0</v>
      </c>
      <c r="BB1852" s="54" t="n">
        <f>IF($M1852="人民币", $N1852*Z1852*$BJ1852/1.13, $N1852*Z1852*$BJ1852)</f>
        <v>0</v>
      </c>
      <c r="BC1852" s="54" t="n">
        <f>IF($M1852="人民币", $N1852*AA1852*$BJ1852/1.13, $N1852*AA1852*$BJ1852)</f>
        <v>0</v>
      </c>
      <c r="BD1852" s="54" t="n">
        <f>IF($M1852="人民币", $N1852*AB1852*$BJ1852/1.13, $N1852*AB1852*$BJ1852)</f>
        <v>0</v>
      </c>
      <c r="BE1852" s="54" t="n">
        <f>IF($M1852="人民币", $N1852*AC1852*$BJ1852/1.13, $N1852*AC1852*$BJ1852)</f>
        <v>0</v>
      </c>
      <c r="BF1852" s="54" t="n">
        <f>IF($M1852="人民币", $N1852*AD1852*$BJ1852/1.13, $N1852*AD1852*$BJ1852)</f>
        <v>0</v>
      </c>
      <c r="BG1852" s="54" t="n">
        <f>IF($M1852="人民币", $N1852*AE1852*$BJ1852/1.13, $N1852*AE1852*$BJ1852)</f>
        <v>0</v>
      </c>
      <c r="BH1852" s="55" t="n">
        <f>SUM(AV1852:BG1852)</f>
        <v>0</v>
      </c>
      <c r="BI1852" s="56">
             </c>
      <c r="BJ1852" s="57" t="n">
        <v>1846</v>
      </c>
      <c r="BK1852" s="29" t="n">
        <f>IF(OR(D1852="", F1852="", J1852="", M1852=""), 1, 0)</f>
        <v>0</v>
      </c>
      <c r="BL1852" s="7">
             </c>
      <c r="BR1852" s="7">
             </c>
    </row>
    <row r="1853" x14ac:dyDescent="0.25">
      <c r="A1853" s="40" t="n">
        <f>ROW()-5</f>
        <v>1848</v>
      </c>
      <c r="B1853" s="41" t="s">
        <v>44</v>
      </c>
      <c r="C1853" s="42" t="s">
        <v>42</v>
      </c>
      <c r="D1853" s="43" t="s">
        <v>908</v>
      </c>
      <c r="E1853" s="42" t="s">
        <v>42</v>
      </c>
      <c r="F1853" s="43" t="s">
        <v>2952</v>
      </c>
      <c r="G1853" s="44" t="s">
        <v>44</v>
      </c>
      <c r="H1853" s="44" t="s">
        <v>44</v>
      </c>
      <c r="I1853" s="42" t="s">
        <v>42</v>
      </c>
      <c r="J1853" s="42" t="s">
        <v>42</v>
      </c>
      <c r="K1853" s="42" t="s">
        <v>42</v>
      </c>
      <c r="L1853" s="45" t="n">
        <f>AF1853</f>
        <v>0</v>
      </c>
      <c r="M1853" s="46" t="s">
        <v>46</v>
      </c>
      <c r="N1853" s="58" t="n">
        <v>11111</v>
      </c>
      <c r="O1853" s="47" t="n">
        <f>L1853*N1853*BJ1853</f>
        <v>0</v>
      </c>
      <c r="P1853" s="48" t="n">
        <f>BH1853</f>
        <v>0</v>
      </c>
      <c r="Q1853" s="45">
             </c>
      <c r="R1853" s="49" t="n">
        <f>L1853*Q1853</f>
        <v>0</v>
      </c>
      <c r="S1853" s="46" t="s">
        <f>IF(I1853="粉剂", "千克", IF(I1853="", "", "粒"))</f>
        <v>47</v>
      </c>
      <c r="T1853" s="49">
             </c>
      <c r="U1853" s="49">
             </c>
      <c r="V1853" s="49">
             </c>
      <c r="W1853" s="49">
             </c>
      <c r="X1853" s="49">
             </c>
      <c r="Y1853" s="49">
             </c>
      <c r="Z1853" s="49">
             </c>
      <c r="AA1853" s="49">
             </c>
      <c r="AB1853" s="49">
             </c>
      <c r="AC1853" s="49">
             </c>
      <c r="AD1853" s="49">
             </c>
      <c r="AE1853" s="49">
             </c>
      <c r="AF1853" s="45" t="n">
        <f>T1853+U1853+V1853+W1853+X1853+Y1853+Z1853+AA1853+AB1853+AC1853+AD1853+AE1853</f>
        <v>0</v>
      </c>
      <c r="AG1853" s="50">
             </c>
      <c r="AH1853" s="51" t="n">
        <f>$Q1853*T1853</f>
        <v>0</v>
      </c>
      <c r="AI1853" s="51" t="n">
        <f>$Q1853*U1853</f>
        <v>0</v>
      </c>
      <c r="AJ1853" s="51" t="n">
        <f>$Q1853*V1853</f>
        <v>0</v>
      </c>
      <c r="AK1853" s="51" t="n">
        <f>$Q1853*W1853</f>
        <v>0</v>
      </c>
      <c r="AL1853" s="51" t="n">
        <f>$Q1853*X1853</f>
        <v>0</v>
      </c>
      <c r="AM1853" s="51" t="n">
        <f>$Q1853*Y1853</f>
        <v>0</v>
      </c>
      <c r="AN1853" s="51" t="n">
        <f>$Q1853*Z1853</f>
        <v>0</v>
      </c>
      <c r="AO1853" s="52" t="n">
        <f>$Q1853*AA1853</f>
        <v>0</v>
      </c>
      <c r="AP1853" s="52" t="n">
        <f>$Q1853*AB1853</f>
        <v>0</v>
      </c>
      <c r="AQ1853" s="52" t="n">
        <f>$Q1853*AC1853</f>
        <v>0</v>
      </c>
      <c r="AR1853" s="52" t="n">
        <f>$Q1853*AD1853</f>
        <v>0</v>
      </c>
      <c r="AS1853" s="52" t="n">
        <f>$Q1853*AE1853</f>
        <v>0</v>
      </c>
      <c r="AT1853" s="52" t="n">
        <f>SUM(AH1853:AS1853)</f>
        <v>0</v>
      </c>
      <c r="AU1853" s="53">
             </c>
      <c r="AV1853" s="54" t="n">
        <f>IF($M1853="人民币", $N1853*T1853*$BJ1853/1.13, $N1853*T1853*$BJ1853)</f>
        <v>0</v>
      </c>
      <c r="AW1853" s="54" t="n">
        <f>IF($M1853="人民币", $N1853*U1853*$BJ1853/1.13, $N1853*U1853*$BJ1853)</f>
        <v>0</v>
      </c>
      <c r="AX1853" s="54" t="n">
        <f>IF($M1853="人民币", $N1853*V1853*$BJ1853/1.13, $N1853*V1853*$BJ1853)</f>
        <v>0</v>
      </c>
      <c r="AY1853" s="54" t="n">
        <f>IF($M1853="人民币", $N1853*W1853*$BJ1853/1.13, $N1853*W1853*$BJ1853)</f>
        <v>0</v>
      </c>
      <c r="AZ1853" s="54" t="n">
        <f>IF($M1853="人民币", $N1853*X1853*$BJ1853/1.13, $N1853*X1853*$BJ1853)</f>
        <v>0</v>
      </c>
      <c r="BA1853" s="54" t="n">
        <f>IF($M1853="人民币", $N1853*Y1853*$BJ1853/1.13, $N1853*Y1853*$BJ1853)</f>
        <v>0</v>
      </c>
      <c r="BB1853" s="54" t="n">
        <f>IF($M1853="人民币", $N1853*Z1853*$BJ1853/1.13, $N1853*Z1853*$BJ1853)</f>
        <v>0</v>
      </c>
      <c r="BC1853" s="54" t="n">
        <f>IF($M1853="人民币", $N1853*AA1853*$BJ1853/1.13, $N1853*AA1853*$BJ1853)</f>
        <v>0</v>
      </c>
      <c r="BD1853" s="54" t="n">
        <f>IF($M1853="人民币", $N1853*AB1853*$BJ1853/1.13, $N1853*AB1853*$BJ1853)</f>
        <v>0</v>
      </c>
      <c r="BE1853" s="54" t="n">
        <f>IF($M1853="人民币", $N1853*AC1853*$BJ1853/1.13, $N1853*AC1853*$BJ1853)</f>
        <v>0</v>
      </c>
      <c r="BF1853" s="54" t="n">
        <f>IF($M1853="人民币", $N1853*AD1853*$BJ1853/1.13, $N1853*AD1853*$BJ1853)</f>
        <v>0</v>
      </c>
      <c r="BG1853" s="54" t="n">
        <f>IF($M1853="人民币", $N1853*AE1853*$BJ1853/1.13, $N1853*AE1853*$BJ1853)</f>
        <v>0</v>
      </c>
      <c r="BH1853" s="55" t="n">
        <f>SUM(AV1853:BG1853)</f>
        <v>0</v>
      </c>
      <c r="BI1853" s="56">
             </c>
      <c r="BJ1853" s="57" t="n">
        <v>1847</v>
      </c>
      <c r="BK1853" s="29" t="n">
        <f>IF(OR(D1853="", F1853="", J1853="", M1853=""), 1, 0)</f>
        <v>0</v>
      </c>
      <c r="BL1853" s="7">
             </c>
      <c r="BR1853" s="7">
             </c>
    </row>
    <row r="1854" x14ac:dyDescent="0.25">
      <c r="A1854" s="40" t="n">
        <f>ROW()-5</f>
        <v>1849</v>
      </c>
      <c r="B1854" s="41" t="s">
        <v>44</v>
      </c>
      <c r="C1854" s="42" t="s">
        <v>42</v>
      </c>
      <c r="D1854" s="43" t="s">
        <v>910</v>
      </c>
      <c r="E1854" s="42" t="s">
        <v>42</v>
      </c>
      <c r="F1854" s="43" t="s">
        <v>2953</v>
      </c>
      <c r="G1854" s="44" t="s">
        <v>2953</v>
      </c>
      <c r="H1854" s="44" t="s">
        <v>2954</v>
      </c>
      <c r="I1854" s="42" t="s">
        <v>42</v>
      </c>
      <c r="J1854" s="42" t="s">
        <v>42</v>
      </c>
      <c r="K1854" s="42" t="s">
        <v>42</v>
      </c>
      <c r="L1854" s="45" t="n">
        <f>AF1854</f>
        <v>0</v>
      </c>
      <c r="M1854" s="46" t="s">
        <v>46</v>
      </c>
      <c r="N1854" s="58" t="n">
        <v>11111</v>
      </c>
      <c r="O1854" s="47" t="n">
        <f>L1854*N1854*BJ1854</f>
        <v>0</v>
      </c>
      <c r="P1854" s="48" t="n">
        <f>BH1854</f>
        <v>0</v>
      </c>
      <c r="Q1854" s="45">
             </c>
      <c r="R1854" s="49" t="n">
        <f>L1854*Q1854</f>
        <v>0</v>
      </c>
      <c r="S1854" s="46" t="s">
        <f>IF(I1854="粉剂", "千克", IF(I1854="", "", "粒"))</f>
        <v>47</v>
      </c>
      <c r="T1854" s="49">
             </c>
      <c r="U1854" s="49">
             </c>
      <c r="V1854" s="49">
             </c>
      <c r="W1854" s="49">
             </c>
      <c r="X1854" s="49">
             </c>
      <c r="Y1854" s="49">
             </c>
      <c r="Z1854" s="49">
             </c>
      <c r="AA1854" s="49">
             </c>
      <c r="AB1854" s="49">
             </c>
      <c r="AC1854" s="49">
             </c>
      <c r="AD1854" s="49">
             </c>
      <c r="AE1854" s="49">
             </c>
      <c r="AF1854" s="45" t="n">
        <f>T1854+U1854+V1854+W1854+X1854+Y1854+Z1854+AA1854+AB1854+AC1854+AD1854+AE1854</f>
        <v>0</v>
      </c>
      <c r="AG1854" s="50">
             </c>
      <c r="AH1854" s="51" t="n">
        <f>$Q1854*T1854</f>
        <v>0</v>
      </c>
      <c r="AI1854" s="51" t="n">
        <f>$Q1854*U1854</f>
        <v>0</v>
      </c>
      <c r="AJ1854" s="51" t="n">
        <f>$Q1854*V1854</f>
        <v>0</v>
      </c>
      <c r="AK1854" s="51" t="n">
        <f>$Q1854*W1854</f>
        <v>0</v>
      </c>
      <c r="AL1854" s="51" t="n">
        <f>$Q1854*X1854</f>
        <v>0</v>
      </c>
      <c r="AM1854" s="51" t="n">
        <f>$Q1854*Y1854</f>
        <v>0</v>
      </c>
      <c r="AN1854" s="51" t="n">
        <f>$Q1854*Z1854</f>
        <v>0</v>
      </c>
      <c r="AO1854" s="52" t="n">
        <f>$Q1854*AA1854</f>
        <v>0</v>
      </c>
      <c r="AP1854" s="52" t="n">
        <f>$Q1854*AB1854</f>
        <v>0</v>
      </c>
      <c r="AQ1854" s="52" t="n">
        <f>$Q1854*AC1854</f>
        <v>0</v>
      </c>
      <c r="AR1854" s="52" t="n">
        <f>$Q1854*AD1854</f>
        <v>0</v>
      </c>
      <c r="AS1854" s="52" t="n">
        <f>$Q1854*AE1854</f>
        <v>0</v>
      </c>
      <c r="AT1854" s="52" t="n">
        <f>SUM(AH1854:AS1854)</f>
        <v>0</v>
      </c>
      <c r="AU1854" s="53">
             </c>
      <c r="AV1854" s="54" t="n">
        <f>IF($M1854="人民币", $N1854*T1854*$BJ1854/1.13, $N1854*T1854*$BJ1854)</f>
        <v>0</v>
      </c>
      <c r="AW1854" s="54" t="n">
        <f>IF($M1854="人民币", $N1854*U1854*$BJ1854/1.13, $N1854*U1854*$BJ1854)</f>
        <v>0</v>
      </c>
      <c r="AX1854" s="54" t="n">
        <f>IF($M1854="人民币", $N1854*V1854*$BJ1854/1.13, $N1854*V1854*$BJ1854)</f>
        <v>0</v>
      </c>
      <c r="AY1854" s="54" t="n">
        <f>IF($M1854="人民币", $N1854*W1854*$BJ1854/1.13, $N1854*W1854*$BJ1854)</f>
        <v>0</v>
      </c>
      <c r="AZ1854" s="54" t="n">
        <f>IF($M1854="人民币", $N1854*X1854*$BJ1854/1.13, $N1854*X1854*$BJ1854)</f>
        <v>0</v>
      </c>
      <c r="BA1854" s="54" t="n">
        <f>IF($M1854="人民币", $N1854*Y1854*$BJ1854/1.13, $N1854*Y1854*$BJ1854)</f>
        <v>0</v>
      </c>
      <c r="BB1854" s="54" t="n">
        <f>IF($M1854="人民币", $N1854*Z1854*$BJ1854/1.13, $N1854*Z1854*$BJ1854)</f>
        <v>0</v>
      </c>
      <c r="BC1854" s="54" t="n">
        <f>IF($M1854="人民币", $N1854*AA1854*$BJ1854/1.13, $N1854*AA1854*$BJ1854)</f>
        <v>0</v>
      </c>
      <c r="BD1854" s="54" t="n">
        <f>IF($M1854="人民币", $N1854*AB1854*$BJ1854/1.13, $N1854*AB1854*$BJ1854)</f>
        <v>0</v>
      </c>
      <c r="BE1854" s="54" t="n">
        <f>IF($M1854="人民币", $N1854*AC1854*$BJ1854/1.13, $N1854*AC1854*$BJ1854)</f>
        <v>0</v>
      </c>
      <c r="BF1854" s="54" t="n">
        <f>IF($M1854="人民币", $N1854*AD1854*$BJ1854/1.13, $N1854*AD1854*$BJ1854)</f>
        <v>0</v>
      </c>
      <c r="BG1854" s="54" t="n">
        <f>IF($M1854="人民币", $N1854*AE1854*$BJ1854/1.13, $N1854*AE1854*$BJ1854)</f>
        <v>0</v>
      </c>
      <c r="BH1854" s="55" t="n">
        <f>SUM(AV1854:BG1854)</f>
        <v>0</v>
      </c>
      <c r="BI1854" s="56">
             </c>
      <c r="BJ1854" s="57" t="n">
        <v>1848</v>
      </c>
      <c r="BK1854" s="29" t="n">
        <f>IF(OR(D1854="", F1854="", J1854="", M1854=""), 1, 0)</f>
        <v>0</v>
      </c>
      <c r="BL1854" s="7">
             </c>
      <c r="BR1854" s="7">
             </c>
    </row>
    <row r="1855" x14ac:dyDescent="0.25">
      <c r="A1855" s="40" t="n">
        <f>ROW()-5</f>
        <v>1850</v>
      </c>
      <c r="B1855" s="41" t="s">
        <v>44</v>
      </c>
      <c r="C1855" s="42" t="s">
        <v>42</v>
      </c>
      <c r="D1855" s="43" t="s">
        <v>912</v>
      </c>
      <c r="E1855" s="42" t="s">
        <v>42</v>
      </c>
      <c r="F1855" s="43" t="s">
        <v>2955</v>
      </c>
      <c r="G1855" s="44" t="s">
        <v>2955</v>
      </c>
      <c r="H1855" s="44" t="s">
        <v>2956</v>
      </c>
      <c r="I1855" s="42" t="s">
        <v>42</v>
      </c>
      <c r="J1855" s="42" t="s">
        <v>42</v>
      </c>
      <c r="K1855" s="42" t="s">
        <v>42</v>
      </c>
      <c r="L1855" s="45" t="n">
        <f>AF1855</f>
        <v>0</v>
      </c>
      <c r="M1855" s="46" t="s">
        <v>46</v>
      </c>
      <c r="N1855" s="58" t="n">
        <v>11111</v>
      </c>
      <c r="O1855" s="47" t="n">
        <f>L1855*N1855*BJ1855</f>
        <v>0</v>
      </c>
      <c r="P1855" s="48" t="n">
        <f>BH1855</f>
        <v>0</v>
      </c>
      <c r="Q1855" s="45">
             </c>
      <c r="R1855" s="49" t="n">
        <f>L1855*Q1855</f>
        <v>0</v>
      </c>
      <c r="S1855" s="46" t="s">
        <f>IF(I1855="粉剂", "千克", IF(I1855="", "", "粒"))</f>
        <v>47</v>
      </c>
      <c r="T1855" s="49">
             </c>
      <c r="U1855" s="49">
             </c>
      <c r="V1855" s="49">
             </c>
      <c r="W1855" s="49">
             </c>
      <c r="X1855" s="49">
             </c>
      <c r="Y1855" s="49">
             </c>
      <c r="Z1855" s="49">
             </c>
      <c r="AA1855" s="49">
             </c>
      <c r="AB1855" s="49">
             </c>
      <c r="AC1855" s="49">
             </c>
      <c r="AD1855" s="49">
             </c>
      <c r="AE1855" s="49">
             </c>
      <c r="AF1855" s="45" t="n">
        <f>T1855+U1855+V1855+W1855+X1855+Y1855+Z1855+AA1855+AB1855+AC1855+AD1855+AE1855</f>
        <v>0</v>
      </c>
      <c r="AG1855" s="50">
             </c>
      <c r="AH1855" s="51" t="n">
        <f>$Q1855*T1855</f>
        <v>0</v>
      </c>
      <c r="AI1855" s="51" t="n">
        <f>$Q1855*U1855</f>
        <v>0</v>
      </c>
      <c r="AJ1855" s="51" t="n">
        <f>$Q1855*V1855</f>
        <v>0</v>
      </c>
      <c r="AK1855" s="51" t="n">
        <f>$Q1855*W1855</f>
        <v>0</v>
      </c>
      <c r="AL1855" s="51" t="n">
        <f>$Q1855*X1855</f>
        <v>0</v>
      </c>
      <c r="AM1855" s="51" t="n">
        <f>$Q1855*Y1855</f>
        <v>0</v>
      </c>
      <c r="AN1855" s="51" t="n">
        <f>$Q1855*Z1855</f>
        <v>0</v>
      </c>
      <c r="AO1855" s="52" t="n">
        <f>$Q1855*AA1855</f>
        <v>0</v>
      </c>
      <c r="AP1855" s="52" t="n">
        <f>$Q1855*AB1855</f>
        <v>0</v>
      </c>
      <c r="AQ1855" s="52" t="n">
        <f>$Q1855*AC1855</f>
        <v>0</v>
      </c>
      <c r="AR1855" s="52" t="n">
        <f>$Q1855*AD1855</f>
        <v>0</v>
      </c>
      <c r="AS1855" s="52" t="n">
        <f>$Q1855*AE1855</f>
        <v>0</v>
      </c>
      <c r="AT1855" s="52" t="n">
        <f>SUM(AH1855:AS1855)</f>
        <v>0</v>
      </c>
      <c r="AU1855" s="53">
             </c>
      <c r="AV1855" s="54" t="n">
        <f>IF($M1855="人民币", $N1855*T1855*$BJ1855/1.13, $N1855*T1855*$BJ1855)</f>
        <v>0</v>
      </c>
      <c r="AW1855" s="54" t="n">
        <f>IF($M1855="人民币", $N1855*U1855*$BJ1855/1.13, $N1855*U1855*$BJ1855)</f>
        <v>0</v>
      </c>
      <c r="AX1855" s="54" t="n">
        <f>IF($M1855="人民币", $N1855*V1855*$BJ1855/1.13, $N1855*V1855*$BJ1855)</f>
        <v>0</v>
      </c>
      <c r="AY1855" s="54" t="n">
        <f>IF($M1855="人民币", $N1855*W1855*$BJ1855/1.13, $N1855*W1855*$BJ1855)</f>
        <v>0</v>
      </c>
      <c r="AZ1855" s="54" t="n">
        <f>IF($M1855="人民币", $N1855*X1855*$BJ1855/1.13, $N1855*X1855*$BJ1855)</f>
        <v>0</v>
      </c>
      <c r="BA1855" s="54" t="n">
        <f>IF($M1855="人民币", $N1855*Y1855*$BJ1855/1.13, $N1855*Y1855*$BJ1855)</f>
        <v>0</v>
      </c>
      <c r="BB1855" s="54" t="n">
        <f>IF($M1855="人民币", $N1855*Z1855*$BJ1855/1.13, $N1855*Z1855*$BJ1855)</f>
        <v>0</v>
      </c>
      <c r="BC1855" s="54" t="n">
        <f>IF($M1855="人民币", $N1855*AA1855*$BJ1855/1.13, $N1855*AA1855*$BJ1855)</f>
        <v>0</v>
      </c>
      <c r="BD1855" s="54" t="n">
        <f>IF($M1855="人民币", $N1855*AB1855*$BJ1855/1.13, $N1855*AB1855*$BJ1855)</f>
        <v>0</v>
      </c>
      <c r="BE1855" s="54" t="n">
        <f>IF($M1855="人民币", $N1855*AC1855*$BJ1855/1.13, $N1855*AC1855*$BJ1855)</f>
        <v>0</v>
      </c>
      <c r="BF1855" s="54" t="n">
        <f>IF($M1855="人民币", $N1855*AD1855*$BJ1855/1.13, $N1855*AD1855*$BJ1855)</f>
        <v>0</v>
      </c>
      <c r="BG1855" s="54" t="n">
        <f>IF($M1855="人民币", $N1855*AE1855*$BJ1855/1.13, $N1855*AE1855*$BJ1855)</f>
        <v>0</v>
      </c>
      <c r="BH1855" s="55" t="n">
        <f>SUM(AV1855:BG1855)</f>
        <v>0</v>
      </c>
      <c r="BI1855" s="56">
             </c>
      <c r="BJ1855" s="57" t="n">
        <v>1849</v>
      </c>
      <c r="BK1855" s="29" t="n">
        <f>IF(OR(D1855="", F1855="", J1855="", M1855=""), 1, 0)</f>
        <v>0</v>
      </c>
      <c r="BL1855" s="7">
             </c>
      <c r="BR1855" s="7">
             </c>
    </row>
    <row r="1856" x14ac:dyDescent="0.25">
      <c r="A1856" s="40" t="n">
        <f>ROW()-5</f>
        <v>1851</v>
      </c>
      <c r="B1856" s="41" t="s">
        <v>44</v>
      </c>
      <c r="C1856" s="42" t="s">
        <v>42</v>
      </c>
      <c r="D1856" s="43" t="s">
        <v>915</v>
      </c>
      <c r="E1856" s="42" t="s">
        <v>42</v>
      </c>
      <c r="F1856" s="43" t="s">
        <v>2957</v>
      </c>
      <c r="G1856" s="44" t="s">
        <v>44</v>
      </c>
      <c r="H1856" s="44" t="s">
        <v>44</v>
      </c>
      <c r="I1856" s="42" t="s">
        <v>42</v>
      </c>
      <c r="J1856" s="42" t="s">
        <v>42</v>
      </c>
      <c r="K1856" s="42" t="s">
        <v>42</v>
      </c>
      <c r="L1856" s="45" t="n">
        <f>AF1856</f>
        <v>0</v>
      </c>
      <c r="M1856" s="46" t="s">
        <v>46</v>
      </c>
      <c r="N1856" s="58" t="n">
        <v>11111</v>
      </c>
      <c r="O1856" s="47" t="n">
        <f>L1856*N1856*BJ1856</f>
        <v>0</v>
      </c>
      <c r="P1856" s="48" t="n">
        <f>BH1856</f>
        <v>0</v>
      </c>
      <c r="Q1856" s="45">
             </c>
      <c r="R1856" s="49" t="n">
        <f>L1856*Q1856</f>
        <v>0</v>
      </c>
      <c r="S1856" s="46" t="s">
        <f>IF(I1856="粉剂", "千克", IF(I1856="", "", "粒"))</f>
        <v>47</v>
      </c>
      <c r="T1856" s="49">
             </c>
      <c r="U1856" s="49">
             </c>
      <c r="V1856" s="49">
             </c>
      <c r="W1856" s="49">
             </c>
      <c r="X1856" s="49">
             </c>
      <c r="Y1856" s="49">
             </c>
      <c r="Z1856" s="49">
             </c>
      <c r="AA1856" s="49">
             </c>
      <c r="AB1856" s="49">
             </c>
      <c r="AC1856" s="49">
             </c>
      <c r="AD1856" s="49">
             </c>
      <c r="AE1856" s="49">
             </c>
      <c r="AF1856" s="45" t="n">
        <f>T1856+U1856+V1856+W1856+X1856+Y1856+Z1856+AA1856+AB1856+AC1856+AD1856+AE1856</f>
        <v>0</v>
      </c>
      <c r="AG1856" s="50">
             </c>
      <c r="AH1856" s="51" t="n">
        <f>$Q1856*T1856</f>
        <v>0</v>
      </c>
      <c r="AI1856" s="51" t="n">
        <f>$Q1856*U1856</f>
        <v>0</v>
      </c>
      <c r="AJ1856" s="51" t="n">
        <f>$Q1856*V1856</f>
        <v>0</v>
      </c>
      <c r="AK1856" s="51" t="n">
        <f>$Q1856*W1856</f>
        <v>0</v>
      </c>
      <c r="AL1856" s="51" t="n">
        <f>$Q1856*X1856</f>
        <v>0</v>
      </c>
      <c r="AM1856" s="51" t="n">
        <f>$Q1856*Y1856</f>
        <v>0</v>
      </c>
      <c r="AN1856" s="51" t="n">
        <f>$Q1856*Z1856</f>
        <v>0</v>
      </c>
      <c r="AO1856" s="52" t="n">
        <f>$Q1856*AA1856</f>
        <v>0</v>
      </c>
      <c r="AP1856" s="52" t="n">
        <f>$Q1856*AB1856</f>
        <v>0</v>
      </c>
      <c r="AQ1856" s="52" t="n">
        <f>$Q1856*AC1856</f>
        <v>0</v>
      </c>
      <c r="AR1856" s="52" t="n">
        <f>$Q1856*AD1856</f>
        <v>0</v>
      </c>
      <c r="AS1856" s="52" t="n">
        <f>$Q1856*AE1856</f>
        <v>0</v>
      </c>
      <c r="AT1856" s="52" t="n">
        <f>SUM(AH1856:AS1856)</f>
        <v>0</v>
      </c>
      <c r="AU1856" s="53">
             </c>
      <c r="AV1856" s="54" t="n">
        <f>IF($M1856="人民币", $N1856*T1856*$BJ1856/1.13, $N1856*T1856*$BJ1856)</f>
        <v>0</v>
      </c>
      <c r="AW1856" s="54" t="n">
        <f>IF($M1856="人民币", $N1856*U1856*$BJ1856/1.13, $N1856*U1856*$BJ1856)</f>
        <v>0</v>
      </c>
      <c r="AX1856" s="54" t="n">
        <f>IF($M1856="人民币", $N1856*V1856*$BJ1856/1.13, $N1856*V1856*$BJ1856)</f>
        <v>0</v>
      </c>
      <c r="AY1856" s="54" t="n">
        <f>IF($M1856="人民币", $N1856*W1856*$BJ1856/1.13, $N1856*W1856*$BJ1856)</f>
        <v>0</v>
      </c>
      <c r="AZ1856" s="54" t="n">
        <f>IF($M1856="人民币", $N1856*X1856*$BJ1856/1.13, $N1856*X1856*$BJ1856)</f>
        <v>0</v>
      </c>
      <c r="BA1856" s="54" t="n">
        <f>IF($M1856="人民币", $N1856*Y1856*$BJ1856/1.13, $N1856*Y1856*$BJ1856)</f>
        <v>0</v>
      </c>
      <c r="BB1856" s="54" t="n">
        <f>IF($M1856="人民币", $N1856*Z1856*$BJ1856/1.13, $N1856*Z1856*$BJ1856)</f>
        <v>0</v>
      </c>
      <c r="BC1856" s="54" t="n">
        <f>IF($M1856="人民币", $N1856*AA1856*$BJ1856/1.13, $N1856*AA1856*$BJ1856)</f>
        <v>0</v>
      </c>
      <c r="BD1856" s="54" t="n">
        <f>IF($M1856="人民币", $N1856*AB1856*$BJ1856/1.13, $N1856*AB1856*$BJ1856)</f>
        <v>0</v>
      </c>
      <c r="BE1856" s="54" t="n">
        <f>IF($M1856="人民币", $N1856*AC1856*$BJ1856/1.13, $N1856*AC1856*$BJ1856)</f>
        <v>0</v>
      </c>
      <c r="BF1856" s="54" t="n">
        <f>IF($M1856="人民币", $N1856*AD1856*$BJ1856/1.13, $N1856*AD1856*$BJ1856)</f>
        <v>0</v>
      </c>
      <c r="BG1856" s="54" t="n">
        <f>IF($M1856="人民币", $N1856*AE1856*$BJ1856/1.13, $N1856*AE1856*$BJ1856)</f>
        <v>0</v>
      </c>
      <c r="BH1856" s="55" t="n">
        <f>SUM(AV1856:BG1856)</f>
        <v>0</v>
      </c>
      <c r="BI1856" s="56">
             </c>
      <c r="BJ1856" s="57" t="n">
        <v>1850</v>
      </c>
      <c r="BK1856" s="29" t="n">
        <f>IF(OR(D1856="", F1856="", J1856="", M1856=""), 1, 0)</f>
        <v>0</v>
      </c>
      <c r="BL1856" s="7">
             </c>
      <c r="BR1856" s="7">
             </c>
    </row>
    <row r="1857" x14ac:dyDescent="0.25">
      <c r="A1857" s="40" t="n">
        <f>ROW()-5</f>
        <v>1852</v>
      </c>
      <c r="B1857" s="41" t="s">
        <v>44</v>
      </c>
      <c r="C1857" s="42" t="s">
        <v>42</v>
      </c>
      <c r="D1857" s="43" t="s">
        <v>917</v>
      </c>
      <c r="E1857" s="42" t="s">
        <v>42</v>
      </c>
      <c r="F1857" s="43" t="s">
        <v>2958</v>
      </c>
      <c r="G1857" s="44" t="s">
        <v>2958</v>
      </c>
      <c r="H1857" s="44" t="s">
        <v>2959</v>
      </c>
      <c r="I1857" s="42" t="s">
        <v>42</v>
      </c>
      <c r="J1857" s="42" t="s">
        <v>42</v>
      </c>
      <c r="K1857" s="42" t="s">
        <v>42</v>
      </c>
      <c r="L1857" s="45" t="n">
        <f>AF1857</f>
        <v>0</v>
      </c>
      <c r="M1857" s="46" t="s">
        <v>46</v>
      </c>
      <c r="N1857" s="58" t="n">
        <v>11111</v>
      </c>
      <c r="O1857" s="47" t="n">
        <f>L1857*N1857*BJ1857</f>
        <v>0</v>
      </c>
      <c r="P1857" s="48" t="n">
        <f>BH1857</f>
        <v>0</v>
      </c>
      <c r="Q1857" s="45">
             </c>
      <c r="R1857" s="49" t="n">
        <f>L1857*Q1857</f>
        <v>0</v>
      </c>
      <c r="S1857" s="46" t="s">
        <f>IF(I1857="粉剂", "千克", IF(I1857="", "", "粒"))</f>
        <v>47</v>
      </c>
      <c r="T1857" s="49">
             </c>
      <c r="U1857" s="49">
             </c>
      <c r="V1857" s="49">
             </c>
      <c r="W1857" s="49">
             </c>
      <c r="X1857" s="49">
             </c>
      <c r="Y1857" s="49">
             </c>
      <c r="Z1857" s="49">
             </c>
      <c r="AA1857" s="49">
             </c>
      <c r="AB1857" s="49">
             </c>
      <c r="AC1857" s="49">
             </c>
      <c r="AD1857" s="49">
             </c>
      <c r="AE1857" s="49">
             </c>
      <c r="AF1857" s="45" t="n">
        <f>T1857+U1857+V1857+W1857+X1857+Y1857+Z1857+AA1857+AB1857+AC1857+AD1857+AE1857</f>
        <v>0</v>
      </c>
      <c r="AG1857" s="50">
             </c>
      <c r="AH1857" s="51" t="n">
        <f>$Q1857*T1857</f>
        <v>0</v>
      </c>
      <c r="AI1857" s="51" t="n">
        <f>$Q1857*U1857</f>
        <v>0</v>
      </c>
      <c r="AJ1857" s="51" t="n">
        <f>$Q1857*V1857</f>
        <v>0</v>
      </c>
      <c r="AK1857" s="51" t="n">
        <f>$Q1857*W1857</f>
        <v>0</v>
      </c>
      <c r="AL1857" s="51" t="n">
        <f>$Q1857*X1857</f>
        <v>0</v>
      </c>
      <c r="AM1857" s="51" t="n">
        <f>$Q1857*Y1857</f>
        <v>0</v>
      </c>
      <c r="AN1857" s="51" t="n">
        <f>$Q1857*Z1857</f>
        <v>0</v>
      </c>
      <c r="AO1857" s="52" t="n">
        <f>$Q1857*AA1857</f>
        <v>0</v>
      </c>
      <c r="AP1857" s="52" t="n">
        <f>$Q1857*AB1857</f>
        <v>0</v>
      </c>
      <c r="AQ1857" s="52" t="n">
        <f>$Q1857*AC1857</f>
        <v>0</v>
      </c>
      <c r="AR1857" s="52" t="n">
        <f>$Q1857*AD1857</f>
        <v>0</v>
      </c>
      <c r="AS1857" s="52" t="n">
        <f>$Q1857*AE1857</f>
        <v>0</v>
      </c>
      <c r="AT1857" s="52" t="n">
        <f>SUM(AH1857:AS1857)</f>
        <v>0</v>
      </c>
      <c r="AU1857" s="53">
             </c>
      <c r="AV1857" s="54" t="n">
        <f>IF($M1857="人民币", $N1857*T1857*$BJ1857/1.13, $N1857*T1857*$BJ1857)</f>
        <v>0</v>
      </c>
      <c r="AW1857" s="54" t="n">
        <f>IF($M1857="人民币", $N1857*U1857*$BJ1857/1.13, $N1857*U1857*$BJ1857)</f>
        <v>0</v>
      </c>
      <c r="AX1857" s="54" t="n">
        <f>IF($M1857="人民币", $N1857*V1857*$BJ1857/1.13, $N1857*V1857*$BJ1857)</f>
        <v>0</v>
      </c>
      <c r="AY1857" s="54" t="n">
        <f>IF($M1857="人民币", $N1857*W1857*$BJ1857/1.13, $N1857*W1857*$BJ1857)</f>
        <v>0</v>
      </c>
      <c r="AZ1857" s="54" t="n">
        <f>IF($M1857="人民币", $N1857*X1857*$BJ1857/1.13, $N1857*X1857*$BJ1857)</f>
        <v>0</v>
      </c>
      <c r="BA1857" s="54" t="n">
        <f>IF($M1857="人民币", $N1857*Y1857*$BJ1857/1.13, $N1857*Y1857*$BJ1857)</f>
        <v>0</v>
      </c>
      <c r="BB1857" s="54" t="n">
        <f>IF($M1857="人民币", $N1857*Z1857*$BJ1857/1.13, $N1857*Z1857*$BJ1857)</f>
        <v>0</v>
      </c>
      <c r="BC1857" s="54" t="n">
        <f>IF($M1857="人民币", $N1857*AA1857*$BJ1857/1.13, $N1857*AA1857*$BJ1857)</f>
        <v>0</v>
      </c>
      <c r="BD1857" s="54" t="n">
        <f>IF($M1857="人民币", $N1857*AB1857*$BJ1857/1.13, $N1857*AB1857*$BJ1857)</f>
        <v>0</v>
      </c>
      <c r="BE1857" s="54" t="n">
        <f>IF($M1857="人民币", $N1857*AC1857*$BJ1857/1.13, $N1857*AC1857*$BJ1857)</f>
        <v>0</v>
      </c>
      <c r="BF1857" s="54" t="n">
        <f>IF($M1857="人民币", $N1857*AD1857*$BJ1857/1.13, $N1857*AD1857*$BJ1857)</f>
        <v>0</v>
      </c>
      <c r="BG1857" s="54" t="n">
        <f>IF($M1857="人民币", $N1857*AE1857*$BJ1857/1.13, $N1857*AE1857*$BJ1857)</f>
        <v>0</v>
      </c>
      <c r="BH1857" s="55" t="n">
        <f>SUM(AV1857:BG1857)</f>
        <v>0</v>
      </c>
      <c r="BI1857" s="56">
             </c>
      <c r="BJ1857" s="57" t="n">
        <v>1851</v>
      </c>
      <c r="BK1857" s="29" t="n">
        <f>IF(OR(D1857="", F1857="", J1857="", M1857=""), 1, 0)</f>
        <v>0</v>
      </c>
      <c r="BL1857" s="7">
             </c>
      <c r="BR1857" s="7">
             </c>
    </row>
    <row r="1858" x14ac:dyDescent="0.25">
      <c r="A1858" s="40" t="n">
        <f>ROW()-5</f>
        <v>1853</v>
      </c>
      <c r="B1858" s="41" t="s">
        <v>44</v>
      </c>
      <c r="C1858" s="42" t="s">
        <v>42</v>
      </c>
      <c r="D1858" s="43" t="s">
        <v>919</v>
      </c>
      <c r="E1858" s="42" t="s">
        <v>42</v>
      </c>
      <c r="F1858" s="43" t="s">
        <v>2960</v>
      </c>
      <c r="G1858" s="44" t="s">
        <v>2960</v>
      </c>
      <c r="H1858" s="44" t="s">
        <v>2961</v>
      </c>
      <c r="I1858" s="42" t="s">
        <v>42</v>
      </c>
      <c r="J1858" s="42" t="s">
        <v>42</v>
      </c>
      <c r="K1858" s="42" t="s">
        <v>42</v>
      </c>
      <c r="L1858" s="45" t="n">
        <f>AF1858</f>
        <v>0</v>
      </c>
      <c r="M1858" s="46" t="s">
        <v>46</v>
      </c>
      <c r="N1858" s="58" t="n">
        <v>11111</v>
      </c>
      <c r="O1858" s="47" t="n">
        <f>L1858*N1858*BJ1858</f>
        <v>0</v>
      </c>
      <c r="P1858" s="48" t="n">
        <f>BH1858</f>
        <v>0</v>
      </c>
      <c r="Q1858" s="45">
             </c>
      <c r="R1858" s="49" t="n">
        <f>L1858*Q1858</f>
        <v>0</v>
      </c>
      <c r="S1858" s="46" t="s">
        <f>IF(I1858="粉剂", "千克", IF(I1858="", "", "粒"))</f>
        <v>47</v>
      </c>
      <c r="T1858" s="49">
             </c>
      <c r="U1858" s="49">
             </c>
      <c r="V1858" s="49">
             </c>
      <c r="W1858" s="49">
             </c>
      <c r="X1858" s="49">
             </c>
      <c r="Y1858" s="49">
             </c>
      <c r="Z1858" s="49">
             </c>
      <c r="AA1858" s="49">
             </c>
      <c r="AB1858" s="49">
             </c>
      <c r="AC1858" s="49">
             </c>
      <c r="AD1858" s="49">
             </c>
      <c r="AE1858" s="49">
             </c>
      <c r="AF1858" s="45" t="n">
        <f>T1858+U1858+V1858+W1858+X1858+Y1858+Z1858+AA1858+AB1858+AC1858+AD1858+AE1858</f>
        <v>0</v>
      </c>
      <c r="AG1858" s="50">
             </c>
      <c r="AH1858" s="51" t="n">
        <f>$Q1858*T1858</f>
        <v>0</v>
      </c>
      <c r="AI1858" s="51" t="n">
        <f>$Q1858*U1858</f>
        <v>0</v>
      </c>
      <c r="AJ1858" s="51" t="n">
        <f>$Q1858*V1858</f>
        <v>0</v>
      </c>
      <c r="AK1858" s="51" t="n">
        <f>$Q1858*W1858</f>
        <v>0</v>
      </c>
      <c r="AL1858" s="51" t="n">
        <f>$Q1858*X1858</f>
        <v>0</v>
      </c>
      <c r="AM1858" s="51" t="n">
        <f>$Q1858*Y1858</f>
        <v>0</v>
      </c>
      <c r="AN1858" s="51" t="n">
        <f>$Q1858*Z1858</f>
        <v>0</v>
      </c>
      <c r="AO1858" s="52" t="n">
        <f>$Q1858*AA1858</f>
        <v>0</v>
      </c>
      <c r="AP1858" s="52" t="n">
        <f>$Q1858*AB1858</f>
        <v>0</v>
      </c>
      <c r="AQ1858" s="52" t="n">
        <f>$Q1858*AC1858</f>
        <v>0</v>
      </c>
      <c r="AR1858" s="52" t="n">
        <f>$Q1858*AD1858</f>
        <v>0</v>
      </c>
      <c r="AS1858" s="52" t="n">
        <f>$Q1858*AE1858</f>
        <v>0</v>
      </c>
      <c r="AT1858" s="52" t="n">
        <f>SUM(AH1858:AS1858)</f>
        <v>0</v>
      </c>
      <c r="AU1858" s="53">
             </c>
      <c r="AV1858" s="54" t="n">
        <f>IF($M1858="人民币", $N1858*T1858*$BJ1858/1.13, $N1858*T1858*$BJ1858)</f>
        <v>0</v>
      </c>
      <c r="AW1858" s="54" t="n">
        <f>IF($M1858="人民币", $N1858*U1858*$BJ1858/1.13, $N1858*U1858*$BJ1858)</f>
        <v>0</v>
      </c>
      <c r="AX1858" s="54" t="n">
        <f>IF($M1858="人民币", $N1858*V1858*$BJ1858/1.13, $N1858*V1858*$BJ1858)</f>
        <v>0</v>
      </c>
      <c r="AY1858" s="54" t="n">
        <f>IF($M1858="人民币", $N1858*W1858*$BJ1858/1.13, $N1858*W1858*$BJ1858)</f>
        <v>0</v>
      </c>
      <c r="AZ1858" s="54" t="n">
        <f>IF($M1858="人民币", $N1858*X1858*$BJ1858/1.13, $N1858*X1858*$BJ1858)</f>
        <v>0</v>
      </c>
      <c r="BA1858" s="54" t="n">
        <f>IF($M1858="人民币", $N1858*Y1858*$BJ1858/1.13, $N1858*Y1858*$BJ1858)</f>
        <v>0</v>
      </c>
      <c r="BB1858" s="54" t="n">
        <f>IF($M1858="人民币", $N1858*Z1858*$BJ1858/1.13, $N1858*Z1858*$BJ1858)</f>
        <v>0</v>
      </c>
      <c r="BC1858" s="54" t="n">
        <f>IF($M1858="人民币", $N1858*AA1858*$BJ1858/1.13, $N1858*AA1858*$BJ1858)</f>
        <v>0</v>
      </c>
      <c r="BD1858" s="54" t="n">
        <f>IF($M1858="人民币", $N1858*AB1858*$BJ1858/1.13, $N1858*AB1858*$BJ1858)</f>
        <v>0</v>
      </c>
      <c r="BE1858" s="54" t="n">
        <f>IF($M1858="人民币", $N1858*AC1858*$BJ1858/1.13, $N1858*AC1858*$BJ1858)</f>
        <v>0</v>
      </c>
      <c r="BF1858" s="54" t="n">
        <f>IF($M1858="人民币", $N1858*AD1858*$BJ1858/1.13, $N1858*AD1858*$BJ1858)</f>
        <v>0</v>
      </c>
      <c r="BG1858" s="54" t="n">
        <f>IF($M1858="人民币", $N1858*AE1858*$BJ1858/1.13, $N1858*AE1858*$BJ1858)</f>
        <v>0</v>
      </c>
      <c r="BH1858" s="55" t="n">
        <f>SUM(AV1858:BG1858)</f>
        <v>0</v>
      </c>
      <c r="BI1858" s="56">
             </c>
      <c r="BJ1858" s="57" t="n">
        <v>1852</v>
      </c>
      <c r="BK1858" s="29" t="n">
        <f>IF(OR(D1858="", F1858="", J1858="", M1858=""), 1, 0)</f>
        <v>0</v>
      </c>
      <c r="BL1858" s="7">
             </c>
      <c r="BR1858" s="7">
             </c>
    </row>
    <row r="1859" x14ac:dyDescent="0.25">
      <c r="A1859" s="40" t="n">
        <f>ROW()-5</f>
        <v>1854</v>
      </c>
      <c r="B1859" s="41" t="s">
        <v>44</v>
      </c>
      <c r="C1859" s="42" t="s">
        <v>42</v>
      </c>
      <c r="D1859" s="43" t="s">
        <v>922</v>
      </c>
      <c r="E1859" s="42" t="s">
        <v>42</v>
      </c>
      <c r="F1859" s="43" t="s">
        <v>2962</v>
      </c>
      <c r="G1859" s="44" t="s">
        <v>44</v>
      </c>
      <c r="H1859" s="44" t="s">
        <v>44</v>
      </c>
      <c r="I1859" s="42" t="s">
        <v>42</v>
      </c>
      <c r="J1859" s="42" t="s">
        <v>42</v>
      </c>
      <c r="K1859" s="42" t="s">
        <v>42</v>
      </c>
      <c r="L1859" s="45" t="n">
        <f>AF1859</f>
        <v>0</v>
      </c>
      <c r="M1859" s="46" t="s">
        <v>46</v>
      </c>
      <c r="N1859" s="58" t="n">
        <v>11111</v>
      </c>
      <c r="O1859" s="47" t="n">
        <f>L1859*N1859*BJ1859</f>
        <v>0</v>
      </c>
      <c r="P1859" s="48" t="n">
        <f>BH1859</f>
        <v>0</v>
      </c>
      <c r="Q1859" s="45">
             </c>
      <c r="R1859" s="49" t="n">
        <f>L1859*Q1859</f>
        <v>0</v>
      </c>
      <c r="S1859" s="46" t="s">
        <f>IF(I1859="粉剂", "千克", IF(I1859="", "", "粒"))</f>
        <v>47</v>
      </c>
      <c r="T1859" s="49">
             </c>
      <c r="U1859" s="49">
             </c>
      <c r="V1859" s="49">
             </c>
      <c r="W1859" s="49">
             </c>
      <c r="X1859" s="49">
             </c>
      <c r="Y1859" s="49">
             </c>
      <c r="Z1859" s="49">
             </c>
      <c r="AA1859" s="49">
             </c>
      <c r="AB1859" s="49">
             </c>
      <c r="AC1859" s="49">
             </c>
      <c r="AD1859" s="49">
             </c>
      <c r="AE1859" s="49">
             </c>
      <c r="AF1859" s="45" t="n">
        <f>T1859+U1859+V1859+W1859+X1859+Y1859+Z1859+AA1859+AB1859+AC1859+AD1859+AE1859</f>
        <v>0</v>
      </c>
      <c r="AG1859" s="50">
             </c>
      <c r="AH1859" s="51" t="n">
        <f>$Q1859*T1859</f>
        <v>0</v>
      </c>
      <c r="AI1859" s="51" t="n">
        <f>$Q1859*U1859</f>
        <v>0</v>
      </c>
      <c r="AJ1859" s="51" t="n">
        <f>$Q1859*V1859</f>
        <v>0</v>
      </c>
      <c r="AK1859" s="51" t="n">
        <f>$Q1859*W1859</f>
        <v>0</v>
      </c>
      <c r="AL1859" s="51" t="n">
        <f>$Q1859*X1859</f>
        <v>0</v>
      </c>
      <c r="AM1859" s="51" t="n">
        <f>$Q1859*Y1859</f>
        <v>0</v>
      </c>
      <c r="AN1859" s="51" t="n">
        <f>$Q1859*Z1859</f>
        <v>0</v>
      </c>
      <c r="AO1859" s="52" t="n">
        <f>$Q1859*AA1859</f>
        <v>0</v>
      </c>
      <c r="AP1859" s="52" t="n">
        <f>$Q1859*AB1859</f>
        <v>0</v>
      </c>
      <c r="AQ1859" s="52" t="n">
        <f>$Q1859*AC1859</f>
        <v>0</v>
      </c>
      <c r="AR1859" s="52" t="n">
        <f>$Q1859*AD1859</f>
        <v>0</v>
      </c>
      <c r="AS1859" s="52" t="n">
        <f>$Q1859*AE1859</f>
        <v>0</v>
      </c>
      <c r="AT1859" s="52" t="n">
        <f>SUM(AH1859:AS1859)</f>
        <v>0</v>
      </c>
      <c r="AU1859" s="53">
             </c>
      <c r="AV1859" s="54" t="n">
        <f>IF($M1859="人民币", $N1859*T1859*$BJ1859/1.13, $N1859*T1859*$BJ1859)</f>
        <v>0</v>
      </c>
      <c r="AW1859" s="54" t="n">
        <f>IF($M1859="人民币", $N1859*U1859*$BJ1859/1.13, $N1859*U1859*$BJ1859)</f>
        <v>0</v>
      </c>
      <c r="AX1859" s="54" t="n">
        <f>IF($M1859="人民币", $N1859*V1859*$BJ1859/1.13, $N1859*V1859*$BJ1859)</f>
        <v>0</v>
      </c>
      <c r="AY1859" s="54" t="n">
        <f>IF($M1859="人民币", $N1859*W1859*$BJ1859/1.13, $N1859*W1859*$BJ1859)</f>
        <v>0</v>
      </c>
      <c r="AZ1859" s="54" t="n">
        <f>IF($M1859="人民币", $N1859*X1859*$BJ1859/1.13, $N1859*X1859*$BJ1859)</f>
        <v>0</v>
      </c>
      <c r="BA1859" s="54" t="n">
        <f>IF($M1859="人民币", $N1859*Y1859*$BJ1859/1.13, $N1859*Y1859*$BJ1859)</f>
        <v>0</v>
      </c>
      <c r="BB1859" s="54" t="n">
        <f>IF($M1859="人民币", $N1859*Z1859*$BJ1859/1.13, $N1859*Z1859*$BJ1859)</f>
        <v>0</v>
      </c>
      <c r="BC1859" s="54" t="n">
        <f>IF($M1859="人民币", $N1859*AA1859*$BJ1859/1.13, $N1859*AA1859*$BJ1859)</f>
        <v>0</v>
      </c>
      <c r="BD1859" s="54" t="n">
        <f>IF($M1859="人民币", $N1859*AB1859*$BJ1859/1.13, $N1859*AB1859*$BJ1859)</f>
        <v>0</v>
      </c>
      <c r="BE1859" s="54" t="n">
        <f>IF($M1859="人民币", $N1859*AC1859*$BJ1859/1.13, $N1859*AC1859*$BJ1859)</f>
        <v>0</v>
      </c>
      <c r="BF1859" s="54" t="n">
        <f>IF($M1859="人民币", $N1859*AD1859*$BJ1859/1.13, $N1859*AD1859*$BJ1859)</f>
        <v>0</v>
      </c>
      <c r="BG1859" s="54" t="n">
        <f>IF($M1859="人民币", $N1859*AE1859*$BJ1859/1.13, $N1859*AE1859*$BJ1859)</f>
        <v>0</v>
      </c>
      <c r="BH1859" s="55" t="n">
        <f>SUM(AV1859:BG1859)</f>
        <v>0</v>
      </c>
      <c r="BI1859" s="56">
             </c>
      <c r="BJ1859" s="57" t="n">
        <v>1853</v>
      </c>
      <c r="BK1859" s="29" t="n">
        <f>IF(OR(D1859="", F1859="", J1859="", M1859=""), 1, 0)</f>
        <v>0</v>
      </c>
      <c r="BL1859" s="7">
             </c>
      <c r="BR1859" s="7">
             </c>
    </row>
    <row r="1860" x14ac:dyDescent="0.25">
      <c r="A1860" s="40" t="n">
        <f>ROW()-5</f>
        <v>1855</v>
      </c>
      <c r="B1860" s="41" t="s">
        <v>44</v>
      </c>
      <c r="C1860" s="42" t="s">
        <v>42</v>
      </c>
      <c r="D1860" s="43" t="s">
        <v>924</v>
      </c>
      <c r="E1860" s="42" t="s">
        <v>42</v>
      </c>
      <c r="F1860" s="43" t="s">
        <v>2963</v>
      </c>
      <c r="G1860" s="44" t="s">
        <v>2963</v>
      </c>
      <c r="H1860" s="44" t="s">
        <v>2964</v>
      </c>
      <c r="I1860" s="42" t="s">
        <v>42</v>
      </c>
      <c r="J1860" s="42" t="s">
        <v>42</v>
      </c>
      <c r="K1860" s="42" t="s">
        <v>42</v>
      </c>
      <c r="L1860" s="45" t="n">
        <f>AF1860</f>
        <v>0</v>
      </c>
      <c r="M1860" s="46" t="s">
        <v>46</v>
      </c>
      <c r="N1860" s="58" t="n">
        <v>11111</v>
      </c>
      <c r="O1860" s="47" t="n">
        <f>L1860*N1860*BJ1860</f>
        <v>0</v>
      </c>
      <c r="P1860" s="48" t="n">
        <f>BH1860</f>
        <v>0</v>
      </c>
      <c r="Q1860" s="45">
             </c>
      <c r="R1860" s="49" t="n">
        <f>L1860*Q1860</f>
        <v>0</v>
      </c>
      <c r="S1860" s="46" t="s">
        <f>IF(I1860="粉剂", "千克", IF(I1860="", "", "粒"))</f>
        <v>47</v>
      </c>
      <c r="T1860" s="49">
             </c>
      <c r="U1860" s="49">
             </c>
      <c r="V1860" s="49">
             </c>
      <c r="W1860" s="49">
             </c>
      <c r="X1860" s="49">
             </c>
      <c r="Y1860" s="49">
             </c>
      <c r="Z1860" s="49">
             </c>
      <c r="AA1860" s="49">
             </c>
      <c r="AB1860" s="49">
             </c>
      <c r="AC1860" s="49">
             </c>
      <c r="AD1860" s="49">
             </c>
      <c r="AE1860" s="49">
             </c>
      <c r="AF1860" s="45" t="n">
        <f>T1860+U1860+V1860+W1860+X1860+Y1860+Z1860+AA1860+AB1860+AC1860+AD1860+AE1860</f>
        <v>0</v>
      </c>
      <c r="AG1860" s="50">
             </c>
      <c r="AH1860" s="51" t="n">
        <f>$Q1860*T1860</f>
        <v>0</v>
      </c>
      <c r="AI1860" s="51" t="n">
        <f>$Q1860*U1860</f>
        <v>0</v>
      </c>
      <c r="AJ1860" s="51" t="n">
        <f>$Q1860*V1860</f>
        <v>0</v>
      </c>
      <c r="AK1860" s="51" t="n">
        <f>$Q1860*W1860</f>
        <v>0</v>
      </c>
      <c r="AL1860" s="51" t="n">
        <f>$Q1860*X1860</f>
        <v>0</v>
      </c>
      <c r="AM1860" s="51" t="n">
        <f>$Q1860*Y1860</f>
        <v>0</v>
      </c>
      <c r="AN1860" s="51" t="n">
        <f>$Q1860*Z1860</f>
        <v>0</v>
      </c>
      <c r="AO1860" s="52" t="n">
        <f>$Q1860*AA1860</f>
        <v>0</v>
      </c>
      <c r="AP1860" s="52" t="n">
        <f>$Q1860*AB1860</f>
        <v>0</v>
      </c>
      <c r="AQ1860" s="52" t="n">
        <f>$Q1860*AC1860</f>
        <v>0</v>
      </c>
      <c r="AR1860" s="52" t="n">
        <f>$Q1860*AD1860</f>
        <v>0</v>
      </c>
      <c r="AS1860" s="52" t="n">
        <f>$Q1860*AE1860</f>
        <v>0</v>
      </c>
      <c r="AT1860" s="52" t="n">
        <f>SUM(AH1860:AS1860)</f>
        <v>0</v>
      </c>
      <c r="AU1860" s="53">
             </c>
      <c r="AV1860" s="54" t="n">
        <f>IF($M1860="人民币", $N1860*T1860*$BJ1860/1.13, $N1860*T1860*$BJ1860)</f>
        <v>0</v>
      </c>
      <c r="AW1860" s="54" t="n">
        <f>IF($M1860="人民币", $N1860*U1860*$BJ1860/1.13, $N1860*U1860*$BJ1860)</f>
        <v>0</v>
      </c>
      <c r="AX1860" s="54" t="n">
        <f>IF($M1860="人民币", $N1860*V1860*$BJ1860/1.13, $N1860*V1860*$BJ1860)</f>
        <v>0</v>
      </c>
      <c r="AY1860" s="54" t="n">
        <f>IF($M1860="人民币", $N1860*W1860*$BJ1860/1.13, $N1860*W1860*$BJ1860)</f>
        <v>0</v>
      </c>
      <c r="AZ1860" s="54" t="n">
        <f>IF($M1860="人民币", $N1860*X1860*$BJ1860/1.13, $N1860*X1860*$BJ1860)</f>
        <v>0</v>
      </c>
      <c r="BA1860" s="54" t="n">
        <f>IF($M1860="人民币", $N1860*Y1860*$BJ1860/1.13, $N1860*Y1860*$BJ1860)</f>
        <v>0</v>
      </c>
      <c r="BB1860" s="54" t="n">
        <f>IF($M1860="人民币", $N1860*Z1860*$BJ1860/1.13, $N1860*Z1860*$BJ1860)</f>
        <v>0</v>
      </c>
      <c r="BC1860" s="54" t="n">
        <f>IF($M1860="人民币", $N1860*AA1860*$BJ1860/1.13, $N1860*AA1860*$BJ1860)</f>
        <v>0</v>
      </c>
      <c r="BD1860" s="54" t="n">
        <f>IF($M1860="人民币", $N1860*AB1860*$BJ1860/1.13, $N1860*AB1860*$BJ1860)</f>
        <v>0</v>
      </c>
      <c r="BE1860" s="54" t="n">
        <f>IF($M1860="人民币", $N1860*AC1860*$BJ1860/1.13, $N1860*AC1860*$BJ1860)</f>
        <v>0</v>
      </c>
      <c r="BF1860" s="54" t="n">
        <f>IF($M1860="人民币", $N1860*AD1860*$BJ1860/1.13, $N1860*AD1860*$BJ1860)</f>
        <v>0</v>
      </c>
      <c r="BG1860" s="54" t="n">
        <f>IF($M1860="人民币", $N1860*AE1860*$BJ1860/1.13, $N1860*AE1860*$BJ1860)</f>
        <v>0</v>
      </c>
      <c r="BH1860" s="55" t="n">
        <f>SUM(AV1860:BG1860)</f>
        <v>0</v>
      </c>
      <c r="BI1860" s="56">
             </c>
      <c r="BJ1860" s="57" t="n">
        <v>1854</v>
      </c>
      <c r="BK1860" s="29" t="n">
        <f>IF(OR(D1860="", F1860="", J1860="", M1860=""), 1, 0)</f>
        <v>0</v>
      </c>
      <c r="BL1860" s="7">
             </c>
      <c r="BR1860" s="7">
             </c>
    </row>
    <row r="1861" x14ac:dyDescent="0.25">
      <c r="A1861" s="40" t="n">
        <f>ROW()-5</f>
        <v>1856</v>
      </c>
      <c r="B1861" s="41" t="s">
        <v>44</v>
      </c>
      <c r="C1861" s="42" t="s">
        <v>42</v>
      </c>
      <c r="D1861" s="43" t="s">
        <v>926</v>
      </c>
      <c r="E1861" s="42" t="s">
        <v>42</v>
      </c>
      <c r="F1861" s="43" t="s">
        <v>2965</v>
      </c>
      <c r="G1861" s="44" t="s">
        <v>2965</v>
      </c>
      <c r="H1861" s="44" t="s">
        <v>2966</v>
      </c>
      <c r="I1861" s="42" t="s">
        <v>42</v>
      </c>
      <c r="J1861" s="42" t="s">
        <v>42</v>
      </c>
      <c r="K1861" s="42" t="s">
        <v>42</v>
      </c>
      <c r="L1861" s="45" t="n">
        <f>AF1861</f>
        <v>0</v>
      </c>
      <c r="M1861" s="46" t="s">
        <v>46</v>
      </c>
      <c r="N1861" s="58" t="n">
        <v>11111</v>
      </c>
      <c r="O1861" s="47" t="n">
        <f>L1861*N1861*BJ1861</f>
        <v>0</v>
      </c>
      <c r="P1861" s="48" t="n">
        <f>BH1861</f>
        <v>0</v>
      </c>
      <c r="Q1861" s="45">
             </c>
      <c r="R1861" s="49" t="n">
        <f>L1861*Q1861</f>
        <v>0</v>
      </c>
      <c r="S1861" s="46" t="s">
        <f>IF(I1861="粉剂", "千克", IF(I1861="", "", "粒"))</f>
        <v>47</v>
      </c>
      <c r="T1861" s="49">
             </c>
      <c r="U1861" s="49">
             </c>
      <c r="V1861" s="49">
             </c>
      <c r="W1861" s="49">
             </c>
      <c r="X1861" s="49">
             </c>
      <c r="Y1861" s="49">
             </c>
      <c r="Z1861" s="49">
             </c>
      <c r="AA1861" s="49">
             </c>
      <c r="AB1861" s="49">
             </c>
      <c r="AC1861" s="49">
             </c>
      <c r="AD1861" s="49">
             </c>
      <c r="AE1861" s="49">
             </c>
      <c r="AF1861" s="45" t="n">
        <f>T1861+U1861+V1861+W1861+X1861+Y1861+Z1861+AA1861+AB1861+AC1861+AD1861+AE1861</f>
        <v>0</v>
      </c>
      <c r="AG1861" s="50">
             </c>
      <c r="AH1861" s="51" t="n">
        <f>$Q1861*T1861</f>
        <v>0</v>
      </c>
      <c r="AI1861" s="51" t="n">
        <f>$Q1861*U1861</f>
        <v>0</v>
      </c>
      <c r="AJ1861" s="51" t="n">
        <f>$Q1861*V1861</f>
        <v>0</v>
      </c>
      <c r="AK1861" s="51" t="n">
        <f>$Q1861*W1861</f>
        <v>0</v>
      </c>
      <c r="AL1861" s="51" t="n">
        <f>$Q1861*X1861</f>
        <v>0</v>
      </c>
      <c r="AM1861" s="51" t="n">
        <f>$Q1861*Y1861</f>
        <v>0</v>
      </c>
      <c r="AN1861" s="51" t="n">
        <f>$Q1861*Z1861</f>
        <v>0</v>
      </c>
      <c r="AO1861" s="52" t="n">
        <f>$Q1861*AA1861</f>
        <v>0</v>
      </c>
      <c r="AP1861" s="52" t="n">
        <f>$Q1861*AB1861</f>
        <v>0</v>
      </c>
      <c r="AQ1861" s="52" t="n">
        <f>$Q1861*AC1861</f>
        <v>0</v>
      </c>
      <c r="AR1861" s="52" t="n">
        <f>$Q1861*AD1861</f>
        <v>0</v>
      </c>
      <c r="AS1861" s="52" t="n">
        <f>$Q1861*AE1861</f>
        <v>0</v>
      </c>
      <c r="AT1861" s="52" t="n">
        <f>SUM(AH1861:AS1861)</f>
        <v>0</v>
      </c>
      <c r="AU1861" s="53">
             </c>
      <c r="AV1861" s="54" t="n">
        <f>IF($M1861="人民币", $N1861*T1861*$BJ1861/1.13, $N1861*T1861*$BJ1861)</f>
        <v>0</v>
      </c>
      <c r="AW1861" s="54" t="n">
        <f>IF($M1861="人民币", $N1861*U1861*$BJ1861/1.13, $N1861*U1861*$BJ1861)</f>
        <v>0</v>
      </c>
      <c r="AX1861" s="54" t="n">
        <f>IF($M1861="人民币", $N1861*V1861*$BJ1861/1.13, $N1861*V1861*$BJ1861)</f>
        <v>0</v>
      </c>
      <c r="AY1861" s="54" t="n">
        <f>IF($M1861="人民币", $N1861*W1861*$BJ1861/1.13, $N1861*W1861*$BJ1861)</f>
        <v>0</v>
      </c>
      <c r="AZ1861" s="54" t="n">
        <f>IF($M1861="人民币", $N1861*X1861*$BJ1861/1.13, $N1861*X1861*$BJ1861)</f>
        <v>0</v>
      </c>
      <c r="BA1861" s="54" t="n">
        <f>IF($M1861="人民币", $N1861*Y1861*$BJ1861/1.13, $N1861*Y1861*$BJ1861)</f>
        <v>0</v>
      </c>
      <c r="BB1861" s="54" t="n">
        <f>IF($M1861="人民币", $N1861*Z1861*$BJ1861/1.13, $N1861*Z1861*$BJ1861)</f>
        <v>0</v>
      </c>
      <c r="BC1861" s="54" t="n">
        <f>IF($M1861="人民币", $N1861*AA1861*$BJ1861/1.13, $N1861*AA1861*$BJ1861)</f>
        <v>0</v>
      </c>
      <c r="BD1861" s="54" t="n">
        <f>IF($M1861="人民币", $N1861*AB1861*$BJ1861/1.13, $N1861*AB1861*$BJ1861)</f>
        <v>0</v>
      </c>
      <c r="BE1861" s="54" t="n">
        <f>IF($M1861="人民币", $N1861*AC1861*$BJ1861/1.13, $N1861*AC1861*$BJ1861)</f>
        <v>0</v>
      </c>
      <c r="BF1861" s="54" t="n">
        <f>IF($M1861="人民币", $N1861*AD1861*$BJ1861/1.13, $N1861*AD1861*$BJ1861)</f>
        <v>0</v>
      </c>
      <c r="BG1861" s="54" t="n">
        <f>IF($M1861="人民币", $N1861*AE1861*$BJ1861/1.13, $N1861*AE1861*$BJ1861)</f>
        <v>0</v>
      </c>
      <c r="BH1861" s="55" t="n">
        <f>SUM(AV1861:BG1861)</f>
        <v>0</v>
      </c>
      <c r="BI1861" s="56">
             </c>
      <c r="BJ1861" s="57" t="n">
        <v>1855</v>
      </c>
      <c r="BK1861" s="29" t="n">
        <f>IF(OR(D1861="", F1861="", J1861="", M1861=""), 1, 0)</f>
        <v>0</v>
      </c>
      <c r="BL1861" s="7">
             </c>
      <c r="BR1861" s="7">
             </c>
    </row>
    <row r="1862" x14ac:dyDescent="0.25">
      <c r="A1862" s="40" t="n">
        <f>ROW()-5</f>
        <v>1857</v>
      </c>
      <c r="B1862" s="41" t="s">
        <v>44</v>
      </c>
      <c r="C1862" s="42" t="s">
        <v>42</v>
      </c>
      <c r="D1862" s="43" t="s">
        <v>929</v>
      </c>
      <c r="E1862" s="42" t="s">
        <v>42</v>
      </c>
      <c r="F1862" s="43" t="s">
        <v>2967</v>
      </c>
      <c r="G1862" s="44" t="s">
        <v>44</v>
      </c>
      <c r="H1862" s="44" t="s">
        <v>44</v>
      </c>
      <c r="I1862" s="42" t="s">
        <v>42</v>
      </c>
      <c r="J1862" s="42" t="s">
        <v>42</v>
      </c>
      <c r="K1862" s="42" t="s">
        <v>42</v>
      </c>
      <c r="L1862" s="45" t="n">
        <f>AF1862</f>
        <v>0</v>
      </c>
      <c r="M1862" s="46" t="s">
        <v>46</v>
      </c>
      <c r="N1862" s="58" t="n">
        <v>11111</v>
      </c>
      <c r="O1862" s="47" t="n">
        <f>L1862*N1862*BJ1862</f>
        <v>0</v>
      </c>
      <c r="P1862" s="48" t="n">
        <f>BH1862</f>
        <v>0</v>
      </c>
      <c r="Q1862" s="45">
             </c>
      <c r="R1862" s="49" t="n">
        <f>L1862*Q1862</f>
        <v>0</v>
      </c>
      <c r="S1862" s="46" t="s">
        <f>IF(I1862="粉剂", "千克", IF(I1862="", "", "粒"))</f>
        <v>47</v>
      </c>
      <c r="T1862" s="49">
             </c>
      <c r="U1862" s="49">
             </c>
      <c r="V1862" s="49">
             </c>
      <c r="W1862" s="49">
             </c>
      <c r="X1862" s="49">
             </c>
      <c r="Y1862" s="49">
             </c>
      <c r="Z1862" s="49">
             </c>
      <c r="AA1862" s="49">
             </c>
      <c r="AB1862" s="49">
             </c>
      <c r="AC1862" s="49">
             </c>
      <c r="AD1862" s="49">
             </c>
      <c r="AE1862" s="49">
             </c>
      <c r="AF1862" s="45" t="n">
        <f>T1862+U1862+V1862+W1862+X1862+Y1862+Z1862+AA1862+AB1862+AC1862+AD1862+AE1862</f>
        <v>0</v>
      </c>
      <c r="AG1862" s="50">
             </c>
      <c r="AH1862" s="51" t="n">
        <f>$Q1862*T1862</f>
        <v>0</v>
      </c>
      <c r="AI1862" s="51" t="n">
        <f>$Q1862*U1862</f>
        <v>0</v>
      </c>
      <c r="AJ1862" s="51" t="n">
        <f>$Q1862*V1862</f>
        <v>0</v>
      </c>
      <c r="AK1862" s="51" t="n">
        <f>$Q1862*W1862</f>
        <v>0</v>
      </c>
      <c r="AL1862" s="51" t="n">
        <f>$Q1862*X1862</f>
        <v>0</v>
      </c>
      <c r="AM1862" s="51" t="n">
        <f>$Q1862*Y1862</f>
        <v>0</v>
      </c>
      <c r="AN1862" s="51" t="n">
        <f>$Q1862*Z1862</f>
        <v>0</v>
      </c>
      <c r="AO1862" s="52" t="n">
        <f>$Q1862*AA1862</f>
        <v>0</v>
      </c>
      <c r="AP1862" s="52" t="n">
        <f>$Q1862*AB1862</f>
        <v>0</v>
      </c>
      <c r="AQ1862" s="52" t="n">
        <f>$Q1862*AC1862</f>
        <v>0</v>
      </c>
      <c r="AR1862" s="52" t="n">
        <f>$Q1862*AD1862</f>
        <v>0</v>
      </c>
      <c r="AS1862" s="52" t="n">
        <f>$Q1862*AE1862</f>
        <v>0</v>
      </c>
      <c r="AT1862" s="52" t="n">
        <f>SUM(AH1862:AS1862)</f>
        <v>0</v>
      </c>
      <c r="AU1862" s="53">
             </c>
      <c r="AV1862" s="54" t="n">
        <f>IF($M1862="人民币", $N1862*T1862*$BJ1862/1.13, $N1862*T1862*$BJ1862)</f>
        <v>0</v>
      </c>
      <c r="AW1862" s="54" t="n">
        <f>IF($M1862="人民币", $N1862*U1862*$BJ1862/1.13, $N1862*U1862*$BJ1862)</f>
        <v>0</v>
      </c>
      <c r="AX1862" s="54" t="n">
        <f>IF($M1862="人民币", $N1862*V1862*$BJ1862/1.13, $N1862*V1862*$BJ1862)</f>
        <v>0</v>
      </c>
      <c r="AY1862" s="54" t="n">
        <f>IF($M1862="人民币", $N1862*W1862*$BJ1862/1.13, $N1862*W1862*$BJ1862)</f>
        <v>0</v>
      </c>
      <c r="AZ1862" s="54" t="n">
        <f>IF($M1862="人民币", $N1862*X1862*$BJ1862/1.13, $N1862*X1862*$BJ1862)</f>
        <v>0</v>
      </c>
      <c r="BA1862" s="54" t="n">
        <f>IF($M1862="人民币", $N1862*Y1862*$BJ1862/1.13, $N1862*Y1862*$BJ1862)</f>
        <v>0</v>
      </c>
      <c r="BB1862" s="54" t="n">
        <f>IF($M1862="人民币", $N1862*Z1862*$BJ1862/1.13, $N1862*Z1862*$BJ1862)</f>
        <v>0</v>
      </c>
      <c r="BC1862" s="54" t="n">
        <f>IF($M1862="人民币", $N1862*AA1862*$BJ1862/1.13, $N1862*AA1862*$BJ1862)</f>
        <v>0</v>
      </c>
      <c r="BD1862" s="54" t="n">
        <f>IF($M1862="人民币", $N1862*AB1862*$BJ1862/1.13, $N1862*AB1862*$BJ1862)</f>
        <v>0</v>
      </c>
      <c r="BE1862" s="54" t="n">
        <f>IF($M1862="人民币", $N1862*AC1862*$BJ1862/1.13, $N1862*AC1862*$BJ1862)</f>
        <v>0</v>
      </c>
      <c r="BF1862" s="54" t="n">
        <f>IF($M1862="人民币", $N1862*AD1862*$BJ1862/1.13, $N1862*AD1862*$BJ1862)</f>
        <v>0</v>
      </c>
      <c r="BG1862" s="54" t="n">
        <f>IF($M1862="人民币", $N1862*AE1862*$BJ1862/1.13, $N1862*AE1862*$BJ1862)</f>
        <v>0</v>
      </c>
      <c r="BH1862" s="55" t="n">
        <f>SUM(AV1862:BG1862)</f>
        <v>0</v>
      </c>
      <c r="BI1862" s="56">
             </c>
      <c r="BJ1862" s="57" t="n">
        <v>1856</v>
      </c>
      <c r="BK1862" s="29" t="n">
        <f>IF(OR(D1862="", F1862="", J1862="", M1862=""), 1, 0)</f>
        <v>0</v>
      </c>
      <c r="BL1862" s="7">
             </c>
      <c r="BR1862" s="7">
             </c>
    </row>
    <row r="1863" x14ac:dyDescent="0.25">
      <c r="A1863" s="40" t="n">
        <f>ROW()-5</f>
        <v>1858</v>
      </c>
      <c r="B1863" s="41" t="s">
        <v>44</v>
      </c>
      <c r="C1863" s="42" t="s">
        <v>42</v>
      </c>
      <c r="D1863" s="43" t="s">
        <v>932</v>
      </c>
      <c r="E1863" s="42" t="s">
        <v>42</v>
      </c>
      <c r="F1863" s="43" t="s">
        <v>2968</v>
      </c>
      <c r="G1863" s="44" t="s">
        <v>44</v>
      </c>
      <c r="H1863" s="44" t="s">
        <v>44</v>
      </c>
      <c r="I1863" s="42" t="s">
        <v>42</v>
      </c>
      <c r="J1863" s="42" t="s">
        <v>42</v>
      </c>
      <c r="K1863" s="42" t="s">
        <v>42</v>
      </c>
      <c r="L1863" s="45" t="n">
        <f>AF1863</f>
        <v>0</v>
      </c>
      <c r="M1863" s="46" t="s">
        <v>46</v>
      </c>
      <c r="N1863" s="58" t="n">
        <v>11111</v>
      </c>
      <c r="O1863" s="47" t="n">
        <f>L1863*N1863*BJ1863</f>
        <v>0</v>
      </c>
      <c r="P1863" s="48" t="n">
        <f>BH1863</f>
        <v>0</v>
      </c>
      <c r="Q1863" s="45">
             </c>
      <c r="R1863" s="49" t="n">
        <f>L1863*Q1863</f>
        <v>0</v>
      </c>
      <c r="S1863" s="46" t="s">
        <f>IF(I1863="粉剂", "千克", IF(I1863="", "", "粒"))</f>
        <v>47</v>
      </c>
      <c r="T1863" s="49">
             </c>
      <c r="U1863" s="49">
             </c>
      <c r="V1863" s="49">
             </c>
      <c r="W1863" s="49">
             </c>
      <c r="X1863" s="49">
             </c>
      <c r="Y1863" s="49">
             </c>
      <c r="Z1863" s="49">
             </c>
      <c r="AA1863" s="49">
             </c>
      <c r="AB1863" s="49">
             </c>
      <c r="AC1863" s="49">
             </c>
      <c r="AD1863" s="49">
             </c>
      <c r="AE1863" s="49">
             </c>
      <c r="AF1863" s="45" t="n">
        <f>T1863+U1863+V1863+W1863+X1863+Y1863+Z1863+AA1863+AB1863+AC1863+AD1863+AE1863</f>
        <v>0</v>
      </c>
      <c r="AG1863" s="50">
             </c>
      <c r="AH1863" s="51" t="n">
        <f>$Q1863*T1863</f>
        <v>0</v>
      </c>
      <c r="AI1863" s="51" t="n">
        <f>$Q1863*U1863</f>
        <v>0</v>
      </c>
      <c r="AJ1863" s="51" t="n">
        <f>$Q1863*V1863</f>
        <v>0</v>
      </c>
      <c r="AK1863" s="51" t="n">
        <f>$Q1863*W1863</f>
        <v>0</v>
      </c>
      <c r="AL1863" s="51" t="n">
        <f>$Q1863*X1863</f>
        <v>0</v>
      </c>
      <c r="AM1863" s="51" t="n">
        <f>$Q1863*Y1863</f>
        <v>0</v>
      </c>
      <c r="AN1863" s="51" t="n">
        <f>$Q1863*Z1863</f>
        <v>0</v>
      </c>
      <c r="AO1863" s="52" t="n">
        <f>$Q1863*AA1863</f>
        <v>0</v>
      </c>
      <c r="AP1863" s="52" t="n">
        <f>$Q1863*AB1863</f>
        <v>0</v>
      </c>
      <c r="AQ1863" s="52" t="n">
        <f>$Q1863*AC1863</f>
        <v>0</v>
      </c>
      <c r="AR1863" s="52" t="n">
        <f>$Q1863*AD1863</f>
        <v>0</v>
      </c>
      <c r="AS1863" s="52" t="n">
        <f>$Q1863*AE1863</f>
        <v>0</v>
      </c>
      <c r="AT1863" s="52" t="n">
        <f>SUM(AH1863:AS1863)</f>
        <v>0</v>
      </c>
      <c r="AU1863" s="53">
             </c>
      <c r="AV1863" s="54" t="n">
        <f>IF($M1863="人民币", $N1863*T1863*$BJ1863/1.13, $N1863*T1863*$BJ1863)</f>
        <v>0</v>
      </c>
      <c r="AW1863" s="54" t="n">
        <f>IF($M1863="人民币", $N1863*U1863*$BJ1863/1.13, $N1863*U1863*$BJ1863)</f>
        <v>0</v>
      </c>
      <c r="AX1863" s="54" t="n">
        <f>IF($M1863="人民币", $N1863*V1863*$BJ1863/1.13, $N1863*V1863*$BJ1863)</f>
        <v>0</v>
      </c>
      <c r="AY1863" s="54" t="n">
        <f>IF($M1863="人民币", $N1863*W1863*$BJ1863/1.13, $N1863*W1863*$BJ1863)</f>
        <v>0</v>
      </c>
      <c r="AZ1863" s="54" t="n">
        <f>IF($M1863="人民币", $N1863*X1863*$BJ1863/1.13, $N1863*X1863*$BJ1863)</f>
        <v>0</v>
      </c>
      <c r="BA1863" s="54" t="n">
        <f>IF($M1863="人民币", $N1863*Y1863*$BJ1863/1.13, $N1863*Y1863*$BJ1863)</f>
        <v>0</v>
      </c>
      <c r="BB1863" s="54" t="n">
        <f>IF($M1863="人民币", $N1863*Z1863*$BJ1863/1.13, $N1863*Z1863*$BJ1863)</f>
        <v>0</v>
      </c>
      <c r="BC1863" s="54" t="n">
        <f>IF($M1863="人民币", $N1863*AA1863*$BJ1863/1.13, $N1863*AA1863*$BJ1863)</f>
        <v>0</v>
      </c>
      <c r="BD1863" s="54" t="n">
        <f>IF($M1863="人民币", $N1863*AB1863*$BJ1863/1.13, $N1863*AB1863*$BJ1863)</f>
        <v>0</v>
      </c>
      <c r="BE1863" s="54" t="n">
        <f>IF($M1863="人民币", $N1863*AC1863*$BJ1863/1.13, $N1863*AC1863*$BJ1863)</f>
        <v>0</v>
      </c>
      <c r="BF1863" s="54" t="n">
        <f>IF($M1863="人民币", $N1863*AD1863*$BJ1863/1.13, $N1863*AD1863*$BJ1863)</f>
        <v>0</v>
      </c>
      <c r="BG1863" s="54" t="n">
        <f>IF($M1863="人民币", $N1863*AE1863*$BJ1863/1.13, $N1863*AE1863*$BJ1863)</f>
        <v>0</v>
      </c>
      <c r="BH1863" s="55" t="n">
        <f>SUM(AV1863:BG1863)</f>
        <v>0</v>
      </c>
      <c r="BI1863" s="56">
             </c>
      <c r="BJ1863" s="57" t="n">
        <v>1857</v>
      </c>
      <c r="BK1863" s="29" t="n">
        <f>IF(OR(D1863="", F1863="", J1863="", M1863=""), 1, 0)</f>
        <v>0</v>
      </c>
      <c r="BL1863" s="7">
             </c>
      <c r="BR1863" s="7">
             </c>
    </row>
    <row r="1864" x14ac:dyDescent="0.25">
      <c r="A1864" s="40" t="n">
        <f>ROW()-5</f>
        <v>1859</v>
      </c>
      <c r="B1864" s="41" t="s">
        <v>44</v>
      </c>
      <c r="C1864" s="42" t="s">
        <v>42</v>
      </c>
      <c r="D1864" s="43" t="s">
        <v>934</v>
      </c>
      <c r="E1864" s="42" t="s">
        <v>42</v>
      </c>
      <c r="F1864" s="43" t="s">
        <v>2969</v>
      </c>
      <c r="G1864" s="44" t="s">
        <v>2969</v>
      </c>
      <c r="H1864" s="44" t="s">
        <v>2970</v>
      </c>
      <c r="I1864" s="42" t="s">
        <v>42</v>
      </c>
      <c r="J1864" s="42" t="s">
        <v>42</v>
      </c>
      <c r="K1864" s="42" t="s">
        <v>42</v>
      </c>
      <c r="L1864" s="45" t="n">
        <f>AF1864</f>
        <v>0</v>
      </c>
      <c r="M1864" s="46" t="s">
        <v>46</v>
      </c>
      <c r="N1864" s="58" t="n">
        <v>11111</v>
      </c>
      <c r="O1864" s="47" t="n">
        <f>L1864*N1864*BJ1864</f>
        <v>0</v>
      </c>
      <c r="P1864" s="48" t="n">
        <f>BH1864</f>
        <v>0</v>
      </c>
      <c r="Q1864" s="45">
             </c>
      <c r="R1864" s="49" t="n">
        <f>L1864*Q1864</f>
        <v>0</v>
      </c>
      <c r="S1864" s="46" t="s">
        <f>IF(I1864="粉剂", "千克", IF(I1864="", "", "粒"))</f>
        <v>47</v>
      </c>
      <c r="T1864" s="49">
             </c>
      <c r="U1864" s="49">
             </c>
      <c r="V1864" s="49">
             </c>
      <c r="W1864" s="49">
             </c>
      <c r="X1864" s="49">
             </c>
      <c r="Y1864" s="49">
             </c>
      <c r="Z1864" s="49">
             </c>
      <c r="AA1864" s="49">
             </c>
      <c r="AB1864" s="49">
             </c>
      <c r="AC1864" s="49">
             </c>
      <c r="AD1864" s="49">
             </c>
      <c r="AE1864" s="49">
             </c>
      <c r="AF1864" s="45" t="n">
        <f>T1864+U1864+V1864+W1864+X1864+Y1864+Z1864+AA1864+AB1864+AC1864+AD1864+AE1864</f>
        <v>0</v>
      </c>
      <c r="AG1864" s="50">
             </c>
      <c r="AH1864" s="51" t="n">
        <f>$Q1864*T1864</f>
        <v>0</v>
      </c>
      <c r="AI1864" s="51" t="n">
        <f>$Q1864*U1864</f>
        <v>0</v>
      </c>
      <c r="AJ1864" s="51" t="n">
        <f>$Q1864*V1864</f>
        <v>0</v>
      </c>
      <c r="AK1864" s="51" t="n">
        <f>$Q1864*W1864</f>
        <v>0</v>
      </c>
      <c r="AL1864" s="51" t="n">
        <f>$Q1864*X1864</f>
        <v>0</v>
      </c>
      <c r="AM1864" s="51" t="n">
        <f>$Q1864*Y1864</f>
        <v>0</v>
      </c>
      <c r="AN1864" s="51" t="n">
        <f>$Q1864*Z1864</f>
        <v>0</v>
      </c>
      <c r="AO1864" s="52" t="n">
        <f>$Q1864*AA1864</f>
        <v>0</v>
      </c>
      <c r="AP1864" s="52" t="n">
        <f>$Q1864*AB1864</f>
        <v>0</v>
      </c>
      <c r="AQ1864" s="52" t="n">
        <f>$Q1864*AC1864</f>
        <v>0</v>
      </c>
      <c r="AR1864" s="52" t="n">
        <f>$Q1864*AD1864</f>
        <v>0</v>
      </c>
      <c r="AS1864" s="52" t="n">
        <f>$Q1864*AE1864</f>
        <v>0</v>
      </c>
      <c r="AT1864" s="52" t="n">
        <f>SUM(AH1864:AS1864)</f>
        <v>0</v>
      </c>
      <c r="AU1864" s="53">
             </c>
      <c r="AV1864" s="54" t="n">
        <f>IF($M1864="人民币", $N1864*T1864*$BJ1864/1.13, $N1864*T1864*$BJ1864)</f>
        <v>0</v>
      </c>
      <c r="AW1864" s="54" t="n">
        <f>IF($M1864="人民币", $N1864*U1864*$BJ1864/1.13, $N1864*U1864*$BJ1864)</f>
        <v>0</v>
      </c>
      <c r="AX1864" s="54" t="n">
        <f>IF($M1864="人民币", $N1864*V1864*$BJ1864/1.13, $N1864*V1864*$BJ1864)</f>
        <v>0</v>
      </c>
      <c r="AY1864" s="54" t="n">
        <f>IF($M1864="人民币", $N1864*W1864*$BJ1864/1.13, $N1864*W1864*$BJ1864)</f>
        <v>0</v>
      </c>
      <c r="AZ1864" s="54" t="n">
        <f>IF($M1864="人民币", $N1864*X1864*$BJ1864/1.13, $N1864*X1864*$BJ1864)</f>
        <v>0</v>
      </c>
      <c r="BA1864" s="54" t="n">
        <f>IF($M1864="人民币", $N1864*Y1864*$BJ1864/1.13, $N1864*Y1864*$BJ1864)</f>
        <v>0</v>
      </c>
      <c r="BB1864" s="54" t="n">
        <f>IF($M1864="人民币", $N1864*Z1864*$BJ1864/1.13, $N1864*Z1864*$BJ1864)</f>
        <v>0</v>
      </c>
      <c r="BC1864" s="54" t="n">
        <f>IF($M1864="人民币", $N1864*AA1864*$BJ1864/1.13, $N1864*AA1864*$BJ1864)</f>
        <v>0</v>
      </c>
      <c r="BD1864" s="54" t="n">
        <f>IF($M1864="人民币", $N1864*AB1864*$BJ1864/1.13, $N1864*AB1864*$BJ1864)</f>
        <v>0</v>
      </c>
      <c r="BE1864" s="54" t="n">
        <f>IF($M1864="人民币", $N1864*AC1864*$BJ1864/1.13, $N1864*AC1864*$BJ1864)</f>
        <v>0</v>
      </c>
      <c r="BF1864" s="54" t="n">
        <f>IF($M1864="人民币", $N1864*AD1864*$BJ1864/1.13, $N1864*AD1864*$BJ1864)</f>
        <v>0</v>
      </c>
      <c r="BG1864" s="54" t="n">
        <f>IF($M1864="人民币", $N1864*AE1864*$BJ1864/1.13, $N1864*AE1864*$BJ1864)</f>
        <v>0</v>
      </c>
      <c r="BH1864" s="55" t="n">
        <f>SUM(AV1864:BG1864)</f>
        <v>0</v>
      </c>
      <c r="BI1864" s="56">
             </c>
      <c r="BJ1864" s="57" t="n">
        <v>1858</v>
      </c>
      <c r="BK1864" s="29" t="n">
        <f>IF(OR(D1864="", F1864="", J1864="", M1864=""), 1, 0)</f>
        <v>0</v>
      </c>
      <c r="BL1864" s="7">
             </c>
      <c r="BR1864" s="7">
             </c>
    </row>
    <row r="1865" x14ac:dyDescent="0.25">
      <c r="A1865" s="40" t="n">
        <f>ROW()-5</f>
        <v>1860</v>
      </c>
      <c r="B1865" s="41" t="s">
        <v>44</v>
      </c>
      <c r="C1865" s="42" t="s">
        <v>42</v>
      </c>
      <c r="D1865" s="43" t="s">
        <v>937</v>
      </c>
      <c r="E1865" s="42" t="s">
        <v>42</v>
      </c>
      <c r="F1865" s="43" t="s">
        <v>2971</v>
      </c>
      <c r="G1865" s="44" t="s">
        <v>44</v>
      </c>
      <c r="H1865" s="44" t="s">
        <v>44</v>
      </c>
      <c r="I1865" s="42" t="s">
        <v>42</v>
      </c>
      <c r="J1865" s="42" t="s">
        <v>42</v>
      </c>
      <c r="K1865" s="42" t="s">
        <v>42</v>
      </c>
      <c r="L1865" s="45" t="n">
        <f>AF1865</f>
        <v>0</v>
      </c>
      <c r="M1865" s="46" t="s">
        <v>46</v>
      </c>
      <c r="N1865" s="58" t="n">
        <v>11111</v>
      </c>
      <c r="O1865" s="47" t="n">
        <f>L1865*N1865*BJ1865</f>
        <v>0</v>
      </c>
      <c r="P1865" s="48" t="n">
        <f>BH1865</f>
        <v>0</v>
      </c>
      <c r="Q1865" s="45">
             </c>
      <c r="R1865" s="49" t="n">
        <f>L1865*Q1865</f>
        <v>0</v>
      </c>
      <c r="S1865" s="46" t="s">
        <f>IF(I1865="粉剂", "千克", IF(I1865="", "", "粒"))</f>
        <v>47</v>
      </c>
      <c r="T1865" s="49">
             </c>
      <c r="U1865" s="49">
             </c>
      <c r="V1865" s="49">
             </c>
      <c r="W1865" s="49">
             </c>
      <c r="X1865" s="49">
             </c>
      <c r="Y1865" s="49">
             </c>
      <c r="Z1865" s="49">
             </c>
      <c r="AA1865" s="49">
             </c>
      <c r="AB1865" s="49">
             </c>
      <c r="AC1865" s="49">
             </c>
      <c r="AD1865" s="49">
             </c>
      <c r="AE1865" s="49">
             </c>
      <c r="AF1865" s="45" t="n">
        <f>T1865+U1865+V1865+W1865+X1865+Y1865+Z1865+AA1865+AB1865+AC1865+AD1865+AE1865</f>
        <v>0</v>
      </c>
      <c r="AG1865" s="50">
             </c>
      <c r="AH1865" s="51" t="n">
        <f>$Q1865*T1865</f>
        <v>0</v>
      </c>
      <c r="AI1865" s="51" t="n">
        <f>$Q1865*U1865</f>
        <v>0</v>
      </c>
      <c r="AJ1865" s="51" t="n">
        <f>$Q1865*V1865</f>
        <v>0</v>
      </c>
      <c r="AK1865" s="51" t="n">
        <f>$Q1865*W1865</f>
        <v>0</v>
      </c>
      <c r="AL1865" s="51" t="n">
        <f>$Q1865*X1865</f>
        <v>0</v>
      </c>
      <c r="AM1865" s="51" t="n">
        <f>$Q1865*Y1865</f>
        <v>0</v>
      </c>
      <c r="AN1865" s="51" t="n">
        <f>$Q1865*Z1865</f>
        <v>0</v>
      </c>
      <c r="AO1865" s="52" t="n">
        <f>$Q1865*AA1865</f>
        <v>0</v>
      </c>
      <c r="AP1865" s="52" t="n">
        <f>$Q1865*AB1865</f>
        <v>0</v>
      </c>
      <c r="AQ1865" s="52" t="n">
        <f>$Q1865*AC1865</f>
        <v>0</v>
      </c>
      <c r="AR1865" s="52" t="n">
        <f>$Q1865*AD1865</f>
        <v>0</v>
      </c>
      <c r="AS1865" s="52" t="n">
        <f>$Q1865*AE1865</f>
        <v>0</v>
      </c>
      <c r="AT1865" s="52" t="n">
        <f>SUM(AH1865:AS1865)</f>
        <v>0</v>
      </c>
      <c r="AU1865" s="53">
             </c>
      <c r="AV1865" s="54" t="n">
        <f>IF($M1865="人民币", $N1865*T1865*$BJ1865/1.13, $N1865*T1865*$BJ1865)</f>
        <v>0</v>
      </c>
      <c r="AW1865" s="54" t="n">
        <f>IF($M1865="人民币", $N1865*U1865*$BJ1865/1.13, $N1865*U1865*$BJ1865)</f>
        <v>0</v>
      </c>
      <c r="AX1865" s="54" t="n">
        <f>IF($M1865="人民币", $N1865*V1865*$BJ1865/1.13, $N1865*V1865*$BJ1865)</f>
        <v>0</v>
      </c>
      <c r="AY1865" s="54" t="n">
        <f>IF($M1865="人民币", $N1865*W1865*$BJ1865/1.13, $N1865*W1865*$BJ1865)</f>
        <v>0</v>
      </c>
      <c r="AZ1865" s="54" t="n">
        <f>IF($M1865="人民币", $N1865*X1865*$BJ1865/1.13, $N1865*X1865*$BJ1865)</f>
        <v>0</v>
      </c>
      <c r="BA1865" s="54" t="n">
        <f>IF($M1865="人民币", $N1865*Y1865*$BJ1865/1.13, $N1865*Y1865*$BJ1865)</f>
        <v>0</v>
      </c>
      <c r="BB1865" s="54" t="n">
        <f>IF($M1865="人民币", $N1865*Z1865*$BJ1865/1.13, $N1865*Z1865*$BJ1865)</f>
        <v>0</v>
      </c>
      <c r="BC1865" s="54" t="n">
        <f>IF($M1865="人民币", $N1865*AA1865*$BJ1865/1.13, $N1865*AA1865*$BJ1865)</f>
        <v>0</v>
      </c>
      <c r="BD1865" s="54" t="n">
        <f>IF($M1865="人民币", $N1865*AB1865*$BJ1865/1.13, $N1865*AB1865*$BJ1865)</f>
        <v>0</v>
      </c>
      <c r="BE1865" s="54" t="n">
        <f>IF($M1865="人民币", $N1865*AC1865*$BJ1865/1.13, $N1865*AC1865*$BJ1865)</f>
        <v>0</v>
      </c>
      <c r="BF1865" s="54" t="n">
        <f>IF($M1865="人民币", $N1865*AD1865*$BJ1865/1.13, $N1865*AD1865*$BJ1865)</f>
        <v>0</v>
      </c>
      <c r="BG1865" s="54" t="n">
        <f>IF($M1865="人民币", $N1865*AE1865*$BJ1865/1.13, $N1865*AE1865*$BJ1865)</f>
        <v>0</v>
      </c>
      <c r="BH1865" s="55" t="n">
        <f>SUM(AV1865:BG1865)</f>
        <v>0</v>
      </c>
      <c r="BI1865" s="56">
             </c>
      <c r="BJ1865" s="57" t="n">
        <v>1859</v>
      </c>
      <c r="BK1865" s="29" t="n">
        <f>IF(OR(D1865="", F1865="", J1865="", M1865=""), 1, 0)</f>
        <v>0</v>
      </c>
      <c r="BL1865" s="7">
             </c>
      <c r="BR1865" s="7">
             </c>
    </row>
    <row r="1866" x14ac:dyDescent="0.25">
      <c r="A1866" s="40" t="n">
        <f>ROW()-5</f>
        <v>1861</v>
      </c>
      <c r="B1866" s="41" t="s">
        <v>44</v>
      </c>
      <c r="C1866" s="42" t="s">
        <v>42</v>
      </c>
      <c r="D1866" s="43" t="s">
        <v>940</v>
      </c>
      <c r="E1866" s="42" t="s">
        <v>42</v>
      </c>
      <c r="F1866" s="43" t="s">
        <v>2972</v>
      </c>
      <c r="G1866" s="44" t="s">
        <v>44</v>
      </c>
      <c r="H1866" s="44" t="s">
        <v>44</v>
      </c>
      <c r="I1866" s="42" t="s">
        <v>42</v>
      </c>
      <c r="J1866" s="42" t="s">
        <v>42</v>
      </c>
      <c r="K1866" s="42" t="s">
        <v>42</v>
      </c>
      <c r="L1866" s="45" t="n">
        <f>AF1866</f>
        <v>0</v>
      </c>
      <c r="M1866" s="46" t="s">
        <v>46</v>
      </c>
      <c r="N1866" s="58" t="n">
        <v>11111</v>
      </c>
      <c r="O1866" s="47" t="n">
        <f>L1866*N1866*BJ1866</f>
        <v>0</v>
      </c>
      <c r="P1866" s="48" t="n">
        <f>BH1866</f>
        <v>0</v>
      </c>
      <c r="Q1866" s="45">
             </c>
      <c r="R1866" s="49" t="n">
        <f>L1866*Q1866</f>
        <v>0</v>
      </c>
      <c r="S1866" s="46" t="s">
        <f>IF(I1866="粉剂", "千克", IF(I1866="", "", "粒"))</f>
        <v>47</v>
      </c>
      <c r="T1866" s="49">
             </c>
      <c r="U1866" s="49">
             </c>
      <c r="V1866" s="49">
             </c>
      <c r="W1866" s="49">
             </c>
      <c r="X1866" s="49">
             </c>
      <c r="Y1866" s="49">
             </c>
      <c r="Z1866" s="49">
             </c>
      <c r="AA1866" s="49">
             </c>
      <c r="AB1866" s="49">
             </c>
      <c r="AC1866" s="49">
             </c>
      <c r="AD1866" s="49">
             </c>
      <c r="AE1866" s="49">
             </c>
      <c r="AF1866" s="45" t="n">
        <f>T1866+U1866+V1866+W1866+X1866+Y1866+Z1866+AA1866+AB1866+AC1866+AD1866+AE1866</f>
        <v>0</v>
      </c>
      <c r="AG1866" s="50">
             </c>
      <c r="AH1866" s="51" t="n">
        <f>$Q1866*T1866</f>
        <v>0</v>
      </c>
      <c r="AI1866" s="51" t="n">
        <f>$Q1866*U1866</f>
        <v>0</v>
      </c>
      <c r="AJ1866" s="51" t="n">
        <f>$Q1866*V1866</f>
        <v>0</v>
      </c>
      <c r="AK1866" s="51" t="n">
        <f>$Q1866*W1866</f>
        <v>0</v>
      </c>
      <c r="AL1866" s="51" t="n">
        <f>$Q1866*X1866</f>
        <v>0</v>
      </c>
      <c r="AM1866" s="51" t="n">
        <f>$Q1866*Y1866</f>
        <v>0</v>
      </c>
      <c r="AN1866" s="51" t="n">
        <f>$Q1866*Z1866</f>
        <v>0</v>
      </c>
      <c r="AO1866" s="52" t="n">
        <f>$Q1866*AA1866</f>
        <v>0</v>
      </c>
      <c r="AP1866" s="52" t="n">
        <f>$Q1866*AB1866</f>
        <v>0</v>
      </c>
      <c r="AQ1866" s="52" t="n">
        <f>$Q1866*AC1866</f>
        <v>0</v>
      </c>
      <c r="AR1866" s="52" t="n">
        <f>$Q1866*AD1866</f>
        <v>0</v>
      </c>
      <c r="AS1866" s="52" t="n">
        <f>$Q1866*AE1866</f>
        <v>0</v>
      </c>
      <c r="AT1866" s="52" t="n">
        <f>SUM(AH1866:AS1866)</f>
        <v>0</v>
      </c>
      <c r="AU1866" s="53">
             </c>
      <c r="AV1866" s="54" t="n">
        <f>IF($M1866="人民币", $N1866*T1866*$BJ1866/1.13, $N1866*T1866*$BJ1866)</f>
        <v>0</v>
      </c>
      <c r="AW1866" s="54" t="n">
        <f>IF($M1866="人民币", $N1866*U1866*$BJ1866/1.13, $N1866*U1866*$BJ1866)</f>
        <v>0</v>
      </c>
      <c r="AX1866" s="54" t="n">
        <f>IF($M1866="人民币", $N1866*V1866*$BJ1866/1.13, $N1866*V1866*$BJ1866)</f>
        <v>0</v>
      </c>
      <c r="AY1866" s="54" t="n">
        <f>IF($M1866="人民币", $N1866*W1866*$BJ1866/1.13, $N1866*W1866*$BJ1866)</f>
        <v>0</v>
      </c>
      <c r="AZ1866" s="54" t="n">
        <f>IF($M1866="人民币", $N1866*X1866*$BJ1866/1.13, $N1866*X1866*$BJ1866)</f>
        <v>0</v>
      </c>
      <c r="BA1866" s="54" t="n">
        <f>IF($M1866="人民币", $N1866*Y1866*$BJ1866/1.13, $N1866*Y1866*$BJ1866)</f>
        <v>0</v>
      </c>
      <c r="BB1866" s="54" t="n">
        <f>IF($M1866="人民币", $N1866*Z1866*$BJ1866/1.13, $N1866*Z1866*$BJ1866)</f>
        <v>0</v>
      </c>
      <c r="BC1866" s="54" t="n">
        <f>IF($M1866="人民币", $N1866*AA1866*$BJ1866/1.13, $N1866*AA1866*$BJ1866)</f>
        <v>0</v>
      </c>
      <c r="BD1866" s="54" t="n">
        <f>IF($M1866="人民币", $N1866*AB1866*$BJ1866/1.13, $N1866*AB1866*$BJ1866)</f>
        <v>0</v>
      </c>
      <c r="BE1866" s="54" t="n">
        <f>IF($M1866="人民币", $N1866*AC1866*$BJ1866/1.13, $N1866*AC1866*$BJ1866)</f>
        <v>0</v>
      </c>
      <c r="BF1866" s="54" t="n">
        <f>IF($M1866="人民币", $N1866*AD1866*$BJ1866/1.13, $N1866*AD1866*$BJ1866)</f>
        <v>0</v>
      </c>
      <c r="BG1866" s="54" t="n">
        <f>IF($M1866="人民币", $N1866*AE1866*$BJ1866/1.13, $N1866*AE1866*$BJ1866)</f>
        <v>0</v>
      </c>
      <c r="BH1866" s="55" t="n">
        <f>SUM(AV1866:BG1866)</f>
        <v>0</v>
      </c>
      <c r="BI1866" s="56">
             </c>
      <c r="BJ1866" s="57" t="n">
        <v>1860</v>
      </c>
      <c r="BK1866" s="29" t="n">
        <f>IF(OR(D1866="", F1866="", J1866="", M1866=""), 1, 0)</f>
        <v>0</v>
      </c>
      <c r="BL1866" s="7">
             </c>
      <c r="BR1866" s="7">
             </c>
    </row>
    <row r="1867" x14ac:dyDescent="0.25">
      <c r="A1867" s="40" t="n">
        <f>ROW()-5</f>
        <v>1862</v>
      </c>
      <c r="B1867" s="41" t="s">
        <v>44</v>
      </c>
      <c r="C1867" s="42" t="s">
        <v>42</v>
      </c>
      <c r="D1867" s="43" t="s">
        <v>942</v>
      </c>
      <c r="E1867" s="42" t="s">
        <v>42</v>
      </c>
      <c r="F1867" s="43" t="s">
        <v>2973</v>
      </c>
      <c r="G1867" s="44" t="s">
        <v>2973</v>
      </c>
      <c r="H1867" s="44" t="s">
        <v>2974</v>
      </c>
      <c r="I1867" s="42" t="s">
        <v>42</v>
      </c>
      <c r="J1867" s="42" t="s">
        <v>42</v>
      </c>
      <c r="K1867" s="42" t="s">
        <v>42</v>
      </c>
      <c r="L1867" s="45" t="n">
        <f>AF1867</f>
        <v>0</v>
      </c>
      <c r="M1867" s="46" t="s">
        <v>46</v>
      </c>
      <c r="N1867" s="58" t="n">
        <v>11111</v>
      </c>
      <c r="O1867" s="47" t="n">
        <f>L1867*N1867*BJ1867</f>
        <v>0</v>
      </c>
      <c r="P1867" s="48" t="n">
        <f>BH1867</f>
        <v>0</v>
      </c>
      <c r="Q1867" s="45">
             </c>
      <c r="R1867" s="49" t="n">
        <f>L1867*Q1867</f>
        <v>0</v>
      </c>
      <c r="S1867" s="46" t="s">
        <f>IF(I1867="粉剂", "千克", IF(I1867="", "", "粒"))</f>
        <v>47</v>
      </c>
      <c r="T1867" s="49">
             </c>
      <c r="U1867" s="49">
             </c>
      <c r="V1867" s="49">
             </c>
      <c r="W1867" s="49">
             </c>
      <c r="X1867" s="49">
             </c>
      <c r="Y1867" s="49">
             </c>
      <c r="Z1867" s="49">
             </c>
      <c r="AA1867" s="49">
             </c>
      <c r="AB1867" s="49">
             </c>
      <c r="AC1867" s="49">
             </c>
      <c r="AD1867" s="49">
             </c>
      <c r="AE1867" s="49">
             </c>
      <c r="AF1867" s="45" t="n">
        <f>T1867+U1867+V1867+W1867+X1867+Y1867+Z1867+AA1867+AB1867+AC1867+AD1867+AE1867</f>
        <v>0</v>
      </c>
      <c r="AG1867" s="50">
             </c>
      <c r="AH1867" s="51" t="n">
        <f>$Q1867*T1867</f>
        <v>0</v>
      </c>
      <c r="AI1867" s="51" t="n">
        <f>$Q1867*U1867</f>
        <v>0</v>
      </c>
      <c r="AJ1867" s="51" t="n">
        <f>$Q1867*V1867</f>
        <v>0</v>
      </c>
      <c r="AK1867" s="51" t="n">
        <f>$Q1867*W1867</f>
        <v>0</v>
      </c>
      <c r="AL1867" s="51" t="n">
        <f>$Q1867*X1867</f>
        <v>0</v>
      </c>
      <c r="AM1867" s="51" t="n">
        <f>$Q1867*Y1867</f>
        <v>0</v>
      </c>
      <c r="AN1867" s="51" t="n">
        <f>$Q1867*Z1867</f>
        <v>0</v>
      </c>
      <c r="AO1867" s="52" t="n">
        <f>$Q1867*AA1867</f>
        <v>0</v>
      </c>
      <c r="AP1867" s="52" t="n">
        <f>$Q1867*AB1867</f>
        <v>0</v>
      </c>
      <c r="AQ1867" s="52" t="n">
        <f>$Q1867*AC1867</f>
        <v>0</v>
      </c>
      <c r="AR1867" s="52" t="n">
        <f>$Q1867*AD1867</f>
        <v>0</v>
      </c>
      <c r="AS1867" s="52" t="n">
        <f>$Q1867*AE1867</f>
        <v>0</v>
      </c>
      <c r="AT1867" s="52" t="n">
        <f>SUM(AH1867:AS1867)</f>
        <v>0</v>
      </c>
      <c r="AU1867" s="53">
             </c>
      <c r="AV1867" s="54" t="n">
        <f>IF($M1867="人民币", $N1867*T1867*$BJ1867/1.13, $N1867*T1867*$BJ1867)</f>
        <v>0</v>
      </c>
      <c r="AW1867" s="54" t="n">
        <f>IF($M1867="人民币", $N1867*U1867*$BJ1867/1.13, $N1867*U1867*$BJ1867)</f>
        <v>0</v>
      </c>
      <c r="AX1867" s="54" t="n">
        <f>IF($M1867="人民币", $N1867*V1867*$BJ1867/1.13, $N1867*V1867*$BJ1867)</f>
        <v>0</v>
      </c>
      <c r="AY1867" s="54" t="n">
        <f>IF($M1867="人民币", $N1867*W1867*$BJ1867/1.13, $N1867*W1867*$BJ1867)</f>
        <v>0</v>
      </c>
      <c r="AZ1867" s="54" t="n">
        <f>IF($M1867="人民币", $N1867*X1867*$BJ1867/1.13, $N1867*X1867*$BJ1867)</f>
        <v>0</v>
      </c>
      <c r="BA1867" s="54" t="n">
        <f>IF($M1867="人民币", $N1867*Y1867*$BJ1867/1.13, $N1867*Y1867*$BJ1867)</f>
        <v>0</v>
      </c>
      <c r="BB1867" s="54" t="n">
        <f>IF($M1867="人民币", $N1867*Z1867*$BJ1867/1.13, $N1867*Z1867*$BJ1867)</f>
        <v>0</v>
      </c>
      <c r="BC1867" s="54" t="n">
        <f>IF($M1867="人民币", $N1867*AA1867*$BJ1867/1.13, $N1867*AA1867*$BJ1867)</f>
        <v>0</v>
      </c>
      <c r="BD1867" s="54" t="n">
        <f>IF($M1867="人民币", $N1867*AB1867*$BJ1867/1.13, $N1867*AB1867*$BJ1867)</f>
        <v>0</v>
      </c>
      <c r="BE1867" s="54" t="n">
        <f>IF($M1867="人民币", $N1867*AC1867*$BJ1867/1.13, $N1867*AC1867*$BJ1867)</f>
        <v>0</v>
      </c>
      <c r="BF1867" s="54" t="n">
        <f>IF($M1867="人民币", $N1867*AD1867*$BJ1867/1.13, $N1867*AD1867*$BJ1867)</f>
        <v>0</v>
      </c>
      <c r="BG1867" s="54" t="n">
        <f>IF($M1867="人民币", $N1867*AE1867*$BJ1867/1.13, $N1867*AE1867*$BJ1867)</f>
        <v>0</v>
      </c>
      <c r="BH1867" s="55" t="n">
        <f>SUM(AV1867:BG1867)</f>
        <v>0</v>
      </c>
      <c r="BI1867" s="56">
             </c>
      <c r="BJ1867" s="57" t="n">
        <v>1861</v>
      </c>
      <c r="BK1867" s="29" t="n">
        <f>IF(OR(D1867="", F1867="", J1867="", M1867=""), 1, 0)</f>
        <v>0</v>
      </c>
      <c r="BL1867" s="7">
             </c>
      <c r="BR1867" s="7">
             </c>
    </row>
    <row r="1868" x14ac:dyDescent="0.25">
      <c r="A1868" s="40" t="n">
        <f>ROW()-5</f>
        <v>1863</v>
      </c>
      <c r="B1868" s="41" t="s">
        <v>44</v>
      </c>
      <c r="C1868" s="42" t="s">
        <v>42</v>
      </c>
      <c r="D1868" s="43" t="s">
        <v>945</v>
      </c>
      <c r="E1868" s="42" t="s">
        <v>42</v>
      </c>
      <c r="F1868" s="43" t="s">
        <v>2975</v>
      </c>
      <c r="G1868" s="44" t="s">
        <v>44</v>
      </c>
      <c r="H1868" s="44" t="s">
        <v>44</v>
      </c>
      <c r="I1868" s="42" t="s">
        <v>42</v>
      </c>
      <c r="J1868" s="42" t="s">
        <v>42</v>
      </c>
      <c r="K1868" s="42" t="s">
        <v>42</v>
      </c>
      <c r="L1868" s="45" t="n">
        <f>AF1868</f>
        <v>0</v>
      </c>
      <c r="M1868" s="46" t="s">
        <v>46</v>
      </c>
      <c r="N1868" s="58" t="n">
        <v>11111</v>
      </c>
      <c r="O1868" s="47" t="n">
        <f>L1868*N1868*BJ1868</f>
        <v>0</v>
      </c>
      <c r="P1868" s="48" t="n">
        <f>BH1868</f>
        <v>0</v>
      </c>
      <c r="Q1868" s="45">
             </c>
      <c r="R1868" s="49" t="n">
        <f>L1868*Q1868</f>
        <v>0</v>
      </c>
      <c r="S1868" s="46" t="s">
        <f>IF(I1868="粉剂", "千克", IF(I1868="", "", "粒"))</f>
        <v>47</v>
      </c>
      <c r="T1868" s="49">
             </c>
      <c r="U1868" s="49">
             </c>
      <c r="V1868" s="49">
             </c>
      <c r="W1868" s="49">
             </c>
      <c r="X1868" s="49">
             </c>
      <c r="Y1868" s="49">
             </c>
      <c r="Z1868" s="49">
             </c>
      <c r="AA1868" s="49">
             </c>
      <c r="AB1868" s="49">
             </c>
      <c r="AC1868" s="49">
             </c>
      <c r="AD1868" s="49">
             </c>
      <c r="AE1868" s="49">
             </c>
      <c r="AF1868" s="45" t="n">
        <f>T1868+U1868+V1868+W1868+X1868+Y1868+Z1868+AA1868+AB1868+AC1868+AD1868+AE1868</f>
        <v>0</v>
      </c>
      <c r="AG1868" s="50">
             </c>
      <c r="AH1868" s="51" t="n">
        <f>$Q1868*T1868</f>
        <v>0</v>
      </c>
      <c r="AI1868" s="51" t="n">
        <f>$Q1868*U1868</f>
        <v>0</v>
      </c>
      <c r="AJ1868" s="51" t="n">
        <f>$Q1868*V1868</f>
        <v>0</v>
      </c>
      <c r="AK1868" s="51" t="n">
        <f>$Q1868*W1868</f>
        <v>0</v>
      </c>
      <c r="AL1868" s="51" t="n">
        <f>$Q1868*X1868</f>
        <v>0</v>
      </c>
      <c r="AM1868" s="51" t="n">
        <f>$Q1868*Y1868</f>
        <v>0</v>
      </c>
      <c r="AN1868" s="51" t="n">
        <f>$Q1868*Z1868</f>
        <v>0</v>
      </c>
      <c r="AO1868" s="52" t="n">
        <f>$Q1868*AA1868</f>
        <v>0</v>
      </c>
      <c r="AP1868" s="52" t="n">
        <f>$Q1868*AB1868</f>
        <v>0</v>
      </c>
      <c r="AQ1868" s="52" t="n">
        <f>$Q1868*AC1868</f>
        <v>0</v>
      </c>
      <c r="AR1868" s="52" t="n">
        <f>$Q1868*AD1868</f>
        <v>0</v>
      </c>
      <c r="AS1868" s="52" t="n">
        <f>$Q1868*AE1868</f>
        <v>0</v>
      </c>
      <c r="AT1868" s="52" t="n">
        <f>SUM(AH1868:AS1868)</f>
        <v>0</v>
      </c>
      <c r="AU1868" s="53">
             </c>
      <c r="AV1868" s="54" t="n">
        <f>IF($M1868="人民币", $N1868*T1868*$BJ1868/1.13, $N1868*T1868*$BJ1868)</f>
        <v>0</v>
      </c>
      <c r="AW1868" s="54" t="n">
        <f>IF($M1868="人民币", $N1868*U1868*$BJ1868/1.13, $N1868*U1868*$BJ1868)</f>
        <v>0</v>
      </c>
      <c r="AX1868" s="54" t="n">
        <f>IF($M1868="人民币", $N1868*V1868*$BJ1868/1.13, $N1868*V1868*$BJ1868)</f>
        <v>0</v>
      </c>
      <c r="AY1868" s="54" t="n">
        <f>IF($M1868="人民币", $N1868*W1868*$BJ1868/1.13, $N1868*W1868*$BJ1868)</f>
        <v>0</v>
      </c>
      <c r="AZ1868" s="54" t="n">
        <f>IF($M1868="人民币", $N1868*X1868*$BJ1868/1.13, $N1868*X1868*$BJ1868)</f>
        <v>0</v>
      </c>
      <c r="BA1868" s="54" t="n">
        <f>IF($M1868="人民币", $N1868*Y1868*$BJ1868/1.13, $N1868*Y1868*$BJ1868)</f>
        <v>0</v>
      </c>
      <c r="BB1868" s="54" t="n">
        <f>IF($M1868="人民币", $N1868*Z1868*$BJ1868/1.13, $N1868*Z1868*$BJ1868)</f>
        <v>0</v>
      </c>
      <c r="BC1868" s="54" t="n">
        <f>IF($M1868="人民币", $N1868*AA1868*$BJ1868/1.13, $N1868*AA1868*$BJ1868)</f>
        <v>0</v>
      </c>
      <c r="BD1868" s="54" t="n">
        <f>IF($M1868="人民币", $N1868*AB1868*$BJ1868/1.13, $N1868*AB1868*$BJ1868)</f>
        <v>0</v>
      </c>
      <c r="BE1868" s="54" t="n">
        <f>IF($M1868="人民币", $N1868*AC1868*$BJ1868/1.13, $N1868*AC1868*$BJ1868)</f>
        <v>0</v>
      </c>
      <c r="BF1868" s="54" t="n">
        <f>IF($M1868="人民币", $N1868*AD1868*$BJ1868/1.13, $N1868*AD1868*$BJ1868)</f>
        <v>0</v>
      </c>
      <c r="BG1868" s="54" t="n">
        <f>IF($M1868="人民币", $N1868*AE1868*$BJ1868/1.13, $N1868*AE1868*$BJ1868)</f>
        <v>0</v>
      </c>
      <c r="BH1868" s="55" t="n">
        <f>SUM(AV1868:BG1868)</f>
        <v>0</v>
      </c>
      <c r="BI1868" s="56">
             </c>
      <c r="BJ1868" s="57" t="n">
        <v>1862</v>
      </c>
      <c r="BK1868" s="29" t="n">
        <f>IF(OR(D1868="", F1868="", J1868="", M1868=""), 1, 0)</f>
        <v>0</v>
      </c>
      <c r="BL1868" s="7">
             </c>
      <c r="BR1868" s="7">
             </c>
    </row>
    <row r="1869" x14ac:dyDescent="0.25">
      <c r="A1869" s="40" t="n">
        <f>ROW()-5</f>
        <v>1864</v>
      </c>
      <c r="B1869" s="41" t="s">
        <v>44</v>
      </c>
      <c r="C1869" s="42" t="s">
        <v>42</v>
      </c>
      <c r="D1869" s="43" t="s">
        <v>948</v>
      </c>
      <c r="E1869" s="42" t="s">
        <v>42</v>
      </c>
      <c r="F1869" s="43" t="s">
        <v>2976</v>
      </c>
      <c r="G1869" s="44" t="s">
        <v>44</v>
      </c>
      <c r="H1869" s="44" t="s">
        <v>44</v>
      </c>
      <c r="I1869" s="42" t="s">
        <v>42</v>
      </c>
      <c r="J1869" s="42" t="s">
        <v>42</v>
      </c>
      <c r="K1869" s="42" t="s">
        <v>42</v>
      </c>
      <c r="L1869" s="45" t="n">
        <f>AF1869</f>
        <v>0</v>
      </c>
      <c r="M1869" s="46" t="s">
        <v>46</v>
      </c>
      <c r="N1869" s="58" t="n">
        <v>11111</v>
      </c>
      <c r="O1869" s="47" t="n">
        <f>L1869*N1869*BJ1869</f>
        <v>0</v>
      </c>
      <c r="P1869" s="48" t="n">
        <f>BH1869</f>
        <v>0</v>
      </c>
      <c r="Q1869" s="45">
             </c>
      <c r="R1869" s="49" t="n">
        <f>L1869*Q1869</f>
        <v>0</v>
      </c>
      <c r="S1869" s="46" t="s">
        <f>IF(I1869="粉剂", "千克", IF(I1869="", "", "粒"))</f>
        <v>47</v>
      </c>
      <c r="T1869" s="49">
             </c>
      <c r="U1869" s="49">
             </c>
      <c r="V1869" s="49">
             </c>
      <c r="W1869" s="49">
             </c>
      <c r="X1869" s="49">
             </c>
      <c r="Y1869" s="49">
             </c>
      <c r="Z1869" s="49">
             </c>
      <c r="AA1869" s="49">
             </c>
      <c r="AB1869" s="49">
             </c>
      <c r="AC1869" s="49">
             </c>
      <c r="AD1869" s="49">
             </c>
      <c r="AE1869" s="49">
             </c>
      <c r="AF1869" s="45" t="n">
        <f>T1869+U1869+V1869+W1869+X1869+Y1869+Z1869+AA1869+AB1869+AC1869+AD1869+AE1869</f>
        <v>0</v>
      </c>
      <c r="AG1869" s="50">
             </c>
      <c r="AH1869" s="51" t="n">
        <f>$Q1869*T1869</f>
        <v>0</v>
      </c>
      <c r="AI1869" s="51" t="n">
        <f>$Q1869*U1869</f>
        <v>0</v>
      </c>
      <c r="AJ1869" s="51" t="n">
        <f>$Q1869*V1869</f>
        <v>0</v>
      </c>
      <c r="AK1869" s="51" t="n">
        <f>$Q1869*W1869</f>
        <v>0</v>
      </c>
      <c r="AL1869" s="51" t="n">
        <f>$Q1869*X1869</f>
        <v>0</v>
      </c>
      <c r="AM1869" s="51" t="n">
        <f>$Q1869*Y1869</f>
        <v>0</v>
      </c>
      <c r="AN1869" s="51" t="n">
        <f>$Q1869*Z1869</f>
        <v>0</v>
      </c>
      <c r="AO1869" s="52" t="n">
        <f>$Q1869*AA1869</f>
        <v>0</v>
      </c>
      <c r="AP1869" s="52" t="n">
        <f>$Q1869*AB1869</f>
        <v>0</v>
      </c>
      <c r="AQ1869" s="52" t="n">
        <f>$Q1869*AC1869</f>
        <v>0</v>
      </c>
      <c r="AR1869" s="52" t="n">
        <f>$Q1869*AD1869</f>
        <v>0</v>
      </c>
      <c r="AS1869" s="52" t="n">
        <f>$Q1869*AE1869</f>
        <v>0</v>
      </c>
      <c r="AT1869" s="52" t="n">
        <f>SUM(AH1869:AS1869)</f>
        <v>0</v>
      </c>
      <c r="AU1869" s="53">
             </c>
      <c r="AV1869" s="54" t="n">
        <f>IF($M1869="人民币", $N1869*T1869*$BJ1869/1.13, $N1869*T1869*$BJ1869)</f>
        <v>0</v>
      </c>
      <c r="AW1869" s="54" t="n">
        <f>IF($M1869="人民币", $N1869*U1869*$BJ1869/1.13, $N1869*U1869*$BJ1869)</f>
        <v>0</v>
      </c>
      <c r="AX1869" s="54" t="n">
        <f>IF($M1869="人民币", $N1869*V1869*$BJ1869/1.13, $N1869*V1869*$BJ1869)</f>
        <v>0</v>
      </c>
      <c r="AY1869" s="54" t="n">
        <f>IF($M1869="人民币", $N1869*W1869*$BJ1869/1.13, $N1869*W1869*$BJ1869)</f>
        <v>0</v>
      </c>
      <c r="AZ1869" s="54" t="n">
        <f>IF($M1869="人民币", $N1869*X1869*$BJ1869/1.13, $N1869*X1869*$BJ1869)</f>
        <v>0</v>
      </c>
      <c r="BA1869" s="54" t="n">
        <f>IF($M1869="人民币", $N1869*Y1869*$BJ1869/1.13, $N1869*Y1869*$BJ1869)</f>
        <v>0</v>
      </c>
      <c r="BB1869" s="54" t="n">
        <f>IF($M1869="人民币", $N1869*Z1869*$BJ1869/1.13, $N1869*Z1869*$BJ1869)</f>
        <v>0</v>
      </c>
      <c r="BC1869" s="54" t="n">
        <f>IF($M1869="人民币", $N1869*AA1869*$BJ1869/1.13, $N1869*AA1869*$BJ1869)</f>
        <v>0</v>
      </c>
      <c r="BD1869" s="54" t="n">
        <f>IF($M1869="人民币", $N1869*AB1869*$BJ1869/1.13, $N1869*AB1869*$BJ1869)</f>
        <v>0</v>
      </c>
      <c r="BE1869" s="54" t="n">
        <f>IF($M1869="人民币", $N1869*AC1869*$BJ1869/1.13, $N1869*AC1869*$BJ1869)</f>
        <v>0</v>
      </c>
      <c r="BF1869" s="54" t="n">
        <f>IF($M1869="人民币", $N1869*AD1869*$BJ1869/1.13, $N1869*AD1869*$BJ1869)</f>
        <v>0</v>
      </c>
      <c r="BG1869" s="54" t="n">
        <f>IF($M1869="人民币", $N1869*AE1869*$BJ1869/1.13, $N1869*AE1869*$BJ1869)</f>
        <v>0</v>
      </c>
      <c r="BH1869" s="55" t="n">
        <f>SUM(AV1869:BG1869)</f>
        <v>0</v>
      </c>
      <c r="BI1869" s="56">
             </c>
      <c r="BJ1869" s="57" t="n">
        <v>1863</v>
      </c>
      <c r="BK1869" s="29" t="n">
        <f>IF(OR(D1869="", F1869="", J1869="", M1869=""), 1, 0)</f>
        <v>0</v>
      </c>
      <c r="BL1869" s="7">
             </c>
      <c r="BR1869" s="7">
             </c>
    </row>
    <row r="1870" x14ac:dyDescent="0.25">
      <c r="A1870" s="40" t="n">
        <f>ROW()-5</f>
        <v>1865</v>
      </c>
      <c r="B1870" s="41" t="s">
        <v>44</v>
      </c>
      <c r="C1870" s="42" t="s">
        <v>42</v>
      </c>
      <c r="D1870" s="43" t="s">
        <v>950</v>
      </c>
      <c r="E1870" s="42" t="s">
        <v>42</v>
      </c>
      <c r="F1870" s="43" t="s">
        <v>2977</v>
      </c>
      <c r="G1870" s="44" t="s">
        <v>2977</v>
      </c>
      <c r="H1870" s="44" t="s">
        <v>2978</v>
      </c>
      <c r="I1870" s="42" t="s">
        <v>42</v>
      </c>
      <c r="J1870" s="42" t="s">
        <v>42</v>
      </c>
      <c r="K1870" s="42" t="s">
        <v>42</v>
      </c>
      <c r="L1870" s="45" t="n">
        <f>AF1870</f>
        <v>0</v>
      </c>
      <c r="M1870" s="46" t="s">
        <v>46</v>
      </c>
      <c r="N1870" s="58" t="n">
        <v>11111</v>
      </c>
      <c r="O1870" s="47" t="n">
        <f>L1870*N1870*BJ1870</f>
        <v>0</v>
      </c>
      <c r="P1870" s="48" t="n">
        <f>BH1870</f>
        <v>0</v>
      </c>
      <c r="Q1870" s="45">
             </c>
      <c r="R1870" s="49" t="n">
        <f>L1870*Q1870</f>
        <v>0</v>
      </c>
      <c r="S1870" s="46" t="s">
        <f>IF(I1870="粉剂", "千克", IF(I1870="", "", "粒"))</f>
        <v>47</v>
      </c>
      <c r="T1870" s="49">
             </c>
      <c r="U1870" s="49">
             </c>
      <c r="V1870" s="49">
             </c>
      <c r="W1870" s="49">
             </c>
      <c r="X1870" s="49">
             </c>
      <c r="Y1870" s="49">
             </c>
      <c r="Z1870" s="49">
             </c>
      <c r="AA1870" s="49">
             </c>
      <c r="AB1870" s="49">
             </c>
      <c r="AC1870" s="49">
             </c>
      <c r="AD1870" s="49">
             </c>
      <c r="AE1870" s="49">
             </c>
      <c r="AF1870" s="45" t="n">
        <f>T1870+U1870+V1870+W1870+X1870+Y1870+Z1870+AA1870+AB1870+AC1870+AD1870+AE1870</f>
        <v>0</v>
      </c>
      <c r="AG1870" s="50">
             </c>
      <c r="AH1870" s="51" t="n">
        <f>$Q1870*T1870</f>
        <v>0</v>
      </c>
      <c r="AI1870" s="51" t="n">
        <f>$Q1870*U1870</f>
        <v>0</v>
      </c>
      <c r="AJ1870" s="51" t="n">
        <f>$Q1870*V1870</f>
        <v>0</v>
      </c>
      <c r="AK1870" s="51" t="n">
        <f>$Q1870*W1870</f>
        <v>0</v>
      </c>
      <c r="AL1870" s="51" t="n">
        <f>$Q1870*X1870</f>
        <v>0</v>
      </c>
      <c r="AM1870" s="51" t="n">
        <f>$Q1870*Y1870</f>
        <v>0</v>
      </c>
      <c r="AN1870" s="51" t="n">
        <f>$Q1870*Z1870</f>
        <v>0</v>
      </c>
      <c r="AO1870" s="52" t="n">
        <f>$Q1870*AA1870</f>
        <v>0</v>
      </c>
      <c r="AP1870" s="52" t="n">
        <f>$Q1870*AB1870</f>
        <v>0</v>
      </c>
      <c r="AQ1870" s="52" t="n">
        <f>$Q1870*AC1870</f>
        <v>0</v>
      </c>
      <c r="AR1870" s="52" t="n">
        <f>$Q1870*AD1870</f>
        <v>0</v>
      </c>
      <c r="AS1870" s="52" t="n">
        <f>$Q1870*AE1870</f>
        <v>0</v>
      </c>
      <c r="AT1870" s="52" t="n">
        <f>SUM(AH1870:AS1870)</f>
        <v>0</v>
      </c>
      <c r="AU1870" s="53">
             </c>
      <c r="AV1870" s="54" t="n">
        <f>IF($M1870="人民币", $N1870*T1870*$BJ1870/1.13, $N1870*T1870*$BJ1870)</f>
        <v>0</v>
      </c>
      <c r="AW1870" s="54" t="n">
        <f>IF($M1870="人民币", $N1870*U1870*$BJ1870/1.13, $N1870*U1870*$BJ1870)</f>
        <v>0</v>
      </c>
      <c r="AX1870" s="54" t="n">
        <f>IF($M1870="人民币", $N1870*V1870*$BJ1870/1.13, $N1870*V1870*$BJ1870)</f>
        <v>0</v>
      </c>
      <c r="AY1870" s="54" t="n">
        <f>IF($M1870="人民币", $N1870*W1870*$BJ1870/1.13, $N1870*W1870*$BJ1870)</f>
        <v>0</v>
      </c>
      <c r="AZ1870" s="54" t="n">
        <f>IF($M1870="人民币", $N1870*X1870*$BJ1870/1.13, $N1870*X1870*$BJ1870)</f>
        <v>0</v>
      </c>
      <c r="BA1870" s="54" t="n">
        <f>IF($M1870="人民币", $N1870*Y1870*$BJ1870/1.13, $N1870*Y1870*$BJ1870)</f>
        <v>0</v>
      </c>
      <c r="BB1870" s="54" t="n">
        <f>IF($M1870="人民币", $N1870*Z1870*$BJ1870/1.13, $N1870*Z1870*$BJ1870)</f>
        <v>0</v>
      </c>
      <c r="BC1870" s="54" t="n">
        <f>IF($M1870="人民币", $N1870*AA1870*$BJ1870/1.13, $N1870*AA1870*$BJ1870)</f>
        <v>0</v>
      </c>
      <c r="BD1870" s="54" t="n">
        <f>IF($M1870="人民币", $N1870*AB1870*$BJ1870/1.13, $N1870*AB1870*$BJ1870)</f>
        <v>0</v>
      </c>
      <c r="BE1870" s="54" t="n">
        <f>IF($M1870="人民币", $N1870*AC1870*$BJ1870/1.13, $N1870*AC1870*$BJ1870)</f>
        <v>0</v>
      </c>
      <c r="BF1870" s="54" t="n">
        <f>IF($M1870="人民币", $N1870*AD1870*$BJ1870/1.13, $N1870*AD1870*$BJ1870)</f>
        <v>0</v>
      </c>
      <c r="BG1870" s="54" t="n">
        <f>IF($M1870="人民币", $N1870*AE1870*$BJ1870/1.13, $N1870*AE1870*$BJ1870)</f>
        <v>0</v>
      </c>
      <c r="BH1870" s="55" t="n">
        <f>SUM(AV1870:BG1870)</f>
        <v>0</v>
      </c>
      <c r="BI1870" s="56">
             </c>
      <c r="BJ1870" s="57" t="n">
        <v>1864</v>
      </c>
      <c r="BK1870" s="29" t="n">
        <f>IF(OR(D1870="", F1870="", J1870="", M1870=""), 1, 0)</f>
        <v>0</v>
      </c>
      <c r="BL1870" s="7">
             </c>
      <c r="BR1870" s="7">
             </c>
    </row>
    <row r="1871" x14ac:dyDescent="0.25">
      <c r="A1871" s="40" t="n">
        <f>ROW()-5</f>
        <v>1866</v>
      </c>
      <c r="B1871" s="41" t="s">
        <v>44</v>
      </c>
      <c r="C1871" s="42" t="s">
        <v>42</v>
      </c>
      <c r="D1871" s="43" t="s">
        <v>952</v>
      </c>
      <c r="E1871" s="42" t="s">
        <v>42</v>
      </c>
      <c r="F1871" s="43" t="s">
        <v>2979</v>
      </c>
      <c r="G1871" s="44" t="s">
        <v>2979</v>
      </c>
      <c r="H1871" s="44" t="s">
        <v>2980</v>
      </c>
      <c r="I1871" s="42" t="s">
        <v>42</v>
      </c>
      <c r="J1871" s="42" t="s">
        <v>42</v>
      </c>
      <c r="K1871" s="42" t="s">
        <v>42</v>
      </c>
      <c r="L1871" s="45" t="n">
        <f>AF1871</f>
        <v>0</v>
      </c>
      <c r="M1871" s="46" t="s">
        <v>46</v>
      </c>
      <c r="N1871" s="58" t="n">
        <v>11111</v>
      </c>
      <c r="O1871" s="47" t="n">
        <f>L1871*N1871*BJ1871</f>
        <v>0</v>
      </c>
      <c r="P1871" s="48" t="n">
        <f>BH1871</f>
        <v>0</v>
      </c>
      <c r="Q1871" s="45">
             </c>
      <c r="R1871" s="49" t="n">
        <f>L1871*Q1871</f>
        <v>0</v>
      </c>
      <c r="S1871" s="46" t="s">
        <f>IF(I1871="粉剂", "千克", IF(I1871="", "", "粒"))</f>
        <v>47</v>
      </c>
      <c r="T1871" s="49">
             </c>
      <c r="U1871" s="49">
             </c>
      <c r="V1871" s="49">
             </c>
      <c r="W1871" s="49">
             </c>
      <c r="X1871" s="49">
             </c>
      <c r="Y1871" s="49">
             </c>
      <c r="Z1871" s="49">
             </c>
      <c r="AA1871" s="49">
             </c>
      <c r="AB1871" s="49">
             </c>
      <c r="AC1871" s="49">
             </c>
      <c r="AD1871" s="49">
             </c>
      <c r="AE1871" s="49">
             </c>
      <c r="AF1871" s="45" t="n">
        <f>T1871+U1871+V1871+W1871+X1871+Y1871+Z1871+AA1871+AB1871+AC1871+AD1871+AE1871</f>
        <v>0</v>
      </c>
      <c r="AG1871" s="50">
             </c>
      <c r="AH1871" s="51" t="n">
        <f>$Q1871*T1871</f>
        <v>0</v>
      </c>
      <c r="AI1871" s="51" t="n">
        <f>$Q1871*U1871</f>
        <v>0</v>
      </c>
      <c r="AJ1871" s="51" t="n">
        <f>$Q1871*V1871</f>
        <v>0</v>
      </c>
      <c r="AK1871" s="51" t="n">
        <f>$Q1871*W1871</f>
        <v>0</v>
      </c>
      <c r="AL1871" s="51" t="n">
        <f>$Q1871*X1871</f>
        <v>0</v>
      </c>
      <c r="AM1871" s="51" t="n">
        <f>$Q1871*Y1871</f>
        <v>0</v>
      </c>
      <c r="AN1871" s="51" t="n">
        <f>$Q1871*Z1871</f>
        <v>0</v>
      </c>
      <c r="AO1871" s="52" t="n">
        <f>$Q1871*AA1871</f>
        <v>0</v>
      </c>
      <c r="AP1871" s="52" t="n">
        <f>$Q1871*AB1871</f>
        <v>0</v>
      </c>
      <c r="AQ1871" s="52" t="n">
        <f>$Q1871*AC1871</f>
        <v>0</v>
      </c>
      <c r="AR1871" s="52" t="n">
        <f>$Q1871*AD1871</f>
        <v>0</v>
      </c>
      <c r="AS1871" s="52" t="n">
        <f>$Q1871*AE1871</f>
        <v>0</v>
      </c>
      <c r="AT1871" s="52" t="n">
        <f>SUM(AH1871:AS1871)</f>
        <v>0</v>
      </c>
      <c r="AU1871" s="53">
             </c>
      <c r="AV1871" s="54" t="n">
        <f>IF($M1871="人民币", $N1871*T1871*$BJ1871/1.13, $N1871*T1871*$BJ1871)</f>
        <v>0</v>
      </c>
      <c r="AW1871" s="54" t="n">
        <f>IF($M1871="人民币", $N1871*U1871*$BJ1871/1.13, $N1871*U1871*$BJ1871)</f>
        <v>0</v>
      </c>
      <c r="AX1871" s="54" t="n">
        <f>IF($M1871="人民币", $N1871*V1871*$BJ1871/1.13, $N1871*V1871*$BJ1871)</f>
        <v>0</v>
      </c>
      <c r="AY1871" s="54" t="n">
        <f>IF($M1871="人民币", $N1871*W1871*$BJ1871/1.13, $N1871*W1871*$BJ1871)</f>
        <v>0</v>
      </c>
      <c r="AZ1871" s="54" t="n">
        <f>IF($M1871="人民币", $N1871*X1871*$BJ1871/1.13, $N1871*X1871*$BJ1871)</f>
        <v>0</v>
      </c>
      <c r="BA1871" s="54" t="n">
        <f>IF($M1871="人民币", $N1871*Y1871*$BJ1871/1.13, $N1871*Y1871*$BJ1871)</f>
        <v>0</v>
      </c>
      <c r="BB1871" s="54" t="n">
        <f>IF($M1871="人民币", $N1871*Z1871*$BJ1871/1.13, $N1871*Z1871*$BJ1871)</f>
        <v>0</v>
      </c>
      <c r="BC1871" s="54" t="n">
        <f>IF($M1871="人民币", $N1871*AA1871*$BJ1871/1.13, $N1871*AA1871*$BJ1871)</f>
        <v>0</v>
      </c>
      <c r="BD1871" s="54" t="n">
        <f>IF($M1871="人民币", $N1871*AB1871*$BJ1871/1.13, $N1871*AB1871*$BJ1871)</f>
        <v>0</v>
      </c>
      <c r="BE1871" s="54" t="n">
        <f>IF($M1871="人民币", $N1871*AC1871*$BJ1871/1.13, $N1871*AC1871*$BJ1871)</f>
        <v>0</v>
      </c>
      <c r="BF1871" s="54" t="n">
        <f>IF($M1871="人民币", $N1871*AD1871*$BJ1871/1.13, $N1871*AD1871*$BJ1871)</f>
        <v>0</v>
      </c>
      <c r="BG1871" s="54" t="n">
        <f>IF($M1871="人民币", $N1871*AE1871*$BJ1871/1.13, $N1871*AE1871*$BJ1871)</f>
        <v>0</v>
      </c>
      <c r="BH1871" s="55" t="n">
        <f>SUM(AV1871:BG1871)</f>
        <v>0</v>
      </c>
      <c r="BI1871" s="56">
             </c>
      <c r="BJ1871" s="57" t="n">
        <v>1865</v>
      </c>
      <c r="BK1871" s="29" t="n">
        <f>IF(OR(D1871="", F1871="", J1871="", M1871=""), 1, 0)</f>
        <v>0</v>
      </c>
      <c r="BL1871" s="7">
             </c>
      <c r="BR1871" s="7">
             </c>
    </row>
    <row r="1872" x14ac:dyDescent="0.25">
      <c r="A1872" s="40" t="n">
        <f>ROW()-5</f>
        <v>1867</v>
      </c>
      <c r="B1872" s="41" t="s">
        <v>44</v>
      </c>
      <c r="C1872" s="42" t="s">
        <v>42</v>
      </c>
      <c r="D1872" s="43" t="s">
        <v>955</v>
      </c>
      <c r="E1872" s="42" t="s">
        <v>42</v>
      </c>
      <c r="F1872" s="43" t="s">
        <v>2981</v>
      </c>
      <c r="G1872" s="44" t="s">
        <v>44</v>
      </c>
      <c r="H1872" s="44" t="s">
        <v>44</v>
      </c>
      <c r="I1872" s="42" t="s">
        <v>42</v>
      </c>
      <c r="J1872" s="42" t="s">
        <v>42</v>
      </c>
      <c r="K1872" s="42" t="s">
        <v>42</v>
      </c>
      <c r="L1872" s="45" t="n">
        <f>AF1872</f>
        <v>0</v>
      </c>
      <c r="M1872" s="46" t="s">
        <v>46</v>
      </c>
      <c r="N1872" s="58" t="n">
        <v>11111</v>
      </c>
      <c r="O1872" s="47" t="n">
        <f>L1872*N1872*BJ1872</f>
        <v>0</v>
      </c>
      <c r="P1872" s="48" t="n">
        <f>BH1872</f>
        <v>0</v>
      </c>
      <c r="Q1872" s="45">
             </c>
      <c r="R1872" s="49" t="n">
        <f>L1872*Q1872</f>
        <v>0</v>
      </c>
      <c r="S1872" s="46" t="s">
        <f>IF(I1872="粉剂", "千克", IF(I1872="", "", "粒"))</f>
        <v>47</v>
      </c>
      <c r="T1872" s="49">
             </c>
      <c r="U1872" s="49">
             </c>
      <c r="V1872" s="49">
             </c>
      <c r="W1872" s="49">
             </c>
      <c r="X1872" s="49">
             </c>
      <c r="Y1872" s="49">
             </c>
      <c r="Z1872" s="49">
             </c>
      <c r="AA1872" s="49">
             </c>
      <c r="AB1872" s="49">
             </c>
      <c r="AC1872" s="49">
             </c>
      <c r="AD1872" s="49">
             </c>
      <c r="AE1872" s="49">
             </c>
      <c r="AF1872" s="45" t="n">
        <f>T1872+U1872+V1872+W1872+X1872+Y1872+Z1872+AA1872+AB1872+AC1872+AD1872+AE1872</f>
        <v>0</v>
      </c>
      <c r="AG1872" s="50">
             </c>
      <c r="AH1872" s="51" t="n">
        <f>$Q1872*T1872</f>
        <v>0</v>
      </c>
      <c r="AI1872" s="51" t="n">
        <f>$Q1872*U1872</f>
        <v>0</v>
      </c>
      <c r="AJ1872" s="51" t="n">
        <f>$Q1872*V1872</f>
        <v>0</v>
      </c>
      <c r="AK1872" s="51" t="n">
        <f>$Q1872*W1872</f>
        <v>0</v>
      </c>
      <c r="AL1872" s="51" t="n">
        <f>$Q1872*X1872</f>
        <v>0</v>
      </c>
      <c r="AM1872" s="51" t="n">
        <f>$Q1872*Y1872</f>
        <v>0</v>
      </c>
      <c r="AN1872" s="51" t="n">
        <f>$Q1872*Z1872</f>
        <v>0</v>
      </c>
      <c r="AO1872" s="52" t="n">
        <f>$Q1872*AA1872</f>
        <v>0</v>
      </c>
      <c r="AP1872" s="52" t="n">
        <f>$Q1872*AB1872</f>
        <v>0</v>
      </c>
      <c r="AQ1872" s="52" t="n">
        <f>$Q1872*AC1872</f>
        <v>0</v>
      </c>
      <c r="AR1872" s="52" t="n">
        <f>$Q1872*AD1872</f>
        <v>0</v>
      </c>
      <c r="AS1872" s="52" t="n">
        <f>$Q1872*AE1872</f>
        <v>0</v>
      </c>
      <c r="AT1872" s="52" t="n">
        <f>SUM(AH1872:AS1872)</f>
        <v>0</v>
      </c>
      <c r="AU1872" s="53">
             </c>
      <c r="AV1872" s="54" t="n">
        <f>IF($M1872="人民币", $N1872*T1872*$BJ1872/1.13, $N1872*T1872*$BJ1872)</f>
        <v>0</v>
      </c>
      <c r="AW1872" s="54" t="n">
        <f>IF($M1872="人民币", $N1872*U1872*$BJ1872/1.13, $N1872*U1872*$BJ1872)</f>
        <v>0</v>
      </c>
      <c r="AX1872" s="54" t="n">
        <f>IF($M1872="人民币", $N1872*V1872*$BJ1872/1.13, $N1872*V1872*$BJ1872)</f>
        <v>0</v>
      </c>
      <c r="AY1872" s="54" t="n">
        <f>IF($M1872="人民币", $N1872*W1872*$BJ1872/1.13, $N1872*W1872*$BJ1872)</f>
        <v>0</v>
      </c>
      <c r="AZ1872" s="54" t="n">
        <f>IF($M1872="人民币", $N1872*X1872*$BJ1872/1.13, $N1872*X1872*$BJ1872)</f>
        <v>0</v>
      </c>
      <c r="BA1872" s="54" t="n">
        <f>IF($M1872="人民币", $N1872*Y1872*$BJ1872/1.13, $N1872*Y1872*$BJ1872)</f>
        <v>0</v>
      </c>
      <c r="BB1872" s="54" t="n">
        <f>IF($M1872="人民币", $N1872*Z1872*$BJ1872/1.13, $N1872*Z1872*$BJ1872)</f>
        <v>0</v>
      </c>
      <c r="BC1872" s="54" t="n">
        <f>IF($M1872="人民币", $N1872*AA1872*$BJ1872/1.13, $N1872*AA1872*$BJ1872)</f>
        <v>0</v>
      </c>
      <c r="BD1872" s="54" t="n">
        <f>IF($M1872="人民币", $N1872*AB1872*$BJ1872/1.13, $N1872*AB1872*$BJ1872)</f>
        <v>0</v>
      </c>
      <c r="BE1872" s="54" t="n">
        <f>IF($M1872="人民币", $N1872*AC1872*$BJ1872/1.13, $N1872*AC1872*$BJ1872)</f>
        <v>0</v>
      </c>
      <c r="BF1872" s="54" t="n">
        <f>IF($M1872="人民币", $N1872*AD1872*$BJ1872/1.13, $N1872*AD1872*$BJ1872)</f>
        <v>0</v>
      </c>
      <c r="BG1872" s="54" t="n">
        <f>IF($M1872="人民币", $N1872*AE1872*$BJ1872/1.13, $N1872*AE1872*$BJ1872)</f>
        <v>0</v>
      </c>
      <c r="BH1872" s="55" t="n">
        <f>SUM(AV1872:BG1872)</f>
        <v>0</v>
      </c>
      <c r="BI1872" s="56">
             </c>
      <c r="BJ1872" s="57" t="n">
        <v>1866</v>
      </c>
      <c r="BK1872" s="29" t="n">
        <f>IF(OR(D1872="", F1872="", J1872="", M1872=""), 1, 0)</f>
        <v>0</v>
      </c>
      <c r="BL1872" s="7">
             </c>
      <c r="BR1872" s="7">
             </c>
    </row>
    <row r="1873" x14ac:dyDescent="0.25">
      <c r="A1873" s="40" t="n">
        <f>ROW()-5</f>
        <v>1868</v>
      </c>
      <c r="B1873" s="41" t="s">
        <v>44</v>
      </c>
      <c r="C1873" s="42" t="s">
        <v>42</v>
      </c>
      <c r="D1873" s="43" t="s">
        <v>957</v>
      </c>
      <c r="E1873" s="42" t="s">
        <v>42</v>
      </c>
      <c r="F1873" s="43" t="s">
        <v>2982</v>
      </c>
      <c r="G1873" s="44" t="s">
        <v>2982</v>
      </c>
      <c r="H1873" s="44" t="s">
        <v>2983</v>
      </c>
      <c r="I1873" s="42" t="s">
        <v>42</v>
      </c>
      <c r="J1873" s="42" t="s">
        <v>42</v>
      </c>
      <c r="K1873" s="42" t="s">
        <v>42</v>
      </c>
      <c r="L1873" s="45" t="n">
        <f>AF1873</f>
        <v>0</v>
      </c>
      <c r="M1873" s="46" t="s">
        <v>46</v>
      </c>
      <c r="N1873" s="58" t="n">
        <v>11111</v>
      </c>
      <c r="O1873" s="47" t="n">
        <f>L1873*N1873*BJ1873</f>
        <v>0</v>
      </c>
      <c r="P1873" s="48" t="n">
        <f>BH1873</f>
        <v>0</v>
      </c>
      <c r="Q1873" s="45">
             </c>
      <c r="R1873" s="49" t="n">
        <f>L1873*Q1873</f>
        <v>0</v>
      </c>
      <c r="S1873" s="46" t="s">
        <f>IF(I1873="粉剂", "千克", IF(I1873="", "", "粒"))</f>
        <v>47</v>
      </c>
      <c r="T1873" s="49">
             </c>
      <c r="U1873" s="49">
             </c>
      <c r="V1873" s="49">
             </c>
      <c r="W1873" s="49">
             </c>
      <c r="X1873" s="49">
             </c>
      <c r="Y1873" s="49">
             </c>
      <c r="Z1873" s="49">
             </c>
      <c r="AA1873" s="49">
             </c>
      <c r="AB1873" s="49">
             </c>
      <c r="AC1873" s="49">
             </c>
      <c r="AD1873" s="49">
             </c>
      <c r="AE1873" s="49">
             </c>
      <c r="AF1873" s="45" t="n">
        <f>T1873+U1873+V1873+W1873+X1873+Y1873+Z1873+AA1873+AB1873+AC1873+AD1873+AE1873</f>
        <v>0</v>
      </c>
      <c r="AG1873" s="50">
             </c>
      <c r="AH1873" s="51" t="n">
        <f>$Q1873*T1873</f>
        <v>0</v>
      </c>
      <c r="AI1873" s="51" t="n">
        <f>$Q1873*U1873</f>
        <v>0</v>
      </c>
      <c r="AJ1873" s="51" t="n">
        <f>$Q1873*V1873</f>
        <v>0</v>
      </c>
      <c r="AK1873" s="51" t="n">
        <f>$Q1873*W1873</f>
        <v>0</v>
      </c>
      <c r="AL1873" s="51" t="n">
        <f>$Q1873*X1873</f>
        <v>0</v>
      </c>
      <c r="AM1873" s="51" t="n">
        <f>$Q1873*Y1873</f>
        <v>0</v>
      </c>
      <c r="AN1873" s="51" t="n">
        <f>$Q1873*Z1873</f>
        <v>0</v>
      </c>
      <c r="AO1873" s="52" t="n">
        <f>$Q1873*AA1873</f>
        <v>0</v>
      </c>
      <c r="AP1873" s="52" t="n">
        <f>$Q1873*AB1873</f>
        <v>0</v>
      </c>
      <c r="AQ1873" s="52" t="n">
        <f>$Q1873*AC1873</f>
        <v>0</v>
      </c>
      <c r="AR1873" s="52" t="n">
        <f>$Q1873*AD1873</f>
        <v>0</v>
      </c>
      <c r="AS1873" s="52" t="n">
        <f>$Q1873*AE1873</f>
        <v>0</v>
      </c>
      <c r="AT1873" s="52" t="n">
        <f>SUM(AH1873:AS1873)</f>
        <v>0</v>
      </c>
      <c r="AU1873" s="53">
             </c>
      <c r="AV1873" s="54" t="n">
        <f>IF($M1873="人民币", $N1873*T1873*$BJ1873/1.13, $N1873*T1873*$BJ1873)</f>
        <v>0</v>
      </c>
      <c r="AW1873" s="54" t="n">
        <f>IF($M1873="人民币", $N1873*U1873*$BJ1873/1.13, $N1873*U1873*$BJ1873)</f>
        <v>0</v>
      </c>
      <c r="AX1873" s="54" t="n">
        <f>IF($M1873="人民币", $N1873*V1873*$BJ1873/1.13, $N1873*V1873*$BJ1873)</f>
        <v>0</v>
      </c>
      <c r="AY1873" s="54" t="n">
        <f>IF($M1873="人民币", $N1873*W1873*$BJ1873/1.13, $N1873*W1873*$BJ1873)</f>
        <v>0</v>
      </c>
      <c r="AZ1873" s="54" t="n">
        <f>IF($M1873="人民币", $N1873*X1873*$BJ1873/1.13, $N1873*X1873*$BJ1873)</f>
        <v>0</v>
      </c>
      <c r="BA1873" s="54" t="n">
        <f>IF($M1873="人民币", $N1873*Y1873*$BJ1873/1.13, $N1873*Y1873*$BJ1873)</f>
        <v>0</v>
      </c>
      <c r="BB1873" s="54" t="n">
        <f>IF($M1873="人民币", $N1873*Z1873*$BJ1873/1.13, $N1873*Z1873*$BJ1873)</f>
        <v>0</v>
      </c>
      <c r="BC1873" s="54" t="n">
        <f>IF($M1873="人民币", $N1873*AA1873*$BJ1873/1.13, $N1873*AA1873*$BJ1873)</f>
        <v>0</v>
      </c>
      <c r="BD1873" s="54" t="n">
        <f>IF($M1873="人民币", $N1873*AB1873*$BJ1873/1.13, $N1873*AB1873*$BJ1873)</f>
        <v>0</v>
      </c>
      <c r="BE1873" s="54" t="n">
        <f>IF($M1873="人民币", $N1873*AC1873*$BJ1873/1.13, $N1873*AC1873*$BJ1873)</f>
        <v>0</v>
      </c>
      <c r="BF1873" s="54" t="n">
        <f>IF($M1873="人民币", $N1873*AD1873*$BJ1873/1.13, $N1873*AD1873*$BJ1873)</f>
        <v>0</v>
      </c>
      <c r="BG1873" s="54" t="n">
        <f>IF($M1873="人民币", $N1873*AE1873*$BJ1873/1.13, $N1873*AE1873*$BJ1873)</f>
        <v>0</v>
      </c>
      <c r="BH1873" s="55" t="n">
        <f>SUM(AV1873:BG1873)</f>
        <v>0</v>
      </c>
      <c r="BI1873" s="56">
             </c>
      <c r="BJ1873" s="57" t="n">
        <v>1867</v>
      </c>
      <c r="BK1873" s="29" t="n">
        <f>IF(OR(D1873="", F1873="", J1873="", M1873=""), 1, 0)</f>
        <v>0</v>
      </c>
      <c r="BL1873" s="7">
             </c>
      <c r="BR1873" s="7">
             </c>
    </row>
    <row r="1874" x14ac:dyDescent="0.25">
      <c r="A1874" s="40" t="n">
        <f>ROW()-5</f>
        <v>1869</v>
      </c>
      <c r="B1874" s="41" t="s">
        <v>44</v>
      </c>
      <c r="C1874" s="42" t="s">
        <v>42</v>
      </c>
      <c r="D1874" s="43" t="s">
        <v>959</v>
      </c>
      <c r="E1874" s="42" t="s">
        <v>42</v>
      </c>
      <c r="F1874" s="43" t="s">
        <v>2984</v>
      </c>
      <c r="G1874" s="44" t="s">
        <v>2984</v>
      </c>
      <c r="H1874" s="44" t="s">
        <v>2985</v>
      </c>
      <c r="I1874" s="42" t="s">
        <v>42</v>
      </c>
      <c r="J1874" s="42" t="s">
        <v>42</v>
      </c>
      <c r="K1874" s="42" t="s">
        <v>42</v>
      </c>
      <c r="L1874" s="45" t="n">
        <f>AF1874</f>
        <v>0</v>
      </c>
      <c r="M1874" s="46" t="s">
        <v>46</v>
      </c>
      <c r="N1874" s="58" t="n">
        <v>11111</v>
      </c>
      <c r="O1874" s="47" t="n">
        <f>L1874*N1874*BJ1874</f>
        <v>0</v>
      </c>
      <c r="P1874" s="48" t="n">
        <f>BH1874</f>
        <v>0</v>
      </c>
      <c r="Q1874" s="45">
             </c>
      <c r="R1874" s="49" t="n">
        <f>L1874*Q1874</f>
        <v>0</v>
      </c>
      <c r="S1874" s="46" t="s">
        <f>IF(I1874="粉剂", "千克", IF(I1874="", "", "粒"))</f>
        <v>47</v>
      </c>
      <c r="T1874" s="49">
             </c>
      <c r="U1874" s="49">
             </c>
      <c r="V1874" s="49">
             </c>
      <c r="W1874" s="49">
             </c>
      <c r="X1874" s="49">
             </c>
      <c r="Y1874" s="49">
             </c>
      <c r="Z1874" s="49">
             </c>
      <c r="AA1874" s="49">
             </c>
      <c r="AB1874" s="49">
             </c>
      <c r="AC1874" s="49">
             </c>
      <c r="AD1874" s="49">
             </c>
      <c r="AE1874" s="49">
             </c>
      <c r="AF1874" s="45" t="n">
        <f>T1874+U1874+V1874+W1874+X1874+Y1874+Z1874+AA1874+AB1874+AC1874+AD1874+AE1874</f>
        <v>0</v>
      </c>
      <c r="AG1874" s="50">
             </c>
      <c r="AH1874" s="51" t="n">
        <f>$Q1874*T1874</f>
        <v>0</v>
      </c>
      <c r="AI1874" s="51" t="n">
        <f>$Q1874*U1874</f>
        <v>0</v>
      </c>
      <c r="AJ1874" s="51" t="n">
        <f>$Q1874*V1874</f>
        <v>0</v>
      </c>
      <c r="AK1874" s="51" t="n">
        <f>$Q1874*W1874</f>
        <v>0</v>
      </c>
      <c r="AL1874" s="51" t="n">
        <f>$Q1874*X1874</f>
        <v>0</v>
      </c>
      <c r="AM1874" s="51" t="n">
        <f>$Q1874*Y1874</f>
        <v>0</v>
      </c>
      <c r="AN1874" s="51" t="n">
        <f>$Q1874*Z1874</f>
        <v>0</v>
      </c>
      <c r="AO1874" s="52" t="n">
        <f>$Q1874*AA1874</f>
        <v>0</v>
      </c>
      <c r="AP1874" s="52" t="n">
        <f>$Q1874*AB1874</f>
        <v>0</v>
      </c>
      <c r="AQ1874" s="52" t="n">
        <f>$Q1874*AC1874</f>
        <v>0</v>
      </c>
      <c r="AR1874" s="52" t="n">
        <f>$Q1874*AD1874</f>
        <v>0</v>
      </c>
      <c r="AS1874" s="52" t="n">
        <f>$Q1874*AE1874</f>
        <v>0</v>
      </c>
      <c r="AT1874" s="52" t="n">
        <f>SUM(AH1874:AS1874)</f>
        <v>0</v>
      </c>
      <c r="AU1874" s="53">
             </c>
      <c r="AV1874" s="54" t="n">
        <f>IF($M1874="人民币", $N1874*T1874*$BJ1874/1.13, $N1874*T1874*$BJ1874)</f>
        <v>0</v>
      </c>
      <c r="AW1874" s="54" t="n">
        <f>IF($M1874="人民币", $N1874*U1874*$BJ1874/1.13, $N1874*U1874*$BJ1874)</f>
        <v>0</v>
      </c>
      <c r="AX1874" s="54" t="n">
        <f>IF($M1874="人民币", $N1874*V1874*$BJ1874/1.13, $N1874*V1874*$BJ1874)</f>
        <v>0</v>
      </c>
      <c r="AY1874" s="54" t="n">
        <f>IF($M1874="人民币", $N1874*W1874*$BJ1874/1.13, $N1874*W1874*$BJ1874)</f>
        <v>0</v>
      </c>
      <c r="AZ1874" s="54" t="n">
        <f>IF($M1874="人民币", $N1874*X1874*$BJ1874/1.13, $N1874*X1874*$BJ1874)</f>
        <v>0</v>
      </c>
      <c r="BA1874" s="54" t="n">
        <f>IF($M1874="人民币", $N1874*Y1874*$BJ1874/1.13, $N1874*Y1874*$BJ1874)</f>
        <v>0</v>
      </c>
      <c r="BB1874" s="54" t="n">
        <f>IF($M1874="人民币", $N1874*Z1874*$BJ1874/1.13, $N1874*Z1874*$BJ1874)</f>
        <v>0</v>
      </c>
      <c r="BC1874" s="54" t="n">
        <f>IF($M1874="人民币", $N1874*AA1874*$BJ1874/1.13, $N1874*AA1874*$BJ1874)</f>
        <v>0</v>
      </c>
      <c r="BD1874" s="54" t="n">
        <f>IF($M1874="人民币", $N1874*AB1874*$BJ1874/1.13, $N1874*AB1874*$BJ1874)</f>
        <v>0</v>
      </c>
      <c r="BE1874" s="54" t="n">
        <f>IF($M1874="人民币", $N1874*AC1874*$BJ1874/1.13, $N1874*AC1874*$BJ1874)</f>
        <v>0</v>
      </c>
      <c r="BF1874" s="54" t="n">
        <f>IF($M1874="人民币", $N1874*AD1874*$BJ1874/1.13, $N1874*AD1874*$BJ1874)</f>
        <v>0</v>
      </c>
      <c r="BG1874" s="54" t="n">
        <f>IF($M1874="人民币", $N1874*AE1874*$BJ1874/1.13, $N1874*AE1874*$BJ1874)</f>
        <v>0</v>
      </c>
      <c r="BH1874" s="55" t="n">
        <f>SUM(AV1874:BG1874)</f>
        <v>0</v>
      </c>
      <c r="BI1874" s="56">
             </c>
      <c r="BJ1874" s="57" t="n">
        <v>1868</v>
      </c>
      <c r="BK1874" s="29" t="n">
        <f>IF(OR(D1874="", F1874="", J1874="", M1874=""), 1, 0)</f>
        <v>0</v>
      </c>
      <c r="BL1874" s="7">
             </c>
      <c r="BR1874" s="7">
             </c>
    </row>
    <row r="1875" x14ac:dyDescent="0.25">
      <c r="A1875" s="40" t="n">
        <f>ROW()-5</f>
        <v>1870</v>
      </c>
      <c r="B1875" s="41" t="s">
        <v>44</v>
      </c>
      <c r="C1875" s="42" t="s">
        <v>42</v>
      </c>
      <c r="D1875" s="43" t="s">
        <v>962</v>
      </c>
      <c r="E1875" s="42" t="s">
        <v>42</v>
      </c>
      <c r="F1875" s="43" t="s">
        <v>2986</v>
      </c>
      <c r="G1875" s="44" t="s">
        <v>44</v>
      </c>
      <c r="H1875" s="44" t="s">
        <v>44</v>
      </c>
      <c r="I1875" s="42" t="s">
        <v>42</v>
      </c>
      <c r="J1875" s="42" t="s">
        <v>42</v>
      </c>
      <c r="K1875" s="42" t="s">
        <v>42</v>
      </c>
      <c r="L1875" s="45" t="n">
        <f>AF1875</f>
        <v>0</v>
      </c>
      <c r="M1875" s="46" t="s">
        <v>46</v>
      </c>
      <c r="N1875" s="58" t="n">
        <v>11111</v>
      </c>
      <c r="O1875" s="47" t="n">
        <f>L1875*N1875*BJ1875</f>
        <v>0</v>
      </c>
      <c r="P1875" s="48" t="n">
        <f>BH1875</f>
        <v>0</v>
      </c>
      <c r="Q1875" s="45">
             </c>
      <c r="R1875" s="49" t="n">
        <f>L1875*Q1875</f>
        <v>0</v>
      </c>
      <c r="S1875" s="46" t="s">
        <f>IF(I1875="粉剂", "千克", IF(I1875="", "", "粒"))</f>
        <v>47</v>
      </c>
      <c r="T1875" s="49">
             </c>
      <c r="U1875" s="49">
             </c>
      <c r="V1875" s="49">
             </c>
      <c r="W1875" s="49">
             </c>
      <c r="X1875" s="49">
             </c>
      <c r="Y1875" s="49">
             </c>
      <c r="Z1875" s="49">
             </c>
      <c r="AA1875" s="49">
             </c>
      <c r="AB1875" s="49">
             </c>
      <c r="AC1875" s="49">
             </c>
      <c r="AD1875" s="49">
             </c>
      <c r="AE1875" s="49">
             </c>
      <c r="AF1875" s="45" t="n">
        <f>T1875+U1875+V1875+W1875+X1875+Y1875+Z1875+AA1875+AB1875+AC1875+AD1875+AE1875</f>
        <v>0</v>
      </c>
      <c r="AG1875" s="50">
             </c>
      <c r="AH1875" s="51" t="n">
        <f>$Q1875*T1875</f>
        <v>0</v>
      </c>
      <c r="AI1875" s="51" t="n">
        <f>$Q1875*U1875</f>
        <v>0</v>
      </c>
      <c r="AJ1875" s="51" t="n">
        <f>$Q1875*V1875</f>
        <v>0</v>
      </c>
      <c r="AK1875" s="51" t="n">
        <f>$Q1875*W1875</f>
        <v>0</v>
      </c>
      <c r="AL1875" s="51" t="n">
        <f>$Q1875*X1875</f>
        <v>0</v>
      </c>
      <c r="AM1875" s="51" t="n">
        <f>$Q1875*Y1875</f>
        <v>0</v>
      </c>
      <c r="AN1875" s="51" t="n">
        <f>$Q1875*Z1875</f>
        <v>0</v>
      </c>
      <c r="AO1875" s="52" t="n">
        <f>$Q1875*AA1875</f>
        <v>0</v>
      </c>
      <c r="AP1875" s="52" t="n">
        <f>$Q1875*AB1875</f>
        <v>0</v>
      </c>
      <c r="AQ1875" s="52" t="n">
        <f>$Q1875*AC1875</f>
        <v>0</v>
      </c>
      <c r="AR1875" s="52" t="n">
        <f>$Q1875*AD1875</f>
        <v>0</v>
      </c>
      <c r="AS1875" s="52" t="n">
        <f>$Q1875*AE1875</f>
        <v>0</v>
      </c>
      <c r="AT1875" s="52" t="n">
        <f>SUM(AH1875:AS1875)</f>
        <v>0</v>
      </c>
      <c r="AU1875" s="53">
             </c>
      <c r="AV1875" s="54" t="n">
        <f>IF($M1875="人民币", $N1875*T1875*$BJ1875/1.13, $N1875*T1875*$BJ1875)</f>
        <v>0</v>
      </c>
      <c r="AW1875" s="54" t="n">
        <f>IF($M1875="人民币", $N1875*U1875*$BJ1875/1.13, $N1875*U1875*$BJ1875)</f>
        <v>0</v>
      </c>
      <c r="AX1875" s="54" t="n">
        <f>IF($M1875="人民币", $N1875*V1875*$BJ1875/1.13, $N1875*V1875*$BJ1875)</f>
        <v>0</v>
      </c>
      <c r="AY1875" s="54" t="n">
        <f>IF($M1875="人民币", $N1875*W1875*$BJ1875/1.13, $N1875*W1875*$BJ1875)</f>
        <v>0</v>
      </c>
      <c r="AZ1875" s="54" t="n">
        <f>IF($M1875="人民币", $N1875*X1875*$BJ1875/1.13, $N1875*X1875*$BJ1875)</f>
        <v>0</v>
      </c>
      <c r="BA1875" s="54" t="n">
        <f>IF($M1875="人民币", $N1875*Y1875*$BJ1875/1.13, $N1875*Y1875*$BJ1875)</f>
        <v>0</v>
      </c>
      <c r="BB1875" s="54" t="n">
        <f>IF($M1875="人民币", $N1875*Z1875*$BJ1875/1.13, $N1875*Z1875*$BJ1875)</f>
        <v>0</v>
      </c>
      <c r="BC1875" s="54" t="n">
        <f>IF($M1875="人民币", $N1875*AA1875*$BJ1875/1.13, $N1875*AA1875*$BJ1875)</f>
        <v>0</v>
      </c>
      <c r="BD1875" s="54" t="n">
        <f>IF($M1875="人民币", $N1875*AB1875*$BJ1875/1.13, $N1875*AB1875*$BJ1875)</f>
        <v>0</v>
      </c>
      <c r="BE1875" s="54" t="n">
        <f>IF($M1875="人民币", $N1875*AC1875*$BJ1875/1.13, $N1875*AC1875*$BJ1875)</f>
        <v>0</v>
      </c>
      <c r="BF1875" s="54" t="n">
        <f>IF($M1875="人民币", $N1875*AD1875*$BJ1875/1.13, $N1875*AD1875*$BJ1875)</f>
        <v>0</v>
      </c>
      <c r="BG1875" s="54" t="n">
        <f>IF($M1875="人民币", $N1875*AE1875*$BJ1875/1.13, $N1875*AE1875*$BJ1875)</f>
        <v>0</v>
      </c>
      <c r="BH1875" s="55" t="n">
        <f>SUM(AV1875:BG1875)</f>
        <v>0</v>
      </c>
      <c r="BI1875" s="56">
             </c>
      <c r="BJ1875" s="57" t="n">
        <v>1869</v>
      </c>
      <c r="BK1875" s="29" t="n">
        <f>IF(OR(D1875="", F1875="", J1875="", M1875=""), 1, 0)</f>
        <v>0</v>
      </c>
      <c r="BL1875" s="7">
             </c>
      <c r="BR1875" s="7">
             </c>
    </row>
    <row r="1876" x14ac:dyDescent="0.25">
      <c r="A1876" s="40" t="n">
        <f>ROW()-5</f>
        <v>1871</v>
      </c>
      <c r="B1876" s="41" t="s">
        <v>44</v>
      </c>
      <c r="C1876" s="42" t="s">
        <v>42</v>
      </c>
      <c r="D1876" s="43" t="s">
        <v>964</v>
      </c>
      <c r="E1876" s="42" t="s">
        <v>42</v>
      </c>
      <c r="F1876" s="43" t="s">
        <v>2987</v>
      </c>
      <c r="G1876" s="44" t="s">
        <v>2987</v>
      </c>
      <c r="H1876" s="44" t="s">
        <v>2988</v>
      </c>
      <c r="I1876" s="42" t="s">
        <v>42</v>
      </c>
      <c r="J1876" s="42" t="s">
        <v>42</v>
      </c>
      <c r="K1876" s="42" t="s">
        <v>42</v>
      </c>
      <c r="L1876" s="45" t="n">
        <f>AF1876</f>
        <v>0</v>
      </c>
      <c r="M1876" s="46" t="s">
        <v>46</v>
      </c>
      <c r="N1876" s="58" t="n">
        <v>11111</v>
      </c>
      <c r="O1876" s="47" t="n">
        <f>L1876*N1876*BJ1876</f>
        <v>0</v>
      </c>
      <c r="P1876" s="48" t="n">
        <f>BH1876</f>
        <v>0</v>
      </c>
      <c r="Q1876" s="45">
             </c>
      <c r="R1876" s="49" t="n">
        <f>L1876*Q1876</f>
        <v>0</v>
      </c>
      <c r="S1876" s="46" t="s">
        <f>IF(I1876="粉剂", "千克", IF(I1876="", "", "粒"))</f>
        <v>47</v>
      </c>
      <c r="T1876" s="49">
             </c>
      <c r="U1876" s="49">
             </c>
      <c r="V1876" s="49">
             </c>
      <c r="W1876" s="49">
             </c>
      <c r="X1876" s="49">
             </c>
      <c r="Y1876" s="49">
             </c>
      <c r="Z1876" s="49">
             </c>
      <c r="AA1876" s="49">
             </c>
      <c r="AB1876" s="49">
             </c>
      <c r="AC1876" s="49">
             </c>
      <c r="AD1876" s="49">
             </c>
      <c r="AE1876" s="49">
             </c>
      <c r="AF1876" s="45" t="n">
        <f>T1876+U1876+V1876+W1876+X1876+Y1876+Z1876+AA1876+AB1876+AC1876+AD1876+AE1876</f>
        <v>0</v>
      </c>
      <c r="AG1876" s="50">
             </c>
      <c r="AH1876" s="51" t="n">
        <f>$Q1876*T1876</f>
        <v>0</v>
      </c>
      <c r="AI1876" s="51" t="n">
        <f>$Q1876*U1876</f>
        <v>0</v>
      </c>
      <c r="AJ1876" s="51" t="n">
        <f>$Q1876*V1876</f>
        <v>0</v>
      </c>
      <c r="AK1876" s="51" t="n">
        <f>$Q1876*W1876</f>
        <v>0</v>
      </c>
      <c r="AL1876" s="51" t="n">
        <f>$Q1876*X1876</f>
        <v>0</v>
      </c>
      <c r="AM1876" s="51" t="n">
        <f>$Q1876*Y1876</f>
        <v>0</v>
      </c>
      <c r="AN1876" s="51" t="n">
        <f>$Q1876*Z1876</f>
        <v>0</v>
      </c>
      <c r="AO1876" s="52" t="n">
        <f>$Q1876*AA1876</f>
        <v>0</v>
      </c>
      <c r="AP1876" s="52" t="n">
        <f>$Q1876*AB1876</f>
        <v>0</v>
      </c>
      <c r="AQ1876" s="52" t="n">
        <f>$Q1876*AC1876</f>
        <v>0</v>
      </c>
      <c r="AR1876" s="52" t="n">
        <f>$Q1876*AD1876</f>
        <v>0</v>
      </c>
      <c r="AS1876" s="52" t="n">
        <f>$Q1876*AE1876</f>
        <v>0</v>
      </c>
      <c r="AT1876" s="52" t="n">
        <f>SUM(AH1876:AS1876)</f>
        <v>0</v>
      </c>
      <c r="AU1876" s="53">
             </c>
      <c r="AV1876" s="54" t="n">
        <f>IF($M1876="人民币", $N1876*T1876*$BJ1876/1.13, $N1876*T1876*$BJ1876)</f>
        <v>0</v>
      </c>
      <c r="AW1876" s="54" t="n">
        <f>IF($M1876="人民币", $N1876*U1876*$BJ1876/1.13, $N1876*U1876*$BJ1876)</f>
        <v>0</v>
      </c>
      <c r="AX1876" s="54" t="n">
        <f>IF($M1876="人民币", $N1876*V1876*$BJ1876/1.13, $N1876*V1876*$BJ1876)</f>
        <v>0</v>
      </c>
      <c r="AY1876" s="54" t="n">
        <f>IF($M1876="人民币", $N1876*W1876*$BJ1876/1.13, $N1876*W1876*$BJ1876)</f>
        <v>0</v>
      </c>
      <c r="AZ1876" s="54" t="n">
        <f>IF($M1876="人民币", $N1876*X1876*$BJ1876/1.13, $N1876*X1876*$BJ1876)</f>
        <v>0</v>
      </c>
      <c r="BA1876" s="54" t="n">
        <f>IF($M1876="人民币", $N1876*Y1876*$BJ1876/1.13, $N1876*Y1876*$BJ1876)</f>
        <v>0</v>
      </c>
      <c r="BB1876" s="54" t="n">
        <f>IF($M1876="人民币", $N1876*Z1876*$BJ1876/1.13, $N1876*Z1876*$BJ1876)</f>
        <v>0</v>
      </c>
      <c r="BC1876" s="54" t="n">
        <f>IF($M1876="人民币", $N1876*AA1876*$BJ1876/1.13, $N1876*AA1876*$BJ1876)</f>
        <v>0</v>
      </c>
      <c r="BD1876" s="54" t="n">
        <f>IF($M1876="人民币", $N1876*AB1876*$BJ1876/1.13, $N1876*AB1876*$BJ1876)</f>
        <v>0</v>
      </c>
      <c r="BE1876" s="54" t="n">
        <f>IF($M1876="人民币", $N1876*AC1876*$BJ1876/1.13, $N1876*AC1876*$BJ1876)</f>
        <v>0</v>
      </c>
      <c r="BF1876" s="54" t="n">
        <f>IF($M1876="人民币", $N1876*AD1876*$BJ1876/1.13, $N1876*AD1876*$BJ1876)</f>
        <v>0</v>
      </c>
      <c r="BG1876" s="54" t="n">
        <f>IF($M1876="人民币", $N1876*AE1876*$BJ1876/1.13, $N1876*AE1876*$BJ1876)</f>
        <v>0</v>
      </c>
      <c r="BH1876" s="55" t="n">
        <f>SUM(AV1876:BG1876)</f>
        <v>0</v>
      </c>
      <c r="BI1876" s="56">
             </c>
      <c r="BJ1876" s="57" t="n">
        <v>1870</v>
      </c>
      <c r="BK1876" s="29" t="n">
        <f>IF(OR(D1876="", F1876="", J1876="", M1876=""), 1, 0)</f>
        <v>0</v>
      </c>
      <c r="BL1876" s="7">
             </c>
      <c r="BR1876" s="7">
             </c>
    </row>
    <row r="1877" x14ac:dyDescent="0.25">
      <c r="A1877" s="40" t="n">
        <f>ROW()-5</f>
        <v>1872</v>
      </c>
      <c r="B1877" s="41" t="s">
        <v>44</v>
      </c>
      <c r="C1877" s="42" t="s">
        <v>42</v>
      </c>
      <c r="D1877" s="43" t="s">
        <v>966</v>
      </c>
      <c r="E1877" s="42" t="s">
        <v>42</v>
      </c>
      <c r="F1877" s="43" t="s">
        <v>2989</v>
      </c>
      <c r="G1877" s="44" t="s">
        <v>44</v>
      </c>
      <c r="H1877" s="44" t="s">
        <v>2990</v>
      </c>
      <c r="I1877" s="42" t="s">
        <v>42</v>
      </c>
      <c r="J1877" s="42" t="s">
        <v>42</v>
      </c>
      <c r="K1877" s="42" t="s">
        <v>42</v>
      </c>
      <c r="L1877" s="45" t="n">
        <f>AF1877</f>
        <v>0</v>
      </c>
      <c r="M1877" s="46" t="s">
        <v>46</v>
      </c>
      <c r="N1877" s="58" t="n">
        <v>11111</v>
      </c>
      <c r="O1877" s="47" t="n">
        <f>L1877*N1877*BJ1877</f>
        <v>0</v>
      </c>
      <c r="P1877" s="48" t="n">
        <f>BH1877</f>
        <v>0</v>
      </c>
      <c r="Q1877" s="45">
             </c>
      <c r="R1877" s="49" t="n">
        <f>L1877*Q1877</f>
        <v>0</v>
      </c>
      <c r="S1877" s="46" t="s">
        <f>IF(I1877="粉剂", "千克", IF(I1877="", "", "粒"))</f>
        <v>47</v>
      </c>
      <c r="T1877" s="49">
             </c>
      <c r="U1877" s="49">
             </c>
      <c r="V1877" s="49">
             </c>
      <c r="W1877" s="49">
             </c>
      <c r="X1877" s="49">
             </c>
      <c r="Y1877" s="49">
             </c>
      <c r="Z1877" s="49">
             </c>
      <c r="AA1877" s="49">
             </c>
      <c r="AB1877" s="49">
             </c>
      <c r="AC1877" s="49">
             </c>
      <c r="AD1877" s="49">
             </c>
      <c r="AE1877" s="49">
             </c>
      <c r="AF1877" s="45" t="n">
        <f>T1877+U1877+V1877+W1877+X1877+Y1877+Z1877+AA1877+AB1877+AC1877+AD1877+AE1877</f>
        <v>0</v>
      </c>
      <c r="AG1877" s="50">
             </c>
      <c r="AH1877" s="51" t="n">
        <f>$Q1877*T1877</f>
        <v>0</v>
      </c>
      <c r="AI1877" s="51" t="n">
        <f>$Q1877*U1877</f>
        <v>0</v>
      </c>
      <c r="AJ1877" s="51" t="n">
        <f>$Q1877*V1877</f>
        <v>0</v>
      </c>
      <c r="AK1877" s="51" t="n">
        <f>$Q1877*W1877</f>
        <v>0</v>
      </c>
      <c r="AL1877" s="51" t="n">
        <f>$Q1877*X1877</f>
        <v>0</v>
      </c>
      <c r="AM1877" s="51" t="n">
        <f>$Q1877*Y1877</f>
        <v>0</v>
      </c>
      <c r="AN1877" s="51" t="n">
        <f>$Q1877*Z1877</f>
        <v>0</v>
      </c>
      <c r="AO1877" s="52" t="n">
        <f>$Q1877*AA1877</f>
        <v>0</v>
      </c>
      <c r="AP1877" s="52" t="n">
        <f>$Q1877*AB1877</f>
        <v>0</v>
      </c>
      <c r="AQ1877" s="52" t="n">
        <f>$Q1877*AC1877</f>
        <v>0</v>
      </c>
      <c r="AR1877" s="52" t="n">
        <f>$Q1877*AD1877</f>
        <v>0</v>
      </c>
      <c r="AS1877" s="52" t="n">
        <f>$Q1877*AE1877</f>
        <v>0</v>
      </c>
      <c r="AT1877" s="52" t="n">
        <f>SUM(AH1877:AS1877)</f>
        <v>0</v>
      </c>
      <c r="AU1877" s="53">
             </c>
      <c r="AV1877" s="54" t="n">
        <f>IF($M1877="人民币", $N1877*T1877*$BJ1877/1.13, $N1877*T1877*$BJ1877)</f>
        <v>0</v>
      </c>
      <c r="AW1877" s="54" t="n">
        <f>IF($M1877="人民币", $N1877*U1877*$BJ1877/1.13, $N1877*U1877*$BJ1877)</f>
        <v>0</v>
      </c>
      <c r="AX1877" s="54" t="n">
        <f>IF($M1877="人民币", $N1877*V1877*$BJ1877/1.13, $N1877*V1877*$BJ1877)</f>
        <v>0</v>
      </c>
      <c r="AY1877" s="54" t="n">
        <f>IF($M1877="人民币", $N1877*W1877*$BJ1877/1.13, $N1877*W1877*$BJ1877)</f>
        <v>0</v>
      </c>
      <c r="AZ1877" s="54" t="n">
        <f>IF($M1877="人民币", $N1877*X1877*$BJ1877/1.13, $N1877*X1877*$BJ1877)</f>
        <v>0</v>
      </c>
      <c r="BA1877" s="54" t="n">
        <f>IF($M1877="人民币", $N1877*Y1877*$BJ1877/1.13, $N1877*Y1877*$BJ1877)</f>
        <v>0</v>
      </c>
      <c r="BB1877" s="54" t="n">
        <f>IF($M1877="人民币", $N1877*Z1877*$BJ1877/1.13, $N1877*Z1877*$BJ1877)</f>
        <v>0</v>
      </c>
      <c r="BC1877" s="54" t="n">
        <f>IF($M1877="人民币", $N1877*AA1877*$BJ1877/1.13, $N1877*AA1877*$BJ1877)</f>
        <v>0</v>
      </c>
      <c r="BD1877" s="54" t="n">
        <f>IF($M1877="人民币", $N1877*AB1877*$BJ1877/1.13, $N1877*AB1877*$BJ1877)</f>
        <v>0</v>
      </c>
      <c r="BE1877" s="54" t="n">
        <f>IF($M1877="人民币", $N1877*AC1877*$BJ1877/1.13, $N1877*AC1877*$BJ1877)</f>
        <v>0</v>
      </c>
      <c r="BF1877" s="54" t="n">
        <f>IF($M1877="人民币", $N1877*AD1877*$BJ1877/1.13, $N1877*AD1877*$BJ1877)</f>
        <v>0</v>
      </c>
      <c r="BG1877" s="54" t="n">
        <f>IF($M1877="人民币", $N1877*AE1877*$BJ1877/1.13, $N1877*AE1877*$BJ1877)</f>
        <v>0</v>
      </c>
      <c r="BH1877" s="55" t="n">
        <f>SUM(AV1877:BG1877)</f>
        <v>0</v>
      </c>
      <c r="BI1877" s="56">
             </c>
      <c r="BJ1877" s="57" t="n">
        <v>1871</v>
      </c>
      <c r="BK1877" s="29" t="n">
        <f>IF(OR(D1877="", F1877="", J1877="", M1877=""), 1, 0)</f>
        <v>0</v>
      </c>
      <c r="BL1877" s="7">
             </c>
      <c r="BR1877" s="7">
             </c>
    </row>
    <row r="1878" x14ac:dyDescent="0.25">
      <c r="A1878" s="40" t="n">
        <f>ROW()-5</f>
        <v>1873</v>
      </c>
      <c r="B1878" s="41" t="s">
        <v>44</v>
      </c>
      <c r="C1878" s="42" t="s">
        <v>42</v>
      </c>
      <c r="D1878" s="43" t="s">
        <v>969</v>
      </c>
      <c r="E1878" s="42" t="s">
        <v>42</v>
      </c>
      <c r="F1878" s="43" t="s">
        <v>2991</v>
      </c>
      <c r="G1878" s="44" t="s">
        <v>44</v>
      </c>
      <c r="H1878" s="44" t="s">
        <v>44</v>
      </c>
      <c r="I1878" s="42" t="s">
        <v>42</v>
      </c>
      <c r="J1878" s="42" t="s">
        <v>42</v>
      </c>
      <c r="K1878" s="42" t="s">
        <v>42</v>
      </c>
      <c r="L1878" s="45" t="n">
        <f>AF1878</f>
        <v>0</v>
      </c>
      <c r="M1878" s="46" t="s">
        <v>46</v>
      </c>
      <c r="N1878" s="58" t="n">
        <v>11111</v>
      </c>
      <c r="O1878" s="47" t="n">
        <f>L1878*N1878*BJ1878</f>
        <v>0</v>
      </c>
      <c r="P1878" s="48" t="n">
        <f>BH1878</f>
        <v>0</v>
      </c>
      <c r="Q1878" s="45">
             </c>
      <c r="R1878" s="49" t="n">
        <f>L1878*Q1878</f>
        <v>0</v>
      </c>
      <c r="S1878" s="46" t="s">
        <f>IF(I1878="粉剂", "千克", IF(I1878="", "", "粒"))</f>
        <v>47</v>
      </c>
      <c r="T1878" s="49">
             </c>
      <c r="U1878" s="49">
             </c>
      <c r="V1878" s="49">
             </c>
      <c r="W1878" s="49">
             </c>
      <c r="X1878" s="49">
             </c>
      <c r="Y1878" s="49">
             </c>
      <c r="Z1878" s="49">
             </c>
      <c r="AA1878" s="49">
             </c>
      <c r="AB1878" s="49">
             </c>
      <c r="AC1878" s="49">
             </c>
      <c r="AD1878" s="49">
             </c>
      <c r="AE1878" s="49">
             </c>
      <c r="AF1878" s="45" t="n">
        <f>T1878+U1878+V1878+W1878+X1878+Y1878+Z1878+AA1878+AB1878+AC1878+AD1878+AE1878</f>
        <v>0</v>
      </c>
      <c r="AG1878" s="50">
             </c>
      <c r="AH1878" s="51" t="n">
        <f>$Q1878*T1878</f>
        <v>0</v>
      </c>
      <c r="AI1878" s="51" t="n">
        <f>$Q1878*U1878</f>
        <v>0</v>
      </c>
      <c r="AJ1878" s="51" t="n">
        <f>$Q1878*V1878</f>
        <v>0</v>
      </c>
      <c r="AK1878" s="51" t="n">
        <f>$Q1878*W1878</f>
        <v>0</v>
      </c>
      <c r="AL1878" s="51" t="n">
        <f>$Q1878*X1878</f>
        <v>0</v>
      </c>
      <c r="AM1878" s="51" t="n">
        <f>$Q1878*Y1878</f>
        <v>0</v>
      </c>
      <c r="AN1878" s="51" t="n">
        <f>$Q1878*Z1878</f>
        <v>0</v>
      </c>
      <c r="AO1878" s="52" t="n">
        <f>$Q1878*AA1878</f>
        <v>0</v>
      </c>
      <c r="AP1878" s="52" t="n">
        <f>$Q1878*AB1878</f>
        <v>0</v>
      </c>
      <c r="AQ1878" s="52" t="n">
        <f>$Q1878*AC1878</f>
        <v>0</v>
      </c>
      <c r="AR1878" s="52" t="n">
        <f>$Q1878*AD1878</f>
        <v>0</v>
      </c>
      <c r="AS1878" s="52" t="n">
        <f>$Q1878*AE1878</f>
        <v>0</v>
      </c>
      <c r="AT1878" s="52" t="n">
        <f>SUM(AH1878:AS1878)</f>
        <v>0</v>
      </c>
      <c r="AU1878" s="53">
             </c>
      <c r="AV1878" s="54" t="n">
        <f>IF($M1878="人民币", $N1878*T1878*$BJ1878/1.13, $N1878*T1878*$BJ1878)</f>
        <v>0</v>
      </c>
      <c r="AW1878" s="54" t="n">
        <f>IF($M1878="人民币", $N1878*U1878*$BJ1878/1.13, $N1878*U1878*$BJ1878)</f>
        <v>0</v>
      </c>
      <c r="AX1878" s="54" t="n">
        <f>IF($M1878="人民币", $N1878*V1878*$BJ1878/1.13, $N1878*V1878*$BJ1878)</f>
        <v>0</v>
      </c>
      <c r="AY1878" s="54" t="n">
        <f>IF($M1878="人民币", $N1878*W1878*$BJ1878/1.13, $N1878*W1878*$BJ1878)</f>
        <v>0</v>
      </c>
      <c r="AZ1878" s="54" t="n">
        <f>IF($M1878="人民币", $N1878*X1878*$BJ1878/1.13, $N1878*X1878*$BJ1878)</f>
        <v>0</v>
      </c>
      <c r="BA1878" s="54" t="n">
        <f>IF($M1878="人民币", $N1878*Y1878*$BJ1878/1.13, $N1878*Y1878*$BJ1878)</f>
        <v>0</v>
      </c>
      <c r="BB1878" s="54" t="n">
        <f>IF($M1878="人民币", $N1878*Z1878*$BJ1878/1.13, $N1878*Z1878*$BJ1878)</f>
        <v>0</v>
      </c>
      <c r="BC1878" s="54" t="n">
        <f>IF($M1878="人民币", $N1878*AA1878*$BJ1878/1.13, $N1878*AA1878*$BJ1878)</f>
        <v>0</v>
      </c>
      <c r="BD1878" s="54" t="n">
        <f>IF($M1878="人民币", $N1878*AB1878*$BJ1878/1.13, $N1878*AB1878*$BJ1878)</f>
        <v>0</v>
      </c>
      <c r="BE1878" s="54" t="n">
        <f>IF($M1878="人民币", $N1878*AC1878*$BJ1878/1.13, $N1878*AC1878*$BJ1878)</f>
        <v>0</v>
      </c>
      <c r="BF1878" s="54" t="n">
        <f>IF($M1878="人民币", $N1878*AD1878*$BJ1878/1.13, $N1878*AD1878*$BJ1878)</f>
        <v>0</v>
      </c>
      <c r="BG1878" s="54" t="n">
        <f>IF($M1878="人民币", $N1878*AE1878*$BJ1878/1.13, $N1878*AE1878*$BJ1878)</f>
        <v>0</v>
      </c>
      <c r="BH1878" s="55" t="n">
        <f>SUM(AV1878:BG1878)</f>
        <v>0</v>
      </c>
      <c r="BI1878" s="56">
             </c>
      <c r="BJ1878" s="57" t="n">
        <v>1872</v>
      </c>
      <c r="BK1878" s="29" t="n">
        <f>IF(OR(D1878="", F1878="", J1878="", M1878=""), 1, 0)</f>
        <v>0</v>
      </c>
      <c r="BL1878" s="7">
             </c>
      <c r="BR1878" s="7">
             </c>
    </row>
    <row r="1879" x14ac:dyDescent="0.25">
      <c r="A1879" s="40" t="n">
        <f>ROW()-5</f>
        <v>1874</v>
      </c>
      <c r="B1879" s="41" t="s">
        <v>44</v>
      </c>
      <c r="C1879" s="42" t="s">
        <v>42</v>
      </c>
      <c r="D1879" s="43" t="s">
        <v>972</v>
      </c>
      <c r="E1879" s="42" t="s">
        <v>42</v>
      </c>
      <c r="F1879" s="43" t="s">
        <v>2992</v>
      </c>
      <c r="G1879" s="44" t="s">
        <v>44</v>
      </c>
      <c r="H1879" s="44" t="s">
        <v>44</v>
      </c>
      <c r="I1879" s="42" t="s">
        <v>42</v>
      </c>
      <c r="J1879" s="42" t="s">
        <v>42</v>
      </c>
      <c r="K1879" s="42" t="s">
        <v>42</v>
      </c>
      <c r="L1879" s="45" t="n">
        <f>AF1879</f>
        <v>0</v>
      </c>
      <c r="M1879" s="46" t="s">
        <v>46</v>
      </c>
      <c r="N1879" s="58" t="n">
        <v>11111</v>
      </c>
      <c r="O1879" s="47" t="n">
        <f>L1879*N1879*BJ1879</f>
        <v>0</v>
      </c>
      <c r="P1879" s="48" t="n">
        <f>BH1879</f>
        <v>0</v>
      </c>
      <c r="Q1879" s="45">
             </c>
      <c r="R1879" s="49" t="n">
        <f>L1879*Q1879</f>
        <v>0</v>
      </c>
      <c r="S1879" s="46" t="s">
        <f>IF(I1879="粉剂", "千克", IF(I1879="", "", "粒"))</f>
        <v>47</v>
      </c>
      <c r="T1879" s="49">
             </c>
      <c r="U1879" s="49">
             </c>
      <c r="V1879" s="49">
             </c>
      <c r="W1879" s="49">
             </c>
      <c r="X1879" s="49">
             </c>
      <c r="Y1879" s="49">
             </c>
      <c r="Z1879" s="49">
             </c>
      <c r="AA1879" s="49">
             </c>
      <c r="AB1879" s="49">
             </c>
      <c r="AC1879" s="49">
             </c>
      <c r="AD1879" s="49">
             </c>
      <c r="AE1879" s="49">
             </c>
      <c r="AF1879" s="45" t="n">
        <f>T1879+U1879+V1879+W1879+X1879+Y1879+Z1879+AA1879+AB1879+AC1879+AD1879+AE1879</f>
        <v>0</v>
      </c>
      <c r="AG1879" s="50">
             </c>
      <c r="AH1879" s="51" t="n">
        <f>$Q1879*T1879</f>
        <v>0</v>
      </c>
      <c r="AI1879" s="51" t="n">
        <f>$Q1879*U1879</f>
        <v>0</v>
      </c>
      <c r="AJ1879" s="51" t="n">
        <f>$Q1879*V1879</f>
        <v>0</v>
      </c>
      <c r="AK1879" s="51" t="n">
        <f>$Q1879*W1879</f>
        <v>0</v>
      </c>
      <c r="AL1879" s="51" t="n">
        <f>$Q1879*X1879</f>
        <v>0</v>
      </c>
      <c r="AM1879" s="51" t="n">
        <f>$Q1879*Y1879</f>
        <v>0</v>
      </c>
      <c r="AN1879" s="51" t="n">
        <f>$Q1879*Z1879</f>
        <v>0</v>
      </c>
      <c r="AO1879" s="52" t="n">
        <f>$Q1879*AA1879</f>
        <v>0</v>
      </c>
      <c r="AP1879" s="52" t="n">
        <f>$Q1879*AB1879</f>
        <v>0</v>
      </c>
      <c r="AQ1879" s="52" t="n">
        <f>$Q1879*AC1879</f>
        <v>0</v>
      </c>
      <c r="AR1879" s="52" t="n">
        <f>$Q1879*AD1879</f>
        <v>0</v>
      </c>
      <c r="AS1879" s="52" t="n">
        <f>$Q1879*AE1879</f>
        <v>0</v>
      </c>
      <c r="AT1879" s="52" t="n">
        <f>SUM(AH1879:AS1879)</f>
        <v>0</v>
      </c>
      <c r="AU1879" s="53">
             </c>
      <c r="AV1879" s="54" t="n">
        <f>IF($M1879="人民币", $N1879*T1879*$BJ1879/1.13, $N1879*T1879*$BJ1879)</f>
        <v>0</v>
      </c>
      <c r="AW1879" s="54" t="n">
        <f>IF($M1879="人民币", $N1879*U1879*$BJ1879/1.13, $N1879*U1879*$BJ1879)</f>
        <v>0</v>
      </c>
      <c r="AX1879" s="54" t="n">
        <f>IF($M1879="人民币", $N1879*V1879*$BJ1879/1.13, $N1879*V1879*$BJ1879)</f>
        <v>0</v>
      </c>
      <c r="AY1879" s="54" t="n">
        <f>IF($M1879="人民币", $N1879*W1879*$BJ1879/1.13, $N1879*W1879*$BJ1879)</f>
        <v>0</v>
      </c>
      <c r="AZ1879" s="54" t="n">
        <f>IF($M1879="人民币", $N1879*X1879*$BJ1879/1.13, $N1879*X1879*$BJ1879)</f>
        <v>0</v>
      </c>
      <c r="BA1879" s="54" t="n">
        <f>IF($M1879="人民币", $N1879*Y1879*$BJ1879/1.13, $N1879*Y1879*$BJ1879)</f>
        <v>0</v>
      </c>
      <c r="BB1879" s="54" t="n">
        <f>IF($M1879="人民币", $N1879*Z1879*$BJ1879/1.13, $N1879*Z1879*$BJ1879)</f>
        <v>0</v>
      </c>
      <c r="BC1879" s="54" t="n">
        <f>IF($M1879="人民币", $N1879*AA1879*$BJ1879/1.13, $N1879*AA1879*$BJ1879)</f>
        <v>0</v>
      </c>
      <c r="BD1879" s="54" t="n">
        <f>IF($M1879="人民币", $N1879*AB1879*$BJ1879/1.13, $N1879*AB1879*$BJ1879)</f>
        <v>0</v>
      </c>
      <c r="BE1879" s="54" t="n">
        <f>IF($M1879="人民币", $N1879*AC1879*$BJ1879/1.13, $N1879*AC1879*$BJ1879)</f>
        <v>0</v>
      </c>
      <c r="BF1879" s="54" t="n">
        <f>IF($M1879="人民币", $N1879*AD1879*$BJ1879/1.13, $N1879*AD1879*$BJ1879)</f>
        <v>0</v>
      </c>
      <c r="BG1879" s="54" t="n">
        <f>IF($M1879="人民币", $N1879*AE1879*$BJ1879/1.13, $N1879*AE1879*$BJ1879)</f>
        <v>0</v>
      </c>
      <c r="BH1879" s="55" t="n">
        <f>SUM(AV1879:BG1879)</f>
        <v>0</v>
      </c>
      <c r="BI1879" s="56">
             </c>
      <c r="BJ1879" s="57" t="n">
        <v>1873</v>
      </c>
      <c r="BK1879" s="29" t="n">
        <f>IF(OR(D1879="", F1879="", J1879="", M1879=""), 1, 0)</f>
        <v>0</v>
      </c>
      <c r="BL1879" s="7">
             </c>
      <c r="BR1879" s="7">
             </c>
    </row>
    <row r="1880" x14ac:dyDescent="0.25">
      <c r="A1880" s="40" t="n">
        <f>ROW()-5</f>
        <v>1875</v>
      </c>
      <c r="B1880" s="41" t="s">
        <v>44</v>
      </c>
      <c r="C1880" s="42" t="s">
        <v>42</v>
      </c>
      <c r="D1880" s="43" t="s">
        <v>974</v>
      </c>
      <c r="E1880" s="42" t="s">
        <v>42</v>
      </c>
      <c r="F1880" s="43" t="s">
        <v>2993</v>
      </c>
      <c r="G1880" s="44" t="s">
        <v>2993</v>
      </c>
      <c r="H1880" s="44" t="s">
        <v>2994</v>
      </c>
      <c r="I1880" s="42" t="s">
        <v>42</v>
      </c>
      <c r="J1880" s="42" t="s">
        <v>42</v>
      </c>
      <c r="K1880" s="42" t="s">
        <v>42</v>
      </c>
      <c r="L1880" s="45" t="n">
        <f>AF1880</f>
        <v>0</v>
      </c>
      <c r="M1880" s="46" t="s">
        <v>46</v>
      </c>
      <c r="N1880" s="58" t="n">
        <v>11111</v>
      </c>
      <c r="O1880" s="47" t="n">
        <f>L1880*N1880*BJ1880</f>
        <v>0</v>
      </c>
      <c r="P1880" s="48" t="n">
        <f>BH1880</f>
        <v>0</v>
      </c>
      <c r="Q1880" s="45">
             </c>
      <c r="R1880" s="49" t="n">
        <f>L1880*Q1880</f>
        <v>0</v>
      </c>
      <c r="S1880" s="46" t="s">
        <f>IF(I1880="粉剂", "千克", IF(I1880="", "", "粒"))</f>
        <v>47</v>
      </c>
      <c r="T1880" s="49">
             </c>
      <c r="U1880" s="49">
             </c>
      <c r="V1880" s="49">
             </c>
      <c r="W1880" s="49">
             </c>
      <c r="X1880" s="49">
             </c>
      <c r="Y1880" s="49">
             </c>
      <c r="Z1880" s="49">
             </c>
      <c r="AA1880" s="49">
             </c>
      <c r="AB1880" s="49">
             </c>
      <c r="AC1880" s="49">
             </c>
      <c r="AD1880" s="49">
             </c>
      <c r="AE1880" s="49">
             </c>
      <c r="AF1880" s="45" t="n">
        <f>T1880+U1880+V1880+W1880+X1880+Y1880+Z1880+AA1880+AB1880+AC1880+AD1880+AE1880</f>
        <v>0</v>
      </c>
      <c r="AG1880" s="50">
             </c>
      <c r="AH1880" s="51" t="n">
        <f>$Q1880*T1880</f>
        <v>0</v>
      </c>
      <c r="AI1880" s="51" t="n">
        <f>$Q1880*U1880</f>
        <v>0</v>
      </c>
      <c r="AJ1880" s="51" t="n">
        <f>$Q1880*V1880</f>
        <v>0</v>
      </c>
      <c r="AK1880" s="51" t="n">
        <f>$Q1880*W1880</f>
        <v>0</v>
      </c>
      <c r="AL1880" s="51" t="n">
        <f>$Q1880*X1880</f>
        <v>0</v>
      </c>
      <c r="AM1880" s="51" t="n">
        <f>$Q1880*Y1880</f>
        <v>0</v>
      </c>
      <c r="AN1880" s="51" t="n">
        <f>$Q1880*Z1880</f>
        <v>0</v>
      </c>
      <c r="AO1880" s="52" t="n">
        <f>$Q1880*AA1880</f>
        <v>0</v>
      </c>
      <c r="AP1880" s="52" t="n">
        <f>$Q1880*AB1880</f>
        <v>0</v>
      </c>
      <c r="AQ1880" s="52" t="n">
        <f>$Q1880*AC1880</f>
        <v>0</v>
      </c>
      <c r="AR1880" s="52" t="n">
        <f>$Q1880*AD1880</f>
        <v>0</v>
      </c>
      <c r="AS1880" s="52" t="n">
        <f>$Q1880*AE1880</f>
        <v>0</v>
      </c>
      <c r="AT1880" s="52" t="n">
        <f>SUM(AH1880:AS1880)</f>
        <v>0</v>
      </c>
      <c r="AU1880" s="53">
             </c>
      <c r="AV1880" s="54" t="n">
        <f>IF($M1880="人民币", $N1880*T1880*$BJ1880/1.13, $N1880*T1880*$BJ1880)</f>
        <v>0</v>
      </c>
      <c r="AW1880" s="54" t="n">
        <f>IF($M1880="人民币", $N1880*U1880*$BJ1880/1.13, $N1880*U1880*$BJ1880)</f>
        <v>0</v>
      </c>
      <c r="AX1880" s="54" t="n">
        <f>IF($M1880="人民币", $N1880*V1880*$BJ1880/1.13, $N1880*V1880*$BJ1880)</f>
        <v>0</v>
      </c>
      <c r="AY1880" s="54" t="n">
        <f>IF($M1880="人民币", $N1880*W1880*$BJ1880/1.13, $N1880*W1880*$BJ1880)</f>
        <v>0</v>
      </c>
      <c r="AZ1880" s="54" t="n">
        <f>IF($M1880="人民币", $N1880*X1880*$BJ1880/1.13, $N1880*X1880*$BJ1880)</f>
        <v>0</v>
      </c>
      <c r="BA1880" s="54" t="n">
        <f>IF($M1880="人民币", $N1880*Y1880*$BJ1880/1.13, $N1880*Y1880*$BJ1880)</f>
        <v>0</v>
      </c>
      <c r="BB1880" s="54" t="n">
        <f>IF($M1880="人民币", $N1880*Z1880*$BJ1880/1.13, $N1880*Z1880*$BJ1880)</f>
        <v>0</v>
      </c>
      <c r="BC1880" s="54" t="n">
        <f>IF($M1880="人民币", $N1880*AA1880*$BJ1880/1.13, $N1880*AA1880*$BJ1880)</f>
        <v>0</v>
      </c>
      <c r="BD1880" s="54" t="n">
        <f>IF($M1880="人民币", $N1880*AB1880*$BJ1880/1.13, $N1880*AB1880*$BJ1880)</f>
        <v>0</v>
      </c>
      <c r="BE1880" s="54" t="n">
        <f>IF($M1880="人民币", $N1880*AC1880*$BJ1880/1.13, $N1880*AC1880*$BJ1880)</f>
        <v>0</v>
      </c>
      <c r="BF1880" s="54" t="n">
        <f>IF($M1880="人民币", $N1880*AD1880*$BJ1880/1.13, $N1880*AD1880*$BJ1880)</f>
        <v>0</v>
      </c>
      <c r="BG1880" s="54" t="n">
        <f>IF($M1880="人民币", $N1880*AE1880*$BJ1880/1.13, $N1880*AE1880*$BJ1880)</f>
        <v>0</v>
      </c>
      <c r="BH1880" s="55" t="n">
        <f>SUM(AV1880:BG1880)</f>
        <v>0</v>
      </c>
      <c r="BI1880" s="56">
             </c>
      <c r="BJ1880" s="57" t="n">
        <v>1874</v>
      </c>
      <c r="BK1880" s="29" t="n">
        <f>IF(OR(D1880="", F1880="", J1880="", M1880=""), 1, 0)</f>
        <v>0</v>
      </c>
      <c r="BL1880" s="7">
             </c>
      <c r="BR1880" s="7">
             </c>
    </row>
    <row r="1881" x14ac:dyDescent="0.25">
      <c r="A1881" s="40" t="n">
        <f>ROW()-5</f>
        <v>1876</v>
      </c>
      <c r="B1881" s="41" t="s">
        <v>44</v>
      </c>
      <c r="C1881" s="42" t="s">
        <v>42</v>
      </c>
      <c r="D1881" s="43" t="s">
        <v>977</v>
      </c>
      <c r="E1881" s="42" t="s">
        <v>42</v>
      </c>
      <c r="F1881" s="43" t="s">
        <v>2995</v>
      </c>
      <c r="G1881" s="44" t="s">
        <v>44</v>
      </c>
      <c r="H1881" s="44" t="s">
        <v>44</v>
      </c>
      <c r="I1881" s="42" t="s">
        <v>42</v>
      </c>
      <c r="J1881" s="42" t="s">
        <v>42</v>
      </c>
      <c r="K1881" s="42" t="s">
        <v>42</v>
      </c>
      <c r="L1881" s="45" t="n">
        <f>AF1881</f>
        <v>0</v>
      </c>
      <c r="M1881" s="46" t="s">
        <v>46</v>
      </c>
      <c r="N1881" s="58" t="n">
        <v>11111</v>
      </c>
      <c r="O1881" s="47" t="n">
        <f>L1881*N1881*BJ1881</f>
        <v>0</v>
      </c>
      <c r="P1881" s="48" t="n">
        <f>BH1881</f>
        <v>0</v>
      </c>
      <c r="Q1881" s="45">
             </c>
      <c r="R1881" s="49" t="n">
        <f>L1881*Q1881</f>
        <v>0</v>
      </c>
      <c r="S1881" s="46" t="s">
        <f>IF(I1881="粉剂", "千克", IF(I1881="", "", "粒"))</f>
        <v>47</v>
      </c>
      <c r="T1881" s="49">
             </c>
      <c r="U1881" s="49">
             </c>
      <c r="V1881" s="49">
             </c>
      <c r="W1881" s="49">
             </c>
      <c r="X1881" s="49">
             </c>
      <c r="Y1881" s="49">
             </c>
      <c r="Z1881" s="49">
             </c>
      <c r="AA1881" s="49">
             </c>
      <c r="AB1881" s="49">
             </c>
      <c r="AC1881" s="49">
             </c>
      <c r="AD1881" s="49">
             </c>
      <c r="AE1881" s="49">
             </c>
      <c r="AF1881" s="45" t="n">
        <f>T1881+U1881+V1881+W1881+X1881+Y1881+Z1881+AA1881+AB1881+AC1881+AD1881+AE1881</f>
        <v>0</v>
      </c>
      <c r="AG1881" s="50">
             </c>
      <c r="AH1881" s="51" t="n">
        <f>$Q1881*T1881</f>
        <v>0</v>
      </c>
      <c r="AI1881" s="51" t="n">
        <f>$Q1881*U1881</f>
        <v>0</v>
      </c>
      <c r="AJ1881" s="51" t="n">
        <f>$Q1881*V1881</f>
        <v>0</v>
      </c>
      <c r="AK1881" s="51" t="n">
        <f>$Q1881*W1881</f>
        <v>0</v>
      </c>
      <c r="AL1881" s="51" t="n">
        <f>$Q1881*X1881</f>
        <v>0</v>
      </c>
      <c r="AM1881" s="51" t="n">
        <f>$Q1881*Y1881</f>
        <v>0</v>
      </c>
      <c r="AN1881" s="51" t="n">
        <f>$Q1881*Z1881</f>
        <v>0</v>
      </c>
      <c r="AO1881" s="52" t="n">
        <f>$Q1881*AA1881</f>
        <v>0</v>
      </c>
      <c r="AP1881" s="52" t="n">
        <f>$Q1881*AB1881</f>
        <v>0</v>
      </c>
      <c r="AQ1881" s="52" t="n">
        <f>$Q1881*AC1881</f>
        <v>0</v>
      </c>
      <c r="AR1881" s="52" t="n">
        <f>$Q1881*AD1881</f>
        <v>0</v>
      </c>
      <c r="AS1881" s="52" t="n">
        <f>$Q1881*AE1881</f>
        <v>0</v>
      </c>
      <c r="AT1881" s="52" t="n">
        <f>SUM(AH1881:AS1881)</f>
        <v>0</v>
      </c>
      <c r="AU1881" s="53">
             </c>
      <c r="AV1881" s="54" t="n">
        <f>IF($M1881="人民币", $N1881*T1881*$BJ1881/1.13, $N1881*T1881*$BJ1881)</f>
        <v>0</v>
      </c>
      <c r="AW1881" s="54" t="n">
        <f>IF($M1881="人民币", $N1881*U1881*$BJ1881/1.13, $N1881*U1881*$BJ1881)</f>
        <v>0</v>
      </c>
      <c r="AX1881" s="54" t="n">
        <f>IF($M1881="人民币", $N1881*V1881*$BJ1881/1.13, $N1881*V1881*$BJ1881)</f>
        <v>0</v>
      </c>
      <c r="AY1881" s="54" t="n">
        <f>IF($M1881="人民币", $N1881*W1881*$BJ1881/1.13, $N1881*W1881*$BJ1881)</f>
        <v>0</v>
      </c>
      <c r="AZ1881" s="54" t="n">
        <f>IF($M1881="人民币", $N1881*X1881*$BJ1881/1.13, $N1881*X1881*$BJ1881)</f>
        <v>0</v>
      </c>
      <c r="BA1881" s="54" t="n">
        <f>IF($M1881="人民币", $N1881*Y1881*$BJ1881/1.13, $N1881*Y1881*$BJ1881)</f>
        <v>0</v>
      </c>
      <c r="BB1881" s="54" t="n">
        <f>IF($M1881="人民币", $N1881*Z1881*$BJ1881/1.13, $N1881*Z1881*$BJ1881)</f>
        <v>0</v>
      </c>
      <c r="BC1881" s="54" t="n">
        <f>IF($M1881="人民币", $N1881*AA1881*$BJ1881/1.13, $N1881*AA1881*$BJ1881)</f>
        <v>0</v>
      </c>
      <c r="BD1881" s="54" t="n">
        <f>IF($M1881="人民币", $N1881*AB1881*$BJ1881/1.13, $N1881*AB1881*$BJ1881)</f>
        <v>0</v>
      </c>
      <c r="BE1881" s="54" t="n">
        <f>IF($M1881="人民币", $N1881*AC1881*$BJ1881/1.13, $N1881*AC1881*$BJ1881)</f>
        <v>0</v>
      </c>
      <c r="BF1881" s="54" t="n">
        <f>IF($M1881="人民币", $N1881*AD1881*$BJ1881/1.13, $N1881*AD1881*$BJ1881)</f>
        <v>0</v>
      </c>
      <c r="BG1881" s="54" t="n">
        <f>IF($M1881="人民币", $N1881*AE1881*$BJ1881/1.13, $N1881*AE1881*$BJ1881)</f>
        <v>0</v>
      </c>
      <c r="BH1881" s="55" t="n">
        <f>SUM(AV1881:BG1881)</f>
        <v>0</v>
      </c>
      <c r="BI1881" s="56">
             </c>
      <c r="BJ1881" s="57" t="n">
        <v>1875</v>
      </c>
      <c r="BK1881" s="29" t="n">
        <f>IF(OR(D1881="", F1881="", J1881="", M1881=""), 1, 0)</f>
        <v>0</v>
      </c>
      <c r="BL1881" s="7">
             </c>
      <c r="BR1881" s="7">
             </c>
    </row>
    <row r="1882" x14ac:dyDescent="0.25">
      <c r="A1882" s="40" t="n">
        <f>ROW()-5</f>
        <v>1877</v>
      </c>
      <c r="B1882" s="41" t="s">
        <v>44</v>
      </c>
      <c r="C1882" s="42" t="s">
        <v>42</v>
      </c>
      <c r="D1882" s="43" t="s">
        <v>980</v>
      </c>
      <c r="E1882" s="42" t="s">
        <v>42</v>
      </c>
      <c r="F1882" s="43" t="s">
        <v>2996</v>
      </c>
      <c r="G1882" s="44" t="s">
        <v>44</v>
      </c>
      <c r="H1882" s="44" t="s">
        <v>44</v>
      </c>
      <c r="I1882" s="42" t="s">
        <v>42</v>
      </c>
      <c r="J1882" s="42" t="s">
        <v>42</v>
      </c>
      <c r="K1882" s="42" t="s">
        <v>42</v>
      </c>
      <c r="L1882" s="45" t="n">
        <f>AF1882</f>
        <v>0</v>
      </c>
      <c r="M1882" s="46" t="s">
        <v>46</v>
      </c>
      <c r="N1882" s="58" t="n">
        <v>11111</v>
      </c>
      <c r="O1882" s="47" t="n">
        <f>L1882*N1882*BJ1882</f>
        <v>0</v>
      </c>
      <c r="P1882" s="48" t="n">
        <f>BH1882</f>
        <v>0</v>
      </c>
      <c r="Q1882" s="45">
             </c>
      <c r="R1882" s="49" t="n">
        <f>L1882*Q1882</f>
        <v>0</v>
      </c>
      <c r="S1882" s="46" t="s">
        <f>IF(I1882="粉剂", "千克", IF(I1882="", "", "粒"))</f>
        <v>47</v>
      </c>
      <c r="T1882" s="49">
             </c>
      <c r="U1882" s="49">
             </c>
      <c r="V1882" s="49">
             </c>
      <c r="W1882" s="49">
             </c>
      <c r="X1882" s="49">
             </c>
      <c r="Y1882" s="49">
             </c>
      <c r="Z1882" s="49">
             </c>
      <c r="AA1882" s="49">
             </c>
      <c r="AB1882" s="49">
             </c>
      <c r="AC1882" s="49">
             </c>
      <c r="AD1882" s="49">
             </c>
      <c r="AE1882" s="49">
             </c>
      <c r="AF1882" s="45" t="n">
        <f>T1882+U1882+V1882+W1882+X1882+Y1882+Z1882+AA1882+AB1882+AC1882+AD1882+AE1882</f>
        <v>0</v>
      </c>
      <c r="AG1882" s="50">
             </c>
      <c r="AH1882" s="51" t="n">
        <f>$Q1882*T1882</f>
        <v>0</v>
      </c>
      <c r="AI1882" s="51" t="n">
        <f>$Q1882*U1882</f>
        <v>0</v>
      </c>
      <c r="AJ1882" s="51" t="n">
        <f>$Q1882*V1882</f>
        <v>0</v>
      </c>
      <c r="AK1882" s="51" t="n">
        <f>$Q1882*W1882</f>
        <v>0</v>
      </c>
      <c r="AL1882" s="51" t="n">
        <f>$Q1882*X1882</f>
        <v>0</v>
      </c>
      <c r="AM1882" s="51" t="n">
        <f>$Q1882*Y1882</f>
        <v>0</v>
      </c>
      <c r="AN1882" s="51" t="n">
        <f>$Q1882*Z1882</f>
        <v>0</v>
      </c>
      <c r="AO1882" s="52" t="n">
        <f>$Q1882*AA1882</f>
        <v>0</v>
      </c>
      <c r="AP1882" s="52" t="n">
        <f>$Q1882*AB1882</f>
        <v>0</v>
      </c>
      <c r="AQ1882" s="52" t="n">
        <f>$Q1882*AC1882</f>
        <v>0</v>
      </c>
      <c r="AR1882" s="52" t="n">
        <f>$Q1882*AD1882</f>
        <v>0</v>
      </c>
      <c r="AS1882" s="52" t="n">
        <f>$Q1882*AE1882</f>
        <v>0</v>
      </c>
      <c r="AT1882" s="52" t="n">
        <f>SUM(AH1882:AS1882)</f>
        <v>0</v>
      </c>
      <c r="AU1882" s="53">
             </c>
      <c r="AV1882" s="54" t="n">
        <f>IF($M1882="人民币", $N1882*T1882*$BJ1882/1.13, $N1882*T1882*$BJ1882)</f>
        <v>0</v>
      </c>
      <c r="AW1882" s="54" t="n">
        <f>IF($M1882="人民币", $N1882*U1882*$BJ1882/1.13, $N1882*U1882*$BJ1882)</f>
        <v>0</v>
      </c>
      <c r="AX1882" s="54" t="n">
        <f>IF($M1882="人民币", $N1882*V1882*$BJ1882/1.13, $N1882*V1882*$BJ1882)</f>
        <v>0</v>
      </c>
      <c r="AY1882" s="54" t="n">
        <f>IF($M1882="人民币", $N1882*W1882*$BJ1882/1.13, $N1882*W1882*$BJ1882)</f>
        <v>0</v>
      </c>
      <c r="AZ1882" s="54" t="n">
        <f>IF($M1882="人民币", $N1882*X1882*$BJ1882/1.13, $N1882*X1882*$BJ1882)</f>
        <v>0</v>
      </c>
      <c r="BA1882" s="54" t="n">
        <f>IF($M1882="人民币", $N1882*Y1882*$BJ1882/1.13, $N1882*Y1882*$BJ1882)</f>
        <v>0</v>
      </c>
      <c r="BB1882" s="54" t="n">
        <f>IF($M1882="人民币", $N1882*Z1882*$BJ1882/1.13, $N1882*Z1882*$BJ1882)</f>
        <v>0</v>
      </c>
      <c r="BC1882" s="54" t="n">
        <f>IF($M1882="人民币", $N1882*AA1882*$BJ1882/1.13, $N1882*AA1882*$BJ1882)</f>
        <v>0</v>
      </c>
      <c r="BD1882" s="54" t="n">
        <f>IF($M1882="人民币", $N1882*AB1882*$BJ1882/1.13, $N1882*AB1882*$BJ1882)</f>
        <v>0</v>
      </c>
      <c r="BE1882" s="54" t="n">
        <f>IF($M1882="人民币", $N1882*AC1882*$BJ1882/1.13, $N1882*AC1882*$BJ1882)</f>
        <v>0</v>
      </c>
      <c r="BF1882" s="54" t="n">
        <f>IF($M1882="人民币", $N1882*AD1882*$BJ1882/1.13, $N1882*AD1882*$BJ1882)</f>
        <v>0</v>
      </c>
      <c r="BG1882" s="54" t="n">
        <f>IF($M1882="人民币", $N1882*AE1882*$BJ1882/1.13, $N1882*AE1882*$BJ1882)</f>
        <v>0</v>
      </c>
      <c r="BH1882" s="55" t="n">
        <f>SUM(AV1882:BG1882)</f>
        <v>0</v>
      </c>
      <c r="BI1882" s="56">
             </c>
      <c r="BJ1882" s="57" t="n">
        <v>1876</v>
      </c>
      <c r="BK1882" s="29" t="n">
        <f>IF(OR(D1882="", F1882="", J1882="", M1882=""), 1, 0)</f>
        <v>0</v>
      </c>
      <c r="BL1882" s="7">
             </c>
      <c r="BR1882" s="7">
             </c>
    </row>
    <row r="1883" x14ac:dyDescent="0.25">
      <c r="A1883" s="40" t="n">
        <f>ROW()-5</f>
        <v>1878</v>
      </c>
      <c r="B1883" s="41" t="s">
        <v>44</v>
      </c>
      <c r="C1883" s="42" t="s">
        <v>42</v>
      </c>
      <c r="D1883" s="43" t="s">
        <v>982</v>
      </c>
      <c r="E1883" s="42" t="s">
        <v>42</v>
      </c>
      <c r="F1883" s="43" t="s">
        <v>2997</v>
      </c>
      <c r="G1883" s="44" t="s">
        <v>2997</v>
      </c>
      <c r="H1883" s="44" t="s">
        <v>2998</v>
      </c>
      <c r="I1883" s="42" t="s">
        <v>42</v>
      </c>
      <c r="J1883" s="42" t="s">
        <v>42</v>
      </c>
      <c r="K1883" s="42" t="s">
        <v>42</v>
      </c>
      <c r="L1883" s="45" t="n">
        <f>AF1883</f>
        <v>0</v>
      </c>
      <c r="M1883" s="46" t="s">
        <v>46</v>
      </c>
      <c r="N1883" s="58" t="n">
        <v>11111</v>
      </c>
      <c r="O1883" s="47" t="n">
        <f>L1883*N1883*BJ1883</f>
        <v>0</v>
      </c>
      <c r="P1883" s="48" t="n">
        <f>BH1883</f>
        <v>0</v>
      </c>
      <c r="Q1883" s="45">
             </c>
      <c r="R1883" s="49" t="n">
        <f>L1883*Q1883</f>
        <v>0</v>
      </c>
      <c r="S1883" s="46" t="s">
        <f>IF(I1883="粉剂", "千克", IF(I1883="", "", "粒"))</f>
        <v>47</v>
      </c>
      <c r="T1883" s="49">
             </c>
      <c r="U1883" s="49">
             </c>
      <c r="V1883" s="49">
             </c>
      <c r="W1883" s="49">
             </c>
      <c r="X1883" s="49">
             </c>
      <c r="Y1883" s="49">
             </c>
      <c r="Z1883" s="49">
             </c>
      <c r="AA1883" s="49">
             </c>
      <c r="AB1883" s="49">
             </c>
      <c r="AC1883" s="49">
             </c>
      <c r="AD1883" s="49">
             </c>
      <c r="AE1883" s="49">
             </c>
      <c r="AF1883" s="45" t="n">
        <f>T1883+U1883+V1883+W1883+X1883+Y1883+Z1883+AA1883+AB1883+AC1883+AD1883+AE1883</f>
        <v>0</v>
      </c>
      <c r="AG1883" s="50">
             </c>
      <c r="AH1883" s="51" t="n">
        <f>$Q1883*T1883</f>
        <v>0</v>
      </c>
      <c r="AI1883" s="51" t="n">
        <f>$Q1883*U1883</f>
        <v>0</v>
      </c>
      <c r="AJ1883" s="51" t="n">
        <f>$Q1883*V1883</f>
        <v>0</v>
      </c>
      <c r="AK1883" s="51" t="n">
        <f>$Q1883*W1883</f>
        <v>0</v>
      </c>
      <c r="AL1883" s="51" t="n">
        <f>$Q1883*X1883</f>
        <v>0</v>
      </c>
      <c r="AM1883" s="51" t="n">
        <f>$Q1883*Y1883</f>
        <v>0</v>
      </c>
      <c r="AN1883" s="51" t="n">
        <f>$Q1883*Z1883</f>
        <v>0</v>
      </c>
      <c r="AO1883" s="52" t="n">
        <f>$Q1883*AA1883</f>
        <v>0</v>
      </c>
      <c r="AP1883" s="52" t="n">
        <f>$Q1883*AB1883</f>
        <v>0</v>
      </c>
      <c r="AQ1883" s="52" t="n">
        <f>$Q1883*AC1883</f>
        <v>0</v>
      </c>
      <c r="AR1883" s="52" t="n">
        <f>$Q1883*AD1883</f>
        <v>0</v>
      </c>
      <c r="AS1883" s="52" t="n">
        <f>$Q1883*AE1883</f>
        <v>0</v>
      </c>
      <c r="AT1883" s="52" t="n">
        <f>SUM(AH1883:AS1883)</f>
        <v>0</v>
      </c>
      <c r="AU1883" s="53">
             </c>
      <c r="AV1883" s="54" t="n">
        <f>IF($M1883="人民币", $N1883*T1883*$BJ1883/1.13, $N1883*T1883*$BJ1883)</f>
        <v>0</v>
      </c>
      <c r="AW1883" s="54" t="n">
        <f>IF($M1883="人民币", $N1883*U1883*$BJ1883/1.13, $N1883*U1883*$BJ1883)</f>
        <v>0</v>
      </c>
      <c r="AX1883" s="54" t="n">
        <f>IF($M1883="人民币", $N1883*V1883*$BJ1883/1.13, $N1883*V1883*$BJ1883)</f>
        <v>0</v>
      </c>
      <c r="AY1883" s="54" t="n">
        <f>IF($M1883="人民币", $N1883*W1883*$BJ1883/1.13, $N1883*W1883*$BJ1883)</f>
        <v>0</v>
      </c>
      <c r="AZ1883" s="54" t="n">
        <f>IF($M1883="人民币", $N1883*X1883*$BJ1883/1.13, $N1883*X1883*$BJ1883)</f>
        <v>0</v>
      </c>
      <c r="BA1883" s="54" t="n">
        <f>IF($M1883="人民币", $N1883*Y1883*$BJ1883/1.13, $N1883*Y1883*$BJ1883)</f>
        <v>0</v>
      </c>
      <c r="BB1883" s="54" t="n">
        <f>IF($M1883="人民币", $N1883*Z1883*$BJ1883/1.13, $N1883*Z1883*$BJ1883)</f>
        <v>0</v>
      </c>
      <c r="BC1883" s="54" t="n">
        <f>IF($M1883="人民币", $N1883*AA1883*$BJ1883/1.13, $N1883*AA1883*$BJ1883)</f>
        <v>0</v>
      </c>
      <c r="BD1883" s="54" t="n">
        <f>IF($M1883="人民币", $N1883*AB1883*$BJ1883/1.13, $N1883*AB1883*$BJ1883)</f>
        <v>0</v>
      </c>
      <c r="BE1883" s="54" t="n">
        <f>IF($M1883="人民币", $N1883*AC1883*$BJ1883/1.13, $N1883*AC1883*$BJ1883)</f>
        <v>0</v>
      </c>
      <c r="BF1883" s="54" t="n">
        <f>IF($M1883="人民币", $N1883*AD1883*$BJ1883/1.13, $N1883*AD1883*$BJ1883)</f>
        <v>0</v>
      </c>
      <c r="BG1883" s="54" t="n">
        <f>IF($M1883="人民币", $N1883*AE1883*$BJ1883/1.13, $N1883*AE1883*$BJ1883)</f>
        <v>0</v>
      </c>
      <c r="BH1883" s="55" t="n">
        <f>SUM(AV1883:BG1883)</f>
        <v>0</v>
      </c>
      <c r="BI1883" s="56">
             </c>
      <c r="BJ1883" s="57" t="n">
        <v>1877</v>
      </c>
      <c r="BK1883" s="29" t="n">
        <f>IF(OR(D1883="", F1883="", J1883="", M1883=""), 1, 0)</f>
        <v>0</v>
      </c>
      <c r="BL1883" s="7">
             </c>
      <c r="BR1883" s="7">
             </c>
    </row>
    <row r="1884" x14ac:dyDescent="0.25">
      <c r="A1884" s="40" t="n">
        <f>ROW()-5</f>
        <v>1879</v>
      </c>
      <c r="B1884" s="41" t="s">
        <v>44</v>
      </c>
      <c r="C1884" s="42" t="s">
        <v>42</v>
      </c>
      <c r="D1884" s="43" t="s">
        <v>985</v>
      </c>
      <c r="E1884" s="42" t="s">
        <v>42</v>
      </c>
      <c r="F1884" s="43" t="s">
        <v>2999</v>
      </c>
      <c r="G1884" s="44" t="s">
        <v>44</v>
      </c>
      <c r="H1884" s="44" t="s">
        <v>44</v>
      </c>
      <c r="I1884" s="42" t="s">
        <v>42</v>
      </c>
      <c r="J1884" s="42" t="s">
        <v>42</v>
      </c>
      <c r="K1884" s="42" t="s">
        <v>42</v>
      </c>
      <c r="L1884" s="45" t="n">
        <f>AF1884</f>
        <v>0</v>
      </c>
      <c r="M1884" s="46" t="s">
        <v>46</v>
      </c>
      <c r="N1884" s="58" t="n">
        <v>11111</v>
      </c>
      <c r="O1884" s="47" t="n">
        <f>L1884*N1884*BJ1884</f>
        <v>0</v>
      </c>
      <c r="P1884" s="48" t="n">
        <f>BH1884</f>
        <v>0</v>
      </c>
      <c r="Q1884" s="45">
             </c>
      <c r="R1884" s="49" t="n">
        <f>L1884*Q1884</f>
        <v>0</v>
      </c>
      <c r="S1884" s="46" t="s">
        <f>IF(I1884="粉剂", "千克", IF(I1884="", "", "粒"))</f>
        <v>47</v>
      </c>
      <c r="T1884" s="49">
             </c>
      <c r="U1884" s="49">
             </c>
      <c r="V1884" s="49">
             </c>
      <c r="W1884" s="49">
             </c>
      <c r="X1884" s="49">
             </c>
      <c r="Y1884" s="49">
             </c>
      <c r="Z1884" s="49">
             </c>
      <c r="AA1884" s="49">
             </c>
      <c r="AB1884" s="49">
             </c>
      <c r="AC1884" s="49">
             </c>
      <c r="AD1884" s="49">
             </c>
      <c r="AE1884" s="49">
             </c>
      <c r="AF1884" s="45" t="n">
        <f>T1884+U1884+V1884+W1884+X1884+Y1884+Z1884+AA1884+AB1884+AC1884+AD1884+AE1884</f>
        <v>0</v>
      </c>
      <c r="AG1884" s="50">
             </c>
      <c r="AH1884" s="51" t="n">
        <f>$Q1884*T1884</f>
        <v>0</v>
      </c>
      <c r="AI1884" s="51" t="n">
        <f>$Q1884*U1884</f>
        <v>0</v>
      </c>
      <c r="AJ1884" s="51" t="n">
        <f>$Q1884*V1884</f>
        <v>0</v>
      </c>
      <c r="AK1884" s="51" t="n">
        <f>$Q1884*W1884</f>
        <v>0</v>
      </c>
      <c r="AL1884" s="51" t="n">
        <f>$Q1884*X1884</f>
        <v>0</v>
      </c>
      <c r="AM1884" s="51" t="n">
        <f>$Q1884*Y1884</f>
        <v>0</v>
      </c>
      <c r="AN1884" s="51" t="n">
        <f>$Q1884*Z1884</f>
        <v>0</v>
      </c>
      <c r="AO1884" s="52" t="n">
        <f>$Q1884*AA1884</f>
        <v>0</v>
      </c>
      <c r="AP1884" s="52" t="n">
        <f>$Q1884*AB1884</f>
        <v>0</v>
      </c>
      <c r="AQ1884" s="52" t="n">
        <f>$Q1884*AC1884</f>
        <v>0</v>
      </c>
      <c r="AR1884" s="52" t="n">
        <f>$Q1884*AD1884</f>
        <v>0</v>
      </c>
      <c r="AS1884" s="52" t="n">
        <f>$Q1884*AE1884</f>
        <v>0</v>
      </c>
      <c r="AT1884" s="52" t="n">
        <f>SUM(AH1884:AS1884)</f>
        <v>0</v>
      </c>
      <c r="AU1884" s="53">
             </c>
      <c r="AV1884" s="54" t="n">
        <f>IF($M1884="人民币", $N1884*T1884*$BJ1884/1.13, $N1884*T1884*$BJ1884)</f>
        <v>0</v>
      </c>
      <c r="AW1884" s="54" t="n">
        <f>IF($M1884="人民币", $N1884*U1884*$BJ1884/1.13, $N1884*U1884*$BJ1884)</f>
        <v>0</v>
      </c>
      <c r="AX1884" s="54" t="n">
        <f>IF($M1884="人民币", $N1884*V1884*$BJ1884/1.13, $N1884*V1884*$BJ1884)</f>
        <v>0</v>
      </c>
      <c r="AY1884" s="54" t="n">
        <f>IF($M1884="人民币", $N1884*W1884*$BJ1884/1.13, $N1884*W1884*$BJ1884)</f>
        <v>0</v>
      </c>
      <c r="AZ1884" s="54" t="n">
        <f>IF($M1884="人民币", $N1884*X1884*$BJ1884/1.13, $N1884*X1884*$BJ1884)</f>
        <v>0</v>
      </c>
      <c r="BA1884" s="54" t="n">
        <f>IF($M1884="人民币", $N1884*Y1884*$BJ1884/1.13, $N1884*Y1884*$BJ1884)</f>
        <v>0</v>
      </c>
      <c r="BB1884" s="54" t="n">
        <f>IF($M1884="人民币", $N1884*Z1884*$BJ1884/1.13, $N1884*Z1884*$BJ1884)</f>
        <v>0</v>
      </c>
      <c r="BC1884" s="54" t="n">
        <f>IF($M1884="人民币", $N1884*AA1884*$BJ1884/1.13, $N1884*AA1884*$BJ1884)</f>
        <v>0</v>
      </c>
      <c r="BD1884" s="54" t="n">
        <f>IF($M1884="人民币", $N1884*AB1884*$BJ1884/1.13, $N1884*AB1884*$BJ1884)</f>
        <v>0</v>
      </c>
      <c r="BE1884" s="54" t="n">
        <f>IF($M1884="人民币", $N1884*AC1884*$BJ1884/1.13, $N1884*AC1884*$BJ1884)</f>
        <v>0</v>
      </c>
      <c r="BF1884" s="54" t="n">
        <f>IF($M1884="人民币", $N1884*AD1884*$BJ1884/1.13, $N1884*AD1884*$BJ1884)</f>
        <v>0</v>
      </c>
      <c r="BG1884" s="54" t="n">
        <f>IF($M1884="人民币", $N1884*AE1884*$BJ1884/1.13, $N1884*AE1884*$BJ1884)</f>
        <v>0</v>
      </c>
      <c r="BH1884" s="55" t="n">
        <f>SUM(AV1884:BG1884)</f>
        <v>0</v>
      </c>
      <c r="BI1884" s="56">
             </c>
      <c r="BJ1884" s="57" t="n">
        <v>1878</v>
      </c>
      <c r="BK1884" s="29" t="n">
        <f>IF(OR(D1884="", F1884="", J1884="", M1884=""), 1, 0)</f>
        <v>0</v>
      </c>
      <c r="BL1884" s="7">
             </c>
      <c r="BR1884" s="7">
             </c>
    </row>
    <row r="1885" x14ac:dyDescent="0.25">
      <c r="A1885" s="40" t="n">
        <f>ROW()-5</f>
        <v>1880</v>
      </c>
      <c r="B1885" s="41" t="s">
        <v>44</v>
      </c>
      <c r="C1885" s="42" t="s">
        <v>42</v>
      </c>
      <c r="D1885" s="43" t="s">
        <v>988</v>
      </c>
      <c r="E1885" s="42" t="s">
        <v>42</v>
      </c>
      <c r="F1885" s="43" t="s">
        <v>3000</v>
      </c>
      <c r="G1885" s="44" t="s">
        <v>3000</v>
      </c>
      <c r="H1885" s="44" t="s">
        <v>3001</v>
      </c>
      <c r="I1885" s="42" t="s">
        <v>42</v>
      </c>
      <c r="J1885" s="42" t="s">
        <v>42</v>
      </c>
      <c r="K1885" s="42" t="s">
        <v>42</v>
      </c>
      <c r="L1885" s="45" t="n">
        <f>AF1885</f>
        <v>0</v>
      </c>
      <c r="M1885" s="46" t="s">
        <v>46</v>
      </c>
      <c r="N1885" s="58" t="n">
        <v>11111</v>
      </c>
      <c r="O1885" s="47" t="n">
        <f>L1885*N1885*BJ1885</f>
        <v>0</v>
      </c>
      <c r="P1885" s="48" t="n">
        <f>BH1885</f>
        <v>0</v>
      </c>
      <c r="Q1885" s="45">
             </c>
      <c r="R1885" s="49" t="n">
        <f>L1885*Q1885</f>
        <v>0</v>
      </c>
      <c r="S1885" s="46" t="s">
        <f>IF(I1885="粉剂", "千克", IF(I1885="", "", "粒"))</f>
        <v>47</v>
      </c>
      <c r="T1885" s="49">
             </c>
      <c r="U1885" s="49">
             </c>
      <c r="V1885" s="49">
             </c>
      <c r="W1885" s="49">
             </c>
      <c r="X1885" s="49">
             </c>
      <c r="Y1885" s="49">
             </c>
      <c r="Z1885" s="49">
             </c>
      <c r="AA1885" s="49">
             </c>
      <c r="AB1885" s="49">
             </c>
      <c r="AC1885" s="49">
             </c>
      <c r="AD1885" s="49">
             </c>
      <c r="AE1885" s="49">
             </c>
      <c r="AF1885" s="45" t="n">
        <f>T1885+U1885+V1885+W1885+X1885+Y1885+Z1885+AA1885+AB1885+AC1885+AD1885+AE1885</f>
        <v>0</v>
      </c>
      <c r="AG1885" s="50">
             </c>
      <c r="AH1885" s="51" t="n">
        <f>$Q1885*T1885</f>
        <v>0</v>
      </c>
      <c r="AI1885" s="51" t="n">
        <f>$Q1885*U1885</f>
        <v>0</v>
      </c>
      <c r="AJ1885" s="51" t="n">
        <f>$Q1885*V1885</f>
        <v>0</v>
      </c>
      <c r="AK1885" s="51" t="n">
        <f>$Q1885*W1885</f>
        <v>0</v>
      </c>
      <c r="AL1885" s="51" t="n">
        <f>$Q1885*X1885</f>
        <v>0</v>
      </c>
      <c r="AM1885" s="51" t="n">
        <f>$Q1885*Y1885</f>
        <v>0</v>
      </c>
      <c r="AN1885" s="51" t="n">
        <f>$Q1885*Z1885</f>
        <v>0</v>
      </c>
      <c r="AO1885" s="52" t="n">
        <f>$Q1885*AA1885</f>
        <v>0</v>
      </c>
      <c r="AP1885" s="52" t="n">
        <f>$Q1885*AB1885</f>
        <v>0</v>
      </c>
      <c r="AQ1885" s="52" t="n">
        <f>$Q1885*AC1885</f>
        <v>0</v>
      </c>
      <c r="AR1885" s="52" t="n">
        <f>$Q1885*AD1885</f>
        <v>0</v>
      </c>
      <c r="AS1885" s="52" t="n">
        <f>$Q1885*AE1885</f>
        <v>0</v>
      </c>
      <c r="AT1885" s="52" t="n">
        <f>SUM(AH1885:AS1885)</f>
        <v>0</v>
      </c>
      <c r="AU1885" s="53">
             </c>
      <c r="AV1885" s="54" t="n">
        <f>IF($M1885="人民币", $N1885*T1885*$BJ1885/1.13, $N1885*T1885*$BJ1885)</f>
        <v>0</v>
      </c>
      <c r="AW1885" s="54" t="n">
        <f>IF($M1885="人民币", $N1885*U1885*$BJ1885/1.13, $N1885*U1885*$BJ1885)</f>
        <v>0</v>
      </c>
      <c r="AX1885" s="54" t="n">
        <f>IF($M1885="人民币", $N1885*V1885*$BJ1885/1.13, $N1885*V1885*$BJ1885)</f>
        <v>0</v>
      </c>
      <c r="AY1885" s="54" t="n">
        <f>IF($M1885="人民币", $N1885*W1885*$BJ1885/1.13, $N1885*W1885*$BJ1885)</f>
        <v>0</v>
      </c>
      <c r="AZ1885" s="54" t="n">
        <f>IF($M1885="人民币", $N1885*X1885*$BJ1885/1.13, $N1885*X1885*$BJ1885)</f>
        <v>0</v>
      </c>
      <c r="BA1885" s="54" t="n">
        <f>IF($M1885="人民币", $N1885*Y1885*$BJ1885/1.13, $N1885*Y1885*$BJ1885)</f>
        <v>0</v>
      </c>
      <c r="BB1885" s="54" t="n">
        <f>IF($M1885="人民币", $N1885*Z1885*$BJ1885/1.13, $N1885*Z1885*$BJ1885)</f>
        <v>0</v>
      </c>
      <c r="BC1885" s="54" t="n">
        <f>IF($M1885="人民币", $N1885*AA1885*$BJ1885/1.13, $N1885*AA1885*$BJ1885)</f>
        <v>0</v>
      </c>
      <c r="BD1885" s="54" t="n">
        <f>IF($M1885="人民币", $N1885*AB1885*$BJ1885/1.13, $N1885*AB1885*$BJ1885)</f>
        <v>0</v>
      </c>
      <c r="BE1885" s="54" t="n">
        <f>IF($M1885="人民币", $N1885*AC1885*$BJ1885/1.13, $N1885*AC1885*$BJ1885)</f>
        <v>0</v>
      </c>
      <c r="BF1885" s="54" t="n">
        <f>IF($M1885="人民币", $N1885*AD1885*$BJ1885/1.13, $N1885*AD1885*$BJ1885)</f>
        <v>0</v>
      </c>
      <c r="BG1885" s="54" t="n">
        <f>IF($M1885="人民币", $N1885*AE1885*$BJ1885/1.13, $N1885*AE1885*$BJ1885)</f>
        <v>0</v>
      </c>
      <c r="BH1885" s="55" t="n">
        <f>SUM(AV1885:BG1885)</f>
        <v>0</v>
      </c>
      <c r="BI1885" s="56">
             </c>
      <c r="BJ1885" s="57" t="n">
        <v>1879</v>
      </c>
      <c r="BK1885" s="29" t="n">
        <f>IF(OR(D1885="", F1885="", J1885="", M1885=""), 1, 0)</f>
        <v>0</v>
      </c>
      <c r="BL1885" s="7">
             </c>
      <c r="BR1885" s="7">
             </c>
    </row>
    <row r="1886" x14ac:dyDescent="0.25">
      <c r="A1886" s="40" t="n">
        <f>ROW()-5</f>
        <v>1881</v>
      </c>
      <c r="B1886" s="41" t="s">
        <v>44</v>
      </c>
      <c r="C1886" s="42" t="s">
        <v>42</v>
      </c>
      <c r="D1886" s="43" t="s">
        <v>991</v>
      </c>
      <c r="E1886" s="42" t="s">
        <v>42</v>
      </c>
      <c r="F1886" s="43" t="s">
        <v>3002</v>
      </c>
      <c r="G1886" s="44" t="s">
        <v>44</v>
      </c>
      <c r="H1886" s="44" t="s">
        <v>44</v>
      </c>
      <c r="I1886" s="42" t="s">
        <v>42</v>
      </c>
      <c r="J1886" s="42" t="s">
        <v>42</v>
      </c>
      <c r="K1886" s="42" t="s">
        <v>42</v>
      </c>
      <c r="L1886" s="45" t="n">
        <f>AF1886</f>
        <v>0</v>
      </c>
      <c r="M1886" s="46" t="s">
        <v>46</v>
      </c>
      <c r="N1886" s="58" t="n">
        <v>11111</v>
      </c>
      <c r="O1886" s="47" t="n">
        <f>L1886*N1886*BJ1886</f>
        <v>0</v>
      </c>
      <c r="P1886" s="48" t="n">
        <f>BH1886</f>
        <v>0</v>
      </c>
      <c r="Q1886" s="45">
             </c>
      <c r="R1886" s="49" t="n">
        <f>L1886*Q1886</f>
        <v>0</v>
      </c>
      <c r="S1886" s="46" t="s">
        <f>IF(I1886="粉剂", "千克", IF(I1886="", "", "粒"))</f>
        <v>47</v>
      </c>
      <c r="T1886" s="49">
             </c>
      <c r="U1886" s="49">
             </c>
      <c r="V1886" s="49">
             </c>
      <c r="W1886" s="49">
             </c>
      <c r="X1886" s="49">
             </c>
      <c r="Y1886" s="49">
             </c>
      <c r="Z1886" s="49">
             </c>
      <c r="AA1886" s="49">
             </c>
      <c r="AB1886" s="49">
             </c>
      <c r="AC1886" s="49">
             </c>
      <c r="AD1886" s="49">
             </c>
      <c r="AE1886" s="49">
             </c>
      <c r="AF1886" s="45" t="n">
        <f>T1886+U1886+V1886+W1886+X1886+Y1886+Z1886+AA1886+AB1886+AC1886+AD1886+AE1886</f>
        <v>0</v>
      </c>
      <c r="AG1886" s="50">
             </c>
      <c r="AH1886" s="51" t="n">
        <f>$Q1886*T1886</f>
        <v>0</v>
      </c>
      <c r="AI1886" s="51" t="n">
        <f>$Q1886*U1886</f>
        <v>0</v>
      </c>
      <c r="AJ1886" s="51" t="n">
        <f>$Q1886*V1886</f>
        <v>0</v>
      </c>
      <c r="AK1886" s="51" t="n">
        <f>$Q1886*W1886</f>
        <v>0</v>
      </c>
      <c r="AL1886" s="51" t="n">
        <f>$Q1886*X1886</f>
        <v>0</v>
      </c>
      <c r="AM1886" s="51" t="n">
        <f>$Q1886*Y1886</f>
        <v>0</v>
      </c>
      <c r="AN1886" s="51" t="n">
        <f>$Q1886*Z1886</f>
        <v>0</v>
      </c>
      <c r="AO1886" s="52" t="n">
        <f>$Q1886*AA1886</f>
        <v>0</v>
      </c>
      <c r="AP1886" s="52" t="n">
        <f>$Q1886*AB1886</f>
        <v>0</v>
      </c>
      <c r="AQ1886" s="52" t="n">
        <f>$Q1886*AC1886</f>
        <v>0</v>
      </c>
      <c r="AR1886" s="52" t="n">
        <f>$Q1886*AD1886</f>
        <v>0</v>
      </c>
      <c r="AS1886" s="52" t="n">
        <f>$Q1886*AE1886</f>
        <v>0</v>
      </c>
      <c r="AT1886" s="52" t="n">
        <f>SUM(AH1886:AS1886)</f>
        <v>0</v>
      </c>
      <c r="AU1886" s="53">
             </c>
      <c r="AV1886" s="54" t="n">
        <f>IF($M1886="人民币", $N1886*T1886*$BJ1886/1.13, $N1886*T1886*$BJ1886)</f>
        <v>0</v>
      </c>
      <c r="AW1886" s="54" t="n">
        <f>IF($M1886="人民币", $N1886*U1886*$BJ1886/1.13, $N1886*U1886*$BJ1886)</f>
        <v>0</v>
      </c>
      <c r="AX1886" s="54" t="n">
        <f>IF($M1886="人民币", $N1886*V1886*$BJ1886/1.13, $N1886*V1886*$BJ1886)</f>
        <v>0</v>
      </c>
      <c r="AY1886" s="54" t="n">
        <f>IF($M1886="人民币", $N1886*W1886*$BJ1886/1.13, $N1886*W1886*$BJ1886)</f>
        <v>0</v>
      </c>
      <c r="AZ1886" s="54" t="n">
        <f>IF($M1886="人民币", $N1886*X1886*$BJ1886/1.13, $N1886*X1886*$BJ1886)</f>
        <v>0</v>
      </c>
      <c r="BA1886" s="54" t="n">
        <f>IF($M1886="人民币", $N1886*Y1886*$BJ1886/1.13, $N1886*Y1886*$BJ1886)</f>
        <v>0</v>
      </c>
      <c r="BB1886" s="54" t="n">
        <f>IF($M1886="人民币", $N1886*Z1886*$BJ1886/1.13, $N1886*Z1886*$BJ1886)</f>
        <v>0</v>
      </c>
      <c r="BC1886" s="54" t="n">
        <f>IF($M1886="人民币", $N1886*AA1886*$BJ1886/1.13, $N1886*AA1886*$BJ1886)</f>
        <v>0</v>
      </c>
      <c r="BD1886" s="54" t="n">
        <f>IF($M1886="人民币", $N1886*AB1886*$BJ1886/1.13, $N1886*AB1886*$BJ1886)</f>
        <v>0</v>
      </c>
      <c r="BE1886" s="54" t="n">
        <f>IF($M1886="人民币", $N1886*AC1886*$BJ1886/1.13, $N1886*AC1886*$BJ1886)</f>
        <v>0</v>
      </c>
      <c r="BF1886" s="54" t="n">
        <f>IF($M1886="人民币", $N1886*AD1886*$BJ1886/1.13, $N1886*AD1886*$BJ1886)</f>
        <v>0</v>
      </c>
      <c r="BG1886" s="54" t="n">
        <f>IF($M1886="人民币", $N1886*AE1886*$BJ1886/1.13, $N1886*AE1886*$BJ1886)</f>
        <v>0</v>
      </c>
      <c r="BH1886" s="55" t="n">
        <f>SUM(AV1886:BG1886)</f>
        <v>0</v>
      </c>
      <c r="BI1886" s="56">
             </c>
      <c r="BJ1886" s="57" t="n">
        <v>1880</v>
      </c>
      <c r="BK1886" s="29" t="n">
        <f>IF(OR(D1886="", F1886="", J1886="", M1886=""), 1, 0)</f>
        <v>0</v>
      </c>
      <c r="BL1886" s="7">
             </c>
      <c r="BR1886" s="7">
             </c>
    </row>
    <row r="1887" x14ac:dyDescent="0.25">
      <c r="A1887" s="40" t="n">
        <f>ROW()-5</f>
        <v>1882</v>
      </c>
      <c r="B1887" s="41" t="s">
        <v>44</v>
      </c>
      <c r="C1887" s="42" t="s">
        <v>42</v>
      </c>
      <c r="D1887" s="43" t="s">
        <v>993</v>
      </c>
      <c r="E1887" s="42" t="s">
        <v>42</v>
      </c>
      <c r="F1887" s="43" t="s">
        <v>3003</v>
      </c>
      <c r="G1887" s="44" t="s">
        <v>44</v>
      </c>
      <c r="H1887" s="44" t="s">
        <v>44</v>
      </c>
      <c r="I1887" s="42" t="s">
        <v>42</v>
      </c>
      <c r="J1887" s="42" t="s">
        <v>42</v>
      </c>
      <c r="K1887" s="42" t="s">
        <v>42</v>
      </c>
      <c r="L1887" s="45" t="n">
        <f>AF1887</f>
        <v>0</v>
      </c>
      <c r="M1887" s="46" t="s">
        <v>46</v>
      </c>
      <c r="N1887" s="58" t="n">
        <v>11111</v>
      </c>
      <c r="O1887" s="47" t="n">
        <f>L1887*N1887*BJ1887</f>
        <v>0</v>
      </c>
      <c r="P1887" s="48" t="n">
        <f>BH1887</f>
        <v>0</v>
      </c>
      <c r="Q1887" s="45">
             </c>
      <c r="R1887" s="49" t="n">
        <f>L1887*Q1887</f>
        <v>0</v>
      </c>
      <c r="S1887" s="46" t="s">
        <f>IF(I1887="粉剂", "千克", IF(I1887="", "", "粒"))</f>
        <v>47</v>
      </c>
      <c r="T1887" s="49">
             </c>
      <c r="U1887" s="49">
             </c>
      <c r="V1887" s="49">
             </c>
      <c r="W1887" s="49">
             </c>
      <c r="X1887" s="49">
             </c>
      <c r="Y1887" s="49">
             </c>
      <c r="Z1887" s="49">
             </c>
      <c r="AA1887" s="49">
             </c>
      <c r="AB1887" s="49">
             </c>
      <c r="AC1887" s="49">
             </c>
      <c r="AD1887" s="49">
             </c>
      <c r="AE1887" s="49">
             </c>
      <c r="AF1887" s="45" t="n">
        <f>T1887+U1887+V1887+W1887+X1887+Y1887+Z1887+AA1887+AB1887+AC1887+AD1887+AE1887</f>
        <v>0</v>
      </c>
      <c r="AG1887" s="50">
             </c>
      <c r="AH1887" s="51" t="n">
        <f>$Q1887*T1887</f>
        <v>0</v>
      </c>
      <c r="AI1887" s="51" t="n">
        <f>$Q1887*U1887</f>
        <v>0</v>
      </c>
      <c r="AJ1887" s="51" t="n">
        <f>$Q1887*V1887</f>
        <v>0</v>
      </c>
      <c r="AK1887" s="51" t="n">
        <f>$Q1887*W1887</f>
        <v>0</v>
      </c>
      <c r="AL1887" s="51" t="n">
        <f>$Q1887*X1887</f>
        <v>0</v>
      </c>
      <c r="AM1887" s="51" t="n">
        <f>$Q1887*Y1887</f>
        <v>0</v>
      </c>
      <c r="AN1887" s="51" t="n">
        <f>$Q1887*Z1887</f>
        <v>0</v>
      </c>
      <c r="AO1887" s="52" t="n">
        <f>$Q1887*AA1887</f>
        <v>0</v>
      </c>
      <c r="AP1887" s="52" t="n">
        <f>$Q1887*AB1887</f>
        <v>0</v>
      </c>
      <c r="AQ1887" s="52" t="n">
        <f>$Q1887*AC1887</f>
        <v>0</v>
      </c>
      <c r="AR1887" s="52" t="n">
        <f>$Q1887*AD1887</f>
        <v>0</v>
      </c>
      <c r="AS1887" s="52" t="n">
        <f>$Q1887*AE1887</f>
        <v>0</v>
      </c>
      <c r="AT1887" s="52" t="n">
        <f>SUM(AH1887:AS1887)</f>
        <v>0</v>
      </c>
      <c r="AU1887" s="53">
             </c>
      <c r="AV1887" s="54" t="n">
        <f>IF($M1887="人民币", $N1887*T1887*$BJ1887/1.13, $N1887*T1887*$BJ1887)</f>
        <v>0</v>
      </c>
      <c r="AW1887" s="54" t="n">
        <f>IF($M1887="人民币", $N1887*U1887*$BJ1887/1.13, $N1887*U1887*$BJ1887)</f>
        <v>0</v>
      </c>
      <c r="AX1887" s="54" t="n">
        <f>IF($M1887="人民币", $N1887*V1887*$BJ1887/1.13, $N1887*V1887*$BJ1887)</f>
        <v>0</v>
      </c>
      <c r="AY1887" s="54" t="n">
        <f>IF($M1887="人民币", $N1887*W1887*$BJ1887/1.13, $N1887*W1887*$BJ1887)</f>
        <v>0</v>
      </c>
      <c r="AZ1887" s="54" t="n">
        <f>IF($M1887="人民币", $N1887*X1887*$BJ1887/1.13, $N1887*X1887*$BJ1887)</f>
        <v>0</v>
      </c>
      <c r="BA1887" s="54" t="n">
        <f>IF($M1887="人民币", $N1887*Y1887*$BJ1887/1.13, $N1887*Y1887*$BJ1887)</f>
        <v>0</v>
      </c>
      <c r="BB1887" s="54" t="n">
        <f>IF($M1887="人民币", $N1887*Z1887*$BJ1887/1.13, $N1887*Z1887*$BJ1887)</f>
        <v>0</v>
      </c>
      <c r="BC1887" s="54" t="n">
        <f>IF($M1887="人民币", $N1887*AA1887*$BJ1887/1.13, $N1887*AA1887*$BJ1887)</f>
        <v>0</v>
      </c>
      <c r="BD1887" s="54" t="n">
        <f>IF($M1887="人民币", $N1887*AB1887*$BJ1887/1.13, $N1887*AB1887*$BJ1887)</f>
        <v>0</v>
      </c>
      <c r="BE1887" s="54" t="n">
        <f>IF($M1887="人民币", $N1887*AC1887*$BJ1887/1.13, $N1887*AC1887*$BJ1887)</f>
        <v>0</v>
      </c>
      <c r="BF1887" s="54" t="n">
        <f>IF($M1887="人民币", $N1887*AD1887*$BJ1887/1.13, $N1887*AD1887*$BJ1887)</f>
        <v>0</v>
      </c>
      <c r="BG1887" s="54" t="n">
        <f>IF($M1887="人民币", $N1887*AE1887*$BJ1887/1.13, $N1887*AE1887*$BJ1887)</f>
        <v>0</v>
      </c>
      <c r="BH1887" s="55" t="n">
        <f>SUM(AV1887:BG1887)</f>
        <v>0</v>
      </c>
      <c r="BI1887" s="56">
             </c>
      <c r="BJ1887" s="57" t="n">
        <v>1881</v>
      </c>
      <c r="BK1887" s="29" t="n">
        <f>IF(OR(D1887="", F1887="", J1887="", M1887=""), 1, 0)</f>
        <v>0</v>
      </c>
      <c r="BL1887" s="7">
             </c>
      <c r="BR1887" s="7">
             </c>
    </row>
    <row r="1888" x14ac:dyDescent="0.25">
      <c r="A1888" s="40" t="n">
        <f>ROW()-5</f>
        <v>1883</v>
      </c>
      <c r="B1888" s="41" t="s">
        <v>44</v>
      </c>
      <c r="C1888" s="42" t="s">
        <v>42</v>
      </c>
      <c r="D1888" s="43" t="s">
        <v>995</v>
      </c>
      <c r="E1888" s="42" t="s">
        <v>42</v>
      </c>
      <c r="F1888" s="43" t="s">
        <v>3004</v>
      </c>
      <c r="G1888" s="44" t="s">
        <v>44</v>
      </c>
      <c r="H1888" s="44" t="s">
        <v>44</v>
      </c>
      <c r="I1888" s="42" t="s">
        <v>42</v>
      </c>
      <c r="J1888" s="42" t="s">
        <v>42</v>
      </c>
      <c r="K1888" s="42" t="s">
        <v>42</v>
      </c>
      <c r="L1888" s="45" t="n">
        <f>AF1888</f>
        <v>0</v>
      </c>
      <c r="M1888" s="46" t="s">
        <v>46</v>
      </c>
      <c r="N1888" s="58" t="n">
        <v>11111</v>
      </c>
      <c r="O1888" s="47" t="n">
        <f>L1888*N1888*BJ1888</f>
        <v>0</v>
      </c>
      <c r="P1888" s="48" t="n">
        <f>BH1888</f>
        <v>0</v>
      </c>
      <c r="Q1888" s="45">
             </c>
      <c r="R1888" s="49" t="n">
        <f>L1888*Q1888</f>
        <v>0</v>
      </c>
      <c r="S1888" s="46" t="s">
        <f>IF(I1888="粉剂", "千克", IF(I1888="", "", "粒"))</f>
        <v>47</v>
      </c>
      <c r="T1888" s="49">
             </c>
      <c r="U1888" s="49">
             </c>
      <c r="V1888" s="49">
             </c>
      <c r="W1888" s="49">
             </c>
      <c r="X1888" s="49">
             </c>
      <c r="Y1888" s="49">
             </c>
      <c r="Z1888" s="49">
             </c>
      <c r="AA1888" s="49">
             </c>
      <c r="AB1888" s="49">
             </c>
      <c r="AC1888" s="49">
             </c>
      <c r="AD1888" s="49">
             </c>
      <c r="AE1888" s="49">
             </c>
      <c r="AF1888" s="45" t="n">
        <f>T1888+U1888+V1888+W1888+X1888+Y1888+Z1888+AA1888+AB1888+AC1888+AD1888+AE1888</f>
        <v>0</v>
      </c>
      <c r="AG1888" s="50">
             </c>
      <c r="AH1888" s="51" t="n">
        <f>$Q1888*T1888</f>
        <v>0</v>
      </c>
      <c r="AI1888" s="51" t="n">
        <f>$Q1888*U1888</f>
        <v>0</v>
      </c>
      <c r="AJ1888" s="51" t="n">
        <f>$Q1888*V1888</f>
        <v>0</v>
      </c>
      <c r="AK1888" s="51" t="n">
        <f>$Q1888*W1888</f>
        <v>0</v>
      </c>
      <c r="AL1888" s="51" t="n">
        <f>$Q1888*X1888</f>
        <v>0</v>
      </c>
      <c r="AM1888" s="51" t="n">
        <f>$Q1888*Y1888</f>
        <v>0</v>
      </c>
      <c r="AN1888" s="51" t="n">
        <f>$Q1888*Z1888</f>
        <v>0</v>
      </c>
      <c r="AO1888" s="52" t="n">
        <f>$Q1888*AA1888</f>
        <v>0</v>
      </c>
      <c r="AP1888" s="52" t="n">
        <f>$Q1888*AB1888</f>
        <v>0</v>
      </c>
      <c r="AQ1888" s="52" t="n">
        <f>$Q1888*AC1888</f>
        <v>0</v>
      </c>
      <c r="AR1888" s="52" t="n">
        <f>$Q1888*AD1888</f>
        <v>0</v>
      </c>
      <c r="AS1888" s="52" t="n">
        <f>$Q1888*AE1888</f>
        <v>0</v>
      </c>
      <c r="AT1888" s="52" t="n">
        <f>SUM(AH1888:AS1888)</f>
        <v>0</v>
      </c>
      <c r="AU1888" s="53">
             </c>
      <c r="AV1888" s="54" t="n">
        <f>IF($M1888="人民币", $N1888*T1888*$BJ1888/1.13, $N1888*T1888*$BJ1888)</f>
        <v>0</v>
      </c>
      <c r="AW1888" s="54" t="n">
        <f>IF($M1888="人民币", $N1888*U1888*$BJ1888/1.13, $N1888*U1888*$BJ1888)</f>
        <v>0</v>
      </c>
      <c r="AX1888" s="54" t="n">
        <f>IF($M1888="人民币", $N1888*V1888*$BJ1888/1.13, $N1888*V1888*$BJ1888)</f>
        <v>0</v>
      </c>
      <c r="AY1888" s="54" t="n">
        <f>IF($M1888="人民币", $N1888*W1888*$BJ1888/1.13, $N1888*W1888*$BJ1888)</f>
        <v>0</v>
      </c>
      <c r="AZ1888" s="54" t="n">
        <f>IF($M1888="人民币", $N1888*X1888*$BJ1888/1.13, $N1888*X1888*$BJ1888)</f>
        <v>0</v>
      </c>
      <c r="BA1888" s="54" t="n">
        <f>IF($M1888="人民币", $N1888*Y1888*$BJ1888/1.13, $N1888*Y1888*$BJ1888)</f>
        <v>0</v>
      </c>
      <c r="BB1888" s="54" t="n">
        <f>IF($M1888="人民币", $N1888*Z1888*$BJ1888/1.13, $N1888*Z1888*$BJ1888)</f>
        <v>0</v>
      </c>
      <c r="BC1888" s="54" t="n">
        <f>IF($M1888="人民币", $N1888*AA1888*$BJ1888/1.13, $N1888*AA1888*$BJ1888)</f>
        <v>0</v>
      </c>
      <c r="BD1888" s="54" t="n">
        <f>IF($M1888="人民币", $N1888*AB1888*$BJ1888/1.13, $N1888*AB1888*$BJ1888)</f>
        <v>0</v>
      </c>
      <c r="BE1888" s="54" t="n">
        <f>IF($M1888="人民币", $N1888*AC1888*$BJ1888/1.13, $N1888*AC1888*$BJ1888)</f>
        <v>0</v>
      </c>
      <c r="BF1888" s="54" t="n">
        <f>IF($M1888="人民币", $N1888*AD1888*$BJ1888/1.13, $N1888*AD1888*$BJ1888)</f>
        <v>0</v>
      </c>
      <c r="BG1888" s="54" t="n">
        <f>IF($M1888="人民币", $N1888*AE1888*$BJ1888/1.13, $N1888*AE1888*$BJ1888)</f>
        <v>0</v>
      </c>
      <c r="BH1888" s="55" t="n">
        <f>SUM(AV1888:BG1888)</f>
        <v>0</v>
      </c>
      <c r="BI1888" s="56">
             </c>
      <c r="BJ1888" s="57" t="n">
        <v>1882</v>
      </c>
      <c r="BK1888" s="29" t="n">
        <f>IF(OR(D1888="", F1888="", J1888="", M1888=""), 1, 0)</f>
        <v>0</v>
      </c>
      <c r="BL1888" s="7">
             </c>
      <c r="BR1888" s="7">
             </c>
    </row>
    <row r="1889" x14ac:dyDescent="0.25">
      <c r="A1889" s="40" t="n">
        <f>ROW()-5</f>
        <v>1884</v>
      </c>
      <c r="B1889" s="41" t="s">
        <v>44</v>
      </c>
      <c r="C1889" s="42" t="s">
        <v>42</v>
      </c>
      <c r="D1889" s="43" t="s">
        <v>997</v>
      </c>
      <c r="E1889" s="42" t="s">
        <v>42</v>
      </c>
      <c r="F1889" s="43" t="s">
        <v>3005</v>
      </c>
      <c r="G1889" s="44" t="s">
        <v>44</v>
      </c>
      <c r="H1889" s="44" t="s">
        <v>44</v>
      </c>
      <c r="I1889" s="42" t="s">
        <v>42</v>
      </c>
      <c r="J1889" s="42" t="s">
        <v>42</v>
      </c>
      <c r="K1889" s="42" t="s">
        <v>42</v>
      </c>
      <c r="L1889" s="45" t="n">
        <f>AF1889</f>
        <v>0</v>
      </c>
      <c r="M1889" s="46" t="s">
        <v>46</v>
      </c>
      <c r="N1889" s="58" t="n">
        <v>11111</v>
      </c>
      <c r="O1889" s="47" t="n">
        <f>L1889*N1889*BJ1889</f>
        <v>0</v>
      </c>
      <c r="P1889" s="48" t="n">
        <f>BH1889</f>
        <v>0</v>
      </c>
      <c r="Q1889" s="45">
             </c>
      <c r="R1889" s="49" t="n">
        <f>L1889*Q1889</f>
        <v>0</v>
      </c>
      <c r="S1889" s="46" t="s">
        <f>IF(I1889="粉剂", "千克", IF(I1889="", "", "粒"))</f>
        <v>47</v>
      </c>
      <c r="T1889" s="49">
             </c>
      <c r="U1889" s="49">
             </c>
      <c r="V1889" s="49">
             </c>
      <c r="W1889" s="49">
             </c>
      <c r="X1889" s="49">
             </c>
      <c r="Y1889" s="49">
             </c>
      <c r="Z1889" s="49">
             </c>
      <c r="AA1889" s="49">
             </c>
      <c r="AB1889" s="49">
             </c>
      <c r="AC1889" s="49">
             </c>
      <c r="AD1889" s="49">
             </c>
      <c r="AE1889" s="49">
             </c>
      <c r="AF1889" s="45" t="n">
        <f>T1889+U1889+V1889+W1889+X1889+Y1889+Z1889+AA1889+AB1889+AC1889+AD1889+AE1889</f>
        <v>0</v>
      </c>
      <c r="AG1889" s="50">
             </c>
      <c r="AH1889" s="51" t="n">
        <f>$Q1889*T1889</f>
        <v>0</v>
      </c>
      <c r="AI1889" s="51" t="n">
        <f>$Q1889*U1889</f>
        <v>0</v>
      </c>
      <c r="AJ1889" s="51" t="n">
        <f>$Q1889*V1889</f>
        <v>0</v>
      </c>
      <c r="AK1889" s="51" t="n">
        <f>$Q1889*W1889</f>
        <v>0</v>
      </c>
      <c r="AL1889" s="51" t="n">
        <f>$Q1889*X1889</f>
        <v>0</v>
      </c>
      <c r="AM1889" s="51" t="n">
        <f>$Q1889*Y1889</f>
        <v>0</v>
      </c>
      <c r="AN1889" s="51" t="n">
        <f>$Q1889*Z1889</f>
        <v>0</v>
      </c>
      <c r="AO1889" s="52" t="n">
        <f>$Q1889*AA1889</f>
        <v>0</v>
      </c>
      <c r="AP1889" s="52" t="n">
        <f>$Q1889*AB1889</f>
        <v>0</v>
      </c>
      <c r="AQ1889" s="52" t="n">
        <f>$Q1889*AC1889</f>
        <v>0</v>
      </c>
      <c r="AR1889" s="52" t="n">
        <f>$Q1889*AD1889</f>
        <v>0</v>
      </c>
      <c r="AS1889" s="52" t="n">
        <f>$Q1889*AE1889</f>
        <v>0</v>
      </c>
      <c r="AT1889" s="52" t="n">
        <f>SUM(AH1889:AS1889)</f>
        <v>0</v>
      </c>
      <c r="AU1889" s="53">
             </c>
      <c r="AV1889" s="54" t="n">
        <f>IF($M1889="人民币", $N1889*T1889*$BJ1889/1.13, $N1889*T1889*$BJ1889)</f>
        <v>0</v>
      </c>
      <c r="AW1889" s="54" t="n">
        <f>IF($M1889="人民币", $N1889*U1889*$BJ1889/1.13, $N1889*U1889*$BJ1889)</f>
        <v>0</v>
      </c>
      <c r="AX1889" s="54" t="n">
        <f>IF($M1889="人民币", $N1889*V1889*$BJ1889/1.13, $N1889*V1889*$BJ1889)</f>
        <v>0</v>
      </c>
      <c r="AY1889" s="54" t="n">
        <f>IF($M1889="人民币", $N1889*W1889*$BJ1889/1.13, $N1889*W1889*$BJ1889)</f>
        <v>0</v>
      </c>
      <c r="AZ1889" s="54" t="n">
        <f>IF($M1889="人民币", $N1889*X1889*$BJ1889/1.13, $N1889*X1889*$BJ1889)</f>
        <v>0</v>
      </c>
      <c r="BA1889" s="54" t="n">
        <f>IF($M1889="人民币", $N1889*Y1889*$BJ1889/1.13, $N1889*Y1889*$BJ1889)</f>
        <v>0</v>
      </c>
      <c r="BB1889" s="54" t="n">
        <f>IF($M1889="人民币", $N1889*Z1889*$BJ1889/1.13, $N1889*Z1889*$BJ1889)</f>
        <v>0</v>
      </c>
      <c r="BC1889" s="54" t="n">
        <f>IF($M1889="人民币", $N1889*AA1889*$BJ1889/1.13, $N1889*AA1889*$BJ1889)</f>
        <v>0</v>
      </c>
      <c r="BD1889" s="54" t="n">
        <f>IF($M1889="人民币", $N1889*AB1889*$BJ1889/1.13, $N1889*AB1889*$BJ1889)</f>
        <v>0</v>
      </c>
      <c r="BE1889" s="54" t="n">
        <f>IF($M1889="人民币", $N1889*AC1889*$BJ1889/1.13, $N1889*AC1889*$BJ1889)</f>
        <v>0</v>
      </c>
      <c r="BF1889" s="54" t="n">
        <f>IF($M1889="人民币", $N1889*AD1889*$BJ1889/1.13, $N1889*AD1889*$BJ1889)</f>
        <v>0</v>
      </c>
      <c r="BG1889" s="54" t="n">
        <f>IF($M1889="人民币", $N1889*AE1889*$BJ1889/1.13, $N1889*AE1889*$BJ1889)</f>
        <v>0</v>
      </c>
      <c r="BH1889" s="55" t="n">
        <f>SUM(AV1889:BG1889)</f>
        <v>0</v>
      </c>
      <c r="BI1889" s="56">
             </c>
      <c r="BJ1889" s="57" t="n">
        <v>1883</v>
      </c>
      <c r="BK1889" s="29" t="n">
        <f>IF(OR(D1889="", F1889="", J1889="", M1889=""), 1, 0)</f>
        <v>0</v>
      </c>
      <c r="BL1889" s="7">
             </c>
      <c r="BR1889" s="7">
             </c>
    </row>
    <row r="1890" x14ac:dyDescent="0.25">
      <c r="A1890" s="40" t="n">
        <f>ROW()-5</f>
        <v>1885</v>
      </c>
      <c r="B1890" s="41" t="s">
        <v>44</v>
      </c>
      <c r="C1890" s="42" t="s">
        <v>42</v>
      </c>
      <c r="D1890" s="43" t="s">
        <v>999</v>
      </c>
      <c r="E1890" s="42" t="s">
        <v>42</v>
      </c>
      <c r="F1890" s="43" t="s">
        <v>3006</v>
      </c>
      <c r="G1890" s="44" t="s">
        <v>44</v>
      </c>
      <c r="H1890" s="44" t="s">
        <v>44</v>
      </c>
      <c r="I1890" s="42" t="s">
        <v>42</v>
      </c>
      <c r="J1890" s="42" t="s">
        <v>42</v>
      </c>
      <c r="K1890" s="42" t="s">
        <v>42</v>
      </c>
      <c r="L1890" s="45" t="n">
        <f>AF1890</f>
        <v>0</v>
      </c>
      <c r="M1890" s="46" t="s">
        <v>46</v>
      </c>
      <c r="N1890" s="58" t="n">
        <v>11111</v>
      </c>
      <c r="O1890" s="47" t="n">
        <f>L1890*N1890*BJ1890</f>
        <v>0</v>
      </c>
      <c r="P1890" s="48" t="n">
        <f>BH1890</f>
        <v>0</v>
      </c>
      <c r="Q1890" s="45">
             </c>
      <c r="R1890" s="49" t="n">
        <f>L1890*Q1890</f>
        <v>0</v>
      </c>
      <c r="S1890" s="46" t="s">
        <f>IF(I1890="粉剂", "千克", IF(I1890="", "", "粒"))</f>
        <v>47</v>
      </c>
      <c r="T1890" s="49">
             </c>
      <c r="U1890" s="49">
             </c>
      <c r="V1890" s="49">
             </c>
      <c r="W1890" s="49">
             </c>
      <c r="X1890" s="49">
             </c>
      <c r="Y1890" s="49">
             </c>
      <c r="Z1890" s="49">
             </c>
      <c r="AA1890" s="49">
             </c>
      <c r="AB1890" s="49">
             </c>
      <c r="AC1890" s="49">
             </c>
      <c r="AD1890" s="49">
             </c>
      <c r="AE1890" s="49">
             </c>
      <c r="AF1890" s="45" t="n">
        <f>T1890+U1890+V1890+W1890+X1890+Y1890+Z1890+AA1890+AB1890+AC1890+AD1890+AE1890</f>
        <v>0</v>
      </c>
      <c r="AG1890" s="50">
             </c>
      <c r="AH1890" s="51" t="n">
        <f>$Q1890*T1890</f>
        <v>0</v>
      </c>
      <c r="AI1890" s="51" t="n">
        <f>$Q1890*U1890</f>
        <v>0</v>
      </c>
      <c r="AJ1890" s="51" t="n">
        <f>$Q1890*V1890</f>
        <v>0</v>
      </c>
      <c r="AK1890" s="51" t="n">
        <f>$Q1890*W1890</f>
        <v>0</v>
      </c>
      <c r="AL1890" s="51" t="n">
        <f>$Q1890*X1890</f>
        <v>0</v>
      </c>
      <c r="AM1890" s="51" t="n">
        <f>$Q1890*Y1890</f>
        <v>0</v>
      </c>
      <c r="AN1890" s="51" t="n">
        <f>$Q1890*Z1890</f>
        <v>0</v>
      </c>
      <c r="AO1890" s="52" t="n">
        <f>$Q1890*AA1890</f>
        <v>0</v>
      </c>
      <c r="AP1890" s="52" t="n">
        <f>$Q1890*AB1890</f>
        <v>0</v>
      </c>
      <c r="AQ1890" s="52" t="n">
        <f>$Q1890*AC1890</f>
        <v>0</v>
      </c>
      <c r="AR1890" s="52" t="n">
        <f>$Q1890*AD1890</f>
        <v>0</v>
      </c>
      <c r="AS1890" s="52" t="n">
        <f>$Q1890*AE1890</f>
        <v>0</v>
      </c>
      <c r="AT1890" s="52" t="n">
        <f>SUM(AH1890:AS1890)</f>
        <v>0</v>
      </c>
      <c r="AU1890" s="53">
             </c>
      <c r="AV1890" s="54" t="n">
        <f>IF($M1890="人民币", $N1890*T1890*$BJ1890/1.13, $N1890*T1890*$BJ1890)</f>
        <v>0</v>
      </c>
      <c r="AW1890" s="54" t="n">
        <f>IF($M1890="人民币", $N1890*U1890*$BJ1890/1.13, $N1890*U1890*$BJ1890)</f>
        <v>0</v>
      </c>
      <c r="AX1890" s="54" t="n">
        <f>IF($M1890="人民币", $N1890*V1890*$BJ1890/1.13, $N1890*V1890*$BJ1890)</f>
        <v>0</v>
      </c>
      <c r="AY1890" s="54" t="n">
        <f>IF($M1890="人民币", $N1890*W1890*$BJ1890/1.13, $N1890*W1890*$BJ1890)</f>
        <v>0</v>
      </c>
      <c r="AZ1890" s="54" t="n">
        <f>IF($M1890="人民币", $N1890*X1890*$BJ1890/1.13, $N1890*X1890*$BJ1890)</f>
        <v>0</v>
      </c>
      <c r="BA1890" s="54" t="n">
        <f>IF($M1890="人民币", $N1890*Y1890*$BJ1890/1.13, $N1890*Y1890*$BJ1890)</f>
        <v>0</v>
      </c>
      <c r="BB1890" s="54" t="n">
        <f>IF($M1890="人民币", $N1890*Z1890*$BJ1890/1.13, $N1890*Z1890*$BJ1890)</f>
        <v>0</v>
      </c>
      <c r="BC1890" s="54" t="n">
        <f>IF($M1890="人民币", $N1890*AA1890*$BJ1890/1.13, $N1890*AA1890*$BJ1890)</f>
        <v>0</v>
      </c>
      <c r="BD1890" s="54" t="n">
        <f>IF($M1890="人民币", $N1890*AB1890*$BJ1890/1.13, $N1890*AB1890*$BJ1890)</f>
        <v>0</v>
      </c>
      <c r="BE1890" s="54" t="n">
        <f>IF($M1890="人民币", $N1890*AC1890*$BJ1890/1.13, $N1890*AC1890*$BJ1890)</f>
        <v>0</v>
      </c>
      <c r="BF1890" s="54" t="n">
        <f>IF($M1890="人民币", $N1890*AD1890*$BJ1890/1.13, $N1890*AD1890*$BJ1890)</f>
        <v>0</v>
      </c>
      <c r="BG1890" s="54" t="n">
        <f>IF($M1890="人民币", $N1890*AE1890*$BJ1890/1.13, $N1890*AE1890*$BJ1890)</f>
        <v>0</v>
      </c>
      <c r="BH1890" s="55" t="n">
        <f>SUM(AV1890:BG1890)</f>
        <v>0</v>
      </c>
      <c r="BI1890" s="56">
             </c>
      <c r="BJ1890" s="57" t="n">
        <v>1884</v>
      </c>
      <c r="BK1890" s="29" t="n">
        <f>IF(OR(D1890="", F1890="", J1890="", M1890=""), 1, 0)</f>
        <v>0</v>
      </c>
      <c r="BL1890" s="7">
             </c>
      <c r="BR1890" s="7">
             </c>
    </row>
    <row r="1891" x14ac:dyDescent="0.25">
      <c r="A1891" s="40" t="n">
        <f>ROW()-5</f>
        <v>1886</v>
      </c>
      <c r="B1891" s="41" t="s">
        <v>44</v>
      </c>
      <c r="C1891" s="42" t="s">
        <v>42</v>
      </c>
      <c r="D1891" s="43" t="s">
        <v>1001</v>
      </c>
      <c r="E1891" s="42" t="s">
        <v>42</v>
      </c>
      <c r="F1891" s="43" t="s">
        <v>3007</v>
      </c>
      <c r="G1891" s="44" t="s">
        <v>44</v>
      </c>
      <c r="H1891" s="44" t="s">
        <v>44</v>
      </c>
      <c r="I1891" s="42" t="s">
        <v>42</v>
      </c>
      <c r="J1891" s="42" t="s">
        <v>42</v>
      </c>
      <c r="K1891" s="42" t="s">
        <v>42</v>
      </c>
      <c r="L1891" s="45" t="n">
        <f>AF1891</f>
        <v>0</v>
      </c>
      <c r="M1891" s="46" t="s">
        <v>46</v>
      </c>
      <c r="N1891" s="58" t="n">
        <v>11111</v>
      </c>
      <c r="O1891" s="47" t="n">
        <f>L1891*N1891*BJ1891</f>
        <v>0</v>
      </c>
      <c r="P1891" s="48" t="n">
        <f>BH1891</f>
        <v>0</v>
      </c>
      <c r="Q1891" s="45">
             </c>
      <c r="R1891" s="49" t="n">
        <f>L1891*Q1891</f>
        <v>0</v>
      </c>
      <c r="S1891" s="46" t="s">
        <f>IF(I1891="粉剂", "千克", IF(I1891="", "", "粒"))</f>
        <v>47</v>
      </c>
      <c r="T1891" s="49">
             </c>
      <c r="U1891" s="49">
             </c>
      <c r="V1891" s="49">
             </c>
      <c r="W1891" s="49">
             </c>
      <c r="X1891" s="49">
             </c>
      <c r="Y1891" s="49">
             </c>
      <c r="Z1891" s="49">
             </c>
      <c r="AA1891" s="49">
             </c>
      <c r="AB1891" s="49">
             </c>
      <c r="AC1891" s="49">
             </c>
      <c r="AD1891" s="49">
             </c>
      <c r="AE1891" s="49">
             </c>
      <c r="AF1891" s="45" t="n">
        <f>T1891+U1891+V1891+W1891+X1891+Y1891+Z1891+AA1891+AB1891+AC1891+AD1891+AE1891</f>
        <v>0</v>
      </c>
      <c r="AG1891" s="50">
             </c>
      <c r="AH1891" s="51" t="n">
        <f>$Q1891*T1891</f>
        <v>0</v>
      </c>
      <c r="AI1891" s="51" t="n">
        <f>$Q1891*U1891</f>
        <v>0</v>
      </c>
      <c r="AJ1891" s="51" t="n">
        <f>$Q1891*V1891</f>
        <v>0</v>
      </c>
      <c r="AK1891" s="51" t="n">
        <f>$Q1891*W1891</f>
        <v>0</v>
      </c>
      <c r="AL1891" s="51" t="n">
        <f>$Q1891*X1891</f>
        <v>0</v>
      </c>
      <c r="AM1891" s="51" t="n">
        <f>$Q1891*Y1891</f>
        <v>0</v>
      </c>
      <c r="AN1891" s="51" t="n">
        <f>$Q1891*Z1891</f>
        <v>0</v>
      </c>
      <c r="AO1891" s="52" t="n">
        <f>$Q1891*AA1891</f>
        <v>0</v>
      </c>
      <c r="AP1891" s="52" t="n">
        <f>$Q1891*AB1891</f>
        <v>0</v>
      </c>
      <c r="AQ1891" s="52" t="n">
        <f>$Q1891*AC1891</f>
        <v>0</v>
      </c>
      <c r="AR1891" s="52" t="n">
        <f>$Q1891*AD1891</f>
        <v>0</v>
      </c>
      <c r="AS1891" s="52" t="n">
        <f>$Q1891*AE1891</f>
        <v>0</v>
      </c>
      <c r="AT1891" s="52" t="n">
        <f>SUM(AH1891:AS1891)</f>
        <v>0</v>
      </c>
      <c r="AU1891" s="53">
             </c>
      <c r="AV1891" s="54" t="n">
        <f>IF($M1891="人民币", $N1891*T1891*$BJ1891/1.13, $N1891*T1891*$BJ1891)</f>
        <v>0</v>
      </c>
      <c r="AW1891" s="54" t="n">
        <f>IF($M1891="人民币", $N1891*U1891*$BJ1891/1.13, $N1891*U1891*$BJ1891)</f>
        <v>0</v>
      </c>
      <c r="AX1891" s="54" t="n">
        <f>IF($M1891="人民币", $N1891*V1891*$BJ1891/1.13, $N1891*V1891*$BJ1891)</f>
        <v>0</v>
      </c>
      <c r="AY1891" s="54" t="n">
        <f>IF($M1891="人民币", $N1891*W1891*$BJ1891/1.13, $N1891*W1891*$BJ1891)</f>
        <v>0</v>
      </c>
      <c r="AZ1891" s="54" t="n">
        <f>IF($M1891="人民币", $N1891*X1891*$BJ1891/1.13, $N1891*X1891*$BJ1891)</f>
        <v>0</v>
      </c>
      <c r="BA1891" s="54" t="n">
        <f>IF($M1891="人民币", $N1891*Y1891*$BJ1891/1.13, $N1891*Y1891*$BJ1891)</f>
        <v>0</v>
      </c>
      <c r="BB1891" s="54" t="n">
        <f>IF($M1891="人民币", $N1891*Z1891*$BJ1891/1.13, $N1891*Z1891*$BJ1891)</f>
        <v>0</v>
      </c>
      <c r="BC1891" s="54" t="n">
        <f>IF($M1891="人民币", $N1891*AA1891*$BJ1891/1.13, $N1891*AA1891*$BJ1891)</f>
        <v>0</v>
      </c>
      <c r="BD1891" s="54" t="n">
        <f>IF($M1891="人民币", $N1891*AB1891*$BJ1891/1.13, $N1891*AB1891*$BJ1891)</f>
        <v>0</v>
      </c>
      <c r="BE1891" s="54" t="n">
        <f>IF($M1891="人民币", $N1891*AC1891*$BJ1891/1.13, $N1891*AC1891*$BJ1891)</f>
        <v>0</v>
      </c>
      <c r="BF1891" s="54" t="n">
        <f>IF($M1891="人民币", $N1891*AD1891*$BJ1891/1.13, $N1891*AD1891*$BJ1891)</f>
        <v>0</v>
      </c>
      <c r="BG1891" s="54" t="n">
        <f>IF($M1891="人民币", $N1891*AE1891*$BJ1891/1.13, $N1891*AE1891*$BJ1891)</f>
        <v>0</v>
      </c>
      <c r="BH1891" s="55" t="n">
        <f>SUM(AV1891:BG1891)</f>
        <v>0</v>
      </c>
      <c r="BI1891" s="56">
             </c>
      <c r="BJ1891" s="57" t="n">
        <v>1885</v>
      </c>
      <c r="BK1891" s="29" t="n">
        <f>IF(OR(D1891="", F1891="", J1891="", M1891=""), 1, 0)</f>
        <v>0</v>
      </c>
      <c r="BL1891" s="7">
             </c>
      <c r="BR1891" s="7">
             </c>
    </row>
    <row r="1892" x14ac:dyDescent="0.25">
      <c r="A1892" s="40" t="n">
        <f>ROW()-5</f>
        <v>1887</v>
      </c>
      <c r="B1892" s="41" t="s">
        <v>44</v>
      </c>
      <c r="C1892" s="42" t="s">
        <v>42</v>
      </c>
      <c r="D1892" s="43" t="s">
        <v>1003</v>
      </c>
      <c r="E1892" s="42" t="s">
        <v>42</v>
      </c>
      <c r="F1892" s="43" t="s">
        <v>3008</v>
      </c>
      <c r="G1892" s="44" t="s">
        <v>44</v>
      </c>
      <c r="H1892" s="44" t="s">
        <v>44</v>
      </c>
      <c r="I1892" s="42" t="s">
        <v>42</v>
      </c>
      <c r="J1892" s="42" t="s">
        <v>42</v>
      </c>
      <c r="K1892" s="42" t="s">
        <v>42</v>
      </c>
      <c r="L1892" s="45" t="n">
        <f>AF1892</f>
        <v>0</v>
      </c>
      <c r="M1892" s="46" t="s">
        <v>46</v>
      </c>
      <c r="N1892" s="58" t="n">
        <v>11111</v>
      </c>
      <c r="O1892" s="47" t="n">
        <f>L1892*N1892*BJ1892</f>
        <v>0</v>
      </c>
      <c r="P1892" s="48" t="n">
        <f>BH1892</f>
        <v>0</v>
      </c>
      <c r="Q1892" s="45">
             </c>
      <c r="R1892" s="49" t="n">
        <f>L1892*Q1892</f>
        <v>0</v>
      </c>
      <c r="S1892" s="46" t="s">
        <f>IF(I1892="粉剂", "千克", IF(I1892="", "", "粒"))</f>
        <v>47</v>
      </c>
      <c r="T1892" s="49">
             </c>
      <c r="U1892" s="49">
             </c>
      <c r="V1892" s="49">
             </c>
      <c r="W1892" s="49">
             </c>
      <c r="X1892" s="49">
             </c>
      <c r="Y1892" s="49">
             </c>
      <c r="Z1892" s="49">
             </c>
      <c r="AA1892" s="49">
             </c>
      <c r="AB1892" s="49">
             </c>
      <c r="AC1892" s="49">
             </c>
      <c r="AD1892" s="49">
             </c>
      <c r="AE1892" s="49">
             </c>
      <c r="AF1892" s="45" t="n">
        <f>T1892+U1892+V1892+W1892+X1892+Y1892+Z1892+AA1892+AB1892+AC1892+AD1892+AE1892</f>
        <v>0</v>
      </c>
      <c r="AG1892" s="50">
             </c>
      <c r="AH1892" s="51" t="n">
        <f>$Q1892*T1892</f>
        <v>0</v>
      </c>
      <c r="AI1892" s="51" t="n">
        <f>$Q1892*U1892</f>
        <v>0</v>
      </c>
      <c r="AJ1892" s="51" t="n">
        <f>$Q1892*V1892</f>
        <v>0</v>
      </c>
      <c r="AK1892" s="51" t="n">
        <f>$Q1892*W1892</f>
        <v>0</v>
      </c>
      <c r="AL1892" s="51" t="n">
        <f>$Q1892*X1892</f>
        <v>0</v>
      </c>
      <c r="AM1892" s="51" t="n">
        <f>$Q1892*Y1892</f>
        <v>0</v>
      </c>
      <c r="AN1892" s="51" t="n">
        <f>$Q1892*Z1892</f>
        <v>0</v>
      </c>
      <c r="AO1892" s="52" t="n">
        <f>$Q1892*AA1892</f>
        <v>0</v>
      </c>
      <c r="AP1892" s="52" t="n">
        <f>$Q1892*AB1892</f>
        <v>0</v>
      </c>
      <c r="AQ1892" s="52" t="n">
        <f>$Q1892*AC1892</f>
        <v>0</v>
      </c>
      <c r="AR1892" s="52" t="n">
        <f>$Q1892*AD1892</f>
        <v>0</v>
      </c>
      <c r="AS1892" s="52" t="n">
        <f>$Q1892*AE1892</f>
        <v>0</v>
      </c>
      <c r="AT1892" s="52" t="n">
        <f>SUM(AH1892:AS1892)</f>
        <v>0</v>
      </c>
      <c r="AU1892" s="53">
             </c>
      <c r="AV1892" s="54" t="n">
        <f>IF($M1892="人民币", $N1892*T1892*$BJ1892/1.13, $N1892*T1892*$BJ1892)</f>
        <v>0</v>
      </c>
      <c r="AW1892" s="54" t="n">
        <f>IF($M1892="人民币", $N1892*U1892*$BJ1892/1.13, $N1892*U1892*$BJ1892)</f>
        <v>0</v>
      </c>
      <c r="AX1892" s="54" t="n">
        <f>IF($M1892="人民币", $N1892*V1892*$BJ1892/1.13, $N1892*V1892*$BJ1892)</f>
        <v>0</v>
      </c>
      <c r="AY1892" s="54" t="n">
        <f>IF($M1892="人民币", $N1892*W1892*$BJ1892/1.13, $N1892*W1892*$BJ1892)</f>
        <v>0</v>
      </c>
      <c r="AZ1892" s="54" t="n">
        <f>IF($M1892="人民币", $N1892*X1892*$BJ1892/1.13, $N1892*X1892*$BJ1892)</f>
        <v>0</v>
      </c>
      <c r="BA1892" s="54" t="n">
        <f>IF($M1892="人民币", $N1892*Y1892*$BJ1892/1.13, $N1892*Y1892*$BJ1892)</f>
        <v>0</v>
      </c>
      <c r="BB1892" s="54" t="n">
        <f>IF($M1892="人民币", $N1892*Z1892*$BJ1892/1.13, $N1892*Z1892*$BJ1892)</f>
        <v>0</v>
      </c>
      <c r="BC1892" s="54" t="n">
        <f>IF($M1892="人民币", $N1892*AA1892*$BJ1892/1.13, $N1892*AA1892*$BJ1892)</f>
        <v>0</v>
      </c>
      <c r="BD1892" s="54" t="n">
        <f>IF($M1892="人民币", $N1892*AB1892*$BJ1892/1.13, $N1892*AB1892*$BJ1892)</f>
        <v>0</v>
      </c>
      <c r="BE1892" s="54" t="n">
        <f>IF($M1892="人民币", $N1892*AC1892*$BJ1892/1.13, $N1892*AC1892*$BJ1892)</f>
        <v>0</v>
      </c>
      <c r="BF1892" s="54" t="n">
        <f>IF($M1892="人民币", $N1892*AD1892*$BJ1892/1.13, $N1892*AD1892*$BJ1892)</f>
        <v>0</v>
      </c>
      <c r="BG1892" s="54" t="n">
        <f>IF($M1892="人民币", $N1892*AE1892*$BJ1892/1.13, $N1892*AE1892*$BJ1892)</f>
        <v>0</v>
      </c>
      <c r="BH1892" s="55" t="n">
        <f>SUM(AV1892:BG1892)</f>
        <v>0</v>
      </c>
      <c r="BI1892" s="56">
             </c>
      <c r="BJ1892" s="57" t="n">
        <v>1886</v>
      </c>
      <c r="BK1892" s="29" t="n">
        <f>IF(OR(D1892="", F1892="", J1892="", M1892=""), 1, 0)</f>
        <v>0</v>
      </c>
      <c r="BL1892" s="7">
             </c>
      <c r="BR1892" s="7">
             </c>
    </row>
    <row r="1893" x14ac:dyDescent="0.25">
      <c r="A1893" s="40" t="n">
        <f>ROW()-5</f>
        <v>1888</v>
      </c>
      <c r="B1893" s="41" t="s">
        <v>44</v>
      </c>
      <c r="C1893" s="42" t="s">
        <v>42</v>
      </c>
      <c r="D1893" s="43" t="s">
        <v>1005</v>
      </c>
      <c r="E1893" s="42" t="s">
        <v>42</v>
      </c>
      <c r="F1893" s="43" t="s">
        <v>3009</v>
      </c>
      <c r="G1893" s="44" t="s">
        <v>44</v>
      </c>
      <c r="H1893" s="44" t="s">
        <v>44</v>
      </c>
      <c r="I1893" s="42" t="s">
        <v>42</v>
      </c>
      <c r="J1893" s="42" t="s">
        <v>42</v>
      </c>
      <c r="K1893" s="42" t="s">
        <v>42</v>
      </c>
      <c r="L1893" s="45" t="n">
        <f>AF1893</f>
        <v>0</v>
      </c>
      <c r="M1893" s="46" t="s">
        <v>46</v>
      </c>
      <c r="N1893" s="58" t="n">
        <v>11111</v>
      </c>
      <c r="O1893" s="47" t="n">
        <f>L1893*N1893*BJ1893</f>
        <v>0</v>
      </c>
      <c r="P1893" s="48" t="n">
        <f>BH1893</f>
        <v>0</v>
      </c>
      <c r="Q1893" s="45">
             </c>
      <c r="R1893" s="49" t="n">
        <f>L1893*Q1893</f>
        <v>0</v>
      </c>
      <c r="S1893" s="46" t="s">
        <f>IF(I1893="粉剂", "千克", IF(I1893="", "", "粒"))</f>
        <v>47</v>
      </c>
      <c r="T1893" s="49">
             </c>
      <c r="U1893" s="49">
             </c>
      <c r="V1893" s="49">
             </c>
      <c r="W1893" s="49">
             </c>
      <c r="X1893" s="49">
             </c>
      <c r="Y1893" s="49">
             </c>
      <c r="Z1893" s="49">
             </c>
      <c r="AA1893" s="49">
             </c>
      <c r="AB1893" s="49">
             </c>
      <c r="AC1893" s="49">
             </c>
      <c r="AD1893" s="49">
             </c>
      <c r="AE1893" s="49">
             </c>
      <c r="AF1893" s="45" t="n">
        <f>T1893+U1893+V1893+W1893+X1893+Y1893+Z1893+AA1893+AB1893+AC1893+AD1893+AE1893</f>
        <v>0</v>
      </c>
      <c r="AG1893" s="50">
             </c>
      <c r="AH1893" s="51" t="n">
        <f>$Q1893*T1893</f>
        <v>0</v>
      </c>
      <c r="AI1893" s="51" t="n">
        <f>$Q1893*U1893</f>
        <v>0</v>
      </c>
      <c r="AJ1893" s="51" t="n">
        <f>$Q1893*V1893</f>
        <v>0</v>
      </c>
      <c r="AK1893" s="51" t="n">
        <f>$Q1893*W1893</f>
        <v>0</v>
      </c>
      <c r="AL1893" s="51" t="n">
        <f>$Q1893*X1893</f>
        <v>0</v>
      </c>
      <c r="AM1893" s="51" t="n">
        <f>$Q1893*Y1893</f>
        <v>0</v>
      </c>
      <c r="AN1893" s="51" t="n">
        <f>$Q1893*Z1893</f>
        <v>0</v>
      </c>
      <c r="AO1893" s="52" t="n">
        <f>$Q1893*AA1893</f>
        <v>0</v>
      </c>
      <c r="AP1893" s="52" t="n">
        <f>$Q1893*AB1893</f>
        <v>0</v>
      </c>
      <c r="AQ1893" s="52" t="n">
        <f>$Q1893*AC1893</f>
        <v>0</v>
      </c>
      <c r="AR1893" s="52" t="n">
        <f>$Q1893*AD1893</f>
        <v>0</v>
      </c>
      <c r="AS1893" s="52" t="n">
        <f>$Q1893*AE1893</f>
        <v>0</v>
      </c>
      <c r="AT1893" s="52" t="n">
        <f>SUM(AH1893:AS1893)</f>
        <v>0</v>
      </c>
      <c r="AU1893" s="53">
             </c>
      <c r="AV1893" s="54" t="n">
        <f>IF($M1893="人民币", $N1893*T1893*$BJ1893/1.13, $N1893*T1893*$BJ1893)</f>
        <v>0</v>
      </c>
      <c r="AW1893" s="54" t="n">
        <f>IF($M1893="人民币", $N1893*U1893*$BJ1893/1.13, $N1893*U1893*$BJ1893)</f>
        <v>0</v>
      </c>
      <c r="AX1893" s="54" t="n">
        <f>IF($M1893="人民币", $N1893*V1893*$BJ1893/1.13, $N1893*V1893*$BJ1893)</f>
        <v>0</v>
      </c>
      <c r="AY1893" s="54" t="n">
        <f>IF($M1893="人民币", $N1893*W1893*$BJ1893/1.13, $N1893*W1893*$BJ1893)</f>
        <v>0</v>
      </c>
      <c r="AZ1893" s="54" t="n">
        <f>IF($M1893="人民币", $N1893*X1893*$BJ1893/1.13, $N1893*X1893*$BJ1893)</f>
        <v>0</v>
      </c>
      <c r="BA1893" s="54" t="n">
        <f>IF($M1893="人民币", $N1893*Y1893*$BJ1893/1.13, $N1893*Y1893*$BJ1893)</f>
        <v>0</v>
      </c>
      <c r="BB1893" s="54" t="n">
        <f>IF($M1893="人民币", $N1893*Z1893*$BJ1893/1.13, $N1893*Z1893*$BJ1893)</f>
        <v>0</v>
      </c>
      <c r="BC1893" s="54" t="n">
        <f>IF($M1893="人民币", $N1893*AA1893*$BJ1893/1.13, $N1893*AA1893*$BJ1893)</f>
        <v>0</v>
      </c>
      <c r="BD1893" s="54" t="n">
        <f>IF($M1893="人民币", $N1893*AB1893*$BJ1893/1.13, $N1893*AB1893*$BJ1893)</f>
        <v>0</v>
      </c>
      <c r="BE1893" s="54" t="n">
        <f>IF($M1893="人民币", $N1893*AC1893*$BJ1893/1.13, $N1893*AC1893*$BJ1893)</f>
        <v>0</v>
      </c>
      <c r="BF1893" s="54" t="n">
        <f>IF($M1893="人民币", $N1893*AD1893*$BJ1893/1.13, $N1893*AD1893*$BJ1893)</f>
        <v>0</v>
      </c>
      <c r="BG1893" s="54" t="n">
        <f>IF($M1893="人民币", $N1893*AE1893*$BJ1893/1.13, $N1893*AE1893*$BJ1893)</f>
        <v>0</v>
      </c>
      <c r="BH1893" s="55" t="n">
        <f>SUM(AV1893:BG1893)</f>
        <v>0</v>
      </c>
      <c r="BI1893" s="56">
             </c>
      <c r="BJ1893" s="57" t="n">
        <v>1887</v>
      </c>
      <c r="BK1893" s="29" t="n">
        <f>IF(OR(D1893="", F1893="", J1893="", M1893=""), 1, 0)</f>
        <v>0</v>
      </c>
      <c r="BL1893" s="7">
             </c>
      <c r="BR1893" s="7">
             </c>
    </row>
    <row r="1894" x14ac:dyDescent="0.25">
      <c r="A1894" s="40" t="n">
        <f>ROW()-5</f>
        <v>1889</v>
      </c>
      <c r="B1894" s="41" t="s">
        <v>44</v>
      </c>
      <c r="C1894" s="42" t="s">
        <v>42</v>
      </c>
      <c r="D1894" s="43" t="s">
        <v>1007</v>
      </c>
      <c r="E1894" s="42" t="s">
        <v>42</v>
      </c>
      <c r="F1894" s="43" t="s">
        <v>3010</v>
      </c>
      <c r="G1894" s="44" t="s">
        <v>44</v>
      </c>
      <c r="H1894" s="44" t="s">
        <v>44</v>
      </c>
      <c r="I1894" s="42" t="s">
        <v>42</v>
      </c>
      <c r="J1894" s="42" t="s">
        <v>42</v>
      </c>
      <c r="K1894" s="42" t="s">
        <v>42</v>
      </c>
      <c r="L1894" s="45" t="n">
        <f>AF1894</f>
        <v>0</v>
      </c>
      <c r="M1894" s="46" t="s">
        <v>46</v>
      </c>
      <c r="N1894" s="58" t="n">
        <v>11111</v>
      </c>
      <c r="O1894" s="47" t="n">
        <f>L1894*N1894*BJ1894</f>
        <v>0</v>
      </c>
      <c r="P1894" s="48" t="n">
        <f>BH1894</f>
        <v>0</v>
      </c>
      <c r="Q1894" s="45">
             </c>
      <c r="R1894" s="49" t="n">
        <f>L1894*Q1894</f>
        <v>0</v>
      </c>
      <c r="S1894" s="46" t="s">
        <f>IF(I1894="粉剂", "千克", IF(I1894="", "", "粒"))</f>
        <v>47</v>
      </c>
      <c r="T1894" s="49">
             </c>
      <c r="U1894" s="49">
             </c>
      <c r="V1894" s="49">
             </c>
      <c r="W1894" s="49">
             </c>
      <c r="X1894" s="49">
             </c>
      <c r="Y1894" s="49">
             </c>
      <c r="Z1894" s="49">
             </c>
      <c r="AA1894" s="49">
             </c>
      <c r="AB1894" s="49">
             </c>
      <c r="AC1894" s="49">
             </c>
      <c r="AD1894" s="49">
             </c>
      <c r="AE1894" s="49">
             </c>
      <c r="AF1894" s="45" t="n">
        <f>T1894+U1894+V1894+W1894+X1894+Y1894+Z1894+AA1894+AB1894+AC1894+AD1894+AE1894</f>
        <v>0</v>
      </c>
      <c r="AG1894" s="50">
             </c>
      <c r="AH1894" s="51" t="n">
        <f>$Q1894*T1894</f>
        <v>0</v>
      </c>
      <c r="AI1894" s="51" t="n">
        <f>$Q1894*U1894</f>
        <v>0</v>
      </c>
      <c r="AJ1894" s="51" t="n">
        <f>$Q1894*V1894</f>
        <v>0</v>
      </c>
      <c r="AK1894" s="51" t="n">
        <f>$Q1894*W1894</f>
        <v>0</v>
      </c>
      <c r="AL1894" s="51" t="n">
        <f>$Q1894*X1894</f>
        <v>0</v>
      </c>
      <c r="AM1894" s="51" t="n">
        <f>$Q1894*Y1894</f>
        <v>0</v>
      </c>
      <c r="AN1894" s="51" t="n">
        <f>$Q1894*Z1894</f>
        <v>0</v>
      </c>
      <c r="AO1894" s="52" t="n">
        <f>$Q1894*AA1894</f>
        <v>0</v>
      </c>
      <c r="AP1894" s="52" t="n">
        <f>$Q1894*AB1894</f>
        <v>0</v>
      </c>
      <c r="AQ1894" s="52" t="n">
        <f>$Q1894*AC1894</f>
        <v>0</v>
      </c>
      <c r="AR1894" s="52" t="n">
        <f>$Q1894*AD1894</f>
        <v>0</v>
      </c>
      <c r="AS1894" s="52" t="n">
        <f>$Q1894*AE1894</f>
        <v>0</v>
      </c>
      <c r="AT1894" s="52" t="n">
        <f>SUM(AH1894:AS1894)</f>
        <v>0</v>
      </c>
      <c r="AU1894" s="53">
             </c>
      <c r="AV1894" s="54" t="n">
        <f>IF($M1894="人民币", $N1894*T1894*$BJ1894/1.13, $N1894*T1894*$BJ1894)</f>
        <v>0</v>
      </c>
      <c r="AW1894" s="54" t="n">
        <f>IF($M1894="人民币", $N1894*U1894*$BJ1894/1.13, $N1894*U1894*$BJ1894)</f>
        <v>0</v>
      </c>
      <c r="AX1894" s="54" t="n">
        <f>IF($M1894="人民币", $N1894*V1894*$BJ1894/1.13, $N1894*V1894*$BJ1894)</f>
        <v>0</v>
      </c>
      <c r="AY1894" s="54" t="n">
        <f>IF($M1894="人民币", $N1894*W1894*$BJ1894/1.13, $N1894*W1894*$BJ1894)</f>
        <v>0</v>
      </c>
      <c r="AZ1894" s="54" t="n">
        <f>IF($M1894="人民币", $N1894*X1894*$BJ1894/1.13, $N1894*X1894*$BJ1894)</f>
        <v>0</v>
      </c>
      <c r="BA1894" s="54" t="n">
        <f>IF($M1894="人民币", $N1894*Y1894*$BJ1894/1.13, $N1894*Y1894*$BJ1894)</f>
        <v>0</v>
      </c>
      <c r="BB1894" s="54" t="n">
        <f>IF($M1894="人民币", $N1894*Z1894*$BJ1894/1.13, $N1894*Z1894*$BJ1894)</f>
        <v>0</v>
      </c>
      <c r="BC1894" s="54" t="n">
        <f>IF($M1894="人民币", $N1894*AA1894*$BJ1894/1.13, $N1894*AA1894*$BJ1894)</f>
        <v>0</v>
      </c>
      <c r="BD1894" s="54" t="n">
        <f>IF($M1894="人民币", $N1894*AB1894*$BJ1894/1.13, $N1894*AB1894*$BJ1894)</f>
        <v>0</v>
      </c>
      <c r="BE1894" s="54" t="n">
        <f>IF($M1894="人民币", $N1894*AC1894*$BJ1894/1.13, $N1894*AC1894*$BJ1894)</f>
        <v>0</v>
      </c>
      <c r="BF1894" s="54" t="n">
        <f>IF($M1894="人民币", $N1894*AD1894*$BJ1894/1.13, $N1894*AD1894*$BJ1894)</f>
        <v>0</v>
      </c>
      <c r="BG1894" s="54" t="n">
        <f>IF($M1894="人民币", $N1894*AE1894*$BJ1894/1.13, $N1894*AE1894*$BJ1894)</f>
        <v>0</v>
      </c>
      <c r="BH1894" s="55" t="n">
        <f>SUM(AV1894:BG1894)</f>
        <v>0</v>
      </c>
      <c r="BI1894" s="56">
             </c>
      <c r="BJ1894" s="57" t="n">
        <v>1888</v>
      </c>
      <c r="BK1894" s="29" t="n">
        <f>IF(OR(D1894="", F1894="", J1894="", M1894=""), 1, 0)</f>
        <v>0</v>
      </c>
      <c r="BL1894" s="7">
             </c>
      <c r="BR1894" s="7">
             </c>
    </row>
    <row r="1895" x14ac:dyDescent="0.25">
      <c r="A1895" s="40" t="n">
        <f>ROW()-5</f>
        <v>1890</v>
      </c>
      <c r="B1895" s="41" t="s">
        <v>44</v>
      </c>
      <c r="C1895" s="42" t="s">
        <v>42</v>
      </c>
      <c r="D1895" s="43" t="s">
        <v>1009</v>
      </c>
      <c r="E1895" s="42" t="s">
        <v>42</v>
      </c>
      <c r="F1895" s="43" t="s">
        <v>3011</v>
      </c>
      <c r="G1895" s="44" t="s">
        <v>44</v>
      </c>
      <c r="H1895" s="44" t="s">
        <v>44</v>
      </c>
      <c r="I1895" s="42" t="s">
        <v>42</v>
      </c>
      <c r="J1895" s="42" t="s">
        <v>42</v>
      </c>
      <c r="K1895" s="42" t="s">
        <v>42</v>
      </c>
      <c r="L1895" s="45" t="n">
        <f>AF1895</f>
        <v>0</v>
      </c>
      <c r="M1895" s="46" t="s">
        <v>46</v>
      </c>
      <c r="N1895" s="58" t="n">
        <v>11111</v>
      </c>
      <c r="O1895" s="47" t="n">
        <f>L1895*N1895*BJ1895</f>
        <v>0</v>
      </c>
      <c r="P1895" s="48" t="n">
        <f>BH1895</f>
        <v>0</v>
      </c>
      <c r="Q1895" s="45">
             </c>
      <c r="R1895" s="49" t="n">
        <f>L1895*Q1895</f>
        <v>0</v>
      </c>
      <c r="S1895" s="46" t="s">
        <f>IF(I1895="粉剂", "千克", IF(I1895="", "", "粒"))</f>
        <v>47</v>
      </c>
      <c r="T1895" s="49">
             </c>
      <c r="U1895" s="49">
             </c>
      <c r="V1895" s="49">
             </c>
      <c r="W1895" s="49">
             </c>
      <c r="X1895" s="49">
             </c>
      <c r="Y1895" s="49">
             </c>
      <c r="Z1895" s="49">
             </c>
      <c r="AA1895" s="49">
             </c>
      <c r="AB1895" s="49">
             </c>
      <c r="AC1895" s="49">
             </c>
      <c r="AD1895" s="49">
             </c>
      <c r="AE1895" s="49">
             </c>
      <c r="AF1895" s="45" t="n">
        <f>T1895+U1895+V1895+W1895+X1895+Y1895+Z1895+AA1895+AB1895+AC1895+AD1895+AE1895</f>
        <v>0</v>
      </c>
      <c r="AG1895" s="50">
             </c>
      <c r="AH1895" s="51" t="n">
        <f>$Q1895*T1895</f>
        <v>0</v>
      </c>
      <c r="AI1895" s="51" t="n">
        <f>$Q1895*U1895</f>
        <v>0</v>
      </c>
      <c r="AJ1895" s="51" t="n">
        <f>$Q1895*V1895</f>
        <v>0</v>
      </c>
      <c r="AK1895" s="51" t="n">
        <f>$Q1895*W1895</f>
        <v>0</v>
      </c>
      <c r="AL1895" s="51" t="n">
        <f>$Q1895*X1895</f>
        <v>0</v>
      </c>
      <c r="AM1895" s="51" t="n">
        <f>$Q1895*Y1895</f>
        <v>0</v>
      </c>
      <c r="AN1895" s="51" t="n">
        <f>$Q1895*Z1895</f>
        <v>0</v>
      </c>
      <c r="AO1895" s="52" t="n">
        <f>$Q1895*AA1895</f>
        <v>0</v>
      </c>
      <c r="AP1895" s="52" t="n">
        <f>$Q1895*AB1895</f>
        <v>0</v>
      </c>
      <c r="AQ1895" s="52" t="n">
        <f>$Q1895*AC1895</f>
        <v>0</v>
      </c>
      <c r="AR1895" s="52" t="n">
        <f>$Q1895*AD1895</f>
        <v>0</v>
      </c>
      <c r="AS1895" s="52" t="n">
        <f>$Q1895*AE1895</f>
        <v>0</v>
      </c>
      <c r="AT1895" s="52" t="n">
        <f>SUM(AH1895:AS1895)</f>
        <v>0</v>
      </c>
      <c r="AU1895" s="53">
             </c>
      <c r="AV1895" s="54" t="n">
        <f>IF($M1895="人民币", $N1895*T1895*$BJ1895/1.13, $N1895*T1895*$BJ1895)</f>
        <v>0</v>
      </c>
      <c r="AW1895" s="54" t="n">
        <f>IF($M1895="人民币", $N1895*U1895*$BJ1895/1.13, $N1895*U1895*$BJ1895)</f>
        <v>0</v>
      </c>
      <c r="AX1895" s="54" t="n">
        <f>IF($M1895="人民币", $N1895*V1895*$BJ1895/1.13, $N1895*V1895*$BJ1895)</f>
        <v>0</v>
      </c>
      <c r="AY1895" s="54" t="n">
        <f>IF($M1895="人民币", $N1895*W1895*$BJ1895/1.13, $N1895*W1895*$BJ1895)</f>
        <v>0</v>
      </c>
      <c r="AZ1895" s="54" t="n">
        <f>IF($M1895="人民币", $N1895*X1895*$BJ1895/1.13, $N1895*X1895*$BJ1895)</f>
        <v>0</v>
      </c>
      <c r="BA1895" s="54" t="n">
        <f>IF($M1895="人民币", $N1895*Y1895*$BJ1895/1.13, $N1895*Y1895*$BJ1895)</f>
        <v>0</v>
      </c>
      <c r="BB1895" s="54" t="n">
        <f>IF($M1895="人民币", $N1895*Z1895*$BJ1895/1.13, $N1895*Z1895*$BJ1895)</f>
        <v>0</v>
      </c>
      <c r="BC1895" s="54" t="n">
        <f>IF($M1895="人民币", $N1895*AA1895*$BJ1895/1.13, $N1895*AA1895*$BJ1895)</f>
        <v>0</v>
      </c>
      <c r="BD1895" s="54" t="n">
        <f>IF($M1895="人民币", $N1895*AB1895*$BJ1895/1.13, $N1895*AB1895*$BJ1895)</f>
        <v>0</v>
      </c>
      <c r="BE1895" s="54" t="n">
        <f>IF($M1895="人民币", $N1895*AC1895*$BJ1895/1.13, $N1895*AC1895*$BJ1895)</f>
        <v>0</v>
      </c>
      <c r="BF1895" s="54" t="n">
        <f>IF($M1895="人民币", $N1895*AD1895*$BJ1895/1.13, $N1895*AD1895*$BJ1895)</f>
        <v>0</v>
      </c>
      <c r="BG1895" s="54" t="n">
        <f>IF($M1895="人民币", $N1895*AE1895*$BJ1895/1.13, $N1895*AE1895*$BJ1895)</f>
        <v>0</v>
      </c>
      <c r="BH1895" s="55" t="n">
        <f>SUM(AV1895:BG1895)</f>
        <v>0</v>
      </c>
      <c r="BI1895" s="56">
             </c>
      <c r="BJ1895" s="57" t="n">
        <v>1889</v>
      </c>
      <c r="BK1895" s="29" t="n">
        <f>IF(OR(D1895="", F1895="", J1895="", M1895=""), 1, 0)</f>
        <v>0</v>
      </c>
      <c r="BL1895" s="7">
             </c>
      <c r="BR1895" s="7">
             </c>
    </row>
    <row r="1896" x14ac:dyDescent="0.25">
      <c r="A1896" s="40" t="n">
        <f>ROW()-5</f>
        <v>1891</v>
      </c>
      <c r="B1896" s="41" t="s">
        <v>44</v>
      </c>
      <c r="C1896" s="42" t="s">
        <v>42</v>
      </c>
      <c r="D1896" s="43" t="s">
        <v>1011</v>
      </c>
      <c r="E1896" s="42" t="s">
        <v>42</v>
      </c>
      <c r="F1896" s="43" t="s">
        <v>3012</v>
      </c>
      <c r="G1896" s="44" t="s">
        <v>44</v>
      </c>
      <c r="H1896" s="44" t="s">
        <v>44</v>
      </c>
      <c r="I1896" s="42" t="s">
        <v>42</v>
      </c>
      <c r="J1896" s="42" t="s">
        <v>42</v>
      </c>
      <c r="K1896" s="42" t="s">
        <v>42</v>
      </c>
      <c r="L1896" s="45" t="n">
        <f>AF1896</f>
        <v>0</v>
      </c>
      <c r="M1896" s="46" t="s">
        <v>46</v>
      </c>
      <c r="N1896" s="58" t="n">
        <v>11111</v>
      </c>
      <c r="O1896" s="47" t="n">
        <f>L1896*N1896*BJ1896</f>
        <v>0</v>
      </c>
      <c r="P1896" s="48" t="n">
        <f>BH1896</f>
        <v>0</v>
      </c>
      <c r="Q1896" s="45">
             </c>
      <c r="R1896" s="49" t="n">
        <f>L1896*Q1896</f>
        <v>0</v>
      </c>
      <c r="S1896" s="46" t="s">
        <f>IF(I1896="粉剂", "千克", IF(I1896="", "", "粒"))</f>
        <v>47</v>
      </c>
      <c r="T1896" s="49">
             </c>
      <c r="U1896" s="49">
             </c>
      <c r="V1896" s="49">
             </c>
      <c r="W1896" s="49">
             </c>
      <c r="X1896" s="49">
             </c>
      <c r="Y1896" s="49">
             </c>
      <c r="Z1896" s="49">
             </c>
      <c r="AA1896" s="49">
             </c>
      <c r="AB1896" s="49">
             </c>
      <c r="AC1896" s="49">
             </c>
      <c r="AD1896" s="49">
             </c>
      <c r="AE1896" s="49">
             </c>
      <c r="AF1896" s="45" t="n">
        <f>T1896+U1896+V1896+W1896+X1896+Y1896+Z1896+AA1896+AB1896+AC1896+AD1896+AE1896</f>
        <v>0</v>
      </c>
      <c r="AG1896" s="50">
             </c>
      <c r="AH1896" s="51" t="n">
        <f>$Q1896*T1896</f>
        <v>0</v>
      </c>
      <c r="AI1896" s="51" t="n">
        <f>$Q1896*U1896</f>
        <v>0</v>
      </c>
      <c r="AJ1896" s="51" t="n">
        <f>$Q1896*V1896</f>
        <v>0</v>
      </c>
      <c r="AK1896" s="51" t="n">
        <f>$Q1896*W1896</f>
        <v>0</v>
      </c>
      <c r="AL1896" s="51" t="n">
        <f>$Q1896*X1896</f>
        <v>0</v>
      </c>
      <c r="AM1896" s="51" t="n">
        <f>$Q1896*Y1896</f>
        <v>0</v>
      </c>
      <c r="AN1896" s="51" t="n">
        <f>$Q1896*Z1896</f>
        <v>0</v>
      </c>
      <c r="AO1896" s="52" t="n">
        <f>$Q1896*AA1896</f>
        <v>0</v>
      </c>
      <c r="AP1896" s="52" t="n">
        <f>$Q1896*AB1896</f>
        <v>0</v>
      </c>
      <c r="AQ1896" s="52" t="n">
        <f>$Q1896*AC1896</f>
        <v>0</v>
      </c>
      <c r="AR1896" s="52" t="n">
        <f>$Q1896*AD1896</f>
        <v>0</v>
      </c>
      <c r="AS1896" s="52" t="n">
        <f>$Q1896*AE1896</f>
        <v>0</v>
      </c>
      <c r="AT1896" s="52" t="n">
        <f>SUM(AH1896:AS1896)</f>
        <v>0</v>
      </c>
      <c r="AU1896" s="53">
             </c>
      <c r="AV1896" s="54" t="n">
        <f>IF($M1896="人民币", $N1896*T1896*$BJ1896/1.13, $N1896*T1896*$BJ1896)</f>
        <v>0</v>
      </c>
      <c r="AW1896" s="54" t="n">
        <f>IF($M1896="人民币", $N1896*U1896*$BJ1896/1.13, $N1896*U1896*$BJ1896)</f>
        <v>0</v>
      </c>
      <c r="AX1896" s="54" t="n">
        <f>IF($M1896="人民币", $N1896*V1896*$BJ1896/1.13, $N1896*V1896*$BJ1896)</f>
        <v>0</v>
      </c>
      <c r="AY1896" s="54" t="n">
        <f>IF($M1896="人民币", $N1896*W1896*$BJ1896/1.13, $N1896*W1896*$BJ1896)</f>
        <v>0</v>
      </c>
      <c r="AZ1896" s="54" t="n">
        <f>IF($M1896="人民币", $N1896*X1896*$BJ1896/1.13, $N1896*X1896*$BJ1896)</f>
        <v>0</v>
      </c>
      <c r="BA1896" s="54" t="n">
        <f>IF($M1896="人民币", $N1896*Y1896*$BJ1896/1.13, $N1896*Y1896*$BJ1896)</f>
        <v>0</v>
      </c>
      <c r="BB1896" s="54" t="n">
        <f>IF($M1896="人民币", $N1896*Z1896*$BJ1896/1.13, $N1896*Z1896*$BJ1896)</f>
        <v>0</v>
      </c>
      <c r="BC1896" s="54" t="n">
        <f>IF($M1896="人民币", $N1896*AA1896*$BJ1896/1.13, $N1896*AA1896*$BJ1896)</f>
        <v>0</v>
      </c>
      <c r="BD1896" s="54" t="n">
        <f>IF($M1896="人民币", $N1896*AB1896*$BJ1896/1.13, $N1896*AB1896*$BJ1896)</f>
        <v>0</v>
      </c>
      <c r="BE1896" s="54" t="n">
        <f>IF($M1896="人民币", $N1896*AC1896*$BJ1896/1.13, $N1896*AC1896*$BJ1896)</f>
        <v>0</v>
      </c>
      <c r="BF1896" s="54" t="n">
        <f>IF($M1896="人民币", $N1896*AD1896*$BJ1896/1.13, $N1896*AD1896*$BJ1896)</f>
        <v>0</v>
      </c>
      <c r="BG1896" s="54" t="n">
        <f>IF($M1896="人民币", $N1896*AE1896*$BJ1896/1.13, $N1896*AE1896*$BJ1896)</f>
        <v>0</v>
      </c>
      <c r="BH1896" s="55" t="n">
        <f>SUM(AV1896:BG1896)</f>
        <v>0</v>
      </c>
      <c r="BI1896" s="56">
             </c>
      <c r="BJ1896" s="57" t="n">
        <v>1890</v>
      </c>
      <c r="BK1896" s="29" t="n">
        <f>IF(OR(D1896="", F1896="", J1896="", M1896=""), 1, 0)</f>
        <v>0</v>
      </c>
      <c r="BL1896" s="7">
             </c>
      <c r="BR1896" s="7">
             </c>
    </row>
    <row r="1897" x14ac:dyDescent="0.25">
      <c r="A1897" s="40" t="n">
        <f>ROW()-5</f>
        <v>1892</v>
      </c>
      <c r="B1897" s="41" t="s">
        <v>44</v>
      </c>
      <c r="C1897" s="42" t="s">
        <v>42</v>
      </c>
      <c r="D1897" s="43" t="s">
        <v>1013</v>
      </c>
      <c r="E1897" s="42" t="s">
        <v>42</v>
      </c>
      <c r="F1897" s="43" t="s">
        <v>3013</v>
      </c>
      <c r="G1897" s="44" t="s">
        <v>44</v>
      </c>
      <c r="H1897" s="44" t="s">
        <v>44</v>
      </c>
      <c r="I1897" s="42" t="s">
        <v>42</v>
      </c>
      <c r="J1897" s="42" t="s">
        <v>42</v>
      </c>
      <c r="K1897" s="42" t="s">
        <v>42</v>
      </c>
      <c r="L1897" s="45" t="n">
        <f>AF1897</f>
        <v>0</v>
      </c>
      <c r="M1897" s="46" t="s">
        <v>46</v>
      </c>
      <c r="N1897" s="58" t="n">
        <v>11111</v>
      </c>
      <c r="O1897" s="47" t="n">
        <f>L1897*N1897*BJ1897</f>
        <v>0</v>
      </c>
      <c r="P1897" s="48" t="n">
        <f>BH1897</f>
        <v>0</v>
      </c>
      <c r="Q1897" s="45">
             </c>
      <c r="R1897" s="49" t="n">
        <f>L1897*Q1897</f>
        <v>0</v>
      </c>
      <c r="S1897" s="46" t="s">
        <f>IF(I1897="粉剂", "千克", IF(I1897="", "", "粒"))</f>
        <v>47</v>
      </c>
      <c r="T1897" s="49">
             </c>
      <c r="U1897" s="49">
             </c>
      <c r="V1897" s="49">
             </c>
      <c r="W1897" s="49">
             </c>
      <c r="X1897" s="49">
             </c>
      <c r="Y1897" s="49">
             </c>
      <c r="Z1897" s="49">
             </c>
      <c r="AA1897" s="49">
             </c>
      <c r="AB1897" s="49">
             </c>
      <c r="AC1897" s="49">
             </c>
      <c r="AD1897" s="49">
             </c>
      <c r="AE1897" s="49">
             </c>
      <c r="AF1897" s="45" t="n">
        <f>T1897+U1897+V1897+W1897+X1897+Y1897+Z1897+AA1897+AB1897+AC1897+AD1897+AE1897</f>
        <v>0</v>
      </c>
      <c r="AG1897" s="50">
             </c>
      <c r="AH1897" s="51" t="n">
        <f>$Q1897*T1897</f>
        <v>0</v>
      </c>
      <c r="AI1897" s="51" t="n">
        <f>$Q1897*U1897</f>
        <v>0</v>
      </c>
      <c r="AJ1897" s="51" t="n">
        <f>$Q1897*V1897</f>
        <v>0</v>
      </c>
      <c r="AK1897" s="51" t="n">
        <f>$Q1897*W1897</f>
        <v>0</v>
      </c>
      <c r="AL1897" s="51" t="n">
        <f>$Q1897*X1897</f>
        <v>0</v>
      </c>
      <c r="AM1897" s="51" t="n">
        <f>$Q1897*Y1897</f>
        <v>0</v>
      </c>
      <c r="AN1897" s="51" t="n">
        <f>$Q1897*Z1897</f>
        <v>0</v>
      </c>
      <c r="AO1897" s="52" t="n">
        <f>$Q1897*AA1897</f>
        <v>0</v>
      </c>
      <c r="AP1897" s="52" t="n">
        <f>$Q1897*AB1897</f>
        <v>0</v>
      </c>
      <c r="AQ1897" s="52" t="n">
        <f>$Q1897*AC1897</f>
        <v>0</v>
      </c>
      <c r="AR1897" s="52" t="n">
        <f>$Q1897*AD1897</f>
        <v>0</v>
      </c>
      <c r="AS1897" s="52" t="n">
        <f>$Q1897*AE1897</f>
        <v>0</v>
      </c>
      <c r="AT1897" s="52" t="n">
        <f>SUM(AH1897:AS1897)</f>
        <v>0</v>
      </c>
      <c r="AU1897" s="53">
             </c>
      <c r="AV1897" s="54" t="n">
        <f>IF($M1897="人民币", $N1897*T1897*$BJ1897/1.13, $N1897*T1897*$BJ1897)</f>
        <v>0</v>
      </c>
      <c r="AW1897" s="54" t="n">
        <f>IF($M1897="人民币", $N1897*U1897*$BJ1897/1.13, $N1897*U1897*$BJ1897)</f>
        <v>0</v>
      </c>
      <c r="AX1897" s="54" t="n">
        <f>IF($M1897="人民币", $N1897*V1897*$BJ1897/1.13, $N1897*V1897*$BJ1897)</f>
        <v>0</v>
      </c>
      <c r="AY1897" s="54" t="n">
        <f>IF($M1897="人民币", $N1897*W1897*$BJ1897/1.13, $N1897*W1897*$BJ1897)</f>
        <v>0</v>
      </c>
      <c r="AZ1897" s="54" t="n">
        <f>IF($M1897="人民币", $N1897*X1897*$BJ1897/1.13, $N1897*X1897*$BJ1897)</f>
        <v>0</v>
      </c>
      <c r="BA1897" s="54" t="n">
        <f>IF($M1897="人民币", $N1897*Y1897*$BJ1897/1.13, $N1897*Y1897*$BJ1897)</f>
        <v>0</v>
      </c>
      <c r="BB1897" s="54" t="n">
        <f>IF($M1897="人民币", $N1897*Z1897*$BJ1897/1.13, $N1897*Z1897*$BJ1897)</f>
        <v>0</v>
      </c>
      <c r="BC1897" s="54" t="n">
        <f>IF($M1897="人民币", $N1897*AA1897*$BJ1897/1.13, $N1897*AA1897*$BJ1897)</f>
        <v>0</v>
      </c>
      <c r="BD1897" s="54" t="n">
        <f>IF($M1897="人民币", $N1897*AB1897*$BJ1897/1.13, $N1897*AB1897*$BJ1897)</f>
        <v>0</v>
      </c>
      <c r="BE1897" s="54" t="n">
        <f>IF($M1897="人民币", $N1897*AC1897*$BJ1897/1.13, $N1897*AC1897*$BJ1897)</f>
        <v>0</v>
      </c>
      <c r="BF1897" s="54" t="n">
        <f>IF($M1897="人民币", $N1897*AD1897*$BJ1897/1.13, $N1897*AD1897*$BJ1897)</f>
        <v>0</v>
      </c>
      <c r="BG1897" s="54" t="n">
        <f>IF($M1897="人民币", $N1897*AE1897*$BJ1897/1.13, $N1897*AE1897*$BJ1897)</f>
        <v>0</v>
      </c>
      <c r="BH1897" s="55" t="n">
        <f>SUM(AV1897:BG1897)</f>
        <v>0</v>
      </c>
      <c r="BI1897" s="56">
             </c>
      <c r="BJ1897" s="57" t="n">
        <v>1891</v>
      </c>
      <c r="BK1897" s="29" t="n">
        <f>IF(OR(D1897="", F1897="", J1897="", M1897=""), 1, 0)</f>
        <v>0</v>
      </c>
      <c r="BL1897" s="7">
             </c>
      <c r="BR1897" s="7">
             </c>
    </row>
    <row r="1898" x14ac:dyDescent="0.25">
      <c r="A1898" s="40" t="n">
        <f>ROW()-5</f>
        <v>1893</v>
      </c>
      <c r="B1898" s="41" t="s">
        <v>44</v>
      </c>
      <c r="C1898" s="42" t="s">
        <v>42</v>
      </c>
      <c r="D1898" s="43" t="s">
        <v>1015</v>
      </c>
      <c r="E1898" s="42" t="s">
        <v>42</v>
      </c>
      <c r="F1898" s="43" t="s">
        <v>3014</v>
      </c>
      <c r="G1898" s="44" t="s">
        <v>44</v>
      </c>
      <c r="H1898" s="44" t="s">
        <v>44</v>
      </c>
      <c r="I1898" s="42" t="s">
        <v>42</v>
      </c>
      <c r="J1898" s="42" t="s">
        <v>42</v>
      </c>
      <c r="K1898" s="42" t="s">
        <v>42</v>
      </c>
      <c r="L1898" s="45" t="n">
        <f>AF1898</f>
        <v>0</v>
      </c>
      <c r="M1898" s="46" t="s">
        <v>46</v>
      </c>
      <c r="N1898" s="58" t="n">
        <v>11111</v>
      </c>
      <c r="O1898" s="47" t="n">
        <f>L1898*N1898*BJ1898</f>
        <v>0</v>
      </c>
      <c r="P1898" s="48" t="n">
        <f>BH1898</f>
        <v>0</v>
      </c>
      <c r="Q1898" s="45">
             </c>
      <c r="R1898" s="49" t="n">
        <f>L1898*Q1898</f>
        <v>0</v>
      </c>
      <c r="S1898" s="46" t="s">
        <f>IF(I1898="粉剂", "千克", IF(I1898="", "", "粒"))</f>
        <v>47</v>
      </c>
      <c r="T1898" s="49">
             </c>
      <c r="U1898" s="49">
             </c>
      <c r="V1898" s="49">
             </c>
      <c r="W1898" s="49">
             </c>
      <c r="X1898" s="49">
             </c>
      <c r="Y1898" s="49">
             </c>
      <c r="Z1898" s="49">
             </c>
      <c r="AA1898" s="49">
             </c>
      <c r="AB1898" s="49">
             </c>
      <c r="AC1898" s="49">
             </c>
      <c r="AD1898" s="49">
             </c>
      <c r="AE1898" s="49">
             </c>
      <c r="AF1898" s="45" t="n">
        <f>T1898+U1898+V1898+W1898+X1898+Y1898+Z1898+AA1898+AB1898+AC1898+AD1898+AE1898</f>
        <v>0</v>
      </c>
      <c r="AG1898" s="50">
             </c>
      <c r="AH1898" s="51" t="n">
        <f>$Q1898*T1898</f>
        <v>0</v>
      </c>
      <c r="AI1898" s="51" t="n">
        <f>$Q1898*U1898</f>
        <v>0</v>
      </c>
      <c r="AJ1898" s="51" t="n">
        <f>$Q1898*V1898</f>
        <v>0</v>
      </c>
      <c r="AK1898" s="51" t="n">
        <f>$Q1898*W1898</f>
        <v>0</v>
      </c>
      <c r="AL1898" s="51" t="n">
        <f>$Q1898*X1898</f>
        <v>0</v>
      </c>
      <c r="AM1898" s="51" t="n">
        <f>$Q1898*Y1898</f>
        <v>0</v>
      </c>
      <c r="AN1898" s="51" t="n">
        <f>$Q1898*Z1898</f>
        <v>0</v>
      </c>
      <c r="AO1898" s="52" t="n">
        <f>$Q1898*AA1898</f>
        <v>0</v>
      </c>
      <c r="AP1898" s="52" t="n">
        <f>$Q1898*AB1898</f>
        <v>0</v>
      </c>
      <c r="AQ1898" s="52" t="n">
        <f>$Q1898*AC1898</f>
        <v>0</v>
      </c>
      <c r="AR1898" s="52" t="n">
        <f>$Q1898*AD1898</f>
        <v>0</v>
      </c>
      <c r="AS1898" s="52" t="n">
        <f>$Q1898*AE1898</f>
        <v>0</v>
      </c>
      <c r="AT1898" s="52" t="n">
        <f>SUM(AH1898:AS1898)</f>
        <v>0</v>
      </c>
      <c r="AU1898" s="53">
             </c>
      <c r="AV1898" s="54" t="n">
        <f>IF($M1898="人民币", $N1898*T1898*$BJ1898/1.13, $N1898*T1898*$BJ1898)</f>
        <v>0</v>
      </c>
      <c r="AW1898" s="54" t="n">
        <f>IF($M1898="人民币", $N1898*U1898*$BJ1898/1.13, $N1898*U1898*$BJ1898)</f>
        <v>0</v>
      </c>
      <c r="AX1898" s="54" t="n">
        <f>IF($M1898="人民币", $N1898*V1898*$BJ1898/1.13, $N1898*V1898*$BJ1898)</f>
        <v>0</v>
      </c>
      <c r="AY1898" s="54" t="n">
        <f>IF($M1898="人民币", $N1898*W1898*$BJ1898/1.13, $N1898*W1898*$BJ1898)</f>
        <v>0</v>
      </c>
      <c r="AZ1898" s="54" t="n">
        <f>IF($M1898="人民币", $N1898*X1898*$BJ1898/1.13, $N1898*X1898*$BJ1898)</f>
        <v>0</v>
      </c>
      <c r="BA1898" s="54" t="n">
        <f>IF($M1898="人民币", $N1898*Y1898*$BJ1898/1.13, $N1898*Y1898*$BJ1898)</f>
        <v>0</v>
      </c>
      <c r="BB1898" s="54" t="n">
        <f>IF($M1898="人民币", $N1898*Z1898*$BJ1898/1.13, $N1898*Z1898*$BJ1898)</f>
        <v>0</v>
      </c>
      <c r="BC1898" s="54" t="n">
        <f>IF($M1898="人民币", $N1898*AA1898*$BJ1898/1.13, $N1898*AA1898*$BJ1898)</f>
        <v>0</v>
      </c>
      <c r="BD1898" s="54" t="n">
        <f>IF($M1898="人民币", $N1898*AB1898*$BJ1898/1.13, $N1898*AB1898*$BJ1898)</f>
        <v>0</v>
      </c>
      <c r="BE1898" s="54" t="n">
        <f>IF($M1898="人民币", $N1898*AC1898*$BJ1898/1.13, $N1898*AC1898*$BJ1898)</f>
        <v>0</v>
      </c>
      <c r="BF1898" s="54" t="n">
        <f>IF($M1898="人民币", $N1898*AD1898*$BJ1898/1.13, $N1898*AD1898*$BJ1898)</f>
        <v>0</v>
      </c>
      <c r="BG1898" s="54" t="n">
        <f>IF($M1898="人民币", $N1898*AE1898*$BJ1898/1.13, $N1898*AE1898*$BJ1898)</f>
        <v>0</v>
      </c>
      <c r="BH1898" s="55" t="n">
        <f>SUM(AV1898:BG1898)</f>
        <v>0</v>
      </c>
      <c r="BI1898" s="56">
             </c>
      <c r="BJ1898" s="57" t="n">
        <v>1892</v>
      </c>
      <c r="BK1898" s="29" t="n">
        <f>IF(OR(D1898="", F1898="", J1898="", M1898=""), 1, 0)</f>
        <v>0</v>
      </c>
      <c r="BL1898" s="7">
             </c>
      <c r="BR1898" s="7">
             </c>
    </row>
    <row r="1899" x14ac:dyDescent="0.25">
      <c r="A1899" s="40" t="n">
        <f>ROW()-5</f>
        <v>1894</v>
      </c>
      <c r="B1899" s="41" t="s">
        <v>44</v>
      </c>
      <c r="C1899" s="42" t="s">
        <v>42</v>
      </c>
      <c r="D1899" s="43" t="s">
        <v>1017</v>
      </c>
      <c r="E1899" s="42" t="s">
        <v>42</v>
      </c>
      <c r="F1899" s="43" t="s">
        <v>3015</v>
      </c>
      <c r="G1899" s="44" t="s">
        <v>44</v>
      </c>
      <c r="H1899" s="44" t="s">
        <v>44</v>
      </c>
      <c r="I1899" s="42" t="s">
        <v>42</v>
      </c>
      <c r="J1899" s="42" t="s">
        <v>42</v>
      </c>
      <c r="K1899" s="42" t="s">
        <v>42</v>
      </c>
      <c r="L1899" s="45" t="n">
        <f>AF1899</f>
        <v>0</v>
      </c>
      <c r="M1899" s="46" t="s">
        <v>46</v>
      </c>
      <c r="N1899" s="58" t="n">
        <v>11111</v>
      </c>
      <c r="O1899" s="47" t="n">
        <f>L1899*N1899*BJ1899</f>
        <v>0</v>
      </c>
      <c r="P1899" s="48" t="n">
        <f>BH1899</f>
        <v>0</v>
      </c>
      <c r="Q1899" s="45">
             </c>
      <c r="R1899" s="49" t="n">
        <f>L1899*Q1899</f>
        <v>0</v>
      </c>
      <c r="S1899" s="46" t="s">
        <f>IF(I1899="粉剂", "千克", IF(I1899="", "", "粒"))</f>
        <v>47</v>
      </c>
      <c r="T1899" s="49">
             </c>
      <c r="U1899" s="49">
             </c>
      <c r="V1899" s="49">
             </c>
      <c r="W1899" s="49">
             </c>
      <c r="X1899" s="49">
             </c>
      <c r="Y1899" s="49">
             </c>
      <c r="Z1899" s="49">
             </c>
      <c r="AA1899" s="49">
             </c>
      <c r="AB1899" s="49">
             </c>
      <c r="AC1899" s="49">
             </c>
      <c r="AD1899" s="49">
             </c>
      <c r="AE1899" s="49">
             </c>
      <c r="AF1899" s="45" t="n">
        <f>T1899+U1899+V1899+W1899+X1899+Y1899+Z1899+AA1899+AB1899+AC1899+AD1899+AE1899</f>
        <v>0</v>
      </c>
      <c r="AG1899" s="50">
             </c>
      <c r="AH1899" s="51" t="n">
        <f>$Q1899*T1899</f>
        <v>0</v>
      </c>
      <c r="AI1899" s="51" t="n">
        <f>$Q1899*U1899</f>
        <v>0</v>
      </c>
      <c r="AJ1899" s="51" t="n">
        <f>$Q1899*V1899</f>
        <v>0</v>
      </c>
      <c r="AK1899" s="51" t="n">
        <f>$Q1899*W1899</f>
        <v>0</v>
      </c>
      <c r="AL1899" s="51" t="n">
        <f>$Q1899*X1899</f>
        <v>0</v>
      </c>
      <c r="AM1899" s="51" t="n">
        <f>$Q1899*Y1899</f>
        <v>0</v>
      </c>
      <c r="AN1899" s="51" t="n">
        <f>$Q1899*Z1899</f>
        <v>0</v>
      </c>
      <c r="AO1899" s="52" t="n">
        <f>$Q1899*AA1899</f>
        <v>0</v>
      </c>
      <c r="AP1899" s="52" t="n">
        <f>$Q1899*AB1899</f>
        <v>0</v>
      </c>
      <c r="AQ1899" s="52" t="n">
        <f>$Q1899*AC1899</f>
        <v>0</v>
      </c>
      <c r="AR1899" s="52" t="n">
        <f>$Q1899*AD1899</f>
        <v>0</v>
      </c>
      <c r="AS1899" s="52" t="n">
        <f>$Q1899*AE1899</f>
        <v>0</v>
      </c>
      <c r="AT1899" s="52" t="n">
        <f>SUM(AH1899:AS1899)</f>
        <v>0</v>
      </c>
      <c r="AU1899" s="53">
             </c>
      <c r="AV1899" s="54" t="n">
        <f>IF($M1899="人民币", $N1899*T1899*$BJ1899/1.13, $N1899*T1899*$BJ1899)</f>
        <v>0</v>
      </c>
      <c r="AW1899" s="54" t="n">
        <f>IF($M1899="人民币", $N1899*U1899*$BJ1899/1.13, $N1899*U1899*$BJ1899)</f>
        <v>0</v>
      </c>
      <c r="AX1899" s="54" t="n">
        <f>IF($M1899="人民币", $N1899*V1899*$BJ1899/1.13, $N1899*V1899*$BJ1899)</f>
        <v>0</v>
      </c>
      <c r="AY1899" s="54" t="n">
        <f>IF($M1899="人民币", $N1899*W1899*$BJ1899/1.13, $N1899*W1899*$BJ1899)</f>
        <v>0</v>
      </c>
      <c r="AZ1899" s="54" t="n">
        <f>IF($M1899="人民币", $N1899*X1899*$BJ1899/1.13, $N1899*X1899*$BJ1899)</f>
        <v>0</v>
      </c>
      <c r="BA1899" s="54" t="n">
        <f>IF($M1899="人民币", $N1899*Y1899*$BJ1899/1.13, $N1899*Y1899*$BJ1899)</f>
        <v>0</v>
      </c>
      <c r="BB1899" s="54" t="n">
        <f>IF($M1899="人民币", $N1899*Z1899*$BJ1899/1.13, $N1899*Z1899*$BJ1899)</f>
        <v>0</v>
      </c>
      <c r="BC1899" s="54" t="n">
        <f>IF($M1899="人民币", $N1899*AA1899*$BJ1899/1.13, $N1899*AA1899*$BJ1899)</f>
        <v>0</v>
      </c>
      <c r="BD1899" s="54" t="n">
        <f>IF($M1899="人民币", $N1899*AB1899*$BJ1899/1.13, $N1899*AB1899*$BJ1899)</f>
        <v>0</v>
      </c>
      <c r="BE1899" s="54" t="n">
        <f>IF($M1899="人民币", $N1899*AC1899*$BJ1899/1.13, $N1899*AC1899*$BJ1899)</f>
        <v>0</v>
      </c>
      <c r="BF1899" s="54" t="n">
        <f>IF($M1899="人民币", $N1899*AD1899*$BJ1899/1.13, $N1899*AD1899*$BJ1899)</f>
        <v>0</v>
      </c>
      <c r="BG1899" s="54" t="n">
        <f>IF($M1899="人民币", $N1899*AE1899*$BJ1899/1.13, $N1899*AE1899*$BJ1899)</f>
        <v>0</v>
      </c>
      <c r="BH1899" s="55" t="n">
        <f>SUM(AV1899:BG1899)</f>
        <v>0</v>
      </c>
      <c r="BI1899" s="56">
             </c>
      <c r="BJ1899" s="57" t="n">
        <v>1893</v>
      </c>
      <c r="BK1899" s="29" t="n">
        <f>IF(OR(D1899="", F1899="", J1899="", M1899=""), 1, 0)</f>
        <v>0</v>
      </c>
      <c r="BL1899" s="7">
             </c>
      <c r="BR1899" s="7">
             </c>
    </row>
    <row r="1900" x14ac:dyDescent="0.25">
      <c r="A1900" s="40" t="n">
        <f>ROW()-5</f>
        <v>1895</v>
      </c>
      <c r="B1900" s="41" t="s">
        <v>44</v>
      </c>
      <c r="C1900" s="42" t="s">
        <v>42</v>
      </c>
      <c r="D1900" s="43" t="s">
        <v>1019</v>
      </c>
      <c r="E1900" s="42" t="s">
        <v>42</v>
      </c>
      <c r="F1900" s="43" t="s">
        <v>3016</v>
      </c>
      <c r="G1900" s="44" t="s">
        <v>44</v>
      </c>
      <c r="H1900" s="44" t="s">
        <v>44</v>
      </c>
      <c r="I1900" s="42" t="s">
        <v>42</v>
      </c>
      <c r="J1900" s="42" t="s">
        <v>42</v>
      </c>
      <c r="K1900" s="42" t="s">
        <v>42</v>
      </c>
      <c r="L1900" s="45" t="n">
        <f>AF1900</f>
        <v>0</v>
      </c>
      <c r="M1900" s="46" t="s">
        <v>46</v>
      </c>
      <c r="N1900" s="58" t="n">
        <v>11111</v>
      </c>
      <c r="O1900" s="47" t="n">
        <f>L1900*N1900*BJ1900</f>
        <v>0</v>
      </c>
      <c r="P1900" s="48" t="n">
        <f>BH1900</f>
        <v>0</v>
      </c>
      <c r="Q1900" s="45">
             </c>
      <c r="R1900" s="49" t="n">
        <f>L1900*Q1900</f>
        <v>0</v>
      </c>
      <c r="S1900" s="46" t="s">
        <f>IF(I1900="粉剂", "千克", IF(I1900="", "", "粒"))</f>
        <v>47</v>
      </c>
      <c r="T1900" s="49">
             </c>
      <c r="U1900" s="49">
             </c>
      <c r="V1900" s="49">
             </c>
      <c r="W1900" s="49">
             </c>
      <c r="X1900" s="49">
             </c>
      <c r="Y1900" s="49">
             </c>
      <c r="Z1900" s="49">
             </c>
      <c r="AA1900" s="49">
             </c>
      <c r="AB1900" s="49">
             </c>
      <c r="AC1900" s="49">
             </c>
      <c r="AD1900" s="49">
             </c>
      <c r="AE1900" s="49">
             </c>
      <c r="AF1900" s="45" t="n">
        <f>T1900+U1900+V1900+W1900+X1900+Y1900+Z1900+AA1900+AB1900+AC1900+AD1900+AE1900</f>
        <v>0</v>
      </c>
      <c r="AG1900" s="50">
             </c>
      <c r="AH1900" s="51" t="n">
        <f>$Q1900*T1900</f>
        <v>0</v>
      </c>
      <c r="AI1900" s="51" t="n">
        <f>$Q1900*U1900</f>
        <v>0</v>
      </c>
      <c r="AJ1900" s="51" t="n">
        <f>$Q1900*V1900</f>
        <v>0</v>
      </c>
      <c r="AK1900" s="51" t="n">
        <f>$Q1900*W1900</f>
        <v>0</v>
      </c>
      <c r="AL1900" s="51" t="n">
        <f>$Q1900*X1900</f>
        <v>0</v>
      </c>
      <c r="AM1900" s="51" t="n">
        <f>$Q1900*Y1900</f>
        <v>0</v>
      </c>
      <c r="AN1900" s="51" t="n">
        <f>$Q1900*Z1900</f>
        <v>0</v>
      </c>
      <c r="AO1900" s="52" t="n">
        <f>$Q1900*AA1900</f>
        <v>0</v>
      </c>
      <c r="AP1900" s="52" t="n">
        <f>$Q1900*AB1900</f>
        <v>0</v>
      </c>
      <c r="AQ1900" s="52" t="n">
        <f>$Q1900*AC1900</f>
        <v>0</v>
      </c>
      <c r="AR1900" s="52" t="n">
        <f>$Q1900*AD1900</f>
        <v>0</v>
      </c>
      <c r="AS1900" s="52" t="n">
        <f>$Q1900*AE1900</f>
        <v>0</v>
      </c>
      <c r="AT1900" s="52" t="n">
        <f>SUM(AH1900:AS1900)</f>
        <v>0</v>
      </c>
      <c r="AU1900" s="53">
             </c>
      <c r="AV1900" s="54" t="n">
        <f>IF($M1900="人民币", $N1900*T1900*$BJ1900/1.13, $N1900*T1900*$BJ1900)</f>
        <v>0</v>
      </c>
      <c r="AW1900" s="54" t="n">
        <f>IF($M1900="人民币", $N1900*U1900*$BJ1900/1.13, $N1900*U1900*$BJ1900)</f>
        <v>0</v>
      </c>
      <c r="AX1900" s="54" t="n">
        <f>IF($M1900="人民币", $N1900*V1900*$BJ1900/1.13, $N1900*V1900*$BJ1900)</f>
        <v>0</v>
      </c>
      <c r="AY1900" s="54" t="n">
        <f>IF($M1900="人民币", $N1900*W1900*$BJ1900/1.13, $N1900*W1900*$BJ1900)</f>
        <v>0</v>
      </c>
      <c r="AZ1900" s="54" t="n">
        <f>IF($M1900="人民币", $N1900*X1900*$BJ1900/1.13, $N1900*X1900*$BJ1900)</f>
        <v>0</v>
      </c>
      <c r="BA1900" s="54" t="n">
        <f>IF($M1900="人民币", $N1900*Y1900*$BJ1900/1.13, $N1900*Y1900*$BJ1900)</f>
        <v>0</v>
      </c>
      <c r="BB1900" s="54" t="n">
        <f>IF($M1900="人民币", $N1900*Z1900*$BJ1900/1.13, $N1900*Z1900*$BJ1900)</f>
        <v>0</v>
      </c>
      <c r="BC1900" s="54" t="n">
        <f>IF($M1900="人民币", $N1900*AA1900*$BJ1900/1.13, $N1900*AA1900*$BJ1900)</f>
        <v>0</v>
      </c>
      <c r="BD1900" s="54" t="n">
        <f>IF($M1900="人民币", $N1900*AB1900*$BJ1900/1.13, $N1900*AB1900*$BJ1900)</f>
        <v>0</v>
      </c>
      <c r="BE1900" s="54" t="n">
        <f>IF($M1900="人民币", $N1900*AC1900*$BJ1900/1.13, $N1900*AC1900*$BJ1900)</f>
        <v>0</v>
      </c>
      <c r="BF1900" s="54" t="n">
        <f>IF($M1900="人民币", $N1900*AD1900*$BJ1900/1.13, $N1900*AD1900*$BJ1900)</f>
        <v>0</v>
      </c>
      <c r="BG1900" s="54" t="n">
        <f>IF($M1900="人民币", $N1900*AE1900*$BJ1900/1.13, $N1900*AE1900*$BJ1900)</f>
        <v>0</v>
      </c>
      <c r="BH1900" s="55" t="n">
        <f>SUM(AV1900:BG1900)</f>
        <v>0</v>
      </c>
      <c r="BI1900" s="56">
             </c>
      <c r="BJ1900" s="57" t="n">
        <v>1894</v>
      </c>
      <c r="BK1900" s="29" t="n">
        <f>IF(OR(D1900="", F1900="", J1900="", M1900=""), 1, 0)</f>
        <v>0</v>
      </c>
      <c r="BL1900" s="7">
             </c>
      <c r="BR1900" s="7">
             </c>
    </row>
    <row r="1901" x14ac:dyDescent="0.25">
      <c r="A1901" s="40" t="n">
        <f>ROW()-5</f>
        <v>1896</v>
      </c>
      <c r="B1901" s="41" t="s">
        <v>44</v>
      </c>
      <c r="C1901" s="42" t="s">
        <v>42</v>
      </c>
      <c r="D1901" s="43" t="s">
        <v>1021</v>
      </c>
      <c r="E1901" s="42" t="s">
        <v>42</v>
      </c>
      <c r="F1901" s="43" t="s">
        <v>3017</v>
      </c>
      <c r="G1901" s="44" t="s">
        <v>44</v>
      </c>
      <c r="H1901" s="44" t="s">
        <v>44</v>
      </c>
      <c r="I1901" s="42" t="s">
        <v>42</v>
      </c>
      <c r="J1901" s="42" t="s">
        <v>42</v>
      </c>
      <c r="K1901" s="42" t="s">
        <v>42</v>
      </c>
      <c r="L1901" s="45" t="n">
        <f>AF1901</f>
        <v>0</v>
      </c>
      <c r="M1901" s="46" t="s">
        <v>46</v>
      </c>
      <c r="N1901" s="58" t="n">
        <v>11111</v>
      </c>
      <c r="O1901" s="47" t="n">
        <f>L1901*N1901*BJ1901</f>
        <v>0</v>
      </c>
      <c r="P1901" s="48" t="n">
        <f>BH1901</f>
        <v>0</v>
      </c>
      <c r="Q1901" s="45">
             </c>
      <c r="R1901" s="49" t="n">
        <f>L1901*Q1901</f>
        <v>0</v>
      </c>
      <c r="S1901" s="46" t="s">
        <f>IF(I1901="粉剂", "千克", IF(I1901="", "", "粒"))</f>
        <v>47</v>
      </c>
      <c r="T1901" s="49">
             </c>
      <c r="U1901" s="49">
             </c>
      <c r="V1901" s="49">
             </c>
      <c r="W1901" s="49">
             </c>
      <c r="X1901" s="49">
             </c>
      <c r="Y1901" s="49">
             </c>
      <c r="Z1901" s="49">
             </c>
      <c r="AA1901" s="49">
             </c>
      <c r="AB1901" s="49">
             </c>
      <c r="AC1901" s="49">
             </c>
      <c r="AD1901" s="49">
             </c>
      <c r="AE1901" s="49">
             </c>
      <c r="AF1901" s="45" t="n">
        <f>T1901+U1901+V1901+W1901+X1901+Y1901+Z1901+AA1901+AB1901+AC1901+AD1901+AE1901</f>
        <v>0</v>
      </c>
      <c r="AG1901" s="50">
             </c>
      <c r="AH1901" s="51" t="n">
        <f>$Q1901*T1901</f>
        <v>0</v>
      </c>
      <c r="AI1901" s="51" t="n">
        <f>$Q1901*U1901</f>
        <v>0</v>
      </c>
      <c r="AJ1901" s="51" t="n">
        <f>$Q1901*V1901</f>
        <v>0</v>
      </c>
      <c r="AK1901" s="51" t="n">
        <f>$Q1901*W1901</f>
        <v>0</v>
      </c>
      <c r="AL1901" s="51" t="n">
        <f>$Q1901*X1901</f>
        <v>0</v>
      </c>
      <c r="AM1901" s="51" t="n">
        <f>$Q1901*Y1901</f>
        <v>0</v>
      </c>
      <c r="AN1901" s="51" t="n">
        <f>$Q1901*Z1901</f>
        <v>0</v>
      </c>
      <c r="AO1901" s="52" t="n">
        <f>$Q1901*AA1901</f>
        <v>0</v>
      </c>
      <c r="AP1901" s="52" t="n">
        <f>$Q1901*AB1901</f>
        <v>0</v>
      </c>
      <c r="AQ1901" s="52" t="n">
        <f>$Q1901*AC1901</f>
        <v>0</v>
      </c>
      <c r="AR1901" s="52" t="n">
        <f>$Q1901*AD1901</f>
        <v>0</v>
      </c>
      <c r="AS1901" s="52" t="n">
        <f>$Q1901*AE1901</f>
        <v>0</v>
      </c>
      <c r="AT1901" s="52" t="n">
        <f>SUM(AH1901:AS1901)</f>
        <v>0</v>
      </c>
      <c r="AU1901" s="53">
             </c>
      <c r="AV1901" s="54" t="n">
        <f>IF($M1901="人民币", $N1901*T1901*$BJ1901/1.13, $N1901*T1901*$BJ1901)</f>
        <v>0</v>
      </c>
      <c r="AW1901" s="54" t="n">
        <f>IF($M1901="人民币", $N1901*U1901*$BJ1901/1.13, $N1901*U1901*$BJ1901)</f>
        <v>0</v>
      </c>
      <c r="AX1901" s="54" t="n">
        <f>IF($M1901="人民币", $N1901*V1901*$BJ1901/1.13, $N1901*V1901*$BJ1901)</f>
        <v>0</v>
      </c>
      <c r="AY1901" s="54" t="n">
        <f>IF($M1901="人民币", $N1901*W1901*$BJ1901/1.13, $N1901*W1901*$BJ1901)</f>
        <v>0</v>
      </c>
      <c r="AZ1901" s="54" t="n">
        <f>IF($M1901="人民币", $N1901*X1901*$BJ1901/1.13, $N1901*X1901*$BJ1901)</f>
        <v>0</v>
      </c>
      <c r="BA1901" s="54" t="n">
        <f>IF($M1901="人民币", $N1901*Y1901*$BJ1901/1.13, $N1901*Y1901*$BJ1901)</f>
        <v>0</v>
      </c>
      <c r="BB1901" s="54" t="n">
        <f>IF($M1901="人民币", $N1901*Z1901*$BJ1901/1.13, $N1901*Z1901*$BJ1901)</f>
        <v>0</v>
      </c>
      <c r="BC1901" s="54" t="n">
        <f>IF($M1901="人民币", $N1901*AA1901*$BJ1901/1.13, $N1901*AA1901*$BJ1901)</f>
        <v>0</v>
      </c>
      <c r="BD1901" s="54" t="n">
        <f>IF($M1901="人民币", $N1901*AB1901*$BJ1901/1.13, $N1901*AB1901*$BJ1901)</f>
        <v>0</v>
      </c>
      <c r="BE1901" s="54" t="n">
        <f>IF($M1901="人民币", $N1901*AC1901*$BJ1901/1.13, $N1901*AC1901*$BJ1901)</f>
        <v>0</v>
      </c>
      <c r="BF1901" s="54" t="n">
        <f>IF($M1901="人民币", $N1901*AD1901*$BJ1901/1.13, $N1901*AD1901*$BJ1901)</f>
        <v>0</v>
      </c>
      <c r="BG1901" s="54" t="n">
        <f>IF($M1901="人民币", $N1901*AE1901*$BJ1901/1.13, $N1901*AE1901*$BJ1901)</f>
        <v>0</v>
      </c>
      <c r="BH1901" s="55" t="n">
        <f>SUM(AV1901:BG1901)</f>
        <v>0</v>
      </c>
      <c r="BI1901" s="56">
             </c>
      <c r="BJ1901" s="57" t="n">
        <v>1895</v>
      </c>
      <c r="BK1901" s="29" t="n">
        <f>IF(OR(D1901="", F1901="", J1901="", M1901=""), 1, 0)</f>
        <v>0</v>
      </c>
      <c r="BL1901" s="7">
             </c>
      <c r="BR1901" s="7">
             </c>
    </row>
    <row r="1902" x14ac:dyDescent="0.25">
      <c r="A1902" s="40" t="n">
        <f>ROW()-5</f>
        <v>1897</v>
      </c>
      <c r="B1902" s="41" t="s">
        <v>44</v>
      </c>
      <c r="C1902" s="42" t="s">
        <v>42</v>
      </c>
      <c r="D1902" s="43" t="s">
        <v>1023</v>
      </c>
      <c r="E1902" s="42" t="s">
        <v>42</v>
      </c>
      <c r="F1902" s="43" t="s">
        <v>3018</v>
      </c>
      <c r="G1902" s="44" t="s">
        <v>44</v>
      </c>
      <c r="H1902" s="44" t="s">
        <v>44</v>
      </c>
      <c r="I1902" s="42" t="s">
        <v>42</v>
      </c>
      <c r="J1902" s="42" t="s">
        <v>42</v>
      </c>
      <c r="K1902" s="42" t="s">
        <v>42</v>
      </c>
      <c r="L1902" s="45" t="n">
        <f>AF1902</f>
        <v>0</v>
      </c>
      <c r="M1902" s="46" t="s">
        <v>46</v>
      </c>
      <c r="N1902" s="58" t="n">
        <v>11111</v>
      </c>
      <c r="O1902" s="47" t="n">
        <f>L1902*N1902*BJ1902</f>
        <v>0</v>
      </c>
      <c r="P1902" s="48" t="n">
        <f>BH1902</f>
        <v>0</v>
      </c>
      <c r="Q1902" s="45">
             </c>
      <c r="R1902" s="49" t="n">
        <f>L1902*Q1902</f>
        <v>0</v>
      </c>
      <c r="S1902" s="46" t="s">
        <f>IF(I1902="粉剂", "千克", IF(I1902="", "", "粒"))</f>
        <v>47</v>
      </c>
      <c r="T1902" s="49">
             </c>
      <c r="U1902" s="49">
             </c>
      <c r="V1902" s="49">
             </c>
      <c r="W1902" s="49">
             </c>
      <c r="X1902" s="49">
             </c>
      <c r="Y1902" s="49">
             </c>
      <c r="Z1902" s="49">
             </c>
      <c r="AA1902" s="49">
             </c>
      <c r="AB1902" s="49">
             </c>
      <c r="AC1902" s="49">
             </c>
      <c r="AD1902" s="49">
             </c>
      <c r="AE1902" s="49">
             </c>
      <c r="AF1902" s="45" t="n">
        <f>T1902+U1902+V1902+W1902+X1902+Y1902+Z1902+AA1902+AB1902+AC1902+AD1902+AE1902</f>
        <v>0</v>
      </c>
      <c r="AG1902" s="50">
             </c>
      <c r="AH1902" s="51" t="n">
        <f>$Q1902*T1902</f>
        <v>0</v>
      </c>
      <c r="AI1902" s="51" t="n">
        <f>$Q1902*U1902</f>
        <v>0</v>
      </c>
      <c r="AJ1902" s="51" t="n">
        <f>$Q1902*V1902</f>
        <v>0</v>
      </c>
      <c r="AK1902" s="51" t="n">
        <f>$Q1902*W1902</f>
        <v>0</v>
      </c>
      <c r="AL1902" s="51" t="n">
        <f>$Q1902*X1902</f>
        <v>0</v>
      </c>
      <c r="AM1902" s="51" t="n">
        <f>$Q1902*Y1902</f>
        <v>0</v>
      </c>
      <c r="AN1902" s="51" t="n">
        <f>$Q1902*Z1902</f>
        <v>0</v>
      </c>
      <c r="AO1902" s="52" t="n">
        <f>$Q1902*AA1902</f>
        <v>0</v>
      </c>
      <c r="AP1902" s="52" t="n">
        <f>$Q1902*AB1902</f>
        <v>0</v>
      </c>
      <c r="AQ1902" s="52" t="n">
        <f>$Q1902*AC1902</f>
        <v>0</v>
      </c>
      <c r="AR1902" s="52" t="n">
        <f>$Q1902*AD1902</f>
        <v>0</v>
      </c>
      <c r="AS1902" s="52" t="n">
        <f>$Q1902*AE1902</f>
        <v>0</v>
      </c>
      <c r="AT1902" s="52" t="n">
        <f>SUM(AH1902:AS1902)</f>
        <v>0</v>
      </c>
      <c r="AU1902" s="53">
             </c>
      <c r="AV1902" s="54" t="n">
        <f>IF($M1902="人民币", $N1902*T1902*$BJ1902/1.13, $N1902*T1902*$BJ1902)</f>
        <v>0</v>
      </c>
      <c r="AW1902" s="54" t="n">
        <f>IF($M1902="人民币", $N1902*U1902*$BJ1902/1.13, $N1902*U1902*$BJ1902)</f>
        <v>0</v>
      </c>
      <c r="AX1902" s="54" t="n">
        <f>IF($M1902="人民币", $N1902*V1902*$BJ1902/1.13, $N1902*V1902*$BJ1902)</f>
        <v>0</v>
      </c>
      <c r="AY1902" s="54" t="n">
        <f>IF($M1902="人民币", $N1902*W1902*$BJ1902/1.13, $N1902*W1902*$BJ1902)</f>
        <v>0</v>
      </c>
      <c r="AZ1902" s="54" t="n">
        <f>IF($M1902="人民币", $N1902*X1902*$BJ1902/1.13, $N1902*X1902*$BJ1902)</f>
        <v>0</v>
      </c>
      <c r="BA1902" s="54" t="n">
        <f>IF($M1902="人民币", $N1902*Y1902*$BJ1902/1.13, $N1902*Y1902*$BJ1902)</f>
        <v>0</v>
      </c>
      <c r="BB1902" s="54" t="n">
        <f>IF($M1902="人民币", $N1902*Z1902*$BJ1902/1.13, $N1902*Z1902*$BJ1902)</f>
        <v>0</v>
      </c>
      <c r="BC1902" s="54" t="n">
        <f>IF($M1902="人民币", $N1902*AA1902*$BJ1902/1.13, $N1902*AA1902*$BJ1902)</f>
        <v>0</v>
      </c>
      <c r="BD1902" s="54" t="n">
        <f>IF($M1902="人民币", $N1902*AB1902*$BJ1902/1.13, $N1902*AB1902*$BJ1902)</f>
        <v>0</v>
      </c>
      <c r="BE1902" s="54" t="n">
        <f>IF($M1902="人民币", $N1902*AC1902*$BJ1902/1.13, $N1902*AC1902*$BJ1902)</f>
        <v>0</v>
      </c>
      <c r="BF1902" s="54" t="n">
        <f>IF($M1902="人民币", $N1902*AD1902*$BJ1902/1.13, $N1902*AD1902*$BJ1902)</f>
        <v>0</v>
      </c>
      <c r="BG1902" s="54" t="n">
        <f>IF($M1902="人民币", $N1902*AE1902*$BJ1902/1.13, $N1902*AE1902*$BJ1902)</f>
        <v>0</v>
      </c>
      <c r="BH1902" s="55" t="n">
        <f>SUM(AV1902:BG1902)</f>
        <v>0</v>
      </c>
      <c r="BI1902" s="56">
             </c>
      <c r="BJ1902" s="57" t="n">
        <v>1896</v>
      </c>
      <c r="BK1902" s="29" t="n">
        <f>IF(OR(D1902="", F1902="", J1902="", M1902=""), 1, 0)</f>
        <v>0</v>
      </c>
      <c r="BL1902" s="7">
             </c>
      <c r="BR1902" s="7">
             </c>
    </row>
    <row r="1903" x14ac:dyDescent="0.25">
      <c r="A1903" s="40" t="n">
        <f>ROW()-5</f>
        <v>1898</v>
      </c>
      <c r="B1903" s="41" t="s">
        <v>44</v>
      </c>
      <c r="C1903" s="42" t="s">
        <v>42</v>
      </c>
      <c r="D1903" s="43" t="s">
        <v>1025</v>
      </c>
      <c r="E1903" s="42" t="s">
        <v>42</v>
      </c>
      <c r="F1903" s="43" t="s">
        <v>3019</v>
      </c>
      <c r="G1903" s="44" t="s">
        <v>44</v>
      </c>
      <c r="H1903" s="44" t="s">
        <v>44</v>
      </c>
      <c r="I1903" s="42" t="s">
        <v>42</v>
      </c>
      <c r="J1903" s="42" t="s">
        <v>42</v>
      </c>
      <c r="K1903" s="42" t="s">
        <v>42</v>
      </c>
      <c r="L1903" s="45" t="n">
        <f>AF1903</f>
        <v>0</v>
      </c>
      <c r="M1903" s="46" t="s">
        <v>46</v>
      </c>
      <c r="N1903" s="58" t="n">
        <v>11111</v>
      </c>
      <c r="O1903" s="47" t="n">
        <f>L1903*N1903*BJ1903</f>
        <v>0</v>
      </c>
      <c r="P1903" s="48" t="n">
        <f>BH1903</f>
        <v>0</v>
      </c>
      <c r="Q1903" s="45">
             </c>
      <c r="R1903" s="49" t="n">
        <f>L1903*Q1903</f>
        <v>0</v>
      </c>
      <c r="S1903" s="46" t="s">
        <f>IF(I1903="粉剂", "千克", IF(I1903="", "", "粒"))</f>
        <v>47</v>
      </c>
      <c r="T1903" s="49">
             </c>
      <c r="U1903" s="49">
             </c>
      <c r="V1903" s="49">
             </c>
      <c r="W1903" s="49">
             </c>
      <c r="X1903" s="49">
             </c>
      <c r="Y1903" s="49">
             </c>
      <c r="Z1903" s="49">
             </c>
      <c r="AA1903" s="49">
             </c>
      <c r="AB1903" s="49">
             </c>
      <c r="AC1903" s="49">
             </c>
      <c r="AD1903" s="49">
             </c>
      <c r="AE1903" s="49">
             </c>
      <c r="AF1903" s="45" t="n">
        <f>T1903+U1903+V1903+W1903+X1903+Y1903+Z1903+AA1903+AB1903+AC1903+AD1903+AE1903</f>
        <v>0</v>
      </c>
      <c r="AG1903" s="50">
             </c>
      <c r="AH1903" s="51" t="n">
        <f>$Q1903*T1903</f>
        <v>0</v>
      </c>
      <c r="AI1903" s="51" t="n">
        <f>$Q1903*U1903</f>
        <v>0</v>
      </c>
      <c r="AJ1903" s="51" t="n">
        <f>$Q1903*V1903</f>
        <v>0</v>
      </c>
      <c r="AK1903" s="51" t="n">
        <f>$Q1903*W1903</f>
        <v>0</v>
      </c>
      <c r="AL1903" s="51" t="n">
        <f>$Q1903*X1903</f>
        <v>0</v>
      </c>
      <c r="AM1903" s="51" t="n">
        <f>$Q1903*Y1903</f>
        <v>0</v>
      </c>
      <c r="AN1903" s="51" t="n">
        <f>$Q1903*Z1903</f>
        <v>0</v>
      </c>
      <c r="AO1903" s="52" t="n">
        <f>$Q1903*AA1903</f>
        <v>0</v>
      </c>
      <c r="AP1903" s="52" t="n">
        <f>$Q1903*AB1903</f>
        <v>0</v>
      </c>
      <c r="AQ1903" s="52" t="n">
        <f>$Q1903*AC1903</f>
        <v>0</v>
      </c>
      <c r="AR1903" s="52" t="n">
        <f>$Q1903*AD1903</f>
        <v>0</v>
      </c>
      <c r="AS1903" s="52" t="n">
        <f>$Q1903*AE1903</f>
        <v>0</v>
      </c>
      <c r="AT1903" s="52" t="n">
        <f>SUM(AH1903:AS1903)</f>
        <v>0</v>
      </c>
      <c r="AU1903" s="53">
             </c>
      <c r="AV1903" s="54" t="n">
        <f>IF($M1903="人民币", $N1903*T1903*$BJ1903/1.13, $N1903*T1903*$BJ1903)</f>
        <v>0</v>
      </c>
      <c r="AW1903" s="54" t="n">
        <f>IF($M1903="人民币", $N1903*U1903*$BJ1903/1.13, $N1903*U1903*$BJ1903)</f>
        <v>0</v>
      </c>
      <c r="AX1903" s="54" t="n">
        <f>IF($M1903="人民币", $N1903*V1903*$BJ1903/1.13, $N1903*V1903*$BJ1903)</f>
        <v>0</v>
      </c>
      <c r="AY1903" s="54" t="n">
        <f>IF($M1903="人民币", $N1903*W1903*$BJ1903/1.13, $N1903*W1903*$BJ1903)</f>
        <v>0</v>
      </c>
      <c r="AZ1903" s="54" t="n">
        <f>IF($M1903="人民币", $N1903*X1903*$BJ1903/1.13, $N1903*X1903*$BJ1903)</f>
        <v>0</v>
      </c>
      <c r="BA1903" s="54" t="n">
        <f>IF($M1903="人民币", $N1903*Y1903*$BJ1903/1.13, $N1903*Y1903*$BJ1903)</f>
        <v>0</v>
      </c>
      <c r="BB1903" s="54" t="n">
        <f>IF($M1903="人民币", $N1903*Z1903*$BJ1903/1.13, $N1903*Z1903*$BJ1903)</f>
        <v>0</v>
      </c>
      <c r="BC1903" s="54" t="n">
        <f>IF($M1903="人民币", $N1903*AA1903*$BJ1903/1.13, $N1903*AA1903*$BJ1903)</f>
        <v>0</v>
      </c>
      <c r="BD1903" s="54" t="n">
        <f>IF($M1903="人民币", $N1903*AB1903*$BJ1903/1.13, $N1903*AB1903*$BJ1903)</f>
        <v>0</v>
      </c>
      <c r="BE1903" s="54" t="n">
        <f>IF($M1903="人民币", $N1903*AC1903*$BJ1903/1.13, $N1903*AC1903*$BJ1903)</f>
        <v>0</v>
      </c>
      <c r="BF1903" s="54" t="n">
        <f>IF($M1903="人民币", $N1903*AD1903*$BJ1903/1.13, $N1903*AD1903*$BJ1903)</f>
        <v>0</v>
      </c>
      <c r="BG1903" s="54" t="n">
        <f>IF($M1903="人民币", $N1903*AE1903*$BJ1903/1.13, $N1903*AE1903*$BJ1903)</f>
        <v>0</v>
      </c>
      <c r="BH1903" s="55" t="n">
        <f>SUM(AV1903:BG1903)</f>
        <v>0</v>
      </c>
      <c r="BI1903" s="56">
             </c>
      <c r="BJ1903" s="57" t="n">
        <v>1897</v>
      </c>
      <c r="BK1903" s="29" t="n">
        <f>IF(OR(D1903="", F1903="", J1903="", M1903=""), 1, 0)</f>
        <v>0</v>
      </c>
      <c r="BL1903" s="7">
             </c>
      <c r="BR1903" s="7">
             </c>
    </row>
    <row r="1904" x14ac:dyDescent="0.25">
      <c r="A1904" s="40" t="n">
        <f>ROW()-5</f>
        <v>1899</v>
      </c>
      <c r="B1904" s="41" t="s">
        <v>44</v>
      </c>
      <c r="C1904" s="42" t="s">
        <v>42</v>
      </c>
      <c r="D1904" s="43" t="s">
        <v>1027</v>
      </c>
      <c r="E1904" s="42" t="s">
        <v>42</v>
      </c>
      <c r="F1904" s="43" t="s">
        <v>3020</v>
      </c>
      <c r="G1904" s="44" t="s">
        <v>44</v>
      </c>
      <c r="H1904" s="44" t="s">
        <v>44</v>
      </c>
      <c r="I1904" s="42" t="s">
        <v>42</v>
      </c>
      <c r="J1904" s="42" t="s">
        <v>42</v>
      </c>
      <c r="K1904" s="42" t="s">
        <v>42</v>
      </c>
      <c r="L1904" s="45" t="n">
        <f>AF1904</f>
        <v>0</v>
      </c>
      <c r="M1904" s="46" t="s">
        <v>46</v>
      </c>
      <c r="N1904" s="58" t="n">
        <v>11111</v>
      </c>
      <c r="O1904" s="47" t="n">
        <f>L1904*N1904*BJ1904</f>
        <v>0</v>
      </c>
      <c r="P1904" s="48" t="n">
        <f>BH1904</f>
        <v>0</v>
      </c>
      <c r="Q1904" s="45">
             </c>
      <c r="R1904" s="49" t="n">
        <f>L1904*Q1904</f>
        <v>0</v>
      </c>
      <c r="S1904" s="46" t="s">
        <f>IF(I1904="粉剂", "千克", IF(I1904="", "", "粒"))</f>
        <v>47</v>
      </c>
      <c r="T1904" s="49">
             </c>
      <c r="U1904" s="49">
             </c>
      <c r="V1904" s="49">
             </c>
      <c r="W1904" s="49">
             </c>
      <c r="X1904" s="49">
             </c>
      <c r="Y1904" s="49">
             </c>
      <c r="Z1904" s="49">
             </c>
      <c r="AA1904" s="49">
             </c>
      <c r="AB1904" s="49">
             </c>
      <c r="AC1904" s="49">
             </c>
      <c r="AD1904" s="49">
             </c>
      <c r="AE1904" s="49">
             </c>
      <c r="AF1904" s="45" t="n">
        <f>T1904+U1904+V1904+W1904+X1904+Y1904+Z1904+AA1904+AB1904+AC1904+AD1904+AE1904</f>
        <v>0</v>
      </c>
      <c r="AG1904" s="50">
             </c>
      <c r="AH1904" s="51" t="n">
        <f>$Q1904*T1904</f>
        <v>0</v>
      </c>
      <c r="AI1904" s="51" t="n">
        <f>$Q1904*U1904</f>
        <v>0</v>
      </c>
      <c r="AJ1904" s="51" t="n">
        <f>$Q1904*V1904</f>
        <v>0</v>
      </c>
      <c r="AK1904" s="51" t="n">
        <f>$Q1904*W1904</f>
        <v>0</v>
      </c>
      <c r="AL1904" s="51" t="n">
        <f>$Q1904*X1904</f>
        <v>0</v>
      </c>
      <c r="AM1904" s="51" t="n">
        <f>$Q1904*Y1904</f>
        <v>0</v>
      </c>
      <c r="AN1904" s="51" t="n">
        <f>$Q1904*Z1904</f>
        <v>0</v>
      </c>
      <c r="AO1904" s="52" t="n">
        <f>$Q1904*AA1904</f>
        <v>0</v>
      </c>
      <c r="AP1904" s="52" t="n">
        <f>$Q1904*AB1904</f>
        <v>0</v>
      </c>
      <c r="AQ1904" s="52" t="n">
        <f>$Q1904*AC1904</f>
        <v>0</v>
      </c>
      <c r="AR1904" s="52" t="n">
        <f>$Q1904*AD1904</f>
        <v>0</v>
      </c>
      <c r="AS1904" s="52" t="n">
        <f>$Q1904*AE1904</f>
        <v>0</v>
      </c>
      <c r="AT1904" s="52" t="n">
        <f>SUM(AH1904:AS1904)</f>
        <v>0</v>
      </c>
      <c r="AU1904" s="53">
             </c>
      <c r="AV1904" s="54" t="n">
        <f>IF($M1904="人民币", $N1904*T1904*$BJ1904/1.13, $N1904*T1904*$BJ1904)</f>
        <v>0</v>
      </c>
      <c r="AW1904" s="54" t="n">
        <f>IF($M1904="人民币", $N1904*U1904*$BJ1904/1.13, $N1904*U1904*$BJ1904)</f>
        <v>0</v>
      </c>
      <c r="AX1904" s="54" t="n">
        <f>IF($M1904="人民币", $N1904*V1904*$BJ1904/1.13, $N1904*V1904*$BJ1904)</f>
        <v>0</v>
      </c>
      <c r="AY1904" s="54" t="n">
        <f>IF($M1904="人民币", $N1904*W1904*$BJ1904/1.13, $N1904*W1904*$BJ1904)</f>
        <v>0</v>
      </c>
      <c r="AZ1904" s="54" t="n">
        <f>IF($M1904="人民币", $N1904*X1904*$BJ1904/1.13, $N1904*X1904*$BJ1904)</f>
        <v>0</v>
      </c>
      <c r="BA1904" s="54" t="n">
        <f>IF($M1904="人民币", $N1904*Y1904*$BJ1904/1.13, $N1904*Y1904*$BJ1904)</f>
        <v>0</v>
      </c>
      <c r="BB1904" s="54" t="n">
        <f>IF($M1904="人民币", $N1904*Z1904*$BJ1904/1.13, $N1904*Z1904*$BJ1904)</f>
        <v>0</v>
      </c>
      <c r="BC1904" s="54" t="n">
        <f>IF($M1904="人民币", $N1904*AA1904*$BJ1904/1.13, $N1904*AA1904*$BJ1904)</f>
        <v>0</v>
      </c>
      <c r="BD1904" s="54" t="n">
        <f>IF($M1904="人民币", $N1904*AB1904*$BJ1904/1.13, $N1904*AB1904*$BJ1904)</f>
        <v>0</v>
      </c>
      <c r="BE1904" s="54" t="n">
        <f>IF($M1904="人民币", $N1904*AC1904*$BJ1904/1.13, $N1904*AC1904*$BJ1904)</f>
        <v>0</v>
      </c>
      <c r="BF1904" s="54" t="n">
        <f>IF($M1904="人民币", $N1904*AD1904*$BJ1904/1.13, $N1904*AD1904*$BJ1904)</f>
        <v>0</v>
      </c>
      <c r="BG1904" s="54" t="n">
        <f>IF($M1904="人民币", $N1904*AE1904*$BJ1904/1.13, $N1904*AE1904*$BJ1904)</f>
        <v>0</v>
      </c>
      <c r="BH1904" s="55" t="n">
        <f>SUM(AV1904:BG1904)</f>
        <v>0</v>
      </c>
      <c r="BI1904" s="56">
             </c>
      <c r="BJ1904" s="57" t="n">
        <v>1898</v>
      </c>
      <c r="BK1904" s="29" t="n">
        <f>IF(OR(D1904="", F1904="", J1904="", M1904=""), 1, 0)</f>
        <v>0</v>
      </c>
      <c r="BL1904" s="7">
             </c>
      <c r="BR1904" s="7">
             </c>
    </row>
    <row r="1905" x14ac:dyDescent="0.25">
      <c r="A1905" s="40" t="n">
        <f>ROW()-5</f>
        <v>1900</v>
      </c>
      <c r="B1905" s="41" t="s">
        <v>44</v>
      </c>
      <c r="C1905" s="42" t="s">
        <v>42</v>
      </c>
      <c r="D1905" s="43" t="s">
        <v>1029</v>
      </c>
      <c r="E1905" s="42" t="s">
        <v>42</v>
      </c>
      <c r="F1905" s="43" t="s">
        <v>3021</v>
      </c>
      <c r="G1905" s="44" t="s">
        <v>44</v>
      </c>
      <c r="H1905" s="44" t="s">
        <v>44</v>
      </c>
      <c r="I1905" s="42" t="s">
        <v>42</v>
      </c>
      <c r="J1905" s="42" t="s">
        <v>42</v>
      </c>
      <c r="K1905" s="42" t="s">
        <v>42</v>
      </c>
      <c r="L1905" s="45" t="n">
        <f>AF1905</f>
        <v>0</v>
      </c>
      <c r="M1905" s="46" t="s">
        <v>46</v>
      </c>
      <c r="N1905" s="58" t="n">
        <v>11111</v>
      </c>
      <c r="O1905" s="47" t="n">
        <f>L1905*N1905*BJ1905</f>
        <v>0</v>
      </c>
      <c r="P1905" s="48" t="n">
        <f>BH1905</f>
        <v>0</v>
      </c>
      <c r="Q1905" s="45">
             </c>
      <c r="R1905" s="49" t="n">
        <f>L1905*Q1905</f>
        <v>0</v>
      </c>
      <c r="S1905" s="46" t="s">
        <f>IF(I1905="粉剂", "千克", IF(I1905="", "", "粒"))</f>
        <v>47</v>
      </c>
      <c r="T1905" s="49">
             </c>
      <c r="U1905" s="49">
             </c>
      <c r="V1905" s="49">
             </c>
      <c r="W1905" s="49">
             </c>
      <c r="X1905" s="49">
             </c>
      <c r="Y1905" s="49">
             </c>
      <c r="Z1905" s="49">
             </c>
      <c r="AA1905" s="49">
             </c>
      <c r="AB1905" s="49">
             </c>
      <c r="AC1905" s="49">
             </c>
      <c r="AD1905" s="49">
             </c>
      <c r="AE1905" s="49">
             </c>
      <c r="AF1905" s="45" t="n">
        <f>T1905+U1905+V1905+W1905+X1905+Y1905+Z1905+AA1905+AB1905+AC1905+AD1905+AE1905</f>
        <v>0</v>
      </c>
      <c r="AG1905" s="50">
             </c>
      <c r="AH1905" s="51" t="n">
        <f>$Q1905*T1905</f>
        <v>0</v>
      </c>
      <c r="AI1905" s="51" t="n">
        <f>$Q1905*U1905</f>
        <v>0</v>
      </c>
      <c r="AJ1905" s="51" t="n">
        <f>$Q1905*V1905</f>
        <v>0</v>
      </c>
      <c r="AK1905" s="51" t="n">
        <f>$Q1905*W1905</f>
        <v>0</v>
      </c>
      <c r="AL1905" s="51" t="n">
        <f>$Q1905*X1905</f>
        <v>0</v>
      </c>
      <c r="AM1905" s="51" t="n">
        <f>$Q1905*Y1905</f>
        <v>0</v>
      </c>
      <c r="AN1905" s="51" t="n">
        <f>$Q1905*Z1905</f>
        <v>0</v>
      </c>
      <c r="AO1905" s="52" t="n">
        <f>$Q1905*AA1905</f>
        <v>0</v>
      </c>
      <c r="AP1905" s="52" t="n">
        <f>$Q1905*AB1905</f>
        <v>0</v>
      </c>
      <c r="AQ1905" s="52" t="n">
        <f>$Q1905*AC1905</f>
        <v>0</v>
      </c>
      <c r="AR1905" s="52" t="n">
        <f>$Q1905*AD1905</f>
        <v>0</v>
      </c>
      <c r="AS1905" s="52" t="n">
        <f>$Q1905*AE1905</f>
        <v>0</v>
      </c>
      <c r="AT1905" s="52" t="n">
        <f>SUM(AH1905:AS1905)</f>
        <v>0</v>
      </c>
      <c r="AU1905" s="53">
             </c>
      <c r="AV1905" s="54" t="n">
        <f>IF($M1905="人民币", $N1905*T1905*$BJ1905/1.13, $N1905*T1905*$BJ1905)</f>
        <v>0</v>
      </c>
      <c r="AW1905" s="54" t="n">
        <f>IF($M1905="人民币", $N1905*U1905*$BJ1905/1.13, $N1905*U1905*$BJ1905)</f>
        <v>0</v>
      </c>
      <c r="AX1905" s="54" t="n">
        <f>IF($M1905="人民币", $N1905*V1905*$BJ1905/1.13, $N1905*V1905*$BJ1905)</f>
        <v>0</v>
      </c>
      <c r="AY1905" s="54" t="n">
        <f>IF($M1905="人民币", $N1905*W1905*$BJ1905/1.13, $N1905*W1905*$BJ1905)</f>
        <v>0</v>
      </c>
      <c r="AZ1905" s="54" t="n">
        <f>IF($M1905="人民币", $N1905*X1905*$BJ1905/1.13, $N1905*X1905*$BJ1905)</f>
        <v>0</v>
      </c>
      <c r="BA1905" s="54" t="n">
        <f>IF($M1905="人民币", $N1905*Y1905*$BJ1905/1.13, $N1905*Y1905*$BJ1905)</f>
        <v>0</v>
      </c>
      <c r="BB1905" s="54" t="n">
        <f>IF($M1905="人民币", $N1905*Z1905*$BJ1905/1.13, $N1905*Z1905*$BJ1905)</f>
        <v>0</v>
      </c>
      <c r="BC1905" s="54" t="n">
        <f>IF($M1905="人民币", $N1905*AA1905*$BJ1905/1.13, $N1905*AA1905*$BJ1905)</f>
        <v>0</v>
      </c>
      <c r="BD1905" s="54" t="n">
        <f>IF($M1905="人民币", $N1905*AB1905*$BJ1905/1.13, $N1905*AB1905*$BJ1905)</f>
        <v>0</v>
      </c>
      <c r="BE1905" s="54" t="n">
        <f>IF($M1905="人民币", $N1905*AC1905*$BJ1905/1.13, $N1905*AC1905*$BJ1905)</f>
        <v>0</v>
      </c>
      <c r="BF1905" s="54" t="n">
        <f>IF($M1905="人民币", $N1905*AD1905*$BJ1905/1.13, $N1905*AD1905*$BJ1905)</f>
        <v>0</v>
      </c>
      <c r="BG1905" s="54" t="n">
        <f>IF($M1905="人民币", $N1905*AE1905*$BJ1905/1.13, $N1905*AE1905*$BJ1905)</f>
        <v>0</v>
      </c>
      <c r="BH1905" s="55" t="n">
        <f>SUM(AV1905:BG1905)</f>
        <v>0</v>
      </c>
      <c r="BI1905" s="56">
             </c>
      <c r="BJ1905" s="57" t="n">
        <v>1899</v>
      </c>
      <c r="BK1905" s="29" t="n">
        <f>IF(OR(D1905="", F1905="", J1905="", M1905=""), 1, 0)</f>
        <v>0</v>
      </c>
      <c r="BL1905" s="7">
             </c>
      <c r="BR1905" s="7">
             </c>
    </row>
    <row r="1906" x14ac:dyDescent="0.25">
      <c r="A1906" s="40" t="n">
        <f>ROW()-5</f>
        <v>1901</v>
      </c>
      <c r="B1906" s="41" t="s">
        <v>44</v>
      </c>
      <c r="C1906" s="42" t="s">
        <v>42</v>
      </c>
      <c r="D1906" s="43" t="s">
        <v>1031</v>
      </c>
      <c r="E1906" s="42" t="s">
        <v>42</v>
      </c>
      <c r="F1906" s="43" t="s">
        <v>3022</v>
      </c>
      <c r="G1906" s="44" t="s">
        <v>44</v>
      </c>
      <c r="H1906" s="44" t="s">
        <v>44</v>
      </c>
      <c r="I1906" s="42" t="s">
        <v>42</v>
      </c>
      <c r="J1906" s="42" t="s">
        <v>42</v>
      </c>
      <c r="K1906" s="42" t="s">
        <v>42</v>
      </c>
      <c r="L1906" s="45" t="n">
        <f>AF1906</f>
        <v>0</v>
      </c>
      <c r="M1906" s="46" t="s">
        <v>46</v>
      </c>
      <c r="N1906" s="58" t="n">
        <v>11111</v>
      </c>
      <c r="O1906" s="47" t="n">
        <f>L1906*N1906*BJ1906</f>
        <v>0</v>
      </c>
      <c r="P1906" s="48" t="n">
        <f>BH1906</f>
        <v>0</v>
      </c>
      <c r="Q1906" s="45">
             </c>
      <c r="R1906" s="49" t="n">
        <f>L1906*Q1906</f>
        <v>0</v>
      </c>
      <c r="S1906" s="46" t="s">
        <f>IF(I1906="粉剂", "千克", IF(I1906="", "", "粒"))</f>
        <v>47</v>
      </c>
      <c r="T1906" s="49">
             </c>
      <c r="U1906" s="49">
             </c>
      <c r="V1906" s="49">
             </c>
      <c r="W1906" s="49">
             </c>
      <c r="X1906" s="49">
             </c>
      <c r="Y1906" s="49">
             </c>
      <c r="Z1906" s="49">
             </c>
      <c r="AA1906" s="49">
             </c>
      <c r="AB1906" s="49">
             </c>
      <c r="AC1906" s="49">
             </c>
      <c r="AD1906" s="49">
             </c>
      <c r="AE1906" s="49">
             </c>
      <c r="AF1906" s="45" t="n">
        <f>T1906+U1906+V1906+W1906+X1906+Y1906+Z1906+AA1906+AB1906+AC1906+AD1906+AE1906</f>
        <v>0</v>
      </c>
      <c r="AG1906" s="50">
             </c>
      <c r="AH1906" s="51" t="n">
        <f>$Q1906*T1906</f>
        <v>0</v>
      </c>
      <c r="AI1906" s="51" t="n">
        <f>$Q1906*U1906</f>
        <v>0</v>
      </c>
      <c r="AJ1906" s="51" t="n">
        <f>$Q1906*V1906</f>
        <v>0</v>
      </c>
      <c r="AK1906" s="51" t="n">
        <f>$Q1906*W1906</f>
        <v>0</v>
      </c>
      <c r="AL1906" s="51" t="n">
        <f>$Q1906*X1906</f>
        <v>0</v>
      </c>
      <c r="AM1906" s="51" t="n">
        <f>$Q1906*Y1906</f>
        <v>0</v>
      </c>
      <c r="AN1906" s="51" t="n">
        <f>$Q1906*Z1906</f>
        <v>0</v>
      </c>
      <c r="AO1906" s="52" t="n">
        <f>$Q1906*AA1906</f>
        <v>0</v>
      </c>
      <c r="AP1906" s="52" t="n">
        <f>$Q1906*AB1906</f>
        <v>0</v>
      </c>
      <c r="AQ1906" s="52" t="n">
        <f>$Q1906*AC1906</f>
        <v>0</v>
      </c>
      <c r="AR1906" s="52" t="n">
        <f>$Q1906*AD1906</f>
        <v>0</v>
      </c>
      <c r="AS1906" s="52" t="n">
        <f>$Q1906*AE1906</f>
        <v>0</v>
      </c>
      <c r="AT1906" s="52" t="n">
        <f>SUM(AH1906:AS1906)</f>
        <v>0</v>
      </c>
      <c r="AU1906" s="53">
             </c>
      <c r="AV1906" s="54" t="n">
        <f>IF($M1906="人民币", $N1906*T1906*$BJ1906/1.13, $N1906*T1906*$BJ1906)</f>
        <v>0</v>
      </c>
      <c r="AW1906" s="54" t="n">
        <f>IF($M1906="人民币", $N1906*U1906*$BJ1906/1.13, $N1906*U1906*$BJ1906)</f>
        <v>0</v>
      </c>
      <c r="AX1906" s="54" t="n">
        <f>IF($M1906="人民币", $N1906*V1906*$BJ1906/1.13, $N1906*V1906*$BJ1906)</f>
        <v>0</v>
      </c>
      <c r="AY1906" s="54" t="n">
        <f>IF($M1906="人民币", $N1906*W1906*$BJ1906/1.13, $N1906*W1906*$BJ1906)</f>
        <v>0</v>
      </c>
      <c r="AZ1906" s="54" t="n">
        <f>IF($M1906="人民币", $N1906*X1906*$BJ1906/1.13, $N1906*X1906*$BJ1906)</f>
        <v>0</v>
      </c>
      <c r="BA1906" s="54" t="n">
        <f>IF($M1906="人民币", $N1906*Y1906*$BJ1906/1.13, $N1906*Y1906*$BJ1906)</f>
        <v>0</v>
      </c>
      <c r="BB1906" s="54" t="n">
        <f>IF($M1906="人民币", $N1906*Z1906*$BJ1906/1.13, $N1906*Z1906*$BJ1906)</f>
        <v>0</v>
      </c>
      <c r="BC1906" s="54" t="n">
        <f>IF($M1906="人民币", $N1906*AA1906*$BJ1906/1.13, $N1906*AA1906*$BJ1906)</f>
        <v>0</v>
      </c>
      <c r="BD1906" s="54" t="n">
        <f>IF($M1906="人民币", $N1906*AB1906*$BJ1906/1.13, $N1906*AB1906*$BJ1906)</f>
        <v>0</v>
      </c>
      <c r="BE1906" s="54" t="n">
        <f>IF($M1906="人民币", $N1906*AC1906*$BJ1906/1.13, $N1906*AC1906*$BJ1906)</f>
        <v>0</v>
      </c>
      <c r="BF1906" s="54" t="n">
        <f>IF($M1906="人民币", $N1906*AD1906*$BJ1906/1.13, $N1906*AD1906*$BJ1906)</f>
        <v>0</v>
      </c>
      <c r="BG1906" s="54" t="n">
        <f>IF($M1906="人民币", $N1906*AE1906*$BJ1906/1.13, $N1906*AE1906*$BJ1906)</f>
        <v>0</v>
      </c>
      <c r="BH1906" s="55" t="n">
        <f>SUM(AV1906:BG1906)</f>
        <v>0</v>
      </c>
      <c r="BI1906" s="56">
             </c>
      <c r="BJ1906" s="57" t="n">
        <v>1900</v>
      </c>
      <c r="BK1906" s="29" t="n">
        <f>IF(OR(D1906="", F1906="", J1906="", M1906=""), 1, 0)</f>
        <v>0</v>
      </c>
      <c r="BL1906" s="7">
             </c>
      <c r="BR1906" s="7">
             </c>
    </row>
    <row r="1907" x14ac:dyDescent="0.25">
      <c r="A1907" s="40" t="n">
        <f>ROW()-5</f>
        <v>1902</v>
      </c>
      <c r="B1907" s="41" t="s">
        <v>44</v>
      </c>
      <c r="C1907" s="42" t="s">
        <v>42</v>
      </c>
      <c r="D1907" s="43" t="s">
        <v>1033</v>
      </c>
      <c r="E1907" s="42" t="s">
        <v>42</v>
      </c>
      <c r="F1907" s="43" t="s">
        <v>3023</v>
      </c>
      <c r="G1907" s="44" t="s">
        <v>44</v>
      </c>
      <c r="H1907" s="44" t="s">
        <v>44</v>
      </c>
      <c r="I1907" s="42" t="s">
        <v>42</v>
      </c>
      <c r="J1907" s="42" t="s">
        <v>42</v>
      </c>
      <c r="K1907" s="42" t="s">
        <v>42</v>
      </c>
      <c r="L1907" s="45" t="n">
        <f>AF1907</f>
        <v>0</v>
      </c>
      <c r="M1907" s="46" t="s">
        <v>46</v>
      </c>
      <c r="N1907" s="58" t="n">
        <v>11111</v>
      </c>
      <c r="O1907" s="47" t="n">
        <f>L1907*N1907*BJ1907</f>
        <v>0</v>
      </c>
      <c r="P1907" s="48" t="n">
        <f>BH1907</f>
        <v>0</v>
      </c>
      <c r="Q1907" s="45">
             </c>
      <c r="R1907" s="49" t="n">
        <f>L1907*Q1907</f>
        <v>0</v>
      </c>
      <c r="S1907" s="46" t="s">
        <f>IF(I1907="粉剂", "千克", IF(I1907="", "", "粒"))</f>
        <v>47</v>
      </c>
      <c r="T1907" s="49">
             </c>
      <c r="U1907" s="49">
             </c>
      <c r="V1907" s="49">
             </c>
      <c r="W1907" s="49">
             </c>
      <c r="X1907" s="49">
             </c>
      <c r="Y1907" s="49">
             </c>
      <c r="Z1907" s="49">
             </c>
      <c r="AA1907" s="49">
             </c>
      <c r="AB1907" s="49">
             </c>
      <c r="AC1907" s="49">
             </c>
      <c r="AD1907" s="49">
             </c>
      <c r="AE1907" s="49">
             </c>
      <c r="AF1907" s="45" t="n">
        <f>T1907+U1907+V1907+W1907+X1907+Y1907+Z1907+AA1907+AB1907+AC1907+AD1907+AE1907</f>
        <v>0</v>
      </c>
      <c r="AG1907" s="50">
             </c>
      <c r="AH1907" s="51" t="n">
        <f>$Q1907*T1907</f>
        <v>0</v>
      </c>
      <c r="AI1907" s="51" t="n">
        <f>$Q1907*U1907</f>
        <v>0</v>
      </c>
      <c r="AJ1907" s="51" t="n">
        <f>$Q1907*V1907</f>
        <v>0</v>
      </c>
      <c r="AK1907" s="51" t="n">
        <f>$Q1907*W1907</f>
        <v>0</v>
      </c>
      <c r="AL1907" s="51" t="n">
        <f>$Q1907*X1907</f>
        <v>0</v>
      </c>
      <c r="AM1907" s="51" t="n">
        <f>$Q1907*Y1907</f>
        <v>0</v>
      </c>
      <c r="AN1907" s="51" t="n">
        <f>$Q1907*Z1907</f>
        <v>0</v>
      </c>
      <c r="AO1907" s="52" t="n">
        <f>$Q1907*AA1907</f>
        <v>0</v>
      </c>
      <c r="AP1907" s="52" t="n">
        <f>$Q1907*AB1907</f>
        <v>0</v>
      </c>
      <c r="AQ1907" s="52" t="n">
        <f>$Q1907*AC1907</f>
        <v>0</v>
      </c>
      <c r="AR1907" s="52" t="n">
        <f>$Q1907*AD1907</f>
        <v>0</v>
      </c>
      <c r="AS1907" s="52" t="n">
        <f>$Q1907*AE1907</f>
        <v>0</v>
      </c>
      <c r="AT1907" s="52" t="n">
        <f>SUM(AH1907:AS1907)</f>
        <v>0</v>
      </c>
      <c r="AU1907" s="53">
             </c>
      <c r="AV1907" s="54" t="n">
        <f>IF($M1907="人民币", $N1907*T1907*$BJ1907/1.13, $N1907*T1907*$BJ1907)</f>
        <v>0</v>
      </c>
      <c r="AW1907" s="54" t="n">
        <f>IF($M1907="人民币", $N1907*U1907*$BJ1907/1.13, $N1907*U1907*$BJ1907)</f>
        <v>0</v>
      </c>
      <c r="AX1907" s="54" t="n">
        <f>IF($M1907="人民币", $N1907*V1907*$BJ1907/1.13, $N1907*V1907*$BJ1907)</f>
        <v>0</v>
      </c>
      <c r="AY1907" s="54" t="n">
        <f>IF($M1907="人民币", $N1907*W1907*$BJ1907/1.13, $N1907*W1907*$BJ1907)</f>
        <v>0</v>
      </c>
      <c r="AZ1907" s="54" t="n">
        <f>IF($M1907="人民币", $N1907*X1907*$BJ1907/1.13, $N1907*X1907*$BJ1907)</f>
        <v>0</v>
      </c>
      <c r="BA1907" s="54" t="n">
        <f>IF($M1907="人民币", $N1907*Y1907*$BJ1907/1.13, $N1907*Y1907*$BJ1907)</f>
        <v>0</v>
      </c>
      <c r="BB1907" s="54" t="n">
        <f>IF($M1907="人民币", $N1907*Z1907*$BJ1907/1.13, $N1907*Z1907*$BJ1907)</f>
        <v>0</v>
      </c>
      <c r="BC1907" s="54" t="n">
        <f>IF($M1907="人民币", $N1907*AA1907*$BJ1907/1.13, $N1907*AA1907*$BJ1907)</f>
        <v>0</v>
      </c>
      <c r="BD1907" s="54" t="n">
        <f>IF($M1907="人民币", $N1907*AB1907*$BJ1907/1.13, $N1907*AB1907*$BJ1907)</f>
        <v>0</v>
      </c>
      <c r="BE1907" s="54" t="n">
        <f>IF($M1907="人民币", $N1907*AC1907*$BJ1907/1.13, $N1907*AC1907*$BJ1907)</f>
        <v>0</v>
      </c>
      <c r="BF1907" s="54" t="n">
        <f>IF($M1907="人民币", $N1907*AD1907*$BJ1907/1.13, $N1907*AD1907*$BJ1907)</f>
        <v>0</v>
      </c>
      <c r="BG1907" s="54" t="n">
        <f>IF($M1907="人民币", $N1907*AE1907*$BJ1907/1.13, $N1907*AE1907*$BJ1907)</f>
        <v>0</v>
      </c>
      <c r="BH1907" s="55" t="n">
        <f>SUM(AV1907:BG1907)</f>
        <v>0</v>
      </c>
      <c r="BI1907" s="56">
             </c>
      <c r="BJ1907" s="57" t="n">
        <v>1901</v>
      </c>
      <c r="BK1907" s="29" t="n">
        <f>IF(OR(D1907="", F1907="", J1907="", M1907=""), 1, 0)</f>
        <v>0</v>
      </c>
      <c r="BL1907" s="7">
             </c>
      <c r="BR1907" s="7">
             </c>
    </row>
    <row r="1908" x14ac:dyDescent="0.25">
      <c r="A1908" s="40" t="n">
        <f>ROW()-5</f>
        <v>1903</v>
      </c>
      <c r="B1908" s="41" t="s">
        <v>44</v>
      </c>
      <c r="C1908" s="42" t="s">
        <v>42</v>
      </c>
      <c r="D1908" s="43" t="s">
        <v>1035</v>
      </c>
      <c r="E1908" s="42" t="s">
        <v>42</v>
      </c>
      <c r="F1908" s="43" t="s">
        <v>3024</v>
      </c>
      <c r="G1908" s="44" t="s">
        <v>44</v>
      </c>
      <c r="H1908" s="44" t="s">
        <v>44</v>
      </c>
      <c r="I1908" s="42" t="s">
        <v>42</v>
      </c>
      <c r="J1908" s="42" t="s">
        <v>42</v>
      </c>
      <c r="K1908" s="42" t="s">
        <v>42</v>
      </c>
      <c r="L1908" s="45" t="n">
        <f>AF1908</f>
        <v>0</v>
      </c>
      <c r="M1908" s="46" t="s">
        <v>46</v>
      </c>
      <c r="N1908" s="58" t="n">
        <v>11111</v>
      </c>
      <c r="O1908" s="47" t="n">
        <f>L1908*N1908*BJ1908</f>
        <v>0</v>
      </c>
      <c r="P1908" s="48" t="n">
        <f>BH1908</f>
        <v>0</v>
      </c>
      <c r="Q1908" s="45">
             </c>
      <c r="R1908" s="49" t="n">
        <f>L1908*Q1908</f>
        <v>0</v>
      </c>
      <c r="S1908" s="46" t="s">
        <f>IF(I1908="粉剂", "千克", IF(I1908="", "", "粒"))</f>
        <v>47</v>
      </c>
      <c r="T1908" s="49">
             </c>
      <c r="U1908" s="49">
             </c>
      <c r="V1908" s="49">
             </c>
      <c r="W1908" s="49">
             </c>
      <c r="X1908" s="49">
             </c>
      <c r="Y1908" s="49">
             </c>
      <c r="Z1908" s="49">
             </c>
      <c r="AA1908" s="49">
             </c>
      <c r="AB1908" s="49">
             </c>
      <c r="AC1908" s="49">
             </c>
      <c r="AD1908" s="49">
             </c>
      <c r="AE1908" s="49">
             </c>
      <c r="AF1908" s="45" t="n">
        <f>T1908+U1908+V1908+W1908+X1908+Y1908+Z1908+AA1908+AB1908+AC1908+AD1908+AE1908</f>
        <v>0</v>
      </c>
      <c r="AG1908" s="50">
             </c>
      <c r="AH1908" s="51" t="n">
        <f>$Q1908*T1908</f>
        <v>0</v>
      </c>
      <c r="AI1908" s="51" t="n">
        <f>$Q1908*U1908</f>
        <v>0</v>
      </c>
      <c r="AJ1908" s="51" t="n">
        <f>$Q1908*V1908</f>
        <v>0</v>
      </c>
      <c r="AK1908" s="51" t="n">
        <f>$Q1908*W1908</f>
        <v>0</v>
      </c>
      <c r="AL1908" s="51" t="n">
        <f>$Q1908*X1908</f>
        <v>0</v>
      </c>
      <c r="AM1908" s="51" t="n">
        <f>$Q1908*Y1908</f>
        <v>0</v>
      </c>
      <c r="AN1908" s="51" t="n">
        <f>$Q1908*Z1908</f>
        <v>0</v>
      </c>
      <c r="AO1908" s="52" t="n">
        <f>$Q1908*AA1908</f>
        <v>0</v>
      </c>
      <c r="AP1908" s="52" t="n">
        <f>$Q1908*AB1908</f>
        <v>0</v>
      </c>
      <c r="AQ1908" s="52" t="n">
        <f>$Q1908*AC1908</f>
        <v>0</v>
      </c>
      <c r="AR1908" s="52" t="n">
        <f>$Q1908*AD1908</f>
        <v>0</v>
      </c>
      <c r="AS1908" s="52" t="n">
        <f>$Q1908*AE1908</f>
        <v>0</v>
      </c>
      <c r="AT1908" s="52" t="n">
        <f>SUM(AH1908:AS1908)</f>
        <v>0</v>
      </c>
      <c r="AU1908" s="53">
             </c>
      <c r="AV1908" s="54" t="n">
        <f>IF($M1908="人民币", $N1908*T1908*$BJ1908/1.13, $N1908*T1908*$BJ1908)</f>
        <v>0</v>
      </c>
      <c r="AW1908" s="54" t="n">
        <f>IF($M1908="人民币", $N1908*U1908*$BJ1908/1.13, $N1908*U1908*$BJ1908)</f>
        <v>0</v>
      </c>
      <c r="AX1908" s="54" t="n">
        <f>IF($M1908="人民币", $N1908*V1908*$BJ1908/1.13, $N1908*V1908*$BJ1908)</f>
        <v>0</v>
      </c>
      <c r="AY1908" s="54" t="n">
        <f>IF($M1908="人民币", $N1908*W1908*$BJ1908/1.13, $N1908*W1908*$BJ1908)</f>
        <v>0</v>
      </c>
      <c r="AZ1908" s="54" t="n">
        <f>IF($M1908="人民币", $N1908*X1908*$BJ1908/1.13, $N1908*X1908*$BJ1908)</f>
        <v>0</v>
      </c>
      <c r="BA1908" s="54" t="n">
        <f>IF($M1908="人民币", $N1908*Y1908*$BJ1908/1.13, $N1908*Y1908*$BJ1908)</f>
        <v>0</v>
      </c>
      <c r="BB1908" s="54" t="n">
        <f>IF($M1908="人民币", $N1908*Z1908*$BJ1908/1.13, $N1908*Z1908*$BJ1908)</f>
        <v>0</v>
      </c>
      <c r="BC1908" s="54" t="n">
        <f>IF($M1908="人民币", $N1908*AA1908*$BJ1908/1.13, $N1908*AA1908*$BJ1908)</f>
        <v>0</v>
      </c>
      <c r="BD1908" s="54" t="n">
        <f>IF($M1908="人民币", $N1908*AB1908*$BJ1908/1.13, $N1908*AB1908*$BJ1908)</f>
        <v>0</v>
      </c>
      <c r="BE1908" s="54" t="n">
        <f>IF($M1908="人民币", $N1908*AC1908*$BJ1908/1.13, $N1908*AC1908*$BJ1908)</f>
        <v>0</v>
      </c>
      <c r="BF1908" s="54" t="n">
        <f>IF($M1908="人民币", $N1908*AD1908*$BJ1908/1.13, $N1908*AD1908*$BJ1908)</f>
        <v>0</v>
      </c>
      <c r="BG1908" s="54" t="n">
        <f>IF($M1908="人民币", $N1908*AE1908*$BJ1908/1.13, $N1908*AE1908*$BJ1908)</f>
        <v>0</v>
      </c>
      <c r="BH1908" s="55" t="n">
        <f>SUM(AV1908:BG1908)</f>
        <v>0</v>
      </c>
      <c r="BI1908" s="56">
             </c>
      <c r="BJ1908" s="57" t="n">
        <v>1902</v>
      </c>
      <c r="BK1908" s="29" t="n">
        <f>IF(OR(D1908="", F1908="", J1908="", M1908=""), 1, 0)</f>
        <v>0</v>
      </c>
      <c r="BL1908" s="7">
             </c>
      <c r="BR1908" s="7">
             </c>
    </row>
    <row r="1909" x14ac:dyDescent="0.25">
      <c r="A1909" s="40" t="n">
        <f>ROW()-5</f>
        <v>1904</v>
      </c>
      <c r="B1909" s="41" t="s">
        <v>44</v>
      </c>
      <c r="C1909" s="42" t="s">
        <v>42</v>
      </c>
      <c r="D1909" s="43" t="s">
        <v>1037</v>
      </c>
      <c r="E1909" s="42" t="s">
        <v>42</v>
      </c>
      <c r="F1909" s="43" t="s">
        <v>3025</v>
      </c>
      <c r="G1909" s="44" t="s">
        <v>44</v>
      </c>
      <c r="H1909" s="44" t="s">
        <v>44</v>
      </c>
      <c r="I1909" s="42" t="s">
        <v>42</v>
      </c>
      <c r="J1909" s="42" t="s">
        <v>42</v>
      </c>
      <c r="K1909" s="42" t="s">
        <v>42</v>
      </c>
      <c r="L1909" s="45" t="n">
        <f>AF1909</f>
        <v>0</v>
      </c>
      <c r="M1909" s="46" t="s">
        <v>46</v>
      </c>
      <c r="N1909" s="58" t="n">
        <v>11111</v>
      </c>
      <c r="O1909" s="47" t="n">
        <f>L1909*N1909*BJ1909</f>
        <v>0</v>
      </c>
      <c r="P1909" s="48" t="n">
        <f>BH1909</f>
        <v>0</v>
      </c>
      <c r="Q1909" s="45">
             </c>
      <c r="R1909" s="49" t="n">
        <f>L1909*Q1909</f>
        <v>0</v>
      </c>
      <c r="S1909" s="46" t="s">
        <f>IF(I1909="粉剂", "千克", IF(I1909="", "", "粒"))</f>
        <v>47</v>
      </c>
      <c r="T1909" s="49">
             </c>
      <c r="U1909" s="49">
             </c>
      <c r="V1909" s="49">
             </c>
      <c r="W1909" s="49">
             </c>
      <c r="X1909" s="49">
             </c>
      <c r="Y1909" s="49">
             </c>
      <c r="Z1909" s="49">
             </c>
      <c r="AA1909" s="49">
             </c>
      <c r="AB1909" s="49">
             </c>
      <c r="AC1909" s="49">
             </c>
      <c r="AD1909" s="49">
             </c>
      <c r="AE1909" s="49">
             </c>
      <c r="AF1909" s="45" t="n">
        <f>T1909+U1909+V1909+W1909+X1909+Y1909+Z1909+AA1909+AB1909+AC1909+AD1909+AE1909</f>
        <v>0</v>
      </c>
      <c r="AG1909" s="50">
             </c>
      <c r="AH1909" s="51" t="n">
        <f>$Q1909*T1909</f>
        <v>0</v>
      </c>
      <c r="AI1909" s="51" t="n">
        <f>$Q1909*U1909</f>
        <v>0</v>
      </c>
      <c r="AJ1909" s="51" t="n">
        <f>$Q1909*V1909</f>
        <v>0</v>
      </c>
      <c r="AK1909" s="51" t="n">
        <f>$Q1909*W1909</f>
        <v>0</v>
      </c>
      <c r="AL1909" s="51" t="n">
        <f>$Q1909*X1909</f>
        <v>0</v>
      </c>
      <c r="AM1909" s="51" t="n">
        <f>$Q1909*Y1909</f>
        <v>0</v>
      </c>
      <c r="AN1909" s="51" t="n">
        <f>$Q1909*Z1909</f>
        <v>0</v>
      </c>
      <c r="AO1909" s="52" t="n">
        <f>$Q1909*AA1909</f>
        <v>0</v>
      </c>
      <c r="AP1909" s="52" t="n">
        <f>$Q1909*AB1909</f>
        <v>0</v>
      </c>
      <c r="AQ1909" s="52" t="n">
        <f>$Q1909*AC1909</f>
        <v>0</v>
      </c>
      <c r="AR1909" s="52" t="n">
        <f>$Q1909*AD1909</f>
        <v>0</v>
      </c>
      <c r="AS1909" s="52" t="n">
        <f>$Q1909*AE1909</f>
        <v>0</v>
      </c>
      <c r="AT1909" s="52" t="n">
        <f>SUM(AH1909:AS1909)</f>
        <v>0</v>
      </c>
      <c r="AU1909" s="53">
             </c>
      <c r="AV1909" s="54" t="n">
        <f>IF($M1909="人民币", $N1909*T1909*$BJ1909/1.13, $N1909*T1909*$BJ1909)</f>
        <v>0</v>
      </c>
      <c r="AW1909" s="54" t="n">
        <f>IF($M1909="人民币", $N1909*U1909*$BJ1909/1.13, $N1909*U1909*$BJ1909)</f>
        <v>0</v>
      </c>
      <c r="AX1909" s="54" t="n">
        <f>IF($M1909="人民币", $N1909*V1909*$BJ1909/1.13, $N1909*V1909*$BJ1909)</f>
        <v>0</v>
      </c>
      <c r="AY1909" s="54" t="n">
        <f>IF($M1909="人民币", $N1909*W1909*$BJ1909/1.13, $N1909*W1909*$BJ1909)</f>
        <v>0</v>
      </c>
      <c r="AZ1909" s="54" t="n">
        <f>IF($M1909="人民币", $N1909*X1909*$BJ1909/1.13, $N1909*X1909*$BJ1909)</f>
        <v>0</v>
      </c>
      <c r="BA1909" s="54" t="n">
        <f>IF($M1909="人民币", $N1909*Y1909*$BJ1909/1.13, $N1909*Y1909*$BJ1909)</f>
        <v>0</v>
      </c>
      <c r="BB1909" s="54" t="n">
        <f>IF($M1909="人民币", $N1909*Z1909*$BJ1909/1.13, $N1909*Z1909*$BJ1909)</f>
        <v>0</v>
      </c>
      <c r="BC1909" s="54" t="n">
        <f>IF($M1909="人民币", $N1909*AA1909*$BJ1909/1.13, $N1909*AA1909*$BJ1909)</f>
        <v>0</v>
      </c>
      <c r="BD1909" s="54" t="n">
        <f>IF($M1909="人民币", $N1909*AB1909*$BJ1909/1.13, $N1909*AB1909*$BJ1909)</f>
        <v>0</v>
      </c>
      <c r="BE1909" s="54" t="n">
        <f>IF($M1909="人民币", $N1909*AC1909*$BJ1909/1.13, $N1909*AC1909*$BJ1909)</f>
        <v>0</v>
      </c>
      <c r="BF1909" s="54" t="n">
        <f>IF($M1909="人民币", $N1909*AD1909*$BJ1909/1.13, $N1909*AD1909*$BJ1909)</f>
        <v>0</v>
      </c>
      <c r="BG1909" s="54" t="n">
        <f>IF($M1909="人民币", $N1909*AE1909*$BJ1909/1.13, $N1909*AE1909*$BJ1909)</f>
        <v>0</v>
      </c>
      <c r="BH1909" s="55" t="n">
        <f>SUM(AV1909:BG1909)</f>
        <v>0</v>
      </c>
      <c r="BI1909" s="56">
             </c>
      <c r="BJ1909" s="57" t="n">
        <v>1903</v>
      </c>
      <c r="BK1909" s="29" t="n">
        <f>IF(OR(D1909="", F1909="", J1909="", M1909=""), 1, 0)</f>
        <v>0</v>
      </c>
      <c r="BL1909" s="7">
             </c>
      <c r="BR1909" s="7">
             </c>
    </row>
    <row r="1910" x14ac:dyDescent="0.25">
      <c r="A1910" s="40" t="n">
        <f>ROW()-5</f>
        <v>1905</v>
      </c>
      <c r="B1910" s="41" t="s">
        <v>44</v>
      </c>
      <c r="C1910" s="42" t="s">
        <v>42</v>
      </c>
      <c r="D1910" s="43" t="s">
        <v>1039</v>
      </c>
      <c r="E1910" s="42" t="s">
        <v>42</v>
      </c>
      <c r="F1910" s="43" t="s">
        <v>3026</v>
      </c>
      <c r="G1910" s="44" t="s">
        <v>44</v>
      </c>
      <c r="H1910" s="44" t="s">
        <v>44</v>
      </c>
      <c r="I1910" s="42" t="s">
        <v>42</v>
      </c>
      <c r="J1910" s="42" t="s">
        <v>42</v>
      </c>
      <c r="K1910" s="42" t="s">
        <v>42</v>
      </c>
      <c r="L1910" s="45" t="n">
        <f>AF1910</f>
        <v>0</v>
      </c>
      <c r="M1910" s="46" t="s">
        <v>46</v>
      </c>
      <c r="N1910" s="58" t="n">
        <v>11111</v>
      </c>
      <c r="O1910" s="47" t="n">
        <f>L1910*N1910*BJ1910</f>
        <v>0</v>
      </c>
      <c r="P1910" s="48" t="n">
        <f>BH1910</f>
        <v>0</v>
      </c>
      <c r="Q1910" s="45">
             </c>
      <c r="R1910" s="49" t="n">
        <f>L1910*Q1910</f>
        <v>0</v>
      </c>
      <c r="S1910" s="46" t="s">
        <f>IF(I1910="粉剂", "千克", IF(I1910="", "", "粒"))</f>
        <v>47</v>
      </c>
      <c r="T1910" s="49">
             </c>
      <c r="U1910" s="49">
             </c>
      <c r="V1910" s="49">
             </c>
      <c r="W1910" s="49">
             </c>
      <c r="X1910" s="49">
             </c>
      <c r="Y1910" s="49">
             </c>
      <c r="Z1910" s="49">
             </c>
      <c r="AA1910" s="49">
             </c>
      <c r="AB1910" s="49">
             </c>
      <c r="AC1910" s="49">
             </c>
      <c r="AD1910" s="49">
             </c>
      <c r="AE1910" s="49">
             </c>
      <c r="AF1910" s="45" t="n">
        <f>T1910+U1910+V1910+W1910+X1910+Y1910+Z1910+AA1910+AB1910+AC1910+AD1910+AE1910</f>
        <v>0</v>
      </c>
      <c r="AG1910" s="50">
             </c>
      <c r="AH1910" s="51" t="n">
        <f>$Q1910*T1910</f>
        <v>0</v>
      </c>
      <c r="AI1910" s="51" t="n">
        <f>$Q1910*U1910</f>
        <v>0</v>
      </c>
      <c r="AJ1910" s="51" t="n">
        <f>$Q1910*V1910</f>
        <v>0</v>
      </c>
      <c r="AK1910" s="51" t="n">
        <f>$Q1910*W1910</f>
        <v>0</v>
      </c>
      <c r="AL1910" s="51" t="n">
        <f>$Q1910*X1910</f>
        <v>0</v>
      </c>
      <c r="AM1910" s="51" t="n">
        <f>$Q1910*Y1910</f>
        <v>0</v>
      </c>
      <c r="AN1910" s="51" t="n">
        <f>$Q1910*Z1910</f>
        <v>0</v>
      </c>
      <c r="AO1910" s="52" t="n">
        <f>$Q1910*AA1910</f>
        <v>0</v>
      </c>
      <c r="AP1910" s="52" t="n">
        <f>$Q1910*AB1910</f>
        <v>0</v>
      </c>
      <c r="AQ1910" s="52" t="n">
        <f>$Q1910*AC1910</f>
        <v>0</v>
      </c>
      <c r="AR1910" s="52" t="n">
        <f>$Q1910*AD1910</f>
        <v>0</v>
      </c>
      <c r="AS1910" s="52" t="n">
        <f>$Q1910*AE1910</f>
        <v>0</v>
      </c>
      <c r="AT1910" s="52" t="n">
        <f>SUM(AH1910:AS1910)</f>
        <v>0</v>
      </c>
      <c r="AU1910" s="53">
             </c>
      <c r="AV1910" s="54" t="n">
        <f>IF($M1910="人民币", $N1910*T1910*$BJ1910/1.13, $N1910*T1910*$BJ1910)</f>
        <v>0</v>
      </c>
      <c r="AW1910" s="54" t="n">
        <f>IF($M1910="人民币", $N1910*U1910*$BJ1910/1.13, $N1910*U1910*$BJ1910)</f>
        <v>0</v>
      </c>
      <c r="AX1910" s="54" t="n">
        <f>IF($M1910="人民币", $N1910*V1910*$BJ1910/1.13, $N1910*V1910*$BJ1910)</f>
        <v>0</v>
      </c>
      <c r="AY1910" s="54" t="n">
        <f>IF($M1910="人民币", $N1910*W1910*$BJ1910/1.13, $N1910*W1910*$BJ1910)</f>
        <v>0</v>
      </c>
      <c r="AZ1910" s="54" t="n">
        <f>IF($M1910="人民币", $N1910*X1910*$BJ1910/1.13, $N1910*X1910*$BJ1910)</f>
        <v>0</v>
      </c>
      <c r="BA1910" s="54" t="n">
        <f>IF($M1910="人民币", $N1910*Y1910*$BJ1910/1.13, $N1910*Y1910*$BJ1910)</f>
        <v>0</v>
      </c>
      <c r="BB1910" s="54" t="n">
        <f>IF($M1910="人民币", $N1910*Z1910*$BJ1910/1.13, $N1910*Z1910*$BJ1910)</f>
        <v>0</v>
      </c>
      <c r="BC1910" s="54" t="n">
        <f>IF($M1910="人民币", $N1910*AA1910*$BJ1910/1.13, $N1910*AA1910*$BJ1910)</f>
        <v>0</v>
      </c>
      <c r="BD1910" s="54" t="n">
        <f>IF($M1910="人民币", $N1910*AB1910*$BJ1910/1.13, $N1910*AB1910*$BJ1910)</f>
        <v>0</v>
      </c>
      <c r="BE1910" s="54" t="n">
        <f>IF($M1910="人民币", $N1910*AC1910*$BJ1910/1.13, $N1910*AC1910*$BJ1910)</f>
        <v>0</v>
      </c>
      <c r="BF1910" s="54" t="n">
        <f>IF($M1910="人民币", $N1910*AD1910*$BJ1910/1.13, $N1910*AD1910*$BJ1910)</f>
        <v>0</v>
      </c>
      <c r="BG1910" s="54" t="n">
        <f>IF($M1910="人民币", $N1910*AE1910*$BJ1910/1.13, $N1910*AE1910*$BJ1910)</f>
        <v>0</v>
      </c>
      <c r="BH1910" s="55" t="n">
        <f>SUM(AV1910:BG1910)</f>
        <v>0</v>
      </c>
      <c r="BI1910" s="56">
             </c>
      <c r="BJ1910" s="57" t="n">
        <v>1904</v>
      </c>
      <c r="BK1910" s="29" t="n">
        <f>IF(OR(D1910="", F1910="", J1910="", M1910=""), 1, 0)</f>
        <v>0</v>
      </c>
      <c r="BL1910" s="7">
             </c>
      <c r="BR1910" s="7">
             </c>
    </row>
    <row r="1911" x14ac:dyDescent="0.25">
      <c r="A1911" s="40" t="n">
        <f>ROW()-5</f>
        <v>1906</v>
      </c>
      <c r="B1911" s="41" t="s">
        <v>44</v>
      </c>
      <c r="C1911" s="42" t="s">
        <v>42</v>
      </c>
      <c r="D1911" s="43" t="s">
        <v>1041</v>
      </c>
      <c r="E1911" s="42" t="s">
        <v>42</v>
      </c>
      <c r="F1911" s="43" t="s">
        <v>3027</v>
      </c>
      <c r="G1911" s="44" t="s">
        <v>44</v>
      </c>
      <c r="H1911" s="44" t="s">
        <v>44</v>
      </c>
      <c r="I1911" s="42" t="s">
        <v>42</v>
      </c>
      <c r="J1911" s="42" t="s">
        <v>42</v>
      </c>
      <c r="K1911" s="42" t="s">
        <v>42</v>
      </c>
      <c r="L1911" s="45" t="n">
        <f>AF1911</f>
        <v>0</v>
      </c>
      <c r="M1911" s="46" t="s">
        <v>46</v>
      </c>
      <c r="N1911" s="58" t="n">
        <v>11111</v>
      </c>
      <c r="O1911" s="47" t="n">
        <f>L1911*N1911*BJ1911</f>
        <v>0</v>
      </c>
      <c r="P1911" s="48" t="n">
        <f>BH1911</f>
        <v>0</v>
      </c>
      <c r="Q1911" s="45">
             </c>
      <c r="R1911" s="49" t="n">
        <f>L1911*Q1911</f>
        <v>0</v>
      </c>
      <c r="S1911" s="46" t="s">
        <f>IF(I1911="粉剂", "千克", IF(I1911="", "", "粒"))</f>
        <v>47</v>
      </c>
      <c r="T1911" s="49">
             </c>
      <c r="U1911" s="49">
             </c>
      <c r="V1911" s="49">
             </c>
      <c r="W1911" s="49">
             </c>
      <c r="X1911" s="49">
             </c>
      <c r="Y1911" s="49">
             </c>
      <c r="Z1911" s="49">
             </c>
      <c r="AA1911" s="49">
             </c>
      <c r="AB1911" s="49">
             </c>
      <c r="AC1911" s="49">
             </c>
      <c r="AD1911" s="49">
             </c>
      <c r="AE1911" s="49">
             </c>
      <c r="AF1911" s="45" t="n">
        <f>T1911+U1911+V1911+W1911+X1911+Y1911+Z1911+AA1911+AB1911+AC1911+AD1911+AE1911</f>
        <v>0</v>
      </c>
      <c r="AG1911" s="50">
             </c>
      <c r="AH1911" s="51" t="n">
        <f>$Q1911*T1911</f>
        <v>0</v>
      </c>
      <c r="AI1911" s="51" t="n">
        <f>$Q1911*U1911</f>
        <v>0</v>
      </c>
      <c r="AJ1911" s="51" t="n">
        <f>$Q1911*V1911</f>
        <v>0</v>
      </c>
      <c r="AK1911" s="51" t="n">
        <f>$Q1911*W1911</f>
        <v>0</v>
      </c>
      <c r="AL1911" s="51" t="n">
        <f>$Q1911*X1911</f>
        <v>0</v>
      </c>
      <c r="AM1911" s="51" t="n">
        <f>$Q1911*Y1911</f>
        <v>0</v>
      </c>
      <c r="AN1911" s="51" t="n">
        <f>$Q1911*Z1911</f>
        <v>0</v>
      </c>
      <c r="AO1911" s="52" t="n">
        <f>$Q1911*AA1911</f>
        <v>0</v>
      </c>
      <c r="AP1911" s="52" t="n">
        <f>$Q1911*AB1911</f>
        <v>0</v>
      </c>
      <c r="AQ1911" s="52" t="n">
        <f>$Q1911*AC1911</f>
        <v>0</v>
      </c>
      <c r="AR1911" s="52" t="n">
        <f>$Q1911*AD1911</f>
        <v>0</v>
      </c>
      <c r="AS1911" s="52" t="n">
        <f>$Q1911*AE1911</f>
        <v>0</v>
      </c>
      <c r="AT1911" s="52" t="n">
        <f>SUM(AH1911:AS1911)</f>
        <v>0</v>
      </c>
      <c r="AU1911" s="53">
             </c>
      <c r="AV1911" s="54" t="n">
        <f>IF($M1911="人民币", $N1911*T1911*$BJ1911/1.13, $N1911*T1911*$BJ1911)</f>
        <v>0</v>
      </c>
      <c r="AW1911" s="54" t="n">
        <f>IF($M1911="人民币", $N1911*U1911*$BJ1911/1.13, $N1911*U1911*$BJ1911)</f>
        <v>0</v>
      </c>
      <c r="AX1911" s="54" t="n">
        <f>IF($M1911="人民币", $N1911*V1911*$BJ1911/1.13, $N1911*V1911*$BJ1911)</f>
        <v>0</v>
      </c>
      <c r="AY1911" s="54" t="n">
        <f>IF($M1911="人民币", $N1911*W1911*$BJ1911/1.13, $N1911*W1911*$BJ1911)</f>
        <v>0</v>
      </c>
      <c r="AZ1911" s="54" t="n">
        <f>IF($M1911="人民币", $N1911*X1911*$BJ1911/1.13, $N1911*X1911*$BJ1911)</f>
        <v>0</v>
      </c>
      <c r="BA1911" s="54" t="n">
        <f>IF($M1911="人民币", $N1911*Y1911*$BJ1911/1.13, $N1911*Y1911*$BJ1911)</f>
        <v>0</v>
      </c>
      <c r="BB1911" s="54" t="n">
        <f>IF($M1911="人民币", $N1911*Z1911*$BJ1911/1.13, $N1911*Z1911*$BJ1911)</f>
        <v>0</v>
      </c>
      <c r="BC1911" s="54" t="n">
        <f>IF($M1911="人民币", $N1911*AA1911*$BJ1911/1.13, $N1911*AA1911*$BJ1911)</f>
        <v>0</v>
      </c>
      <c r="BD1911" s="54" t="n">
        <f>IF($M1911="人民币", $N1911*AB1911*$BJ1911/1.13, $N1911*AB1911*$BJ1911)</f>
        <v>0</v>
      </c>
      <c r="BE1911" s="54" t="n">
        <f>IF($M1911="人民币", $N1911*AC1911*$BJ1911/1.13, $N1911*AC1911*$BJ1911)</f>
        <v>0</v>
      </c>
      <c r="BF1911" s="54" t="n">
        <f>IF($M1911="人民币", $N1911*AD1911*$BJ1911/1.13, $N1911*AD1911*$BJ1911)</f>
        <v>0</v>
      </c>
      <c r="BG1911" s="54" t="n">
        <f>IF($M1911="人民币", $N1911*AE1911*$BJ1911/1.13, $N1911*AE1911*$BJ1911)</f>
        <v>0</v>
      </c>
      <c r="BH1911" s="55" t="n">
        <f>SUM(AV1911:BG1911)</f>
        <v>0</v>
      </c>
      <c r="BI1911" s="56">
             </c>
      <c r="BJ1911" s="57" t="n">
        <v>1905</v>
      </c>
      <c r="BK1911" s="29" t="n">
        <f>IF(OR(D1911="", F1911="", J1911="", M1911=""), 1, 0)</f>
        <v>0</v>
      </c>
      <c r="BL1911" s="7">
             </c>
      <c r="BR1911" s="7">
             </c>
    </row>
    <row r="1912" x14ac:dyDescent="0.25">
      <c r="A1912" s="40" t="n">
        <f>ROW()-5</f>
        <v>1907</v>
      </c>
      <c r="B1912" s="41" t="s">
        <v>44</v>
      </c>
      <c r="C1912" s="42" t="s">
        <v>42</v>
      </c>
      <c r="D1912" s="43" t="s">
        <v>1043</v>
      </c>
      <c r="E1912" s="42" t="s">
        <v>42</v>
      </c>
      <c r="F1912" s="43" t="s">
        <v>3028</v>
      </c>
      <c r="G1912" s="44" t="s">
        <v>44</v>
      </c>
      <c r="H1912" s="44" t="s">
        <v>44</v>
      </c>
      <c r="I1912" s="42" t="s">
        <v>42</v>
      </c>
      <c r="J1912" s="42" t="s">
        <v>42</v>
      </c>
      <c r="K1912" s="42" t="s">
        <v>42</v>
      </c>
      <c r="L1912" s="45" t="n">
        <f>AF1912</f>
        <v>0</v>
      </c>
      <c r="M1912" s="46" t="s">
        <v>46</v>
      </c>
      <c r="N1912" s="58" t="n">
        <v>11111</v>
      </c>
      <c r="O1912" s="47" t="n">
        <f>L1912*N1912*BJ1912</f>
        <v>0</v>
      </c>
      <c r="P1912" s="48" t="n">
        <f>BH1912</f>
        <v>0</v>
      </c>
      <c r="Q1912" s="45">
             </c>
      <c r="R1912" s="49" t="n">
        <f>L1912*Q1912</f>
        <v>0</v>
      </c>
      <c r="S1912" s="46" t="s">
        <f>IF(I1912="粉剂", "千克", IF(I1912="", "", "粒"))</f>
        <v>47</v>
      </c>
      <c r="T1912" s="49">
             </c>
      <c r="U1912" s="49">
             </c>
      <c r="V1912" s="49">
             </c>
      <c r="W1912" s="49">
             </c>
      <c r="X1912" s="49">
             </c>
      <c r="Y1912" s="49">
             </c>
      <c r="Z1912" s="49">
             </c>
      <c r="AA1912" s="49">
             </c>
      <c r="AB1912" s="49">
             </c>
      <c r="AC1912" s="49">
             </c>
      <c r="AD1912" s="49">
             </c>
      <c r="AE1912" s="49">
             </c>
      <c r="AF1912" s="45" t="n">
        <f>T1912+U1912+V1912+W1912+X1912+Y1912+Z1912+AA1912+AB1912+AC1912+AD1912+AE1912</f>
        <v>0</v>
      </c>
      <c r="AG1912" s="50">
             </c>
      <c r="AH1912" s="51" t="n">
        <f>$Q1912*T1912</f>
        <v>0</v>
      </c>
      <c r="AI1912" s="51" t="n">
        <f>$Q1912*U1912</f>
        <v>0</v>
      </c>
      <c r="AJ1912" s="51" t="n">
        <f>$Q1912*V1912</f>
        <v>0</v>
      </c>
      <c r="AK1912" s="51" t="n">
        <f>$Q1912*W1912</f>
        <v>0</v>
      </c>
      <c r="AL1912" s="51" t="n">
        <f>$Q1912*X1912</f>
        <v>0</v>
      </c>
      <c r="AM1912" s="51" t="n">
        <f>$Q1912*Y1912</f>
        <v>0</v>
      </c>
      <c r="AN1912" s="51" t="n">
        <f>$Q1912*Z1912</f>
        <v>0</v>
      </c>
      <c r="AO1912" s="52" t="n">
        <f>$Q1912*AA1912</f>
        <v>0</v>
      </c>
      <c r="AP1912" s="52" t="n">
        <f>$Q1912*AB1912</f>
        <v>0</v>
      </c>
      <c r="AQ1912" s="52" t="n">
        <f>$Q1912*AC1912</f>
        <v>0</v>
      </c>
      <c r="AR1912" s="52" t="n">
        <f>$Q1912*AD1912</f>
        <v>0</v>
      </c>
      <c r="AS1912" s="52" t="n">
        <f>$Q1912*AE1912</f>
        <v>0</v>
      </c>
      <c r="AT1912" s="52" t="n">
        <f>SUM(AH1912:AS1912)</f>
        <v>0</v>
      </c>
      <c r="AU1912" s="53">
             </c>
      <c r="AV1912" s="54" t="n">
        <f>IF($M1912="人民币", $N1912*T1912*$BJ1912/1.13, $N1912*T1912*$BJ1912)</f>
        <v>0</v>
      </c>
      <c r="AW1912" s="54" t="n">
        <f>IF($M1912="人民币", $N1912*U1912*$BJ1912/1.13, $N1912*U1912*$BJ1912)</f>
        <v>0</v>
      </c>
      <c r="AX1912" s="54" t="n">
        <f>IF($M1912="人民币", $N1912*V1912*$BJ1912/1.13, $N1912*V1912*$BJ1912)</f>
        <v>0</v>
      </c>
      <c r="AY1912" s="54" t="n">
        <f>IF($M1912="人民币", $N1912*W1912*$BJ1912/1.13, $N1912*W1912*$BJ1912)</f>
        <v>0</v>
      </c>
      <c r="AZ1912" s="54" t="n">
        <f>IF($M1912="人民币", $N1912*X1912*$BJ1912/1.13, $N1912*X1912*$BJ1912)</f>
        <v>0</v>
      </c>
      <c r="BA1912" s="54" t="n">
        <f>IF($M1912="人民币", $N1912*Y1912*$BJ1912/1.13, $N1912*Y1912*$BJ1912)</f>
        <v>0</v>
      </c>
      <c r="BB1912" s="54" t="n">
        <f>IF($M1912="人民币", $N1912*Z1912*$BJ1912/1.13, $N1912*Z1912*$BJ1912)</f>
        <v>0</v>
      </c>
      <c r="BC1912" s="54" t="n">
        <f>IF($M1912="人民币", $N1912*AA1912*$BJ1912/1.13, $N1912*AA1912*$BJ1912)</f>
        <v>0</v>
      </c>
      <c r="BD1912" s="54" t="n">
        <f>IF($M1912="人民币", $N1912*AB1912*$BJ1912/1.13, $N1912*AB1912*$BJ1912)</f>
        <v>0</v>
      </c>
      <c r="BE1912" s="54" t="n">
        <f>IF($M1912="人民币", $N1912*AC1912*$BJ1912/1.13, $N1912*AC1912*$BJ1912)</f>
        <v>0</v>
      </c>
      <c r="BF1912" s="54" t="n">
        <f>IF($M1912="人民币", $N1912*AD1912*$BJ1912/1.13, $N1912*AD1912*$BJ1912)</f>
        <v>0</v>
      </c>
      <c r="BG1912" s="54" t="n">
        <f>IF($M1912="人民币", $N1912*AE1912*$BJ1912/1.13, $N1912*AE1912*$BJ1912)</f>
        <v>0</v>
      </c>
      <c r="BH1912" s="55" t="n">
        <f>SUM(AV1912:BG1912)</f>
        <v>0</v>
      </c>
      <c r="BI1912" s="56">
             </c>
      <c r="BJ1912" s="57" t="n">
        <v>1906</v>
      </c>
      <c r="BK1912" s="29" t="n">
        <f>IF(OR(D1912="", F1912="", J1912="", M1912=""), 1, 0)</f>
        <v>0</v>
      </c>
      <c r="BL1912" s="7">
             </c>
      <c r="BR1912" s="7">
             </c>
    </row>
    <row r="1913" x14ac:dyDescent="0.25">
      <c r="A1913" s="40" t="n">
        <f>ROW()-5</f>
        <v>1908</v>
      </c>
      <c r="B1913" s="41" t="s">
        <v>44</v>
      </c>
      <c r="C1913" s="42" t="s">
        <v>42</v>
      </c>
      <c r="D1913" s="43" t="s">
        <v>1045</v>
      </c>
      <c r="E1913" s="42" t="s">
        <v>42</v>
      </c>
      <c r="F1913" s="43" t="s">
        <v>3029</v>
      </c>
      <c r="G1913" s="44" t="s">
        <v>44</v>
      </c>
      <c r="H1913" s="44" t="s">
        <v>44</v>
      </c>
      <c r="I1913" s="42" t="s">
        <v>42</v>
      </c>
      <c r="J1913" s="42" t="s">
        <v>42</v>
      </c>
      <c r="K1913" s="42" t="s">
        <v>42</v>
      </c>
      <c r="L1913" s="45" t="n">
        <f>AF1913</f>
        <v>0</v>
      </c>
      <c r="M1913" s="46" t="s">
        <v>46</v>
      </c>
      <c r="N1913" s="58" t="n">
        <v>11111</v>
      </c>
      <c r="O1913" s="47" t="n">
        <f>L1913*N1913*BJ1913</f>
        <v>0</v>
      </c>
      <c r="P1913" s="48" t="n">
        <f>BH1913</f>
        <v>0</v>
      </c>
      <c r="Q1913" s="45">
             </c>
      <c r="R1913" s="49" t="n">
        <f>L1913*Q1913</f>
        <v>0</v>
      </c>
      <c r="S1913" s="46" t="s">
        <f>IF(I1913="粉剂", "千克", IF(I1913="", "", "粒"))</f>
        <v>47</v>
      </c>
      <c r="T1913" s="49">
             </c>
      <c r="U1913" s="49">
             </c>
      <c r="V1913" s="49">
             </c>
      <c r="W1913" s="49">
             </c>
      <c r="X1913" s="49">
             </c>
      <c r="Y1913" s="49">
             </c>
      <c r="Z1913" s="49">
             </c>
      <c r="AA1913" s="49">
             </c>
      <c r="AB1913" s="49">
             </c>
      <c r="AC1913" s="49">
             </c>
      <c r="AD1913" s="49">
             </c>
      <c r="AE1913" s="49">
             </c>
      <c r="AF1913" s="45" t="n">
        <f>T1913+U1913+V1913+W1913+X1913+Y1913+Z1913+AA1913+AB1913+AC1913+AD1913+AE1913</f>
        <v>0</v>
      </c>
      <c r="AG1913" s="50">
             </c>
      <c r="AH1913" s="51" t="n">
        <f>$Q1913*T1913</f>
        <v>0</v>
      </c>
      <c r="AI1913" s="51" t="n">
        <f>$Q1913*U1913</f>
        <v>0</v>
      </c>
      <c r="AJ1913" s="51" t="n">
        <f>$Q1913*V1913</f>
        <v>0</v>
      </c>
      <c r="AK1913" s="51" t="n">
        <f>$Q1913*W1913</f>
        <v>0</v>
      </c>
      <c r="AL1913" s="51" t="n">
        <f>$Q1913*X1913</f>
        <v>0</v>
      </c>
      <c r="AM1913" s="51" t="n">
        <f>$Q1913*Y1913</f>
        <v>0</v>
      </c>
      <c r="AN1913" s="51" t="n">
        <f>$Q1913*Z1913</f>
        <v>0</v>
      </c>
      <c r="AO1913" s="52" t="n">
        <f>$Q1913*AA1913</f>
        <v>0</v>
      </c>
      <c r="AP1913" s="52" t="n">
        <f>$Q1913*AB1913</f>
        <v>0</v>
      </c>
      <c r="AQ1913" s="52" t="n">
        <f>$Q1913*AC1913</f>
        <v>0</v>
      </c>
      <c r="AR1913" s="52" t="n">
        <f>$Q1913*AD1913</f>
        <v>0</v>
      </c>
      <c r="AS1913" s="52" t="n">
        <f>$Q1913*AE1913</f>
        <v>0</v>
      </c>
      <c r="AT1913" s="52" t="n">
        <f>SUM(AH1913:AS1913)</f>
        <v>0</v>
      </c>
      <c r="AU1913" s="53">
             </c>
      <c r="AV1913" s="54" t="n">
        <f>IF($M1913="人民币", $N1913*T1913*$BJ1913/1.13, $N1913*T1913*$BJ1913)</f>
        <v>0</v>
      </c>
      <c r="AW1913" s="54" t="n">
        <f>IF($M1913="人民币", $N1913*U1913*$BJ1913/1.13, $N1913*U1913*$BJ1913)</f>
        <v>0</v>
      </c>
      <c r="AX1913" s="54" t="n">
        <f>IF($M1913="人民币", $N1913*V1913*$BJ1913/1.13, $N1913*V1913*$BJ1913)</f>
        <v>0</v>
      </c>
      <c r="AY1913" s="54" t="n">
        <f>IF($M1913="人民币", $N1913*W1913*$BJ1913/1.13, $N1913*W1913*$BJ1913)</f>
        <v>0</v>
      </c>
      <c r="AZ1913" s="54" t="n">
        <f>IF($M1913="人民币", $N1913*X1913*$BJ1913/1.13, $N1913*X1913*$BJ1913)</f>
        <v>0</v>
      </c>
      <c r="BA1913" s="54" t="n">
        <f>IF($M1913="人民币", $N1913*Y1913*$BJ1913/1.13, $N1913*Y1913*$BJ1913)</f>
        <v>0</v>
      </c>
      <c r="BB1913" s="54" t="n">
        <f>IF($M1913="人民币", $N1913*Z1913*$BJ1913/1.13, $N1913*Z1913*$BJ1913)</f>
        <v>0</v>
      </c>
      <c r="BC1913" s="54" t="n">
        <f>IF($M1913="人民币", $N1913*AA1913*$BJ1913/1.13, $N1913*AA1913*$BJ1913)</f>
        <v>0</v>
      </c>
      <c r="BD1913" s="54" t="n">
        <f>IF($M1913="人民币", $N1913*AB1913*$BJ1913/1.13, $N1913*AB1913*$BJ1913)</f>
        <v>0</v>
      </c>
      <c r="BE1913" s="54" t="n">
        <f>IF($M1913="人民币", $N1913*AC1913*$BJ1913/1.13, $N1913*AC1913*$BJ1913)</f>
        <v>0</v>
      </c>
      <c r="BF1913" s="54" t="n">
        <f>IF($M1913="人民币", $N1913*AD1913*$BJ1913/1.13, $N1913*AD1913*$BJ1913)</f>
        <v>0</v>
      </c>
      <c r="BG1913" s="54" t="n">
        <f>IF($M1913="人民币", $N1913*AE1913*$BJ1913/1.13, $N1913*AE1913*$BJ1913)</f>
        <v>0</v>
      </c>
      <c r="BH1913" s="55" t="n">
        <f>SUM(AV1913:BG1913)</f>
        <v>0</v>
      </c>
      <c r="BI1913" s="56">
             </c>
      <c r="BJ1913" s="57" t="n">
        <v>1907</v>
      </c>
      <c r="BK1913" s="29" t="n">
        <f>IF(OR(D1913="", F1913="", J1913="", M1913=""), 1, 0)</f>
        <v>0</v>
      </c>
      <c r="BL1913" s="7">
             </c>
      <c r="BR1913" s="7">
             </c>
    </row>
    <row r="1914" x14ac:dyDescent="0.25">
      <c r="A1914" s="40" t="n">
        <f>ROW()-5</f>
        <v>1909</v>
      </c>
      <c r="B1914" s="41" t="s">
        <v>44</v>
      </c>
      <c r="C1914" s="42" t="s">
        <v>42</v>
      </c>
      <c r="D1914" s="43" t="s">
        <v>1047</v>
      </c>
      <c r="E1914" s="42" t="s">
        <v>42</v>
      </c>
      <c r="F1914" s="43" t="s">
        <v>3030</v>
      </c>
      <c r="G1914" s="44" t="s">
        <v>44</v>
      </c>
      <c r="H1914" s="44" t="s">
        <v>44</v>
      </c>
      <c r="I1914" s="42" t="s">
        <v>42</v>
      </c>
      <c r="J1914" s="42" t="s">
        <v>42</v>
      </c>
      <c r="K1914" s="42" t="s">
        <v>42</v>
      </c>
      <c r="L1914" s="45" t="n">
        <f>AF1914</f>
        <v>0</v>
      </c>
      <c r="M1914" s="46" t="s">
        <v>46</v>
      </c>
      <c r="N1914" s="58" t="n">
        <v>11111</v>
      </c>
      <c r="O1914" s="47" t="n">
        <f>L1914*N1914*BJ1914</f>
        <v>0</v>
      </c>
      <c r="P1914" s="48" t="n">
        <f>BH1914</f>
        <v>0</v>
      </c>
      <c r="Q1914" s="45">
             </c>
      <c r="R1914" s="49" t="n">
        <f>L1914*Q1914</f>
        <v>0</v>
      </c>
      <c r="S1914" s="46" t="s">
        <f>IF(I1914="粉剂", "千克", IF(I1914="", "", "粒"))</f>
        <v>47</v>
      </c>
      <c r="T1914" s="49">
             </c>
      <c r="U1914" s="49">
             </c>
      <c r="V1914" s="49">
             </c>
      <c r="W1914" s="49">
             </c>
      <c r="X1914" s="49">
             </c>
      <c r="Y1914" s="49">
             </c>
      <c r="Z1914" s="49">
             </c>
      <c r="AA1914" s="49">
             </c>
      <c r="AB1914" s="49">
             </c>
      <c r="AC1914" s="49">
             </c>
      <c r="AD1914" s="49">
             </c>
      <c r="AE1914" s="49">
             </c>
      <c r="AF1914" s="45" t="n">
        <f>T1914+U1914+V1914+W1914+X1914+Y1914+Z1914+AA1914+AB1914+AC1914+AD1914+AE1914</f>
        <v>0</v>
      </c>
      <c r="AG1914" s="50">
             </c>
      <c r="AH1914" s="51" t="n">
        <f>$Q1914*T1914</f>
        <v>0</v>
      </c>
      <c r="AI1914" s="51" t="n">
        <f>$Q1914*U1914</f>
        <v>0</v>
      </c>
      <c r="AJ1914" s="51" t="n">
        <f>$Q1914*V1914</f>
        <v>0</v>
      </c>
      <c r="AK1914" s="51" t="n">
        <f>$Q1914*W1914</f>
        <v>0</v>
      </c>
      <c r="AL1914" s="51" t="n">
        <f>$Q1914*X1914</f>
        <v>0</v>
      </c>
      <c r="AM1914" s="51" t="n">
        <f>$Q1914*Y1914</f>
        <v>0</v>
      </c>
      <c r="AN1914" s="51" t="n">
        <f>$Q1914*Z1914</f>
        <v>0</v>
      </c>
      <c r="AO1914" s="52" t="n">
        <f>$Q1914*AA1914</f>
        <v>0</v>
      </c>
      <c r="AP1914" s="52" t="n">
        <f>$Q1914*AB1914</f>
        <v>0</v>
      </c>
      <c r="AQ1914" s="52" t="n">
        <f>$Q1914*AC1914</f>
        <v>0</v>
      </c>
      <c r="AR1914" s="52" t="n">
        <f>$Q1914*AD1914</f>
        <v>0</v>
      </c>
      <c r="AS1914" s="52" t="n">
        <f>$Q1914*AE1914</f>
        <v>0</v>
      </c>
      <c r="AT1914" s="52" t="n">
        <f>SUM(AH1914:AS1914)</f>
        <v>0</v>
      </c>
      <c r="AU1914" s="53">
             </c>
      <c r="AV1914" s="54" t="n">
        <f>IF($M1914="人民币", $N1914*T1914*$BJ1914/1.13, $N1914*T1914*$BJ1914)</f>
        <v>0</v>
      </c>
      <c r="AW1914" s="54" t="n">
        <f>IF($M1914="人民币", $N1914*U1914*$BJ1914/1.13, $N1914*U1914*$BJ1914)</f>
        <v>0</v>
      </c>
      <c r="AX1914" s="54" t="n">
        <f>IF($M1914="人民币", $N1914*V1914*$BJ1914/1.13, $N1914*V1914*$BJ1914)</f>
        <v>0</v>
      </c>
      <c r="AY1914" s="54" t="n">
        <f>IF($M1914="人民币", $N1914*W1914*$BJ1914/1.13, $N1914*W1914*$BJ1914)</f>
        <v>0</v>
      </c>
      <c r="AZ1914" s="54" t="n">
        <f>IF($M1914="人民币", $N1914*X1914*$BJ1914/1.13, $N1914*X1914*$BJ1914)</f>
        <v>0</v>
      </c>
      <c r="BA1914" s="54" t="n">
        <f>IF($M1914="人民币", $N1914*Y1914*$BJ1914/1.13, $N1914*Y1914*$BJ1914)</f>
        <v>0</v>
      </c>
      <c r="BB1914" s="54" t="n">
        <f>IF($M1914="人民币", $N1914*Z1914*$BJ1914/1.13, $N1914*Z1914*$BJ1914)</f>
        <v>0</v>
      </c>
      <c r="BC1914" s="54" t="n">
        <f>IF($M1914="人民币", $N1914*AA1914*$BJ1914/1.13, $N1914*AA1914*$BJ1914)</f>
        <v>0</v>
      </c>
      <c r="BD1914" s="54" t="n">
        <f>IF($M1914="人民币", $N1914*AB1914*$BJ1914/1.13, $N1914*AB1914*$BJ1914)</f>
        <v>0</v>
      </c>
      <c r="BE1914" s="54" t="n">
        <f>IF($M1914="人民币", $N1914*AC1914*$BJ1914/1.13, $N1914*AC1914*$BJ1914)</f>
        <v>0</v>
      </c>
      <c r="BF1914" s="54" t="n">
        <f>IF($M1914="人民币", $N1914*AD1914*$BJ1914/1.13, $N1914*AD1914*$BJ1914)</f>
        <v>0</v>
      </c>
      <c r="BG1914" s="54" t="n">
        <f>IF($M1914="人民币", $N1914*AE1914*$BJ1914/1.13, $N1914*AE1914*$BJ1914)</f>
        <v>0</v>
      </c>
      <c r="BH1914" s="55" t="n">
        <f>SUM(AV1914:BG1914)</f>
        <v>0</v>
      </c>
      <c r="BI1914" s="56">
             </c>
      <c r="BJ1914" s="57" t="n">
        <v>1908</v>
      </c>
      <c r="BK1914" s="29" t="n">
        <f>IF(OR(D1914="", F1914="", J1914="", M1914=""), 1, 0)</f>
        <v>0</v>
      </c>
      <c r="BL1914" s="7">
             </c>
      <c r="BR1914" s="7">
             </c>
    </row>
    <row r="1915" x14ac:dyDescent="0.25">
      <c r="A1915" s="40" t="n">
        <f>ROW()-5</f>
        <v>1910</v>
      </c>
      <c r="B1915" s="41" t="s">
        <v>44</v>
      </c>
      <c r="C1915" s="42" t="s">
        <v>42</v>
      </c>
      <c r="D1915" s="43" t="s">
        <v>1049</v>
      </c>
      <c r="E1915" s="42" t="s">
        <v>42</v>
      </c>
      <c r="F1915" s="43" t="s">
        <v>3031</v>
      </c>
      <c r="G1915" s="44" t="s">
        <v>44</v>
      </c>
      <c r="H1915" s="44" t="s">
        <v>44</v>
      </c>
      <c r="I1915" s="42" t="s">
        <v>42</v>
      </c>
      <c r="J1915" s="42" t="s">
        <v>42</v>
      </c>
      <c r="K1915" s="42" t="s">
        <v>42</v>
      </c>
      <c r="L1915" s="45" t="n">
        <f>AF1915</f>
        <v>0</v>
      </c>
      <c r="M1915" s="46" t="s">
        <v>46</v>
      </c>
      <c r="N1915" s="58" t="n">
        <v>11111</v>
      </c>
      <c r="O1915" s="47" t="n">
        <f>L1915*N1915*BJ1915</f>
        <v>0</v>
      </c>
      <c r="P1915" s="48" t="n">
        <f>BH1915</f>
        <v>0</v>
      </c>
      <c r="Q1915" s="45">
             </c>
      <c r="R1915" s="49" t="n">
        <f>L1915*Q1915</f>
        <v>0</v>
      </c>
      <c r="S1915" s="46" t="s">
        <f>IF(I1915="粉剂", "千克", IF(I1915="", "", "粒"))</f>
        <v>47</v>
      </c>
      <c r="T1915" s="49">
             </c>
      <c r="U1915" s="49">
             </c>
      <c r="V1915" s="49">
             </c>
      <c r="W1915" s="49">
             </c>
      <c r="X1915" s="49">
             </c>
      <c r="Y1915" s="49">
             </c>
      <c r="Z1915" s="49">
             </c>
      <c r="AA1915" s="49">
             </c>
      <c r="AB1915" s="49">
             </c>
      <c r="AC1915" s="49">
             </c>
      <c r="AD1915" s="49">
             </c>
      <c r="AE1915" s="49">
             </c>
      <c r="AF1915" s="45" t="n">
        <f>T1915+U1915+V1915+W1915+X1915+Y1915+Z1915+AA1915+AB1915+AC1915+AD1915+AE1915</f>
        <v>0</v>
      </c>
      <c r="AG1915" s="50">
             </c>
      <c r="AH1915" s="51" t="n">
        <f>$Q1915*T1915</f>
        <v>0</v>
      </c>
      <c r="AI1915" s="51" t="n">
        <f>$Q1915*U1915</f>
        <v>0</v>
      </c>
      <c r="AJ1915" s="51" t="n">
        <f>$Q1915*V1915</f>
        <v>0</v>
      </c>
      <c r="AK1915" s="51" t="n">
        <f>$Q1915*W1915</f>
        <v>0</v>
      </c>
      <c r="AL1915" s="51" t="n">
        <f>$Q1915*X1915</f>
        <v>0</v>
      </c>
      <c r="AM1915" s="51" t="n">
        <f>$Q1915*Y1915</f>
        <v>0</v>
      </c>
      <c r="AN1915" s="51" t="n">
        <f>$Q1915*Z1915</f>
        <v>0</v>
      </c>
      <c r="AO1915" s="52" t="n">
        <f>$Q1915*AA1915</f>
        <v>0</v>
      </c>
      <c r="AP1915" s="52" t="n">
        <f>$Q1915*AB1915</f>
        <v>0</v>
      </c>
      <c r="AQ1915" s="52" t="n">
        <f>$Q1915*AC1915</f>
        <v>0</v>
      </c>
      <c r="AR1915" s="52" t="n">
        <f>$Q1915*AD1915</f>
        <v>0</v>
      </c>
      <c r="AS1915" s="52" t="n">
        <f>$Q1915*AE1915</f>
        <v>0</v>
      </c>
      <c r="AT1915" s="52" t="n">
        <f>SUM(AH1915:AS1915)</f>
        <v>0</v>
      </c>
      <c r="AU1915" s="53">
             </c>
      <c r="AV1915" s="54" t="n">
        <f>IF($M1915="人民币", $N1915*T1915*$BJ1915/1.13, $N1915*T1915*$BJ1915)</f>
        <v>0</v>
      </c>
      <c r="AW1915" s="54" t="n">
        <f>IF($M1915="人民币", $N1915*U1915*$BJ1915/1.13, $N1915*U1915*$BJ1915)</f>
        <v>0</v>
      </c>
      <c r="AX1915" s="54" t="n">
        <f>IF($M1915="人民币", $N1915*V1915*$BJ1915/1.13, $N1915*V1915*$BJ1915)</f>
        <v>0</v>
      </c>
      <c r="AY1915" s="54" t="n">
        <f>IF($M1915="人民币", $N1915*W1915*$BJ1915/1.13, $N1915*W1915*$BJ1915)</f>
        <v>0</v>
      </c>
      <c r="AZ1915" s="54" t="n">
        <f>IF($M1915="人民币", $N1915*X1915*$BJ1915/1.13, $N1915*X1915*$BJ1915)</f>
        <v>0</v>
      </c>
      <c r="BA1915" s="54" t="n">
        <f>IF($M1915="人民币", $N1915*Y1915*$BJ1915/1.13, $N1915*Y1915*$BJ1915)</f>
        <v>0</v>
      </c>
      <c r="BB1915" s="54" t="n">
        <f>IF($M1915="人民币", $N1915*Z1915*$BJ1915/1.13, $N1915*Z1915*$BJ1915)</f>
        <v>0</v>
      </c>
      <c r="BC1915" s="54" t="n">
        <f>IF($M1915="人民币", $N1915*AA1915*$BJ1915/1.13, $N1915*AA1915*$BJ1915)</f>
        <v>0</v>
      </c>
      <c r="BD1915" s="54" t="n">
        <f>IF($M1915="人民币", $N1915*AB1915*$BJ1915/1.13, $N1915*AB1915*$BJ1915)</f>
        <v>0</v>
      </c>
      <c r="BE1915" s="54" t="n">
        <f>IF($M1915="人民币", $N1915*AC1915*$BJ1915/1.13, $N1915*AC1915*$BJ1915)</f>
        <v>0</v>
      </c>
      <c r="BF1915" s="54" t="n">
        <f>IF($M1915="人民币", $N1915*AD1915*$BJ1915/1.13, $N1915*AD1915*$BJ1915)</f>
        <v>0</v>
      </c>
      <c r="BG1915" s="54" t="n">
        <f>IF($M1915="人民币", $N1915*AE1915*$BJ1915/1.13, $N1915*AE1915*$BJ1915)</f>
        <v>0</v>
      </c>
      <c r="BH1915" s="55" t="n">
        <f>SUM(AV1915:BG1915)</f>
        <v>0</v>
      </c>
      <c r="BI1915" s="56">
             </c>
      <c r="BJ1915" s="57" t="n">
        <v>1909</v>
      </c>
      <c r="BK1915" s="29" t="n">
        <f>IF(OR(D1915="", F1915="", J1915="", M1915=""), 1, 0)</f>
        <v>0</v>
      </c>
      <c r="BL1915" s="7">
             </c>
      <c r="BR1915" s="7">
             </c>
    </row>
    <row r="1916" x14ac:dyDescent="0.25">
      <c r="A1916" s="40" t="n">
        <f>ROW()-5</f>
        <v>1911</v>
      </c>
      <c r="B1916" s="41" t="s">
        <v>44</v>
      </c>
      <c r="C1916" s="42" t="s">
        <v>42</v>
      </c>
      <c r="D1916" s="43" t="s">
        <v>1051</v>
      </c>
      <c r="E1916" s="42" t="s">
        <v>42</v>
      </c>
      <c r="F1916" s="43" t="s">
        <v>3032</v>
      </c>
      <c r="G1916" s="44" t="s">
        <v>44</v>
      </c>
      <c r="H1916" s="44" t="s">
        <v>44</v>
      </c>
      <c r="I1916" s="42" t="s">
        <v>42</v>
      </c>
      <c r="J1916" s="42" t="s">
        <v>42</v>
      </c>
      <c r="K1916" s="42" t="s">
        <v>42</v>
      </c>
      <c r="L1916" s="45" t="n">
        <f>AF1916</f>
        <v>0</v>
      </c>
      <c r="M1916" s="46" t="s">
        <v>46</v>
      </c>
      <c r="N1916" s="58" t="n">
        <v>11111</v>
      </c>
      <c r="O1916" s="47" t="n">
        <f>L1916*N1916*BJ1916</f>
        <v>0</v>
      </c>
      <c r="P1916" s="48" t="n">
        <f>BH1916</f>
        <v>0</v>
      </c>
      <c r="Q1916" s="45">
             </c>
      <c r="R1916" s="49" t="n">
        <f>L1916*Q1916</f>
        <v>0</v>
      </c>
      <c r="S1916" s="46" t="s">
        <f>IF(I1916="粉剂", "千克", IF(I1916="", "", "粒"))</f>
        <v>47</v>
      </c>
      <c r="T1916" s="49">
             </c>
      <c r="U1916" s="49">
             </c>
      <c r="V1916" s="49">
             </c>
      <c r="W1916" s="49">
             </c>
      <c r="X1916" s="49">
             </c>
      <c r="Y1916" s="49">
             </c>
      <c r="Z1916" s="49">
             </c>
      <c r="AA1916" s="49">
             </c>
      <c r="AB1916" s="49">
             </c>
      <c r="AC1916" s="49">
             </c>
      <c r="AD1916" s="49">
             </c>
      <c r="AE1916" s="49">
             </c>
      <c r="AF1916" s="45" t="n">
        <f>T1916+U1916+V1916+W1916+X1916+Y1916+Z1916+AA1916+AB1916+AC1916+AD1916+AE1916</f>
        <v>0</v>
      </c>
      <c r="AG1916" s="50">
             </c>
      <c r="AH1916" s="51" t="n">
        <f>$Q1916*T1916</f>
        <v>0</v>
      </c>
      <c r="AI1916" s="51" t="n">
        <f>$Q1916*U1916</f>
        <v>0</v>
      </c>
      <c r="AJ1916" s="51" t="n">
        <f>$Q1916*V1916</f>
        <v>0</v>
      </c>
      <c r="AK1916" s="51" t="n">
        <f>$Q1916*W1916</f>
        <v>0</v>
      </c>
      <c r="AL1916" s="51" t="n">
        <f>$Q1916*X1916</f>
        <v>0</v>
      </c>
      <c r="AM1916" s="51" t="n">
        <f>$Q1916*Y1916</f>
        <v>0</v>
      </c>
      <c r="AN1916" s="51" t="n">
        <f>$Q1916*Z1916</f>
        <v>0</v>
      </c>
      <c r="AO1916" s="52" t="n">
        <f>$Q1916*AA1916</f>
        <v>0</v>
      </c>
      <c r="AP1916" s="52" t="n">
        <f>$Q1916*AB1916</f>
        <v>0</v>
      </c>
      <c r="AQ1916" s="52" t="n">
        <f>$Q1916*AC1916</f>
        <v>0</v>
      </c>
      <c r="AR1916" s="52" t="n">
        <f>$Q1916*AD1916</f>
        <v>0</v>
      </c>
      <c r="AS1916" s="52" t="n">
        <f>$Q1916*AE1916</f>
        <v>0</v>
      </c>
      <c r="AT1916" s="52" t="n">
        <f>SUM(AH1916:AS1916)</f>
        <v>0</v>
      </c>
      <c r="AU1916" s="53">
             </c>
      <c r="AV1916" s="54" t="n">
        <f>IF($M1916="人民币", $N1916*T1916*$BJ1916/1.13, $N1916*T1916*$BJ1916)</f>
        <v>0</v>
      </c>
      <c r="AW1916" s="54" t="n">
        <f>IF($M1916="人民币", $N1916*U1916*$BJ1916/1.13, $N1916*U1916*$BJ1916)</f>
        <v>0</v>
      </c>
      <c r="AX1916" s="54" t="n">
        <f>IF($M1916="人民币", $N1916*V1916*$BJ1916/1.13, $N1916*V1916*$BJ1916)</f>
        <v>0</v>
      </c>
      <c r="AY1916" s="54" t="n">
        <f>IF($M1916="人民币", $N1916*W1916*$BJ1916/1.13, $N1916*W1916*$BJ1916)</f>
        <v>0</v>
      </c>
      <c r="AZ1916" s="54" t="n">
        <f>IF($M1916="人民币", $N1916*X1916*$BJ1916/1.13, $N1916*X1916*$BJ1916)</f>
        <v>0</v>
      </c>
      <c r="BA1916" s="54" t="n">
        <f>IF($M1916="人民币", $N1916*Y1916*$BJ1916/1.13, $N1916*Y1916*$BJ1916)</f>
        <v>0</v>
      </c>
      <c r="BB1916" s="54" t="n">
        <f>IF($M1916="人民币", $N1916*Z1916*$BJ1916/1.13, $N1916*Z1916*$BJ1916)</f>
        <v>0</v>
      </c>
      <c r="BC1916" s="54" t="n">
        <f>IF($M1916="人民币", $N1916*AA1916*$BJ1916/1.13, $N1916*AA1916*$BJ1916)</f>
        <v>0</v>
      </c>
      <c r="BD1916" s="54" t="n">
        <f>IF($M1916="人民币", $N1916*AB1916*$BJ1916/1.13, $N1916*AB1916*$BJ1916)</f>
        <v>0</v>
      </c>
      <c r="BE1916" s="54" t="n">
        <f>IF($M1916="人民币", $N1916*AC1916*$BJ1916/1.13, $N1916*AC1916*$BJ1916)</f>
        <v>0</v>
      </c>
      <c r="BF1916" s="54" t="n">
        <f>IF($M1916="人民币", $N1916*AD1916*$BJ1916/1.13, $N1916*AD1916*$BJ1916)</f>
        <v>0</v>
      </c>
      <c r="BG1916" s="54" t="n">
        <f>IF($M1916="人民币", $N1916*AE1916*$BJ1916/1.13, $N1916*AE1916*$BJ1916)</f>
        <v>0</v>
      </c>
      <c r="BH1916" s="55" t="n">
        <f>SUM(AV1916:BG1916)</f>
        <v>0</v>
      </c>
      <c r="BI1916" s="56">
             </c>
      <c r="BJ1916" s="57" t="n">
        <v>1910</v>
      </c>
      <c r="BK1916" s="29" t="n">
        <f>IF(OR(D1916="", F1916="", J1916="", M1916=""), 1, 0)</f>
        <v>0</v>
      </c>
      <c r="BL1916" s="7">
             </c>
      <c r="BR1916" s="7">
             </c>
    </row>
    <row r="1917" x14ac:dyDescent="0.25">
      <c r="A1917" s="40" t="n">
        <f>ROW()-5</f>
        <v>1912</v>
      </c>
      <c r="B1917" s="41" t="s">
        <v>44</v>
      </c>
      <c r="C1917" s="42" t="s">
        <v>42</v>
      </c>
      <c r="D1917" s="43" t="s">
        <v>1053</v>
      </c>
      <c r="E1917" s="42" t="s">
        <v>42</v>
      </c>
      <c r="F1917" s="43" t="s">
        <v>3033</v>
      </c>
      <c r="G1917" s="44" t="s">
        <v>44</v>
      </c>
      <c r="H1917" s="44" t="s">
        <v>44</v>
      </c>
      <c r="I1917" s="42" t="s">
        <v>42</v>
      </c>
      <c r="J1917" s="42" t="s">
        <v>42</v>
      </c>
      <c r="K1917" s="42" t="s">
        <v>42</v>
      </c>
      <c r="L1917" s="45" t="n">
        <f>AF1917</f>
        <v>0</v>
      </c>
      <c r="M1917" s="46" t="s">
        <v>46</v>
      </c>
      <c r="N1917" s="58" t="n">
        <v>11111</v>
      </c>
      <c r="O1917" s="47" t="n">
        <f>L1917*N1917*BJ1917</f>
        <v>0</v>
      </c>
      <c r="P1917" s="48" t="n">
        <f>BH1917</f>
        <v>0</v>
      </c>
      <c r="Q1917" s="45">
             </c>
      <c r="R1917" s="49" t="n">
        <f>L1917*Q1917</f>
        <v>0</v>
      </c>
      <c r="S1917" s="46" t="s">
        <f>IF(I1917="粉剂", "千克", IF(I1917="", "", "粒"))</f>
        <v>47</v>
      </c>
      <c r="T1917" s="49">
             </c>
      <c r="U1917" s="49">
             </c>
      <c r="V1917" s="49">
             </c>
      <c r="W1917" s="49">
             </c>
      <c r="X1917" s="49">
             </c>
      <c r="Y1917" s="49">
             </c>
      <c r="Z1917" s="49">
             </c>
      <c r="AA1917" s="49">
             </c>
      <c r="AB1917" s="49">
             </c>
      <c r="AC1917" s="49">
             </c>
      <c r="AD1917" s="49">
             </c>
      <c r="AE1917" s="49">
             </c>
      <c r="AF1917" s="45" t="n">
        <f>T1917+U1917+V1917+W1917+X1917+Y1917+Z1917+AA1917+AB1917+AC1917+AD1917+AE1917</f>
        <v>0</v>
      </c>
      <c r="AG1917" s="50">
             </c>
      <c r="AH1917" s="51" t="n">
        <f>$Q1917*T1917</f>
        <v>0</v>
      </c>
      <c r="AI1917" s="51" t="n">
        <f>$Q1917*U1917</f>
        <v>0</v>
      </c>
      <c r="AJ1917" s="51" t="n">
        <f>$Q1917*V1917</f>
        <v>0</v>
      </c>
      <c r="AK1917" s="51" t="n">
        <f>$Q1917*W1917</f>
        <v>0</v>
      </c>
      <c r="AL1917" s="51" t="n">
        <f>$Q1917*X1917</f>
        <v>0</v>
      </c>
      <c r="AM1917" s="51" t="n">
        <f>$Q1917*Y1917</f>
        <v>0</v>
      </c>
      <c r="AN1917" s="51" t="n">
        <f>$Q1917*Z1917</f>
        <v>0</v>
      </c>
      <c r="AO1917" s="52" t="n">
        <f>$Q1917*AA1917</f>
        <v>0</v>
      </c>
      <c r="AP1917" s="52" t="n">
        <f>$Q1917*AB1917</f>
        <v>0</v>
      </c>
      <c r="AQ1917" s="52" t="n">
        <f>$Q1917*AC1917</f>
        <v>0</v>
      </c>
      <c r="AR1917" s="52" t="n">
        <f>$Q1917*AD1917</f>
        <v>0</v>
      </c>
      <c r="AS1917" s="52" t="n">
        <f>$Q1917*AE1917</f>
        <v>0</v>
      </c>
      <c r="AT1917" s="52" t="n">
        <f>SUM(AH1917:AS1917)</f>
        <v>0</v>
      </c>
      <c r="AU1917" s="53">
             </c>
      <c r="AV1917" s="54" t="n">
        <f>IF($M1917="人民币", $N1917*T1917*$BJ1917/1.13, $N1917*T1917*$BJ1917)</f>
        <v>0</v>
      </c>
      <c r="AW1917" s="54" t="n">
        <f>IF($M1917="人民币", $N1917*U1917*$BJ1917/1.13, $N1917*U1917*$BJ1917)</f>
        <v>0</v>
      </c>
      <c r="AX1917" s="54" t="n">
        <f>IF($M1917="人民币", $N1917*V1917*$BJ1917/1.13, $N1917*V1917*$BJ1917)</f>
        <v>0</v>
      </c>
      <c r="AY1917" s="54" t="n">
        <f>IF($M1917="人民币", $N1917*W1917*$BJ1917/1.13, $N1917*W1917*$BJ1917)</f>
        <v>0</v>
      </c>
      <c r="AZ1917" s="54" t="n">
        <f>IF($M1917="人民币", $N1917*X1917*$BJ1917/1.13, $N1917*X1917*$BJ1917)</f>
        <v>0</v>
      </c>
      <c r="BA1917" s="54" t="n">
        <f>IF($M1917="人民币", $N1917*Y1917*$BJ1917/1.13, $N1917*Y1917*$BJ1917)</f>
        <v>0</v>
      </c>
      <c r="BB1917" s="54" t="n">
        <f>IF($M1917="人民币", $N1917*Z1917*$BJ1917/1.13, $N1917*Z1917*$BJ1917)</f>
        <v>0</v>
      </c>
      <c r="BC1917" s="54" t="n">
        <f>IF($M1917="人民币", $N1917*AA1917*$BJ1917/1.13, $N1917*AA1917*$BJ1917)</f>
        <v>0</v>
      </c>
      <c r="BD1917" s="54" t="n">
        <f>IF($M1917="人民币", $N1917*AB1917*$BJ1917/1.13, $N1917*AB1917*$BJ1917)</f>
        <v>0</v>
      </c>
      <c r="BE1917" s="54" t="n">
        <f>IF($M1917="人民币", $N1917*AC1917*$BJ1917/1.13, $N1917*AC1917*$BJ1917)</f>
        <v>0</v>
      </c>
      <c r="BF1917" s="54" t="n">
        <f>IF($M1917="人民币", $N1917*AD1917*$BJ1917/1.13, $N1917*AD1917*$BJ1917)</f>
        <v>0</v>
      </c>
      <c r="BG1917" s="54" t="n">
        <f>IF($M1917="人民币", $N1917*AE1917*$BJ1917/1.13, $N1917*AE1917*$BJ1917)</f>
        <v>0</v>
      </c>
      <c r="BH1917" s="55" t="n">
        <f>SUM(AV1917:BG1917)</f>
        <v>0</v>
      </c>
      <c r="BI1917" s="56">
             </c>
      <c r="BJ1917" s="57" t="n">
        <v>1911</v>
      </c>
      <c r="BK1917" s="29" t="n">
        <f>IF(OR(D1917="", F1917="", J1917="", M1917=""), 1, 0)</f>
        <v>0</v>
      </c>
      <c r="BL1917" s="7">
             </c>
      <c r="BR1917" s="7">
             </c>
    </row>
    <row r="1918" x14ac:dyDescent="0.25">
      <c r="A1918" s="40" t="n">
        <f>ROW()-5</f>
        <v>1913</v>
      </c>
      <c r="B1918" s="41" t="s">
        <v>44</v>
      </c>
      <c r="C1918" s="42" t="s">
        <v>42</v>
      </c>
      <c r="D1918" s="43" t="s">
        <v>1055</v>
      </c>
      <c r="E1918" s="42" t="s">
        <v>42</v>
      </c>
      <c r="F1918" s="43" t="s">
        <v>3034</v>
      </c>
      <c r="G1918" s="44" t="s">
        <v>44</v>
      </c>
      <c r="H1918" s="44" t="s">
        <v>44</v>
      </c>
      <c r="I1918" s="42" t="s">
        <v>42</v>
      </c>
      <c r="J1918" s="42" t="s">
        <v>42</v>
      </c>
      <c r="K1918" s="42" t="s">
        <v>42</v>
      </c>
      <c r="L1918" s="45" t="n">
        <f>AF1918</f>
        <v>0</v>
      </c>
      <c r="M1918" s="46" t="s">
        <v>46</v>
      </c>
      <c r="N1918" s="58" t="n">
        <v>11111</v>
      </c>
      <c r="O1918" s="47" t="n">
        <f>L1918*N1918*BJ1918</f>
        <v>0</v>
      </c>
      <c r="P1918" s="48" t="n">
        <f>BH1918</f>
        <v>0</v>
      </c>
      <c r="Q1918" s="45">
             </c>
      <c r="R1918" s="49" t="n">
        <f>L1918*Q1918</f>
        <v>0</v>
      </c>
      <c r="S1918" s="46" t="s">
        <f>IF(I1918="粉剂", "千克", IF(I1918="", "", "粒"))</f>
        <v>47</v>
      </c>
      <c r="T1918" s="49">
             </c>
      <c r="U1918" s="49">
             </c>
      <c r="V1918" s="49">
             </c>
      <c r="W1918" s="49">
             </c>
      <c r="X1918" s="49">
             </c>
      <c r="Y1918" s="49">
             </c>
      <c r="Z1918" s="49">
             </c>
      <c r="AA1918" s="49">
             </c>
      <c r="AB1918" s="49">
             </c>
      <c r="AC1918" s="49">
             </c>
      <c r="AD1918" s="49">
             </c>
      <c r="AE1918" s="49">
             </c>
      <c r="AF1918" s="45" t="n">
        <f>T1918+U1918+V1918+W1918+X1918+Y1918+Z1918+AA1918+AB1918+AC1918+AD1918+AE1918</f>
        <v>0</v>
      </c>
      <c r="AG1918" s="50">
             </c>
      <c r="AH1918" s="51" t="n">
        <f>$Q1918*T1918</f>
        <v>0</v>
      </c>
      <c r="AI1918" s="51" t="n">
        <f>$Q1918*U1918</f>
        <v>0</v>
      </c>
      <c r="AJ1918" s="51" t="n">
        <f>$Q1918*V1918</f>
        <v>0</v>
      </c>
      <c r="AK1918" s="51" t="n">
        <f>$Q1918*W1918</f>
        <v>0</v>
      </c>
      <c r="AL1918" s="51" t="n">
        <f>$Q1918*X1918</f>
        <v>0</v>
      </c>
      <c r="AM1918" s="51" t="n">
        <f>$Q1918*Y1918</f>
        <v>0</v>
      </c>
      <c r="AN1918" s="51" t="n">
        <f>$Q1918*Z1918</f>
        <v>0</v>
      </c>
      <c r="AO1918" s="52" t="n">
        <f>$Q1918*AA1918</f>
        <v>0</v>
      </c>
      <c r="AP1918" s="52" t="n">
        <f>$Q1918*AB1918</f>
        <v>0</v>
      </c>
      <c r="AQ1918" s="52" t="n">
        <f>$Q1918*AC1918</f>
        <v>0</v>
      </c>
      <c r="AR1918" s="52" t="n">
        <f>$Q1918*AD1918</f>
        <v>0</v>
      </c>
      <c r="AS1918" s="52" t="n">
        <f>$Q1918*AE1918</f>
        <v>0</v>
      </c>
      <c r="AT1918" s="52" t="n">
        <f>SUM(AH1918:AS1918)</f>
        <v>0</v>
      </c>
      <c r="AU1918" s="53">
             </c>
      <c r="AV1918" s="54" t="n">
        <f>IF($M1918="人民币", $N1918*T1918*$BJ1918/1.13, $N1918*T1918*$BJ1918)</f>
        <v>0</v>
      </c>
      <c r="AW1918" s="54" t="n">
        <f>IF($M1918="人民币", $N1918*U1918*$BJ1918/1.13, $N1918*U1918*$BJ1918)</f>
        <v>0</v>
      </c>
      <c r="AX1918" s="54" t="n">
        <f>IF($M1918="人民币", $N1918*V1918*$BJ1918/1.13, $N1918*V1918*$BJ1918)</f>
        <v>0</v>
      </c>
      <c r="AY1918" s="54" t="n">
        <f>IF($M1918="人民币", $N1918*W1918*$BJ1918/1.13, $N1918*W1918*$BJ1918)</f>
        <v>0</v>
      </c>
      <c r="AZ1918" s="54" t="n">
        <f>IF($M1918="人民币", $N1918*X1918*$BJ1918/1.13, $N1918*X1918*$BJ1918)</f>
        <v>0</v>
      </c>
      <c r="BA1918" s="54" t="n">
        <f>IF($M1918="人民币", $N1918*Y1918*$BJ1918/1.13, $N1918*Y1918*$BJ1918)</f>
        <v>0</v>
      </c>
      <c r="BB1918" s="54" t="n">
        <f>IF($M1918="人民币", $N1918*Z1918*$BJ1918/1.13, $N1918*Z1918*$BJ1918)</f>
        <v>0</v>
      </c>
      <c r="BC1918" s="54" t="n">
        <f>IF($M1918="人民币", $N1918*AA1918*$BJ1918/1.13, $N1918*AA1918*$BJ1918)</f>
        <v>0</v>
      </c>
      <c r="BD1918" s="54" t="n">
        <f>IF($M1918="人民币", $N1918*AB1918*$BJ1918/1.13, $N1918*AB1918*$BJ1918)</f>
        <v>0</v>
      </c>
      <c r="BE1918" s="54" t="n">
        <f>IF($M1918="人民币", $N1918*AC1918*$BJ1918/1.13, $N1918*AC1918*$BJ1918)</f>
        <v>0</v>
      </c>
      <c r="BF1918" s="54" t="n">
        <f>IF($M1918="人民币", $N1918*AD1918*$BJ1918/1.13, $N1918*AD1918*$BJ1918)</f>
        <v>0</v>
      </c>
      <c r="BG1918" s="54" t="n">
        <f>IF($M1918="人民币", $N1918*AE1918*$BJ1918/1.13, $N1918*AE1918*$BJ1918)</f>
        <v>0</v>
      </c>
      <c r="BH1918" s="55" t="n">
        <f>SUM(AV1918:BG1918)</f>
        <v>0</v>
      </c>
      <c r="BI1918" s="56">
             </c>
      <c r="BJ1918" s="57" t="n">
        <v>1912</v>
      </c>
      <c r="BK1918" s="29" t="n">
        <f>IF(OR(D1918="", F1918="", J1918="", M1918=""), 1, 0)</f>
        <v>0</v>
      </c>
      <c r="BL1918" s="7">
             </c>
      <c r="BR1918" s="7">
             </c>
    </row>
    <row r="1919" x14ac:dyDescent="0.25">
      <c r="A1919" s="40" t="n">
        <f>ROW()-5</f>
        <v>1914</v>
      </c>
      <c r="B1919" s="41" t="s">
        <v>44</v>
      </c>
      <c r="C1919" s="42" t="s">
        <v>42</v>
      </c>
      <c r="D1919" s="43" t="s">
        <v>1057</v>
      </c>
      <c r="E1919" s="42" t="s">
        <v>42</v>
      </c>
      <c r="F1919" s="43" t="s">
        <v>3035</v>
      </c>
      <c r="G1919" s="44" t="s">
        <v>44</v>
      </c>
      <c r="H1919" s="44" t="s">
        <v>44</v>
      </c>
      <c r="I1919" s="42" t="s">
        <v>42</v>
      </c>
      <c r="J1919" s="42" t="s">
        <v>42</v>
      </c>
      <c r="K1919" s="42" t="s">
        <v>42</v>
      </c>
      <c r="L1919" s="45" t="n">
        <f>AF1919</f>
        <v>0</v>
      </c>
      <c r="M1919" s="46" t="s">
        <v>46</v>
      </c>
      <c r="N1919" s="58" t="n">
        <v>11111</v>
      </c>
      <c r="O1919" s="47" t="n">
        <f>L1919*N1919*BJ1919</f>
        <v>0</v>
      </c>
      <c r="P1919" s="48" t="n">
        <f>BH1919</f>
        <v>0</v>
      </c>
      <c r="Q1919" s="45">
             </c>
      <c r="R1919" s="49" t="n">
        <f>L1919*Q1919</f>
        <v>0</v>
      </c>
      <c r="S1919" s="46" t="s">
        <f>IF(I1919="粉剂", "千克", IF(I1919="", "", "粒"))</f>
        <v>47</v>
      </c>
      <c r="T1919" s="49">
             </c>
      <c r="U1919" s="49">
             </c>
      <c r="V1919" s="49">
             </c>
      <c r="W1919" s="49">
             </c>
      <c r="X1919" s="49">
             </c>
      <c r="Y1919" s="49">
             </c>
      <c r="Z1919" s="49">
             </c>
      <c r="AA1919" s="49">
             </c>
      <c r="AB1919" s="49">
             </c>
      <c r="AC1919" s="49">
             </c>
      <c r="AD1919" s="49">
             </c>
      <c r="AE1919" s="49">
             </c>
      <c r="AF1919" s="45" t="n">
        <f>T1919+U1919+V1919+W1919+X1919+Y1919+Z1919+AA1919+AB1919+AC1919+AD1919+AE1919</f>
        <v>0</v>
      </c>
      <c r="AG1919" s="50">
             </c>
      <c r="AH1919" s="51" t="n">
        <f>$Q1919*T1919</f>
        <v>0</v>
      </c>
      <c r="AI1919" s="51" t="n">
        <f>$Q1919*U1919</f>
        <v>0</v>
      </c>
      <c r="AJ1919" s="51" t="n">
        <f>$Q1919*V1919</f>
        <v>0</v>
      </c>
      <c r="AK1919" s="51" t="n">
        <f>$Q1919*W1919</f>
        <v>0</v>
      </c>
      <c r="AL1919" s="51" t="n">
        <f>$Q1919*X1919</f>
        <v>0</v>
      </c>
      <c r="AM1919" s="51" t="n">
        <f>$Q1919*Y1919</f>
        <v>0</v>
      </c>
      <c r="AN1919" s="51" t="n">
        <f>$Q1919*Z1919</f>
        <v>0</v>
      </c>
      <c r="AO1919" s="52" t="n">
        <f>$Q1919*AA1919</f>
        <v>0</v>
      </c>
      <c r="AP1919" s="52" t="n">
        <f>$Q1919*AB1919</f>
        <v>0</v>
      </c>
      <c r="AQ1919" s="52" t="n">
        <f>$Q1919*AC1919</f>
        <v>0</v>
      </c>
      <c r="AR1919" s="52" t="n">
        <f>$Q1919*AD1919</f>
        <v>0</v>
      </c>
      <c r="AS1919" s="52" t="n">
        <f>$Q1919*AE1919</f>
        <v>0</v>
      </c>
      <c r="AT1919" s="52" t="n">
        <f>SUM(AH1919:AS1919)</f>
        <v>0</v>
      </c>
      <c r="AU1919" s="53">
             </c>
      <c r="AV1919" s="54" t="n">
        <f>IF($M1919="人民币", $N1919*T1919*$BJ1919/1.13, $N1919*T1919*$BJ1919)</f>
        <v>0</v>
      </c>
      <c r="AW1919" s="54" t="n">
        <f>IF($M1919="人民币", $N1919*U1919*$BJ1919/1.13, $N1919*U1919*$BJ1919)</f>
        <v>0</v>
      </c>
      <c r="AX1919" s="54" t="n">
        <f>IF($M1919="人民币", $N1919*V1919*$BJ1919/1.13, $N1919*V1919*$BJ1919)</f>
        <v>0</v>
      </c>
      <c r="AY1919" s="54" t="n">
        <f>IF($M1919="人民币", $N1919*W1919*$BJ1919/1.13, $N1919*W1919*$BJ1919)</f>
        <v>0</v>
      </c>
      <c r="AZ1919" s="54" t="n">
        <f>IF($M1919="人民币", $N1919*X1919*$BJ1919/1.13, $N1919*X1919*$BJ1919)</f>
        <v>0</v>
      </c>
      <c r="BA1919" s="54" t="n">
        <f>IF($M1919="人民币", $N1919*Y1919*$BJ1919/1.13, $N1919*Y1919*$BJ1919)</f>
        <v>0</v>
      </c>
      <c r="BB1919" s="54" t="n">
        <f>IF($M1919="人民币", $N1919*Z1919*$BJ1919/1.13, $N1919*Z1919*$BJ1919)</f>
        <v>0</v>
      </c>
      <c r="BC1919" s="54" t="n">
        <f>IF($M1919="人民币", $N1919*AA1919*$BJ1919/1.13, $N1919*AA1919*$BJ1919)</f>
        <v>0</v>
      </c>
      <c r="BD1919" s="54" t="n">
        <f>IF($M1919="人民币", $N1919*AB1919*$BJ1919/1.13, $N1919*AB1919*$BJ1919)</f>
        <v>0</v>
      </c>
      <c r="BE1919" s="54" t="n">
        <f>IF($M1919="人民币", $N1919*AC1919*$BJ1919/1.13, $N1919*AC1919*$BJ1919)</f>
        <v>0</v>
      </c>
      <c r="BF1919" s="54" t="n">
        <f>IF($M1919="人民币", $N1919*AD1919*$BJ1919/1.13, $N1919*AD1919*$BJ1919)</f>
        <v>0</v>
      </c>
      <c r="BG1919" s="54" t="n">
        <f>IF($M1919="人民币", $N1919*AE1919*$BJ1919/1.13, $N1919*AE1919*$BJ1919)</f>
        <v>0</v>
      </c>
      <c r="BH1919" s="55" t="n">
        <f>SUM(AV1919:BG1919)</f>
        <v>0</v>
      </c>
      <c r="BI1919" s="56">
             </c>
      <c r="BJ1919" s="57" t="n">
        <v>1913</v>
      </c>
      <c r="BK1919" s="29" t="n">
        <f>IF(OR(D1919="", F1919="", J1919="", M1919=""), 1, 0)</f>
        <v>0</v>
      </c>
      <c r="BL1919" s="7">
             </c>
      <c r="BR1919" s="7">
             </c>
    </row>
    <row r="1920" x14ac:dyDescent="0.25">
      <c r="A1920" s="40" t="n">
        <f>ROW()-5</f>
        <v>1915</v>
      </c>
      <c r="B1920" s="41" t="s">
        <v>44</v>
      </c>
      <c r="C1920" s="42" t="s">
        <v>42</v>
      </c>
      <c r="D1920" s="43" t="s">
        <v>1059</v>
      </c>
      <c r="E1920" s="42" t="s">
        <v>42</v>
      </c>
      <c r="F1920" s="43" t="s">
        <v>3036</v>
      </c>
      <c r="G1920" s="44" t="s">
        <v>44</v>
      </c>
      <c r="H1920" s="44" t="s">
        <v>44</v>
      </c>
      <c r="I1920" s="42" t="s">
        <v>42</v>
      </c>
      <c r="J1920" s="42" t="s">
        <v>42</v>
      </c>
      <c r="K1920" s="42" t="s">
        <v>42</v>
      </c>
      <c r="L1920" s="45" t="n">
        <f>AF1920</f>
        <v>0</v>
      </c>
      <c r="M1920" s="46" t="s">
        <v>46</v>
      </c>
      <c r="N1920" s="58" t="n">
        <v>11111</v>
      </c>
      <c r="O1920" s="47" t="n">
        <f>L1920*N1920*BJ1920</f>
        <v>0</v>
      </c>
      <c r="P1920" s="48" t="n">
        <f>BH1920</f>
        <v>0</v>
      </c>
      <c r="Q1920" s="45">
             </c>
      <c r="R1920" s="49" t="n">
        <f>L1920*Q1920</f>
        <v>0</v>
      </c>
      <c r="S1920" s="46" t="s">
        <f>IF(I1920="粉剂", "千克", IF(I1920="", "", "粒"))</f>
        <v>47</v>
      </c>
      <c r="T1920" s="49">
             </c>
      <c r="U1920" s="49">
             </c>
      <c r="V1920" s="49">
             </c>
      <c r="W1920" s="49">
             </c>
      <c r="X1920" s="49">
             </c>
      <c r="Y1920" s="49">
             </c>
      <c r="Z1920" s="49">
             </c>
      <c r="AA1920" s="49">
             </c>
      <c r="AB1920" s="49">
             </c>
      <c r="AC1920" s="49">
             </c>
      <c r="AD1920" s="49">
             </c>
      <c r="AE1920" s="49">
             </c>
      <c r="AF1920" s="45" t="n">
        <f>T1920+U1920+V1920+W1920+X1920+Y1920+Z1920+AA1920+AB1920+AC1920+AD1920+AE1920</f>
        <v>0</v>
      </c>
      <c r="AG1920" s="50">
             </c>
      <c r="AH1920" s="51" t="n">
        <f>$Q1920*T1920</f>
        <v>0</v>
      </c>
      <c r="AI1920" s="51" t="n">
        <f>$Q1920*U1920</f>
        <v>0</v>
      </c>
      <c r="AJ1920" s="51" t="n">
        <f>$Q1920*V1920</f>
        <v>0</v>
      </c>
      <c r="AK1920" s="51" t="n">
        <f>$Q1920*W1920</f>
        <v>0</v>
      </c>
      <c r="AL1920" s="51" t="n">
        <f>$Q1920*X1920</f>
        <v>0</v>
      </c>
      <c r="AM1920" s="51" t="n">
        <f>$Q1920*Y1920</f>
        <v>0</v>
      </c>
      <c r="AN1920" s="51" t="n">
        <f>$Q1920*Z1920</f>
        <v>0</v>
      </c>
      <c r="AO1920" s="52" t="n">
        <f>$Q1920*AA1920</f>
        <v>0</v>
      </c>
      <c r="AP1920" s="52" t="n">
        <f>$Q1920*AB1920</f>
        <v>0</v>
      </c>
      <c r="AQ1920" s="52" t="n">
        <f>$Q1920*AC1920</f>
        <v>0</v>
      </c>
      <c r="AR1920" s="52" t="n">
        <f>$Q1920*AD1920</f>
        <v>0</v>
      </c>
      <c r="AS1920" s="52" t="n">
        <f>$Q1920*AE1920</f>
        <v>0</v>
      </c>
      <c r="AT1920" s="52" t="n">
        <f>SUM(AH1920:AS1920)</f>
        <v>0</v>
      </c>
      <c r="AU1920" s="53">
             </c>
      <c r="AV1920" s="54" t="n">
        <f>IF($M1920="人民币", $N1920*T1920*$BJ1920/1.13, $N1920*T1920*$BJ1920)</f>
        <v>0</v>
      </c>
      <c r="AW1920" s="54" t="n">
        <f>IF($M1920="人民币", $N1920*U1920*$BJ1920/1.13, $N1920*U1920*$BJ1920)</f>
        <v>0</v>
      </c>
      <c r="AX1920" s="54" t="n">
        <f>IF($M1920="人民币", $N1920*V1920*$BJ1920/1.13, $N1920*V1920*$BJ1920)</f>
        <v>0</v>
      </c>
      <c r="AY1920" s="54" t="n">
        <f>IF($M1920="人民币", $N1920*W1920*$BJ1920/1.13, $N1920*W1920*$BJ1920)</f>
        <v>0</v>
      </c>
      <c r="AZ1920" s="54" t="n">
        <f>IF($M1920="人民币", $N1920*X1920*$BJ1920/1.13, $N1920*X1920*$BJ1920)</f>
        <v>0</v>
      </c>
      <c r="BA1920" s="54" t="n">
        <f>IF($M1920="人民币", $N1920*Y1920*$BJ1920/1.13, $N1920*Y1920*$BJ1920)</f>
        <v>0</v>
      </c>
      <c r="BB1920" s="54" t="n">
        <f>IF($M1920="人民币", $N1920*Z1920*$BJ1920/1.13, $N1920*Z1920*$BJ1920)</f>
        <v>0</v>
      </c>
      <c r="BC1920" s="54" t="n">
        <f>IF($M1920="人民币", $N1920*AA1920*$BJ1920/1.13, $N1920*AA1920*$BJ1920)</f>
        <v>0</v>
      </c>
      <c r="BD1920" s="54" t="n">
        <f>IF($M1920="人民币", $N1920*AB1920*$BJ1920/1.13, $N1920*AB1920*$BJ1920)</f>
        <v>0</v>
      </c>
      <c r="BE1920" s="54" t="n">
        <f>IF($M1920="人民币", $N1920*AC1920*$BJ1920/1.13, $N1920*AC1920*$BJ1920)</f>
        <v>0</v>
      </c>
      <c r="BF1920" s="54" t="n">
        <f>IF($M1920="人民币", $N1920*AD1920*$BJ1920/1.13, $N1920*AD1920*$BJ1920)</f>
        <v>0</v>
      </c>
      <c r="BG1920" s="54" t="n">
        <f>IF($M1920="人民币", $N1920*AE1920*$BJ1920/1.13, $N1920*AE1920*$BJ1920)</f>
        <v>0</v>
      </c>
      <c r="BH1920" s="55" t="n">
        <f>SUM(AV1920:BG1920)</f>
        <v>0</v>
      </c>
      <c r="BI1920" s="56">
             </c>
      <c r="BJ1920" s="57" t="n">
        <v>1914</v>
      </c>
      <c r="BK1920" s="29" t="n">
        <f>IF(OR(D1920="", F1920="", J1920="", M1920=""), 1, 0)</f>
        <v>0</v>
      </c>
      <c r="BL1920" s="7">
             </c>
      <c r="BR1920" s="7">
             </c>
    </row>
    <row r="1921" x14ac:dyDescent="0.25">
      <c r="A1921" s="40" t="n">
        <f>ROW()-5</f>
        <v>1916</v>
      </c>
      <c r="B1921" s="41" t="s">
        <v>44</v>
      </c>
      <c r="C1921" s="42" t="s">
        <v>42</v>
      </c>
      <c r="D1921" s="43" t="s">
        <v>1061</v>
      </c>
      <c r="E1921" s="42" t="s">
        <v>42</v>
      </c>
      <c r="F1921" s="43" t="s">
        <v>3037</v>
      </c>
      <c r="G1921" s="44" t="s">
        <v>44</v>
      </c>
      <c r="H1921" s="44" t="s">
        <v>44</v>
      </c>
      <c r="I1921" s="42" t="s">
        <v>42</v>
      </c>
      <c r="J1921" s="42" t="s">
        <v>42</v>
      </c>
      <c r="K1921" s="42" t="s">
        <v>42</v>
      </c>
      <c r="L1921" s="45" t="n">
        <f>AF1921</f>
        <v>0</v>
      </c>
      <c r="M1921" s="46" t="s">
        <v>46</v>
      </c>
      <c r="N1921" s="58" t="n">
        <v>11111</v>
      </c>
      <c r="O1921" s="47" t="n">
        <f>L1921*N1921*BJ1921</f>
        <v>0</v>
      </c>
      <c r="P1921" s="48" t="n">
        <f>BH1921</f>
        <v>0</v>
      </c>
      <c r="Q1921" s="45">
             </c>
      <c r="R1921" s="49" t="n">
        <f>L1921*Q1921</f>
        <v>0</v>
      </c>
      <c r="S1921" s="46" t="s">
        <f>IF(I1921="粉剂", "千克", IF(I1921="", "", "粒"))</f>
        <v>47</v>
      </c>
      <c r="T1921" s="49">
             </c>
      <c r="U1921" s="49">
             </c>
      <c r="V1921" s="49">
             </c>
      <c r="W1921" s="49">
             </c>
      <c r="X1921" s="49">
             </c>
      <c r="Y1921" s="49">
             </c>
      <c r="Z1921" s="49">
             </c>
      <c r="AA1921" s="49">
             </c>
      <c r="AB1921" s="49">
             </c>
      <c r="AC1921" s="49">
             </c>
      <c r="AD1921" s="49">
             </c>
      <c r="AE1921" s="49">
             </c>
      <c r="AF1921" s="45" t="n">
        <f>T1921+U1921+V1921+W1921+X1921+Y1921+Z1921+AA1921+AB1921+AC1921+AD1921+AE1921</f>
        <v>0</v>
      </c>
      <c r="AG1921" s="50">
             </c>
      <c r="AH1921" s="51" t="n">
        <f>$Q1921*T1921</f>
        <v>0</v>
      </c>
      <c r="AI1921" s="51" t="n">
        <f>$Q1921*U1921</f>
        <v>0</v>
      </c>
      <c r="AJ1921" s="51" t="n">
        <f>$Q1921*V1921</f>
        <v>0</v>
      </c>
      <c r="AK1921" s="51" t="n">
        <f>$Q1921*W1921</f>
        <v>0</v>
      </c>
      <c r="AL1921" s="51" t="n">
        <f>$Q1921*X1921</f>
        <v>0</v>
      </c>
      <c r="AM1921" s="51" t="n">
        <f>$Q1921*Y1921</f>
        <v>0</v>
      </c>
      <c r="AN1921" s="51" t="n">
        <f>$Q1921*Z1921</f>
        <v>0</v>
      </c>
      <c r="AO1921" s="52" t="n">
        <f>$Q1921*AA1921</f>
        <v>0</v>
      </c>
      <c r="AP1921" s="52" t="n">
        <f>$Q1921*AB1921</f>
        <v>0</v>
      </c>
      <c r="AQ1921" s="52" t="n">
        <f>$Q1921*AC1921</f>
        <v>0</v>
      </c>
      <c r="AR1921" s="52" t="n">
        <f>$Q1921*AD1921</f>
        <v>0</v>
      </c>
      <c r="AS1921" s="52" t="n">
        <f>$Q1921*AE1921</f>
        <v>0</v>
      </c>
      <c r="AT1921" s="52" t="n">
        <f>SUM(AH1921:AS1921)</f>
        <v>0</v>
      </c>
      <c r="AU1921" s="53">
             </c>
      <c r="AV1921" s="54" t="n">
        <f>IF($M1921="人民币", $N1921*T1921*$BJ1921/1.13, $N1921*T1921*$BJ1921)</f>
        <v>0</v>
      </c>
      <c r="AW1921" s="54" t="n">
        <f>IF($M1921="人民币", $N1921*U1921*$BJ1921/1.13, $N1921*U1921*$BJ1921)</f>
        <v>0</v>
      </c>
      <c r="AX1921" s="54" t="n">
        <f>IF($M1921="人民币", $N1921*V1921*$BJ1921/1.13, $N1921*V1921*$BJ1921)</f>
        <v>0</v>
      </c>
      <c r="AY1921" s="54" t="n">
        <f>IF($M1921="人民币", $N1921*W1921*$BJ1921/1.13, $N1921*W1921*$BJ1921)</f>
        <v>0</v>
      </c>
      <c r="AZ1921" s="54" t="n">
        <f>IF($M1921="人民币", $N1921*X1921*$BJ1921/1.13, $N1921*X1921*$BJ1921)</f>
        <v>0</v>
      </c>
      <c r="BA1921" s="54" t="n">
        <f>IF($M1921="人民币", $N1921*Y1921*$BJ1921/1.13, $N1921*Y1921*$BJ1921)</f>
        <v>0</v>
      </c>
      <c r="BB1921" s="54" t="n">
        <f>IF($M1921="人民币", $N1921*Z1921*$BJ1921/1.13, $N1921*Z1921*$BJ1921)</f>
        <v>0</v>
      </c>
      <c r="BC1921" s="54" t="n">
        <f>IF($M1921="人民币", $N1921*AA1921*$BJ1921/1.13, $N1921*AA1921*$BJ1921)</f>
        <v>0</v>
      </c>
      <c r="BD1921" s="54" t="n">
        <f>IF($M1921="人民币", $N1921*AB1921*$BJ1921/1.13, $N1921*AB1921*$BJ1921)</f>
        <v>0</v>
      </c>
      <c r="BE1921" s="54" t="n">
        <f>IF($M1921="人民币", $N1921*AC1921*$BJ1921/1.13, $N1921*AC1921*$BJ1921)</f>
        <v>0</v>
      </c>
      <c r="BF1921" s="54" t="n">
        <f>IF($M1921="人民币", $N1921*AD1921*$BJ1921/1.13, $N1921*AD1921*$BJ1921)</f>
        <v>0</v>
      </c>
      <c r="BG1921" s="54" t="n">
        <f>IF($M1921="人民币", $N1921*AE1921*$BJ1921/1.13, $N1921*AE1921*$BJ1921)</f>
        <v>0</v>
      </c>
      <c r="BH1921" s="55" t="n">
        <f>SUM(AV1921:BG1921)</f>
        <v>0</v>
      </c>
      <c r="BI1921" s="56">
             </c>
      <c r="BJ1921" s="57" t="n">
        <v>1915</v>
      </c>
      <c r="BK1921" s="29" t="n">
        <f>IF(OR(D1921="", F1921="", J1921="", M1921=""), 1, 0)</f>
        <v>0</v>
      </c>
      <c r="BL1921" s="7">
             </c>
      <c r="BR1921" s="7">
             </c>
    </row>
    <row r="1922" x14ac:dyDescent="0.25">
      <c r="A1922" s="40" t="n">
        <f>ROW()-5</f>
        <v>1917</v>
      </c>
      <c r="B1922" s="41" t="s">
        <v>44</v>
      </c>
      <c r="C1922" s="42" t="s">
        <v>42</v>
      </c>
      <c r="D1922" s="43" t="s">
        <v>1063</v>
      </c>
      <c r="E1922" s="42" t="s">
        <v>42</v>
      </c>
      <c r="F1922" s="43" t="s">
        <v>3038</v>
      </c>
      <c r="G1922" s="44" t="s">
        <v>44</v>
      </c>
      <c r="H1922" s="44" t="s">
        <v>44</v>
      </c>
      <c r="I1922" s="42" t="s">
        <v>42</v>
      </c>
      <c r="J1922" s="42" t="s">
        <v>42</v>
      </c>
      <c r="K1922" s="42" t="s">
        <v>42</v>
      </c>
      <c r="L1922" s="45" t="n">
        <f>AF1922</f>
        <v>0</v>
      </c>
      <c r="M1922" s="46" t="s">
        <v>46</v>
      </c>
      <c r="N1922" s="58" t="n">
        <v>11111</v>
      </c>
      <c r="O1922" s="47" t="n">
        <f>L1922*N1922*BJ1922</f>
        <v>0</v>
      </c>
      <c r="P1922" s="48" t="n">
        <f>BH1922</f>
        <v>0</v>
      </c>
      <c r="Q1922" s="45">
             </c>
      <c r="R1922" s="49" t="n">
        <f>L1922*Q1922</f>
        <v>0</v>
      </c>
      <c r="S1922" s="46" t="s">
        <f>IF(I1922="粉剂", "千克", IF(I1922="", "", "粒"))</f>
        <v>47</v>
      </c>
      <c r="T1922" s="49">
             </c>
      <c r="U1922" s="49">
             </c>
      <c r="V1922" s="49">
             </c>
      <c r="W1922" s="49">
             </c>
      <c r="X1922" s="49">
             </c>
      <c r="Y1922" s="49">
             </c>
      <c r="Z1922" s="49">
             </c>
      <c r="AA1922" s="49">
             </c>
      <c r="AB1922" s="49">
             </c>
      <c r="AC1922" s="49">
             </c>
      <c r="AD1922" s="49">
             </c>
      <c r="AE1922" s="49">
             </c>
      <c r="AF1922" s="45" t="n">
        <f>T1922+U1922+V1922+W1922+X1922+Y1922+Z1922+AA1922+AB1922+AC1922+AD1922+AE1922</f>
        <v>0</v>
      </c>
      <c r="AG1922" s="50">
             </c>
      <c r="AH1922" s="51" t="n">
        <f>$Q1922*T1922</f>
        <v>0</v>
      </c>
      <c r="AI1922" s="51" t="n">
        <f>$Q1922*U1922</f>
        <v>0</v>
      </c>
      <c r="AJ1922" s="51" t="n">
        <f>$Q1922*V1922</f>
        <v>0</v>
      </c>
      <c r="AK1922" s="51" t="n">
        <f>$Q1922*W1922</f>
        <v>0</v>
      </c>
      <c r="AL1922" s="51" t="n">
        <f>$Q1922*X1922</f>
        <v>0</v>
      </c>
      <c r="AM1922" s="51" t="n">
        <f>$Q1922*Y1922</f>
        <v>0</v>
      </c>
      <c r="AN1922" s="51" t="n">
        <f>$Q1922*Z1922</f>
        <v>0</v>
      </c>
      <c r="AO1922" s="52" t="n">
        <f>$Q1922*AA1922</f>
        <v>0</v>
      </c>
      <c r="AP1922" s="52" t="n">
        <f>$Q1922*AB1922</f>
        <v>0</v>
      </c>
      <c r="AQ1922" s="52" t="n">
        <f>$Q1922*AC1922</f>
        <v>0</v>
      </c>
      <c r="AR1922" s="52" t="n">
        <f>$Q1922*AD1922</f>
        <v>0</v>
      </c>
      <c r="AS1922" s="52" t="n">
        <f>$Q1922*AE1922</f>
        <v>0</v>
      </c>
      <c r="AT1922" s="52" t="n">
        <f>SUM(AH1922:AS1922)</f>
        <v>0</v>
      </c>
      <c r="AU1922" s="53">
             </c>
      <c r="AV1922" s="54" t="n">
        <f>IF($M1922="人民币", $N1922*T1922*$BJ1922/1.13, $N1922*T1922*$BJ1922)</f>
        <v>0</v>
      </c>
      <c r="AW1922" s="54" t="n">
        <f>IF($M1922="人民币", $N1922*U1922*$BJ1922/1.13, $N1922*U1922*$BJ1922)</f>
        <v>0</v>
      </c>
      <c r="AX1922" s="54" t="n">
        <f>IF($M1922="人民币", $N1922*V1922*$BJ1922/1.13, $N1922*V1922*$BJ1922)</f>
        <v>0</v>
      </c>
      <c r="AY1922" s="54" t="n">
        <f>IF($M1922="人民币", $N1922*W1922*$BJ1922/1.13, $N1922*W1922*$BJ1922)</f>
        <v>0</v>
      </c>
      <c r="AZ1922" s="54" t="n">
        <f>IF($M1922="人民币", $N1922*X1922*$BJ1922/1.13, $N1922*X1922*$BJ1922)</f>
        <v>0</v>
      </c>
      <c r="BA1922" s="54" t="n">
        <f>IF($M1922="人民币", $N1922*Y1922*$BJ1922/1.13, $N1922*Y1922*$BJ1922)</f>
        <v>0</v>
      </c>
      <c r="BB1922" s="54" t="n">
        <f>IF($M1922="人民币", $N1922*Z1922*$BJ1922/1.13, $N1922*Z1922*$BJ1922)</f>
        <v>0</v>
      </c>
      <c r="BC1922" s="54" t="n">
        <f>IF($M1922="人民币", $N1922*AA1922*$BJ1922/1.13, $N1922*AA1922*$BJ1922)</f>
        <v>0</v>
      </c>
      <c r="BD1922" s="54" t="n">
        <f>IF($M1922="人民币", $N1922*AB1922*$BJ1922/1.13, $N1922*AB1922*$BJ1922)</f>
        <v>0</v>
      </c>
      <c r="BE1922" s="54" t="n">
        <f>IF($M1922="人民币", $N1922*AC1922*$BJ1922/1.13, $N1922*AC1922*$BJ1922)</f>
        <v>0</v>
      </c>
      <c r="BF1922" s="54" t="n">
        <f>IF($M1922="人民币", $N1922*AD1922*$BJ1922/1.13, $N1922*AD1922*$BJ1922)</f>
        <v>0</v>
      </c>
      <c r="BG1922" s="54" t="n">
        <f>IF($M1922="人民币", $N1922*AE1922*$BJ1922/1.13, $N1922*AE1922*$BJ1922)</f>
        <v>0</v>
      </c>
      <c r="BH1922" s="55" t="n">
        <f>SUM(AV1922:BG1922)</f>
        <v>0</v>
      </c>
      <c r="BI1922" s="56">
             </c>
      <c r="BJ1922" s="57" t="n">
        <v>1916</v>
      </c>
      <c r="BK1922" s="29" t="n">
        <f>IF(OR(D1922="", F1922="", J1922="", M1922=""), 1, 0)</f>
        <v>0</v>
      </c>
      <c r="BL1922" s="7">
             </c>
      <c r="BR1922" s="7">
             </c>
    </row>
    <row r="1923" x14ac:dyDescent="0.25">
      <c r="A1923" s="40" t="n">
        <f>ROW()-5</f>
        <v>1918</v>
      </c>
      <c r="B1923" s="41" t="s">
        <v>44</v>
      </c>
      <c r="C1923" s="42" t="s">
        <v>42</v>
      </c>
      <c r="D1923" s="43" t="s">
        <v>1065</v>
      </c>
      <c r="E1923" s="42" t="s">
        <v>42</v>
      </c>
      <c r="F1923" s="43" t="s">
        <v>3039</v>
      </c>
      <c r="G1923" s="44" t="s">
        <v>44</v>
      </c>
      <c r="H1923" s="44" t="s">
        <v>44</v>
      </c>
      <c r="I1923" s="42" t="s">
        <v>42</v>
      </c>
      <c r="J1923" s="42" t="s">
        <v>42</v>
      </c>
      <c r="K1923" s="42" t="s">
        <v>42</v>
      </c>
      <c r="L1923" s="45" t="n">
        <f>AF1923</f>
        <v>0</v>
      </c>
      <c r="M1923" s="46" t="s">
        <v>46</v>
      </c>
      <c r="N1923" s="58" t="n">
        <v>11111</v>
      </c>
      <c r="O1923" s="47" t="n">
        <f>L1923*N1923*BJ1923</f>
        <v>0</v>
      </c>
      <c r="P1923" s="48" t="n">
        <f>BH1923</f>
        <v>0</v>
      </c>
      <c r="Q1923" s="45">
             </c>
      <c r="R1923" s="49" t="n">
        <f>L1923*Q1923</f>
        <v>0</v>
      </c>
      <c r="S1923" s="46" t="s">
        <f>IF(I1923="粉剂", "千克", IF(I1923="", "", "粒"))</f>
        <v>47</v>
      </c>
      <c r="T1923" s="49">
             </c>
      <c r="U1923" s="49">
             </c>
      <c r="V1923" s="49">
             </c>
      <c r="W1923" s="49">
             </c>
      <c r="X1923" s="49">
             </c>
      <c r="Y1923" s="49">
             </c>
      <c r="Z1923" s="49">
             </c>
      <c r="AA1923" s="49">
             </c>
      <c r="AB1923" s="49">
             </c>
      <c r="AC1923" s="49">
             </c>
      <c r="AD1923" s="49">
             </c>
      <c r="AE1923" s="49">
             </c>
      <c r="AF1923" s="45" t="n">
        <f>T1923+U1923+V1923+W1923+X1923+Y1923+Z1923+AA1923+AB1923+AC1923+AD1923+AE1923</f>
        <v>0</v>
      </c>
      <c r="AG1923" s="50">
             </c>
      <c r="AH1923" s="51" t="n">
        <f>$Q1923*T1923</f>
        <v>0</v>
      </c>
      <c r="AI1923" s="51" t="n">
        <f>$Q1923*U1923</f>
        <v>0</v>
      </c>
      <c r="AJ1923" s="51" t="n">
        <f>$Q1923*V1923</f>
        <v>0</v>
      </c>
      <c r="AK1923" s="51" t="n">
        <f>$Q1923*W1923</f>
        <v>0</v>
      </c>
      <c r="AL1923" s="51" t="n">
        <f>$Q1923*X1923</f>
        <v>0</v>
      </c>
      <c r="AM1923" s="51" t="n">
        <f>$Q1923*Y1923</f>
        <v>0</v>
      </c>
      <c r="AN1923" s="51" t="n">
        <f>$Q1923*Z1923</f>
        <v>0</v>
      </c>
      <c r="AO1923" s="52" t="n">
        <f>$Q1923*AA1923</f>
        <v>0</v>
      </c>
      <c r="AP1923" s="52" t="n">
        <f>$Q1923*AB1923</f>
        <v>0</v>
      </c>
      <c r="AQ1923" s="52" t="n">
        <f>$Q1923*AC1923</f>
        <v>0</v>
      </c>
      <c r="AR1923" s="52" t="n">
        <f>$Q1923*AD1923</f>
        <v>0</v>
      </c>
      <c r="AS1923" s="52" t="n">
        <f>$Q1923*AE1923</f>
        <v>0</v>
      </c>
      <c r="AT1923" s="52" t="n">
        <f>SUM(AH1923:AS1923)</f>
        <v>0</v>
      </c>
      <c r="AU1923" s="53">
             </c>
      <c r="AV1923" s="54" t="n">
        <f>IF($M1923="人民币", $N1923*T1923*$BJ1923/1.13, $N1923*T1923*$BJ1923)</f>
        <v>0</v>
      </c>
      <c r="AW1923" s="54" t="n">
        <f>IF($M1923="人民币", $N1923*U1923*$BJ1923/1.13, $N1923*U1923*$BJ1923)</f>
        <v>0</v>
      </c>
      <c r="AX1923" s="54" t="n">
        <f>IF($M1923="人民币", $N1923*V1923*$BJ1923/1.13, $N1923*V1923*$BJ1923)</f>
        <v>0</v>
      </c>
      <c r="AY1923" s="54" t="n">
        <f>IF($M1923="人民币", $N1923*W1923*$BJ1923/1.13, $N1923*W1923*$BJ1923)</f>
        <v>0</v>
      </c>
      <c r="AZ1923" s="54" t="n">
        <f>IF($M1923="人民币", $N1923*X1923*$BJ1923/1.13, $N1923*X1923*$BJ1923)</f>
        <v>0</v>
      </c>
      <c r="BA1923" s="54" t="n">
        <f>IF($M1923="人民币", $N1923*Y1923*$BJ1923/1.13, $N1923*Y1923*$BJ1923)</f>
        <v>0</v>
      </c>
      <c r="BB1923" s="54" t="n">
        <f>IF($M1923="人民币", $N1923*Z1923*$BJ1923/1.13, $N1923*Z1923*$BJ1923)</f>
        <v>0</v>
      </c>
      <c r="BC1923" s="54" t="n">
        <f>IF($M1923="人民币", $N1923*AA1923*$BJ1923/1.13, $N1923*AA1923*$BJ1923)</f>
        <v>0</v>
      </c>
      <c r="BD1923" s="54" t="n">
        <f>IF($M1923="人民币", $N1923*AB1923*$BJ1923/1.13, $N1923*AB1923*$BJ1923)</f>
        <v>0</v>
      </c>
      <c r="BE1923" s="54" t="n">
        <f>IF($M1923="人民币", $N1923*AC1923*$BJ1923/1.13, $N1923*AC1923*$BJ1923)</f>
        <v>0</v>
      </c>
      <c r="BF1923" s="54" t="n">
        <f>IF($M1923="人民币", $N1923*AD1923*$BJ1923/1.13, $N1923*AD1923*$BJ1923)</f>
        <v>0</v>
      </c>
      <c r="BG1923" s="54" t="n">
        <f>IF($M1923="人民币", $N1923*AE1923*$BJ1923/1.13, $N1923*AE1923*$BJ1923)</f>
        <v>0</v>
      </c>
      <c r="BH1923" s="55" t="n">
        <f>SUM(AV1923:BG1923)</f>
        <v>0</v>
      </c>
      <c r="BI1923" s="56">
             </c>
      <c r="BJ1923" s="57" t="n">
        <v>1917</v>
      </c>
      <c r="BK1923" s="29" t="n">
        <f>IF(OR(D1923="", F1923="", J1923="", M1923=""), 1, 0)</f>
        <v>0</v>
      </c>
      <c r="BL1923" s="7">
             </c>
      <c r="BR1923" s="7">
             </c>
    </row>
    <row r="1924" x14ac:dyDescent="0.25">
      <c r="A1924" s="40" t="n">
        <f>ROW()-5</f>
        <v>1919</v>
      </c>
      <c r="B1924" s="41" t="s">
        <v>44</v>
      </c>
      <c r="C1924" s="42" t="s">
        <v>42</v>
      </c>
      <c r="D1924" s="43" t="s">
        <v>1067</v>
      </c>
      <c r="E1924" s="42" t="s">
        <v>42</v>
      </c>
      <c r="F1924" s="43" t="s">
        <v>3040</v>
      </c>
      <c r="G1924" s="44" t="s">
        <v>44</v>
      </c>
      <c r="H1924" s="44" t="s">
        <v>44</v>
      </c>
      <c r="I1924" s="42" t="s">
        <v>42</v>
      </c>
      <c r="J1924" s="42" t="s">
        <v>42</v>
      </c>
      <c r="K1924" s="42" t="s">
        <v>42</v>
      </c>
      <c r="L1924" s="45" t="n">
        <f>AF1924</f>
        <v>0</v>
      </c>
      <c r="M1924" s="46" t="s">
        <v>46</v>
      </c>
      <c r="N1924" s="58" t="n">
        <v>11111</v>
      </c>
      <c r="O1924" s="47" t="n">
        <f>L1924*N1924*BJ1924</f>
        <v>0</v>
      </c>
      <c r="P1924" s="48" t="n">
        <f>BH1924</f>
        <v>0</v>
      </c>
      <c r="Q1924" s="45">
             </c>
      <c r="R1924" s="49" t="n">
        <f>L1924*Q1924</f>
        <v>0</v>
      </c>
      <c r="S1924" s="46" t="s">
        <f>IF(I1924="粉剂", "千克", IF(I1924="", "", "粒"))</f>
        <v>47</v>
      </c>
      <c r="T1924" s="49">
             </c>
      <c r="U1924" s="49">
             </c>
      <c r="V1924" s="49">
             </c>
      <c r="W1924" s="49">
             </c>
      <c r="X1924" s="49">
             </c>
      <c r="Y1924" s="49">
             </c>
      <c r="Z1924" s="49">
             </c>
      <c r="AA1924" s="49">
             </c>
      <c r="AB1924" s="49">
             </c>
      <c r="AC1924" s="49">
             </c>
      <c r="AD1924" s="49">
             </c>
      <c r="AE1924" s="49">
             </c>
      <c r="AF1924" s="45" t="n">
        <f>T1924+U1924+V1924+W1924+X1924+Y1924+Z1924+AA1924+AB1924+AC1924+AD1924+AE1924</f>
        <v>0</v>
      </c>
      <c r="AG1924" s="50">
             </c>
      <c r="AH1924" s="51" t="n">
        <f>$Q1924*T1924</f>
        <v>0</v>
      </c>
      <c r="AI1924" s="51" t="n">
        <f>$Q1924*U1924</f>
        <v>0</v>
      </c>
      <c r="AJ1924" s="51" t="n">
        <f>$Q1924*V1924</f>
        <v>0</v>
      </c>
      <c r="AK1924" s="51" t="n">
        <f>$Q1924*W1924</f>
        <v>0</v>
      </c>
      <c r="AL1924" s="51" t="n">
        <f>$Q1924*X1924</f>
        <v>0</v>
      </c>
      <c r="AM1924" s="51" t="n">
        <f>$Q1924*Y1924</f>
        <v>0</v>
      </c>
      <c r="AN1924" s="51" t="n">
        <f>$Q1924*Z1924</f>
        <v>0</v>
      </c>
      <c r="AO1924" s="52" t="n">
        <f>$Q1924*AA1924</f>
        <v>0</v>
      </c>
      <c r="AP1924" s="52" t="n">
        <f>$Q1924*AB1924</f>
        <v>0</v>
      </c>
      <c r="AQ1924" s="52" t="n">
        <f>$Q1924*AC1924</f>
        <v>0</v>
      </c>
      <c r="AR1924" s="52" t="n">
        <f>$Q1924*AD1924</f>
        <v>0</v>
      </c>
      <c r="AS1924" s="52" t="n">
        <f>$Q1924*AE1924</f>
        <v>0</v>
      </c>
      <c r="AT1924" s="52" t="n">
        <f>SUM(AH1924:AS1924)</f>
        <v>0</v>
      </c>
      <c r="AU1924" s="53">
             </c>
      <c r="AV1924" s="54" t="n">
        <f>IF($M1924="人民币", $N1924*T1924*$BJ1924/1.13, $N1924*T1924*$BJ1924)</f>
        <v>0</v>
      </c>
      <c r="AW1924" s="54" t="n">
        <f>IF($M1924="人民币", $N1924*U1924*$BJ1924/1.13, $N1924*U1924*$BJ1924)</f>
        <v>0</v>
      </c>
      <c r="AX1924" s="54" t="n">
        <f>IF($M1924="人民币", $N1924*V1924*$BJ1924/1.13, $N1924*V1924*$BJ1924)</f>
        <v>0</v>
      </c>
      <c r="AY1924" s="54" t="n">
        <f>IF($M1924="人民币", $N1924*W1924*$BJ1924/1.13, $N1924*W1924*$BJ1924)</f>
        <v>0</v>
      </c>
      <c r="AZ1924" s="54" t="n">
        <f>IF($M1924="人民币", $N1924*X1924*$BJ1924/1.13, $N1924*X1924*$BJ1924)</f>
        <v>0</v>
      </c>
      <c r="BA1924" s="54" t="n">
        <f>IF($M1924="人民币", $N1924*Y1924*$BJ1924/1.13, $N1924*Y1924*$BJ1924)</f>
        <v>0</v>
      </c>
      <c r="BB1924" s="54" t="n">
        <f>IF($M1924="人民币", $N1924*Z1924*$BJ1924/1.13, $N1924*Z1924*$BJ1924)</f>
        <v>0</v>
      </c>
      <c r="BC1924" s="54" t="n">
        <f>IF($M1924="人民币", $N1924*AA1924*$BJ1924/1.13, $N1924*AA1924*$BJ1924)</f>
        <v>0</v>
      </c>
      <c r="BD1924" s="54" t="n">
        <f>IF($M1924="人民币", $N1924*AB1924*$BJ1924/1.13, $N1924*AB1924*$BJ1924)</f>
        <v>0</v>
      </c>
      <c r="BE1924" s="54" t="n">
        <f>IF($M1924="人民币", $N1924*AC1924*$BJ1924/1.13, $N1924*AC1924*$BJ1924)</f>
        <v>0</v>
      </c>
      <c r="BF1924" s="54" t="n">
        <f>IF($M1924="人民币", $N1924*AD1924*$BJ1924/1.13, $N1924*AD1924*$BJ1924)</f>
        <v>0</v>
      </c>
      <c r="BG1924" s="54" t="n">
        <f>IF($M1924="人民币", $N1924*AE1924*$BJ1924/1.13, $N1924*AE1924*$BJ1924)</f>
        <v>0</v>
      </c>
      <c r="BH1924" s="55" t="n">
        <f>SUM(AV1924:BG1924)</f>
        <v>0</v>
      </c>
      <c r="BI1924" s="56">
             </c>
      <c r="BJ1924" s="57" t="n">
        <v>1918</v>
      </c>
      <c r="BK1924" s="29" t="n">
        <f>IF(OR(D1924="", F1924="", J1924="", M1924=""), 1, 0)</f>
        <v>0</v>
      </c>
      <c r="BL1924" s="7">
             </c>
      <c r="BR1924" s="7">
             </c>
    </row>
    <row r="1925" x14ac:dyDescent="0.25">
      <c r="A1925" s="40" t="n">
        <f>ROW()-5</f>
        <v>1920</v>
      </c>
      <c r="B1925" s="41" t="s">
        <v>44</v>
      </c>
      <c r="C1925" s="42" t="s">
        <v>42</v>
      </c>
      <c r="D1925" s="43" t="s">
        <v>1069</v>
      </c>
      <c r="E1925" s="42" t="s">
        <v>42</v>
      </c>
      <c r="F1925" s="43" t="s">
        <v>3041</v>
      </c>
      <c r="G1925" s="44" t="s">
        <v>44</v>
      </c>
      <c r="H1925" s="44" t="s">
        <v>44</v>
      </c>
      <c r="I1925" s="42" t="s">
        <v>42</v>
      </c>
      <c r="J1925" s="42" t="s">
        <v>42</v>
      </c>
      <c r="K1925" s="42" t="s">
        <v>42</v>
      </c>
      <c r="L1925" s="45" t="n">
        <f>AF1925</f>
        <v>0</v>
      </c>
      <c r="M1925" s="46" t="s">
        <v>46</v>
      </c>
      <c r="N1925" s="58" t="n">
        <v>11111</v>
      </c>
      <c r="O1925" s="47" t="n">
        <f>L1925*N1925*BJ1925</f>
        <v>0</v>
      </c>
      <c r="P1925" s="48" t="n">
        <f>BH1925</f>
        <v>0</v>
      </c>
      <c r="Q1925" s="45">
             </c>
      <c r="R1925" s="49" t="n">
        <f>L1925*Q1925</f>
        <v>0</v>
      </c>
      <c r="S1925" s="46" t="s">
        <f>IF(I1925="粉剂", "千克", IF(I1925="", "", "粒"))</f>
        <v>47</v>
      </c>
      <c r="T1925" s="49">
             </c>
      <c r="U1925" s="49">
             </c>
      <c r="V1925" s="49">
             </c>
      <c r="W1925" s="49">
             </c>
      <c r="X1925" s="49">
             </c>
      <c r="Y1925" s="49">
             </c>
      <c r="Z1925" s="49">
             </c>
      <c r="AA1925" s="49">
             </c>
      <c r="AB1925" s="49">
             </c>
      <c r="AC1925" s="49">
             </c>
      <c r="AD1925" s="49">
             </c>
      <c r="AE1925" s="49">
             </c>
      <c r="AF1925" s="45" t="n">
        <f>T1925+U1925+V1925+W1925+X1925+Y1925+Z1925+AA1925+AB1925+AC1925+AD1925+AE1925</f>
        <v>0</v>
      </c>
      <c r="AG1925" s="50">
             </c>
      <c r="AH1925" s="51" t="n">
        <f>$Q1925*T1925</f>
        <v>0</v>
      </c>
      <c r="AI1925" s="51" t="n">
        <f>$Q1925*U1925</f>
        <v>0</v>
      </c>
      <c r="AJ1925" s="51" t="n">
        <f>$Q1925*V1925</f>
        <v>0</v>
      </c>
      <c r="AK1925" s="51" t="n">
        <f>$Q1925*W1925</f>
        <v>0</v>
      </c>
      <c r="AL1925" s="51" t="n">
        <f>$Q1925*X1925</f>
        <v>0</v>
      </c>
      <c r="AM1925" s="51" t="n">
        <f>$Q1925*Y1925</f>
        <v>0</v>
      </c>
      <c r="AN1925" s="51" t="n">
        <f>$Q1925*Z1925</f>
        <v>0</v>
      </c>
      <c r="AO1925" s="52" t="n">
        <f>$Q1925*AA1925</f>
        <v>0</v>
      </c>
      <c r="AP1925" s="52" t="n">
        <f>$Q1925*AB1925</f>
        <v>0</v>
      </c>
      <c r="AQ1925" s="52" t="n">
        <f>$Q1925*AC1925</f>
        <v>0</v>
      </c>
      <c r="AR1925" s="52" t="n">
        <f>$Q1925*AD1925</f>
        <v>0</v>
      </c>
      <c r="AS1925" s="52" t="n">
        <f>$Q1925*AE1925</f>
        <v>0</v>
      </c>
      <c r="AT1925" s="52" t="n">
        <f>SUM(AH1925:AS1925)</f>
        <v>0</v>
      </c>
      <c r="AU1925" s="53">
             </c>
      <c r="AV1925" s="54" t="n">
        <f>IF($M1925="人民币", $N1925*T1925*$BJ1925/1.13, $N1925*T1925*$BJ1925)</f>
        <v>0</v>
      </c>
      <c r="AW1925" s="54" t="n">
        <f>IF($M1925="人民币", $N1925*U1925*$BJ1925/1.13, $N1925*U1925*$BJ1925)</f>
        <v>0</v>
      </c>
      <c r="AX1925" s="54" t="n">
        <f>IF($M1925="人民币", $N1925*V1925*$BJ1925/1.13, $N1925*V1925*$BJ1925)</f>
        <v>0</v>
      </c>
      <c r="AY1925" s="54" t="n">
        <f>IF($M1925="人民币", $N1925*W1925*$BJ1925/1.13, $N1925*W1925*$BJ1925)</f>
        <v>0</v>
      </c>
      <c r="AZ1925" s="54" t="n">
        <f>IF($M1925="人民币", $N1925*X1925*$BJ1925/1.13, $N1925*X1925*$BJ1925)</f>
        <v>0</v>
      </c>
      <c r="BA1925" s="54" t="n">
        <f>IF($M1925="人民币", $N1925*Y1925*$BJ1925/1.13, $N1925*Y1925*$BJ1925)</f>
        <v>0</v>
      </c>
      <c r="BB1925" s="54" t="n">
        <f>IF($M1925="人民币", $N1925*Z1925*$BJ1925/1.13, $N1925*Z1925*$BJ1925)</f>
        <v>0</v>
      </c>
      <c r="BC1925" s="54" t="n">
        <f>IF($M1925="人民币", $N1925*AA1925*$BJ1925/1.13, $N1925*AA1925*$BJ1925)</f>
        <v>0</v>
      </c>
      <c r="BD1925" s="54" t="n">
        <f>IF($M1925="人民币", $N1925*AB1925*$BJ1925/1.13, $N1925*AB1925*$BJ1925)</f>
        <v>0</v>
      </c>
      <c r="BE1925" s="54" t="n">
        <f>IF($M1925="人民币", $N1925*AC1925*$BJ1925/1.13, $N1925*AC1925*$BJ1925)</f>
        <v>0</v>
      </c>
      <c r="BF1925" s="54" t="n">
        <f>IF($M1925="人民币", $N1925*AD1925*$BJ1925/1.13, $N1925*AD1925*$BJ1925)</f>
        <v>0</v>
      </c>
      <c r="BG1925" s="54" t="n">
        <f>IF($M1925="人民币", $N1925*AE1925*$BJ1925/1.13, $N1925*AE1925*$BJ1925)</f>
        <v>0</v>
      </c>
      <c r="BH1925" s="55" t="n">
        <f>SUM(AV1925:BG1925)</f>
        <v>0</v>
      </c>
      <c r="BI1925" s="56">
             </c>
      <c r="BJ1925" s="57" t="n">
        <v>1919</v>
      </c>
      <c r="BK1925" s="29" t="n">
        <f>IF(OR(D1925="", F1925="", J1925="", M1925=""), 1, 0)</f>
        <v>0</v>
      </c>
      <c r="BL1925" s="7">
             </c>
      <c r="BR1925" s="7">
             </c>
    </row>
    <row r="1926" x14ac:dyDescent="0.25">
      <c r="A1926" s="40" t="n">
        <f>ROW()-5</f>
        <v>1921</v>
      </c>
      <c r="B1926" s="41" t="s">
        <v>44</v>
      </c>
      <c r="C1926" s="42" t="s">
        <v>42</v>
      </c>
      <c r="D1926" s="43" t="s">
        <v>1071</v>
      </c>
      <c r="E1926" s="42" t="s">
        <v>42</v>
      </c>
      <c r="F1926" s="43" t="s">
        <v>3042</v>
      </c>
      <c r="G1926" s="44" t="s">
        <v>44</v>
      </c>
      <c r="H1926" s="44" t="s">
        <v>44</v>
      </c>
      <c r="I1926" s="42" t="s">
        <v>42</v>
      </c>
      <c r="J1926" s="42" t="s">
        <v>42</v>
      </c>
      <c r="K1926" s="42" t="s">
        <v>42</v>
      </c>
      <c r="L1926" s="45" t="n">
        <f>AF1926</f>
        <v>0</v>
      </c>
      <c r="M1926" s="46" t="s">
        <v>46</v>
      </c>
      <c r="N1926" s="58" t="n">
        <v>11111</v>
      </c>
      <c r="O1926" s="47" t="n">
        <f>L1926*N1926*BJ1926</f>
        <v>0</v>
      </c>
      <c r="P1926" s="48" t="n">
        <f>BH1926</f>
        <v>0</v>
      </c>
      <c r="Q1926" s="45">
             </c>
      <c r="R1926" s="49" t="n">
        <f>L1926*Q1926</f>
        <v>0</v>
      </c>
      <c r="S1926" s="46" t="s">
        <f>IF(I1926="粉剂", "千克", IF(I1926="", "", "粒"))</f>
        <v>47</v>
      </c>
      <c r="T1926" s="49">
             </c>
      <c r="U1926" s="49">
             </c>
      <c r="V1926" s="49">
             </c>
      <c r="W1926" s="49">
             </c>
      <c r="X1926" s="49">
             </c>
      <c r="Y1926" s="49">
             </c>
      <c r="Z1926" s="49">
             </c>
      <c r="AA1926" s="49">
             </c>
      <c r="AB1926" s="49">
             </c>
      <c r="AC1926" s="49">
             </c>
      <c r="AD1926" s="49">
             </c>
      <c r="AE1926" s="49">
             </c>
      <c r="AF1926" s="45" t="n">
        <f>T1926+U1926+V1926+W1926+X1926+Y1926+Z1926+AA1926+AB1926+AC1926+AD1926+AE1926</f>
        <v>0</v>
      </c>
      <c r="AG1926" s="50">
             </c>
      <c r="AH1926" s="51" t="n">
        <f>$Q1926*T1926</f>
        <v>0</v>
      </c>
      <c r="AI1926" s="51" t="n">
        <f>$Q1926*U1926</f>
        <v>0</v>
      </c>
      <c r="AJ1926" s="51" t="n">
        <f>$Q1926*V1926</f>
        <v>0</v>
      </c>
      <c r="AK1926" s="51" t="n">
        <f>$Q1926*W1926</f>
        <v>0</v>
      </c>
      <c r="AL1926" s="51" t="n">
        <f>$Q1926*X1926</f>
        <v>0</v>
      </c>
      <c r="AM1926" s="51" t="n">
        <f>$Q1926*Y1926</f>
        <v>0</v>
      </c>
      <c r="AN1926" s="51" t="n">
        <f>$Q1926*Z1926</f>
        <v>0</v>
      </c>
      <c r="AO1926" s="52" t="n">
        <f>$Q1926*AA1926</f>
        <v>0</v>
      </c>
      <c r="AP1926" s="52" t="n">
        <f>$Q1926*AB1926</f>
        <v>0</v>
      </c>
      <c r="AQ1926" s="52" t="n">
        <f>$Q1926*AC1926</f>
        <v>0</v>
      </c>
      <c r="AR1926" s="52" t="n">
        <f>$Q1926*AD1926</f>
        <v>0</v>
      </c>
      <c r="AS1926" s="52" t="n">
        <f>$Q1926*AE1926</f>
        <v>0</v>
      </c>
      <c r="AT1926" s="52" t="n">
        <f>SUM(AH1926:AS1926)</f>
        <v>0</v>
      </c>
      <c r="AU1926" s="53">
             </c>
      <c r="AV1926" s="54" t="n">
        <f>IF($M1926="人民币", $N1926*T1926*$BJ1926/1.13, $N1926*T1926*$BJ1926)</f>
        <v>0</v>
      </c>
      <c r="AW1926" s="54" t="n">
        <f>IF($M1926="人民币", $N1926*U1926*$BJ1926/1.13, $N1926*U1926*$BJ1926)</f>
        <v>0</v>
      </c>
      <c r="AX1926" s="54" t="n">
        <f>IF($M1926="人民币", $N1926*V1926*$BJ1926/1.13, $N1926*V1926*$BJ1926)</f>
        <v>0</v>
      </c>
      <c r="AY1926" s="54" t="n">
        <f>IF($M1926="人民币", $N1926*W1926*$BJ1926/1.13, $N1926*W1926*$BJ1926)</f>
        <v>0</v>
      </c>
      <c r="AZ1926" s="54" t="n">
        <f>IF($M1926="人民币", $N1926*X1926*$BJ1926/1.13, $N1926*X1926*$BJ1926)</f>
        <v>0</v>
      </c>
      <c r="BA1926" s="54" t="n">
        <f>IF($M1926="人民币", $N1926*Y1926*$BJ1926/1.13, $N1926*Y1926*$BJ1926)</f>
        <v>0</v>
      </c>
      <c r="BB1926" s="54" t="n">
        <f>IF($M1926="人民币", $N1926*Z1926*$BJ1926/1.13, $N1926*Z1926*$BJ1926)</f>
        <v>0</v>
      </c>
      <c r="BC1926" s="54" t="n">
        <f>IF($M1926="人民币", $N1926*AA1926*$BJ1926/1.13, $N1926*AA1926*$BJ1926)</f>
        <v>0</v>
      </c>
      <c r="BD1926" s="54" t="n">
        <f>IF($M1926="人民币", $N1926*AB1926*$BJ1926/1.13, $N1926*AB1926*$BJ1926)</f>
        <v>0</v>
      </c>
      <c r="BE1926" s="54" t="n">
        <f>IF($M1926="人民币", $N1926*AC1926*$BJ1926/1.13, $N1926*AC1926*$BJ1926)</f>
        <v>0</v>
      </c>
      <c r="BF1926" s="54" t="n">
        <f>IF($M1926="人民币", $N1926*AD1926*$BJ1926/1.13, $N1926*AD1926*$BJ1926)</f>
        <v>0</v>
      </c>
      <c r="BG1926" s="54" t="n">
        <f>IF($M1926="人民币", $N1926*AE1926*$BJ1926/1.13, $N1926*AE1926*$BJ1926)</f>
        <v>0</v>
      </c>
      <c r="BH1926" s="55" t="n">
        <f>SUM(AV1926:BG1926)</f>
        <v>0</v>
      </c>
      <c r="BI1926" s="56">
             </c>
      <c r="BJ1926" s="57" t="n">
        <v>1920</v>
      </c>
      <c r="BK1926" s="29" t="n">
        <f>IF(OR(D1926="", F1926="", J1926="", M1926=""), 1, 0)</f>
        <v>0</v>
      </c>
      <c r="BL1926" s="7">
             </c>
      <c r="BR1926" s="7">
             </c>
    </row>
    <row r="1927" x14ac:dyDescent="0.25">
      <c r="A1927" s="40" t="n">
        <f>ROW()-5</f>
        <v>1922</v>
      </c>
      <c r="B1927" s="41" t="s">
        <v>44</v>
      </c>
      <c r="C1927" s="42" t="s">
        <v>42</v>
      </c>
      <c r="D1927" s="43" t="s">
        <v>1073</v>
      </c>
      <c r="E1927" s="42" t="s">
        <v>42</v>
      </c>
      <c r="F1927" s="43" t="s">
        <v>3043</v>
      </c>
      <c r="G1927" s="44" t="s">
        <v>44</v>
      </c>
      <c r="H1927" s="44" t="s">
        <v>44</v>
      </c>
      <c r="I1927" s="42" t="s">
        <v>42</v>
      </c>
      <c r="J1927" s="42" t="s">
        <v>42</v>
      </c>
      <c r="K1927" s="42" t="s">
        <v>42</v>
      </c>
      <c r="L1927" s="45" t="n">
        <f>AF1927</f>
        <v>0</v>
      </c>
      <c r="M1927" s="46" t="s">
        <v>46</v>
      </c>
      <c r="N1927" s="58" t="n">
        <v>11111</v>
      </c>
      <c r="O1927" s="47" t="n">
        <f>L1927*N1927*BJ1927</f>
        <v>0</v>
      </c>
      <c r="P1927" s="48" t="n">
        <f>BH1927</f>
        <v>0</v>
      </c>
      <c r="Q1927" s="45">
             </c>
      <c r="R1927" s="49" t="n">
        <f>L1927*Q1927</f>
        <v>0</v>
      </c>
      <c r="S1927" s="46" t="s">
        <f>IF(I1927="粉剂", "千克", IF(I1927="", "", "粒"))</f>
        <v>47</v>
      </c>
      <c r="T1927" s="49">
             </c>
      <c r="U1927" s="49">
             </c>
      <c r="V1927" s="49">
             </c>
      <c r="W1927" s="49">
             </c>
      <c r="X1927" s="49">
             </c>
      <c r="Y1927" s="49">
             </c>
      <c r="Z1927" s="49">
             </c>
      <c r="AA1927" s="49">
             </c>
      <c r="AB1927" s="49">
             </c>
      <c r="AC1927" s="49">
             </c>
      <c r="AD1927" s="49">
             </c>
      <c r="AE1927" s="49">
             </c>
      <c r="AF1927" s="45" t="n">
        <f>T1927+U1927+V1927+W1927+X1927+Y1927+Z1927+AA1927+AB1927+AC1927+AD1927+AE1927</f>
        <v>0</v>
      </c>
      <c r="AG1927" s="50">
             </c>
      <c r="AH1927" s="51" t="n">
        <f>$Q1927*T1927</f>
        <v>0</v>
      </c>
      <c r="AI1927" s="51" t="n">
        <f>$Q1927*U1927</f>
        <v>0</v>
      </c>
      <c r="AJ1927" s="51" t="n">
        <f>$Q1927*V1927</f>
        <v>0</v>
      </c>
      <c r="AK1927" s="51" t="n">
        <f>$Q1927*W1927</f>
        <v>0</v>
      </c>
      <c r="AL1927" s="51" t="n">
        <f>$Q1927*X1927</f>
        <v>0</v>
      </c>
      <c r="AM1927" s="51" t="n">
        <f>$Q1927*Y1927</f>
        <v>0</v>
      </c>
      <c r="AN1927" s="51" t="n">
        <f>$Q1927*Z1927</f>
        <v>0</v>
      </c>
      <c r="AO1927" s="52" t="n">
        <f>$Q1927*AA1927</f>
        <v>0</v>
      </c>
      <c r="AP1927" s="52" t="n">
        <f>$Q1927*AB1927</f>
        <v>0</v>
      </c>
      <c r="AQ1927" s="52" t="n">
        <f>$Q1927*AC1927</f>
        <v>0</v>
      </c>
      <c r="AR1927" s="52" t="n">
        <f>$Q1927*AD1927</f>
        <v>0</v>
      </c>
      <c r="AS1927" s="52" t="n">
        <f>$Q1927*AE1927</f>
        <v>0</v>
      </c>
      <c r="AT1927" s="52" t="n">
        <f>SUM(AH1927:AS1927)</f>
        <v>0</v>
      </c>
      <c r="AU1927" s="53">
             </c>
      <c r="AV1927" s="54" t="n">
        <f>IF($M1927="人民币", $N1927*T1927*$BJ1927/1.13, $N1927*T1927*$BJ1927)</f>
        <v>0</v>
      </c>
      <c r="AW1927" s="54" t="n">
        <f>IF($M1927="人民币", $N1927*U1927*$BJ1927/1.13, $N1927*U1927*$BJ1927)</f>
        <v>0</v>
      </c>
      <c r="AX1927" s="54" t="n">
        <f>IF($M1927="人民币", $N1927*V1927*$BJ1927/1.13, $N1927*V1927*$BJ1927)</f>
        <v>0</v>
      </c>
      <c r="AY1927" s="54" t="n">
        <f>IF($M1927="人民币", $N1927*W1927*$BJ1927/1.13, $N1927*W1927*$BJ1927)</f>
        <v>0</v>
      </c>
      <c r="AZ1927" s="54" t="n">
        <f>IF($M1927="人民币", $N1927*X1927*$BJ1927/1.13, $N1927*X1927*$BJ1927)</f>
        <v>0</v>
      </c>
      <c r="BA1927" s="54" t="n">
        <f>IF($M1927="人民币", $N1927*Y1927*$BJ1927/1.13, $N1927*Y1927*$BJ1927)</f>
        <v>0</v>
      </c>
      <c r="BB1927" s="54" t="n">
        <f>IF($M1927="人民币", $N1927*Z1927*$BJ1927/1.13, $N1927*Z1927*$BJ1927)</f>
        <v>0</v>
      </c>
      <c r="BC1927" s="54" t="n">
        <f>IF($M1927="人民币", $N1927*AA1927*$BJ1927/1.13, $N1927*AA1927*$BJ1927)</f>
        <v>0</v>
      </c>
      <c r="BD1927" s="54" t="n">
        <f>IF($M1927="人民币", $N1927*AB1927*$BJ1927/1.13, $N1927*AB1927*$BJ1927)</f>
        <v>0</v>
      </c>
      <c r="BE1927" s="54" t="n">
        <f>IF($M1927="人民币", $N1927*AC1927*$BJ1927/1.13, $N1927*AC1927*$BJ1927)</f>
        <v>0</v>
      </c>
      <c r="BF1927" s="54" t="n">
        <f>IF($M1927="人民币", $N1927*AD1927*$BJ1927/1.13, $N1927*AD1927*$BJ1927)</f>
        <v>0</v>
      </c>
      <c r="BG1927" s="54" t="n">
        <f>IF($M1927="人民币", $N1927*AE1927*$BJ1927/1.13, $N1927*AE1927*$BJ1927)</f>
        <v>0</v>
      </c>
      <c r="BH1927" s="55" t="n">
        <f>SUM(AV1927:BG1927)</f>
        <v>0</v>
      </c>
      <c r="BI1927" s="56">
             </c>
      <c r="BJ1927" s="57" t="n">
        <v>1921</v>
      </c>
      <c r="BK1927" s="29" t="n">
        <f>IF(OR(D1927="", F1927="", J1927="", M1927=""), 1, 0)</f>
        <v>0</v>
      </c>
      <c r="BL1927" s="7">
             </c>
      <c r="BR1927" s="7">
             </c>
    </row>
    <row r="1928" x14ac:dyDescent="0.25">
      <c r="A1928" s="40" t="n">
        <f>ROW()-5</f>
        <v>1923</v>
      </c>
      <c r="B1928" s="41" t="s">
        <v>44</v>
      </c>
      <c r="C1928" s="42" t="s">
        <v>42</v>
      </c>
      <c r="D1928" s="43" t="s">
        <v>1075</v>
      </c>
      <c r="E1928" s="42" t="s">
        <v>42</v>
      </c>
      <c r="F1928" s="43" t="s">
        <v>3044</v>
      </c>
      <c r="G1928" s="44" t="s">
        <v>44</v>
      </c>
      <c r="H1928" s="44" t="s">
        <v>44</v>
      </c>
      <c r="I1928" s="42" t="s">
        <v>42</v>
      </c>
      <c r="J1928" s="42" t="s">
        <v>42</v>
      </c>
      <c r="K1928" s="42" t="s">
        <v>42</v>
      </c>
      <c r="L1928" s="45" t="n">
        <f>AF1928</f>
        <v>0</v>
      </c>
      <c r="M1928" s="46" t="s">
        <v>46</v>
      </c>
      <c r="N1928" s="58" t="n">
        <v>11111</v>
      </c>
      <c r="O1928" s="47" t="n">
        <f>L1928*N1928*BJ1928</f>
        <v>0</v>
      </c>
      <c r="P1928" s="48" t="n">
        <f>BH1928</f>
        <v>0</v>
      </c>
      <c r="Q1928" s="45">
             </c>
      <c r="R1928" s="49" t="n">
        <f>L1928*Q1928</f>
        <v>0</v>
      </c>
      <c r="S1928" s="46" t="s">
        <f>IF(I1928="粉剂", "千克", IF(I1928="", "", "粒"))</f>
        <v>47</v>
      </c>
      <c r="T1928" s="49">
             </c>
      <c r="U1928" s="49">
             </c>
      <c r="V1928" s="49">
             </c>
      <c r="W1928" s="49">
             </c>
      <c r="X1928" s="49">
             </c>
      <c r="Y1928" s="49">
             </c>
      <c r="Z1928" s="49">
             </c>
      <c r="AA1928" s="49">
             </c>
      <c r="AB1928" s="49">
             </c>
      <c r="AC1928" s="49">
             </c>
      <c r="AD1928" s="49">
             </c>
      <c r="AE1928" s="49">
             </c>
      <c r="AF1928" s="45" t="n">
        <f>T1928+U1928+V1928+W1928+X1928+Y1928+Z1928+AA1928+AB1928+AC1928+AD1928+AE1928</f>
        <v>0</v>
      </c>
      <c r="AG1928" s="50">
             </c>
      <c r="AH1928" s="51" t="n">
        <f>$Q1928*T1928</f>
        <v>0</v>
      </c>
      <c r="AI1928" s="51" t="n">
        <f>$Q1928*U1928</f>
        <v>0</v>
      </c>
      <c r="AJ1928" s="51" t="n">
        <f>$Q1928*V1928</f>
        <v>0</v>
      </c>
      <c r="AK1928" s="51" t="n">
        <f>$Q1928*W1928</f>
        <v>0</v>
      </c>
      <c r="AL1928" s="51" t="n">
        <f>$Q1928*X1928</f>
        <v>0</v>
      </c>
      <c r="AM1928" s="51" t="n">
        <f>$Q1928*Y1928</f>
        <v>0</v>
      </c>
      <c r="AN1928" s="51" t="n">
        <f>$Q1928*Z1928</f>
        <v>0</v>
      </c>
      <c r="AO1928" s="52" t="n">
        <f>$Q1928*AA1928</f>
        <v>0</v>
      </c>
      <c r="AP1928" s="52" t="n">
        <f>$Q1928*AB1928</f>
        <v>0</v>
      </c>
      <c r="AQ1928" s="52" t="n">
        <f>$Q1928*AC1928</f>
        <v>0</v>
      </c>
      <c r="AR1928" s="52" t="n">
        <f>$Q1928*AD1928</f>
        <v>0</v>
      </c>
      <c r="AS1928" s="52" t="n">
        <f>$Q1928*AE1928</f>
        <v>0</v>
      </c>
      <c r="AT1928" s="52" t="n">
        <f>SUM(AH1928:AS1928)</f>
        <v>0</v>
      </c>
      <c r="AU1928" s="53">
             </c>
      <c r="AV1928" s="54" t="n">
        <f>IF($M1928="人民币", $N1928*T1928*$BJ1928/1.13, $N1928*T1928*$BJ1928)</f>
        <v>0</v>
      </c>
      <c r="AW1928" s="54" t="n">
        <f>IF($M1928="人民币", $N1928*U1928*$BJ1928/1.13, $N1928*U1928*$BJ1928)</f>
        <v>0</v>
      </c>
      <c r="AX1928" s="54" t="n">
        <f>IF($M1928="人民币", $N1928*V1928*$BJ1928/1.13, $N1928*V1928*$BJ1928)</f>
        <v>0</v>
      </c>
      <c r="AY1928" s="54" t="n">
        <f>IF($M1928="人民币", $N1928*W1928*$BJ1928/1.13, $N1928*W1928*$BJ1928)</f>
        <v>0</v>
      </c>
      <c r="AZ1928" s="54" t="n">
        <f>IF($M1928="人民币", $N1928*X1928*$BJ1928/1.13, $N1928*X1928*$BJ1928)</f>
        <v>0</v>
      </c>
      <c r="BA1928" s="54" t="n">
        <f>IF($M1928="人民币", $N1928*Y1928*$BJ1928/1.13, $N1928*Y1928*$BJ1928)</f>
        <v>0</v>
      </c>
      <c r="BB1928" s="54" t="n">
        <f>IF($M1928="人民币", $N1928*Z1928*$BJ1928/1.13, $N1928*Z1928*$BJ1928)</f>
        <v>0</v>
      </c>
      <c r="BC1928" s="54" t="n">
        <f>IF($M1928="人民币", $N1928*AA1928*$BJ1928/1.13, $N1928*AA1928*$BJ1928)</f>
        <v>0</v>
      </c>
      <c r="BD1928" s="54" t="n">
        <f>IF($M1928="人民币", $N1928*AB1928*$BJ1928/1.13, $N1928*AB1928*$BJ1928)</f>
        <v>0</v>
      </c>
      <c r="BE1928" s="54" t="n">
        <f>IF($M1928="人民币", $N1928*AC1928*$BJ1928/1.13, $N1928*AC1928*$BJ1928)</f>
        <v>0</v>
      </c>
      <c r="BF1928" s="54" t="n">
        <f>IF($M1928="人民币", $N1928*AD1928*$BJ1928/1.13, $N1928*AD1928*$BJ1928)</f>
        <v>0</v>
      </c>
      <c r="BG1928" s="54" t="n">
        <f>IF($M1928="人民币", $N1928*AE1928*$BJ1928/1.13, $N1928*AE1928*$BJ1928)</f>
        <v>0</v>
      </c>
      <c r="BH1928" s="55" t="n">
        <f>SUM(AV1928:BG1928)</f>
        <v>0</v>
      </c>
      <c r="BI1928" s="56">
             </c>
      <c r="BJ1928" s="57" t="n">
        <v>1922</v>
      </c>
      <c r="BK1928" s="29" t="n">
        <f>IF(OR(D1928="", F1928="", J1928="", M1928=""), 1, 0)</f>
        <v>0</v>
      </c>
      <c r="BL1928" s="7">
             </c>
      <c r="BR1928" s="7">
             </c>
    </row>
    <row r="1929" x14ac:dyDescent="0.25">
      <c r="A1929" s="40" t="n">
        <f>ROW()-5</f>
        <v>1924</v>
      </c>
      <c r="B1929" s="41" t="s">
        <v>44</v>
      </c>
      <c r="C1929" s="42" t="s">
        <v>42</v>
      </c>
      <c r="D1929" s="43" t="s">
        <v>1077</v>
      </c>
      <c r="E1929" s="42" t="s">
        <v>42</v>
      </c>
      <c r="F1929" s="43" t="s">
        <v>3045</v>
      </c>
      <c r="G1929" s="44" t="s">
        <v>44</v>
      </c>
      <c r="H1929" s="44" t="s">
        <v>44</v>
      </c>
      <c r="I1929" s="42" t="s">
        <v>42</v>
      </c>
      <c r="J1929" s="42" t="s">
        <v>42</v>
      </c>
      <c r="K1929" s="42" t="s">
        <v>42</v>
      </c>
      <c r="L1929" s="45" t="n">
        <f>AF1929</f>
        <v>0</v>
      </c>
      <c r="M1929" s="46" t="s">
        <v>46</v>
      </c>
      <c r="N1929" s="58" t="n">
        <v>11111</v>
      </c>
      <c r="O1929" s="47" t="n">
        <f>L1929*N1929*BJ1929</f>
        <v>0</v>
      </c>
      <c r="P1929" s="48" t="n">
        <f>BH1929</f>
        <v>0</v>
      </c>
      <c r="Q1929" s="45">
             </c>
      <c r="R1929" s="49" t="n">
        <f>L1929*Q1929</f>
        <v>0</v>
      </c>
      <c r="S1929" s="46" t="s">
        <f>IF(I1929="粉剂", "千克", IF(I1929="", "", "粒"))</f>
        <v>47</v>
      </c>
      <c r="T1929" s="49">
             </c>
      <c r="U1929" s="49">
             </c>
      <c r="V1929" s="49">
             </c>
      <c r="W1929" s="49">
             </c>
      <c r="X1929" s="49">
             </c>
      <c r="Y1929" s="49">
             </c>
      <c r="Z1929" s="49">
             </c>
      <c r="AA1929" s="49">
             </c>
      <c r="AB1929" s="49">
             </c>
      <c r="AC1929" s="49">
             </c>
      <c r="AD1929" s="49">
             </c>
      <c r="AE1929" s="49">
             </c>
      <c r="AF1929" s="45" t="n">
        <f>T1929+U1929+V1929+W1929+X1929+Y1929+Z1929+AA1929+AB1929+AC1929+AD1929+AE1929</f>
        <v>0</v>
      </c>
      <c r="AG1929" s="50">
             </c>
      <c r="AH1929" s="51" t="n">
        <f>$Q1929*T1929</f>
        <v>0</v>
      </c>
      <c r="AI1929" s="51" t="n">
        <f>$Q1929*U1929</f>
        <v>0</v>
      </c>
      <c r="AJ1929" s="51" t="n">
        <f>$Q1929*V1929</f>
        <v>0</v>
      </c>
      <c r="AK1929" s="51" t="n">
        <f>$Q1929*W1929</f>
        <v>0</v>
      </c>
      <c r="AL1929" s="51" t="n">
        <f>$Q1929*X1929</f>
        <v>0</v>
      </c>
      <c r="AM1929" s="51" t="n">
        <f>$Q1929*Y1929</f>
        <v>0</v>
      </c>
      <c r="AN1929" s="51" t="n">
        <f>$Q1929*Z1929</f>
        <v>0</v>
      </c>
      <c r="AO1929" s="52" t="n">
        <f>$Q1929*AA1929</f>
        <v>0</v>
      </c>
      <c r="AP1929" s="52" t="n">
        <f>$Q1929*AB1929</f>
        <v>0</v>
      </c>
      <c r="AQ1929" s="52" t="n">
        <f>$Q1929*AC1929</f>
        <v>0</v>
      </c>
      <c r="AR1929" s="52" t="n">
        <f>$Q1929*AD1929</f>
        <v>0</v>
      </c>
      <c r="AS1929" s="52" t="n">
        <f>$Q1929*AE1929</f>
        <v>0</v>
      </c>
      <c r="AT1929" s="52" t="n">
        <f>SUM(AH1929:AS1929)</f>
        <v>0</v>
      </c>
      <c r="AU1929" s="53">
             </c>
      <c r="AV1929" s="54" t="n">
        <f>IF($M1929="人民币", $N1929*T1929*$BJ1929/1.13, $N1929*T1929*$BJ1929)</f>
        <v>0</v>
      </c>
      <c r="AW1929" s="54" t="n">
        <f>IF($M1929="人民币", $N1929*U1929*$BJ1929/1.13, $N1929*U1929*$BJ1929)</f>
        <v>0</v>
      </c>
      <c r="AX1929" s="54" t="n">
        <f>IF($M1929="人民币", $N1929*V1929*$BJ1929/1.13, $N1929*V1929*$BJ1929)</f>
        <v>0</v>
      </c>
      <c r="AY1929" s="54" t="n">
        <f>IF($M1929="人民币", $N1929*W1929*$BJ1929/1.13, $N1929*W1929*$BJ1929)</f>
        <v>0</v>
      </c>
      <c r="AZ1929" s="54" t="n">
        <f>IF($M1929="人民币", $N1929*X1929*$BJ1929/1.13, $N1929*X1929*$BJ1929)</f>
        <v>0</v>
      </c>
      <c r="BA1929" s="54" t="n">
        <f>IF($M1929="人民币", $N1929*Y1929*$BJ1929/1.13, $N1929*Y1929*$BJ1929)</f>
        <v>0</v>
      </c>
      <c r="BB1929" s="54" t="n">
        <f>IF($M1929="人民币", $N1929*Z1929*$BJ1929/1.13, $N1929*Z1929*$BJ1929)</f>
        <v>0</v>
      </c>
      <c r="BC1929" s="54" t="n">
        <f>IF($M1929="人民币", $N1929*AA1929*$BJ1929/1.13, $N1929*AA1929*$BJ1929)</f>
        <v>0</v>
      </c>
      <c r="BD1929" s="54" t="n">
        <f>IF($M1929="人民币", $N1929*AB1929*$BJ1929/1.13, $N1929*AB1929*$BJ1929)</f>
        <v>0</v>
      </c>
      <c r="BE1929" s="54" t="n">
        <f>IF($M1929="人民币", $N1929*AC1929*$BJ1929/1.13, $N1929*AC1929*$BJ1929)</f>
        <v>0</v>
      </c>
      <c r="BF1929" s="54" t="n">
        <f>IF($M1929="人民币", $N1929*AD1929*$BJ1929/1.13, $N1929*AD1929*$BJ1929)</f>
        <v>0</v>
      </c>
      <c r="BG1929" s="54" t="n">
        <f>IF($M1929="人民币", $N1929*AE1929*$BJ1929/1.13, $N1929*AE1929*$BJ1929)</f>
        <v>0</v>
      </c>
      <c r="BH1929" s="55" t="n">
        <f>SUM(AV1929:BG1929)</f>
        <v>0</v>
      </c>
      <c r="BI1929" s="56">
             </c>
      <c r="BJ1929" s="57" t="n">
        <v>1923</v>
      </c>
      <c r="BK1929" s="29" t="n">
        <f>IF(OR(D1929="", F1929="", J1929="", M1929=""), 1, 0)</f>
        <v>0</v>
      </c>
      <c r="BL1929" s="7">
             </c>
      <c r="BR1929" s="7">
             </c>
    </row>
    <row r="1930" x14ac:dyDescent="0.25">
      <c r="A1930" s="40" t="n">
        <f>ROW()-5</f>
        <v>1925</v>
      </c>
      <c r="B1930" s="41" t="s">
        <v>44</v>
      </c>
      <c r="C1930" s="42" t="s">
        <v>42</v>
      </c>
      <c r="D1930" s="43" t="s">
        <v>1079</v>
      </c>
      <c r="E1930" s="42" t="s">
        <v>42</v>
      </c>
      <c r="F1930" s="43" t="s">
        <v>3046</v>
      </c>
      <c r="G1930" s="44" t="s">
        <v>44</v>
      </c>
      <c r="H1930" s="44" t="s">
        <v>44</v>
      </c>
      <c r="I1930" s="42" t="s">
        <v>42</v>
      </c>
      <c r="J1930" s="42" t="s">
        <v>42</v>
      </c>
      <c r="K1930" s="42" t="s">
        <v>42</v>
      </c>
      <c r="L1930" s="45" t="n">
        <f>AF1930</f>
        <v>0</v>
      </c>
      <c r="M1930" s="46" t="s">
        <v>46</v>
      </c>
      <c r="N1930" s="58" t="n">
        <v>11111</v>
      </c>
      <c r="O1930" s="47" t="n">
        <f>L1930*N1930*BJ1930</f>
        <v>0</v>
      </c>
      <c r="P1930" s="48" t="n">
        <f>BH1930</f>
        <v>0</v>
      </c>
      <c r="Q1930" s="45">
             </c>
      <c r="R1930" s="49" t="n">
        <f>L1930*Q1930</f>
        <v>0</v>
      </c>
      <c r="S1930" s="46" t="s">
        <f>IF(I1930="粉剂", "千克", IF(I1930="", "", "粒"))</f>
        <v>47</v>
      </c>
      <c r="T1930" s="49">
             </c>
      <c r="U1930" s="49">
             </c>
      <c r="V1930" s="49">
             </c>
      <c r="W1930" s="49">
             </c>
      <c r="X1930" s="49">
             </c>
      <c r="Y1930" s="49">
             </c>
      <c r="Z1930" s="49">
             </c>
      <c r="AA1930" s="49">
             </c>
      <c r="AB1930" s="49">
             </c>
      <c r="AC1930" s="49">
             </c>
      <c r="AD1930" s="49">
             </c>
      <c r="AE1930" s="49">
             </c>
      <c r="AF1930" s="45" t="n">
        <f>T1930+U1930+V1930+W1930+X1930+Y1930+Z1930+AA1930+AB1930+AC1930+AD1930+AE1930</f>
        <v>0</v>
      </c>
      <c r="AG1930" s="50">
             </c>
      <c r="AH1930" s="51" t="n">
        <f>$Q1930*T1930</f>
        <v>0</v>
      </c>
      <c r="AI1930" s="51" t="n">
        <f>$Q1930*U1930</f>
        <v>0</v>
      </c>
      <c r="AJ1930" s="51" t="n">
        <f>$Q1930*V1930</f>
        <v>0</v>
      </c>
      <c r="AK1930" s="51" t="n">
        <f>$Q1930*W1930</f>
        <v>0</v>
      </c>
      <c r="AL1930" s="51" t="n">
        <f>$Q1930*X1930</f>
        <v>0</v>
      </c>
      <c r="AM1930" s="51" t="n">
        <f>$Q1930*Y1930</f>
        <v>0</v>
      </c>
      <c r="AN1930" s="51" t="n">
        <f>$Q1930*Z1930</f>
        <v>0</v>
      </c>
      <c r="AO1930" s="52" t="n">
        <f>$Q1930*AA1930</f>
        <v>0</v>
      </c>
      <c r="AP1930" s="52" t="n">
        <f>$Q1930*AB1930</f>
        <v>0</v>
      </c>
      <c r="AQ1930" s="52" t="n">
        <f>$Q1930*AC1930</f>
        <v>0</v>
      </c>
      <c r="AR1930" s="52" t="n">
        <f>$Q1930*AD1930</f>
        <v>0</v>
      </c>
      <c r="AS1930" s="52" t="n">
        <f>$Q1930*AE1930</f>
        <v>0</v>
      </c>
      <c r="AT1930" s="52" t="n">
        <f>SUM(AH1930:AS1930)</f>
        <v>0</v>
      </c>
      <c r="AU1930" s="53">
             </c>
      <c r="AV1930" s="54" t="n">
        <f>IF($M1930="人民币", $N1930*T1930*$BJ1930/1.13, $N1930*T1930*$BJ1930)</f>
        <v>0</v>
      </c>
      <c r="AW1930" s="54" t="n">
        <f>IF($M1930="人民币", $N1930*U1930*$BJ1930/1.13, $N1930*U1930*$BJ1930)</f>
        <v>0</v>
      </c>
      <c r="AX1930" s="54" t="n">
        <f>IF($M1930="人民币", $N1930*V1930*$BJ1930/1.13, $N1930*V1930*$BJ1930)</f>
        <v>0</v>
      </c>
      <c r="AY1930" s="54" t="n">
        <f>IF($M1930="人民币", $N1930*W1930*$BJ1930/1.13, $N1930*W1930*$BJ1930)</f>
        <v>0</v>
      </c>
      <c r="AZ1930" s="54" t="n">
        <f>IF($M1930="人民币", $N1930*X1930*$BJ1930/1.13, $N1930*X1930*$BJ1930)</f>
        <v>0</v>
      </c>
      <c r="BA1930" s="54" t="n">
        <f>IF($M1930="人民币", $N1930*Y1930*$BJ1930/1.13, $N1930*Y1930*$BJ1930)</f>
        <v>0</v>
      </c>
      <c r="BB1930" s="54" t="n">
        <f>IF($M1930="人民币", $N1930*Z1930*$BJ1930/1.13, $N1930*Z1930*$BJ1930)</f>
        <v>0</v>
      </c>
      <c r="BC1930" s="54" t="n">
        <f>IF($M1930="人民币", $N1930*AA1930*$BJ1930/1.13, $N1930*AA1930*$BJ1930)</f>
        <v>0</v>
      </c>
      <c r="BD1930" s="54" t="n">
        <f>IF($M1930="人民币", $N1930*AB1930*$BJ1930/1.13, $N1930*AB1930*$BJ1930)</f>
        <v>0</v>
      </c>
      <c r="BE1930" s="54" t="n">
        <f>IF($M1930="人民币", $N1930*AC1930*$BJ1930/1.13, $N1930*AC1930*$BJ1930)</f>
        <v>0</v>
      </c>
      <c r="BF1930" s="54" t="n">
        <f>IF($M1930="人民币", $N1930*AD1930*$BJ1930/1.13, $N1930*AD1930*$BJ1930)</f>
        <v>0</v>
      </c>
      <c r="BG1930" s="54" t="n">
        <f>IF($M1930="人民币", $N1930*AE1930*$BJ1930/1.13, $N1930*AE1930*$BJ1930)</f>
        <v>0</v>
      </c>
      <c r="BH1930" s="55" t="n">
        <f>SUM(AV1930:BG1930)</f>
        <v>0</v>
      </c>
      <c r="BI1930" s="56">
             </c>
      <c r="BJ1930" s="57" t="n">
        <v>1924</v>
      </c>
      <c r="BK1930" s="29" t="n">
        <f>IF(OR(D1930="", F1930="", J1930="", M1930=""), 1, 0)</f>
        <v>0</v>
      </c>
      <c r="BL1930" s="7">
             </c>
      <c r="BR1930" s="7">
             </c>
    </row>
    <row r="1931" x14ac:dyDescent="0.25">
      <c r="A1931" s="40" t="n">
        <f>ROW()-5</f>
        <v>1926</v>
      </c>
      <c r="B1931" s="41" t="s">
        <v>44</v>
      </c>
      <c r="C1931" s="42" t="s">
        <v>42</v>
      </c>
      <c r="D1931" s="43" t="s">
        <v>1081</v>
      </c>
      <c r="E1931" s="42" t="s">
        <v>42</v>
      </c>
      <c r="F1931" s="43" t="s">
        <v>3047</v>
      </c>
      <c r="G1931" s="44" t="s">
        <v>44</v>
      </c>
      <c r="H1931" s="44" t="s">
        <v>44</v>
      </c>
      <c r="I1931" s="42" t="s">
        <v>42</v>
      </c>
      <c r="J1931" s="42" t="s">
        <v>42</v>
      </c>
      <c r="K1931" s="42" t="s">
        <v>42</v>
      </c>
      <c r="L1931" s="45" t="n">
        <f>AF1931</f>
        <v>0</v>
      </c>
      <c r="M1931" s="46" t="s">
        <v>46</v>
      </c>
      <c r="N1931" s="58" t="n">
        <v>11111</v>
      </c>
      <c r="O1931" s="47" t="n">
        <f>L1931*N1931*BJ1931</f>
        <v>0</v>
      </c>
      <c r="P1931" s="48" t="n">
        <f>BH1931</f>
        <v>0</v>
      </c>
      <c r="Q1931" s="45">
             </c>
      <c r="R1931" s="49" t="n">
        <f>L1931*Q1931</f>
        <v>0</v>
      </c>
      <c r="S1931" s="46" t="s">
        <f>IF(I1931="粉剂", "千克", IF(I1931="", "", "粒"))</f>
        <v>47</v>
      </c>
      <c r="T1931" s="49">
             </c>
      <c r="U1931" s="49">
             </c>
      <c r="V1931" s="49">
             </c>
      <c r="W1931" s="49">
             </c>
      <c r="X1931" s="49">
             </c>
      <c r="Y1931" s="49">
             </c>
      <c r="Z1931" s="49">
             </c>
      <c r="AA1931" s="49">
             </c>
      <c r="AB1931" s="49">
             </c>
      <c r="AC1931" s="49">
             </c>
      <c r="AD1931" s="49">
             </c>
      <c r="AE1931" s="49">
             </c>
      <c r="AF1931" s="45" t="n">
        <f>T1931+U1931+V1931+W1931+X1931+Y1931+Z1931+AA1931+AB1931+AC1931+AD1931+AE1931</f>
        <v>0</v>
      </c>
      <c r="AG1931" s="50">
             </c>
      <c r="AH1931" s="51" t="n">
        <f>$Q1931*T1931</f>
        <v>0</v>
      </c>
      <c r="AI1931" s="51" t="n">
        <f>$Q1931*U1931</f>
        <v>0</v>
      </c>
      <c r="AJ1931" s="51" t="n">
        <f>$Q1931*V1931</f>
        <v>0</v>
      </c>
      <c r="AK1931" s="51" t="n">
        <f>$Q1931*W1931</f>
        <v>0</v>
      </c>
      <c r="AL1931" s="51" t="n">
        <f>$Q1931*X1931</f>
        <v>0</v>
      </c>
      <c r="AM1931" s="51" t="n">
        <f>$Q1931*Y1931</f>
        <v>0</v>
      </c>
      <c r="AN1931" s="51" t="n">
        <f>$Q1931*Z1931</f>
        <v>0</v>
      </c>
      <c r="AO1931" s="52" t="n">
        <f>$Q1931*AA1931</f>
        <v>0</v>
      </c>
      <c r="AP1931" s="52" t="n">
        <f>$Q1931*AB1931</f>
        <v>0</v>
      </c>
      <c r="AQ1931" s="52" t="n">
        <f>$Q1931*AC1931</f>
        <v>0</v>
      </c>
      <c r="AR1931" s="52" t="n">
        <f>$Q1931*AD1931</f>
        <v>0</v>
      </c>
      <c r="AS1931" s="52" t="n">
        <f>$Q1931*AE1931</f>
        <v>0</v>
      </c>
      <c r="AT1931" s="52" t="n">
        <f>SUM(AH1931:AS1931)</f>
        <v>0</v>
      </c>
      <c r="AU1931" s="53">
             </c>
      <c r="AV1931" s="54" t="n">
        <f>IF($M1931="人民币", $N1931*T1931*$BJ1931/1.13, $N1931*T1931*$BJ1931)</f>
        <v>0</v>
      </c>
      <c r="AW1931" s="54" t="n">
        <f>IF($M1931="人民币", $N1931*U1931*$BJ1931/1.13, $N1931*U1931*$BJ1931)</f>
        <v>0</v>
      </c>
      <c r="AX1931" s="54" t="n">
        <f>IF($M1931="人民币", $N1931*V1931*$BJ1931/1.13, $N1931*V1931*$BJ1931)</f>
        <v>0</v>
      </c>
      <c r="AY1931" s="54" t="n">
        <f>IF($M1931="人民币", $N1931*W1931*$BJ1931/1.13, $N1931*W1931*$BJ1931)</f>
        <v>0</v>
      </c>
      <c r="AZ1931" s="54" t="n">
        <f>IF($M1931="人民币", $N1931*X1931*$BJ1931/1.13, $N1931*X1931*$BJ1931)</f>
        <v>0</v>
      </c>
      <c r="BA1931" s="54" t="n">
        <f>IF($M1931="人民币", $N1931*Y1931*$BJ1931/1.13, $N1931*Y1931*$BJ1931)</f>
        <v>0</v>
      </c>
      <c r="BB1931" s="54" t="n">
        <f>IF($M1931="人民币", $N1931*Z1931*$BJ1931/1.13, $N1931*Z1931*$BJ1931)</f>
        <v>0</v>
      </c>
      <c r="BC1931" s="54" t="n">
        <f>IF($M1931="人民币", $N1931*AA1931*$BJ1931/1.13, $N1931*AA1931*$BJ1931)</f>
        <v>0</v>
      </c>
      <c r="BD1931" s="54" t="n">
        <f>IF($M1931="人民币", $N1931*AB1931*$BJ1931/1.13, $N1931*AB1931*$BJ1931)</f>
        <v>0</v>
      </c>
      <c r="BE1931" s="54" t="n">
        <f>IF($M1931="人民币", $N1931*AC1931*$BJ1931/1.13, $N1931*AC1931*$BJ1931)</f>
        <v>0</v>
      </c>
      <c r="BF1931" s="54" t="n">
        <f>IF($M1931="人民币", $N1931*AD1931*$BJ1931/1.13, $N1931*AD1931*$BJ1931)</f>
        <v>0</v>
      </c>
      <c r="BG1931" s="54" t="n">
        <f>IF($M1931="人民币", $N1931*AE1931*$BJ1931/1.13, $N1931*AE1931*$BJ1931)</f>
        <v>0</v>
      </c>
      <c r="BH1931" s="55" t="n">
        <f>SUM(AV1931:BG1931)</f>
        <v>0</v>
      </c>
      <c r="BI1931" s="56">
             </c>
      <c r="BJ1931" s="57" t="n">
        <v>1925</v>
      </c>
      <c r="BK1931" s="29" t="n">
        <f>IF(OR(D1931="", F1931="", J1931="", M1931=""), 1, 0)</f>
        <v>0</v>
      </c>
      <c r="BL1931" s="7">
             </c>
      <c r="BR1931" s="7">
             </c>
    </row>
    <row r="1932" x14ac:dyDescent="0.25">
      <c r="A1932" s="40" t="n">
        <f>ROW()-5</f>
        <v>1927</v>
      </c>
      <c r="B1932" s="41" t="s">
        <v>44</v>
      </c>
      <c r="C1932" s="42" t="s">
        <v>42</v>
      </c>
      <c r="D1932" s="43" t="s">
        <v>1083</v>
      </c>
      <c r="E1932" s="42" t="s">
        <v>42</v>
      </c>
      <c r="F1932" s="43" t="s">
        <v>3048</v>
      </c>
      <c r="G1932" s="44" t="s">
        <v>44</v>
      </c>
      <c r="H1932" s="44" t="s">
        <v>44</v>
      </c>
      <c r="I1932" s="42" t="s">
        <v>42</v>
      </c>
      <c r="J1932" s="42" t="s">
        <v>42</v>
      </c>
      <c r="K1932" s="42" t="s">
        <v>42</v>
      </c>
      <c r="L1932" s="45" t="n">
        <f>AF1932</f>
        <v>0</v>
      </c>
      <c r="M1932" s="46" t="s">
        <v>46</v>
      </c>
      <c r="N1932" s="58" t="n">
        <v>11111</v>
      </c>
      <c r="O1932" s="47" t="n">
        <f>L1932*N1932*BJ1932</f>
        <v>0</v>
      </c>
      <c r="P1932" s="48" t="n">
        <f>BH1932</f>
        <v>0</v>
      </c>
      <c r="Q1932" s="45">
             </c>
      <c r="R1932" s="49" t="n">
        <f>L1932*Q1932</f>
        <v>0</v>
      </c>
      <c r="S1932" s="46" t="s">
        <f>IF(I1932="粉剂", "千克", IF(I1932="", "", "粒"))</f>
        <v>47</v>
      </c>
      <c r="T1932" s="49">
             </c>
      <c r="U1932" s="49">
             </c>
      <c r="V1932" s="49">
             </c>
      <c r="W1932" s="49">
             </c>
      <c r="X1932" s="49">
             </c>
      <c r="Y1932" s="49">
             </c>
      <c r="Z1932" s="49">
             </c>
      <c r="AA1932" s="49">
             </c>
      <c r="AB1932" s="49">
             </c>
      <c r="AC1932" s="49">
             </c>
      <c r="AD1932" s="49">
             </c>
      <c r="AE1932" s="49">
             </c>
      <c r="AF1932" s="45" t="n">
        <f>T1932+U1932+V1932+W1932+X1932+Y1932+Z1932+AA1932+AB1932+AC1932+AD1932+AE1932</f>
        <v>0</v>
      </c>
      <c r="AG1932" s="50">
             </c>
      <c r="AH1932" s="51" t="n">
        <f>$Q1932*T1932</f>
        <v>0</v>
      </c>
      <c r="AI1932" s="51" t="n">
        <f>$Q1932*U1932</f>
        <v>0</v>
      </c>
      <c r="AJ1932" s="51" t="n">
        <f>$Q1932*V1932</f>
        <v>0</v>
      </c>
      <c r="AK1932" s="51" t="n">
        <f>$Q1932*W1932</f>
        <v>0</v>
      </c>
      <c r="AL1932" s="51" t="n">
        <f>$Q1932*X1932</f>
        <v>0</v>
      </c>
      <c r="AM1932" s="51" t="n">
        <f>$Q1932*Y1932</f>
        <v>0</v>
      </c>
      <c r="AN1932" s="51" t="n">
        <f>$Q1932*Z1932</f>
        <v>0</v>
      </c>
      <c r="AO1932" s="52" t="n">
        <f>$Q1932*AA1932</f>
        <v>0</v>
      </c>
      <c r="AP1932" s="52" t="n">
        <f>$Q1932*AB1932</f>
        <v>0</v>
      </c>
      <c r="AQ1932" s="52" t="n">
        <f>$Q1932*AC1932</f>
        <v>0</v>
      </c>
      <c r="AR1932" s="52" t="n">
        <f>$Q1932*AD1932</f>
        <v>0</v>
      </c>
      <c r="AS1932" s="52" t="n">
        <f>$Q1932*AE1932</f>
        <v>0</v>
      </c>
      <c r="AT1932" s="52" t="n">
        <f>SUM(AH1932:AS1932)</f>
        <v>0</v>
      </c>
      <c r="AU1932" s="53">
             </c>
      <c r="AV1932" s="54" t="n">
        <f>IF($M1932="人民币", $N1932*T1932*$BJ1932/1.13, $N1932*T1932*$BJ1932)</f>
        <v>0</v>
      </c>
      <c r="AW1932" s="54" t="n">
        <f>IF($M1932="人民币", $N1932*U1932*$BJ1932/1.13, $N1932*U1932*$BJ1932)</f>
        <v>0</v>
      </c>
      <c r="AX1932" s="54" t="n">
        <f>IF($M1932="人民币", $N1932*V1932*$BJ1932/1.13, $N1932*V1932*$BJ1932)</f>
        <v>0</v>
      </c>
      <c r="AY1932" s="54" t="n">
        <f>IF($M1932="人民币", $N1932*W1932*$BJ1932/1.13, $N1932*W1932*$BJ1932)</f>
        <v>0</v>
      </c>
      <c r="AZ1932" s="54" t="n">
        <f>IF($M1932="人民币", $N1932*X1932*$BJ1932/1.13, $N1932*X1932*$BJ1932)</f>
        <v>0</v>
      </c>
      <c r="BA1932" s="54" t="n">
        <f>IF($M1932="人民币", $N1932*Y1932*$BJ1932/1.13, $N1932*Y1932*$BJ1932)</f>
        <v>0</v>
      </c>
      <c r="BB1932" s="54" t="n">
        <f>IF($M1932="人民币", $N1932*Z1932*$BJ1932/1.13, $N1932*Z1932*$BJ1932)</f>
        <v>0</v>
      </c>
      <c r="BC1932" s="54" t="n">
        <f>IF($M1932="人民币", $N1932*AA1932*$BJ1932/1.13, $N1932*AA1932*$BJ1932)</f>
        <v>0</v>
      </c>
      <c r="BD1932" s="54" t="n">
        <f>IF($M1932="人民币", $N1932*AB1932*$BJ1932/1.13, $N1932*AB1932*$BJ1932)</f>
        <v>0</v>
      </c>
      <c r="BE1932" s="54" t="n">
        <f>IF($M1932="人民币", $N1932*AC1932*$BJ1932/1.13, $N1932*AC1932*$BJ1932)</f>
        <v>0</v>
      </c>
      <c r="BF1932" s="54" t="n">
        <f>IF($M1932="人民币", $N1932*AD1932*$BJ1932/1.13, $N1932*AD1932*$BJ1932)</f>
        <v>0</v>
      </c>
      <c r="BG1932" s="54" t="n">
        <f>IF($M1932="人民币", $N1932*AE1932*$BJ1932/1.13, $N1932*AE1932*$BJ1932)</f>
        <v>0</v>
      </c>
      <c r="BH1932" s="55" t="n">
        <f>SUM(AV1932:BG1932)</f>
        <v>0</v>
      </c>
      <c r="BI1932" s="56">
             </c>
      <c r="BJ1932" s="57" t="n">
        <v>1926</v>
      </c>
      <c r="BK1932" s="29" t="n">
        <f>IF(OR(D1932="", F1932="", J1932="", M1932=""), 1, 0)</f>
        <v>0</v>
      </c>
      <c r="BL1932" s="7">
             </c>
      <c r="BR1932" s="7">
             </c>
    </row>
    <row r="1933" x14ac:dyDescent="0.25">
      <c r="A1933" s="40" t="n">
        <f>ROW()-5</f>
        <v>1928</v>
      </c>
      <c r="B1933" s="41" t="s">
        <v>44</v>
      </c>
      <c r="C1933" s="42" t="s">
        <v>42</v>
      </c>
      <c r="D1933" s="43" t="s">
        <v>1085</v>
      </c>
      <c r="E1933" s="42" t="s">
        <v>42</v>
      </c>
      <c r="F1933" s="43" t="s">
        <v>3049</v>
      </c>
      <c r="G1933" s="44" t="s">
        <v>44</v>
      </c>
      <c r="H1933" s="44" t="s">
        <v>44</v>
      </c>
      <c r="I1933" s="42" t="s">
        <v>42</v>
      </c>
      <c r="J1933" s="42" t="s">
        <v>42</v>
      </c>
      <c r="K1933" s="42" t="s">
        <v>42</v>
      </c>
      <c r="L1933" s="45" t="n">
        <f>AF1933</f>
        <v>0</v>
      </c>
      <c r="M1933" s="46" t="s">
        <v>46</v>
      </c>
      <c r="N1933" s="58" t="n">
        <v>11111</v>
      </c>
      <c r="O1933" s="47" t="n">
        <f>L1933*N1933*BJ1933</f>
        <v>0</v>
      </c>
      <c r="P1933" s="48" t="n">
        <f>BH1933</f>
        <v>0</v>
      </c>
      <c r="Q1933" s="45">
             </c>
      <c r="R1933" s="49" t="n">
        <f>L1933*Q1933</f>
        <v>0</v>
      </c>
      <c r="S1933" s="46" t="s">
        <f>IF(I1933="粉剂", "千克", IF(I1933="", "", "粒"))</f>
        <v>47</v>
      </c>
      <c r="T1933" s="49">
             </c>
      <c r="U1933" s="49">
             </c>
      <c r="V1933" s="49">
             </c>
      <c r="W1933" s="49">
             </c>
      <c r="X1933" s="49">
             </c>
      <c r="Y1933" s="49">
             </c>
      <c r="Z1933" s="49">
             </c>
      <c r="AA1933" s="49">
             </c>
      <c r="AB1933" s="49">
             </c>
      <c r="AC1933" s="49">
             </c>
      <c r="AD1933" s="49">
             </c>
      <c r="AE1933" s="49">
             </c>
      <c r="AF1933" s="45" t="n">
        <f>T1933+U1933+V1933+W1933+X1933+Y1933+Z1933+AA1933+AB1933+AC1933+AD1933+AE1933</f>
        <v>0</v>
      </c>
      <c r="AG1933" s="50">
             </c>
      <c r="AH1933" s="51" t="n">
        <f>$Q1933*T1933</f>
        <v>0</v>
      </c>
      <c r="AI1933" s="51" t="n">
        <f>$Q1933*U1933</f>
        <v>0</v>
      </c>
      <c r="AJ1933" s="51" t="n">
        <f>$Q1933*V1933</f>
        <v>0</v>
      </c>
      <c r="AK1933" s="51" t="n">
        <f>$Q1933*W1933</f>
        <v>0</v>
      </c>
      <c r="AL1933" s="51" t="n">
        <f>$Q1933*X1933</f>
        <v>0</v>
      </c>
      <c r="AM1933" s="51" t="n">
        <f>$Q1933*Y1933</f>
        <v>0</v>
      </c>
      <c r="AN1933" s="51" t="n">
        <f>$Q1933*Z1933</f>
        <v>0</v>
      </c>
      <c r="AO1933" s="52" t="n">
        <f>$Q1933*AA1933</f>
        <v>0</v>
      </c>
      <c r="AP1933" s="52" t="n">
        <f>$Q1933*AB1933</f>
        <v>0</v>
      </c>
      <c r="AQ1933" s="52" t="n">
        <f>$Q1933*AC1933</f>
        <v>0</v>
      </c>
      <c r="AR1933" s="52" t="n">
        <f>$Q1933*AD1933</f>
        <v>0</v>
      </c>
      <c r="AS1933" s="52" t="n">
        <f>$Q1933*AE1933</f>
        <v>0</v>
      </c>
      <c r="AT1933" s="52" t="n">
        <f>SUM(AH1933:AS1933)</f>
        <v>0</v>
      </c>
      <c r="AU1933" s="53">
             </c>
      <c r="AV1933" s="54" t="n">
        <f>IF($M1933="人民币", $N1933*T1933*$BJ1933/1.13, $N1933*T1933*$BJ1933)</f>
        <v>0</v>
      </c>
      <c r="AW1933" s="54" t="n">
        <f>IF($M1933="人民币", $N1933*U1933*$BJ1933/1.13, $N1933*U1933*$BJ1933)</f>
        <v>0</v>
      </c>
      <c r="AX1933" s="54" t="n">
        <f>IF($M1933="人民币", $N1933*V1933*$BJ1933/1.13, $N1933*V1933*$BJ1933)</f>
        <v>0</v>
      </c>
      <c r="AY1933" s="54" t="n">
        <f>IF($M1933="人民币", $N1933*W1933*$BJ1933/1.13, $N1933*W1933*$BJ1933)</f>
        <v>0</v>
      </c>
      <c r="AZ1933" s="54" t="n">
        <f>IF($M1933="人民币", $N1933*X1933*$BJ1933/1.13, $N1933*X1933*$BJ1933)</f>
        <v>0</v>
      </c>
      <c r="BA1933" s="54" t="n">
        <f>IF($M1933="人民币", $N1933*Y1933*$BJ1933/1.13, $N1933*Y1933*$BJ1933)</f>
        <v>0</v>
      </c>
      <c r="BB1933" s="54" t="n">
        <f>IF($M1933="人民币", $N1933*Z1933*$BJ1933/1.13, $N1933*Z1933*$BJ1933)</f>
        <v>0</v>
      </c>
      <c r="BC1933" s="54" t="n">
        <f>IF($M1933="人民币", $N1933*AA1933*$BJ1933/1.13, $N1933*AA1933*$BJ1933)</f>
        <v>0</v>
      </c>
      <c r="BD1933" s="54" t="n">
        <f>IF($M1933="人民币", $N1933*AB1933*$BJ1933/1.13, $N1933*AB1933*$BJ1933)</f>
        <v>0</v>
      </c>
      <c r="BE1933" s="54" t="n">
        <f>IF($M1933="人民币", $N1933*AC1933*$BJ1933/1.13, $N1933*AC1933*$BJ1933)</f>
        <v>0</v>
      </c>
      <c r="BF1933" s="54" t="n">
        <f>IF($M1933="人民币", $N1933*AD1933*$BJ1933/1.13, $N1933*AD1933*$BJ1933)</f>
        <v>0</v>
      </c>
      <c r="BG1933" s="54" t="n">
        <f>IF($M1933="人民币", $N1933*AE1933*$BJ1933/1.13, $N1933*AE1933*$BJ1933)</f>
        <v>0</v>
      </c>
      <c r="BH1933" s="55" t="n">
        <f>SUM(AV1933:BG1933)</f>
        <v>0</v>
      </c>
      <c r="BI1933" s="56">
             </c>
      <c r="BJ1933" s="57" t="n">
        <v>1927</v>
      </c>
      <c r="BK1933" s="29" t="n">
        <f>IF(OR(D1933="", F1933="", J1933="", M1933=""), 1, 0)</f>
        <v>0</v>
      </c>
      <c r="BL1933" s="7">
             </c>
      <c r="BR1933" s="7">
             </c>
    </row>
    <row r="1934" x14ac:dyDescent="0.25">
      <c r="A1934" s="40" t="n">
        <f>ROW()-5</f>
        <v>1929</v>
      </c>
      <c r="B1934" s="41" t="s">
        <v>44</v>
      </c>
      <c r="C1934" s="42" t="s">
        <v>42</v>
      </c>
      <c r="D1934" s="43" t="s">
        <v>1087</v>
      </c>
      <c r="E1934" s="42" t="s">
        <v>42</v>
      </c>
      <c r="F1934" s="43" t="s">
        <v>3050</v>
      </c>
      <c r="G1934" s="44" t="s">
        <v>44</v>
      </c>
      <c r="H1934" s="44" t="s">
        <v>44</v>
      </c>
      <c r="I1934" s="42" t="s">
        <v>42</v>
      </c>
      <c r="J1934" s="42" t="s">
        <v>42</v>
      </c>
      <c r="K1934" s="42" t="s">
        <v>42</v>
      </c>
      <c r="L1934" s="45" t="n">
        <f>AF1934</f>
        <v>0</v>
      </c>
      <c r="M1934" s="46" t="s">
        <v>46</v>
      </c>
      <c r="N1934" s="58" t="n">
        <v>11111</v>
      </c>
      <c r="O1934" s="47" t="n">
        <f>L1934*N1934*BJ1934</f>
        <v>0</v>
      </c>
      <c r="P1934" s="48" t="n">
        <f>BH1934</f>
        <v>0</v>
      </c>
      <c r="Q1934" s="45">
             </c>
      <c r="R1934" s="49" t="n">
        <f>L1934*Q1934</f>
        <v>0</v>
      </c>
      <c r="S1934" s="46" t="s">
        <f>IF(I1934="粉剂", "千克", IF(I1934="", "", "粒"))</f>
        <v>47</v>
      </c>
      <c r="T1934" s="49">
             </c>
      <c r="U1934" s="49">
             </c>
      <c r="V1934" s="49">
             </c>
      <c r="W1934" s="49">
             </c>
      <c r="X1934" s="49">
             </c>
      <c r="Y1934" s="49">
             </c>
      <c r="Z1934" s="49">
             </c>
      <c r="AA1934" s="49">
             </c>
      <c r="AB1934" s="49">
             </c>
      <c r="AC1934" s="49">
             </c>
      <c r="AD1934" s="49">
             </c>
      <c r="AE1934" s="49">
             </c>
      <c r="AF1934" s="45" t="n">
        <f>T1934+U1934+V1934+W1934+X1934+Y1934+Z1934+AA1934+AB1934+AC1934+AD1934+AE1934</f>
        <v>0</v>
      </c>
      <c r="AG1934" s="50">
             </c>
      <c r="AH1934" s="51" t="n">
        <f>$Q1934*T1934</f>
        <v>0</v>
      </c>
      <c r="AI1934" s="51" t="n">
        <f>$Q1934*U1934</f>
        <v>0</v>
      </c>
      <c r="AJ1934" s="51" t="n">
        <f>$Q1934*V1934</f>
        <v>0</v>
      </c>
      <c r="AK1934" s="51" t="n">
        <f>$Q1934*W1934</f>
        <v>0</v>
      </c>
      <c r="AL1934" s="51" t="n">
        <f>$Q1934*X1934</f>
        <v>0</v>
      </c>
      <c r="AM1934" s="51" t="n">
        <f>$Q1934*Y1934</f>
        <v>0</v>
      </c>
      <c r="AN1934" s="51" t="n">
        <f>$Q1934*Z1934</f>
        <v>0</v>
      </c>
      <c r="AO1934" s="52" t="n">
        <f>$Q1934*AA1934</f>
        <v>0</v>
      </c>
      <c r="AP1934" s="52" t="n">
        <f>$Q1934*AB1934</f>
        <v>0</v>
      </c>
      <c r="AQ1934" s="52" t="n">
        <f>$Q1934*AC1934</f>
        <v>0</v>
      </c>
      <c r="AR1934" s="52" t="n">
        <f>$Q1934*AD1934</f>
        <v>0</v>
      </c>
      <c r="AS1934" s="52" t="n">
        <f>$Q1934*AE1934</f>
        <v>0</v>
      </c>
      <c r="AT1934" s="52" t="n">
        <f>SUM(AH1934:AS1934)</f>
        <v>0</v>
      </c>
      <c r="AU1934" s="53">
             </c>
      <c r="AV1934" s="54" t="n">
        <f>IF($M1934="人民币", $N1934*T1934*$BJ1934/1.13, $N1934*T1934*$BJ1934)</f>
        <v>0</v>
      </c>
      <c r="AW1934" s="54" t="n">
        <f>IF($M1934="人民币", $N1934*U1934*$BJ1934/1.13, $N1934*U1934*$BJ1934)</f>
        <v>0</v>
      </c>
      <c r="AX1934" s="54" t="n">
        <f>IF($M1934="人民币", $N1934*V1934*$BJ1934/1.13, $N1934*V1934*$BJ1934)</f>
        <v>0</v>
      </c>
      <c r="AY1934" s="54" t="n">
        <f>IF($M1934="人民币", $N1934*W1934*$BJ1934/1.13, $N1934*W1934*$BJ1934)</f>
        <v>0</v>
      </c>
      <c r="AZ1934" s="54" t="n">
        <f>IF($M1934="人民币", $N1934*X1934*$BJ1934/1.13, $N1934*X1934*$BJ1934)</f>
        <v>0</v>
      </c>
      <c r="BA1934" s="54" t="n">
        <f>IF($M1934="人民币", $N1934*Y1934*$BJ1934/1.13, $N1934*Y1934*$BJ1934)</f>
        <v>0</v>
      </c>
      <c r="BB1934" s="54" t="n">
        <f>IF($M1934="人民币", $N1934*Z1934*$BJ1934/1.13, $N1934*Z1934*$BJ1934)</f>
        <v>0</v>
      </c>
      <c r="BC1934" s="54" t="n">
        <f>IF($M1934="人民币", $N1934*AA1934*$BJ1934/1.13, $N1934*AA1934*$BJ1934)</f>
        <v>0</v>
      </c>
      <c r="BD1934" s="54" t="n">
        <f>IF($M1934="人民币", $N1934*AB1934*$BJ1934/1.13, $N1934*AB1934*$BJ1934)</f>
        <v>0</v>
      </c>
      <c r="BE1934" s="54" t="n">
        <f>IF($M1934="人民币", $N1934*AC1934*$BJ1934/1.13, $N1934*AC1934*$BJ1934)</f>
        <v>0</v>
      </c>
      <c r="BF1934" s="54" t="n">
        <f>IF($M1934="人民币", $N1934*AD1934*$BJ1934/1.13, $N1934*AD1934*$BJ1934)</f>
        <v>0</v>
      </c>
      <c r="BG1934" s="54" t="n">
        <f>IF($M1934="人民币", $N1934*AE1934*$BJ1934/1.13, $N1934*AE1934*$BJ1934)</f>
        <v>0</v>
      </c>
      <c r="BH1934" s="55" t="n">
        <f>SUM(AV1934:BG1934)</f>
        <v>0</v>
      </c>
      <c r="BI1934" s="56">
             </c>
      <c r="BJ1934" s="57" t="n">
        <v>1928</v>
      </c>
      <c r="BK1934" s="29" t="n">
        <f>IF(OR(D1934="", F1934="", J1934="", M1934=""), 1, 0)</f>
        <v>0</v>
      </c>
      <c r="BL1934" s="7">
             </c>
      <c r="BR1934" s="7">
             </c>
    </row>
    <row r="1935" x14ac:dyDescent="0.25">
      <c r="A1935" s="40" t="n">
        <f>ROW()-5</f>
        <v>1930</v>
      </c>
      <c r="B1935" s="41" t="s">
        <v>44</v>
      </c>
      <c r="C1935" s="42" t="s">
        <v>42</v>
      </c>
      <c r="D1935" s="43" t="s">
        <v>1089</v>
      </c>
      <c r="E1935" s="42" t="s">
        <v>42</v>
      </c>
      <c r="F1935" s="43" t="s">
        <v>3051</v>
      </c>
      <c r="G1935" s="44" t="s">
        <v>44</v>
      </c>
      <c r="H1935" s="44" t="s">
        <v>44</v>
      </c>
      <c r="I1935" s="42" t="s">
        <v>42</v>
      </c>
      <c r="J1935" s="42" t="s">
        <v>42</v>
      </c>
      <c r="K1935" s="42" t="s">
        <v>42</v>
      </c>
      <c r="L1935" s="45" t="n">
        <f>AF1935</f>
        <v>0</v>
      </c>
      <c r="M1935" s="46" t="s">
        <v>46</v>
      </c>
      <c r="N1935" s="58" t="n">
        <v>11111</v>
      </c>
      <c r="O1935" s="47" t="n">
        <f>L1935*N1935*BJ1935</f>
        <v>0</v>
      </c>
      <c r="P1935" s="48" t="n">
        <f>BH1935</f>
        <v>0</v>
      </c>
      <c r="Q1935" s="45">
             </c>
      <c r="R1935" s="49" t="n">
        <f>L1935*Q1935</f>
        <v>0</v>
      </c>
      <c r="S1935" s="46" t="s">
        <f>IF(I1935="粉剂", "千克", IF(I1935="", "", "粒"))</f>
        <v>47</v>
      </c>
      <c r="T1935" s="49">
             </c>
      <c r="U1935" s="49">
             </c>
      <c r="V1935" s="49">
             </c>
      <c r="W1935" s="49">
             </c>
      <c r="X1935" s="49">
             </c>
      <c r="Y1935" s="49">
             </c>
      <c r="Z1935" s="49">
             </c>
      <c r="AA1935" s="49">
             </c>
      <c r="AB1935" s="49">
             </c>
      <c r="AC1935" s="49">
             </c>
      <c r="AD1935" s="49">
             </c>
      <c r="AE1935" s="49">
             </c>
      <c r="AF1935" s="45" t="n">
        <f>T1935+U1935+V1935+W1935+X1935+Y1935+Z1935+AA1935+AB1935+AC1935+AD1935+AE1935</f>
        <v>0</v>
      </c>
      <c r="AG1935" s="50">
             </c>
      <c r="AH1935" s="51" t="n">
        <f>$Q1935*T1935</f>
        <v>0</v>
      </c>
      <c r="AI1935" s="51" t="n">
        <f>$Q1935*U1935</f>
        <v>0</v>
      </c>
      <c r="AJ1935" s="51" t="n">
        <f>$Q1935*V1935</f>
        <v>0</v>
      </c>
      <c r="AK1935" s="51" t="n">
        <f>$Q1935*W1935</f>
        <v>0</v>
      </c>
      <c r="AL1935" s="51" t="n">
        <f>$Q1935*X1935</f>
        <v>0</v>
      </c>
      <c r="AM1935" s="51" t="n">
        <f>$Q1935*Y1935</f>
        <v>0</v>
      </c>
      <c r="AN1935" s="51" t="n">
        <f>$Q1935*Z1935</f>
        <v>0</v>
      </c>
      <c r="AO1935" s="52" t="n">
        <f>$Q1935*AA1935</f>
        <v>0</v>
      </c>
      <c r="AP1935" s="52" t="n">
        <f>$Q1935*AB1935</f>
        <v>0</v>
      </c>
      <c r="AQ1935" s="52" t="n">
        <f>$Q1935*AC1935</f>
        <v>0</v>
      </c>
      <c r="AR1935" s="52" t="n">
        <f>$Q1935*AD1935</f>
        <v>0</v>
      </c>
      <c r="AS1935" s="52" t="n">
        <f>$Q1935*AE1935</f>
        <v>0</v>
      </c>
      <c r="AT1935" s="52" t="n">
        <f>SUM(AH1935:AS1935)</f>
        <v>0</v>
      </c>
      <c r="AU1935" s="53">
             </c>
      <c r="AV1935" s="54" t="n">
        <f>IF($M1935="人民币", $N1935*T1935*$BJ1935/1.13, $N1935*T1935*$BJ1935)</f>
        <v>0</v>
      </c>
      <c r="AW1935" s="54" t="n">
        <f>IF($M1935="人民币", $N1935*U1935*$BJ1935/1.13, $N1935*U1935*$BJ1935)</f>
        <v>0</v>
      </c>
      <c r="AX1935" s="54" t="n">
        <f>IF($M1935="人民币", $N1935*V1935*$BJ1935/1.13, $N1935*V1935*$BJ1935)</f>
        <v>0</v>
      </c>
      <c r="AY1935" s="54" t="n">
        <f>IF($M1935="人民币", $N1935*W1935*$BJ1935/1.13, $N1935*W1935*$BJ1935)</f>
        <v>0</v>
      </c>
      <c r="AZ1935" s="54" t="n">
        <f>IF($M1935="人民币", $N1935*X1935*$BJ1935/1.13, $N1935*X1935*$BJ1935)</f>
        <v>0</v>
      </c>
      <c r="BA1935" s="54" t="n">
        <f>IF($M1935="人民币", $N1935*Y1935*$BJ1935/1.13, $N1935*Y1935*$BJ1935)</f>
        <v>0</v>
      </c>
      <c r="BB1935" s="54" t="n">
        <f>IF($M1935="人民币", $N1935*Z1935*$BJ1935/1.13, $N1935*Z1935*$BJ1935)</f>
        <v>0</v>
      </c>
      <c r="BC1935" s="54" t="n">
        <f>IF($M1935="人民币", $N1935*AA1935*$BJ1935/1.13, $N1935*AA1935*$BJ1935)</f>
        <v>0</v>
      </c>
      <c r="BD1935" s="54" t="n">
        <f>IF($M1935="人民币", $N1935*AB1935*$BJ1935/1.13, $N1935*AB1935*$BJ1935)</f>
        <v>0</v>
      </c>
      <c r="BE1935" s="54" t="n">
        <f>IF($M1935="人民币", $N1935*AC1935*$BJ1935/1.13, $N1935*AC1935*$BJ1935)</f>
        <v>0</v>
      </c>
      <c r="BF1935" s="54" t="n">
        <f>IF($M1935="人民币", $N1935*AD1935*$BJ1935/1.13, $N1935*AD1935*$BJ1935)</f>
        <v>0</v>
      </c>
      <c r="BG1935" s="54" t="n">
        <f>IF($M1935="人民币", $N1935*AE1935*$BJ1935/1.13, $N1935*AE1935*$BJ1935)</f>
        <v>0</v>
      </c>
      <c r="BH1935" s="55" t="n">
        <f>SUM(AV1935:BG1935)</f>
        <v>0</v>
      </c>
      <c r="BI1935" s="56">
             </c>
      <c r="BJ1935" s="57" t="n">
        <v>1929</v>
      </c>
      <c r="BK1935" s="29" t="n">
        <f>IF(OR(D1935="", F1935="", J1935="", M1935=""), 1, 0)</f>
        <v>0</v>
      </c>
      <c r="BL1935" s="7">
             </c>
      <c r="BR1935" s="7">
             </c>
    </row>
    <row r="1936" x14ac:dyDescent="0.25">
      <c r="A1936" s="40" t="n">
        <f>ROW()-5</f>
        <v>1931</v>
      </c>
      <c r="B1936" s="41" t="s">
        <v>44</v>
      </c>
      <c r="C1936" s="42" t="s">
        <v>42</v>
      </c>
      <c r="D1936" s="43" t="s">
        <v>1091</v>
      </c>
      <c r="E1936" s="42" t="s">
        <v>42</v>
      </c>
      <c r="F1936" s="43" t="s">
        <v>3052</v>
      </c>
      <c r="G1936" s="44" t="s">
        <v>44</v>
      </c>
      <c r="H1936" s="44" t="s">
        <v>44</v>
      </c>
      <c r="I1936" s="42" t="s">
        <v>42</v>
      </c>
      <c r="J1936" s="42" t="s">
        <v>42</v>
      </c>
      <c r="K1936" s="42" t="s">
        <v>42</v>
      </c>
      <c r="L1936" s="45" t="n">
        <f>AF1936</f>
        <v>0</v>
      </c>
      <c r="M1936" s="46" t="s">
        <v>46</v>
      </c>
      <c r="N1936" s="58" t="n">
        <v>11111</v>
      </c>
      <c r="O1936" s="47" t="n">
        <f>L1936*N1936*BJ1936</f>
        <v>0</v>
      </c>
      <c r="P1936" s="48" t="n">
        <f>BH1936</f>
        <v>0</v>
      </c>
      <c r="Q1936" s="45">
             </c>
      <c r="R1936" s="49" t="n">
        <f>L1936*Q1936</f>
        <v>0</v>
      </c>
      <c r="S1936" s="46" t="s">
        <f>IF(I1936="粉剂", "千克", IF(I1936="", "", "粒"))</f>
        <v>47</v>
      </c>
      <c r="T1936" s="49">
             </c>
      <c r="U1936" s="49">
             </c>
      <c r="V1936" s="49">
             </c>
      <c r="W1936" s="49">
             </c>
      <c r="X1936" s="49">
             </c>
      <c r="Y1936" s="49">
             </c>
      <c r="Z1936" s="49">
             </c>
      <c r="AA1936" s="49">
             </c>
      <c r="AB1936" s="49">
             </c>
      <c r="AC1936" s="49">
             </c>
      <c r="AD1936" s="49">
             </c>
      <c r="AE1936" s="49">
             </c>
      <c r="AF1936" s="45" t="n">
        <f>T1936+U1936+V1936+W1936+X1936+Y1936+Z1936+AA1936+AB1936+AC1936+AD1936+AE1936</f>
        <v>0</v>
      </c>
      <c r="AG1936" s="50">
             </c>
      <c r="AH1936" s="51" t="n">
        <f>$Q1936*T1936</f>
        <v>0</v>
      </c>
      <c r="AI1936" s="51" t="n">
        <f>$Q1936*U1936</f>
        <v>0</v>
      </c>
      <c r="AJ1936" s="51" t="n">
        <f>$Q1936*V1936</f>
        <v>0</v>
      </c>
      <c r="AK1936" s="51" t="n">
        <f>$Q1936*W1936</f>
        <v>0</v>
      </c>
      <c r="AL1936" s="51" t="n">
        <f>$Q1936*X1936</f>
        <v>0</v>
      </c>
      <c r="AM1936" s="51" t="n">
        <f>$Q1936*Y1936</f>
        <v>0</v>
      </c>
      <c r="AN1936" s="51" t="n">
        <f>$Q1936*Z1936</f>
        <v>0</v>
      </c>
      <c r="AO1936" s="52" t="n">
        <f>$Q1936*AA1936</f>
        <v>0</v>
      </c>
      <c r="AP1936" s="52" t="n">
        <f>$Q1936*AB1936</f>
        <v>0</v>
      </c>
      <c r="AQ1936" s="52" t="n">
        <f>$Q1936*AC1936</f>
        <v>0</v>
      </c>
      <c r="AR1936" s="52" t="n">
        <f>$Q1936*AD1936</f>
        <v>0</v>
      </c>
      <c r="AS1936" s="52" t="n">
        <f>$Q1936*AE1936</f>
        <v>0</v>
      </c>
      <c r="AT1936" s="52" t="n">
        <f>SUM(AH1936:AS1936)</f>
        <v>0</v>
      </c>
      <c r="AU1936" s="53">
             </c>
      <c r="AV1936" s="54" t="n">
        <f>IF($M1936="人民币", $N1936*T1936*$BJ1936/1.13, $N1936*T1936*$BJ1936)</f>
        <v>0</v>
      </c>
      <c r="AW1936" s="54" t="n">
        <f>IF($M1936="人民币", $N1936*U1936*$BJ1936/1.13, $N1936*U1936*$BJ1936)</f>
        <v>0</v>
      </c>
      <c r="AX1936" s="54" t="n">
        <f>IF($M1936="人民币", $N1936*V1936*$BJ1936/1.13, $N1936*V1936*$BJ1936)</f>
        <v>0</v>
      </c>
      <c r="AY1936" s="54" t="n">
        <f>IF($M1936="人民币", $N1936*W1936*$BJ1936/1.13, $N1936*W1936*$BJ1936)</f>
        <v>0</v>
      </c>
      <c r="AZ1936" s="54" t="n">
        <f>IF($M1936="人民币", $N1936*X1936*$BJ1936/1.13, $N1936*X1936*$BJ1936)</f>
        <v>0</v>
      </c>
      <c r="BA1936" s="54" t="n">
        <f>IF($M1936="人民币", $N1936*Y1936*$BJ1936/1.13, $N1936*Y1936*$BJ1936)</f>
        <v>0</v>
      </c>
      <c r="BB1936" s="54" t="n">
        <f>IF($M1936="人民币", $N1936*Z1936*$BJ1936/1.13, $N1936*Z1936*$BJ1936)</f>
        <v>0</v>
      </c>
      <c r="BC1936" s="54" t="n">
        <f>IF($M1936="人民币", $N1936*AA1936*$BJ1936/1.13, $N1936*AA1936*$BJ1936)</f>
        <v>0</v>
      </c>
      <c r="BD1936" s="54" t="n">
        <f>IF($M1936="人民币", $N1936*AB1936*$BJ1936/1.13, $N1936*AB1936*$BJ1936)</f>
        <v>0</v>
      </c>
      <c r="BE1936" s="54" t="n">
        <f>IF($M1936="人民币", $N1936*AC1936*$BJ1936/1.13, $N1936*AC1936*$BJ1936)</f>
        <v>0</v>
      </c>
      <c r="BF1936" s="54" t="n">
        <f>IF($M1936="人民币", $N1936*AD1936*$BJ1936/1.13, $N1936*AD1936*$BJ1936)</f>
        <v>0</v>
      </c>
      <c r="BG1936" s="54" t="n">
        <f>IF($M1936="人民币", $N1936*AE1936*$BJ1936/1.13, $N1936*AE1936*$BJ1936)</f>
        <v>0</v>
      </c>
      <c r="BH1936" s="55" t="n">
        <f>SUM(AV1936:BG1936)</f>
        <v>0</v>
      </c>
      <c r="BI1936" s="56">
             </c>
      <c r="BJ1936" s="57" t="n">
        <v>1930</v>
      </c>
      <c r="BK1936" s="29" t="n">
        <f>IF(OR(D1936="", F1936="", J1936="", M1936=""), 1, 0)</f>
        <v>0</v>
      </c>
      <c r="BL1936" s="7">
             </c>
      <c r="BR1936" s="7">
             </c>
    </row>
    <row r="1937" x14ac:dyDescent="0.25">
      <c r="A1937" s="40" t="n">
        <f>ROW()-5</f>
        <v>1932</v>
      </c>
      <c r="B1937" s="41" t="s">
        <v>44</v>
      </c>
      <c r="C1937" s="42" t="s">
        <v>42</v>
      </c>
      <c r="D1937" s="43" t="s">
        <v>1093</v>
      </c>
      <c r="E1937" s="42" t="s">
        <v>42</v>
      </c>
      <c r="F1937" s="43" t="s">
        <v>3053</v>
      </c>
      <c r="G1937" s="44" t="s">
        <v>44</v>
      </c>
      <c r="H1937" s="44" t="s">
        <v>44</v>
      </c>
      <c r="I1937" s="42" t="s">
        <v>42</v>
      </c>
      <c r="J1937" s="42" t="s">
        <v>42</v>
      </c>
      <c r="K1937" s="42" t="s">
        <v>42</v>
      </c>
      <c r="L1937" s="45" t="n">
        <f>AF1937</f>
        <v>0</v>
      </c>
      <c r="M1937" s="46" t="s">
        <v>46</v>
      </c>
      <c r="N1937" s="58" t="n">
        <v>11111</v>
      </c>
      <c r="O1937" s="47" t="n">
        <f>L1937*N1937*BJ1937</f>
        <v>0</v>
      </c>
      <c r="P1937" s="48" t="n">
        <f>BH1937</f>
        <v>0</v>
      </c>
      <c r="Q1937" s="45">
             </c>
      <c r="R1937" s="49" t="n">
        <f>L1937*Q1937</f>
        <v>0</v>
      </c>
      <c r="S1937" s="46" t="s">
        <f>IF(I1937="粉剂", "千克", IF(I1937="", "", "粒"))</f>
        <v>47</v>
      </c>
      <c r="T1937" s="49">
             </c>
      <c r="U1937" s="49">
             </c>
      <c r="V1937" s="49">
             </c>
      <c r="W1937" s="49">
             </c>
      <c r="X1937" s="49">
             </c>
      <c r="Y1937" s="49">
             </c>
      <c r="Z1937" s="49">
             </c>
      <c r="AA1937" s="49">
             </c>
      <c r="AB1937" s="49">
             </c>
      <c r="AC1937" s="49">
             </c>
      <c r="AD1937" s="49">
             </c>
      <c r="AE1937" s="49">
             </c>
      <c r="AF1937" s="45" t="n">
        <f>T1937+U1937+V1937+W1937+X1937+Y1937+Z1937+AA1937+AB1937+AC1937+AD1937+AE1937</f>
        <v>0</v>
      </c>
      <c r="AG1937" s="50">
             </c>
      <c r="AH1937" s="51" t="n">
        <f>$Q1937*T1937</f>
        <v>0</v>
      </c>
      <c r="AI1937" s="51" t="n">
        <f>$Q1937*U1937</f>
        <v>0</v>
      </c>
      <c r="AJ1937" s="51" t="n">
        <f>$Q1937*V1937</f>
        <v>0</v>
      </c>
      <c r="AK1937" s="51" t="n">
        <f>$Q1937*W1937</f>
        <v>0</v>
      </c>
      <c r="AL1937" s="51" t="n">
        <f>$Q1937*X1937</f>
        <v>0</v>
      </c>
      <c r="AM1937" s="51" t="n">
        <f>$Q1937*Y1937</f>
        <v>0</v>
      </c>
      <c r="AN1937" s="51" t="n">
        <f>$Q1937*Z1937</f>
        <v>0</v>
      </c>
      <c r="AO1937" s="52" t="n">
        <f>$Q1937*AA1937</f>
        <v>0</v>
      </c>
      <c r="AP1937" s="52" t="n">
        <f>$Q1937*AB1937</f>
        <v>0</v>
      </c>
      <c r="AQ1937" s="52" t="n">
        <f>$Q1937*AC1937</f>
        <v>0</v>
      </c>
      <c r="AR1937" s="52" t="n">
        <f>$Q1937*AD1937</f>
        <v>0</v>
      </c>
      <c r="AS1937" s="52" t="n">
        <f>$Q1937*AE1937</f>
        <v>0</v>
      </c>
      <c r="AT1937" s="52" t="n">
        <f>SUM(AH1937:AS1937)</f>
        <v>0</v>
      </c>
      <c r="AU1937" s="53">
             </c>
      <c r="AV1937" s="54" t="n">
        <f>IF($M1937="人民币", $N1937*T1937*$BJ1937/1.13, $N1937*T1937*$BJ1937)</f>
        <v>0</v>
      </c>
      <c r="AW1937" s="54" t="n">
        <f>IF($M1937="人民币", $N1937*U1937*$BJ1937/1.13, $N1937*U1937*$BJ1937)</f>
        <v>0</v>
      </c>
      <c r="AX1937" s="54" t="n">
        <f>IF($M1937="人民币", $N1937*V1937*$BJ1937/1.13, $N1937*V1937*$BJ1937)</f>
        <v>0</v>
      </c>
      <c r="AY1937" s="54" t="n">
        <f>IF($M1937="人民币", $N1937*W1937*$BJ1937/1.13, $N1937*W1937*$BJ1937)</f>
        <v>0</v>
      </c>
      <c r="AZ1937" s="54" t="n">
        <f>IF($M1937="人民币", $N1937*X1937*$BJ1937/1.13, $N1937*X1937*$BJ1937)</f>
        <v>0</v>
      </c>
      <c r="BA1937" s="54" t="n">
        <f>IF($M1937="人民币", $N1937*Y1937*$BJ1937/1.13, $N1937*Y1937*$BJ1937)</f>
        <v>0</v>
      </c>
      <c r="BB1937" s="54" t="n">
        <f>IF($M1937="人民币", $N1937*Z1937*$BJ1937/1.13, $N1937*Z1937*$BJ1937)</f>
        <v>0</v>
      </c>
      <c r="BC1937" s="54" t="n">
        <f>IF($M1937="人民币", $N1937*AA1937*$BJ1937/1.13, $N1937*AA1937*$BJ1937)</f>
        <v>0</v>
      </c>
      <c r="BD1937" s="54" t="n">
        <f>IF($M1937="人民币", $N1937*AB1937*$BJ1937/1.13, $N1937*AB1937*$BJ1937)</f>
        <v>0</v>
      </c>
      <c r="BE1937" s="54" t="n">
        <f>IF($M1937="人民币", $N1937*AC1937*$BJ1937/1.13, $N1937*AC1937*$BJ1937)</f>
        <v>0</v>
      </c>
      <c r="BF1937" s="54" t="n">
        <f>IF($M1937="人民币", $N1937*AD1937*$BJ1937/1.13, $N1937*AD1937*$BJ1937)</f>
        <v>0</v>
      </c>
      <c r="BG1937" s="54" t="n">
        <f>IF($M1937="人民币", $N1937*AE1937*$BJ1937/1.13, $N1937*AE1937*$BJ1937)</f>
        <v>0</v>
      </c>
      <c r="BH1937" s="55" t="n">
        <f>SUM(AV1937:BG1937)</f>
        <v>0</v>
      </c>
      <c r="BI1937" s="56">
             </c>
      <c r="BJ1937" s="57" t="n">
        <v>1931</v>
      </c>
      <c r="BK1937" s="29" t="n">
        <f>IF(OR(D1937="", F1937="", J1937="", M1937=""), 1, 0)</f>
        <v>0</v>
      </c>
      <c r="BL1937" s="7">
             </c>
      <c r="BR1937" s="7">
             </c>
    </row>
    <row r="1938" x14ac:dyDescent="0.25">
      <c r="A1938" s="40" t="n">
        <f>ROW()-5</f>
        <v>1933</v>
      </c>
      <c r="B1938" s="41" t="s">
        <v>44</v>
      </c>
      <c r="C1938" s="42" t="s">
        <v>42</v>
      </c>
      <c r="D1938" s="43" t="s">
        <v>1095</v>
      </c>
      <c r="E1938" s="42" t="s">
        <v>42</v>
      </c>
      <c r="F1938" s="43" t="s">
        <v>3054</v>
      </c>
      <c r="G1938" s="44" t="s">
        <v>44</v>
      </c>
      <c r="H1938" s="44" t="s">
        <v>44</v>
      </c>
      <c r="I1938" s="42" t="s">
        <v>42</v>
      </c>
      <c r="J1938" s="42" t="s">
        <v>42</v>
      </c>
      <c r="K1938" s="42" t="s">
        <v>42</v>
      </c>
      <c r="L1938" s="45" t="n">
        <f>AF1938</f>
        <v>0</v>
      </c>
      <c r="M1938" s="46" t="s">
        <v>46</v>
      </c>
      <c r="N1938" s="58" t="n">
        <v>11111</v>
      </c>
      <c r="O1938" s="47" t="n">
        <f>L1938*N1938*BJ1938</f>
        <v>0</v>
      </c>
      <c r="P1938" s="48" t="n">
        <f>BH1938</f>
        <v>0</v>
      </c>
      <c r="Q1938" s="45">
             </c>
      <c r="R1938" s="49" t="n">
        <f>L1938*Q1938</f>
        <v>0</v>
      </c>
      <c r="S1938" s="46" t="s">
        <f>IF(I1938="粉剂", "千克", IF(I1938="", "", "粒"))</f>
        <v>47</v>
      </c>
      <c r="T1938" s="49">
             </c>
      <c r="U1938" s="49">
             </c>
      <c r="V1938" s="49">
             </c>
      <c r="W1938" s="49">
             </c>
      <c r="X1938" s="49">
             </c>
      <c r="Y1938" s="49">
             </c>
      <c r="Z1938" s="49">
             </c>
      <c r="AA1938" s="49">
             </c>
      <c r="AB1938" s="49">
             </c>
      <c r="AC1938" s="49">
             </c>
      <c r="AD1938" s="49">
             </c>
      <c r="AE1938" s="49">
             </c>
      <c r="AF1938" s="45" t="n">
        <f>T1938+U1938+V1938+W1938+X1938+Y1938+Z1938+AA1938+AB1938+AC1938+AD1938+AE1938</f>
        <v>0</v>
      </c>
      <c r="AG1938" s="50">
             </c>
      <c r="AH1938" s="51" t="n">
        <f>$Q1938*T1938</f>
        <v>0</v>
      </c>
      <c r="AI1938" s="51" t="n">
        <f>$Q1938*U1938</f>
        <v>0</v>
      </c>
      <c r="AJ1938" s="51" t="n">
        <f>$Q1938*V1938</f>
        <v>0</v>
      </c>
      <c r="AK1938" s="51" t="n">
        <f>$Q1938*W1938</f>
        <v>0</v>
      </c>
      <c r="AL1938" s="51" t="n">
        <f>$Q1938*X1938</f>
        <v>0</v>
      </c>
      <c r="AM1938" s="51" t="n">
        <f>$Q1938*Y1938</f>
        <v>0</v>
      </c>
      <c r="AN1938" s="51" t="n">
        <f>$Q1938*Z1938</f>
        <v>0</v>
      </c>
      <c r="AO1938" s="52" t="n">
        <f>$Q1938*AA1938</f>
        <v>0</v>
      </c>
      <c r="AP1938" s="52" t="n">
        <f>$Q1938*AB1938</f>
        <v>0</v>
      </c>
      <c r="AQ1938" s="52" t="n">
        <f>$Q1938*AC1938</f>
        <v>0</v>
      </c>
      <c r="AR1938" s="52" t="n">
        <f>$Q1938*AD1938</f>
        <v>0</v>
      </c>
      <c r="AS1938" s="52" t="n">
        <f>$Q1938*AE1938</f>
        <v>0</v>
      </c>
      <c r="AT1938" s="52" t="n">
        <f>SUM(AH1938:AS1938)</f>
        <v>0</v>
      </c>
      <c r="AU1938" s="53">
             </c>
      <c r="AV1938" s="54" t="n">
        <f>IF($M1938="人民币", $N1938*T1938*$BJ1938/1.13, $N1938*T1938*$BJ1938)</f>
        <v>0</v>
      </c>
      <c r="AW1938" s="54" t="n">
        <f>IF($M1938="人民币", $N1938*U1938*$BJ1938/1.13, $N1938*U1938*$BJ1938)</f>
        <v>0</v>
      </c>
      <c r="AX1938" s="54" t="n">
        <f>IF($M1938="人民币", $N1938*V1938*$BJ1938/1.13, $N1938*V1938*$BJ1938)</f>
        <v>0</v>
      </c>
      <c r="AY1938" s="54" t="n">
        <f>IF($M1938="人民币", $N1938*W1938*$BJ1938/1.13, $N1938*W1938*$BJ1938)</f>
        <v>0</v>
      </c>
      <c r="AZ1938" s="54" t="n">
        <f>IF($M1938="人民币", $N1938*X1938*$BJ1938/1.13, $N1938*X1938*$BJ1938)</f>
        <v>0</v>
      </c>
      <c r="BA1938" s="54" t="n">
        <f>IF($M1938="人民币", $N1938*Y1938*$BJ1938/1.13, $N1938*Y1938*$BJ1938)</f>
        <v>0</v>
      </c>
      <c r="BB1938" s="54" t="n">
        <f>IF($M1938="人民币", $N1938*Z1938*$BJ1938/1.13, $N1938*Z1938*$BJ1938)</f>
        <v>0</v>
      </c>
      <c r="BC1938" s="54" t="n">
        <f>IF($M1938="人民币", $N1938*AA1938*$BJ1938/1.13, $N1938*AA1938*$BJ1938)</f>
        <v>0</v>
      </c>
      <c r="BD1938" s="54" t="n">
        <f>IF($M1938="人民币", $N1938*AB1938*$BJ1938/1.13, $N1938*AB1938*$BJ1938)</f>
        <v>0</v>
      </c>
      <c r="BE1938" s="54" t="n">
        <f>IF($M1938="人民币", $N1938*AC1938*$BJ1938/1.13, $N1938*AC1938*$BJ1938)</f>
        <v>0</v>
      </c>
      <c r="BF1938" s="54" t="n">
        <f>IF($M1938="人民币", $N1938*AD1938*$BJ1938/1.13, $N1938*AD1938*$BJ1938)</f>
        <v>0</v>
      </c>
      <c r="BG1938" s="54" t="n">
        <f>IF($M1938="人民币", $N1938*AE1938*$BJ1938/1.13, $N1938*AE1938*$BJ1938)</f>
        <v>0</v>
      </c>
      <c r="BH1938" s="55" t="n">
        <f>SUM(AV1938:BG1938)</f>
        <v>0</v>
      </c>
      <c r="BI1938" s="56">
             </c>
      <c r="BJ1938" s="57" t="n">
        <v>1932</v>
      </c>
      <c r="BK1938" s="29" t="n">
        <f>IF(OR(D1938="", F1938="", J1938="", M1938=""), 1, 0)</f>
        <v>0</v>
      </c>
      <c r="BL1938" s="7">
             </c>
      <c r="BR1938" s="7">
             </c>
    </row>
    <row r="1939" x14ac:dyDescent="0.25">
      <c r="A1939" s="40" t="n">
        <f>ROW()-5</f>
        <v>1934</v>
      </c>
      <c r="B1939" s="41" t="s">
        <v>44</v>
      </c>
      <c r="C1939" s="42" t="s">
        <v>42</v>
      </c>
      <c r="D1939" s="43" t="s">
        <v>1097</v>
      </c>
      <c r="E1939" s="42" t="s">
        <v>42</v>
      </c>
      <c r="F1939" s="43" t="s">
        <v>3055</v>
      </c>
      <c r="G1939" s="44" t="s">
        <v>44</v>
      </c>
      <c r="H1939" s="44" t="s">
        <v>44</v>
      </c>
      <c r="I1939" s="42" t="s">
        <v>42</v>
      </c>
      <c r="J1939" s="42" t="s">
        <v>42</v>
      </c>
      <c r="K1939" s="42" t="s">
        <v>42</v>
      </c>
      <c r="L1939" s="45" t="n">
        <f>AF1939</f>
        <v>0</v>
      </c>
      <c r="M1939" s="46" t="s">
        <v>46</v>
      </c>
      <c r="N1939" s="58" t="n">
        <v>11111</v>
      </c>
      <c r="O1939" s="47" t="n">
        <f>L1939*N1939*BJ1939</f>
        <v>0</v>
      </c>
      <c r="P1939" s="48" t="n">
        <f>BH1939</f>
        <v>0</v>
      </c>
      <c r="Q1939" s="45">
             </c>
      <c r="R1939" s="49" t="n">
        <f>L1939*Q1939</f>
        <v>0</v>
      </c>
      <c r="S1939" s="46" t="s">
        <f>IF(I1939="粉剂", "千克", IF(I1939="", "", "粒"))</f>
        <v>47</v>
      </c>
      <c r="T1939" s="49">
             </c>
      <c r="U1939" s="49">
             </c>
      <c r="V1939" s="49">
             </c>
      <c r="W1939" s="49">
             </c>
      <c r="X1939" s="49">
             </c>
      <c r="Y1939" s="49">
             </c>
      <c r="Z1939" s="49">
             </c>
      <c r="AA1939" s="49">
             </c>
      <c r="AB1939" s="49">
             </c>
      <c r="AC1939" s="49">
             </c>
      <c r="AD1939" s="49">
             </c>
      <c r="AE1939" s="49">
             </c>
      <c r="AF1939" s="45" t="n">
        <f>T1939+U1939+V1939+W1939+X1939+Y1939+Z1939+AA1939+AB1939+AC1939+AD1939+AE1939</f>
        <v>0</v>
      </c>
      <c r="AG1939" s="50">
             </c>
      <c r="AH1939" s="51" t="n">
        <f>$Q1939*T1939</f>
        <v>0</v>
      </c>
      <c r="AI1939" s="51" t="n">
        <f>$Q1939*U1939</f>
        <v>0</v>
      </c>
      <c r="AJ1939" s="51" t="n">
        <f>$Q1939*V1939</f>
        <v>0</v>
      </c>
      <c r="AK1939" s="51" t="n">
        <f>$Q1939*W1939</f>
        <v>0</v>
      </c>
      <c r="AL1939" s="51" t="n">
        <f>$Q1939*X1939</f>
        <v>0</v>
      </c>
      <c r="AM1939" s="51" t="n">
        <f>$Q1939*Y1939</f>
        <v>0</v>
      </c>
      <c r="AN1939" s="51" t="n">
        <f>$Q1939*Z1939</f>
        <v>0</v>
      </c>
      <c r="AO1939" s="52" t="n">
        <f>$Q1939*AA1939</f>
        <v>0</v>
      </c>
      <c r="AP1939" s="52" t="n">
        <f>$Q1939*AB1939</f>
        <v>0</v>
      </c>
      <c r="AQ1939" s="52" t="n">
        <f>$Q1939*AC1939</f>
        <v>0</v>
      </c>
      <c r="AR1939" s="52" t="n">
        <f>$Q1939*AD1939</f>
        <v>0</v>
      </c>
      <c r="AS1939" s="52" t="n">
        <f>$Q1939*AE1939</f>
        <v>0</v>
      </c>
      <c r="AT1939" s="52" t="n">
        <f>SUM(AH1939:AS1939)</f>
        <v>0</v>
      </c>
      <c r="AU1939" s="53">
             </c>
      <c r="AV1939" s="54" t="n">
        <f>IF($M1939="人民币", $N1939*T1939*$BJ1939/1.13, $N1939*T1939*$BJ1939)</f>
        <v>0</v>
      </c>
      <c r="AW1939" s="54" t="n">
        <f>IF($M1939="人民币", $N1939*U1939*$BJ1939/1.13, $N1939*U1939*$BJ1939)</f>
        <v>0</v>
      </c>
      <c r="AX1939" s="54" t="n">
        <f>IF($M1939="人民币", $N1939*V1939*$BJ1939/1.13, $N1939*V1939*$BJ1939)</f>
        <v>0</v>
      </c>
      <c r="AY1939" s="54" t="n">
        <f>IF($M1939="人民币", $N1939*W1939*$BJ1939/1.13, $N1939*W1939*$BJ1939)</f>
        <v>0</v>
      </c>
      <c r="AZ1939" s="54" t="n">
        <f>IF($M1939="人民币", $N1939*X1939*$BJ1939/1.13, $N1939*X1939*$BJ1939)</f>
        <v>0</v>
      </c>
      <c r="BA1939" s="54" t="n">
        <f>IF($M1939="人民币", $N1939*Y1939*$BJ1939/1.13, $N1939*Y1939*$BJ1939)</f>
        <v>0</v>
      </c>
      <c r="BB1939" s="54" t="n">
        <f>IF($M1939="人民币", $N1939*Z1939*$BJ1939/1.13, $N1939*Z1939*$BJ1939)</f>
        <v>0</v>
      </c>
      <c r="BC1939" s="54" t="n">
        <f>IF($M1939="人民币", $N1939*AA1939*$BJ1939/1.13, $N1939*AA1939*$BJ1939)</f>
        <v>0</v>
      </c>
      <c r="BD1939" s="54" t="n">
        <f>IF($M1939="人民币", $N1939*AB1939*$BJ1939/1.13, $N1939*AB1939*$BJ1939)</f>
        <v>0</v>
      </c>
      <c r="BE1939" s="54" t="n">
        <f>IF($M1939="人民币", $N1939*AC1939*$BJ1939/1.13, $N1939*AC1939*$BJ1939)</f>
        <v>0</v>
      </c>
      <c r="BF1939" s="54" t="n">
        <f>IF($M1939="人民币", $N1939*AD1939*$BJ1939/1.13, $N1939*AD1939*$BJ1939)</f>
        <v>0</v>
      </c>
      <c r="BG1939" s="54" t="n">
        <f>IF($M1939="人民币", $N1939*AE1939*$BJ1939/1.13, $N1939*AE1939*$BJ1939)</f>
        <v>0</v>
      </c>
      <c r="BH1939" s="55" t="n">
        <f>SUM(AV1939:BG1939)</f>
        <v>0</v>
      </c>
      <c r="BI1939" s="56">
             </c>
      <c r="BJ1939" s="57" t="n">
        <v>1933</v>
      </c>
      <c r="BK1939" s="29" t="n">
        <f>IF(OR(D1939="", F1939="", J1939="", M1939=""), 1, 0)</f>
        <v>0</v>
      </c>
      <c r="BL1939" s="7">
             </c>
      <c r="BR1939" s="7">
             </c>
    </row>
    <row r="1940" x14ac:dyDescent="0.25">
      <c r="A1940" s="40" t="n">
        <f>ROW()-5</f>
        <v>1935</v>
      </c>
      <c r="B1940" s="41" t="s">
        <v>44</v>
      </c>
      <c r="C1940" s="42" t="s">
        <v>42</v>
      </c>
      <c r="D1940" s="43" t="s">
        <v>1099</v>
      </c>
      <c r="E1940" s="42" t="s">
        <v>42</v>
      </c>
      <c r="F1940" s="43" t="s">
        <v>3056</v>
      </c>
      <c r="G1940" s="44" t="s">
        <v>44</v>
      </c>
      <c r="H1940" s="44" t="s">
        <v>44</v>
      </c>
      <c r="I1940" s="42" t="s">
        <v>42</v>
      </c>
      <c r="J1940" s="42" t="s">
        <v>42</v>
      </c>
      <c r="K1940" s="42" t="s">
        <v>42</v>
      </c>
      <c r="L1940" s="45" t="n">
        <f>AF1940</f>
        <v>0</v>
      </c>
      <c r="M1940" s="46" t="s">
        <v>46</v>
      </c>
      <c r="N1940" s="58" t="n">
        <v>11111</v>
      </c>
      <c r="O1940" s="47" t="n">
        <f>L1940*N1940*BJ1940</f>
        <v>0</v>
      </c>
      <c r="P1940" s="48" t="n">
        <f>BH1940</f>
        <v>0</v>
      </c>
      <c r="Q1940" s="45">
             </c>
      <c r="R1940" s="49" t="n">
        <f>L1940*Q1940</f>
        <v>0</v>
      </c>
      <c r="S1940" s="46" t="s">
        <f>IF(I1940="粉剂", "千克", IF(I1940="", "", "粒"))</f>
        <v>47</v>
      </c>
      <c r="T1940" s="49">
             </c>
      <c r="U1940" s="49">
             </c>
      <c r="V1940" s="49">
             </c>
      <c r="W1940" s="49">
             </c>
      <c r="X1940" s="49">
             </c>
      <c r="Y1940" s="49">
             </c>
      <c r="Z1940" s="49">
             </c>
      <c r="AA1940" s="49">
             </c>
      <c r="AB1940" s="49">
             </c>
      <c r="AC1940" s="49">
             </c>
      <c r="AD1940" s="49">
             </c>
      <c r="AE1940" s="49">
             </c>
      <c r="AF1940" s="45" t="n">
        <f>T1940+U1940+V1940+W1940+X1940+Y1940+Z1940+AA1940+AB1940+AC1940+AD1940+AE1940</f>
        <v>0</v>
      </c>
      <c r="AG1940" s="50">
             </c>
      <c r="AH1940" s="51" t="n">
        <f>$Q1940*T1940</f>
        <v>0</v>
      </c>
      <c r="AI1940" s="51" t="n">
        <f>$Q1940*U1940</f>
        <v>0</v>
      </c>
      <c r="AJ1940" s="51" t="n">
        <f>$Q1940*V1940</f>
        <v>0</v>
      </c>
      <c r="AK1940" s="51" t="n">
        <f>$Q1940*W1940</f>
        <v>0</v>
      </c>
      <c r="AL1940" s="51" t="n">
        <f>$Q1940*X1940</f>
        <v>0</v>
      </c>
      <c r="AM1940" s="51" t="n">
        <f>$Q1940*Y1940</f>
        <v>0</v>
      </c>
      <c r="AN1940" s="51" t="n">
        <f>$Q1940*Z1940</f>
        <v>0</v>
      </c>
      <c r="AO1940" s="52" t="n">
        <f>$Q1940*AA1940</f>
        <v>0</v>
      </c>
      <c r="AP1940" s="52" t="n">
        <f>$Q1940*AB1940</f>
        <v>0</v>
      </c>
      <c r="AQ1940" s="52" t="n">
        <f>$Q1940*AC1940</f>
        <v>0</v>
      </c>
      <c r="AR1940" s="52" t="n">
        <f>$Q1940*AD1940</f>
        <v>0</v>
      </c>
      <c r="AS1940" s="52" t="n">
        <f>$Q1940*AE1940</f>
        <v>0</v>
      </c>
      <c r="AT1940" s="52" t="n">
        <f>SUM(AH1940:AS1940)</f>
        <v>0</v>
      </c>
      <c r="AU1940" s="53">
             </c>
      <c r="AV1940" s="54" t="n">
        <f>IF($M1940="人民币", $N1940*T1940*$BJ1940/1.13, $N1940*T1940*$BJ1940)</f>
        <v>0</v>
      </c>
      <c r="AW1940" s="54" t="n">
        <f>IF($M1940="人民币", $N1940*U1940*$BJ1940/1.13, $N1940*U1940*$BJ1940)</f>
        <v>0</v>
      </c>
      <c r="AX1940" s="54" t="n">
        <f>IF($M1940="人民币", $N1940*V1940*$BJ1940/1.13, $N1940*V1940*$BJ1940)</f>
        <v>0</v>
      </c>
      <c r="AY1940" s="54" t="n">
        <f>IF($M1940="人民币", $N1940*W1940*$BJ1940/1.13, $N1940*W1940*$BJ1940)</f>
        <v>0</v>
      </c>
      <c r="AZ1940" s="54" t="n">
        <f>IF($M1940="人民币", $N1940*X1940*$BJ1940/1.13, $N1940*X1940*$BJ1940)</f>
        <v>0</v>
      </c>
      <c r="BA1940" s="54" t="n">
        <f>IF($M1940="人民币", $N1940*Y1940*$BJ1940/1.13, $N1940*Y1940*$BJ1940)</f>
        <v>0</v>
      </c>
      <c r="BB1940" s="54" t="n">
        <f>IF($M1940="人民币", $N1940*Z1940*$BJ1940/1.13, $N1940*Z1940*$BJ1940)</f>
        <v>0</v>
      </c>
      <c r="BC1940" s="54" t="n">
        <f>IF($M1940="人民币", $N1940*AA1940*$BJ1940/1.13, $N1940*AA1940*$BJ1940)</f>
        <v>0</v>
      </c>
      <c r="BD1940" s="54" t="n">
        <f>IF($M1940="人民币", $N1940*AB1940*$BJ1940/1.13, $N1940*AB1940*$BJ1940)</f>
        <v>0</v>
      </c>
      <c r="BE1940" s="54" t="n">
        <f>IF($M1940="人民币", $N1940*AC1940*$BJ1940/1.13, $N1940*AC1940*$BJ1940)</f>
        <v>0</v>
      </c>
      <c r="BF1940" s="54" t="n">
        <f>IF($M1940="人民币", $N1940*AD1940*$BJ1940/1.13, $N1940*AD1940*$BJ1940)</f>
        <v>0</v>
      </c>
      <c r="BG1940" s="54" t="n">
        <f>IF($M1940="人民币", $N1940*AE1940*$BJ1940/1.13, $N1940*AE1940*$BJ1940)</f>
        <v>0</v>
      </c>
      <c r="BH1940" s="55" t="n">
        <f>SUM(AV1940:BG1940)</f>
        <v>0</v>
      </c>
      <c r="BI1940" s="56">
             </c>
      <c r="BJ1940" s="57" t="n">
        <v>1934</v>
      </c>
      <c r="BK1940" s="29" t="n">
        <f>IF(OR(D1940="", F1940="", J1940="", M1940=""), 1, 0)</f>
        <v>0</v>
      </c>
      <c r="BL1940" s="7">
             </c>
      <c r="BR1940" s="7">
             </c>
    </row>
    <row r="1941" x14ac:dyDescent="0.25">
      <c r="A1941" s="40" t="n">
        <f>ROW()-5</f>
        <v>1936</v>
      </c>
      <c r="B1941" s="41" t="s">
        <v>44</v>
      </c>
      <c r="C1941" s="42" t="s">
        <v>42</v>
      </c>
      <c r="D1941" s="43" t="s">
        <v>1101</v>
      </c>
      <c r="E1941" s="42" t="s">
        <v>42</v>
      </c>
      <c r="F1941" s="43" t="s">
        <v>3057</v>
      </c>
      <c r="G1941" s="44" t="s">
        <v>44</v>
      </c>
      <c r="H1941" s="44" t="s">
        <v>44</v>
      </c>
      <c r="I1941" s="42" t="s">
        <v>42</v>
      </c>
      <c r="J1941" s="42" t="s">
        <v>42</v>
      </c>
      <c r="K1941" s="42" t="s">
        <v>42</v>
      </c>
      <c r="L1941" s="45" t="n">
        <f>AF1941</f>
        <v>0</v>
      </c>
      <c r="M1941" s="46" t="s">
        <v>46</v>
      </c>
      <c r="N1941" s="58" t="n">
        <v>11111</v>
      </c>
      <c r="O1941" s="47" t="n">
        <f>L1941*N1941*BJ1941</f>
        <v>0</v>
      </c>
      <c r="P1941" s="48" t="n">
        <f>BH1941</f>
        <v>0</v>
      </c>
      <c r="Q1941" s="45">
             </c>
      <c r="R1941" s="49" t="n">
        <f>L1941*Q1941</f>
        <v>0</v>
      </c>
      <c r="S1941" s="46" t="s">
        <f>IF(I1941="粉剂", "千克", IF(I1941="", "", "粒"))</f>
        <v>47</v>
      </c>
      <c r="T1941" s="49">
             </c>
      <c r="U1941" s="49">
             </c>
      <c r="V1941" s="49">
             </c>
      <c r="W1941" s="49">
             </c>
      <c r="X1941" s="49">
             </c>
      <c r="Y1941" s="49">
             </c>
      <c r="Z1941" s="49">
             </c>
      <c r="AA1941" s="49">
             </c>
      <c r="AB1941" s="49">
             </c>
      <c r="AC1941" s="49">
             </c>
      <c r="AD1941" s="49">
             </c>
      <c r="AE1941" s="49">
             </c>
      <c r="AF1941" s="45" t="n">
        <f>T1941+U1941+V1941+W1941+X1941+Y1941+Z1941+AA1941+AB1941+AC1941+AD1941+AE1941</f>
        <v>0</v>
      </c>
      <c r="AG1941" s="50">
             </c>
      <c r="AH1941" s="51" t="n">
        <f>$Q1941*T1941</f>
        <v>0</v>
      </c>
      <c r="AI1941" s="51" t="n">
        <f>$Q1941*U1941</f>
        <v>0</v>
      </c>
      <c r="AJ1941" s="51" t="n">
        <f>$Q1941*V1941</f>
        <v>0</v>
      </c>
      <c r="AK1941" s="51" t="n">
        <f>$Q1941*W1941</f>
        <v>0</v>
      </c>
      <c r="AL1941" s="51" t="n">
        <f>$Q1941*X1941</f>
        <v>0</v>
      </c>
      <c r="AM1941" s="51" t="n">
        <f>$Q1941*Y1941</f>
        <v>0</v>
      </c>
      <c r="AN1941" s="51" t="n">
        <f>$Q1941*Z1941</f>
        <v>0</v>
      </c>
      <c r="AO1941" s="52" t="n">
        <f>$Q1941*AA1941</f>
        <v>0</v>
      </c>
      <c r="AP1941" s="52" t="n">
        <f>$Q1941*AB1941</f>
        <v>0</v>
      </c>
      <c r="AQ1941" s="52" t="n">
        <f>$Q1941*AC1941</f>
        <v>0</v>
      </c>
      <c r="AR1941" s="52" t="n">
        <f>$Q1941*AD1941</f>
        <v>0</v>
      </c>
      <c r="AS1941" s="52" t="n">
        <f>$Q1941*AE1941</f>
        <v>0</v>
      </c>
      <c r="AT1941" s="52" t="n">
        <f>SUM(AH1941:AS1941)</f>
        <v>0</v>
      </c>
      <c r="AU1941" s="53">
             </c>
      <c r="AV1941" s="54" t="n">
        <f>IF($M1941="人民币", $N1941*T1941*$BJ1941/1.13, $N1941*T1941*$BJ1941)</f>
        <v>0</v>
      </c>
      <c r="AW1941" s="54" t="n">
        <f>IF($M1941="人民币", $N1941*U1941*$BJ1941/1.13, $N1941*U1941*$BJ1941)</f>
        <v>0</v>
      </c>
      <c r="AX1941" s="54" t="n">
        <f>IF($M1941="人民币", $N1941*V1941*$BJ1941/1.13, $N1941*V1941*$BJ1941)</f>
        <v>0</v>
      </c>
      <c r="AY1941" s="54" t="n">
        <f>IF($M1941="人民币", $N1941*W1941*$BJ1941/1.13, $N1941*W1941*$BJ1941)</f>
        <v>0</v>
      </c>
      <c r="AZ1941" s="54" t="n">
        <f>IF($M1941="人民币", $N1941*X1941*$BJ1941/1.13, $N1941*X1941*$BJ1941)</f>
        <v>0</v>
      </c>
      <c r="BA1941" s="54" t="n">
        <f>IF($M1941="人民币", $N1941*Y1941*$BJ1941/1.13, $N1941*Y1941*$BJ1941)</f>
        <v>0</v>
      </c>
      <c r="BB1941" s="54" t="n">
        <f>IF($M1941="人民币", $N1941*Z1941*$BJ1941/1.13, $N1941*Z1941*$BJ1941)</f>
        <v>0</v>
      </c>
      <c r="BC1941" s="54" t="n">
        <f>IF($M1941="人民币", $N1941*AA1941*$BJ1941/1.13, $N1941*AA1941*$BJ1941)</f>
        <v>0</v>
      </c>
      <c r="BD1941" s="54" t="n">
        <f>IF($M1941="人民币", $N1941*AB1941*$BJ1941/1.13, $N1941*AB1941*$BJ1941)</f>
        <v>0</v>
      </c>
      <c r="BE1941" s="54" t="n">
        <f>IF($M1941="人民币", $N1941*AC1941*$BJ1941/1.13, $N1941*AC1941*$BJ1941)</f>
        <v>0</v>
      </c>
      <c r="BF1941" s="54" t="n">
        <f>IF($M1941="人民币", $N1941*AD1941*$BJ1941/1.13, $N1941*AD1941*$BJ1941)</f>
        <v>0</v>
      </c>
      <c r="BG1941" s="54" t="n">
        <f>IF($M1941="人民币", $N1941*AE1941*$BJ1941/1.13, $N1941*AE1941*$BJ1941)</f>
        <v>0</v>
      </c>
      <c r="BH1941" s="55" t="n">
        <f>SUM(AV1941:BG1941)</f>
        <v>0</v>
      </c>
      <c r="BI1941" s="56">
             </c>
      <c r="BJ1941" s="57" t="n">
        <v>1935</v>
      </c>
      <c r="BK1941" s="29" t="n">
        <f>IF(OR(D1941="", F1941="", J1941="", M1941=""), 1, 0)</f>
        <v>0</v>
      </c>
      <c r="BL1941" s="7">
             </c>
      <c r="BR1941" s="7">
             </c>
    </row>
    <row r="1942" x14ac:dyDescent="0.25">
      <c r="A1942" s="40" t="n">
        <f>ROW()-5</f>
        <v>1937</v>
      </c>
      <c r="B1942" s="41" t="s">
        <v>44</v>
      </c>
      <c r="C1942" s="42" t="s">
        <v>42</v>
      </c>
      <c r="D1942" s="43" t="s">
        <v>1103</v>
      </c>
      <c r="E1942" s="42" t="s">
        <v>42</v>
      </c>
      <c r="F1942" s="43" t="s">
        <v>3058</v>
      </c>
      <c r="G1942" s="44" t="s">
        <v>44</v>
      </c>
      <c r="H1942" s="44" t="s">
        <v>44</v>
      </c>
      <c r="I1942" s="42" t="s">
        <v>42</v>
      </c>
      <c r="J1942" s="42" t="s">
        <v>42</v>
      </c>
      <c r="K1942" s="42" t="s">
        <v>42</v>
      </c>
      <c r="L1942" s="45" t="n">
        <f>AF1942</f>
        <v>0</v>
      </c>
      <c r="M1942" s="46" t="s">
        <v>46</v>
      </c>
      <c r="N1942" s="58" t="n">
        <v>11111</v>
      </c>
      <c r="O1942" s="47" t="n">
        <f>L1942*N1942*BJ1942</f>
        <v>0</v>
      </c>
      <c r="P1942" s="48" t="n">
        <f>BH1942</f>
        <v>0</v>
      </c>
      <c r="Q1942" s="45">
             </c>
      <c r="R1942" s="49" t="n">
        <f>L1942*Q1942</f>
        <v>0</v>
      </c>
      <c r="S1942" s="46" t="s">
        <f>IF(I1942="粉剂", "千克", IF(I1942="", "", "粒"))</f>
        <v>47</v>
      </c>
      <c r="T1942" s="49">
             </c>
      <c r="U1942" s="49">
             </c>
      <c r="V1942" s="49">
             </c>
      <c r="W1942" s="49">
             </c>
      <c r="X1942" s="49">
             </c>
      <c r="Y1942" s="49">
             </c>
      <c r="Z1942" s="49">
             </c>
      <c r="AA1942" s="49">
             </c>
      <c r="AB1942" s="49">
             </c>
      <c r="AC1942" s="49">
             </c>
      <c r="AD1942" s="49">
             </c>
      <c r="AE1942" s="49">
             </c>
      <c r="AF1942" s="45" t="n">
        <f>T1942+U1942+V1942+W1942+X1942+Y1942+Z1942+AA1942+AB1942+AC1942+AD1942+AE1942</f>
        <v>0</v>
      </c>
      <c r="AG1942" s="50">
             </c>
      <c r="AH1942" s="51" t="n">
        <f>$Q1942*T1942</f>
        <v>0</v>
      </c>
      <c r="AI1942" s="51" t="n">
        <f>$Q1942*U1942</f>
        <v>0</v>
      </c>
      <c r="AJ1942" s="51" t="n">
        <f>$Q1942*V1942</f>
        <v>0</v>
      </c>
      <c r="AK1942" s="51" t="n">
        <f>$Q1942*W1942</f>
        <v>0</v>
      </c>
      <c r="AL1942" s="51" t="n">
        <f>$Q1942*X1942</f>
        <v>0</v>
      </c>
      <c r="AM1942" s="51" t="n">
        <f>$Q1942*Y1942</f>
        <v>0</v>
      </c>
      <c r="AN1942" s="51" t="n">
        <f>$Q1942*Z1942</f>
        <v>0</v>
      </c>
      <c r="AO1942" s="52" t="n">
        <f>$Q1942*AA1942</f>
        <v>0</v>
      </c>
      <c r="AP1942" s="52" t="n">
        <f>$Q1942*AB1942</f>
        <v>0</v>
      </c>
      <c r="AQ1942" s="52" t="n">
        <f>$Q1942*AC1942</f>
        <v>0</v>
      </c>
      <c r="AR1942" s="52" t="n">
        <f>$Q1942*AD1942</f>
        <v>0</v>
      </c>
      <c r="AS1942" s="52" t="n">
        <f>$Q1942*AE1942</f>
        <v>0</v>
      </c>
      <c r="AT1942" s="52" t="n">
        <f>SUM(AH1942:AS1942)</f>
        <v>0</v>
      </c>
      <c r="AU1942" s="53">
             </c>
      <c r="AV1942" s="54" t="n">
        <f>IF($M1942="人民币", $N1942*T1942*$BJ1942/1.13, $N1942*T1942*$BJ1942)</f>
        <v>0</v>
      </c>
      <c r="AW1942" s="54" t="n">
        <f>IF($M1942="人民币", $N1942*U1942*$BJ1942/1.13, $N1942*U1942*$BJ1942)</f>
        <v>0</v>
      </c>
      <c r="AX1942" s="54" t="n">
        <f>IF($M1942="人民币", $N1942*V1942*$BJ1942/1.13, $N1942*V1942*$BJ1942)</f>
        <v>0</v>
      </c>
      <c r="AY1942" s="54" t="n">
        <f>IF($M1942="人民币", $N1942*W1942*$BJ1942/1.13, $N1942*W1942*$BJ1942)</f>
        <v>0</v>
      </c>
      <c r="AZ1942" s="54" t="n">
        <f>IF($M1942="人民币", $N1942*X1942*$BJ1942/1.13, $N1942*X1942*$BJ1942)</f>
        <v>0</v>
      </c>
      <c r="BA1942" s="54" t="n">
        <f>IF($M1942="人民币", $N1942*Y1942*$BJ1942/1.13, $N1942*Y1942*$BJ1942)</f>
        <v>0</v>
      </c>
      <c r="BB1942" s="54" t="n">
        <f>IF($M1942="人民币", $N1942*Z1942*$BJ1942/1.13, $N1942*Z1942*$BJ1942)</f>
        <v>0</v>
      </c>
      <c r="BC1942" s="54" t="n">
        <f>IF($M1942="人民币", $N1942*AA1942*$BJ1942/1.13, $N1942*AA1942*$BJ1942)</f>
        <v>0</v>
      </c>
      <c r="BD1942" s="54" t="n">
        <f>IF($M1942="人民币", $N1942*AB1942*$BJ1942/1.13, $N1942*AB1942*$BJ1942)</f>
        <v>0</v>
      </c>
      <c r="BE1942" s="54" t="n">
        <f>IF($M1942="人民币", $N1942*AC1942*$BJ1942/1.13, $N1942*AC1942*$BJ1942)</f>
        <v>0</v>
      </c>
      <c r="BF1942" s="54" t="n">
        <f>IF($M1942="人民币", $N1942*AD1942*$BJ1942/1.13, $N1942*AD1942*$BJ1942)</f>
        <v>0</v>
      </c>
      <c r="BG1942" s="54" t="n">
        <f>IF($M1942="人民币", $N1942*AE1942*$BJ1942/1.13, $N1942*AE1942*$BJ1942)</f>
        <v>0</v>
      </c>
      <c r="BH1942" s="55" t="n">
        <f>SUM(AV1942:BG1942)</f>
        <v>0</v>
      </c>
      <c r="BI1942" s="56">
             </c>
      <c r="BJ1942" s="57" t="n">
        <v>1936</v>
      </c>
      <c r="BK1942" s="29" t="n">
        <f>IF(OR(D1942="", F1942="", J1942="", M1942=""), 1, 0)</f>
        <v>0</v>
      </c>
      <c r="BL1942" s="7">
             </c>
      <c r="BR1942" s="7">
             </c>
    </row>
    <row r="1943" x14ac:dyDescent="0.25">
      <c r="A1943" s="40" t="n">
        <f>ROW()-5</f>
        <v>1938</v>
      </c>
      <c r="B1943" s="41" t="s">
        <v>44</v>
      </c>
      <c r="C1943" s="42" t="s">
        <v>42</v>
      </c>
      <c r="D1943" s="43" t="s">
        <v>1105</v>
      </c>
      <c r="E1943" s="42" t="s">
        <v>42</v>
      </c>
      <c r="F1943" s="43" t="s">
        <v>3059</v>
      </c>
      <c r="G1943" s="44" t="s">
        <v>44</v>
      </c>
      <c r="H1943" s="44" t="s">
        <v>44</v>
      </c>
      <c r="I1943" s="42" t="s">
        <v>42</v>
      </c>
      <c r="J1943" s="42" t="s">
        <v>42</v>
      </c>
      <c r="K1943" s="42" t="s">
        <v>42</v>
      </c>
      <c r="L1943" s="45" t="n">
        <f>AF1943</f>
        <v>0</v>
      </c>
      <c r="M1943" s="46" t="s">
        <v>46</v>
      </c>
      <c r="N1943" s="58" t="n">
        <v>11111</v>
      </c>
      <c r="O1943" s="47" t="n">
        <f>L1943*N1943*BJ1943</f>
        <v>0</v>
      </c>
      <c r="P1943" s="48" t="n">
        <f>BH1943</f>
        <v>0</v>
      </c>
      <c r="Q1943" s="45">
             </c>
      <c r="R1943" s="49" t="n">
        <f>L1943*Q1943</f>
        <v>0</v>
      </c>
      <c r="S1943" s="46" t="s">
        <f>IF(I1943="粉剂", "千克", IF(I1943="", "", "粒"))</f>
        <v>47</v>
      </c>
      <c r="T1943" s="49">
             </c>
      <c r="U1943" s="49">
             </c>
      <c r="V1943" s="49">
             </c>
      <c r="W1943" s="49">
             </c>
      <c r="X1943" s="49">
             </c>
      <c r="Y1943" s="49">
             </c>
      <c r="Z1943" s="49">
             </c>
      <c r="AA1943" s="49">
             </c>
      <c r="AB1943" s="49">
             </c>
      <c r="AC1943" s="49">
             </c>
      <c r="AD1943" s="49">
             </c>
      <c r="AE1943" s="49">
             </c>
      <c r="AF1943" s="45" t="n">
        <f>T1943+U1943+V1943+W1943+X1943+Y1943+Z1943+AA1943+AB1943+AC1943+AD1943+AE1943</f>
        <v>0</v>
      </c>
      <c r="AG1943" s="50">
             </c>
      <c r="AH1943" s="51" t="n">
        <f>$Q1943*T1943</f>
        <v>0</v>
      </c>
      <c r="AI1943" s="51" t="n">
        <f>$Q1943*U1943</f>
        <v>0</v>
      </c>
      <c r="AJ1943" s="51" t="n">
        <f>$Q1943*V1943</f>
        <v>0</v>
      </c>
      <c r="AK1943" s="51" t="n">
        <f>$Q1943*W1943</f>
        <v>0</v>
      </c>
      <c r="AL1943" s="51" t="n">
        <f>$Q1943*X1943</f>
        <v>0</v>
      </c>
      <c r="AM1943" s="51" t="n">
        <f>$Q1943*Y1943</f>
        <v>0</v>
      </c>
      <c r="AN1943" s="51" t="n">
        <f>$Q1943*Z1943</f>
        <v>0</v>
      </c>
      <c r="AO1943" s="52" t="n">
        <f>$Q1943*AA1943</f>
        <v>0</v>
      </c>
      <c r="AP1943" s="52" t="n">
        <f>$Q1943*AB1943</f>
        <v>0</v>
      </c>
      <c r="AQ1943" s="52" t="n">
        <f>$Q1943*AC1943</f>
        <v>0</v>
      </c>
      <c r="AR1943" s="52" t="n">
        <f>$Q1943*AD1943</f>
        <v>0</v>
      </c>
      <c r="AS1943" s="52" t="n">
        <f>$Q1943*AE1943</f>
        <v>0</v>
      </c>
      <c r="AT1943" s="52" t="n">
        <f>SUM(AH1943:AS1943)</f>
        <v>0</v>
      </c>
      <c r="AU1943" s="53">
             </c>
      <c r="AV1943" s="54" t="n">
        <f>IF($M1943="人民币", $N1943*T1943*$BJ1943/1.13, $N1943*T1943*$BJ1943)</f>
        <v>0</v>
      </c>
      <c r="AW1943" s="54" t="n">
        <f>IF($M1943="人民币", $N1943*U1943*$BJ1943/1.13, $N1943*U1943*$BJ1943)</f>
        <v>0</v>
      </c>
      <c r="AX1943" s="54" t="n">
        <f>IF($M1943="人民币", $N1943*V1943*$BJ1943/1.13, $N1943*V1943*$BJ1943)</f>
        <v>0</v>
      </c>
      <c r="AY1943" s="54" t="n">
        <f>IF($M1943="人民币", $N1943*W1943*$BJ1943/1.13, $N1943*W1943*$BJ1943)</f>
        <v>0</v>
      </c>
      <c r="AZ1943" s="54" t="n">
        <f>IF($M1943="人民币", $N1943*X1943*$BJ1943/1.13, $N1943*X1943*$BJ1943)</f>
        <v>0</v>
      </c>
      <c r="BA1943" s="54" t="n">
        <f>IF($M1943="人民币", $N1943*Y1943*$BJ1943/1.13, $N1943*Y1943*$BJ1943)</f>
        <v>0</v>
      </c>
      <c r="BB1943" s="54" t="n">
        <f>IF($M1943="人民币", $N1943*Z1943*$BJ1943/1.13, $N1943*Z1943*$BJ1943)</f>
        <v>0</v>
      </c>
      <c r="BC1943" s="54" t="n">
        <f>IF($M1943="人民币", $N1943*AA1943*$BJ1943/1.13, $N1943*AA1943*$BJ1943)</f>
        <v>0</v>
      </c>
      <c r="BD1943" s="54" t="n">
        <f>IF($M1943="人民币", $N1943*AB1943*$BJ1943/1.13, $N1943*AB1943*$BJ1943)</f>
        <v>0</v>
      </c>
      <c r="BE1943" s="54" t="n">
        <f>IF($M1943="人民币", $N1943*AC1943*$BJ1943/1.13, $N1943*AC1943*$BJ1943)</f>
        <v>0</v>
      </c>
      <c r="BF1943" s="54" t="n">
        <f>IF($M1943="人民币", $N1943*AD1943*$BJ1943/1.13, $N1943*AD1943*$BJ1943)</f>
        <v>0</v>
      </c>
      <c r="BG1943" s="54" t="n">
        <f>IF($M1943="人民币", $N1943*AE1943*$BJ1943/1.13, $N1943*AE1943*$BJ1943)</f>
        <v>0</v>
      </c>
      <c r="BH1943" s="55" t="n">
        <f>SUM(AV1943:BG1943)</f>
        <v>0</v>
      </c>
      <c r="BI1943" s="56">
             </c>
      <c r="BJ1943" s="57" t="n">
        <v>1937</v>
      </c>
      <c r="BK1943" s="29" t="n">
        <f>IF(OR(D1943="", F1943="", J1943="", M1943=""), 1, 0)</f>
        <v>0</v>
      </c>
      <c r="BL1943" s="7">
             </c>
      <c r="BR1943" s="7">
             </c>
    </row>
    <row r="1944" x14ac:dyDescent="0.25">
      <c r="A1944" s="40" t="n">
        <f>ROW()-5</f>
        <v>1939</v>
      </c>
      <c r="B1944" s="41" t="s">
        <v>44</v>
      </c>
      <c r="C1944" s="42" t="s">
        <v>42</v>
      </c>
      <c r="D1944" s="43" t="s">
        <v>1107</v>
      </c>
      <c r="E1944" s="42" t="s">
        <v>42</v>
      </c>
      <c r="F1944" s="43" t="s">
        <v>3060</v>
      </c>
      <c r="G1944" s="44" t="s">
        <v>44</v>
      </c>
      <c r="H1944" s="44" t="s">
        <v>44</v>
      </c>
      <c r="I1944" s="42" t="s">
        <v>42</v>
      </c>
      <c r="J1944" s="42" t="s">
        <v>42</v>
      </c>
      <c r="K1944" s="42" t="s">
        <v>42</v>
      </c>
      <c r="L1944" s="45" t="n">
        <f>AF1944</f>
        <v>0</v>
      </c>
      <c r="M1944" s="46" t="s">
        <v>46</v>
      </c>
      <c r="N1944" s="58" t="n">
        <v>11111</v>
      </c>
      <c r="O1944" s="47" t="n">
        <f>L1944*N1944*BJ1944</f>
        <v>0</v>
      </c>
      <c r="P1944" s="48" t="n">
        <f>BH1944</f>
        <v>0</v>
      </c>
      <c r="Q1944" s="45">
             </c>
      <c r="R1944" s="49" t="n">
        <f>L1944*Q1944</f>
        <v>0</v>
      </c>
      <c r="S1944" s="46" t="s">
        <f>IF(I1944="粉剂", "千克", IF(I1944="", "", "粒"))</f>
        <v>47</v>
      </c>
      <c r="T1944" s="49">
             </c>
      <c r="U1944" s="49">
             </c>
      <c r="V1944" s="49">
             </c>
      <c r="W1944" s="49">
             </c>
      <c r="X1944" s="49">
             </c>
      <c r="Y1944" s="49">
             </c>
      <c r="Z1944" s="49">
             </c>
      <c r="AA1944" s="49">
             </c>
      <c r="AB1944" s="49">
             </c>
      <c r="AC1944" s="49">
             </c>
      <c r="AD1944" s="49">
             </c>
      <c r="AE1944" s="49">
             </c>
      <c r="AF1944" s="45" t="n">
        <f>T1944+U1944+V1944+W1944+X1944+Y1944+Z1944+AA1944+AB1944+AC1944+AD1944+AE1944</f>
        <v>0</v>
      </c>
      <c r="AG1944" s="50">
             </c>
      <c r="AH1944" s="51" t="n">
        <f>$Q1944*T1944</f>
        <v>0</v>
      </c>
      <c r="AI1944" s="51" t="n">
        <f>$Q1944*U1944</f>
        <v>0</v>
      </c>
      <c r="AJ1944" s="51" t="n">
        <f>$Q1944*V1944</f>
        <v>0</v>
      </c>
      <c r="AK1944" s="51" t="n">
        <f>$Q1944*W1944</f>
        <v>0</v>
      </c>
      <c r="AL1944" s="51" t="n">
        <f>$Q1944*X1944</f>
        <v>0</v>
      </c>
      <c r="AM1944" s="51" t="n">
        <f>$Q1944*Y1944</f>
        <v>0</v>
      </c>
      <c r="AN1944" s="51" t="n">
        <f>$Q1944*Z1944</f>
        <v>0</v>
      </c>
      <c r="AO1944" s="52" t="n">
        <f>$Q1944*AA1944</f>
        <v>0</v>
      </c>
      <c r="AP1944" s="52" t="n">
        <f>$Q1944*AB1944</f>
        <v>0</v>
      </c>
      <c r="AQ1944" s="52" t="n">
        <f>$Q1944*AC1944</f>
        <v>0</v>
      </c>
      <c r="AR1944" s="52" t="n">
        <f>$Q1944*AD1944</f>
        <v>0</v>
      </c>
      <c r="AS1944" s="52" t="n">
        <f>$Q1944*AE1944</f>
        <v>0</v>
      </c>
      <c r="AT1944" s="52" t="n">
        <f>SUM(AH1944:AS1944)</f>
        <v>0</v>
      </c>
      <c r="AU1944" s="53">
             </c>
      <c r="AV1944" s="54" t="n">
        <f>IF($M1944="人民币", $N1944*T1944*$BJ1944/1.13, $N1944*T1944*$BJ1944)</f>
        <v>0</v>
      </c>
      <c r="AW1944" s="54" t="n">
        <f>IF($M1944="人民币", $N1944*U1944*$BJ1944/1.13, $N1944*U1944*$BJ1944)</f>
        <v>0</v>
      </c>
      <c r="AX1944" s="54" t="n">
        <f>IF($M1944="人民币", $N1944*V1944*$BJ1944/1.13, $N1944*V1944*$BJ1944)</f>
        <v>0</v>
      </c>
      <c r="AY1944" s="54" t="n">
        <f>IF($M1944="人民币", $N1944*W1944*$BJ1944/1.13, $N1944*W1944*$BJ1944)</f>
        <v>0</v>
      </c>
      <c r="AZ1944" s="54" t="n">
        <f>IF($M1944="人民币", $N1944*X1944*$BJ1944/1.13, $N1944*X1944*$BJ1944)</f>
        <v>0</v>
      </c>
      <c r="BA1944" s="54" t="n">
        <f>IF($M1944="人民币", $N1944*Y1944*$BJ1944/1.13, $N1944*Y1944*$BJ1944)</f>
        <v>0</v>
      </c>
      <c r="BB1944" s="54" t="n">
        <f>IF($M1944="人民币", $N1944*Z1944*$BJ1944/1.13, $N1944*Z1944*$BJ1944)</f>
        <v>0</v>
      </c>
      <c r="BC1944" s="54" t="n">
        <f>IF($M1944="人民币", $N1944*AA1944*$BJ1944/1.13, $N1944*AA1944*$BJ1944)</f>
        <v>0</v>
      </c>
      <c r="BD1944" s="54" t="n">
        <f>IF($M1944="人民币", $N1944*AB1944*$BJ1944/1.13, $N1944*AB1944*$BJ1944)</f>
        <v>0</v>
      </c>
      <c r="BE1944" s="54" t="n">
        <f>IF($M1944="人民币", $N1944*AC1944*$BJ1944/1.13, $N1944*AC1944*$BJ1944)</f>
        <v>0</v>
      </c>
      <c r="BF1944" s="54" t="n">
        <f>IF($M1944="人民币", $N1944*AD1944*$BJ1944/1.13, $N1944*AD1944*$BJ1944)</f>
        <v>0</v>
      </c>
      <c r="BG1944" s="54" t="n">
        <f>IF($M1944="人民币", $N1944*AE1944*$BJ1944/1.13, $N1944*AE1944*$BJ1944)</f>
        <v>0</v>
      </c>
      <c r="BH1944" s="55" t="n">
        <f>SUM(AV1944:BG1944)</f>
        <v>0</v>
      </c>
      <c r="BI1944" s="56">
             </c>
      <c r="BJ1944" s="57" t="n">
        <v>1938</v>
      </c>
      <c r="BK1944" s="29" t="n">
        <f>IF(OR(D1944="", F1944="", J1944="", M1944=""), 1, 0)</f>
        <v>0</v>
      </c>
      <c r="BL1944" s="7">
             </c>
      <c r="BR1944" s="7">
             </c>
    </row>
    <row r="1945" x14ac:dyDescent="0.25">
      <c r="A1945" s="40" t="n">
        <f>ROW()-5</f>
        <v>1940</v>
      </c>
      <c r="B1945" s="41" t="s">
        <v>44</v>
      </c>
      <c r="C1945" s="42" t="s">
        <v>42</v>
      </c>
      <c r="D1945" s="43" t="s">
        <v>1109</v>
      </c>
      <c r="E1945" s="42" t="s">
        <v>42</v>
      </c>
      <c r="F1945" s="43" t="s">
        <v>3061</v>
      </c>
      <c r="G1945" s="44" t="s">
        <v>44</v>
      </c>
      <c r="H1945" s="44" t="s">
        <v>44</v>
      </c>
      <c r="I1945" s="42" t="s">
        <v>42</v>
      </c>
      <c r="J1945" s="42" t="s">
        <v>42</v>
      </c>
      <c r="K1945" s="42" t="s">
        <v>42</v>
      </c>
      <c r="L1945" s="45" t="n">
        <f>AF1945</f>
        <v>0</v>
      </c>
      <c r="M1945" s="46" t="s">
        <v>46</v>
      </c>
      <c r="N1945" s="58" t="n">
        <v>11111</v>
      </c>
      <c r="O1945" s="47" t="n">
        <f>L1945*N1945*BJ1945</f>
        <v>0</v>
      </c>
      <c r="P1945" s="48" t="n">
        <f>BH1945</f>
        <v>0</v>
      </c>
      <c r="Q1945" s="45">
             </c>
      <c r="R1945" s="49" t="n">
        <f>L1945*Q1945</f>
        <v>0</v>
      </c>
      <c r="S1945" s="46" t="s">
        <f>IF(I1945="粉剂", "千克", IF(I1945="", "", "粒"))</f>
        <v>47</v>
      </c>
      <c r="T1945" s="49">
             </c>
      <c r="U1945" s="49">
             </c>
      <c r="V1945" s="49">
             </c>
      <c r="W1945" s="49">
             </c>
      <c r="X1945" s="49">
             </c>
      <c r="Y1945" s="49">
             </c>
      <c r="Z1945" s="49">
             </c>
      <c r="AA1945" s="49">
             </c>
      <c r="AB1945" s="49">
             </c>
      <c r="AC1945" s="49">
             </c>
      <c r="AD1945" s="49">
             </c>
      <c r="AE1945" s="49">
             </c>
      <c r="AF1945" s="45" t="n">
        <f>T1945+U1945+V1945+W1945+X1945+Y1945+Z1945+AA1945+AB1945+AC1945+AD1945+AE1945</f>
        <v>0</v>
      </c>
      <c r="AG1945" s="50">
             </c>
      <c r="AH1945" s="51" t="n">
        <f>$Q1945*T1945</f>
        <v>0</v>
      </c>
      <c r="AI1945" s="51" t="n">
        <f>$Q1945*U1945</f>
        <v>0</v>
      </c>
      <c r="AJ1945" s="51" t="n">
        <f>$Q1945*V1945</f>
        <v>0</v>
      </c>
      <c r="AK1945" s="51" t="n">
        <f>$Q1945*W1945</f>
        <v>0</v>
      </c>
      <c r="AL1945" s="51" t="n">
        <f>$Q1945*X1945</f>
        <v>0</v>
      </c>
      <c r="AM1945" s="51" t="n">
        <f>$Q1945*Y1945</f>
        <v>0</v>
      </c>
      <c r="AN1945" s="51" t="n">
        <f>$Q1945*Z1945</f>
        <v>0</v>
      </c>
      <c r="AO1945" s="52" t="n">
        <f>$Q1945*AA1945</f>
        <v>0</v>
      </c>
      <c r="AP1945" s="52" t="n">
        <f>$Q1945*AB1945</f>
        <v>0</v>
      </c>
      <c r="AQ1945" s="52" t="n">
        <f>$Q1945*AC1945</f>
        <v>0</v>
      </c>
      <c r="AR1945" s="52" t="n">
        <f>$Q1945*AD1945</f>
        <v>0</v>
      </c>
      <c r="AS1945" s="52" t="n">
        <f>$Q1945*AE1945</f>
        <v>0</v>
      </c>
      <c r="AT1945" s="52" t="n">
        <f>SUM(AH1945:AS1945)</f>
        <v>0</v>
      </c>
      <c r="AU1945" s="53">
             </c>
      <c r="AV1945" s="54" t="n">
        <f>IF($M1945="人民币", $N1945*T1945*$BJ1945/1.13, $N1945*T1945*$BJ1945)</f>
        <v>0</v>
      </c>
      <c r="AW1945" s="54" t="n">
        <f>IF($M1945="人民币", $N1945*U1945*$BJ1945/1.13, $N1945*U1945*$BJ1945)</f>
        <v>0</v>
      </c>
      <c r="AX1945" s="54" t="n">
        <f>IF($M1945="人民币", $N1945*V1945*$BJ1945/1.13, $N1945*V1945*$BJ1945)</f>
        <v>0</v>
      </c>
      <c r="AY1945" s="54" t="n">
        <f>IF($M1945="人民币", $N1945*W1945*$BJ1945/1.13, $N1945*W1945*$BJ1945)</f>
        <v>0</v>
      </c>
      <c r="AZ1945" s="54" t="n">
        <f>IF($M1945="人民币", $N1945*X1945*$BJ1945/1.13, $N1945*X1945*$BJ1945)</f>
        <v>0</v>
      </c>
      <c r="BA1945" s="54" t="n">
        <f>IF($M1945="人民币", $N1945*Y1945*$BJ1945/1.13, $N1945*Y1945*$BJ1945)</f>
        <v>0</v>
      </c>
      <c r="BB1945" s="54" t="n">
        <f>IF($M1945="人民币", $N1945*Z1945*$BJ1945/1.13, $N1945*Z1945*$BJ1945)</f>
        <v>0</v>
      </c>
      <c r="BC1945" s="54" t="n">
        <f>IF($M1945="人民币", $N1945*AA1945*$BJ1945/1.13, $N1945*AA1945*$BJ1945)</f>
        <v>0</v>
      </c>
      <c r="BD1945" s="54" t="n">
        <f>IF($M1945="人民币", $N1945*AB1945*$BJ1945/1.13, $N1945*AB1945*$BJ1945)</f>
        <v>0</v>
      </c>
      <c r="BE1945" s="54" t="n">
        <f>IF($M1945="人民币", $N1945*AC1945*$BJ1945/1.13, $N1945*AC1945*$BJ1945)</f>
        <v>0</v>
      </c>
      <c r="BF1945" s="54" t="n">
        <f>IF($M1945="人民币", $N1945*AD1945*$BJ1945/1.13, $N1945*AD1945*$BJ1945)</f>
        <v>0</v>
      </c>
      <c r="BG1945" s="54" t="n">
        <f>IF($M1945="人民币", $N1945*AE1945*$BJ1945/1.13, $N1945*AE1945*$BJ1945)</f>
        <v>0</v>
      </c>
      <c r="BH1945" s="55" t="n">
        <f>SUM(AV1945:BG1945)</f>
        <v>0</v>
      </c>
      <c r="BI1945" s="56">
             </c>
      <c r="BJ1945" s="57" t="n">
        <v>1939</v>
      </c>
      <c r="BK1945" s="29" t="n">
        <f>IF(OR(D1945="", F1945="", J1945="", M1945=""), 1, 0)</f>
        <v>0</v>
      </c>
      <c r="BL1945" s="7">
             </c>
      <c r="BR1945" s="7">
             </c>
    </row>
    <row r="1946" x14ac:dyDescent="0.25">
      <c r="A1946" s="40" t="n">
        <f>ROW()-5</f>
        <v>1941</v>
      </c>
      <c r="B1946" s="41" t="s">
        <v>44</v>
      </c>
      <c r="C1946" s="42" t="s">
        <v>42</v>
      </c>
      <c r="D1946" s="43" t="s">
        <v>1111</v>
      </c>
      <c r="E1946" s="42" t="s">
        <v>42</v>
      </c>
      <c r="F1946" s="43" t="s">
        <v>3062</v>
      </c>
      <c r="G1946" s="44" t="s">
        <v>44</v>
      </c>
      <c r="H1946" s="44" t="s">
        <v>44</v>
      </c>
      <c r="I1946" s="42" t="s">
        <v>42</v>
      </c>
      <c r="J1946" s="42" t="s">
        <v>42</v>
      </c>
      <c r="K1946" s="42" t="s">
        <v>42</v>
      </c>
      <c r="L1946" s="45" t="n">
        <f>AF1946</f>
        <v>0</v>
      </c>
      <c r="M1946" s="46" t="s">
        <v>46</v>
      </c>
      <c r="N1946" s="58" t="n">
        <v>11111</v>
      </c>
      <c r="O1946" s="47" t="n">
        <f>L1946*N1946*BJ1946</f>
        <v>0</v>
      </c>
      <c r="P1946" s="48" t="n">
        <f>BH1946</f>
        <v>0</v>
      </c>
      <c r="Q1946" s="45">
             </c>
      <c r="R1946" s="49" t="n">
        <f>L1946*Q1946</f>
        <v>0</v>
      </c>
      <c r="S1946" s="46" t="s">
        <f>IF(I1946="粉剂", "千克", IF(I1946="", "", "粒"))</f>
        <v>47</v>
      </c>
      <c r="T1946" s="49">
             </c>
      <c r="U1946" s="49">
             </c>
      <c r="V1946" s="49">
             </c>
      <c r="W1946" s="49">
             </c>
      <c r="X1946" s="49">
             </c>
      <c r="Y1946" s="49">
             </c>
      <c r="Z1946" s="49">
             </c>
      <c r="AA1946" s="49">
             </c>
      <c r="AB1946" s="49">
             </c>
      <c r="AC1946" s="49">
             </c>
      <c r="AD1946" s="49">
             </c>
      <c r="AE1946" s="49">
             </c>
      <c r="AF1946" s="45" t="n">
        <f>T1946+U1946+V1946+W1946+X1946+Y1946+Z1946+AA1946+AB1946+AC1946+AD1946+AE1946</f>
        <v>0</v>
      </c>
      <c r="AG1946" s="50">
             </c>
      <c r="AH1946" s="51" t="n">
        <f>$Q1946*T1946</f>
        <v>0</v>
      </c>
      <c r="AI1946" s="51" t="n">
        <f>$Q1946*U1946</f>
        <v>0</v>
      </c>
      <c r="AJ1946" s="51" t="n">
        <f>$Q1946*V1946</f>
        <v>0</v>
      </c>
      <c r="AK1946" s="51" t="n">
        <f>$Q1946*W1946</f>
        <v>0</v>
      </c>
      <c r="AL1946" s="51" t="n">
        <f>$Q1946*X1946</f>
        <v>0</v>
      </c>
      <c r="AM1946" s="51" t="n">
        <f>$Q1946*Y1946</f>
        <v>0</v>
      </c>
      <c r="AN1946" s="51" t="n">
        <f>$Q1946*Z1946</f>
        <v>0</v>
      </c>
      <c r="AO1946" s="52" t="n">
        <f>$Q1946*AA1946</f>
        <v>0</v>
      </c>
      <c r="AP1946" s="52" t="n">
        <f>$Q1946*AB1946</f>
        <v>0</v>
      </c>
      <c r="AQ1946" s="52" t="n">
        <f>$Q1946*AC1946</f>
        <v>0</v>
      </c>
      <c r="AR1946" s="52" t="n">
        <f>$Q1946*AD1946</f>
        <v>0</v>
      </c>
      <c r="AS1946" s="52" t="n">
        <f>$Q1946*AE1946</f>
        <v>0</v>
      </c>
      <c r="AT1946" s="52" t="n">
        <f>SUM(AH1946:AS1946)</f>
        <v>0</v>
      </c>
      <c r="AU1946" s="53">
             </c>
      <c r="AV1946" s="54" t="n">
        <f>IF($M1946="人民币", $N1946*T1946*$BJ1946/1.13, $N1946*T1946*$BJ1946)</f>
        <v>0</v>
      </c>
      <c r="AW1946" s="54" t="n">
        <f>IF($M1946="人民币", $N1946*U1946*$BJ1946/1.13, $N1946*U1946*$BJ1946)</f>
        <v>0</v>
      </c>
      <c r="AX1946" s="54" t="n">
        <f>IF($M1946="人民币", $N1946*V1946*$BJ1946/1.13, $N1946*V1946*$BJ1946)</f>
        <v>0</v>
      </c>
      <c r="AY1946" s="54" t="n">
        <f>IF($M1946="人民币", $N1946*W1946*$BJ1946/1.13, $N1946*W1946*$BJ1946)</f>
        <v>0</v>
      </c>
      <c r="AZ1946" s="54" t="n">
        <f>IF($M1946="人民币", $N1946*X1946*$BJ1946/1.13, $N1946*X1946*$BJ1946)</f>
        <v>0</v>
      </c>
      <c r="BA1946" s="54" t="n">
        <f>IF($M1946="人民币", $N1946*Y1946*$BJ1946/1.13, $N1946*Y1946*$BJ1946)</f>
        <v>0</v>
      </c>
      <c r="BB1946" s="54" t="n">
        <f>IF($M1946="人民币", $N1946*Z1946*$BJ1946/1.13, $N1946*Z1946*$BJ1946)</f>
        <v>0</v>
      </c>
      <c r="BC1946" s="54" t="n">
        <f>IF($M1946="人民币", $N1946*AA1946*$BJ1946/1.13, $N1946*AA1946*$BJ1946)</f>
        <v>0</v>
      </c>
      <c r="BD1946" s="54" t="n">
        <f>IF($M1946="人民币", $N1946*AB1946*$BJ1946/1.13, $N1946*AB1946*$BJ1946)</f>
        <v>0</v>
      </c>
      <c r="BE1946" s="54" t="n">
        <f>IF($M1946="人民币", $N1946*AC1946*$BJ1946/1.13, $N1946*AC1946*$BJ1946)</f>
        <v>0</v>
      </c>
      <c r="BF1946" s="54" t="n">
        <f>IF($M1946="人民币", $N1946*AD1946*$BJ1946/1.13, $N1946*AD1946*$BJ1946)</f>
        <v>0</v>
      </c>
      <c r="BG1946" s="54" t="n">
        <f>IF($M1946="人民币", $N1946*AE1946*$BJ1946/1.13, $N1946*AE1946*$BJ1946)</f>
        <v>0</v>
      </c>
      <c r="BH1946" s="55" t="n">
        <f>SUM(AV1946:BG1946)</f>
        <v>0</v>
      </c>
      <c r="BI1946" s="56">
             </c>
      <c r="BJ1946" s="57" t="n">
        <v>1940</v>
      </c>
      <c r="BK1946" s="29" t="n">
        <f>IF(OR(D1946="", F1946="", J1946="", M1946=""), 1, 0)</f>
        <v>0</v>
      </c>
      <c r="BL1946" s="7">
             </c>
      <c r="BR1946" s="7">
             </c>
    </row>
    <row r="1947" x14ac:dyDescent="0.25">
      <c r="A1947" s="40" t="n">
        <f>ROW()-5</f>
        <v>1942</v>
      </c>
      <c r="B1947" s="41" t="s">
        <v>44</v>
      </c>
      <c r="C1947" s="42" t="s">
        <v>42</v>
      </c>
      <c r="D1947" s="43" t="s">
        <v>1113</v>
      </c>
      <c r="E1947" s="42" t="s">
        <v>42</v>
      </c>
      <c r="F1947" s="43" t="s">
        <v>3063</v>
      </c>
      <c r="G1947" s="44" t="s">
        <v>44</v>
      </c>
      <c r="H1947" s="44" t="s">
        <v>44</v>
      </c>
      <c r="I1947" s="42" t="s">
        <v>42</v>
      </c>
      <c r="J1947" s="42" t="s">
        <v>42</v>
      </c>
      <c r="K1947" s="42" t="s">
        <v>42</v>
      </c>
      <c r="L1947" s="45" t="n">
        <f>AF1947</f>
        <v>0</v>
      </c>
      <c r="M1947" s="46" t="s">
        <v>46</v>
      </c>
      <c r="N1947" s="58" t="n">
        <v>11111</v>
      </c>
      <c r="O1947" s="47" t="n">
        <f>L1947*N1947*BJ1947</f>
        <v>0</v>
      </c>
      <c r="P1947" s="48" t="n">
        <f>BH1947</f>
        <v>0</v>
      </c>
      <c r="Q1947" s="45">
             </c>
      <c r="R1947" s="49" t="n">
        <f>L1947*Q1947</f>
        <v>0</v>
      </c>
      <c r="S1947" s="46" t="s">
        <f>IF(I1947="粉剂", "千克", IF(I1947="", "", "粒"))</f>
        <v>47</v>
      </c>
      <c r="T1947" s="49">
             </c>
      <c r="U1947" s="49">
             </c>
      <c r="V1947" s="49">
             </c>
      <c r="W1947" s="49">
             </c>
      <c r="X1947" s="49">
             </c>
      <c r="Y1947" s="49">
             </c>
      <c r="Z1947" s="49">
             </c>
      <c r="AA1947" s="49">
             </c>
      <c r="AB1947" s="49">
             </c>
      <c r="AC1947" s="49">
             </c>
      <c r="AD1947" s="49">
             </c>
      <c r="AE1947" s="49">
             </c>
      <c r="AF1947" s="45" t="n">
        <f>T1947+U1947+V1947+W1947+X1947+Y1947+Z1947+AA1947+AB1947+AC1947+AD1947+AE1947</f>
        <v>0</v>
      </c>
      <c r="AG1947" s="50">
             </c>
      <c r="AH1947" s="51" t="n">
        <f>$Q1947*T1947</f>
        <v>0</v>
      </c>
      <c r="AI1947" s="51" t="n">
        <f>$Q1947*U1947</f>
        <v>0</v>
      </c>
      <c r="AJ1947" s="51" t="n">
        <f>$Q1947*V1947</f>
        <v>0</v>
      </c>
      <c r="AK1947" s="51" t="n">
        <f>$Q1947*W1947</f>
        <v>0</v>
      </c>
      <c r="AL1947" s="51" t="n">
        <f>$Q1947*X1947</f>
        <v>0</v>
      </c>
      <c r="AM1947" s="51" t="n">
        <f>$Q1947*Y1947</f>
        <v>0</v>
      </c>
      <c r="AN1947" s="51" t="n">
        <f>$Q1947*Z1947</f>
        <v>0</v>
      </c>
      <c r="AO1947" s="52" t="n">
        <f>$Q1947*AA1947</f>
        <v>0</v>
      </c>
      <c r="AP1947" s="52" t="n">
        <f>$Q1947*AB1947</f>
        <v>0</v>
      </c>
      <c r="AQ1947" s="52" t="n">
        <f>$Q1947*AC1947</f>
        <v>0</v>
      </c>
      <c r="AR1947" s="52" t="n">
        <f>$Q1947*AD1947</f>
        <v>0</v>
      </c>
      <c r="AS1947" s="52" t="n">
        <f>$Q1947*AE1947</f>
        <v>0</v>
      </c>
      <c r="AT1947" s="52" t="n">
        <f>SUM(AH1947:AS1947)</f>
        <v>0</v>
      </c>
      <c r="AU1947" s="53">
             </c>
      <c r="AV1947" s="54" t="n">
        <f>IF($M1947="人民币", $N1947*T1947*$BJ1947/1.13, $N1947*T1947*$BJ1947)</f>
        <v>0</v>
      </c>
      <c r="AW1947" s="54" t="n">
        <f>IF($M1947="人民币", $N1947*U1947*$BJ1947/1.13, $N1947*U1947*$BJ1947)</f>
        <v>0</v>
      </c>
      <c r="AX1947" s="54" t="n">
        <f>IF($M1947="人民币", $N1947*V1947*$BJ1947/1.13, $N1947*V1947*$BJ1947)</f>
        <v>0</v>
      </c>
      <c r="AY1947" s="54" t="n">
        <f>IF($M1947="人民币", $N1947*W1947*$BJ1947/1.13, $N1947*W1947*$BJ1947)</f>
        <v>0</v>
      </c>
      <c r="AZ1947" s="54" t="n">
        <f>IF($M1947="人民币", $N1947*X1947*$BJ1947/1.13, $N1947*X1947*$BJ1947)</f>
        <v>0</v>
      </c>
      <c r="BA1947" s="54" t="n">
        <f>IF($M1947="人民币", $N1947*Y1947*$BJ1947/1.13, $N1947*Y1947*$BJ1947)</f>
        <v>0</v>
      </c>
      <c r="BB1947" s="54" t="n">
        <f>IF($M1947="人民币", $N1947*Z1947*$BJ1947/1.13, $N1947*Z1947*$BJ1947)</f>
        <v>0</v>
      </c>
      <c r="BC1947" s="54" t="n">
        <f>IF($M1947="人民币", $N1947*AA1947*$BJ1947/1.13, $N1947*AA1947*$BJ1947)</f>
        <v>0</v>
      </c>
      <c r="BD1947" s="54" t="n">
        <f>IF($M1947="人民币", $N1947*AB1947*$BJ1947/1.13, $N1947*AB1947*$BJ1947)</f>
        <v>0</v>
      </c>
      <c r="BE1947" s="54" t="n">
        <f>IF($M1947="人民币", $N1947*AC1947*$BJ1947/1.13, $N1947*AC1947*$BJ1947)</f>
        <v>0</v>
      </c>
      <c r="BF1947" s="54" t="n">
        <f>IF($M1947="人民币", $N1947*AD1947*$BJ1947/1.13, $N1947*AD1947*$BJ1947)</f>
        <v>0</v>
      </c>
      <c r="BG1947" s="54" t="n">
        <f>IF($M1947="人民币", $N1947*AE1947*$BJ1947/1.13, $N1947*AE1947*$BJ1947)</f>
        <v>0</v>
      </c>
      <c r="BH1947" s="55" t="n">
        <f>SUM(AV1947:BG1947)</f>
        <v>0</v>
      </c>
      <c r="BI1947" s="56">
             </c>
      <c r="BJ1947" s="57" t="n">
        <v>1941</v>
      </c>
      <c r="BK1947" s="29" t="n">
        <f>IF(OR(D1947="", F1947="", J1947="", M1947=""), 1, 0)</f>
        <v>0</v>
      </c>
      <c r="BL1947" s="7">
             </c>
      <c r="BR1947" s="7">
             </c>
    </row>
    <row r="1948" x14ac:dyDescent="0.25">
      <c r="A1948" s="40" t="n">
        <f>ROW()-5</f>
        <v>1943</v>
      </c>
      <c r="B1948" s="41" t="s">
        <v>44</v>
      </c>
      <c r="C1948" s="42" t="s">
        <v>42</v>
      </c>
      <c r="D1948" s="43" t="s">
        <v>1115</v>
      </c>
      <c r="E1948" s="42" t="s">
        <v>42</v>
      </c>
      <c r="F1948" s="43" t="s">
        <v>3064</v>
      </c>
      <c r="G1948" s="44" t="s">
        <v>44</v>
      </c>
      <c r="H1948" s="44" t="s">
        <v>44</v>
      </c>
      <c r="I1948" s="42" t="s">
        <v>42</v>
      </c>
      <c r="J1948" s="42" t="s">
        <v>42</v>
      </c>
      <c r="K1948" s="42" t="s">
        <v>42</v>
      </c>
      <c r="L1948" s="45" t="n">
        <f>AF1948</f>
        <v>0</v>
      </c>
      <c r="M1948" s="46" t="s">
        <v>46</v>
      </c>
      <c r="N1948" s="58" t="n">
        <v>11111</v>
      </c>
      <c r="O1948" s="47" t="n">
        <f>L1948*N1948*BJ1948</f>
        <v>0</v>
      </c>
      <c r="P1948" s="48" t="n">
        <f>BH1948</f>
        <v>0</v>
      </c>
      <c r="Q1948" s="45">
             </c>
      <c r="R1948" s="49" t="n">
        <f>L1948*Q1948</f>
        <v>0</v>
      </c>
      <c r="S1948" s="46" t="s">
        <f>IF(I1948="粉剂", "千克", IF(I1948="", "", "粒"))</f>
        <v>47</v>
      </c>
      <c r="T1948" s="49">
             </c>
      <c r="U1948" s="49">
             </c>
      <c r="V1948" s="49">
             </c>
      <c r="W1948" s="49">
             </c>
      <c r="X1948" s="49">
             </c>
      <c r="Y1948" s="49">
             </c>
      <c r="Z1948" s="49">
             </c>
      <c r="AA1948" s="49">
             </c>
      <c r="AB1948" s="49">
             </c>
      <c r="AC1948" s="49">
             </c>
      <c r="AD1948" s="49">
             </c>
      <c r="AE1948" s="49">
             </c>
      <c r="AF1948" s="45" t="n">
        <f>T1948+U1948+V1948+W1948+X1948+Y1948+Z1948+AA1948+AB1948+AC1948+AD1948+AE1948</f>
        <v>0</v>
      </c>
      <c r="AG1948" s="50">
             </c>
      <c r="AH1948" s="51" t="n">
        <f>$Q1948*T1948</f>
        <v>0</v>
      </c>
      <c r="AI1948" s="51" t="n">
        <f>$Q1948*U1948</f>
        <v>0</v>
      </c>
      <c r="AJ1948" s="51" t="n">
        <f>$Q1948*V1948</f>
        <v>0</v>
      </c>
      <c r="AK1948" s="51" t="n">
        <f>$Q1948*W1948</f>
        <v>0</v>
      </c>
      <c r="AL1948" s="51" t="n">
        <f>$Q1948*X1948</f>
        <v>0</v>
      </c>
      <c r="AM1948" s="51" t="n">
        <f>$Q1948*Y1948</f>
        <v>0</v>
      </c>
      <c r="AN1948" s="51" t="n">
        <f>$Q1948*Z1948</f>
        <v>0</v>
      </c>
      <c r="AO1948" s="52" t="n">
        <f>$Q1948*AA1948</f>
        <v>0</v>
      </c>
      <c r="AP1948" s="52" t="n">
        <f>$Q1948*AB1948</f>
        <v>0</v>
      </c>
      <c r="AQ1948" s="52" t="n">
        <f>$Q1948*AC1948</f>
        <v>0</v>
      </c>
      <c r="AR1948" s="52" t="n">
        <f>$Q1948*AD1948</f>
        <v>0</v>
      </c>
      <c r="AS1948" s="52" t="n">
        <f>$Q1948*AE1948</f>
        <v>0</v>
      </c>
      <c r="AT1948" s="52" t="n">
        <f>SUM(AH1948:AS1948)</f>
        <v>0</v>
      </c>
      <c r="AU1948" s="53">
             </c>
      <c r="AV1948" s="54" t="n">
        <f>IF($M1948="人民币", $N1948*T1948*$BJ1948/1.13, $N1948*T1948*$BJ1948)</f>
        <v>0</v>
      </c>
      <c r="AW1948" s="54" t="n">
        <f>IF($M1948="人民币", $N1948*U1948*$BJ1948/1.13, $N1948*U1948*$BJ1948)</f>
        <v>0</v>
      </c>
      <c r="AX1948" s="54" t="n">
        <f>IF($M1948="人民币", $N1948*V1948*$BJ1948/1.13, $N1948*V1948*$BJ1948)</f>
        <v>0</v>
      </c>
      <c r="AY1948" s="54" t="n">
        <f>IF($M1948="人民币", $N1948*W1948*$BJ1948/1.13, $N1948*W1948*$BJ1948)</f>
        <v>0</v>
      </c>
      <c r="AZ1948" s="54" t="n">
        <f>IF($M1948="人民币", $N1948*X1948*$BJ1948/1.13, $N1948*X1948*$BJ1948)</f>
        <v>0</v>
      </c>
      <c r="BA1948" s="54" t="n">
        <f>IF($M1948="人民币", $N1948*Y1948*$BJ1948/1.13, $N1948*Y1948*$BJ1948)</f>
        <v>0</v>
      </c>
      <c r="BB1948" s="54" t="n">
        <f>IF($M1948="人民币", $N1948*Z1948*$BJ1948/1.13, $N1948*Z1948*$BJ1948)</f>
        <v>0</v>
      </c>
      <c r="BC1948" s="54" t="n">
        <f>IF($M1948="人民币", $N1948*AA1948*$BJ1948/1.13, $N1948*AA1948*$BJ1948)</f>
        <v>0</v>
      </c>
      <c r="BD1948" s="54" t="n">
        <f>IF($M1948="人民币", $N1948*AB1948*$BJ1948/1.13, $N1948*AB1948*$BJ1948)</f>
        <v>0</v>
      </c>
      <c r="BE1948" s="54" t="n">
        <f>IF($M1948="人民币", $N1948*AC1948*$BJ1948/1.13, $N1948*AC1948*$BJ1948)</f>
        <v>0</v>
      </c>
      <c r="BF1948" s="54" t="n">
        <f>IF($M1948="人民币", $N1948*AD1948*$BJ1948/1.13, $N1948*AD1948*$BJ1948)</f>
        <v>0</v>
      </c>
      <c r="BG1948" s="54" t="n">
        <f>IF($M1948="人民币", $N1948*AE1948*$BJ1948/1.13, $N1948*AE1948*$BJ1948)</f>
        <v>0</v>
      </c>
      <c r="BH1948" s="55" t="n">
        <f>SUM(AV1948:BG1948)</f>
        <v>0</v>
      </c>
      <c r="BI1948" s="56">
             </c>
      <c r="BJ1948" s="57" t="n">
        <v>1942</v>
      </c>
      <c r="BK1948" s="29" t="n">
        <f>IF(OR(D1948="", F1948="", J1948="", M1948=""), 1, 0)</f>
        <v>0</v>
      </c>
      <c r="BL1948" s="7">
             </c>
      <c r="BR1948" s="7">
             </c>
    </row>
    <row r="1949" x14ac:dyDescent="0.25">
      <c r="A1949" s="40" t="n">
        <f>ROW()-5</f>
        <v>1944</v>
      </c>
      <c r="B1949" s="41" t="s">
        <v>44</v>
      </c>
      <c r="C1949" s="42" t="s">
        <v>42</v>
      </c>
      <c r="D1949" s="43" t="s">
        <v>1117</v>
      </c>
      <c r="E1949" s="42" t="s">
        <v>42</v>
      </c>
      <c r="F1949" s="43" t="s">
        <v>3065</v>
      </c>
      <c r="G1949" s="44" t="s">
        <v>44</v>
      </c>
      <c r="H1949" s="44" t="s">
        <v>44</v>
      </c>
      <c r="I1949" s="42" t="s">
        <v>42</v>
      </c>
      <c r="J1949" s="42" t="s">
        <v>42</v>
      </c>
      <c r="K1949" s="42" t="s">
        <v>42</v>
      </c>
      <c r="L1949" s="45" t="n">
        <f>AF1949</f>
        <v>0</v>
      </c>
      <c r="M1949" s="46" t="s">
        <v>46</v>
      </c>
      <c r="N1949" s="58" t="n">
        <v>11111</v>
      </c>
      <c r="O1949" s="47" t="n">
        <f>L1949*N1949*BJ1949</f>
        <v>0</v>
      </c>
      <c r="P1949" s="48" t="n">
        <f>BH1949</f>
        <v>0</v>
      </c>
      <c r="Q1949" s="45">
             </c>
      <c r="R1949" s="49" t="n">
        <f>L1949*Q1949</f>
        <v>0</v>
      </c>
      <c r="S1949" s="46" t="s">
        <f>IF(I1949="粉剂", "千克", IF(I1949="", "", "粒"))</f>
        <v>47</v>
      </c>
      <c r="T1949" s="49">
             </c>
      <c r="U1949" s="49">
             </c>
      <c r="V1949" s="49">
             </c>
      <c r="W1949" s="49">
             </c>
      <c r="X1949" s="49">
             </c>
      <c r="Y1949" s="49">
             </c>
      <c r="Z1949" s="49">
             </c>
      <c r="AA1949" s="49">
             </c>
      <c r="AB1949" s="49">
             </c>
      <c r="AC1949" s="49">
             </c>
      <c r="AD1949" s="49">
             </c>
      <c r="AE1949" s="49">
             </c>
      <c r="AF1949" s="45" t="n">
        <f>T1949+U1949+V1949+W1949+X1949+Y1949+Z1949+AA1949+AB1949+AC1949+AD1949+AE1949</f>
        <v>0</v>
      </c>
      <c r="AG1949" s="50">
             </c>
      <c r="AH1949" s="51" t="n">
        <f>$Q1949*T1949</f>
        <v>0</v>
      </c>
      <c r="AI1949" s="51" t="n">
        <f>$Q1949*U1949</f>
        <v>0</v>
      </c>
      <c r="AJ1949" s="51" t="n">
        <f>$Q1949*V1949</f>
        <v>0</v>
      </c>
      <c r="AK1949" s="51" t="n">
        <f>$Q1949*W1949</f>
        <v>0</v>
      </c>
      <c r="AL1949" s="51" t="n">
        <f>$Q1949*X1949</f>
        <v>0</v>
      </c>
      <c r="AM1949" s="51" t="n">
        <f>$Q1949*Y1949</f>
        <v>0</v>
      </c>
      <c r="AN1949" s="51" t="n">
        <f>$Q1949*Z1949</f>
        <v>0</v>
      </c>
      <c r="AO1949" s="52" t="n">
        <f>$Q1949*AA1949</f>
        <v>0</v>
      </c>
      <c r="AP1949" s="52" t="n">
        <f>$Q1949*AB1949</f>
        <v>0</v>
      </c>
      <c r="AQ1949" s="52" t="n">
        <f>$Q1949*AC1949</f>
        <v>0</v>
      </c>
      <c r="AR1949" s="52" t="n">
        <f>$Q1949*AD1949</f>
        <v>0</v>
      </c>
      <c r="AS1949" s="52" t="n">
        <f>$Q1949*AE1949</f>
        <v>0</v>
      </c>
      <c r="AT1949" s="52" t="n">
        <f>SUM(AH1949:AS1949)</f>
        <v>0</v>
      </c>
      <c r="AU1949" s="53">
             </c>
      <c r="AV1949" s="54" t="n">
        <f>IF($M1949="人民币", $N1949*T1949*$BJ1949/1.13, $N1949*T1949*$BJ1949)</f>
        <v>0</v>
      </c>
      <c r="AW1949" s="54" t="n">
        <f>IF($M1949="人民币", $N1949*U1949*$BJ1949/1.13, $N1949*U1949*$BJ1949)</f>
        <v>0</v>
      </c>
      <c r="AX1949" s="54" t="n">
        <f>IF($M1949="人民币", $N1949*V1949*$BJ1949/1.13, $N1949*V1949*$BJ1949)</f>
        <v>0</v>
      </c>
      <c r="AY1949" s="54" t="n">
        <f>IF($M1949="人民币", $N1949*W1949*$BJ1949/1.13, $N1949*W1949*$BJ1949)</f>
        <v>0</v>
      </c>
      <c r="AZ1949" s="54" t="n">
        <f>IF($M1949="人民币", $N1949*X1949*$BJ1949/1.13, $N1949*X1949*$BJ1949)</f>
        <v>0</v>
      </c>
      <c r="BA1949" s="54" t="n">
        <f>IF($M1949="人民币", $N1949*Y1949*$BJ1949/1.13, $N1949*Y1949*$BJ1949)</f>
        <v>0</v>
      </c>
      <c r="BB1949" s="54" t="n">
        <f>IF($M1949="人民币", $N1949*Z1949*$BJ1949/1.13, $N1949*Z1949*$BJ1949)</f>
        <v>0</v>
      </c>
      <c r="BC1949" s="54" t="n">
        <f>IF($M1949="人民币", $N1949*AA1949*$BJ1949/1.13, $N1949*AA1949*$BJ1949)</f>
        <v>0</v>
      </c>
      <c r="BD1949" s="54" t="n">
        <f>IF($M1949="人民币", $N1949*AB1949*$BJ1949/1.13, $N1949*AB1949*$BJ1949)</f>
        <v>0</v>
      </c>
      <c r="BE1949" s="54" t="n">
        <f>IF($M1949="人民币", $N1949*AC1949*$BJ1949/1.13, $N1949*AC1949*$BJ1949)</f>
        <v>0</v>
      </c>
      <c r="BF1949" s="54" t="n">
        <f>IF($M1949="人民币", $N1949*AD1949*$BJ1949/1.13, $N1949*AD1949*$BJ1949)</f>
        <v>0</v>
      </c>
      <c r="BG1949" s="54" t="n">
        <f>IF($M1949="人民币", $N1949*AE1949*$BJ1949/1.13, $N1949*AE1949*$BJ1949)</f>
        <v>0</v>
      </c>
      <c r="BH1949" s="55" t="n">
        <f>SUM(AV1949:BG1949)</f>
        <v>0</v>
      </c>
      <c r="BI1949" s="56">
             </c>
      <c r="BJ1949" s="57" t="n">
        <v>1943</v>
      </c>
      <c r="BK1949" s="29" t="n">
        <f>IF(OR(D1949="", F1949="", J1949="", M1949=""), 1, 0)</f>
        <v>0</v>
      </c>
      <c r="BL1949" s="7">
             </c>
      <c r="BR1949" s="7">
             </c>
    </row>
    <row r="1950" x14ac:dyDescent="0.25">
      <c r="A1950" s="40" t="n">
        <f>ROW()-5</f>
        <v>1945</v>
      </c>
      <c r="B1950" s="41" t="s">
        <v>44</v>
      </c>
      <c r="C1950" s="42" t="s">
        <v>42</v>
      </c>
      <c r="D1950" s="43" t="s">
        <v>1119</v>
      </c>
      <c r="E1950" s="42" t="s">
        <v>42</v>
      </c>
      <c r="F1950" s="43" t="s">
        <v>3066</v>
      </c>
      <c r="G1950" s="44" t="s">
        <v>44</v>
      </c>
      <c r="H1950" s="44" t="s">
        <v>44</v>
      </c>
      <c r="I1950" s="42" t="s">
        <v>42</v>
      </c>
      <c r="J1950" s="42" t="s">
        <v>42</v>
      </c>
      <c r="K1950" s="42" t="s">
        <v>42</v>
      </c>
      <c r="L1950" s="45" t="n">
        <f>AF1950</f>
        <v>0</v>
      </c>
      <c r="M1950" s="46" t="s">
        <v>46</v>
      </c>
      <c r="N1950" s="58" t="n">
        <v>11111</v>
      </c>
      <c r="O1950" s="47" t="n">
        <f>L1950*N1950*BJ1950</f>
        <v>0</v>
      </c>
      <c r="P1950" s="48" t="n">
        <f>BH1950</f>
        <v>0</v>
      </c>
      <c r="Q1950" s="45">
             </c>
      <c r="R1950" s="49" t="n">
        <f>L1950*Q1950</f>
        <v>0</v>
      </c>
      <c r="S1950" s="46" t="s">
        <f>IF(I1950="粉剂", "千克", IF(I1950="", "", "粒"))</f>
        <v>47</v>
      </c>
      <c r="T1950" s="49">
             </c>
      <c r="U1950" s="49">
             </c>
      <c r="V1950" s="49">
             </c>
      <c r="W1950" s="49">
             </c>
      <c r="X1950" s="49">
             </c>
      <c r="Y1950" s="49">
             </c>
      <c r="Z1950" s="49">
             </c>
      <c r="AA1950" s="49">
             </c>
      <c r="AB1950" s="49">
             </c>
      <c r="AC1950" s="49">
             </c>
      <c r="AD1950" s="49">
             </c>
      <c r="AE1950" s="49">
             </c>
      <c r="AF1950" s="45" t="n">
        <f>T1950+U1950+V1950+W1950+X1950+Y1950+Z1950+AA1950+AB1950+AC1950+AD1950+AE1950</f>
        <v>0</v>
      </c>
      <c r="AG1950" s="50">
             </c>
      <c r="AH1950" s="51" t="n">
        <f>$Q1950*T1950</f>
        <v>0</v>
      </c>
      <c r="AI1950" s="51" t="n">
        <f>$Q1950*U1950</f>
        <v>0</v>
      </c>
      <c r="AJ1950" s="51" t="n">
        <f>$Q1950*V1950</f>
        <v>0</v>
      </c>
      <c r="AK1950" s="51" t="n">
        <f>$Q1950*W1950</f>
        <v>0</v>
      </c>
      <c r="AL1950" s="51" t="n">
        <f>$Q1950*X1950</f>
        <v>0</v>
      </c>
      <c r="AM1950" s="51" t="n">
        <f>$Q1950*Y1950</f>
        <v>0</v>
      </c>
      <c r="AN1950" s="51" t="n">
        <f>$Q1950*Z1950</f>
        <v>0</v>
      </c>
      <c r="AO1950" s="52" t="n">
        <f>$Q1950*AA1950</f>
        <v>0</v>
      </c>
      <c r="AP1950" s="52" t="n">
        <f>$Q1950*AB1950</f>
        <v>0</v>
      </c>
      <c r="AQ1950" s="52" t="n">
        <f>$Q1950*AC1950</f>
        <v>0</v>
      </c>
      <c r="AR1950" s="52" t="n">
        <f>$Q1950*AD1950</f>
        <v>0</v>
      </c>
      <c r="AS1950" s="52" t="n">
        <f>$Q1950*AE1950</f>
        <v>0</v>
      </c>
      <c r="AT1950" s="52" t="n">
        <f>SUM(AH1950:AS1950)</f>
        <v>0</v>
      </c>
      <c r="AU1950" s="53">
             </c>
      <c r="AV1950" s="54" t="n">
        <f>IF($M1950="人民币", $N1950*T1950*$BJ1950/1.13, $N1950*T1950*$BJ1950)</f>
        <v>0</v>
      </c>
      <c r="AW1950" s="54" t="n">
        <f>IF($M1950="人民币", $N1950*U1950*$BJ1950/1.13, $N1950*U1950*$BJ1950)</f>
        <v>0</v>
      </c>
      <c r="AX1950" s="54" t="n">
        <f>IF($M1950="人民币", $N1950*V1950*$BJ1950/1.13, $N1950*V1950*$BJ1950)</f>
        <v>0</v>
      </c>
      <c r="AY1950" s="54" t="n">
        <f>IF($M1950="人民币", $N1950*W1950*$BJ1950/1.13, $N1950*W1950*$BJ1950)</f>
        <v>0</v>
      </c>
      <c r="AZ1950" s="54" t="n">
        <f>IF($M1950="人民币", $N1950*X1950*$BJ1950/1.13, $N1950*X1950*$BJ1950)</f>
        <v>0</v>
      </c>
      <c r="BA1950" s="54" t="n">
        <f>IF($M1950="人民币", $N1950*Y1950*$BJ1950/1.13, $N1950*Y1950*$BJ1950)</f>
        <v>0</v>
      </c>
      <c r="BB1950" s="54" t="n">
        <f>IF($M1950="人民币", $N1950*Z1950*$BJ1950/1.13, $N1950*Z1950*$BJ1950)</f>
        <v>0</v>
      </c>
      <c r="BC1950" s="54" t="n">
        <f>IF($M1950="人民币", $N1950*AA1950*$BJ1950/1.13, $N1950*AA1950*$BJ1950)</f>
        <v>0</v>
      </c>
      <c r="BD1950" s="54" t="n">
        <f>IF($M1950="人民币", $N1950*AB1950*$BJ1950/1.13, $N1950*AB1950*$BJ1950)</f>
        <v>0</v>
      </c>
      <c r="BE1950" s="54" t="n">
        <f>IF($M1950="人民币", $N1950*AC1950*$BJ1950/1.13, $N1950*AC1950*$BJ1950)</f>
        <v>0</v>
      </c>
      <c r="BF1950" s="54" t="n">
        <f>IF($M1950="人民币", $N1950*AD1950*$BJ1950/1.13, $N1950*AD1950*$BJ1950)</f>
        <v>0</v>
      </c>
      <c r="BG1950" s="54" t="n">
        <f>IF($M1950="人民币", $N1950*AE1950*$BJ1950/1.13, $N1950*AE1950*$BJ1950)</f>
        <v>0</v>
      </c>
      <c r="BH1950" s="55" t="n">
        <f>SUM(AV1950:BG1950)</f>
        <v>0</v>
      </c>
      <c r="BI1950" s="56">
             </c>
      <c r="BJ1950" s="57" t="n">
        <v>1944</v>
      </c>
      <c r="BK1950" s="29" t="n">
        <f>IF(OR(D1950="", F1950="", J1950="", M1950=""), 1, 0)</f>
        <v>0</v>
      </c>
      <c r="BL1950" s="7">
             </c>
      <c r="BR1950" s="7">
             </c>
    </row>
    <row r="1951" x14ac:dyDescent="0.25">
      <c r="A1951" s="40" t="n">
        <f>ROW()-5</f>
        <v>1946</v>
      </c>
      <c r="B1951" s="41" t="s">
        <v>44</v>
      </c>
      <c r="C1951" s="42" t="s">
        <v>42</v>
      </c>
      <c r="D1951" s="43" t="s">
        <v>1121</v>
      </c>
      <c r="E1951" s="42" t="s">
        <v>42</v>
      </c>
      <c r="F1951" s="43" t="s">
        <v>3067</v>
      </c>
      <c r="G1951" s="44" t="s">
        <v>44</v>
      </c>
      <c r="H1951" s="44" t="s">
        <v>44</v>
      </c>
      <c r="I1951" s="42" t="s">
        <v>42</v>
      </c>
      <c r="J1951" s="42" t="s">
        <v>42</v>
      </c>
      <c r="K1951" s="42" t="s">
        <v>42</v>
      </c>
      <c r="L1951" s="45" t="n">
        <f>AF1951</f>
        <v>0</v>
      </c>
      <c r="M1951" s="46" t="s">
        <v>46</v>
      </c>
      <c r="N1951" s="58" t="n">
        <v>11111</v>
      </c>
      <c r="O1951" s="47" t="n">
        <f>L1951*N1951*BJ1951</f>
        <v>0</v>
      </c>
      <c r="P1951" s="48" t="n">
        <f>BH1951</f>
        <v>0</v>
      </c>
      <c r="Q1951" s="45">
             </c>
      <c r="R1951" s="49" t="n">
        <f>L1951*Q1951</f>
        <v>0</v>
      </c>
      <c r="S1951" s="46" t="s">
        <f>IF(I1951="粉剂", "千克", IF(I1951="", "", "粒"))</f>
        <v>47</v>
      </c>
      <c r="T1951" s="49">
             </c>
      <c r="U1951" s="49">
             </c>
      <c r="V1951" s="49">
             </c>
      <c r="W1951" s="49">
             </c>
      <c r="X1951" s="49">
             </c>
      <c r="Y1951" s="49">
             </c>
      <c r="Z1951" s="49">
             </c>
      <c r="AA1951" s="49">
             </c>
      <c r="AB1951" s="49">
             </c>
      <c r="AC1951" s="49">
             </c>
      <c r="AD1951" s="49">
             </c>
      <c r="AE1951" s="49">
             </c>
      <c r="AF1951" s="45" t="n">
        <f>T1951+U1951+V1951+W1951+X1951+Y1951+Z1951+AA1951+AB1951+AC1951+AD1951+AE1951</f>
        <v>0</v>
      </c>
      <c r="AG1951" s="50">
             </c>
      <c r="AH1951" s="51" t="n">
        <f>$Q1951*T1951</f>
        <v>0</v>
      </c>
      <c r="AI1951" s="51" t="n">
        <f>$Q1951*U1951</f>
        <v>0</v>
      </c>
      <c r="AJ1951" s="51" t="n">
        <f>$Q1951*V1951</f>
        <v>0</v>
      </c>
      <c r="AK1951" s="51" t="n">
        <f>$Q1951*W1951</f>
        <v>0</v>
      </c>
      <c r="AL1951" s="51" t="n">
        <f>$Q1951*X1951</f>
        <v>0</v>
      </c>
      <c r="AM1951" s="51" t="n">
        <f>$Q1951*Y1951</f>
        <v>0</v>
      </c>
      <c r="AN1951" s="51" t="n">
        <f>$Q1951*Z1951</f>
        <v>0</v>
      </c>
      <c r="AO1951" s="52" t="n">
        <f>$Q1951*AA1951</f>
        <v>0</v>
      </c>
      <c r="AP1951" s="52" t="n">
        <f>$Q1951*AB1951</f>
        <v>0</v>
      </c>
      <c r="AQ1951" s="52" t="n">
        <f>$Q1951*AC1951</f>
        <v>0</v>
      </c>
      <c r="AR1951" s="52" t="n">
        <f>$Q1951*AD1951</f>
        <v>0</v>
      </c>
      <c r="AS1951" s="52" t="n">
        <f>$Q1951*AE1951</f>
        <v>0</v>
      </c>
      <c r="AT1951" s="52" t="n">
        <f>SUM(AH1951:AS1951)</f>
        <v>0</v>
      </c>
      <c r="AU1951" s="53">
             </c>
      <c r="AV1951" s="54" t="n">
        <f>IF($M1951="人民币", $N1951*T1951*$BJ1951/1.13, $N1951*T1951*$BJ1951)</f>
        <v>0</v>
      </c>
      <c r="AW1951" s="54" t="n">
        <f>IF($M1951="人民币", $N1951*U1951*$BJ1951/1.13, $N1951*U1951*$BJ1951)</f>
        <v>0</v>
      </c>
      <c r="AX1951" s="54" t="n">
        <f>IF($M1951="人民币", $N1951*V1951*$BJ1951/1.13, $N1951*V1951*$BJ1951)</f>
        <v>0</v>
      </c>
      <c r="AY1951" s="54" t="n">
        <f>IF($M1951="人民币", $N1951*W1951*$BJ1951/1.13, $N1951*W1951*$BJ1951)</f>
        <v>0</v>
      </c>
      <c r="AZ1951" s="54" t="n">
        <f>IF($M1951="人民币", $N1951*X1951*$BJ1951/1.13, $N1951*X1951*$BJ1951)</f>
        <v>0</v>
      </c>
      <c r="BA1951" s="54" t="n">
        <f>IF($M1951="人民币", $N1951*Y1951*$BJ1951/1.13, $N1951*Y1951*$BJ1951)</f>
        <v>0</v>
      </c>
      <c r="BB1951" s="54" t="n">
        <f>IF($M1951="人民币", $N1951*Z1951*$BJ1951/1.13, $N1951*Z1951*$BJ1951)</f>
        <v>0</v>
      </c>
      <c r="BC1951" s="54" t="n">
        <f>IF($M1951="人民币", $N1951*AA1951*$BJ1951/1.13, $N1951*AA1951*$BJ1951)</f>
        <v>0</v>
      </c>
      <c r="BD1951" s="54" t="n">
        <f>IF($M1951="人民币", $N1951*AB1951*$BJ1951/1.13, $N1951*AB1951*$BJ1951)</f>
        <v>0</v>
      </c>
      <c r="BE1951" s="54" t="n">
        <f>IF($M1951="人民币", $N1951*AC1951*$BJ1951/1.13, $N1951*AC1951*$BJ1951)</f>
        <v>0</v>
      </c>
      <c r="BF1951" s="54" t="n">
        <f>IF($M1951="人民币", $N1951*AD1951*$BJ1951/1.13, $N1951*AD1951*$BJ1951)</f>
        <v>0</v>
      </c>
      <c r="BG1951" s="54" t="n">
        <f>IF($M1951="人民币", $N1951*AE1951*$BJ1951/1.13, $N1951*AE1951*$BJ1951)</f>
        <v>0</v>
      </c>
      <c r="BH1951" s="55" t="n">
        <f>SUM(AV1951:BG1951)</f>
        <v>0</v>
      </c>
      <c r="BI1951" s="56">
             </c>
      <c r="BJ1951" s="57" t="n">
        <v>1945</v>
      </c>
      <c r="BK1951" s="29" t="n">
        <f>IF(OR(D1951="", F1951="", J1951="", M1951=""), 1, 0)</f>
        <v>0</v>
      </c>
      <c r="BL1951" s="7">
             </c>
      <c r="BR1951" s="7">
             </c>
    </row>
    <row r="1952" x14ac:dyDescent="0.25">
      <c r="A1952" s="40" t="n">
        <f>ROW()-5</f>
        <v>1947</v>
      </c>
      <c r="B1952" s="41" t="s">
        <v>44</v>
      </c>
      <c r="C1952" s="42" t="s">
        <v>42</v>
      </c>
      <c r="D1952" s="43" t="s">
        <v>1123</v>
      </c>
      <c r="E1952" s="42" t="s">
        <v>42</v>
      </c>
      <c r="F1952" s="43" t="s">
        <v>3068</v>
      </c>
      <c r="G1952" s="44" t="s">
        <v>44</v>
      </c>
      <c r="H1952" s="44" t="s">
        <v>44</v>
      </c>
      <c r="I1952" s="42" t="s">
        <v>42</v>
      </c>
      <c r="J1952" s="42" t="s">
        <v>42</v>
      </c>
      <c r="K1952" s="42" t="s">
        <v>42</v>
      </c>
      <c r="L1952" s="45" t="n">
        <f>AF1952</f>
        <v>0</v>
      </c>
      <c r="M1952" s="46" t="s">
        <v>46</v>
      </c>
      <c r="N1952" s="58" t="n">
        <v>11111</v>
      </c>
      <c r="O1952" s="47" t="n">
        <f>L1952*N1952*BJ1952</f>
        <v>0</v>
      </c>
      <c r="P1952" s="48" t="n">
        <f>BH1952</f>
        <v>0</v>
      </c>
      <c r="Q1952" s="45">
             </c>
      <c r="R1952" s="49" t="n">
        <f>L1952*Q1952</f>
        <v>0</v>
      </c>
      <c r="S1952" s="46" t="s">
        <f>IF(I1952="粉剂", "千克", IF(I1952="", "", "粒"))</f>
        <v>47</v>
      </c>
      <c r="T1952" s="49">
             </c>
      <c r="U1952" s="49">
             </c>
      <c r="V1952" s="49">
             </c>
      <c r="W1952" s="49">
             </c>
      <c r="X1952" s="49">
             </c>
      <c r="Y1952" s="49">
             </c>
      <c r="Z1952" s="49">
             </c>
      <c r="AA1952" s="49">
             </c>
      <c r="AB1952" s="49">
             </c>
      <c r="AC1952" s="49">
             </c>
      <c r="AD1952" s="49">
             </c>
      <c r="AE1952" s="49">
             </c>
      <c r="AF1952" s="45" t="n">
        <f>T1952+U1952+V1952+W1952+X1952+Y1952+Z1952+AA1952+AB1952+AC1952+AD1952+AE1952</f>
        <v>0</v>
      </c>
      <c r="AG1952" s="50">
             </c>
      <c r="AH1952" s="51" t="n">
        <f>$Q1952*T1952</f>
        <v>0</v>
      </c>
      <c r="AI1952" s="51" t="n">
        <f>$Q1952*U1952</f>
        <v>0</v>
      </c>
      <c r="AJ1952" s="51" t="n">
        <f>$Q1952*V1952</f>
        <v>0</v>
      </c>
      <c r="AK1952" s="51" t="n">
        <f>$Q1952*W1952</f>
        <v>0</v>
      </c>
      <c r="AL1952" s="51" t="n">
        <f>$Q1952*X1952</f>
        <v>0</v>
      </c>
      <c r="AM1952" s="51" t="n">
        <f>$Q1952*Y1952</f>
        <v>0</v>
      </c>
      <c r="AN1952" s="51" t="n">
        <f>$Q1952*Z1952</f>
        <v>0</v>
      </c>
      <c r="AO1952" s="52" t="n">
        <f>$Q1952*AA1952</f>
        <v>0</v>
      </c>
      <c r="AP1952" s="52" t="n">
        <f>$Q1952*AB1952</f>
        <v>0</v>
      </c>
      <c r="AQ1952" s="52" t="n">
        <f>$Q1952*AC1952</f>
        <v>0</v>
      </c>
      <c r="AR1952" s="52" t="n">
        <f>$Q1952*AD1952</f>
        <v>0</v>
      </c>
      <c r="AS1952" s="52" t="n">
        <f>$Q1952*AE1952</f>
        <v>0</v>
      </c>
      <c r="AT1952" s="52" t="n">
        <f>SUM(AH1952:AS1952)</f>
        <v>0</v>
      </c>
      <c r="AU1952" s="53">
             </c>
      <c r="AV1952" s="54" t="n">
        <f>IF($M1952="人民币", $N1952*T1952*$BJ1952/1.13, $N1952*T1952*$BJ1952)</f>
        <v>0</v>
      </c>
      <c r="AW1952" s="54" t="n">
        <f>IF($M1952="人民币", $N1952*U1952*$BJ1952/1.13, $N1952*U1952*$BJ1952)</f>
        <v>0</v>
      </c>
      <c r="AX1952" s="54" t="n">
        <f>IF($M1952="人民币", $N1952*V1952*$BJ1952/1.13, $N1952*V1952*$BJ1952)</f>
        <v>0</v>
      </c>
      <c r="AY1952" s="54" t="n">
        <f>IF($M1952="人民币", $N1952*W1952*$BJ1952/1.13, $N1952*W1952*$BJ1952)</f>
        <v>0</v>
      </c>
      <c r="AZ1952" s="54" t="n">
        <f>IF($M1952="人民币", $N1952*X1952*$BJ1952/1.13, $N1952*X1952*$BJ1952)</f>
        <v>0</v>
      </c>
      <c r="BA1952" s="54" t="n">
        <f>IF($M1952="人民币", $N1952*Y1952*$BJ1952/1.13, $N1952*Y1952*$BJ1952)</f>
        <v>0</v>
      </c>
      <c r="BB1952" s="54" t="n">
        <f>IF($M1952="人民币", $N1952*Z1952*$BJ1952/1.13, $N1952*Z1952*$BJ1952)</f>
        <v>0</v>
      </c>
      <c r="BC1952" s="54" t="n">
        <f>IF($M1952="人民币", $N1952*AA1952*$BJ1952/1.13, $N1952*AA1952*$BJ1952)</f>
        <v>0</v>
      </c>
      <c r="BD1952" s="54" t="n">
        <f>IF($M1952="人民币", $N1952*AB1952*$BJ1952/1.13, $N1952*AB1952*$BJ1952)</f>
        <v>0</v>
      </c>
      <c r="BE1952" s="54" t="n">
        <f>IF($M1952="人民币", $N1952*AC1952*$BJ1952/1.13, $N1952*AC1952*$BJ1952)</f>
        <v>0</v>
      </c>
      <c r="BF1952" s="54" t="n">
        <f>IF($M1952="人民币", $N1952*AD1952*$BJ1952/1.13, $N1952*AD1952*$BJ1952)</f>
        <v>0</v>
      </c>
      <c r="BG1952" s="54" t="n">
        <f>IF($M1952="人民币", $N1952*AE1952*$BJ1952/1.13, $N1952*AE1952*$BJ1952)</f>
        <v>0</v>
      </c>
      <c r="BH1952" s="55" t="n">
        <f>SUM(AV1952:BG1952)</f>
        <v>0</v>
      </c>
      <c r="BI1952" s="56">
             </c>
      <c r="BJ1952" s="57" t="n">
        <v>1946</v>
      </c>
      <c r="BK1952" s="29" t="n">
        <f>IF(OR(D1952="", F1952="", J1952="", M1952=""), 1, 0)</f>
        <v>0</v>
      </c>
      <c r="BL1952" s="7">
             </c>
      <c r="BR1952" s="7">
             </c>
    </row>
    <row r="1953" x14ac:dyDescent="0.25">
      <c r="A1953" s="40" t="n">
        <f>ROW()-5</f>
        <v>1948</v>
      </c>
      <c r="B1953" s="41" t="s">
        <v>44</v>
      </c>
      <c r="C1953" s="42" t="s">
        <v>42</v>
      </c>
      <c r="D1953" s="43" t="s">
        <v>1125</v>
      </c>
      <c r="E1953" s="42" t="s">
        <v>42</v>
      </c>
      <c r="F1953" s="43" t="s">
        <v>3069</v>
      </c>
      <c r="G1953" s="44" t="s">
        <v>44</v>
      </c>
      <c r="H1953" s="44" t="s">
        <v>44</v>
      </c>
      <c r="I1953" s="42" t="s">
        <v>42</v>
      </c>
      <c r="J1953" s="42" t="s">
        <v>42</v>
      </c>
      <c r="K1953" s="42" t="s">
        <v>42</v>
      </c>
      <c r="L1953" s="45" t="n">
        <f>AF1953</f>
        <v>0</v>
      </c>
      <c r="M1953" s="46" t="s">
        <v>46</v>
      </c>
      <c r="N1953" s="58" t="n">
        <v>11111</v>
      </c>
      <c r="O1953" s="47" t="n">
        <f>L1953*N1953*BJ1953</f>
        <v>0</v>
      </c>
      <c r="P1953" s="48" t="n">
        <f>BH1953</f>
        <v>0</v>
      </c>
      <c r="Q1953" s="45">
             </c>
      <c r="R1953" s="49" t="n">
        <f>L1953*Q1953</f>
        <v>0</v>
      </c>
      <c r="S1953" s="46" t="s">
        <f>IF(I1953="粉剂", "千克", IF(I1953="", "", "粒"))</f>
        <v>47</v>
      </c>
      <c r="T1953" s="49">
             </c>
      <c r="U1953" s="49">
             </c>
      <c r="V1953" s="49">
             </c>
      <c r="W1953" s="49">
             </c>
      <c r="X1953" s="49">
             </c>
      <c r="Y1953" s="49">
             </c>
      <c r="Z1953" s="49">
             </c>
      <c r="AA1953" s="49">
             </c>
      <c r="AB1953" s="49">
             </c>
      <c r="AC1953" s="49">
             </c>
      <c r="AD1953" s="49">
             </c>
      <c r="AE1953" s="49">
             </c>
      <c r="AF1953" s="45" t="n">
        <f>T1953+U1953+V1953+W1953+X1953+Y1953+Z1953+AA1953+AB1953+AC1953+AD1953+AE1953</f>
        <v>0</v>
      </c>
      <c r="AG1953" s="50">
             </c>
      <c r="AH1953" s="51" t="n">
        <f>$Q1953*T1953</f>
        <v>0</v>
      </c>
      <c r="AI1953" s="51" t="n">
        <f>$Q1953*U1953</f>
        <v>0</v>
      </c>
      <c r="AJ1953" s="51" t="n">
        <f>$Q1953*V1953</f>
        <v>0</v>
      </c>
      <c r="AK1953" s="51" t="n">
        <f>$Q1953*W1953</f>
        <v>0</v>
      </c>
      <c r="AL1953" s="51" t="n">
        <f>$Q1953*X1953</f>
        <v>0</v>
      </c>
      <c r="AM1953" s="51" t="n">
        <f>$Q1953*Y1953</f>
        <v>0</v>
      </c>
      <c r="AN1953" s="51" t="n">
        <f>$Q1953*Z1953</f>
        <v>0</v>
      </c>
      <c r="AO1953" s="52" t="n">
        <f>$Q1953*AA1953</f>
        <v>0</v>
      </c>
      <c r="AP1953" s="52" t="n">
        <f>$Q1953*AB1953</f>
        <v>0</v>
      </c>
      <c r="AQ1953" s="52" t="n">
        <f>$Q1953*AC1953</f>
        <v>0</v>
      </c>
      <c r="AR1953" s="52" t="n">
        <f>$Q1953*AD1953</f>
        <v>0</v>
      </c>
      <c r="AS1953" s="52" t="n">
        <f>$Q1953*AE1953</f>
        <v>0</v>
      </c>
      <c r="AT1953" s="52" t="n">
        <f>SUM(AH1953:AS1953)</f>
        <v>0</v>
      </c>
      <c r="AU1953" s="53">
             </c>
      <c r="AV1953" s="54" t="n">
        <f>IF($M1953="人民币", $N1953*T1953*$BJ1953/1.13, $N1953*T1953*$BJ1953)</f>
        <v>0</v>
      </c>
      <c r="AW1953" s="54" t="n">
        <f>IF($M1953="人民币", $N1953*U1953*$BJ1953/1.13, $N1953*U1953*$BJ1953)</f>
        <v>0</v>
      </c>
      <c r="AX1953" s="54" t="n">
        <f>IF($M1953="人民币", $N1953*V1953*$BJ1953/1.13, $N1953*V1953*$BJ1953)</f>
        <v>0</v>
      </c>
      <c r="AY1953" s="54" t="n">
        <f>IF($M1953="人民币", $N1953*W1953*$BJ1953/1.13, $N1953*W1953*$BJ1953)</f>
        <v>0</v>
      </c>
      <c r="AZ1953" s="54" t="n">
        <f>IF($M1953="人民币", $N1953*X1953*$BJ1953/1.13, $N1953*X1953*$BJ1953)</f>
        <v>0</v>
      </c>
      <c r="BA1953" s="54" t="n">
        <f>IF($M1953="人民币", $N1953*Y1953*$BJ1953/1.13, $N1953*Y1953*$BJ1953)</f>
        <v>0</v>
      </c>
      <c r="BB1953" s="54" t="n">
        <f>IF($M1953="人民币", $N1953*Z1953*$BJ1953/1.13, $N1953*Z1953*$BJ1953)</f>
        <v>0</v>
      </c>
      <c r="BC1953" s="54" t="n">
        <f>IF($M1953="人民币", $N1953*AA1953*$BJ1953/1.13, $N1953*AA1953*$BJ1953)</f>
        <v>0</v>
      </c>
      <c r="BD1953" s="54" t="n">
        <f>IF($M1953="人民币", $N1953*AB1953*$BJ1953/1.13, $N1953*AB1953*$BJ1953)</f>
        <v>0</v>
      </c>
      <c r="BE1953" s="54" t="n">
        <f>IF($M1953="人民币", $N1953*AC1953*$BJ1953/1.13, $N1953*AC1953*$BJ1953)</f>
        <v>0</v>
      </c>
      <c r="BF1953" s="54" t="n">
        <f>IF($M1953="人民币", $N1953*AD1953*$BJ1953/1.13, $N1953*AD1953*$BJ1953)</f>
        <v>0</v>
      </c>
      <c r="BG1953" s="54" t="n">
        <f>IF($M1953="人民币", $N1953*AE1953*$BJ1953/1.13, $N1953*AE1953*$BJ1953)</f>
        <v>0</v>
      </c>
      <c r="BH1953" s="55" t="n">
        <f>SUM(AV1953:BG1953)</f>
        <v>0</v>
      </c>
      <c r="BI1953" s="56">
             </c>
      <c r="BJ1953" s="57" t="n">
        <v>1947</v>
      </c>
      <c r="BK1953" s="29" t="n">
        <f>IF(OR(D1953="", F1953="", J1953="", M1953=""), 1, 0)</f>
        <v>0</v>
      </c>
      <c r="BL1953" s="7">
             </c>
      <c r="BR1953" s="7">
             </c>
    </row>
    <row r="1954" x14ac:dyDescent="0.25">
      <c r="A1954" s="40" t="n">
        <f>ROW()-5</f>
        <v>1949</v>
      </c>
      <c r="B1954" s="41" t="s">
        <v>44</v>
      </c>
      <c r="C1954" s="42" t="s">
        <v>42</v>
      </c>
      <c r="D1954" s="43" t="s">
        <v>1127</v>
      </c>
      <c r="E1954" s="42" t="s">
        <v>42</v>
      </c>
      <c r="F1954" s="43" t="s">
        <v>3070</v>
      </c>
      <c r="G1954" s="44" t="s">
        <v>44</v>
      </c>
      <c r="H1954" s="44" t="s">
        <v>44</v>
      </c>
      <c r="I1954" s="42" t="s">
        <v>42</v>
      </c>
      <c r="J1954" s="42" t="s">
        <v>42</v>
      </c>
      <c r="K1954" s="42" t="s">
        <v>42</v>
      </c>
      <c r="L1954" s="45" t="n">
        <f>AF1954</f>
        <v>0</v>
      </c>
      <c r="M1954" s="46" t="s">
        <v>46</v>
      </c>
      <c r="N1954" s="58" t="n">
        <v>11111</v>
      </c>
      <c r="O1954" s="47" t="n">
        <f>L1954*N1954*BJ1954</f>
        <v>0</v>
      </c>
      <c r="P1954" s="48" t="n">
        <f>BH1954</f>
        <v>0</v>
      </c>
      <c r="Q1954" s="45">
             </c>
      <c r="R1954" s="49" t="n">
        <f>L1954*Q1954</f>
        <v>0</v>
      </c>
      <c r="S1954" s="46" t="s">
        <f>IF(I1954="粉剂", "千克", IF(I1954="", "", "粒"))</f>
        <v>47</v>
      </c>
      <c r="T1954" s="49">
             </c>
      <c r="U1954" s="49">
             </c>
      <c r="V1954" s="49">
             </c>
      <c r="W1954" s="49">
             </c>
      <c r="X1954" s="49">
             </c>
      <c r="Y1954" s="49">
             </c>
      <c r="Z1954" s="49">
             </c>
      <c r="AA1954" s="49">
             </c>
      <c r="AB1954" s="49">
             </c>
      <c r="AC1954" s="49">
             </c>
      <c r="AD1954" s="49">
             </c>
      <c r="AE1954" s="49">
             </c>
      <c r="AF1954" s="45" t="n">
        <f>T1954+U1954+V1954+W1954+X1954+Y1954+Z1954+AA1954+AB1954+AC1954+AD1954+AE1954</f>
        <v>0</v>
      </c>
      <c r="AG1954" s="50">
             </c>
      <c r="AH1954" s="51" t="n">
        <f>$Q1954*T1954</f>
        <v>0</v>
      </c>
      <c r="AI1954" s="51" t="n">
        <f>$Q1954*U1954</f>
        <v>0</v>
      </c>
      <c r="AJ1954" s="51" t="n">
        <f>$Q1954*V1954</f>
        <v>0</v>
      </c>
      <c r="AK1954" s="51" t="n">
        <f>$Q1954*W1954</f>
        <v>0</v>
      </c>
      <c r="AL1954" s="51" t="n">
        <f>$Q1954*X1954</f>
        <v>0</v>
      </c>
      <c r="AM1954" s="51" t="n">
        <f>$Q1954*Y1954</f>
        <v>0</v>
      </c>
      <c r="AN1954" s="51" t="n">
        <f>$Q1954*Z1954</f>
        <v>0</v>
      </c>
      <c r="AO1954" s="52" t="n">
        <f>$Q1954*AA1954</f>
        <v>0</v>
      </c>
      <c r="AP1954" s="52" t="n">
        <f>$Q1954*AB1954</f>
        <v>0</v>
      </c>
      <c r="AQ1954" s="52" t="n">
        <f>$Q1954*AC1954</f>
        <v>0</v>
      </c>
      <c r="AR1954" s="52" t="n">
        <f>$Q1954*AD1954</f>
        <v>0</v>
      </c>
      <c r="AS1954" s="52" t="n">
        <f>$Q1954*AE1954</f>
        <v>0</v>
      </c>
      <c r="AT1954" s="52" t="n">
        <f>SUM(AH1954:AS1954)</f>
        <v>0</v>
      </c>
      <c r="AU1954" s="53">
             </c>
      <c r="AV1954" s="54" t="n">
        <f>IF($M1954="人民币", $N1954*T1954*$BJ1954/1.13, $N1954*T1954*$BJ1954)</f>
        <v>0</v>
      </c>
      <c r="AW1954" s="54" t="n">
        <f>IF($M1954="人民币", $N1954*U1954*$BJ1954/1.13, $N1954*U1954*$BJ1954)</f>
        <v>0</v>
      </c>
      <c r="AX1954" s="54" t="n">
        <f>IF($M1954="人民币", $N1954*V1954*$BJ1954/1.13, $N1954*V1954*$BJ1954)</f>
        <v>0</v>
      </c>
      <c r="AY1954" s="54" t="n">
        <f>IF($M1954="人民币", $N1954*W1954*$BJ1954/1.13, $N1954*W1954*$BJ1954)</f>
        <v>0</v>
      </c>
      <c r="AZ1954" s="54" t="n">
        <f>IF($M1954="人民币", $N1954*X1954*$BJ1954/1.13, $N1954*X1954*$BJ1954)</f>
        <v>0</v>
      </c>
      <c r="BA1954" s="54" t="n">
        <f>IF($M1954="人民币", $N1954*Y1954*$BJ1954/1.13, $N1954*Y1954*$BJ1954)</f>
        <v>0</v>
      </c>
      <c r="BB1954" s="54" t="n">
        <f>IF($M1954="人民币", $N1954*Z1954*$BJ1954/1.13, $N1954*Z1954*$BJ1954)</f>
        <v>0</v>
      </c>
      <c r="BC1954" s="54" t="n">
        <f>IF($M1954="人民币", $N1954*AA1954*$BJ1954/1.13, $N1954*AA1954*$BJ1954)</f>
        <v>0</v>
      </c>
      <c r="BD1954" s="54" t="n">
        <f>IF($M1954="人民币", $N1954*AB1954*$BJ1954/1.13, $N1954*AB1954*$BJ1954)</f>
        <v>0</v>
      </c>
      <c r="BE1954" s="54" t="n">
        <f>IF($M1954="人民币", $N1954*AC1954*$BJ1954/1.13, $N1954*AC1954*$BJ1954)</f>
        <v>0</v>
      </c>
      <c r="BF1954" s="54" t="n">
        <f>IF($M1954="人民币", $N1954*AD1954*$BJ1954/1.13, $N1954*AD1954*$BJ1954)</f>
        <v>0</v>
      </c>
      <c r="BG1954" s="54" t="n">
        <f>IF($M1954="人民币", $N1954*AE1954*$BJ1954/1.13, $N1954*AE1954*$BJ1954)</f>
        <v>0</v>
      </c>
      <c r="BH1954" s="55" t="n">
        <f>SUM(AV1954:BG1954)</f>
        <v>0</v>
      </c>
      <c r="BI1954" s="56">
             </c>
      <c r="BJ1954" s="57" t="n">
        <v>1948</v>
      </c>
      <c r="BK1954" s="29" t="n">
        <f>IF(OR(D1954="", F1954="", J1954="", M1954=""), 1, 0)</f>
        <v>0</v>
      </c>
      <c r="BL1954" s="7">
             </c>
      <c r="BR1954" s="7">
             </c>
    </row>
    <row r="1955" x14ac:dyDescent="0.25">
      <c r="A1955" s="40" t="n">
        <f>ROW()-5</f>
        <v>1950</v>
      </c>
      <c r="B1955" s="41" t="s">
        <v>44</v>
      </c>
      <c r="C1955" s="42" t="s">
        <v>42</v>
      </c>
      <c r="D1955" s="43" t="s">
        <v>1129</v>
      </c>
      <c r="E1955" s="42" t="s">
        <v>42</v>
      </c>
      <c r="F1955" s="43" t="s">
        <v>3071</v>
      </c>
      <c r="G1955" s="44" t="s">
        <v>44</v>
      </c>
      <c r="H1955" s="44" t="s">
        <v>44</v>
      </c>
      <c r="I1955" s="42" t="s">
        <v>42</v>
      </c>
      <c r="J1955" s="42" t="s">
        <v>42</v>
      </c>
      <c r="K1955" s="42" t="s">
        <v>42</v>
      </c>
      <c r="L1955" s="45" t="n">
        <f>AF1955</f>
        <v>0</v>
      </c>
      <c r="M1955" s="46" t="s">
        <v>46</v>
      </c>
      <c r="N1955" s="58" t="n">
        <v>11111</v>
      </c>
      <c r="O1955" s="47" t="n">
        <f>L1955*N1955*BJ1955</f>
        <v>0</v>
      </c>
      <c r="P1955" s="48" t="n">
        <f>BH1955</f>
        <v>0</v>
      </c>
      <c r="Q1955" s="45">
             </c>
      <c r="R1955" s="49" t="n">
        <f>L1955*Q1955</f>
        <v>0</v>
      </c>
      <c r="S1955" s="46" t="s">
        <f>IF(I1955="粉剂", "千克", IF(I1955="", "", "粒"))</f>
        <v>47</v>
      </c>
      <c r="T1955" s="49">
             </c>
      <c r="U1955" s="49">
             </c>
      <c r="V1955" s="49">
             </c>
      <c r="W1955" s="49">
             </c>
      <c r="X1955" s="49">
             </c>
      <c r="Y1955" s="49">
             </c>
      <c r="Z1955" s="49">
             </c>
      <c r="AA1955" s="49">
             </c>
      <c r="AB1955" s="49">
             </c>
      <c r="AC1955" s="49">
             </c>
      <c r="AD1955" s="49">
             </c>
      <c r="AE1955" s="49">
             </c>
      <c r="AF1955" s="45" t="n">
        <f>T1955+U1955+V1955+W1955+X1955+Y1955+Z1955+AA1955+AB1955+AC1955+AD1955+AE1955</f>
        <v>0</v>
      </c>
      <c r="AG1955" s="50">
             </c>
      <c r="AH1955" s="51" t="n">
        <f>$Q1955*T1955</f>
        <v>0</v>
      </c>
      <c r="AI1955" s="51" t="n">
        <f>$Q1955*U1955</f>
        <v>0</v>
      </c>
      <c r="AJ1955" s="51" t="n">
        <f>$Q1955*V1955</f>
        <v>0</v>
      </c>
      <c r="AK1955" s="51" t="n">
        <f>$Q1955*W1955</f>
        <v>0</v>
      </c>
      <c r="AL1955" s="51" t="n">
        <f>$Q1955*X1955</f>
        <v>0</v>
      </c>
      <c r="AM1955" s="51" t="n">
        <f>$Q1955*Y1955</f>
        <v>0</v>
      </c>
      <c r="AN1955" s="51" t="n">
        <f>$Q1955*Z1955</f>
        <v>0</v>
      </c>
      <c r="AO1955" s="52" t="n">
        <f>$Q1955*AA1955</f>
        <v>0</v>
      </c>
      <c r="AP1955" s="52" t="n">
        <f>$Q1955*AB1955</f>
        <v>0</v>
      </c>
      <c r="AQ1955" s="52" t="n">
        <f>$Q1955*AC1955</f>
        <v>0</v>
      </c>
      <c r="AR1955" s="52" t="n">
        <f>$Q1955*AD1955</f>
        <v>0</v>
      </c>
      <c r="AS1955" s="52" t="n">
        <f>$Q1955*AE1955</f>
        <v>0</v>
      </c>
      <c r="AT1955" s="52" t="n">
        <f>SUM(AH1955:AS1955)</f>
        <v>0</v>
      </c>
      <c r="AU1955" s="53">
             </c>
      <c r="AV1955" s="54" t="n">
        <f>IF($M1955="人民币", $N1955*T1955*$BJ1955/1.13, $N1955*T1955*$BJ1955)</f>
        <v>0</v>
      </c>
      <c r="AW1955" s="54" t="n">
        <f>IF($M1955="人民币", $N1955*U1955*$BJ1955/1.13, $N1955*U1955*$BJ1955)</f>
        <v>0</v>
      </c>
      <c r="AX1955" s="54" t="n">
        <f>IF($M1955="人民币", $N1955*V1955*$BJ1955/1.13, $N1955*V1955*$BJ1955)</f>
        <v>0</v>
      </c>
      <c r="AY1955" s="54" t="n">
        <f>IF($M1955="人民币", $N1955*W1955*$BJ1955/1.13, $N1955*W1955*$BJ1955)</f>
        <v>0</v>
      </c>
      <c r="AZ1955" s="54" t="n">
        <f>IF($M1955="人民币", $N1955*X1955*$BJ1955/1.13, $N1955*X1955*$BJ1955)</f>
        <v>0</v>
      </c>
      <c r="BA1955" s="54" t="n">
        <f>IF($M1955="人民币", $N1955*Y1955*$BJ1955/1.13, $N1955*Y1955*$BJ1955)</f>
        <v>0</v>
      </c>
      <c r="BB1955" s="54" t="n">
        <f>IF($M1955="人民币", $N1955*Z1955*$BJ1955/1.13, $N1955*Z1955*$BJ1955)</f>
        <v>0</v>
      </c>
      <c r="BC1955" s="54" t="n">
        <f>IF($M1955="人民币", $N1955*AA1955*$BJ1955/1.13, $N1955*AA1955*$BJ1955)</f>
        <v>0</v>
      </c>
      <c r="BD1955" s="54" t="n">
        <f>IF($M1955="人民币", $N1955*AB1955*$BJ1955/1.13, $N1955*AB1955*$BJ1955)</f>
        <v>0</v>
      </c>
      <c r="BE1955" s="54" t="n">
        <f>IF($M1955="人民币", $N1955*AC1955*$BJ1955/1.13, $N1955*AC1955*$BJ1955)</f>
        <v>0</v>
      </c>
      <c r="BF1955" s="54" t="n">
        <f>IF($M1955="人民币", $N1955*AD1955*$BJ1955/1.13, $N1955*AD1955*$BJ1955)</f>
        <v>0</v>
      </c>
      <c r="BG1955" s="54" t="n">
        <f>IF($M1955="人民币", $N1955*AE1955*$BJ1955/1.13, $N1955*AE1955*$BJ1955)</f>
        <v>0</v>
      </c>
      <c r="BH1955" s="55" t="n">
        <f>SUM(AV1955:BG1955)</f>
        <v>0</v>
      </c>
      <c r="BI1955" s="56">
             </c>
      <c r="BJ1955" s="57" t="n">
        <v>1949</v>
      </c>
      <c r="BK1955" s="29" t="n">
        <f>IF(OR(D1955="", F1955="", J1955="", M1955=""), 1, 0)</f>
        <v>0</v>
      </c>
      <c r="BL1955" s="7">
             </c>
      <c r="BR1955" s="7">
             </c>
    </row>
    <row r="1956" x14ac:dyDescent="0.25">
      <c r="A1956" s="40" t="n">
        <f>ROW()-5</f>
        <v>1951</v>
      </c>
      <c r="B1956" s="41" t="s">
        <v>44</v>
      </c>
      <c r="C1956" s="42" t="s">
        <v>42</v>
      </c>
      <c r="D1956" s="43" t="s">
        <v>1131</v>
      </c>
      <c r="E1956" s="42" t="s">
        <v>42</v>
      </c>
      <c r="F1956" s="43" t="s">
        <v>3072</v>
      </c>
      <c r="G1956" s="44" t="s">
        <v>44</v>
      </c>
      <c r="H1956" s="44" t="s">
        <v>44</v>
      </c>
      <c r="I1956" s="42" t="s">
        <v>42</v>
      </c>
      <c r="J1956" s="42" t="s">
        <v>42</v>
      </c>
      <c r="K1956" s="42" t="s">
        <v>42</v>
      </c>
      <c r="L1956" s="45" t="n">
        <f>AF1956</f>
        <v>0</v>
      </c>
      <c r="M1956" s="46" t="s">
        <v>46</v>
      </c>
      <c r="N1956" s="58" t="n">
        <v>11111</v>
      </c>
      <c r="O1956" s="47" t="n">
        <f>L1956*N1956*BJ1956</f>
        <v>0</v>
      </c>
      <c r="P1956" s="48" t="n">
        <f>BH1956</f>
        <v>0</v>
      </c>
      <c r="Q1956" s="45">
             </c>
      <c r="R1956" s="49" t="n">
        <f>L1956*Q1956</f>
        <v>0</v>
      </c>
      <c r="S1956" s="46" t="s">
        <f>IF(I1956="粉剂", "千克", IF(I1956="", "", "粒"))</f>
        <v>47</v>
      </c>
      <c r="T1956" s="49">
             </c>
      <c r="U1956" s="49">
             </c>
      <c r="V1956" s="49">
             </c>
      <c r="W1956" s="49">
             </c>
      <c r="X1956" s="49">
             </c>
      <c r="Y1956" s="49">
             </c>
      <c r="Z1956" s="49">
             </c>
      <c r="AA1956" s="49">
             </c>
      <c r="AB1956" s="49">
             </c>
      <c r="AC1956" s="49">
             </c>
      <c r="AD1956" s="49">
             </c>
      <c r="AE1956" s="49">
             </c>
      <c r="AF1956" s="45" t="n">
        <f>T1956+U1956+V1956+W1956+X1956+Y1956+Z1956+AA1956+AB1956+AC1956+AD1956+AE1956</f>
        <v>0</v>
      </c>
      <c r="AG1956" s="50">
             </c>
      <c r="AH1956" s="51" t="n">
        <f>$Q1956*T1956</f>
        <v>0</v>
      </c>
      <c r="AI1956" s="51" t="n">
        <f>$Q1956*U1956</f>
        <v>0</v>
      </c>
      <c r="AJ1956" s="51" t="n">
        <f>$Q1956*V1956</f>
        <v>0</v>
      </c>
      <c r="AK1956" s="51" t="n">
        <f>$Q1956*W1956</f>
        <v>0</v>
      </c>
      <c r="AL1956" s="51" t="n">
        <f>$Q1956*X1956</f>
        <v>0</v>
      </c>
      <c r="AM1956" s="51" t="n">
        <f>$Q1956*Y1956</f>
        <v>0</v>
      </c>
      <c r="AN1956" s="51" t="n">
        <f>$Q1956*Z1956</f>
        <v>0</v>
      </c>
      <c r="AO1956" s="52" t="n">
        <f>$Q1956*AA1956</f>
        <v>0</v>
      </c>
      <c r="AP1956" s="52" t="n">
        <f>$Q1956*AB1956</f>
        <v>0</v>
      </c>
      <c r="AQ1956" s="52" t="n">
        <f>$Q1956*AC1956</f>
        <v>0</v>
      </c>
      <c r="AR1956" s="52" t="n">
        <f>$Q1956*AD1956</f>
        <v>0</v>
      </c>
      <c r="AS1956" s="52" t="n">
        <f>$Q1956*AE1956</f>
        <v>0</v>
      </c>
      <c r="AT1956" s="52" t="n">
        <f>SUM(AH1956:AS1956)</f>
        <v>0</v>
      </c>
      <c r="AU1956" s="53">
             </c>
      <c r="AV1956" s="54" t="n">
        <f>IF($M1956="人民币", $N1956*T1956*$BJ1956/1.13, $N1956*T1956*$BJ1956)</f>
        <v>0</v>
      </c>
      <c r="AW1956" s="54" t="n">
        <f>IF($M1956="人民币", $N1956*U1956*$BJ1956/1.13, $N1956*U1956*$BJ1956)</f>
        <v>0</v>
      </c>
      <c r="AX1956" s="54" t="n">
        <f>IF($M1956="人民币", $N1956*V1956*$BJ1956/1.13, $N1956*V1956*$BJ1956)</f>
        <v>0</v>
      </c>
      <c r="AY1956" s="54" t="n">
        <f>IF($M1956="人民币", $N1956*W1956*$BJ1956/1.13, $N1956*W1956*$BJ1956)</f>
        <v>0</v>
      </c>
      <c r="AZ1956" s="54" t="n">
        <f>IF($M1956="人民币", $N1956*X1956*$BJ1956/1.13, $N1956*X1956*$BJ1956)</f>
        <v>0</v>
      </c>
      <c r="BA1956" s="54" t="n">
        <f>IF($M1956="人民币", $N1956*Y1956*$BJ1956/1.13, $N1956*Y1956*$BJ1956)</f>
        <v>0</v>
      </c>
      <c r="BB1956" s="54" t="n">
        <f>IF($M1956="人民币", $N1956*Z1956*$BJ1956/1.13, $N1956*Z1956*$BJ1956)</f>
        <v>0</v>
      </c>
      <c r="BC1956" s="54" t="n">
        <f>IF($M1956="人民币", $N1956*AA1956*$BJ1956/1.13, $N1956*AA1956*$BJ1956)</f>
        <v>0</v>
      </c>
      <c r="BD1956" s="54" t="n">
        <f>IF($M1956="人民币", $N1956*AB1956*$BJ1956/1.13, $N1956*AB1956*$BJ1956)</f>
        <v>0</v>
      </c>
      <c r="BE1956" s="54" t="n">
        <f>IF($M1956="人民币", $N1956*AC1956*$BJ1956/1.13, $N1956*AC1956*$BJ1956)</f>
        <v>0</v>
      </c>
      <c r="BF1956" s="54" t="n">
        <f>IF($M1956="人民币", $N1956*AD1956*$BJ1956/1.13, $N1956*AD1956*$BJ1956)</f>
        <v>0</v>
      </c>
      <c r="BG1956" s="54" t="n">
        <f>IF($M1956="人民币", $N1956*AE1956*$BJ1956/1.13, $N1956*AE1956*$BJ1956)</f>
        <v>0</v>
      </c>
      <c r="BH1956" s="55" t="n">
        <f>SUM(AV1956:BG1956)</f>
        <v>0</v>
      </c>
      <c r="BI1956" s="56">
             </c>
      <c r="BJ1956" s="57" t="n">
        <v>1950</v>
      </c>
      <c r="BK1956" s="29" t="n">
        <f>IF(OR(D1956="", F1956="", J1956="", M1956=""), 1, 0)</f>
        <v>0</v>
      </c>
      <c r="BL1956" s="7">
             </c>
      <c r="BR1956" s="7">
             </c>
    </row>
    <row r="1957" x14ac:dyDescent="0.25">
      <c r="A1957" s="40" t="n">
        <f>ROW()-5</f>
        <v>1952</v>
      </c>
      <c r="B1957" s="41" t="s">
        <v>44</v>
      </c>
      <c r="C1957" s="42" t="s">
        <v>42</v>
      </c>
      <c r="D1957" s="43" t="s">
        <v>1133</v>
      </c>
      <c r="E1957" s="42" t="s">
        <v>42</v>
      </c>
      <c r="F1957" s="43" t="s">
        <v>3073</v>
      </c>
      <c r="G1957" s="44" t="s">
        <v>44</v>
      </c>
      <c r="H1957" s="44" t="s">
        <v>44</v>
      </c>
      <c r="I1957" s="42" t="s">
        <v>42</v>
      </c>
      <c r="J1957" s="42" t="s">
        <v>42</v>
      </c>
      <c r="K1957" s="42" t="s">
        <v>42</v>
      </c>
      <c r="L1957" s="45" t="n">
        <f>AF1957</f>
        <v>0</v>
      </c>
      <c r="M1957" s="46" t="s">
        <v>46</v>
      </c>
      <c r="N1957" s="58" t="n">
        <v>11111</v>
      </c>
      <c r="O1957" s="47" t="n">
        <f>L1957*N1957*BJ1957</f>
        <v>0</v>
      </c>
      <c r="P1957" s="48" t="n">
        <f>BH1957</f>
        <v>0</v>
      </c>
      <c r="Q1957" s="45">
             </c>
      <c r="R1957" s="49" t="n">
        <f>L1957*Q1957</f>
        <v>0</v>
      </c>
      <c r="S1957" s="46" t="s">
        <f>IF(I1957="粉剂", "千克", IF(I1957="", "", "粒"))</f>
        <v>47</v>
      </c>
      <c r="T1957" s="49">
             </c>
      <c r="U1957" s="49">
             </c>
      <c r="V1957" s="49">
             </c>
      <c r="W1957" s="49">
             </c>
      <c r="X1957" s="49">
             </c>
      <c r="Y1957" s="49">
             </c>
      <c r="Z1957" s="49">
             </c>
      <c r="AA1957" s="49">
             </c>
      <c r="AB1957" s="49">
             </c>
      <c r="AC1957" s="49">
             </c>
      <c r="AD1957" s="49">
             </c>
      <c r="AE1957" s="49">
             </c>
      <c r="AF1957" s="45" t="n">
        <f>T1957+U1957+V1957+W1957+X1957+Y1957+Z1957+AA1957+AB1957+AC1957+AD1957+AE1957</f>
        <v>0</v>
      </c>
      <c r="AG1957" s="50">
             </c>
      <c r="AH1957" s="51" t="n">
        <f>$Q1957*T1957</f>
        <v>0</v>
      </c>
      <c r="AI1957" s="51" t="n">
        <f>$Q1957*U1957</f>
        <v>0</v>
      </c>
      <c r="AJ1957" s="51" t="n">
        <f>$Q1957*V1957</f>
        <v>0</v>
      </c>
      <c r="AK1957" s="51" t="n">
        <f>$Q1957*W1957</f>
        <v>0</v>
      </c>
      <c r="AL1957" s="51" t="n">
        <f>$Q1957*X1957</f>
        <v>0</v>
      </c>
      <c r="AM1957" s="51" t="n">
        <f>$Q1957*Y1957</f>
        <v>0</v>
      </c>
      <c r="AN1957" s="51" t="n">
        <f>$Q1957*Z1957</f>
        <v>0</v>
      </c>
      <c r="AO1957" s="52" t="n">
        <f>$Q1957*AA1957</f>
        <v>0</v>
      </c>
      <c r="AP1957" s="52" t="n">
        <f>$Q1957*AB1957</f>
        <v>0</v>
      </c>
      <c r="AQ1957" s="52" t="n">
        <f>$Q1957*AC1957</f>
        <v>0</v>
      </c>
      <c r="AR1957" s="52" t="n">
        <f>$Q1957*AD1957</f>
        <v>0</v>
      </c>
      <c r="AS1957" s="52" t="n">
        <f>$Q1957*AE1957</f>
        <v>0</v>
      </c>
      <c r="AT1957" s="52" t="n">
        <f>SUM(AH1957:AS1957)</f>
        <v>0</v>
      </c>
      <c r="AU1957" s="53">
             </c>
      <c r="AV1957" s="54" t="n">
        <f>IF($M1957="人民币", $N1957*T1957*$BJ1957/1.13, $N1957*T1957*$BJ1957)</f>
        <v>0</v>
      </c>
      <c r="AW1957" s="54" t="n">
        <f>IF($M1957="人民币", $N1957*U1957*$BJ1957/1.13, $N1957*U1957*$BJ1957)</f>
        <v>0</v>
      </c>
      <c r="AX1957" s="54" t="n">
        <f>IF($M1957="人民币", $N1957*V1957*$BJ1957/1.13, $N1957*V1957*$BJ1957)</f>
        <v>0</v>
      </c>
      <c r="AY1957" s="54" t="n">
        <f>IF($M1957="人民币", $N1957*W1957*$BJ1957/1.13, $N1957*W1957*$BJ1957)</f>
        <v>0</v>
      </c>
      <c r="AZ1957" s="54" t="n">
        <f>IF($M1957="人民币", $N1957*X1957*$BJ1957/1.13, $N1957*X1957*$BJ1957)</f>
        <v>0</v>
      </c>
      <c r="BA1957" s="54" t="n">
        <f>IF($M1957="人民币", $N1957*Y1957*$BJ1957/1.13, $N1957*Y1957*$BJ1957)</f>
        <v>0</v>
      </c>
      <c r="BB1957" s="54" t="n">
        <f>IF($M1957="人民币", $N1957*Z1957*$BJ1957/1.13, $N1957*Z1957*$BJ1957)</f>
        <v>0</v>
      </c>
      <c r="BC1957" s="54" t="n">
        <f>IF($M1957="人民币", $N1957*AA1957*$BJ1957/1.13, $N1957*AA1957*$BJ1957)</f>
        <v>0</v>
      </c>
      <c r="BD1957" s="54" t="n">
        <f>IF($M1957="人民币", $N1957*AB1957*$BJ1957/1.13, $N1957*AB1957*$BJ1957)</f>
        <v>0</v>
      </c>
      <c r="BE1957" s="54" t="n">
        <f>IF($M1957="人民币", $N1957*AC1957*$BJ1957/1.13, $N1957*AC1957*$BJ1957)</f>
        <v>0</v>
      </c>
      <c r="BF1957" s="54" t="n">
        <f>IF($M1957="人民币", $N1957*AD1957*$BJ1957/1.13, $N1957*AD1957*$BJ1957)</f>
        <v>0</v>
      </c>
      <c r="BG1957" s="54" t="n">
        <f>IF($M1957="人民币", $N1957*AE1957*$BJ1957/1.13, $N1957*AE1957*$BJ1957)</f>
        <v>0</v>
      </c>
      <c r="BH1957" s="55" t="n">
        <f>SUM(AV1957:BG1957)</f>
        <v>0</v>
      </c>
      <c r="BI1957" s="56">
             </c>
      <c r="BJ1957" s="57" t="n">
        <v>1951</v>
      </c>
      <c r="BK1957" s="29" t="n">
        <f>IF(OR(D1957="", F1957="", J1957="", M1957=""), 1, 0)</f>
        <v>0</v>
      </c>
      <c r="BL1957" s="7">
             </c>
      <c r="BR1957" s="7">
             </c>
    </row>
    <row r="1958" x14ac:dyDescent="0.25">
      <c r="A1958" s="40" t="n">
        <f>ROW()-5</f>
        <v>1953</v>
      </c>
      <c r="B1958" s="41" t="s">
        <v>44</v>
      </c>
      <c r="C1958" s="42" t="s">
        <v>42</v>
      </c>
      <c r="D1958" s="43" t="s">
        <v>1135</v>
      </c>
      <c r="E1958" s="42" t="s">
        <v>42</v>
      </c>
      <c r="F1958" s="43" t="s">
        <v>3074</v>
      </c>
      <c r="G1958" s="44" t="s">
        <v>44</v>
      </c>
      <c r="H1958" s="44" t="s">
        <v>44</v>
      </c>
      <c r="I1958" s="42" t="s">
        <v>42</v>
      </c>
      <c r="J1958" s="42" t="s">
        <v>42</v>
      </c>
      <c r="K1958" s="42" t="s">
        <v>42</v>
      </c>
      <c r="L1958" s="45" t="n">
        <f>AF1958</f>
        <v>0</v>
      </c>
      <c r="M1958" s="46" t="s">
        <v>46</v>
      </c>
      <c r="N1958" s="58" t="n">
        <v>11111</v>
      </c>
      <c r="O1958" s="47" t="n">
        <f>L1958*N1958*BJ1958</f>
        <v>0</v>
      </c>
      <c r="P1958" s="48" t="n">
        <f>BH1958</f>
        <v>0</v>
      </c>
      <c r="Q1958" s="45">
             </c>
      <c r="R1958" s="49" t="n">
        <f>L1958*Q1958</f>
        <v>0</v>
      </c>
      <c r="S1958" s="46" t="s">
        <f>IF(I1958="粉剂", "千克", IF(I1958="", "", "粒"))</f>
        <v>47</v>
      </c>
      <c r="T1958" s="49">
             </c>
      <c r="U1958" s="49">
             </c>
      <c r="V1958" s="49">
             </c>
      <c r="W1958" s="49">
             </c>
      <c r="X1958" s="49">
             </c>
      <c r="Y1958" s="49">
             </c>
      <c r="Z1958" s="49">
             </c>
      <c r="AA1958" s="49">
             </c>
      <c r="AB1958" s="49">
             </c>
      <c r="AC1958" s="49">
             </c>
      <c r="AD1958" s="49">
             </c>
      <c r="AE1958" s="49">
             </c>
      <c r="AF1958" s="45" t="n">
        <f>T1958+U1958+V1958+W1958+X1958+Y1958+Z1958+AA1958+AB1958+AC1958+AD1958+AE1958</f>
        <v>0</v>
      </c>
      <c r="AG1958" s="50">
             </c>
      <c r="AH1958" s="51" t="n">
        <f>$Q1958*T1958</f>
        <v>0</v>
      </c>
      <c r="AI1958" s="51" t="n">
        <f>$Q1958*U1958</f>
        <v>0</v>
      </c>
      <c r="AJ1958" s="51" t="n">
        <f>$Q1958*V1958</f>
        <v>0</v>
      </c>
      <c r="AK1958" s="51" t="n">
        <f>$Q1958*W1958</f>
        <v>0</v>
      </c>
      <c r="AL1958" s="51" t="n">
        <f>$Q1958*X1958</f>
        <v>0</v>
      </c>
      <c r="AM1958" s="51" t="n">
        <f>$Q1958*Y1958</f>
        <v>0</v>
      </c>
      <c r="AN1958" s="51" t="n">
        <f>$Q1958*Z1958</f>
        <v>0</v>
      </c>
      <c r="AO1958" s="52" t="n">
        <f>$Q1958*AA1958</f>
        <v>0</v>
      </c>
      <c r="AP1958" s="52" t="n">
        <f>$Q1958*AB1958</f>
        <v>0</v>
      </c>
      <c r="AQ1958" s="52" t="n">
        <f>$Q1958*AC1958</f>
        <v>0</v>
      </c>
      <c r="AR1958" s="52" t="n">
        <f>$Q1958*AD1958</f>
        <v>0</v>
      </c>
      <c r="AS1958" s="52" t="n">
        <f>$Q1958*AE1958</f>
        <v>0</v>
      </c>
      <c r="AT1958" s="52" t="n">
        <f>SUM(AH1958:AS1958)</f>
        <v>0</v>
      </c>
      <c r="AU1958" s="53">
             </c>
      <c r="AV1958" s="54" t="n">
        <f>IF($M1958="人民币", $N1958*T1958*$BJ1958/1.13, $N1958*T1958*$BJ1958)</f>
        <v>0</v>
      </c>
      <c r="AW1958" s="54" t="n">
        <f>IF($M1958="人民币", $N1958*U1958*$BJ1958/1.13, $N1958*U1958*$BJ1958)</f>
        <v>0</v>
      </c>
      <c r="AX1958" s="54" t="n">
        <f>IF($M1958="人民币", $N1958*V1958*$BJ1958/1.13, $N1958*V1958*$BJ1958)</f>
        <v>0</v>
      </c>
      <c r="AY1958" s="54" t="n">
        <f>IF($M1958="人民币", $N1958*W1958*$BJ1958/1.13, $N1958*W1958*$BJ1958)</f>
        <v>0</v>
      </c>
      <c r="AZ1958" s="54" t="n">
        <f>IF($M1958="人民币", $N1958*X1958*$BJ1958/1.13, $N1958*X1958*$BJ1958)</f>
        <v>0</v>
      </c>
      <c r="BA1958" s="54" t="n">
        <f>IF($M1958="人民币", $N1958*Y1958*$BJ1958/1.13, $N1958*Y1958*$BJ1958)</f>
        <v>0</v>
      </c>
      <c r="BB1958" s="54" t="n">
        <f>IF($M1958="人民币", $N1958*Z1958*$BJ1958/1.13, $N1958*Z1958*$BJ1958)</f>
        <v>0</v>
      </c>
      <c r="BC1958" s="54" t="n">
        <f>IF($M1958="人民币", $N1958*AA1958*$BJ1958/1.13, $N1958*AA1958*$BJ1958)</f>
        <v>0</v>
      </c>
      <c r="BD1958" s="54" t="n">
        <f>IF($M1958="人民币", $N1958*AB1958*$BJ1958/1.13, $N1958*AB1958*$BJ1958)</f>
        <v>0</v>
      </c>
      <c r="BE1958" s="54" t="n">
        <f>IF($M1958="人民币", $N1958*AC1958*$BJ1958/1.13, $N1958*AC1958*$BJ1958)</f>
        <v>0</v>
      </c>
      <c r="BF1958" s="54" t="n">
        <f>IF($M1958="人民币", $N1958*AD1958*$BJ1958/1.13, $N1958*AD1958*$BJ1958)</f>
        <v>0</v>
      </c>
      <c r="BG1958" s="54" t="n">
        <f>IF($M1958="人民币", $N1958*AE1958*$BJ1958/1.13, $N1958*AE1958*$BJ1958)</f>
        <v>0</v>
      </c>
      <c r="BH1958" s="55" t="n">
        <f>SUM(AV1958:BG1958)</f>
        <v>0</v>
      </c>
      <c r="BI1958" s="56">
             </c>
      <c r="BJ1958" s="57" t="n">
        <v>1952</v>
      </c>
      <c r="BK1958" s="29" t="n">
        <f>IF(OR(D1958="", F1958="", J1958="", M1958=""), 1, 0)</f>
        <v>0</v>
      </c>
      <c r="BL1958" s="7">
             </c>
      <c r="BR1958" s="7">
             </c>
    </row>
    <row r="1959" x14ac:dyDescent="0.25">
      <c r="A1959" s="40" t="n">
        <f>ROW()-5</f>
        <v>1954</v>
      </c>
      <c r="B1959" s="41" t="s">
        <v>44</v>
      </c>
      <c r="C1959" s="42" t="s">
        <v>42</v>
      </c>
      <c r="D1959" s="43" t="s">
        <v>1137</v>
      </c>
      <c r="E1959" s="42" t="s">
        <v>42</v>
      </c>
      <c r="F1959" s="43" t="s">
        <v>3075</v>
      </c>
      <c r="G1959" s="44" t="s">
        <v>44</v>
      </c>
      <c r="H1959" s="44" t="s">
        <v>44</v>
      </c>
      <c r="I1959" s="42" t="s">
        <v>42</v>
      </c>
      <c r="J1959" s="42" t="s">
        <v>42</v>
      </c>
      <c r="K1959" s="42" t="s">
        <v>42</v>
      </c>
      <c r="L1959" s="45" t="n">
        <f>AF1959</f>
        <v>0</v>
      </c>
      <c r="M1959" s="46" t="s">
        <v>46</v>
      </c>
      <c r="N1959" s="58" t="n">
        <v>11111</v>
      </c>
      <c r="O1959" s="47" t="n">
        <f>L1959*N1959*BJ1959</f>
        <v>0</v>
      </c>
      <c r="P1959" s="48" t="n">
        <f>BH1959</f>
        <v>0</v>
      </c>
      <c r="Q1959" s="45">
             </c>
      <c r="R1959" s="49" t="n">
        <f>L1959*Q1959</f>
        <v>0</v>
      </c>
      <c r="S1959" s="46" t="s">
        <f>IF(I1959="粉剂", "千克", IF(I1959="", "", "粒"))</f>
        <v>47</v>
      </c>
      <c r="T1959" s="49">
             </c>
      <c r="U1959" s="49">
             </c>
      <c r="V1959" s="49">
             </c>
      <c r="W1959" s="49">
             </c>
      <c r="X1959" s="49">
             </c>
      <c r="Y1959" s="49">
             </c>
      <c r="Z1959" s="49">
             </c>
      <c r="AA1959" s="49">
             </c>
      <c r="AB1959" s="49">
             </c>
      <c r="AC1959" s="49">
             </c>
      <c r="AD1959" s="49">
             </c>
      <c r="AE1959" s="49">
             </c>
      <c r="AF1959" s="45" t="n">
        <f>T1959+U1959+V1959+W1959+X1959+Y1959+Z1959+AA1959+AB1959+AC1959+AD1959+AE1959</f>
        <v>0</v>
      </c>
      <c r="AG1959" s="50">
             </c>
      <c r="AH1959" s="51" t="n">
        <f>$Q1959*T1959</f>
        <v>0</v>
      </c>
      <c r="AI1959" s="51" t="n">
        <f>$Q1959*U1959</f>
        <v>0</v>
      </c>
      <c r="AJ1959" s="51" t="n">
        <f>$Q1959*V1959</f>
        <v>0</v>
      </c>
      <c r="AK1959" s="51" t="n">
        <f>$Q1959*W1959</f>
        <v>0</v>
      </c>
      <c r="AL1959" s="51" t="n">
        <f>$Q1959*X1959</f>
        <v>0</v>
      </c>
      <c r="AM1959" s="51" t="n">
        <f>$Q1959*Y1959</f>
        <v>0</v>
      </c>
      <c r="AN1959" s="51" t="n">
        <f>$Q1959*Z1959</f>
        <v>0</v>
      </c>
      <c r="AO1959" s="52" t="n">
        <f>$Q1959*AA1959</f>
        <v>0</v>
      </c>
      <c r="AP1959" s="52" t="n">
        <f>$Q1959*AB1959</f>
        <v>0</v>
      </c>
      <c r="AQ1959" s="52" t="n">
        <f>$Q1959*AC1959</f>
        <v>0</v>
      </c>
      <c r="AR1959" s="52" t="n">
        <f>$Q1959*AD1959</f>
        <v>0</v>
      </c>
      <c r="AS1959" s="52" t="n">
        <f>$Q1959*AE1959</f>
        <v>0</v>
      </c>
      <c r="AT1959" s="52" t="n">
        <f>SUM(AH1959:AS1959)</f>
        <v>0</v>
      </c>
      <c r="AU1959" s="53">
             </c>
      <c r="AV1959" s="54" t="n">
        <f>IF($M1959="人民币", $N1959*T1959*$BJ1959/1.13, $N1959*T1959*$BJ1959)</f>
        <v>0</v>
      </c>
      <c r="AW1959" s="54" t="n">
        <f>IF($M1959="人民币", $N1959*U1959*$BJ1959/1.13, $N1959*U1959*$BJ1959)</f>
        <v>0</v>
      </c>
      <c r="AX1959" s="54" t="n">
        <f>IF($M1959="人民币", $N1959*V1959*$BJ1959/1.13, $N1959*V1959*$BJ1959)</f>
        <v>0</v>
      </c>
      <c r="AY1959" s="54" t="n">
        <f>IF($M1959="人民币", $N1959*W1959*$BJ1959/1.13, $N1959*W1959*$BJ1959)</f>
        <v>0</v>
      </c>
      <c r="AZ1959" s="54" t="n">
        <f>IF($M1959="人民币", $N1959*X1959*$BJ1959/1.13, $N1959*X1959*$BJ1959)</f>
        <v>0</v>
      </c>
      <c r="BA1959" s="54" t="n">
        <f>IF($M1959="人民币", $N1959*Y1959*$BJ1959/1.13, $N1959*Y1959*$BJ1959)</f>
        <v>0</v>
      </c>
      <c r="BB1959" s="54" t="n">
        <f>IF($M1959="人民币", $N1959*Z1959*$BJ1959/1.13, $N1959*Z1959*$BJ1959)</f>
        <v>0</v>
      </c>
      <c r="BC1959" s="54" t="n">
        <f>IF($M1959="人民币", $N1959*AA1959*$BJ1959/1.13, $N1959*AA1959*$BJ1959)</f>
        <v>0</v>
      </c>
      <c r="BD1959" s="54" t="n">
        <f>IF($M1959="人民币", $N1959*AB1959*$BJ1959/1.13, $N1959*AB1959*$BJ1959)</f>
        <v>0</v>
      </c>
      <c r="BE1959" s="54" t="n">
        <f>IF($M1959="人民币", $N1959*AC1959*$BJ1959/1.13, $N1959*AC1959*$BJ1959)</f>
        <v>0</v>
      </c>
      <c r="BF1959" s="54" t="n">
        <f>IF($M1959="人民币", $N1959*AD1959*$BJ1959/1.13, $N1959*AD1959*$BJ1959)</f>
        <v>0</v>
      </c>
      <c r="BG1959" s="54" t="n">
        <f>IF($M1959="人民币", $N1959*AE1959*$BJ1959/1.13, $N1959*AE1959*$BJ1959)</f>
        <v>0</v>
      </c>
      <c r="BH1959" s="55" t="n">
        <f>SUM(AV1959:BG1959)</f>
        <v>0</v>
      </c>
      <c r="BI1959" s="56">
             </c>
      <c r="BJ1959" s="57" t="n">
        <v>1953</v>
      </c>
      <c r="BK1959" s="29" t="n">
        <f>IF(OR(D1959="", F1959="", J1959="", M1959=""), 1, 0)</f>
        <v>0</v>
      </c>
      <c r="BL1959" s="7">
             </c>
      <c r="BR1959" s="7">
             </c>
    </row>
    <row r="1960" x14ac:dyDescent="0.25">
      <c r="A1960" s="40" t="n">
        <f>ROW()-5</f>
        <v>1955</v>
      </c>
      <c r="B1960" s="41" t="s">
        <v>44</v>
      </c>
      <c r="C1960" s="42" t="s">
        <v>42</v>
      </c>
      <c r="D1960" s="43" t="s">
        <v>1139</v>
      </c>
      <c r="E1960" s="42" t="s">
        <v>42</v>
      </c>
      <c r="F1960" s="43" t="s">
        <v>3076</v>
      </c>
      <c r="G1960" s="44" t="s">
        <v>44</v>
      </c>
      <c r="H1960" s="44" t="s">
        <v>44</v>
      </c>
      <c r="I1960" s="42" t="s">
        <v>42</v>
      </c>
      <c r="J1960" s="42" t="s">
        <v>42</v>
      </c>
      <c r="K1960" s="42" t="s">
        <v>42</v>
      </c>
      <c r="L1960" s="45" t="n">
        <f>AF1960</f>
        <v>0</v>
      </c>
      <c r="M1960" s="46" t="s">
        <v>46</v>
      </c>
      <c r="N1960" s="58" t="n">
        <v>11111</v>
      </c>
      <c r="O1960" s="47" t="n">
        <f>L1960*N1960*BJ1960</f>
        <v>0</v>
      </c>
      <c r="P1960" s="48" t="n">
        <f>BH1960</f>
        <v>0</v>
      </c>
      <c r="Q1960" s="45">
             </c>
      <c r="R1960" s="49" t="n">
        <f>L1960*Q1960</f>
        <v>0</v>
      </c>
      <c r="S1960" s="46" t="s">
        <f>IF(I1960="粉剂", "千克", IF(I1960="", "", "粒"))</f>
        <v>47</v>
      </c>
      <c r="T1960" s="49">
             </c>
      <c r="U1960" s="49">
             </c>
      <c r="V1960" s="49">
             </c>
      <c r="W1960" s="49">
             </c>
      <c r="X1960" s="49">
             </c>
      <c r="Y1960" s="49">
             </c>
      <c r="Z1960" s="49">
             </c>
      <c r="AA1960" s="49">
             </c>
      <c r="AB1960" s="49">
             </c>
      <c r="AC1960" s="49">
             </c>
      <c r="AD1960" s="49">
             </c>
      <c r="AE1960" s="49">
             </c>
      <c r="AF1960" s="45" t="n">
        <f>T1960+U1960+V1960+W1960+X1960+Y1960+Z1960+AA1960+AB1960+AC1960+AD1960+AE1960</f>
        <v>0</v>
      </c>
      <c r="AG1960" s="50">
             </c>
      <c r="AH1960" s="51" t="n">
        <f>$Q1960*T1960</f>
        <v>0</v>
      </c>
      <c r="AI1960" s="51" t="n">
        <f>$Q1960*U1960</f>
        <v>0</v>
      </c>
      <c r="AJ1960" s="51" t="n">
        <f>$Q1960*V1960</f>
        <v>0</v>
      </c>
      <c r="AK1960" s="51" t="n">
        <f>$Q1960*W1960</f>
        <v>0</v>
      </c>
      <c r="AL1960" s="51" t="n">
        <f>$Q1960*X1960</f>
        <v>0</v>
      </c>
      <c r="AM1960" s="51" t="n">
        <f>$Q1960*Y1960</f>
        <v>0</v>
      </c>
      <c r="AN1960" s="51" t="n">
        <f>$Q1960*Z1960</f>
        <v>0</v>
      </c>
      <c r="AO1960" s="52" t="n">
        <f>$Q1960*AA1960</f>
        <v>0</v>
      </c>
      <c r="AP1960" s="52" t="n">
        <f>$Q1960*AB1960</f>
        <v>0</v>
      </c>
      <c r="AQ1960" s="52" t="n">
        <f>$Q1960*AC1960</f>
        <v>0</v>
      </c>
      <c r="AR1960" s="52" t="n">
        <f>$Q1960*AD1960</f>
        <v>0</v>
      </c>
      <c r="AS1960" s="52" t="n">
        <f>$Q1960*AE1960</f>
        <v>0</v>
      </c>
      <c r="AT1960" s="52" t="n">
        <f>SUM(AH1960:AS1960)</f>
        <v>0</v>
      </c>
      <c r="AU1960" s="53">
             </c>
      <c r="AV1960" s="54" t="n">
        <f>IF($M1960="人民币", $N1960*T1960*$BJ1960/1.13, $N1960*T1960*$BJ1960)</f>
        <v>0</v>
      </c>
      <c r="AW1960" s="54" t="n">
        <f>IF($M1960="人民币", $N1960*U1960*$BJ1960/1.13, $N1960*U1960*$BJ1960)</f>
        <v>0</v>
      </c>
      <c r="AX1960" s="54" t="n">
        <f>IF($M1960="人民币", $N1960*V1960*$BJ1960/1.13, $N1960*V1960*$BJ1960)</f>
        <v>0</v>
      </c>
      <c r="AY1960" s="54" t="n">
        <f>IF($M1960="人民币", $N1960*W1960*$BJ1960/1.13, $N1960*W1960*$BJ1960)</f>
        <v>0</v>
      </c>
      <c r="AZ1960" s="54" t="n">
        <f>IF($M1960="人民币", $N1960*X1960*$BJ1960/1.13, $N1960*X1960*$BJ1960)</f>
        <v>0</v>
      </c>
      <c r="BA1960" s="54" t="n">
        <f>IF($M1960="人民币", $N1960*Y1960*$BJ1960/1.13, $N1960*Y1960*$BJ1960)</f>
        <v>0</v>
      </c>
      <c r="BB1960" s="54" t="n">
        <f>IF($M1960="人民币", $N1960*Z1960*$BJ1960/1.13, $N1960*Z1960*$BJ1960)</f>
        <v>0</v>
      </c>
      <c r="BC1960" s="54" t="n">
        <f>IF($M1960="人民币", $N1960*AA1960*$BJ1960/1.13, $N1960*AA1960*$BJ1960)</f>
        <v>0</v>
      </c>
      <c r="BD1960" s="54" t="n">
        <f>IF($M1960="人民币", $N1960*AB1960*$BJ1960/1.13, $N1960*AB1960*$BJ1960)</f>
        <v>0</v>
      </c>
      <c r="BE1960" s="54" t="n">
        <f>IF($M1960="人民币", $N1960*AC1960*$BJ1960/1.13, $N1960*AC1960*$BJ1960)</f>
        <v>0</v>
      </c>
      <c r="BF1960" s="54" t="n">
        <f>IF($M1960="人民币", $N1960*AD1960*$BJ1960/1.13, $N1960*AD1960*$BJ1960)</f>
        <v>0</v>
      </c>
      <c r="BG1960" s="54" t="n">
        <f>IF($M1960="人民币", $N1960*AE1960*$BJ1960/1.13, $N1960*AE1960*$BJ1960)</f>
        <v>0</v>
      </c>
      <c r="BH1960" s="55" t="n">
        <f>SUM(AV1960:BG1960)</f>
        <v>0</v>
      </c>
      <c r="BI1960" s="56">
             </c>
      <c r="BJ1960" s="57" t="n">
        <v>1954</v>
      </c>
      <c r="BK1960" s="29" t="n">
        <f>IF(OR(D1960="", F1960="", J1960="", M1960=""), 1, 0)</f>
        <v>0</v>
      </c>
      <c r="BL1960" s="7">
             </c>
      <c r="BR1960" s="7">
             </c>
    </row>
    <row r="1961" x14ac:dyDescent="0.25">
      <c r="A1961" s="40" t="n">
        <f>ROW()-5</f>
        <v>1956</v>
      </c>
      <c r="B1961" s="41" t="s">
        <v>44</v>
      </c>
      <c r="C1961" s="42" t="s">
        <v>42</v>
      </c>
      <c r="D1961" s="43" t="s">
        <v>1141</v>
      </c>
      <c r="E1961" s="42" t="s">
        <v>42</v>
      </c>
      <c r="F1961" s="43" t="s">
        <v>3077</v>
      </c>
      <c r="G1961" s="44" t="s">
        <v>44</v>
      </c>
      <c r="H1961" s="44" t="s">
        <v>44</v>
      </c>
      <c r="I1961" s="42" t="s">
        <v>42</v>
      </c>
      <c r="J1961" s="42" t="s">
        <v>42</v>
      </c>
      <c r="K1961" s="42" t="s">
        <v>42</v>
      </c>
      <c r="L1961" s="45" t="n">
        <f>AF1961</f>
        <v>0</v>
      </c>
      <c r="M1961" s="46" t="s">
        <v>46</v>
      </c>
      <c r="N1961" s="58" t="n">
        <v>11111</v>
      </c>
      <c r="O1961" s="47" t="n">
        <f>L1961*N1961*BJ1961</f>
        <v>0</v>
      </c>
      <c r="P1961" s="48" t="n">
        <f>BH1961</f>
        <v>0</v>
      </c>
      <c r="Q1961" s="45">
             </c>
      <c r="R1961" s="49" t="n">
        <f>L1961*Q1961</f>
        <v>0</v>
      </c>
      <c r="S1961" s="46" t="s">
        <f>IF(I1961="粉剂", "千克", IF(I1961="", "", "粒"))</f>
        <v>47</v>
      </c>
      <c r="T1961" s="49">
             </c>
      <c r="U1961" s="49">
             </c>
      <c r="V1961" s="49">
             </c>
      <c r="W1961" s="49">
             </c>
      <c r="X1961" s="49">
             </c>
      <c r="Y1961" s="49">
             </c>
      <c r="Z1961" s="49">
             </c>
      <c r="AA1961" s="49">
             </c>
      <c r="AB1961" s="49">
             </c>
      <c r="AC1961" s="49">
             </c>
      <c r="AD1961" s="49">
             </c>
      <c r="AE1961" s="49">
             </c>
      <c r="AF1961" s="45" t="n">
        <f>T1961+U1961+V1961+W1961+X1961+Y1961+Z1961+AA1961+AB1961+AC1961+AD1961+AE1961</f>
        <v>0</v>
      </c>
      <c r="AG1961" s="50">
             </c>
      <c r="AH1961" s="51" t="n">
        <f>$Q1961*T1961</f>
        <v>0</v>
      </c>
      <c r="AI1961" s="51" t="n">
        <f>$Q1961*U1961</f>
        <v>0</v>
      </c>
      <c r="AJ1961" s="51" t="n">
        <f>$Q1961*V1961</f>
        <v>0</v>
      </c>
      <c r="AK1961" s="51" t="n">
        <f>$Q1961*W1961</f>
        <v>0</v>
      </c>
      <c r="AL1961" s="51" t="n">
        <f>$Q1961*X1961</f>
        <v>0</v>
      </c>
      <c r="AM1961" s="51" t="n">
        <f>$Q1961*Y1961</f>
        <v>0</v>
      </c>
      <c r="AN1961" s="51" t="n">
        <f>$Q1961*Z1961</f>
        <v>0</v>
      </c>
      <c r="AO1961" s="52" t="n">
        <f>$Q1961*AA1961</f>
        <v>0</v>
      </c>
      <c r="AP1961" s="52" t="n">
        <f>$Q1961*AB1961</f>
        <v>0</v>
      </c>
      <c r="AQ1961" s="52" t="n">
        <f>$Q1961*AC1961</f>
        <v>0</v>
      </c>
      <c r="AR1961" s="52" t="n">
        <f>$Q1961*AD1961</f>
        <v>0</v>
      </c>
      <c r="AS1961" s="52" t="n">
        <f>$Q1961*AE1961</f>
        <v>0</v>
      </c>
      <c r="AT1961" s="52" t="n">
        <f>SUM(AH1961:AS1961)</f>
        <v>0</v>
      </c>
      <c r="AU1961" s="53">
             </c>
      <c r="AV1961" s="54" t="n">
        <f>IF($M1961="人民币", $N1961*T1961*$BJ1961/1.13, $N1961*T1961*$BJ1961)</f>
        <v>0</v>
      </c>
      <c r="AW1961" s="54" t="n">
        <f>IF($M1961="人民币", $N1961*U1961*$BJ1961/1.13, $N1961*U1961*$BJ1961)</f>
        <v>0</v>
      </c>
      <c r="AX1961" s="54" t="n">
        <f>IF($M1961="人民币", $N1961*V1961*$BJ1961/1.13, $N1961*V1961*$BJ1961)</f>
        <v>0</v>
      </c>
      <c r="AY1961" s="54" t="n">
        <f>IF($M1961="人民币", $N1961*W1961*$BJ1961/1.13, $N1961*W1961*$BJ1961)</f>
        <v>0</v>
      </c>
      <c r="AZ1961" s="54" t="n">
        <f>IF($M1961="人民币", $N1961*X1961*$BJ1961/1.13, $N1961*X1961*$BJ1961)</f>
        <v>0</v>
      </c>
      <c r="BA1961" s="54" t="n">
        <f>IF($M1961="人民币", $N1961*Y1961*$BJ1961/1.13, $N1961*Y1961*$BJ1961)</f>
        <v>0</v>
      </c>
      <c r="BB1961" s="54" t="n">
        <f>IF($M1961="人民币", $N1961*Z1961*$BJ1961/1.13, $N1961*Z1961*$BJ1961)</f>
        <v>0</v>
      </c>
      <c r="BC1961" s="54" t="n">
        <f>IF($M1961="人民币", $N1961*AA1961*$BJ1961/1.13, $N1961*AA1961*$BJ1961)</f>
        <v>0</v>
      </c>
      <c r="BD1961" s="54" t="n">
        <f>IF($M1961="人民币", $N1961*AB1961*$BJ1961/1.13, $N1961*AB1961*$BJ1961)</f>
        <v>0</v>
      </c>
      <c r="BE1961" s="54" t="n">
        <f>IF($M1961="人民币", $N1961*AC1961*$BJ1961/1.13, $N1961*AC1961*$BJ1961)</f>
        <v>0</v>
      </c>
      <c r="BF1961" s="54" t="n">
        <f>IF($M1961="人民币", $N1961*AD1961*$BJ1961/1.13, $N1961*AD1961*$BJ1961)</f>
        <v>0</v>
      </c>
      <c r="BG1961" s="54" t="n">
        <f>IF($M1961="人民币", $N1961*AE1961*$BJ1961/1.13, $N1961*AE1961*$BJ1961)</f>
        <v>0</v>
      </c>
      <c r="BH1961" s="55" t="n">
        <f>SUM(AV1961:BG1961)</f>
        <v>0</v>
      </c>
      <c r="BI1961" s="56">
             </c>
      <c r="BJ1961" s="57" t="n">
        <v>1955</v>
      </c>
      <c r="BK1961" s="29" t="n">
        <f>IF(OR(D1961="", F1961="", J1961="", M1961=""), 1, 0)</f>
        <v>0</v>
      </c>
      <c r="BL1961" s="7">
             </c>
      <c r="BR1961" s="7">
             </c>
    </row>
    <row r="1962" x14ac:dyDescent="0.25">
      <c r="A1962" s="40" t="n">
        <f>ROW()-5</f>
        <v>1957</v>
      </c>
      <c r="B1962" s="41" t="s">
        <v>44</v>
      </c>
      <c r="C1962" s="42" t="s">
        <v>42</v>
      </c>
      <c r="D1962" s="43" t="s">
        <v>1143</v>
      </c>
      <c r="E1962" s="42" t="s">
        <v>42</v>
      </c>
      <c r="F1962" s="43" t="s">
        <v>3078</v>
      </c>
      <c r="G1962" s="44" t="s">
        <v>44</v>
      </c>
      <c r="H1962" s="44" t="s">
        <v>44</v>
      </c>
      <c r="I1962" s="42" t="s">
        <v>42</v>
      </c>
      <c r="J1962" s="42" t="s">
        <v>42</v>
      </c>
      <c r="K1962" s="42" t="s">
        <v>42</v>
      </c>
      <c r="L1962" s="45" t="n">
        <f>AF1962</f>
        <v>0</v>
      </c>
      <c r="M1962" s="46" t="s">
        <v>46</v>
      </c>
      <c r="N1962" s="58" t="n">
        <v>11111</v>
      </c>
      <c r="O1962" s="47" t="n">
        <f>L1962*N1962*BJ1962</f>
        <v>0</v>
      </c>
      <c r="P1962" s="48" t="n">
        <f>BH1962</f>
        <v>0</v>
      </c>
      <c r="Q1962" s="45">
             </c>
      <c r="R1962" s="49" t="n">
        <f>L1962*Q1962</f>
        <v>0</v>
      </c>
      <c r="S1962" s="46" t="s">
        <f>IF(I1962="粉剂", "千克", IF(I1962="", "", "粒"))</f>
        <v>47</v>
      </c>
      <c r="T1962" s="49">
             </c>
      <c r="U1962" s="49">
             </c>
      <c r="V1962" s="49">
             </c>
      <c r="W1962" s="49">
             </c>
      <c r="X1962" s="49">
             </c>
      <c r="Y1962" s="49">
             </c>
      <c r="Z1962" s="49">
             </c>
      <c r="AA1962" s="49">
             </c>
      <c r="AB1962" s="49">
             </c>
      <c r="AC1962" s="49">
             </c>
      <c r="AD1962" s="49">
             </c>
      <c r="AE1962" s="49">
             </c>
      <c r="AF1962" s="45" t="n">
        <f>T1962+U1962+V1962+W1962+X1962+Y1962+Z1962+AA1962+AB1962+AC1962+AD1962+AE1962</f>
        <v>0</v>
      </c>
      <c r="AG1962" s="50">
             </c>
      <c r="AH1962" s="51" t="n">
        <f>$Q1962*T1962</f>
        <v>0</v>
      </c>
      <c r="AI1962" s="51" t="n">
        <f>$Q1962*U1962</f>
        <v>0</v>
      </c>
      <c r="AJ1962" s="51" t="n">
        <f>$Q1962*V1962</f>
        <v>0</v>
      </c>
      <c r="AK1962" s="51" t="n">
        <f>$Q1962*W1962</f>
        <v>0</v>
      </c>
      <c r="AL1962" s="51" t="n">
        <f>$Q1962*X1962</f>
        <v>0</v>
      </c>
      <c r="AM1962" s="51" t="n">
        <f>$Q1962*Y1962</f>
        <v>0</v>
      </c>
      <c r="AN1962" s="51" t="n">
        <f>$Q1962*Z1962</f>
        <v>0</v>
      </c>
      <c r="AO1962" s="52" t="n">
        <f>$Q1962*AA1962</f>
        <v>0</v>
      </c>
      <c r="AP1962" s="52" t="n">
        <f>$Q1962*AB1962</f>
        <v>0</v>
      </c>
      <c r="AQ1962" s="52" t="n">
        <f>$Q1962*AC1962</f>
        <v>0</v>
      </c>
      <c r="AR1962" s="52" t="n">
        <f>$Q1962*AD1962</f>
        <v>0</v>
      </c>
      <c r="AS1962" s="52" t="n">
        <f>$Q1962*AE1962</f>
        <v>0</v>
      </c>
      <c r="AT1962" s="52" t="n">
        <f>SUM(AH1962:AS1962)</f>
        <v>0</v>
      </c>
      <c r="AU1962" s="53">
             </c>
      <c r="AV1962" s="54" t="n">
        <f>IF($M1962="人民币", $N1962*T1962*$BJ1962/1.13, $N1962*T1962*$BJ1962)</f>
        <v>0</v>
      </c>
      <c r="AW1962" s="54" t="n">
        <f>IF($M1962="人民币", $N1962*U1962*$BJ1962/1.13, $N1962*U1962*$BJ1962)</f>
        <v>0</v>
      </c>
      <c r="AX1962" s="54" t="n">
        <f>IF($M1962="人民币", $N1962*V1962*$BJ1962/1.13, $N1962*V1962*$BJ1962)</f>
        <v>0</v>
      </c>
      <c r="AY1962" s="54" t="n">
        <f>IF($M1962="人民币", $N1962*W1962*$BJ1962/1.13, $N1962*W1962*$BJ1962)</f>
        <v>0</v>
      </c>
      <c r="AZ1962" s="54" t="n">
        <f>IF($M1962="人民币", $N1962*X1962*$BJ1962/1.13, $N1962*X1962*$BJ1962)</f>
        <v>0</v>
      </c>
      <c r="BA1962" s="54" t="n">
        <f>IF($M1962="人民币", $N1962*Y1962*$BJ1962/1.13, $N1962*Y1962*$BJ1962)</f>
        <v>0</v>
      </c>
      <c r="BB1962" s="54" t="n">
        <f>IF($M1962="人民币", $N1962*Z1962*$BJ1962/1.13, $N1962*Z1962*$BJ1962)</f>
        <v>0</v>
      </c>
      <c r="BC1962" s="54" t="n">
        <f>IF($M1962="人民币", $N1962*AA1962*$BJ1962/1.13, $N1962*AA1962*$BJ1962)</f>
        <v>0</v>
      </c>
      <c r="BD1962" s="54" t="n">
        <f>IF($M1962="人民币", $N1962*AB1962*$BJ1962/1.13, $N1962*AB1962*$BJ1962)</f>
        <v>0</v>
      </c>
      <c r="BE1962" s="54" t="n">
        <f>IF($M1962="人民币", $N1962*AC1962*$BJ1962/1.13, $N1962*AC1962*$BJ1962)</f>
        <v>0</v>
      </c>
      <c r="BF1962" s="54" t="n">
        <f>IF($M1962="人民币", $N1962*AD1962*$BJ1962/1.13, $N1962*AD1962*$BJ1962)</f>
        <v>0</v>
      </c>
      <c r="BG1962" s="54" t="n">
        <f>IF($M1962="人民币", $N1962*AE1962*$BJ1962/1.13, $N1962*AE1962*$BJ1962)</f>
        <v>0</v>
      </c>
      <c r="BH1962" s="55" t="n">
        <f>SUM(AV1962:BG1962)</f>
        <v>0</v>
      </c>
      <c r="BI1962" s="56">
             </c>
      <c r="BJ1962" s="57" t="n">
        <v>1956</v>
      </c>
      <c r="BK1962" s="29" t="n">
        <f>IF(OR(D1962="", F1962="", J1962="", M1962=""), 1, 0)</f>
        <v>0</v>
      </c>
      <c r="BL1962" s="7">
             </c>
      <c r="BR1962" s="7">
             </c>
    </row>
    <row r="1963" x14ac:dyDescent="0.25">
      <c r="A1963" s="40" t="n">
        <f>ROW()-5</f>
        <v>1958</v>
      </c>
      <c r="B1963" s="41" t="s">
        <v>44</v>
      </c>
      <c r="C1963" s="42" t="s">
        <v>42</v>
      </c>
      <c r="D1963" s="43" t="s">
        <v>1145</v>
      </c>
      <c r="E1963" s="42" t="s">
        <v>42</v>
      </c>
      <c r="F1963" s="43" t="s">
        <v>3079</v>
      </c>
      <c r="G1963" s="44" t="s">
        <v>44</v>
      </c>
      <c r="H1963" s="44" t="s">
        <v>44</v>
      </c>
      <c r="I1963" s="42" t="s">
        <v>42</v>
      </c>
      <c r="J1963" s="42" t="s">
        <v>42</v>
      </c>
      <c r="K1963" s="42" t="s">
        <v>42</v>
      </c>
      <c r="L1963" s="45" t="n">
        <f>AF1963</f>
        <v>0</v>
      </c>
      <c r="M1963" s="46" t="s">
        <v>46</v>
      </c>
      <c r="N1963" s="58" t="n">
        <v>11111</v>
      </c>
      <c r="O1963" s="47" t="n">
        <f>L1963*N1963*BJ1963</f>
        <v>0</v>
      </c>
      <c r="P1963" s="48" t="n">
        <f>BH1963</f>
        <v>0</v>
      </c>
      <c r="Q1963" s="45">
             </c>
      <c r="R1963" s="49" t="n">
        <f>L1963*Q1963</f>
        <v>0</v>
      </c>
      <c r="S1963" s="46" t="s">
        <f>IF(I1963="粉剂", "千克", IF(I1963="", "", "粒"))</f>
        <v>47</v>
      </c>
      <c r="T1963" s="49">
             </c>
      <c r="U1963" s="49">
             </c>
      <c r="V1963" s="49">
             </c>
      <c r="W1963" s="49">
             </c>
      <c r="X1963" s="49">
             </c>
      <c r="Y1963" s="49">
             </c>
      <c r="Z1963" s="49">
             </c>
      <c r="AA1963" s="49">
             </c>
      <c r="AB1963" s="49">
             </c>
      <c r="AC1963" s="49">
             </c>
      <c r="AD1963" s="49">
             </c>
      <c r="AE1963" s="49">
             </c>
      <c r="AF1963" s="45" t="n">
        <f>T1963+U1963+V1963+W1963+X1963+Y1963+Z1963+AA1963+AB1963+AC1963+AD1963+AE1963</f>
        <v>0</v>
      </c>
      <c r="AG1963" s="50">
             </c>
      <c r="AH1963" s="51" t="n">
        <f>$Q1963*T1963</f>
        <v>0</v>
      </c>
      <c r="AI1963" s="51" t="n">
        <f>$Q1963*U1963</f>
        <v>0</v>
      </c>
      <c r="AJ1963" s="51" t="n">
        <f>$Q1963*V1963</f>
        <v>0</v>
      </c>
      <c r="AK1963" s="51" t="n">
        <f>$Q1963*W1963</f>
        <v>0</v>
      </c>
      <c r="AL1963" s="51" t="n">
        <f>$Q1963*X1963</f>
        <v>0</v>
      </c>
      <c r="AM1963" s="51" t="n">
        <f>$Q1963*Y1963</f>
        <v>0</v>
      </c>
      <c r="AN1963" s="51" t="n">
        <f>$Q1963*Z1963</f>
        <v>0</v>
      </c>
      <c r="AO1963" s="52" t="n">
        <f>$Q1963*AA1963</f>
        <v>0</v>
      </c>
      <c r="AP1963" s="52" t="n">
        <f>$Q1963*AB1963</f>
        <v>0</v>
      </c>
      <c r="AQ1963" s="52" t="n">
        <f>$Q1963*AC1963</f>
        <v>0</v>
      </c>
      <c r="AR1963" s="52" t="n">
        <f>$Q1963*AD1963</f>
        <v>0</v>
      </c>
      <c r="AS1963" s="52" t="n">
        <f>$Q1963*AE1963</f>
        <v>0</v>
      </c>
      <c r="AT1963" s="52" t="n">
        <f>SUM(AH1963:AS1963)</f>
        <v>0</v>
      </c>
      <c r="AU1963" s="53">
             </c>
      <c r="AV1963" s="54" t="n">
        <f>IF($M1963="人民币", $N1963*T1963*$BJ1963/1.13, $N1963*T1963*$BJ1963)</f>
        <v>0</v>
      </c>
      <c r="AW1963" s="54" t="n">
        <f>IF($M1963="人民币", $N1963*U1963*$BJ1963/1.13, $N1963*U1963*$BJ1963)</f>
        <v>0</v>
      </c>
      <c r="AX1963" s="54" t="n">
        <f>IF($M1963="人民币", $N1963*V1963*$BJ1963/1.13, $N1963*V1963*$BJ1963)</f>
        <v>0</v>
      </c>
      <c r="AY1963" s="54" t="n">
        <f>IF($M1963="人民币", $N1963*W1963*$BJ1963/1.13, $N1963*W1963*$BJ1963)</f>
        <v>0</v>
      </c>
      <c r="AZ1963" s="54" t="n">
        <f>IF($M1963="人民币", $N1963*X1963*$BJ1963/1.13, $N1963*X1963*$BJ1963)</f>
        <v>0</v>
      </c>
      <c r="BA1963" s="54" t="n">
        <f>IF($M1963="人民币", $N1963*Y1963*$BJ1963/1.13, $N1963*Y1963*$BJ1963)</f>
        <v>0</v>
      </c>
      <c r="BB1963" s="54" t="n">
        <f>IF($M1963="人民币", $N1963*Z1963*$BJ1963/1.13, $N1963*Z1963*$BJ1963)</f>
        <v>0</v>
      </c>
      <c r="BC1963" s="54" t="n">
        <f>IF($M1963="人民币", $N1963*AA1963*$BJ1963/1.13, $N1963*AA1963*$BJ1963)</f>
        <v>0</v>
      </c>
      <c r="BD1963" s="54" t="n">
        <f>IF($M1963="人民币", $N1963*AB1963*$BJ1963/1.13, $N1963*AB1963*$BJ1963)</f>
        <v>0</v>
      </c>
      <c r="BE1963" s="54" t="n">
        <f>IF($M1963="人民币", $N1963*AC1963*$BJ1963/1.13, $N1963*AC1963*$BJ1963)</f>
        <v>0</v>
      </c>
      <c r="BF1963" s="54" t="n">
        <f>IF($M1963="人民币", $N1963*AD1963*$BJ1963/1.13, $N1963*AD1963*$BJ1963)</f>
        <v>0</v>
      </c>
      <c r="BG1963" s="54" t="n">
        <f>IF($M1963="人民币", $N1963*AE1963*$BJ1963/1.13, $N1963*AE1963*$BJ1963)</f>
        <v>0</v>
      </c>
      <c r="BH1963" s="55" t="n">
        <f>SUM(AV1963:BG1963)</f>
        <v>0</v>
      </c>
      <c r="BI1963" s="56">
             </c>
      <c r="BJ1963" s="57" t="n">
        <v>1957</v>
      </c>
      <c r="BK1963" s="29" t="n">
        <f>IF(OR(D1963="", F1963="", J1963="", M1963=""), 1, 0)</f>
        <v>0</v>
      </c>
      <c r="BL1963" s="7">
             </c>
      <c r="BR1963" s="7">
             </c>
    </row>
    <row r="1964" x14ac:dyDescent="0.25">
      <c r="A1964" s="40" t="n">
        <f>ROW()-5</f>
        <v>1959</v>
      </c>
      <c r="B1964" s="41" t="s">
        <v>44</v>
      </c>
      <c r="C1964" s="42" t="s">
        <v>42</v>
      </c>
      <c r="D1964" s="43" t="s">
        <v>1147</v>
      </c>
      <c r="E1964" s="42" t="s">
        <v>42</v>
      </c>
      <c r="F1964" s="43" t="s">
        <v>3080</v>
      </c>
      <c r="G1964" s="44" t="s">
        <v>3080</v>
      </c>
      <c r="H1964" s="44" t="s">
        <v>3081</v>
      </c>
      <c r="I1964" s="42" t="s">
        <v>42</v>
      </c>
      <c r="J1964" s="42" t="s">
        <v>42</v>
      </c>
      <c r="K1964" s="42" t="s">
        <v>42</v>
      </c>
      <c r="L1964" s="45" t="n">
        <f>AF1964</f>
        <v>0</v>
      </c>
      <c r="M1964" s="46" t="s">
        <v>46</v>
      </c>
      <c r="N1964" s="58" t="n">
        <v>11111</v>
      </c>
      <c r="O1964" s="47" t="n">
        <f>L1964*N1964*BJ1964</f>
        <v>0</v>
      </c>
      <c r="P1964" s="48" t="n">
        <f>BH1964</f>
        <v>0</v>
      </c>
      <c r="Q1964" s="45">
             </c>
      <c r="R1964" s="49" t="n">
        <f>L1964*Q1964</f>
        <v>0</v>
      </c>
      <c r="S1964" s="46" t="s">
        <f>IF(I1964="粉剂", "千克", IF(I1964="", "", "粒"))</f>
        <v>47</v>
      </c>
      <c r="T1964" s="49">
             </c>
      <c r="U1964" s="49">
             </c>
      <c r="V1964" s="49">
             </c>
      <c r="W1964" s="49">
             </c>
      <c r="X1964" s="49">
             </c>
      <c r="Y1964" s="49">
             </c>
      <c r="Z1964" s="49">
             </c>
      <c r="AA1964" s="49">
             </c>
      <c r="AB1964" s="49">
             </c>
      <c r="AC1964" s="49">
             </c>
      <c r="AD1964" s="49">
             </c>
      <c r="AE1964" s="49">
             </c>
      <c r="AF1964" s="45" t="n">
        <f>T1964+U1964+V1964+W1964+X1964+Y1964+Z1964+AA1964+AB1964+AC1964+AD1964+AE1964</f>
        <v>0</v>
      </c>
      <c r="AG1964" s="50">
             </c>
      <c r="AH1964" s="51" t="n">
        <f>$Q1964*T1964</f>
        <v>0</v>
      </c>
      <c r="AI1964" s="51" t="n">
        <f>$Q1964*U1964</f>
        <v>0</v>
      </c>
      <c r="AJ1964" s="51" t="n">
        <f>$Q1964*V1964</f>
        <v>0</v>
      </c>
      <c r="AK1964" s="51" t="n">
        <f>$Q1964*W1964</f>
        <v>0</v>
      </c>
      <c r="AL1964" s="51" t="n">
        <f>$Q1964*X1964</f>
        <v>0</v>
      </c>
      <c r="AM1964" s="51" t="n">
        <f>$Q1964*Y1964</f>
        <v>0</v>
      </c>
      <c r="AN1964" s="51" t="n">
        <f>$Q1964*Z1964</f>
        <v>0</v>
      </c>
      <c r="AO1964" s="52" t="n">
        <f>$Q1964*AA1964</f>
        <v>0</v>
      </c>
      <c r="AP1964" s="52" t="n">
        <f>$Q1964*AB1964</f>
        <v>0</v>
      </c>
      <c r="AQ1964" s="52" t="n">
        <f>$Q1964*AC1964</f>
        <v>0</v>
      </c>
      <c r="AR1964" s="52" t="n">
        <f>$Q1964*AD1964</f>
        <v>0</v>
      </c>
      <c r="AS1964" s="52" t="n">
        <f>$Q1964*AE1964</f>
        <v>0</v>
      </c>
      <c r="AT1964" s="52" t="n">
        <f>SUM(AH1964:AS1964)</f>
        <v>0</v>
      </c>
      <c r="AU1964" s="53">
             </c>
      <c r="AV1964" s="54" t="n">
        <f>IF($M1964="人民币", $N1964*T1964*$BJ1964/1.13, $N1964*T1964*$BJ1964)</f>
        <v>0</v>
      </c>
      <c r="AW1964" s="54" t="n">
        <f>IF($M1964="人民币", $N1964*U1964*$BJ1964/1.13, $N1964*U1964*$BJ1964)</f>
        <v>0</v>
      </c>
      <c r="AX1964" s="54" t="n">
        <f>IF($M1964="人民币", $N1964*V1964*$BJ1964/1.13, $N1964*V1964*$BJ1964)</f>
        <v>0</v>
      </c>
      <c r="AY1964" s="54" t="n">
        <f>IF($M1964="人民币", $N1964*W1964*$BJ1964/1.13, $N1964*W1964*$BJ1964)</f>
        <v>0</v>
      </c>
      <c r="AZ1964" s="54" t="n">
        <f>IF($M1964="人民币", $N1964*X1964*$BJ1964/1.13, $N1964*X1964*$BJ1964)</f>
        <v>0</v>
      </c>
      <c r="BA1964" s="54" t="n">
        <f>IF($M1964="人民币", $N1964*Y1964*$BJ1964/1.13, $N1964*Y1964*$BJ1964)</f>
        <v>0</v>
      </c>
      <c r="BB1964" s="54" t="n">
        <f>IF($M1964="人民币", $N1964*Z1964*$BJ1964/1.13, $N1964*Z1964*$BJ1964)</f>
        <v>0</v>
      </c>
      <c r="BC1964" s="54" t="n">
        <f>IF($M1964="人民币", $N1964*AA1964*$BJ1964/1.13, $N1964*AA1964*$BJ1964)</f>
        <v>0</v>
      </c>
      <c r="BD1964" s="54" t="n">
        <f>IF($M1964="人民币", $N1964*AB1964*$BJ1964/1.13, $N1964*AB1964*$BJ1964)</f>
        <v>0</v>
      </c>
      <c r="BE1964" s="54" t="n">
        <f>IF($M1964="人民币", $N1964*AC1964*$BJ1964/1.13, $N1964*AC1964*$BJ1964)</f>
        <v>0</v>
      </c>
      <c r="BF1964" s="54" t="n">
        <f>IF($M1964="人民币", $N1964*AD1964*$BJ1964/1.13, $N1964*AD1964*$BJ1964)</f>
        <v>0</v>
      </c>
      <c r="BG1964" s="54" t="n">
        <f>IF($M1964="人民币", $N1964*AE1964*$BJ1964/1.13, $N1964*AE1964*$BJ1964)</f>
        <v>0</v>
      </c>
      <c r="BH1964" s="55" t="n">
        <f>SUM(AV1964:BG1964)</f>
        <v>0</v>
      </c>
      <c r="BI1964" s="56">
             </c>
      <c r="BJ1964" s="57" t="n">
        <v>1958</v>
      </c>
      <c r="BK1964" s="29" t="n">
        <f>IF(OR(D1964="", F1964="", J1964="", M1964=""), 1, 0)</f>
        <v>0</v>
      </c>
      <c r="BL1964" s="7">
             </c>
      <c r="BR1964" s="7">
             </c>
    </row>
    <row r="1965" x14ac:dyDescent="0.25">
      <c r="A1965" s="40" t="n">
        <f>ROW()-5</f>
        <v>1960</v>
      </c>
      <c r="B1965" s="41" t="s">
        <v>44</v>
      </c>
      <c r="C1965" s="42" t="s">
        <v>42</v>
      </c>
      <c r="D1965" s="43" t="s">
        <v>1149</v>
      </c>
      <c r="E1965" s="42" t="s">
        <v>42</v>
      </c>
      <c r="F1965" s="43" t="s">
        <v>3082</v>
      </c>
      <c r="G1965" s="44" t="s">
        <v>3082</v>
      </c>
      <c r="H1965" s="44" t="s">
        <v>3083</v>
      </c>
      <c r="I1965" s="42" t="s">
        <v>42</v>
      </c>
      <c r="J1965" s="42" t="s">
        <v>42</v>
      </c>
      <c r="K1965" s="42" t="s">
        <v>42</v>
      </c>
      <c r="L1965" s="45" t="n">
        <f>AF1965</f>
        <v>0</v>
      </c>
      <c r="M1965" s="46" t="s">
        <v>46</v>
      </c>
      <c r="N1965" s="58" t="n">
        <v>11111</v>
      </c>
      <c r="O1965" s="47" t="n">
        <f>L1965*N1965*BJ1965</f>
        <v>0</v>
      </c>
      <c r="P1965" s="48" t="n">
        <f>BH1965</f>
        <v>0</v>
      </c>
      <c r="Q1965" s="45">
             </c>
      <c r="R1965" s="49" t="n">
        <f>L1965*Q1965</f>
        <v>0</v>
      </c>
      <c r="S1965" s="46" t="s">
        <f>IF(I1965="粉剂", "千克", IF(I1965="", "", "粒"))</f>
        <v>47</v>
      </c>
      <c r="T1965" s="49">
             </c>
      <c r="U1965" s="49">
             </c>
      <c r="V1965" s="49">
             </c>
      <c r="W1965" s="49">
             </c>
      <c r="X1965" s="49">
             </c>
      <c r="Y1965" s="49">
             </c>
      <c r="Z1965" s="49">
             </c>
      <c r="AA1965" s="49">
             </c>
      <c r="AB1965" s="49">
             </c>
      <c r="AC1965" s="49">
             </c>
      <c r="AD1965" s="49">
             </c>
      <c r="AE1965" s="49">
             </c>
      <c r="AF1965" s="45" t="n">
        <f>T1965+U1965+V1965+W1965+X1965+Y1965+Z1965+AA1965+AB1965+AC1965+AD1965+AE1965</f>
        <v>0</v>
      </c>
      <c r="AG1965" s="50">
             </c>
      <c r="AH1965" s="51" t="n">
        <f>$Q1965*T1965</f>
        <v>0</v>
      </c>
      <c r="AI1965" s="51" t="n">
        <f>$Q1965*U1965</f>
        <v>0</v>
      </c>
      <c r="AJ1965" s="51" t="n">
        <f>$Q1965*V1965</f>
        <v>0</v>
      </c>
      <c r="AK1965" s="51" t="n">
        <f>$Q1965*W1965</f>
        <v>0</v>
      </c>
      <c r="AL1965" s="51" t="n">
        <f>$Q1965*X1965</f>
        <v>0</v>
      </c>
      <c r="AM1965" s="51" t="n">
        <f>$Q1965*Y1965</f>
        <v>0</v>
      </c>
      <c r="AN1965" s="51" t="n">
        <f>$Q1965*Z1965</f>
        <v>0</v>
      </c>
      <c r="AO1965" s="52" t="n">
        <f>$Q1965*AA1965</f>
        <v>0</v>
      </c>
      <c r="AP1965" s="52" t="n">
        <f>$Q1965*AB1965</f>
        <v>0</v>
      </c>
      <c r="AQ1965" s="52" t="n">
        <f>$Q1965*AC1965</f>
        <v>0</v>
      </c>
      <c r="AR1965" s="52" t="n">
        <f>$Q1965*AD1965</f>
        <v>0</v>
      </c>
      <c r="AS1965" s="52" t="n">
        <f>$Q1965*AE1965</f>
        <v>0</v>
      </c>
      <c r="AT1965" s="52" t="n">
        <f>SUM(AH1965:AS1965)</f>
        <v>0</v>
      </c>
      <c r="AU1965" s="53">
             </c>
      <c r="AV1965" s="54" t="n">
        <f>IF($M1965="人民币", $N1965*T1965*$BJ1965/1.13, $N1965*T1965*$BJ1965)</f>
        <v>0</v>
      </c>
      <c r="AW1965" s="54" t="n">
        <f>IF($M1965="人民币", $N1965*U1965*$BJ1965/1.13, $N1965*U1965*$BJ1965)</f>
        <v>0</v>
      </c>
      <c r="AX1965" s="54" t="n">
        <f>IF($M1965="人民币", $N1965*V1965*$BJ1965/1.13, $N1965*V1965*$BJ1965)</f>
        <v>0</v>
      </c>
      <c r="AY1965" s="54" t="n">
        <f>IF($M1965="人民币", $N1965*W1965*$BJ1965/1.13, $N1965*W1965*$BJ1965)</f>
        <v>0</v>
      </c>
      <c r="AZ1965" s="54" t="n">
        <f>IF($M1965="人民币", $N1965*X1965*$BJ1965/1.13, $N1965*X1965*$BJ1965)</f>
        <v>0</v>
      </c>
      <c r="BA1965" s="54" t="n">
        <f>IF($M1965="人民币", $N1965*Y1965*$BJ1965/1.13, $N1965*Y1965*$BJ1965)</f>
        <v>0</v>
      </c>
      <c r="BB1965" s="54" t="n">
        <f>IF($M1965="人民币", $N1965*Z1965*$BJ1965/1.13, $N1965*Z1965*$BJ1965)</f>
        <v>0</v>
      </c>
      <c r="BC1965" s="54" t="n">
        <f>IF($M1965="人民币", $N1965*AA1965*$BJ1965/1.13, $N1965*AA1965*$BJ1965)</f>
        <v>0</v>
      </c>
      <c r="BD1965" s="54" t="n">
        <f>IF($M1965="人民币", $N1965*AB1965*$BJ1965/1.13, $N1965*AB1965*$BJ1965)</f>
        <v>0</v>
      </c>
      <c r="BE1965" s="54" t="n">
        <f>IF($M1965="人民币", $N1965*AC1965*$BJ1965/1.13, $N1965*AC1965*$BJ1965)</f>
        <v>0</v>
      </c>
      <c r="BF1965" s="54" t="n">
        <f>IF($M1965="人民币", $N1965*AD1965*$BJ1965/1.13, $N1965*AD1965*$BJ1965)</f>
        <v>0</v>
      </c>
      <c r="BG1965" s="54" t="n">
        <f>IF($M1965="人民币", $N1965*AE1965*$BJ1965/1.13, $N1965*AE1965*$BJ1965)</f>
        <v>0</v>
      </c>
      <c r="BH1965" s="55" t="n">
        <f>SUM(AV1965:BG1965)</f>
        <v>0</v>
      </c>
      <c r="BI1965" s="56">
             </c>
      <c r="BJ1965" s="57" t="n">
        <v>1959</v>
      </c>
      <c r="BK1965" s="29" t="n">
        <f>IF(OR(D1965="", F1965="", J1965="", M1965=""), 1, 0)</f>
        <v>0</v>
      </c>
      <c r="BL1965" s="7">
             </c>
      <c r="BR1965" s="7">
             </c>
    </row>
    <row r="1966" x14ac:dyDescent="0.25">
      <c r="A1966" s="40" t="n">
        <f>ROW()-5</f>
        <v>1961</v>
      </c>
      <c r="B1966" s="41" t="s">
        <v>44</v>
      </c>
      <c r="C1966" s="42" t="s">
        <v>42</v>
      </c>
      <c r="D1966" s="43" t="s">
        <v>1151</v>
      </c>
      <c r="E1966" s="42" t="s">
        <v>42</v>
      </c>
      <c r="F1966" s="43" t="s">
        <v>3084</v>
      </c>
      <c r="G1966" s="44" t="s">
        <v>44</v>
      </c>
      <c r="H1966" s="44" t="s">
        <v>44</v>
      </c>
      <c r="I1966" s="42" t="s">
        <v>42</v>
      </c>
      <c r="J1966" s="42" t="s">
        <v>42</v>
      </c>
      <c r="K1966" s="42" t="s">
        <v>42</v>
      </c>
      <c r="L1966" s="45" t="n">
        <f>AF1966</f>
        <v>0</v>
      </c>
      <c r="M1966" s="46" t="s">
        <v>46</v>
      </c>
      <c r="N1966" s="58" t="n">
        <v>11111</v>
      </c>
      <c r="O1966" s="47" t="n">
        <f>L1966*N1966*BJ1966</f>
        <v>0</v>
      </c>
      <c r="P1966" s="48" t="n">
        <f>BH1966</f>
        <v>0</v>
      </c>
      <c r="Q1966" s="45">
             </c>
      <c r="R1966" s="49" t="n">
        <f>L1966*Q1966</f>
        <v>0</v>
      </c>
      <c r="S1966" s="46" t="s">
        <f>IF(I1966="粉剂", "千克", IF(I1966="", "", "粒"))</f>
        <v>47</v>
      </c>
      <c r="T1966" s="49">
             </c>
      <c r="U1966" s="49">
             </c>
      <c r="V1966" s="49">
             </c>
      <c r="W1966" s="49">
             </c>
      <c r="X1966" s="49">
             </c>
      <c r="Y1966" s="49">
             </c>
      <c r="Z1966" s="49">
             </c>
      <c r="AA1966" s="49">
             </c>
      <c r="AB1966" s="49">
             </c>
      <c r="AC1966" s="49">
             </c>
      <c r="AD1966" s="49">
             </c>
      <c r="AE1966" s="49">
             </c>
      <c r="AF1966" s="45" t="n">
        <f>T1966+U1966+V1966+W1966+X1966+Y1966+Z1966+AA1966+AB1966+AC1966+AD1966+AE1966</f>
        <v>0</v>
      </c>
      <c r="AG1966" s="50">
             </c>
      <c r="AH1966" s="51" t="n">
        <f>$Q1966*T1966</f>
        <v>0</v>
      </c>
      <c r="AI1966" s="51" t="n">
        <f>$Q1966*U1966</f>
        <v>0</v>
      </c>
      <c r="AJ1966" s="51" t="n">
        <f>$Q1966*V1966</f>
        <v>0</v>
      </c>
      <c r="AK1966" s="51" t="n">
        <f>$Q1966*W1966</f>
        <v>0</v>
      </c>
      <c r="AL1966" s="51" t="n">
        <f>$Q1966*X1966</f>
        <v>0</v>
      </c>
      <c r="AM1966" s="51" t="n">
        <f>$Q1966*Y1966</f>
        <v>0</v>
      </c>
      <c r="AN1966" s="51" t="n">
        <f>$Q1966*Z1966</f>
        <v>0</v>
      </c>
      <c r="AO1966" s="52" t="n">
        <f>$Q1966*AA1966</f>
        <v>0</v>
      </c>
      <c r="AP1966" s="52" t="n">
        <f>$Q1966*AB1966</f>
        <v>0</v>
      </c>
      <c r="AQ1966" s="52" t="n">
        <f>$Q1966*AC1966</f>
        <v>0</v>
      </c>
      <c r="AR1966" s="52" t="n">
        <f>$Q1966*AD1966</f>
        <v>0</v>
      </c>
      <c r="AS1966" s="52" t="n">
        <f>$Q1966*AE1966</f>
        <v>0</v>
      </c>
      <c r="AT1966" s="52" t="n">
        <f>SUM(AH1966:AS1966)</f>
        <v>0</v>
      </c>
      <c r="AU1966" s="53">
             </c>
      <c r="AV1966" s="54" t="n">
        <f>IF($M1966="人民币", $N1966*T1966*$BJ1966/1.13, $N1966*T1966*$BJ1966)</f>
        <v>0</v>
      </c>
      <c r="AW1966" s="54" t="n">
        <f>IF($M1966="人民币", $N1966*U1966*$BJ1966/1.13, $N1966*U1966*$BJ1966)</f>
        <v>0</v>
      </c>
      <c r="AX1966" s="54" t="n">
        <f>IF($M1966="人民币", $N1966*V1966*$BJ1966/1.13, $N1966*V1966*$BJ1966)</f>
        <v>0</v>
      </c>
      <c r="AY1966" s="54" t="n">
        <f>IF($M1966="人民币", $N1966*W1966*$BJ1966/1.13, $N1966*W1966*$BJ1966)</f>
        <v>0</v>
      </c>
      <c r="AZ1966" s="54" t="n">
        <f>IF($M1966="人民币", $N1966*X1966*$BJ1966/1.13, $N1966*X1966*$BJ1966)</f>
        <v>0</v>
      </c>
      <c r="BA1966" s="54" t="n">
        <f>IF($M1966="人民币", $N1966*Y1966*$BJ1966/1.13, $N1966*Y1966*$BJ1966)</f>
        <v>0</v>
      </c>
      <c r="BB1966" s="54" t="n">
        <f>IF($M1966="人民币", $N1966*Z1966*$BJ1966/1.13, $N1966*Z1966*$BJ1966)</f>
        <v>0</v>
      </c>
      <c r="BC1966" s="54" t="n">
        <f>IF($M1966="人民币", $N1966*AA1966*$BJ1966/1.13, $N1966*AA1966*$BJ1966)</f>
        <v>0</v>
      </c>
      <c r="BD1966" s="54" t="n">
        <f>IF($M1966="人民币", $N1966*AB1966*$BJ1966/1.13, $N1966*AB1966*$BJ1966)</f>
        <v>0</v>
      </c>
      <c r="BE1966" s="54" t="n">
        <f>IF($M1966="人民币", $N1966*AC1966*$BJ1966/1.13, $N1966*AC1966*$BJ1966)</f>
        <v>0</v>
      </c>
      <c r="BF1966" s="54" t="n">
        <f>IF($M1966="人民币", $N1966*AD1966*$BJ1966/1.13, $N1966*AD1966*$BJ1966)</f>
        <v>0</v>
      </c>
      <c r="BG1966" s="54" t="n">
        <f>IF($M1966="人民币", $N1966*AE1966*$BJ1966/1.13, $N1966*AE1966*$BJ1966)</f>
        <v>0</v>
      </c>
      <c r="BH1966" s="55" t="n">
        <f>SUM(AV1966:BG1966)</f>
        <v>0</v>
      </c>
      <c r="BI1966" s="56">
             </c>
      <c r="BJ1966" s="57" t="n">
        <v>1960</v>
      </c>
      <c r="BK1966" s="29" t="n">
        <f>IF(OR(D1966="", F1966="", J1966="", M1966=""), 1, 0)</f>
        <v>0</v>
      </c>
      <c r="BL1966" s="7">
             </c>
      <c r="BR1966" s="7">
             </c>
    </row>
    <row r="1967" x14ac:dyDescent="0.25">
      <c r="A1967" s="40" t="n">
        <f>ROW()-5</f>
        <v>1962</v>
      </c>
      <c r="B1967" s="41" t="s">
        <v>44</v>
      </c>
      <c r="C1967" s="42" t="s">
        <v>42</v>
      </c>
      <c r="D1967" s="43" t="s">
        <v>1153</v>
      </c>
      <c r="E1967" s="42" t="s">
        <v>42</v>
      </c>
      <c r="F1967" s="43" t="s">
        <v>3085</v>
      </c>
      <c r="G1967" s="44" t="s">
        <v>3085</v>
      </c>
      <c r="H1967" s="44" t="s">
        <v>3086</v>
      </c>
      <c r="I1967" s="42" t="s">
        <v>42</v>
      </c>
      <c r="J1967" s="42" t="s">
        <v>42</v>
      </c>
      <c r="K1967" s="42" t="s">
        <v>42</v>
      </c>
      <c r="L1967" s="45" t="n">
        <f>AF1967</f>
        <v>0</v>
      </c>
      <c r="M1967" s="46" t="s">
        <v>46</v>
      </c>
      <c r="N1967" s="58" t="n">
        <v>11111</v>
      </c>
      <c r="O1967" s="47" t="n">
        <f>L1967*N1967*BJ1967</f>
        <v>0</v>
      </c>
      <c r="P1967" s="48" t="n">
        <f>BH1967</f>
        <v>0</v>
      </c>
      <c r="Q1967" s="45">
             </c>
      <c r="R1967" s="49" t="n">
        <f>L1967*Q1967</f>
        <v>0</v>
      </c>
      <c r="S1967" s="46" t="s">
        <f>IF(I1967="粉剂", "千克", IF(I1967="", "", "粒"))</f>
        <v>47</v>
      </c>
      <c r="T1967" s="49">
             </c>
      <c r="U1967" s="49">
             </c>
      <c r="V1967" s="49">
             </c>
      <c r="W1967" s="49">
             </c>
      <c r="X1967" s="49">
             </c>
      <c r="Y1967" s="49">
             </c>
      <c r="Z1967" s="49">
             </c>
      <c r="AA1967" s="49">
             </c>
      <c r="AB1967" s="49">
             </c>
      <c r="AC1967" s="49">
             </c>
      <c r="AD1967" s="49">
             </c>
      <c r="AE1967" s="49">
             </c>
      <c r="AF1967" s="45" t="n">
        <f>T1967+U1967+V1967+W1967+X1967+Y1967+Z1967+AA1967+AB1967+AC1967+AD1967+AE1967</f>
        <v>0</v>
      </c>
      <c r="AG1967" s="50">
             </c>
      <c r="AH1967" s="51" t="n">
        <f>$Q1967*T1967</f>
        <v>0</v>
      </c>
      <c r="AI1967" s="51" t="n">
        <f>$Q1967*U1967</f>
        <v>0</v>
      </c>
      <c r="AJ1967" s="51" t="n">
        <f>$Q1967*V1967</f>
        <v>0</v>
      </c>
      <c r="AK1967" s="51" t="n">
        <f>$Q1967*W1967</f>
        <v>0</v>
      </c>
      <c r="AL1967" s="51" t="n">
        <f>$Q1967*X1967</f>
        <v>0</v>
      </c>
      <c r="AM1967" s="51" t="n">
        <f>$Q1967*Y1967</f>
        <v>0</v>
      </c>
      <c r="AN1967" s="51" t="n">
        <f>$Q1967*Z1967</f>
        <v>0</v>
      </c>
      <c r="AO1967" s="52" t="n">
        <f>$Q1967*AA1967</f>
        <v>0</v>
      </c>
      <c r="AP1967" s="52" t="n">
        <f>$Q1967*AB1967</f>
        <v>0</v>
      </c>
      <c r="AQ1967" s="52" t="n">
        <f>$Q1967*AC1967</f>
        <v>0</v>
      </c>
      <c r="AR1967" s="52" t="n">
        <f>$Q1967*AD1967</f>
        <v>0</v>
      </c>
      <c r="AS1967" s="52" t="n">
        <f>$Q1967*AE1967</f>
        <v>0</v>
      </c>
      <c r="AT1967" s="52" t="n">
        <f>SUM(AH1967:AS1967)</f>
        <v>0</v>
      </c>
      <c r="AU1967" s="53">
             </c>
      <c r="AV1967" s="54" t="n">
        <f>IF($M1967="人民币", $N1967*T1967*$BJ1967/1.13, $N1967*T1967*$BJ1967)</f>
        <v>0</v>
      </c>
      <c r="AW1967" s="54" t="n">
        <f>IF($M1967="人民币", $N1967*U1967*$BJ1967/1.13, $N1967*U1967*$BJ1967)</f>
        <v>0</v>
      </c>
      <c r="AX1967" s="54" t="n">
        <f>IF($M1967="人民币", $N1967*V1967*$BJ1967/1.13, $N1967*V1967*$BJ1967)</f>
        <v>0</v>
      </c>
      <c r="AY1967" s="54" t="n">
        <f>IF($M1967="人民币", $N1967*W1967*$BJ1967/1.13, $N1967*W1967*$BJ1967)</f>
        <v>0</v>
      </c>
      <c r="AZ1967" s="54" t="n">
        <f>IF($M1967="人民币", $N1967*X1967*$BJ1967/1.13, $N1967*X1967*$BJ1967)</f>
        <v>0</v>
      </c>
      <c r="BA1967" s="54" t="n">
        <f>IF($M1967="人民币", $N1967*Y1967*$BJ1967/1.13, $N1967*Y1967*$BJ1967)</f>
        <v>0</v>
      </c>
      <c r="BB1967" s="54" t="n">
        <f>IF($M1967="人民币", $N1967*Z1967*$BJ1967/1.13, $N1967*Z1967*$BJ1967)</f>
        <v>0</v>
      </c>
      <c r="BC1967" s="54" t="n">
        <f>IF($M1967="人民币", $N1967*AA1967*$BJ1967/1.13, $N1967*AA1967*$BJ1967)</f>
        <v>0</v>
      </c>
      <c r="BD1967" s="54" t="n">
        <f>IF($M1967="人民币", $N1967*AB1967*$BJ1967/1.13, $N1967*AB1967*$BJ1967)</f>
        <v>0</v>
      </c>
      <c r="BE1967" s="54" t="n">
        <f>IF($M1967="人民币", $N1967*AC1967*$BJ1967/1.13, $N1967*AC1967*$BJ1967)</f>
        <v>0</v>
      </c>
      <c r="BF1967" s="54" t="n">
        <f>IF($M1967="人民币", $N1967*AD1967*$BJ1967/1.13, $N1967*AD1967*$BJ1967)</f>
        <v>0</v>
      </c>
      <c r="BG1967" s="54" t="n">
        <f>IF($M1967="人民币", $N1967*AE1967*$BJ1967/1.13, $N1967*AE1967*$BJ1967)</f>
        <v>0</v>
      </c>
      <c r="BH1967" s="55" t="n">
        <f>SUM(AV1967:BG1967)</f>
        <v>0</v>
      </c>
      <c r="BI1967" s="56">
             </c>
      <c r="BJ1967" s="57" t="n">
        <v>1961</v>
      </c>
      <c r="BK1967" s="29" t="n">
        <f>IF(OR(D1967="", F1967="", J1967="", M1967=""), 1, 0)</f>
        <v>0</v>
      </c>
      <c r="BL1967" s="7">
             </c>
      <c r="BR1967" s="7">
             </c>
    </row>
    <row r="1968" x14ac:dyDescent="0.25">
      <c r="A1968" s="40" t="n">
        <f>ROW()-5</f>
        <v>1963</v>
      </c>
      <c r="B1968" s="41" t="s">
        <v>44</v>
      </c>
      <c r="C1968" s="42" t="s">
        <v>42</v>
      </c>
      <c r="D1968" s="43" t="s">
        <v>1155</v>
      </c>
      <c r="E1968" s="42" t="s">
        <v>42</v>
      </c>
      <c r="F1968" s="43" t="s">
        <v>3087</v>
      </c>
      <c r="G1968" s="44" t="s">
        <v>3087</v>
      </c>
      <c r="H1968" s="44" t="s">
        <v>3088</v>
      </c>
      <c r="I1968" s="42" t="s">
        <v>42</v>
      </c>
      <c r="J1968" s="42" t="s">
        <v>42</v>
      </c>
      <c r="K1968" s="42" t="s">
        <v>42</v>
      </c>
      <c r="L1968" s="45" t="n">
        <f>AF1968</f>
        <v>0</v>
      </c>
      <c r="M1968" s="46" t="s">
        <v>46</v>
      </c>
      <c r="N1968" s="58" t="n">
        <v>11111</v>
      </c>
      <c r="O1968" s="47" t="n">
        <f>L1968*N1968*BJ1968</f>
        <v>0</v>
      </c>
      <c r="P1968" s="48" t="n">
        <f>BH1968</f>
        <v>0</v>
      </c>
      <c r="Q1968" s="45">
             </c>
      <c r="R1968" s="49" t="n">
        <f>L1968*Q1968</f>
        <v>0</v>
      </c>
      <c r="S1968" s="46" t="s">
        <f>IF(I1968="粉剂", "千克", IF(I1968="", "", "粒"))</f>
        <v>47</v>
      </c>
      <c r="T1968" s="49">
             </c>
      <c r="U1968" s="49">
             </c>
      <c r="V1968" s="49">
             </c>
      <c r="W1968" s="49">
             </c>
      <c r="X1968" s="49">
             </c>
      <c r="Y1968" s="49">
             </c>
      <c r="Z1968" s="49">
             </c>
      <c r="AA1968" s="49">
             </c>
      <c r="AB1968" s="49">
             </c>
      <c r="AC1968" s="49">
             </c>
      <c r="AD1968" s="49">
             </c>
      <c r="AE1968" s="49">
             </c>
      <c r="AF1968" s="45" t="n">
        <f>T1968+U1968+V1968+W1968+X1968+Y1968+Z1968+AA1968+AB1968+AC1968+AD1968+AE1968</f>
        <v>0</v>
      </c>
      <c r="AG1968" s="50">
             </c>
      <c r="AH1968" s="51" t="n">
        <f>$Q1968*T1968</f>
        <v>0</v>
      </c>
      <c r="AI1968" s="51" t="n">
        <f>$Q1968*U1968</f>
        <v>0</v>
      </c>
      <c r="AJ1968" s="51" t="n">
        <f>$Q1968*V1968</f>
        <v>0</v>
      </c>
      <c r="AK1968" s="51" t="n">
        <f>$Q1968*W1968</f>
        <v>0</v>
      </c>
      <c r="AL1968" s="51" t="n">
        <f>$Q1968*X1968</f>
        <v>0</v>
      </c>
      <c r="AM1968" s="51" t="n">
        <f>$Q1968*Y1968</f>
        <v>0</v>
      </c>
      <c r="AN1968" s="51" t="n">
        <f>$Q1968*Z1968</f>
        <v>0</v>
      </c>
      <c r="AO1968" s="52" t="n">
        <f>$Q1968*AA1968</f>
        <v>0</v>
      </c>
      <c r="AP1968" s="52" t="n">
        <f>$Q1968*AB1968</f>
        <v>0</v>
      </c>
      <c r="AQ1968" s="52" t="n">
        <f>$Q1968*AC1968</f>
        <v>0</v>
      </c>
      <c r="AR1968" s="52" t="n">
        <f>$Q1968*AD1968</f>
        <v>0</v>
      </c>
      <c r="AS1968" s="52" t="n">
        <f>$Q1968*AE1968</f>
        <v>0</v>
      </c>
      <c r="AT1968" s="52" t="n">
        <f>SUM(AH1968:AS1968)</f>
        <v>0</v>
      </c>
      <c r="AU1968" s="53">
             </c>
      <c r="AV1968" s="54" t="n">
        <f>IF($M1968="人民币", $N1968*T1968*$BJ1968/1.13, $N1968*T1968*$BJ1968)</f>
        <v>0</v>
      </c>
      <c r="AW1968" s="54" t="n">
        <f>IF($M1968="人民币", $N1968*U1968*$BJ1968/1.13, $N1968*U1968*$BJ1968)</f>
        <v>0</v>
      </c>
      <c r="AX1968" s="54" t="n">
        <f>IF($M1968="人民币", $N1968*V1968*$BJ1968/1.13, $N1968*V1968*$BJ1968)</f>
        <v>0</v>
      </c>
      <c r="AY1968" s="54" t="n">
        <f>IF($M1968="人民币", $N1968*W1968*$BJ1968/1.13, $N1968*W1968*$BJ1968)</f>
        <v>0</v>
      </c>
      <c r="AZ1968" s="54" t="n">
        <f>IF($M1968="人民币", $N1968*X1968*$BJ1968/1.13, $N1968*X1968*$BJ1968)</f>
        <v>0</v>
      </c>
      <c r="BA1968" s="54" t="n">
        <f>IF($M1968="人民币", $N1968*Y1968*$BJ1968/1.13, $N1968*Y1968*$BJ1968)</f>
        <v>0</v>
      </c>
      <c r="BB1968" s="54" t="n">
        <f>IF($M1968="人民币", $N1968*Z1968*$BJ1968/1.13, $N1968*Z1968*$BJ1968)</f>
        <v>0</v>
      </c>
      <c r="BC1968" s="54" t="n">
        <f>IF($M1968="人民币", $N1968*AA1968*$BJ1968/1.13, $N1968*AA1968*$BJ1968)</f>
        <v>0</v>
      </c>
      <c r="BD1968" s="54" t="n">
        <f>IF($M1968="人民币", $N1968*AB1968*$BJ1968/1.13, $N1968*AB1968*$BJ1968)</f>
        <v>0</v>
      </c>
      <c r="BE1968" s="54" t="n">
        <f>IF($M1968="人民币", $N1968*AC1968*$BJ1968/1.13, $N1968*AC1968*$BJ1968)</f>
        <v>0</v>
      </c>
      <c r="BF1968" s="54" t="n">
        <f>IF($M1968="人民币", $N1968*AD1968*$BJ1968/1.13, $N1968*AD1968*$BJ1968)</f>
        <v>0</v>
      </c>
      <c r="BG1968" s="54" t="n">
        <f>IF($M1968="人民币", $N1968*AE1968*$BJ1968/1.13, $N1968*AE1968*$BJ1968)</f>
        <v>0</v>
      </c>
      <c r="BH1968" s="55" t="n">
        <f>SUM(AV1968:BG1968)</f>
        <v>0</v>
      </c>
      <c r="BI1968" s="56">
             </c>
      <c r="BJ1968" s="57" t="n">
        <v>1962</v>
      </c>
      <c r="BK1968" s="29" t="n">
        <f>IF(OR(D1968="", F1968="", J1968="", M1968=""), 1, 0)</f>
        <v>0</v>
      </c>
      <c r="BL1968" s="7">
             </c>
      <c r="BR1968" s="7">
             </c>
    </row>
    <row r="1969" x14ac:dyDescent="0.25">
      <c r="A1969" s="40" t="n">
        <f>ROW()-5</f>
        <v>1964</v>
      </c>
      <c r="B1969" s="41" t="s">
        <v>44</v>
      </c>
      <c r="C1969" s="42" t="s">
        <v>42</v>
      </c>
      <c r="D1969" s="43" t="s">
        <v>1157</v>
      </c>
      <c r="E1969" s="42" t="s">
        <v>42</v>
      </c>
      <c r="F1969" s="43" t="s">
        <v>3089</v>
      </c>
      <c r="G1969" s="44" t="s">
        <v>44</v>
      </c>
      <c r="H1969" s="44" t="s">
        <v>44</v>
      </c>
      <c r="I1969" s="42" t="s">
        <v>42</v>
      </c>
      <c r="J1969" s="42" t="s">
        <v>42</v>
      </c>
      <c r="K1969" s="42" t="s">
        <v>42</v>
      </c>
      <c r="L1969" s="45" t="n">
        <f>AF1969</f>
        <v>0</v>
      </c>
      <c r="M1969" s="46" t="s">
        <v>46</v>
      </c>
      <c r="N1969" s="58" t="n">
        <v>11111</v>
      </c>
      <c r="O1969" s="47" t="n">
        <f>L1969*N1969*BJ1969</f>
        <v>0</v>
      </c>
      <c r="P1969" s="48" t="n">
        <f>BH1969</f>
        <v>0</v>
      </c>
      <c r="Q1969" s="45">
             </c>
      <c r="R1969" s="49" t="n">
        <f>L1969*Q1969</f>
        <v>0</v>
      </c>
      <c r="S1969" s="46" t="s">
        <f>IF(I1969="粉剂", "千克", IF(I1969="", "", "粒"))</f>
        <v>47</v>
      </c>
      <c r="T1969" s="49">
             </c>
      <c r="U1969" s="49">
             </c>
      <c r="V1969" s="49">
             </c>
      <c r="W1969" s="49">
             </c>
      <c r="X1969" s="49">
             </c>
      <c r="Y1969" s="49">
             </c>
      <c r="Z1969" s="49">
             </c>
      <c r="AA1969" s="49">
             </c>
      <c r="AB1969" s="49">
             </c>
      <c r="AC1969" s="49">
             </c>
      <c r="AD1969" s="49">
             </c>
      <c r="AE1969" s="49">
             </c>
      <c r="AF1969" s="45" t="n">
        <f>T1969+U1969+V1969+W1969+X1969+Y1969+Z1969+AA1969+AB1969+AC1969+AD1969+AE1969</f>
        <v>0</v>
      </c>
      <c r="AG1969" s="50">
             </c>
      <c r="AH1969" s="51" t="n">
        <f>$Q1969*T1969</f>
        <v>0</v>
      </c>
      <c r="AI1969" s="51" t="n">
        <f>$Q1969*U1969</f>
        <v>0</v>
      </c>
      <c r="AJ1969" s="51" t="n">
        <f>$Q1969*V1969</f>
        <v>0</v>
      </c>
      <c r="AK1969" s="51" t="n">
        <f>$Q1969*W1969</f>
        <v>0</v>
      </c>
      <c r="AL1969" s="51" t="n">
        <f>$Q1969*X1969</f>
        <v>0</v>
      </c>
      <c r="AM1969" s="51" t="n">
        <f>$Q1969*Y1969</f>
        <v>0</v>
      </c>
      <c r="AN1969" s="51" t="n">
        <f>$Q1969*Z1969</f>
        <v>0</v>
      </c>
      <c r="AO1969" s="52" t="n">
        <f>$Q1969*AA1969</f>
        <v>0</v>
      </c>
      <c r="AP1969" s="52" t="n">
        <f>$Q1969*AB1969</f>
        <v>0</v>
      </c>
      <c r="AQ1969" s="52" t="n">
        <f>$Q1969*AC1969</f>
        <v>0</v>
      </c>
      <c r="AR1969" s="52" t="n">
        <f>$Q1969*AD1969</f>
        <v>0</v>
      </c>
      <c r="AS1969" s="52" t="n">
        <f>$Q1969*AE1969</f>
        <v>0</v>
      </c>
      <c r="AT1969" s="52" t="n">
        <f>SUM(AH1969:AS1969)</f>
        <v>0</v>
      </c>
      <c r="AU1969" s="53">
             </c>
      <c r="AV1969" s="54" t="n">
        <f>IF($M1969="人民币", $N1969*T1969*$BJ1969/1.13, $N1969*T1969*$BJ1969)</f>
        <v>0</v>
      </c>
      <c r="AW1969" s="54" t="n">
        <f>IF($M1969="人民币", $N1969*U1969*$BJ1969/1.13, $N1969*U1969*$BJ1969)</f>
        <v>0</v>
      </c>
      <c r="AX1969" s="54" t="n">
        <f>IF($M1969="人民币", $N1969*V1969*$BJ1969/1.13, $N1969*V1969*$BJ1969)</f>
        <v>0</v>
      </c>
      <c r="AY1969" s="54" t="n">
        <f>IF($M1969="人民币", $N1969*W1969*$BJ1969/1.13, $N1969*W1969*$BJ1969)</f>
        <v>0</v>
      </c>
      <c r="AZ1969" s="54" t="n">
        <f>IF($M1969="人民币", $N1969*X1969*$BJ1969/1.13, $N1969*X1969*$BJ1969)</f>
        <v>0</v>
      </c>
      <c r="BA1969" s="54" t="n">
        <f>IF($M1969="人民币", $N1969*Y1969*$BJ1969/1.13, $N1969*Y1969*$BJ1969)</f>
        <v>0</v>
      </c>
      <c r="BB1969" s="54" t="n">
        <f>IF($M1969="人民币", $N1969*Z1969*$BJ1969/1.13, $N1969*Z1969*$BJ1969)</f>
        <v>0</v>
      </c>
      <c r="BC1969" s="54" t="n">
        <f>IF($M1969="人民币", $N1969*AA1969*$BJ1969/1.13, $N1969*AA1969*$BJ1969)</f>
        <v>0</v>
      </c>
      <c r="BD1969" s="54" t="n">
        <f>IF($M1969="人民币", $N1969*AB1969*$BJ1969/1.13, $N1969*AB1969*$BJ1969)</f>
        <v>0</v>
      </c>
      <c r="BE1969" s="54" t="n">
        <f>IF($M1969="人民币", $N1969*AC1969*$BJ1969/1.13, $N1969*AC1969*$BJ1969)</f>
        <v>0</v>
      </c>
      <c r="BF1969" s="54" t="n">
        <f>IF($M1969="人民币", $N1969*AD1969*$BJ1969/1.13, $N1969*AD1969*$BJ1969)</f>
        <v>0</v>
      </c>
      <c r="BG1969" s="54" t="n">
        <f>IF($M1969="人民币", $N1969*AE1969*$BJ1969/1.13, $N1969*AE1969*$BJ1969)</f>
        <v>0</v>
      </c>
      <c r="BH1969" s="55" t="n">
        <f>SUM(AV1969:BG1969)</f>
        <v>0</v>
      </c>
      <c r="BI1969" s="56">
             </c>
      <c r="BJ1969" s="57" t="n">
        <v>1963</v>
      </c>
      <c r="BK1969" s="29" t="n">
        <f>IF(OR(D1969="", F1969="", J1969="", M1969=""), 1, 0)</f>
        <v>0</v>
      </c>
      <c r="BL1969" s="7">
             </c>
      <c r="BR1969" s="7">
             </c>
    </row>
    <row r="1970" x14ac:dyDescent="0.25">
      <c r="A1970" s="40" t="n">
        <f>ROW()-5</f>
        <v>1965</v>
      </c>
      <c r="B1970" s="41" t="s">
        <v>44</v>
      </c>
      <c r="C1970" s="42" t="s">
        <v>42</v>
      </c>
      <c r="D1970" s="43" t="s">
        <v>1159</v>
      </c>
      <c r="E1970" s="42" t="s">
        <v>42</v>
      </c>
      <c r="F1970" s="43" t="s">
        <v>3090</v>
      </c>
      <c r="G1970" s="44" t="s">
        <v>44</v>
      </c>
      <c r="H1970" s="44" t="s">
        <v>44</v>
      </c>
      <c r="I1970" s="42" t="s">
        <v>42</v>
      </c>
      <c r="J1970" s="42" t="s">
        <v>42</v>
      </c>
      <c r="K1970" s="42" t="s">
        <v>42</v>
      </c>
      <c r="L1970" s="45" t="n">
        <f>AF1970</f>
        <v>0</v>
      </c>
      <c r="M1970" s="46" t="s">
        <v>46</v>
      </c>
      <c r="N1970" s="58" t="n">
        <v>11111</v>
      </c>
      <c r="O1970" s="47" t="n">
        <f>L1970*N1970*BJ1970</f>
        <v>0</v>
      </c>
      <c r="P1970" s="48" t="n">
        <f>BH1970</f>
        <v>0</v>
      </c>
      <c r="Q1970" s="45">
             </c>
      <c r="R1970" s="49" t="n">
        <f>L1970*Q1970</f>
        <v>0</v>
      </c>
      <c r="S1970" s="46" t="s">
        <f>IF(I1970="粉剂", "千克", IF(I1970="", "", "粒"))</f>
        <v>47</v>
      </c>
      <c r="T1970" s="49">
             </c>
      <c r="U1970" s="49">
             </c>
      <c r="V1970" s="49">
             </c>
      <c r="W1970" s="49">
             </c>
      <c r="X1970" s="49">
             </c>
      <c r="Y1970" s="49">
             </c>
      <c r="Z1970" s="49">
             </c>
      <c r="AA1970" s="49">
             </c>
      <c r="AB1970" s="49">
             </c>
      <c r="AC1970" s="49">
             </c>
      <c r="AD1970" s="49">
             </c>
      <c r="AE1970" s="49">
             </c>
      <c r="AF1970" s="45" t="n">
        <f>T1970+U1970+V1970+W1970+X1970+Y1970+Z1970+AA1970+AB1970+AC1970+AD1970+AE1970</f>
        <v>0</v>
      </c>
      <c r="AG1970" s="50">
             </c>
      <c r="AH1970" s="51" t="n">
        <f>$Q1970*T1970</f>
        <v>0</v>
      </c>
      <c r="AI1970" s="51" t="n">
        <f>$Q1970*U1970</f>
        <v>0</v>
      </c>
      <c r="AJ1970" s="51" t="n">
        <f>$Q1970*V1970</f>
        <v>0</v>
      </c>
      <c r="AK1970" s="51" t="n">
        <f>$Q1970*W1970</f>
        <v>0</v>
      </c>
      <c r="AL1970" s="51" t="n">
        <f>$Q1970*X1970</f>
        <v>0</v>
      </c>
      <c r="AM1970" s="51" t="n">
        <f>$Q1970*Y1970</f>
        <v>0</v>
      </c>
      <c r="AN1970" s="51" t="n">
        <f>$Q1970*Z1970</f>
        <v>0</v>
      </c>
      <c r="AO1970" s="52" t="n">
        <f>$Q1970*AA1970</f>
        <v>0</v>
      </c>
      <c r="AP1970" s="52" t="n">
        <f>$Q1970*AB1970</f>
        <v>0</v>
      </c>
      <c r="AQ1970" s="52" t="n">
        <f>$Q1970*AC1970</f>
        <v>0</v>
      </c>
      <c r="AR1970" s="52" t="n">
        <f>$Q1970*AD1970</f>
        <v>0</v>
      </c>
      <c r="AS1970" s="52" t="n">
        <f>$Q1970*AE1970</f>
        <v>0</v>
      </c>
      <c r="AT1970" s="52" t="n">
        <f>SUM(AH1970:AS1970)</f>
        <v>0</v>
      </c>
      <c r="AU1970" s="53">
             </c>
      <c r="AV1970" s="54" t="n">
        <f>IF($M1970="人民币", $N1970*T1970*$BJ1970/1.13, $N1970*T1970*$BJ1970)</f>
        <v>0</v>
      </c>
      <c r="AW1970" s="54" t="n">
        <f>IF($M1970="人民币", $N1970*U1970*$BJ1970/1.13, $N1970*U1970*$BJ1970)</f>
        <v>0</v>
      </c>
      <c r="AX1970" s="54" t="n">
        <f>IF($M1970="人民币", $N1970*V1970*$BJ1970/1.13, $N1970*V1970*$BJ1970)</f>
        <v>0</v>
      </c>
      <c r="AY1970" s="54" t="n">
        <f>IF($M1970="人民币", $N1970*W1970*$BJ1970/1.13, $N1970*W1970*$BJ1970)</f>
        <v>0</v>
      </c>
      <c r="AZ1970" s="54" t="n">
        <f>IF($M1970="人民币", $N1970*X1970*$BJ1970/1.13, $N1970*X1970*$BJ1970)</f>
        <v>0</v>
      </c>
      <c r="BA1970" s="54" t="n">
        <f>IF($M1970="人民币", $N1970*Y1970*$BJ1970/1.13, $N1970*Y1970*$BJ1970)</f>
        <v>0</v>
      </c>
      <c r="BB1970" s="54" t="n">
        <f>IF($M1970="人民币", $N1970*Z1970*$BJ1970/1.13, $N1970*Z1970*$BJ1970)</f>
        <v>0</v>
      </c>
      <c r="BC1970" s="54" t="n">
        <f>IF($M1970="人民币", $N1970*AA1970*$BJ1970/1.13, $N1970*AA1970*$BJ1970)</f>
        <v>0</v>
      </c>
      <c r="BD1970" s="54" t="n">
        <f>IF($M1970="人民币", $N1970*AB1970*$BJ1970/1.13, $N1970*AB1970*$BJ1970)</f>
        <v>0</v>
      </c>
      <c r="BE1970" s="54" t="n">
        <f>IF($M1970="人民币", $N1970*AC1970*$BJ1970/1.13, $N1970*AC1970*$BJ1970)</f>
        <v>0</v>
      </c>
      <c r="BF1970" s="54" t="n">
        <f>IF($M1970="人民币", $N1970*AD1970*$BJ1970/1.13, $N1970*AD1970*$BJ1970)</f>
        <v>0</v>
      </c>
      <c r="BG1970" s="54" t="n">
        <f>IF($M1970="人民币", $N1970*AE1970*$BJ1970/1.13, $N1970*AE1970*$BJ1970)</f>
        <v>0</v>
      </c>
      <c r="BH1970" s="55" t="n">
        <f>SUM(AV1970:BG1970)</f>
        <v>0</v>
      </c>
      <c r="BI1970" s="56">
             </c>
      <c r="BJ1970" s="57" t="n">
        <v>1964</v>
      </c>
      <c r="BK1970" s="29" t="n">
        <f>IF(OR(D1970="", F1970="", J1970="", M1970=""), 1, 0)</f>
        <v>0</v>
      </c>
      <c r="BL1970" s="7">
             </c>
      <c r="BR1970" s="7">
             </c>
    </row>
    <row r="1971" x14ac:dyDescent="0.25">
      <c r="A1971" s="40" t="n">
        <f>ROW()-5</f>
        <v>1966</v>
      </c>
      <c r="B1971" s="41" t="s">
        <v>44</v>
      </c>
      <c r="C1971" s="42" t="s">
        <v>42</v>
      </c>
      <c r="D1971" s="43" t="s">
        <v>1161</v>
      </c>
      <c r="E1971" s="42" t="s">
        <v>42</v>
      </c>
      <c r="F1971" s="43" t="s">
        <v>3091</v>
      </c>
      <c r="G1971" s="44" t="s">
        <v>3091</v>
      </c>
      <c r="H1971" s="44" t="s">
        <v>3092</v>
      </c>
      <c r="I1971" s="42" t="s">
        <v>42</v>
      </c>
      <c r="J1971" s="42" t="s">
        <v>42</v>
      </c>
      <c r="K1971" s="42" t="s">
        <v>42</v>
      </c>
      <c r="L1971" s="45" t="n">
        <f>AF1971</f>
        <v>0</v>
      </c>
      <c r="M1971" s="46" t="s">
        <v>46</v>
      </c>
      <c r="N1971" s="58" t="n">
        <v>11111</v>
      </c>
      <c r="O1971" s="47" t="n">
        <f>L1971*N1971*BJ1971</f>
        <v>0</v>
      </c>
      <c r="P1971" s="48" t="n">
        <f>BH1971</f>
        <v>0</v>
      </c>
      <c r="Q1971" s="45">
             </c>
      <c r="R1971" s="49" t="n">
        <f>L1971*Q1971</f>
        <v>0</v>
      </c>
      <c r="S1971" s="46" t="s">
        <f>IF(I1971="粉剂", "千克", IF(I1971="", "", "粒"))</f>
        <v>47</v>
      </c>
      <c r="T1971" s="49">
             </c>
      <c r="U1971" s="49">
             </c>
      <c r="V1971" s="49">
             </c>
      <c r="W1971" s="49">
             </c>
      <c r="X1971" s="49">
             </c>
      <c r="Y1971" s="49">
             </c>
      <c r="Z1971" s="49">
             </c>
      <c r="AA1971" s="49">
             </c>
      <c r="AB1971" s="49">
             </c>
      <c r="AC1971" s="49">
             </c>
      <c r="AD1971" s="49">
             </c>
      <c r="AE1971" s="49">
             </c>
      <c r="AF1971" s="45" t="n">
        <f>T1971+U1971+V1971+W1971+X1971+Y1971+Z1971+AA1971+AB1971+AC1971+AD1971+AE1971</f>
        <v>0</v>
      </c>
      <c r="AG1971" s="50">
             </c>
      <c r="AH1971" s="51" t="n">
        <f>$Q1971*T1971</f>
        <v>0</v>
      </c>
      <c r="AI1971" s="51" t="n">
        <f>$Q1971*U1971</f>
        <v>0</v>
      </c>
      <c r="AJ1971" s="51" t="n">
        <f>$Q1971*V1971</f>
        <v>0</v>
      </c>
      <c r="AK1971" s="51" t="n">
        <f>$Q1971*W1971</f>
        <v>0</v>
      </c>
      <c r="AL1971" s="51" t="n">
        <f>$Q1971*X1971</f>
        <v>0</v>
      </c>
      <c r="AM1971" s="51" t="n">
        <f>$Q1971*Y1971</f>
        <v>0</v>
      </c>
      <c r="AN1971" s="51" t="n">
        <f>$Q1971*Z1971</f>
        <v>0</v>
      </c>
      <c r="AO1971" s="52" t="n">
        <f>$Q1971*AA1971</f>
        <v>0</v>
      </c>
      <c r="AP1971" s="52" t="n">
        <f>$Q1971*AB1971</f>
        <v>0</v>
      </c>
      <c r="AQ1971" s="52" t="n">
        <f>$Q1971*AC1971</f>
        <v>0</v>
      </c>
      <c r="AR1971" s="52" t="n">
        <f>$Q1971*AD1971</f>
        <v>0</v>
      </c>
      <c r="AS1971" s="52" t="n">
        <f>$Q1971*AE1971</f>
        <v>0</v>
      </c>
      <c r="AT1971" s="52" t="n">
        <f>SUM(AH1971:AS1971)</f>
        <v>0</v>
      </c>
      <c r="AU1971" s="53">
             </c>
      <c r="AV1971" s="54" t="n">
        <f>IF($M1971="人民币", $N1971*T1971*$BJ1971/1.13, $N1971*T1971*$BJ1971)</f>
        <v>0</v>
      </c>
      <c r="AW1971" s="54" t="n">
        <f>IF($M1971="人民币", $N1971*U1971*$BJ1971/1.13, $N1971*U1971*$BJ1971)</f>
        <v>0</v>
      </c>
      <c r="AX1971" s="54" t="n">
        <f>IF($M1971="人民币", $N1971*V1971*$BJ1971/1.13, $N1971*V1971*$BJ1971)</f>
        <v>0</v>
      </c>
      <c r="AY1971" s="54" t="n">
        <f>IF($M1971="人民币", $N1971*W1971*$BJ1971/1.13, $N1971*W1971*$BJ1971)</f>
        <v>0</v>
      </c>
      <c r="AZ1971" s="54" t="n">
        <f>IF($M1971="人民币", $N1971*X1971*$BJ1971/1.13, $N1971*X1971*$BJ1971)</f>
        <v>0</v>
      </c>
      <c r="BA1971" s="54" t="n">
        <f>IF($M1971="人民币", $N1971*Y1971*$BJ1971/1.13, $N1971*Y1971*$BJ1971)</f>
        <v>0</v>
      </c>
      <c r="BB1971" s="54" t="n">
        <f>IF($M1971="人民币", $N1971*Z1971*$BJ1971/1.13, $N1971*Z1971*$BJ1971)</f>
        <v>0</v>
      </c>
      <c r="BC1971" s="54" t="n">
        <f>IF($M1971="人民币", $N1971*AA1971*$BJ1971/1.13, $N1971*AA1971*$BJ1971)</f>
        <v>0</v>
      </c>
      <c r="BD1971" s="54" t="n">
        <f>IF($M1971="人民币", $N1971*AB1971*$BJ1971/1.13, $N1971*AB1971*$BJ1971)</f>
        <v>0</v>
      </c>
      <c r="BE1971" s="54" t="n">
        <f>IF($M1971="人民币", $N1971*AC1971*$BJ1971/1.13, $N1971*AC1971*$BJ1971)</f>
        <v>0</v>
      </c>
      <c r="BF1971" s="54" t="n">
        <f>IF($M1971="人民币", $N1971*AD1971*$BJ1971/1.13, $N1971*AD1971*$BJ1971)</f>
        <v>0</v>
      </c>
      <c r="BG1971" s="54" t="n">
        <f>IF($M1971="人民币", $N1971*AE1971*$BJ1971/1.13, $N1971*AE1971*$BJ1971)</f>
        <v>0</v>
      </c>
      <c r="BH1971" s="55" t="n">
        <f>SUM(AV1971:BG1971)</f>
        <v>0</v>
      </c>
      <c r="BI1971" s="56">
             </c>
      <c r="BJ1971" s="57" t="n">
        <v>1965</v>
      </c>
      <c r="BK1971" s="29" t="n">
        <f>IF(OR(D1971="", F1971="", J1971="", M1971=""), 1, 0)</f>
        <v>0</v>
      </c>
      <c r="BL1971" s="7">
             </c>
      <c r="BR1971" s="7">
             </c>
    </row>
    <row r="1972" x14ac:dyDescent="0.25">
      <c r="A1972" s="40" t="n">
        <f>ROW()-5</f>
        <v>1967</v>
      </c>
      <c r="B1972" s="41" t="s">
        <v>44</v>
      </c>
      <c r="C1972" s="42" t="s">
        <v>42</v>
      </c>
      <c r="D1972" s="43" t="s">
        <v>1163</v>
      </c>
      <c r="E1972" s="42" t="s">
        <v>42</v>
      </c>
      <c r="F1972" s="43" t="s">
        <v>3093</v>
      </c>
      <c r="G1972" s="44" t="s">
        <v>44</v>
      </c>
      <c r="H1972" s="44" t="s">
        <v>44</v>
      </c>
      <c r="I1972" s="42" t="s">
        <v>42</v>
      </c>
      <c r="J1972" s="42" t="s">
        <v>42</v>
      </c>
      <c r="K1972" s="42" t="s">
        <v>42</v>
      </c>
      <c r="L1972" s="45" t="n">
        <f>AF1972</f>
        <v>0</v>
      </c>
      <c r="M1972" s="46" t="s">
        <v>46</v>
      </c>
      <c r="N1972" s="58" t="n">
        <v>11111</v>
      </c>
      <c r="O1972" s="47" t="n">
        <f>L1972*N1972*BJ1972</f>
        <v>0</v>
      </c>
      <c r="P1972" s="48" t="n">
        <f>BH1972</f>
        <v>0</v>
      </c>
      <c r="Q1972" s="45">
             </c>
      <c r="R1972" s="49" t="n">
        <f>L1972*Q1972</f>
        <v>0</v>
      </c>
      <c r="S1972" s="46" t="s">
        <f>IF(I1972="粉剂", "千克", IF(I1972="", "", "粒"))</f>
        <v>47</v>
      </c>
      <c r="T1972" s="49">
             </c>
      <c r="U1972" s="49">
             </c>
      <c r="V1972" s="49">
             </c>
      <c r="W1972" s="49">
             </c>
      <c r="X1972" s="49">
             </c>
      <c r="Y1972" s="49">
             </c>
      <c r="Z1972" s="49">
             </c>
      <c r="AA1972" s="49">
             </c>
      <c r="AB1972" s="49">
             </c>
      <c r="AC1972" s="49">
             </c>
      <c r="AD1972" s="49">
             </c>
      <c r="AE1972" s="49">
             </c>
      <c r="AF1972" s="45" t="n">
        <f>T1972+U1972+V1972+W1972+X1972+Y1972+Z1972+AA1972+AB1972+AC1972+AD1972+AE1972</f>
        <v>0</v>
      </c>
      <c r="AG1972" s="50">
             </c>
      <c r="AH1972" s="51" t="n">
        <f>$Q1972*T1972</f>
        <v>0</v>
      </c>
      <c r="AI1972" s="51" t="n">
        <f>$Q1972*U1972</f>
        <v>0</v>
      </c>
      <c r="AJ1972" s="51" t="n">
        <f>$Q1972*V1972</f>
        <v>0</v>
      </c>
      <c r="AK1972" s="51" t="n">
        <f>$Q1972*W1972</f>
        <v>0</v>
      </c>
      <c r="AL1972" s="51" t="n">
        <f>$Q1972*X1972</f>
        <v>0</v>
      </c>
      <c r="AM1972" s="51" t="n">
        <f>$Q1972*Y1972</f>
        <v>0</v>
      </c>
      <c r="AN1972" s="51" t="n">
        <f>$Q1972*Z1972</f>
        <v>0</v>
      </c>
      <c r="AO1972" s="52" t="n">
        <f>$Q1972*AA1972</f>
        <v>0</v>
      </c>
      <c r="AP1972" s="52" t="n">
        <f>$Q1972*AB1972</f>
        <v>0</v>
      </c>
      <c r="AQ1972" s="52" t="n">
        <f>$Q1972*AC1972</f>
        <v>0</v>
      </c>
      <c r="AR1972" s="52" t="n">
        <f>$Q1972*AD1972</f>
        <v>0</v>
      </c>
      <c r="AS1972" s="52" t="n">
        <f>$Q1972*AE1972</f>
        <v>0</v>
      </c>
      <c r="AT1972" s="52" t="n">
        <f>SUM(AH1972:AS1972)</f>
        <v>0</v>
      </c>
      <c r="AU1972" s="53">
             </c>
      <c r="AV1972" s="54" t="n">
        <f>IF($M1972="人民币", $N1972*T1972*$BJ1972/1.13, $N1972*T1972*$BJ1972)</f>
        <v>0</v>
      </c>
      <c r="AW1972" s="54" t="n">
        <f>IF($M1972="人民币", $N1972*U1972*$BJ1972/1.13, $N1972*U1972*$BJ1972)</f>
        <v>0</v>
      </c>
      <c r="AX1972" s="54" t="n">
        <f>IF($M1972="人民币", $N1972*V1972*$BJ1972/1.13, $N1972*V1972*$BJ1972)</f>
        <v>0</v>
      </c>
      <c r="AY1972" s="54" t="n">
        <f>IF($M1972="人民币", $N1972*W1972*$BJ1972/1.13, $N1972*W1972*$BJ1972)</f>
        <v>0</v>
      </c>
      <c r="AZ1972" s="54" t="n">
        <f>IF($M1972="人民币", $N1972*X1972*$BJ1972/1.13, $N1972*X1972*$BJ1972)</f>
        <v>0</v>
      </c>
      <c r="BA1972" s="54" t="n">
        <f>IF($M1972="人民币", $N1972*Y1972*$BJ1972/1.13, $N1972*Y1972*$BJ1972)</f>
        <v>0</v>
      </c>
      <c r="BB1972" s="54" t="n">
        <f>IF($M1972="人民币", $N1972*Z1972*$BJ1972/1.13, $N1972*Z1972*$BJ1972)</f>
        <v>0</v>
      </c>
      <c r="BC1972" s="54" t="n">
        <f>IF($M1972="人民币", $N1972*AA1972*$BJ1972/1.13, $N1972*AA1972*$BJ1972)</f>
        <v>0</v>
      </c>
      <c r="BD1972" s="54" t="n">
        <f>IF($M1972="人民币", $N1972*AB1972*$BJ1972/1.13, $N1972*AB1972*$BJ1972)</f>
        <v>0</v>
      </c>
      <c r="BE1972" s="54" t="n">
        <f>IF($M1972="人民币", $N1972*AC1972*$BJ1972/1.13, $N1972*AC1972*$BJ1972)</f>
        <v>0</v>
      </c>
      <c r="BF1972" s="54" t="n">
        <f>IF($M1972="人民币", $N1972*AD1972*$BJ1972/1.13, $N1972*AD1972*$BJ1972)</f>
        <v>0</v>
      </c>
      <c r="BG1972" s="54" t="n">
        <f>IF($M1972="人民币", $N1972*AE1972*$BJ1972/1.13, $N1972*AE1972*$BJ1972)</f>
        <v>0</v>
      </c>
      <c r="BH1972" s="55" t="n">
        <f>SUM(AV1972:BG1972)</f>
        <v>0</v>
      </c>
      <c r="BI1972" s="56">
             </c>
      <c r="BJ1972" s="57" t="n">
        <v>1966</v>
      </c>
      <c r="BK1972" s="29" t="n">
        <f>IF(OR(D1972="", F1972="", J1972="", M1972=""), 1, 0)</f>
        <v>0</v>
      </c>
      <c r="BL1972" s="7">
             </c>
      <c r="BR1972" s="7">
             </c>
    </row>
    <row r="1973" x14ac:dyDescent="0.25">
      <c r="A1973" s="40" t="n">
        <f>ROW()-5</f>
        <v>1968</v>
      </c>
      <c r="B1973" s="41" t="s">
        <v>44</v>
      </c>
      <c r="C1973" s="42" t="s">
        <v>42</v>
      </c>
      <c r="D1973" s="43" t="s">
        <v>1165</v>
      </c>
      <c r="E1973" s="42" t="s">
        <v>42</v>
      </c>
      <c r="F1973" s="43" t="s">
        <v>3094</v>
      </c>
      <c r="G1973" s="44" t="s">
        <v>44</v>
      </c>
      <c r="H1973" s="44" t="s">
        <v>44</v>
      </c>
      <c r="I1973" s="42" t="s">
        <v>42</v>
      </c>
      <c r="J1973" s="42" t="s">
        <v>42</v>
      </c>
      <c r="K1973" s="42" t="s">
        <v>42</v>
      </c>
      <c r="L1973" s="45" t="n">
        <f>AF1973</f>
        <v>0</v>
      </c>
      <c r="M1973" s="46" t="s">
        <v>46</v>
      </c>
      <c r="N1973" s="58" t="n">
        <v>11111</v>
      </c>
      <c r="O1973" s="47" t="n">
        <f>L1973*N1973*BJ1973</f>
        <v>0</v>
      </c>
      <c r="P1973" s="48" t="n">
        <f>BH1973</f>
        <v>0</v>
      </c>
      <c r="Q1973" s="45">
             </c>
      <c r="R1973" s="49" t="n">
        <f>L1973*Q1973</f>
        <v>0</v>
      </c>
      <c r="S1973" s="46" t="s">
        <f>IF(I1973="粉剂", "千克", IF(I1973="", "", "粒"))</f>
        <v>47</v>
      </c>
      <c r="T1973" s="49">
             </c>
      <c r="U1973" s="49">
             </c>
      <c r="V1973" s="49">
             </c>
      <c r="W1973" s="49">
             </c>
      <c r="X1973" s="49">
             </c>
      <c r="Y1973" s="49">
             </c>
      <c r="Z1973" s="49">
             </c>
      <c r="AA1973" s="49">
             </c>
      <c r="AB1973" s="49">
             </c>
      <c r="AC1973" s="49">
             </c>
      <c r="AD1973" s="49">
             </c>
      <c r="AE1973" s="49">
             </c>
      <c r="AF1973" s="45" t="n">
        <f>T1973+U1973+V1973+W1973+X1973+Y1973+Z1973+AA1973+AB1973+AC1973+AD1973+AE1973</f>
        <v>0</v>
      </c>
      <c r="AG1973" s="50">
             </c>
      <c r="AH1973" s="51" t="n">
        <f>$Q1973*T1973</f>
        <v>0</v>
      </c>
      <c r="AI1973" s="51" t="n">
        <f>$Q1973*U1973</f>
        <v>0</v>
      </c>
      <c r="AJ1973" s="51" t="n">
        <f>$Q1973*V1973</f>
        <v>0</v>
      </c>
      <c r="AK1973" s="51" t="n">
        <f>$Q1973*W1973</f>
        <v>0</v>
      </c>
      <c r="AL1973" s="51" t="n">
        <f>$Q1973*X1973</f>
        <v>0</v>
      </c>
      <c r="AM1973" s="51" t="n">
        <f>$Q1973*Y1973</f>
        <v>0</v>
      </c>
      <c r="AN1973" s="51" t="n">
        <f>$Q1973*Z1973</f>
        <v>0</v>
      </c>
      <c r="AO1973" s="52" t="n">
        <f>$Q1973*AA1973</f>
        <v>0</v>
      </c>
      <c r="AP1973" s="52" t="n">
        <f>$Q1973*AB1973</f>
        <v>0</v>
      </c>
      <c r="AQ1973" s="52" t="n">
        <f>$Q1973*AC1973</f>
        <v>0</v>
      </c>
      <c r="AR1973" s="52" t="n">
        <f>$Q1973*AD1973</f>
        <v>0</v>
      </c>
      <c r="AS1973" s="52" t="n">
        <f>$Q1973*AE1973</f>
        <v>0</v>
      </c>
      <c r="AT1973" s="52" t="n">
        <f>SUM(AH1973:AS1973)</f>
        <v>0</v>
      </c>
      <c r="AU1973" s="53">
             </c>
      <c r="AV1973" s="54" t="n">
        <f>IF($M1973="人民币", $N1973*T1973*$BJ1973/1.13, $N1973*T1973*$BJ1973)</f>
        <v>0</v>
      </c>
      <c r="AW1973" s="54" t="n">
        <f>IF($M1973="人民币", $N1973*U1973*$BJ1973/1.13, $N1973*U1973*$BJ1973)</f>
        <v>0</v>
      </c>
      <c r="AX1973" s="54" t="n">
        <f>IF($M1973="人民币", $N1973*V1973*$BJ1973/1.13, $N1973*V1973*$BJ1973)</f>
        <v>0</v>
      </c>
      <c r="AY1973" s="54" t="n">
        <f>IF($M1973="人民币", $N1973*W1973*$BJ1973/1.13, $N1973*W1973*$BJ1973)</f>
        <v>0</v>
      </c>
      <c r="AZ1973" s="54" t="n">
        <f>IF($M1973="人民币", $N1973*X1973*$BJ1973/1.13, $N1973*X1973*$BJ1973)</f>
        <v>0</v>
      </c>
      <c r="BA1973" s="54" t="n">
        <f>IF($M1973="人民币", $N1973*Y1973*$BJ1973/1.13, $N1973*Y1973*$BJ1973)</f>
        <v>0</v>
      </c>
      <c r="BB1973" s="54" t="n">
        <f>IF($M1973="人民币", $N1973*Z1973*$BJ1973/1.13, $N1973*Z1973*$BJ1973)</f>
        <v>0</v>
      </c>
      <c r="BC1973" s="54" t="n">
        <f>IF($M1973="人民币", $N1973*AA1973*$BJ1973/1.13, $N1973*AA1973*$BJ1973)</f>
        <v>0</v>
      </c>
      <c r="BD1973" s="54" t="n">
        <f>IF($M1973="人民币", $N1973*AB1973*$BJ1973/1.13, $N1973*AB1973*$BJ1973)</f>
        <v>0</v>
      </c>
      <c r="BE1973" s="54" t="n">
        <f>IF($M1973="人民币", $N1973*AC1973*$BJ1973/1.13, $N1973*AC1973*$BJ1973)</f>
        <v>0</v>
      </c>
      <c r="BF1973" s="54" t="n">
        <f>IF($M1973="人民币", $N1973*AD1973*$BJ1973/1.13, $N1973*AD1973*$BJ1973)</f>
        <v>0</v>
      </c>
      <c r="BG1973" s="54" t="n">
        <f>IF($M1973="人民币", $N1973*AE1973*$BJ1973/1.13, $N1973*AE1973*$BJ1973)</f>
        <v>0</v>
      </c>
      <c r="BH1973" s="55" t="n">
        <f>SUM(AV1973:BG1973)</f>
        <v>0</v>
      </c>
      <c r="BI1973" s="56">
             </c>
      <c r="BJ1973" s="57" t="n">
        <v>1967</v>
      </c>
      <c r="BK1973" s="29" t="n">
        <f>IF(OR(D1973="", F1973="", J1973="", M1973=""), 1, 0)</f>
        <v>0</v>
      </c>
      <c r="BL1973" s="7">
             </c>
      <c r="BR1973" s="7">
             </c>
    </row>
    <row r="1974" x14ac:dyDescent="0.25">
      <c r="A1974" s="40" t="n">
        <f>ROW()-5</f>
        <v>1969</v>
      </c>
      <c r="B1974" s="41" t="s">
        <v>44</v>
      </c>
      <c r="C1974" s="42" t="s">
        <v>42</v>
      </c>
      <c r="D1974" s="43" t="s">
        <v>1167</v>
      </c>
      <c r="E1974" s="42" t="s">
        <v>42</v>
      </c>
      <c r="F1974" s="43" t="s">
        <v>3095</v>
      </c>
      <c r="G1974" s="44" t="s">
        <v>3095</v>
      </c>
      <c r="H1974" s="44" t="s">
        <v>3096</v>
      </c>
      <c r="I1974" s="42" t="s">
        <v>42</v>
      </c>
      <c r="J1974" s="42" t="s">
        <v>42</v>
      </c>
      <c r="K1974" s="42" t="s">
        <v>42</v>
      </c>
      <c r="L1974" s="45" t="n">
        <f>AF1974</f>
        <v>0</v>
      </c>
      <c r="M1974" s="46" t="s">
        <v>46</v>
      </c>
      <c r="N1974" s="58" t="n">
        <v>11111</v>
      </c>
      <c r="O1974" s="47" t="n">
        <f>L1974*N1974*BJ1974</f>
        <v>0</v>
      </c>
      <c r="P1974" s="48" t="n">
        <f>BH1974</f>
        <v>0</v>
      </c>
      <c r="Q1974" s="45">
             </c>
      <c r="R1974" s="49" t="n">
        <f>L1974*Q1974</f>
        <v>0</v>
      </c>
      <c r="S1974" s="46" t="s">
        <f>IF(I1974="粉剂", "千克", IF(I1974="", "", "粒"))</f>
        <v>47</v>
      </c>
      <c r="T1974" s="49">
             </c>
      <c r="U1974" s="49">
             </c>
      <c r="V1974" s="49">
             </c>
      <c r="W1974" s="49">
             </c>
      <c r="X1974" s="49">
             </c>
      <c r="Y1974" s="49">
             </c>
      <c r="Z1974" s="49">
             </c>
      <c r="AA1974" s="49">
             </c>
      <c r="AB1974" s="49">
             </c>
      <c r="AC1974" s="49">
             </c>
      <c r="AD1974" s="49">
             </c>
      <c r="AE1974" s="49">
             </c>
      <c r="AF1974" s="45" t="n">
        <f>T1974+U1974+V1974+W1974+X1974+Y1974+Z1974+AA1974+AB1974+AC1974+AD1974+AE1974</f>
        <v>0</v>
      </c>
      <c r="AG1974" s="50">
             </c>
      <c r="AH1974" s="51" t="n">
        <f>$Q1974*T1974</f>
        <v>0</v>
      </c>
      <c r="AI1974" s="51" t="n">
        <f>$Q1974*U1974</f>
        <v>0</v>
      </c>
      <c r="AJ1974" s="51" t="n">
        <f>$Q1974*V1974</f>
        <v>0</v>
      </c>
      <c r="AK1974" s="51" t="n">
        <f>$Q1974*W1974</f>
        <v>0</v>
      </c>
      <c r="AL1974" s="51" t="n">
        <f>$Q1974*X1974</f>
        <v>0</v>
      </c>
      <c r="AM1974" s="51" t="n">
        <f>$Q1974*Y1974</f>
        <v>0</v>
      </c>
      <c r="AN1974" s="51" t="n">
        <f>$Q1974*Z1974</f>
        <v>0</v>
      </c>
      <c r="AO1974" s="52" t="n">
        <f>$Q1974*AA1974</f>
        <v>0</v>
      </c>
      <c r="AP1974" s="52" t="n">
        <f>$Q1974*AB1974</f>
        <v>0</v>
      </c>
      <c r="AQ1974" s="52" t="n">
        <f>$Q1974*AC1974</f>
        <v>0</v>
      </c>
      <c r="AR1974" s="52" t="n">
        <f>$Q1974*AD1974</f>
        <v>0</v>
      </c>
      <c r="AS1974" s="52" t="n">
        <f>$Q1974*AE1974</f>
        <v>0</v>
      </c>
      <c r="AT1974" s="52" t="n">
        <f>SUM(AH1974:AS1974)</f>
        <v>0</v>
      </c>
      <c r="AU1974" s="53">
             </c>
      <c r="AV1974" s="54" t="n">
        <f>IF($M1974="人民币", $N1974*T1974*$BJ1974/1.13, $N1974*T1974*$BJ1974)</f>
        <v>0</v>
      </c>
      <c r="AW1974" s="54" t="n">
        <f>IF($M1974="人民币", $N1974*U1974*$BJ1974/1.13, $N1974*U1974*$BJ1974)</f>
        <v>0</v>
      </c>
      <c r="AX1974" s="54" t="n">
        <f>IF($M1974="人民币", $N1974*V1974*$BJ1974/1.13, $N1974*V1974*$BJ1974)</f>
        <v>0</v>
      </c>
      <c r="AY1974" s="54" t="n">
        <f>IF($M1974="人民币", $N1974*W1974*$BJ1974/1.13, $N1974*W1974*$BJ1974)</f>
        <v>0</v>
      </c>
      <c r="AZ1974" s="54" t="n">
        <f>IF($M1974="人民币", $N1974*X1974*$BJ1974/1.13, $N1974*X1974*$BJ1974)</f>
        <v>0</v>
      </c>
      <c r="BA1974" s="54" t="n">
        <f>IF($M1974="人民币", $N1974*Y1974*$BJ1974/1.13, $N1974*Y1974*$BJ1974)</f>
        <v>0</v>
      </c>
      <c r="BB1974" s="54" t="n">
        <f>IF($M1974="人民币", $N1974*Z1974*$BJ1974/1.13, $N1974*Z1974*$BJ1974)</f>
        <v>0</v>
      </c>
      <c r="BC1974" s="54" t="n">
        <f>IF($M1974="人民币", $N1974*AA1974*$BJ1974/1.13, $N1974*AA1974*$BJ1974)</f>
        <v>0</v>
      </c>
      <c r="BD1974" s="54" t="n">
        <f>IF($M1974="人民币", $N1974*AB1974*$BJ1974/1.13, $N1974*AB1974*$BJ1974)</f>
        <v>0</v>
      </c>
      <c r="BE1974" s="54" t="n">
        <f>IF($M1974="人民币", $N1974*AC1974*$BJ1974/1.13, $N1974*AC1974*$BJ1974)</f>
        <v>0</v>
      </c>
      <c r="BF1974" s="54" t="n">
        <f>IF($M1974="人民币", $N1974*AD1974*$BJ1974/1.13, $N1974*AD1974*$BJ1974)</f>
        <v>0</v>
      </c>
      <c r="BG1974" s="54" t="n">
        <f>IF($M1974="人民币", $N1974*AE1974*$BJ1974/1.13, $N1974*AE1974*$BJ1974)</f>
        <v>0</v>
      </c>
      <c r="BH1974" s="55" t="n">
        <f>SUM(AV1974:BG1974)</f>
        <v>0</v>
      </c>
      <c r="BI1974" s="56">
             </c>
      <c r="BJ1974" s="57" t="n">
        <v>1968</v>
      </c>
      <c r="BK1974" s="29" t="n">
        <f>IF(OR(D1974="", F1974="", J1974="", M1974=""), 1, 0)</f>
        <v>0</v>
      </c>
      <c r="BL1974" s="7">
             </c>
      <c r="BR1974" s="7">
             </c>
    </row>
    <row r="1975" x14ac:dyDescent="0.25">
      <c r="A1975" s="40" t="n">
        <f>ROW()-5</f>
        <v>1970</v>
      </c>
      <c r="B1975" s="41" t="s">
        <v>44</v>
      </c>
      <c r="C1975" s="42" t="s">
        <v>42</v>
      </c>
      <c r="D1975" s="43" t="s">
        <v>1169</v>
      </c>
      <c r="E1975" s="42" t="s">
        <v>42</v>
      </c>
      <c r="F1975" s="43" t="s">
        <v>3097</v>
      </c>
      <c r="G1975" s="44" t="s">
        <v>44</v>
      </c>
      <c r="H1975" s="44" t="s">
        <v>44</v>
      </c>
      <c r="I1975" s="42" t="s">
        <v>42</v>
      </c>
      <c r="J1975" s="42" t="s">
        <v>42</v>
      </c>
      <c r="K1975" s="42" t="s">
        <v>42</v>
      </c>
      <c r="L1975" s="45" t="n">
        <f>AF1975</f>
        <v>0</v>
      </c>
      <c r="M1975" s="46" t="s">
        <v>46</v>
      </c>
      <c r="N1975" s="58" t="n">
        <v>11111</v>
      </c>
      <c r="O1975" s="47" t="n">
        <f>L1975*N1975*BJ1975</f>
        <v>0</v>
      </c>
      <c r="P1975" s="48" t="n">
        <f>BH1975</f>
        <v>0</v>
      </c>
      <c r="Q1975" s="45">
             </c>
      <c r="R1975" s="49" t="n">
        <f>L1975*Q1975</f>
        <v>0</v>
      </c>
      <c r="S1975" s="46" t="s">
        <f>IF(I1975="粉剂", "千克", IF(I1975="", "", "粒"))</f>
        <v>47</v>
      </c>
      <c r="T1975" s="49">
             </c>
      <c r="U1975" s="49">
             </c>
      <c r="V1975" s="49">
             </c>
      <c r="W1975" s="49">
             </c>
      <c r="X1975" s="49">
             </c>
      <c r="Y1975" s="49">
             </c>
      <c r="Z1975" s="49">
             </c>
      <c r="AA1975" s="49">
             </c>
      <c r="AB1975" s="49">
             </c>
      <c r="AC1975" s="49">
             </c>
      <c r="AD1975" s="49">
             </c>
      <c r="AE1975" s="49">
             </c>
      <c r="AF1975" s="45" t="n">
        <f>T1975+U1975+V1975+W1975+X1975+Y1975+Z1975+AA1975+AB1975+AC1975+AD1975+AE1975</f>
        <v>0</v>
      </c>
      <c r="AG1975" s="50">
             </c>
      <c r="AH1975" s="51" t="n">
        <f>$Q1975*T1975</f>
        <v>0</v>
      </c>
      <c r="AI1975" s="51" t="n">
        <f>$Q1975*U1975</f>
        <v>0</v>
      </c>
      <c r="AJ1975" s="51" t="n">
        <f>$Q1975*V1975</f>
        <v>0</v>
      </c>
      <c r="AK1975" s="51" t="n">
        <f>$Q1975*W1975</f>
        <v>0</v>
      </c>
      <c r="AL1975" s="51" t="n">
        <f>$Q1975*X1975</f>
        <v>0</v>
      </c>
      <c r="AM1975" s="51" t="n">
        <f>$Q1975*Y1975</f>
        <v>0</v>
      </c>
      <c r="AN1975" s="51" t="n">
        <f>$Q1975*Z1975</f>
        <v>0</v>
      </c>
      <c r="AO1975" s="52" t="n">
        <f>$Q1975*AA1975</f>
        <v>0</v>
      </c>
      <c r="AP1975" s="52" t="n">
        <f>$Q1975*AB1975</f>
        <v>0</v>
      </c>
      <c r="AQ1975" s="52" t="n">
        <f>$Q1975*AC1975</f>
        <v>0</v>
      </c>
      <c r="AR1975" s="52" t="n">
        <f>$Q1975*AD1975</f>
        <v>0</v>
      </c>
      <c r="AS1975" s="52" t="n">
        <f>$Q1975*AE1975</f>
        <v>0</v>
      </c>
      <c r="AT1975" s="52" t="n">
        <f>SUM(AH1975:AS1975)</f>
        <v>0</v>
      </c>
      <c r="AU1975" s="53">
             </c>
      <c r="AV1975" s="54" t="n">
        <f>IF($M1975="人民币", $N1975*T1975*$BJ1975/1.13, $N1975*T1975*$BJ1975)</f>
        <v>0</v>
      </c>
      <c r="AW1975" s="54" t="n">
        <f>IF($M1975="人民币", $N1975*U1975*$BJ1975/1.13, $N1975*U1975*$BJ1975)</f>
        <v>0</v>
      </c>
      <c r="AX1975" s="54" t="n">
        <f>IF($M1975="人民币", $N1975*V1975*$BJ1975/1.13, $N1975*V1975*$BJ1975)</f>
        <v>0</v>
      </c>
      <c r="AY1975" s="54" t="n">
        <f>IF($M1975="人民币", $N1975*W1975*$BJ1975/1.13, $N1975*W1975*$BJ1975)</f>
        <v>0</v>
      </c>
      <c r="AZ1975" s="54" t="n">
        <f>IF($M1975="人民币", $N1975*X1975*$BJ1975/1.13, $N1975*X1975*$BJ1975)</f>
        <v>0</v>
      </c>
      <c r="BA1975" s="54" t="n">
        <f>IF($M1975="人民币", $N1975*Y1975*$BJ1975/1.13, $N1975*Y1975*$BJ1975)</f>
        <v>0</v>
      </c>
      <c r="BB1975" s="54" t="n">
        <f>IF($M1975="人民币", $N1975*Z1975*$BJ1975/1.13, $N1975*Z1975*$BJ1975)</f>
        <v>0</v>
      </c>
      <c r="BC1975" s="54" t="n">
        <f>IF($M1975="人民币", $N1975*AA1975*$BJ1975/1.13, $N1975*AA1975*$BJ1975)</f>
        <v>0</v>
      </c>
      <c r="BD1975" s="54" t="n">
        <f>IF($M1975="人民币", $N1975*AB1975*$BJ1975/1.13, $N1975*AB1975*$BJ1975)</f>
        <v>0</v>
      </c>
      <c r="BE1975" s="54" t="n">
        <f>IF($M1975="人民币", $N1975*AC1975*$BJ1975/1.13, $N1975*AC1975*$BJ1975)</f>
        <v>0</v>
      </c>
      <c r="BF1975" s="54" t="n">
        <f>IF($M1975="人民币", $N1975*AD1975*$BJ1975/1.13, $N1975*AD1975*$BJ1975)</f>
        <v>0</v>
      </c>
      <c r="BG1975" s="54" t="n">
        <f>IF($M1975="人民币", $N1975*AE1975*$BJ1975/1.13, $N1975*AE1975*$BJ1975)</f>
        <v>0</v>
      </c>
      <c r="BH1975" s="55" t="n">
        <f>SUM(AV1975:BG1975)</f>
        <v>0</v>
      </c>
      <c r="BI1975" s="56">
             </c>
      <c r="BJ1975" s="57" t="n">
        <v>1969</v>
      </c>
      <c r="BK1975" s="29" t="n">
        <f>IF(OR(D1975="", F1975="", J1975="", M1975=""), 1, 0)</f>
        <v>0</v>
      </c>
      <c r="BL1975" s="7">
             </c>
      <c r="BR1975" s="7">
             </c>
    </row>
    <row r="1976" x14ac:dyDescent="0.25">
      <c r="A1976" s="40" t="n">
        <f>ROW()-5</f>
        <v>1971</v>
      </c>
      <c r="B1976" s="41" t="s">
        <v>44</v>
      </c>
      <c r="C1976" s="42" t="s">
        <v>42</v>
      </c>
      <c r="D1976" s="43" t="s">
        <v>1171</v>
      </c>
      <c r="E1976" s="42" t="s">
        <v>42</v>
      </c>
      <c r="F1976" s="43" t="s">
        <v>3098</v>
      </c>
      <c r="G1976" s="44" t="s">
        <v>44</v>
      </c>
      <c r="H1976" s="44" t="s">
        <v>44</v>
      </c>
      <c r="I1976" s="42" t="s">
        <v>42</v>
      </c>
      <c r="J1976" s="42" t="s">
        <v>42</v>
      </c>
      <c r="K1976" s="42" t="s">
        <v>42</v>
      </c>
      <c r="L1976" s="45" t="n">
        <f>AF1976</f>
        <v>0</v>
      </c>
      <c r="M1976" s="46" t="s">
        <v>46</v>
      </c>
      <c r="N1976" s="58" t="n">
        <v>11111</v>
      </c>
      <c r="O1976" s="47" t="n">
        <f>L1976*N1976*BJ1976</f>
        <v>0</v>
      </c>
      <c r="P1976" s="48" t="n">
        <f>BH1976</f>
        <v>0</v>
      </c>
      <c r="Q1976" s="45">
             </c>
      <c r="R1976" s="49" t="n">
        <f>L1976*Q1976</f>
        <v>0</v>
      </c>
      <c r="S1976" s="46" t="s">
        <f>IF(I1976="粉剂", "千克", IF(I1976="", "", "粒"))</f>
        <v>47</v>
      </c>
      <c r="T1976" s="49">
             </c>
      <c r="U1976" s="49">
             </c>
      <c r="V1976" s="49">
             </c>
      <c r="W1976" s="49">
             </c>
      <c r="X1976" s="49">
             </c>
      <c r="Y1976" s="49">
             </c>
      <c r="Z1976" s="49">
             </c>
      <c r="AA1976" s="49">
             </c>
      <c r="AB1976" s="49">
             </c>
      <c r="AC1976" s="49">
             </c>
      <c r="AD1976" s="49">
             </c>
      <c r="AE1976" s="49">
             </c>
      <c r="AF1976" s="45" t="n">
        <f>T1976+U1976+V1976+W1976+X1976+Y1976+Z1976+AA1976+AB1976+AC1976+AD1976+AE1976</f>
        <v>0</v>
      </c>
      <c r="AG1976" s="50">
             </c>
      <c r="AH1976" s="51" t="n">
        <f>$Q1976*T1976</f>
        <v>0</v>
      </c>
      <c r="AI1976" s="51" t="n">
        <f>$Q1976*U1976</f>
        <v>0</v>
      </c>
      <c r="AJ1976" s="51" t="n">
        <f>$Q1976*V1976</f>
        <v>0</v>
      </c>
      <c r="AK1976" s="51" t="n">
        <f>$Q1976*W1976</f>
        <v>0</v>
      </c>
      <c r="AL1976" s="51" t="n">
        <f>$Q1976*X1976</f>
        <v>0</v>
      </c>
      <c r="AM1976" s="51" t="n">
        <f>$Q1976*Y1976</f>
        <v>0</v>
      </c>
      <c r="AN1976" s="51" t="n">
        <f>$Q1976*Z1976</f>
        <v>0</v>
      </c>
      <c r="AO1976" s="52" t="n">
        <f>$Q1976*AA1976</f>
        <v>0</v>
      </c>
      <c r="AP1976" s="52" t="n">
        <f>$Q1976*AB1976</f>
        <v>0</v>
      </c>
      <c r="AQ1976" s="52" t="n">
        <f>$Q1976*AC1976</f>
        <v>0</v>
      </c>
      <c r="AR1976" s="52" t="n">
        <f>$Q1976*AD1976</f>
        <v>0</v>
      </c>
      <c r="AS1976" s="52" t="n">
        <f>$Q1976*AE1976</f>
        <v>0</v>
      </c>
      <c r="AT1976" s="52" t="n">
        <f>SUM(AH1976:AS1976)</f>
        <v>0</v>
      </c>
      <c r="AU1976" s="53">
             </c>
      <c r="AV1976" s="54" t="n">
        <f>IF($M1976="人民币", $N1976*T1976*$BJ1976/1.13, $N1976*T1976*$BJ1976)</f>
        <v>0</v>
      </c>
      <c r="AW1976" s="54" t="n">
        <f>IF($M1976="人民币", $N1976*U1976*$BJ1976/1.13, $N1976*U1976*$BJ1976)</f>
        <v>0</v>
      </c>
      <c r="AX1976" s="54" t="n">
        <f>IF($M1976="人民币", $N1976*V1976*$BJ1976/1.13, $N1976*V1976*$BJ1976)</f>
        <v>0</v>
      </c>
      <c r="AY1976" s="54" t="n">
        <f>IF($M1976="人民币", $N1976*W1976*$BJ1976/1.13, $N1976*W1976*$BJ1976)</f>
        <v>0</v>
      </c>
      <c r="AZ1976" s="54" t="n">
        <f>IF($M1976="人民币", $N1976*X1976*$BJ1976/1.13, $N1976*X1976*$BJ1976)</f>
        <v>0</v>
      </c>
      <c r="BA1976" s="54" t="n">
        <f>IF($M1976="人民币", $N1976*Y1976*$BJ1976/1.13, $N1976*Y1976*$BJ1976)</f>
        <v>0</v>
      </c>
      <c r="BB1976" s="54" t="n">
        <f>IF($M1976="人民币", $N1976*Z1976*$BJ1976/1.13, $N1976*Z1976*$BJ1976)</f>
        <v>0</v>
      </c>
      <c r="BC1976" s="54" t="n">
        <f>IF($M1976="人民币", $N1976*AA1976*$BJ1976/1.13, $N1976*AA1976*$BJ1976)</f>
        <v>0</v>
      </c>
      <c r="BD1976" s="54" t="n">
        <f>IF($M1976="人民币", $N1976*AB1976*$BJ1976/1.13, $N1976*AB1976*$BJ1976)</f>
        <v>0</v>
      </c>
      <c r="BE1976" s="54" t="n">
        <f>IF($M1976="人民币", $N1976*AC1976*$BJ1976/1.13, $N1976*AC1976*$BJ1976)</f>
        <v>0</v>
      </c>
      <c r="BF1976" s="54" t="n">
        <f>IF($M1976="人民币", $N1976*AD1976*$BJ1976/1.13, $N1976*AD1976*$BJ1976)</f>
        <v>0</v>
      </c>
      <c r="BG1976" s="54" t="n">
        <f>IF($M1976="人民币", $N1976*AE1976*$BJ1976/1.13, $N1976*AE1976*$BJ1976)</f>
        <v>0</v>
      </c>
      <c r="BH1976" s="55" t="n">
        <f>SUM(AV1976:BG1976)</f>
        <v>0</v>
      </c>
      <c r="BI1976" s="56">
             </c>
      <c r="BJ1976" s="57" t="n">
        <v>1970</v>
      </c>
      <c r="BK1976" s="29" t="n">
        <f>IF(OR(D1976="", F1976="", J1976="", M1976=""), 1, 0)</f>
        <v>0</v>
      </c>
      <c r="BL1976" s="7">
             </c>
      <c r="BR1976" s="7">
             </c>
    </row>
    <row r="1977" x14ac:dyDescent="0.25">
      <c r="A1977" s="40" t="n">
        <f>ROW()-5</f>
        <v>1972</v>
      </c>
      <c r="B1977" s="41" t="s">
        <v>44</v>
      </c>
      <c r="C1977" s="42" t="s">
        <v>42</v>
      </c>
      <c r="D1977" s="43" t="s">
        <v>1173</v>
      </c>
      <c r="E1977" s="42" t="s">
        <v>42</v>
      </c>
      <c r="F1977" s="43" t="s">
        <v>3099</v>
      </c>
      <c r="G1977" s="44" t="s">
        <v>3099</v>
      </c>
      <c r="H1977" s="44" t="s">
        <v>3100</v>
      </c>
      <c r="I1977" s="42" t="s">
        <v>42</v>
      </c>
      <c r="J1977" s="42" t="s">
        <v>42</v>
      </c>
      <c r="K1977" s="42" t="s">
        <v>42</v>
      </c>
      <c r="L1977" s="45" t="n">
        <f>AF1977</f>
        <v>0</v>
      </c>
      <c r="M1977" s="46" t="s">
        <v>46</v>
      </c>
      <c r="N1977" s="58" t="n">
        <v>11111</v>
      </c>
      <c r="O1977" s="47" t="n">
        <f>L1977*N1977*BJ1977</f>
        <v>0</v>
      </c>
      <c r="P1977" s="48" t="n">
        <f>BH1977</f>
        <v>0</v>
      </c>
      <c r="Q1977" s="45">
             </c>
      <c r="R1977" s="49" t="n">
        <f>L1977*Q1977</f>
        <v>0</v>
      </c>
      <c r="S1977" s="46" t="s">
        <f>IF(I1977="粉剂", "千克", IF(I1977="", "", "粒"))</f>
        <v>47</v>
      </c>
      <c r="T1977" s="49">
             </c>
      <c r="U1977" s="49">
             </c>
      <c r="V1977" s="49">
             </c>
      <c r="W1977" s="49">
             </c>
      <c r="X1977" s="49">
             </c>
      <c r="Y1977" s="49">
             </c>
      <c r="Z1977" s="49">
             </c>
      <c r="AA1977" s="49">
             </c>
      <c r="AB1977" s="49">
             </c>
      <c r="AC1977" s="49">
             </c>
      <c r="AD1977" s="49">
             </c>
      <c r="AE1977" s="49">
             </c>
      <c r="AF1977" s="45" t="n">
        <f>T1977+U1977+V1977+W1977+X1977+Y1977+Z1977+AA1977+AB1977+AC1977+AD1977+AE1977</f>
        <v>0</v>
      </c>
      <c r="AG1977" s="50">
             </c>
      <c r="AH1977" s="51" t="n">
        <f>$Q1977*T1977</f>
        <v>0</v>
      </c>
      <c r="AI1977" s="51" t="n">
        <f>$Q1977*U1977</f>
        <v>0</v>
      </c>
      <c r="AJ1977" s="51" t="n">
        <f>$Q1977*V1977</f>
        <v>0</v>
      </c>
      <c r="AK1977" s="51" t="n">
        <f>$Q1977*W1977</f>
        <v>0</v>
      </c>
      <c r="AL1977" s="51" t="n">
        <f>$Q1977*X1977</f>
        <v>0</v>
      </c>
      <c r="AM1977" s="51" t="n">
        <f>$Q1977*Y1977</f>
        <v>0</v>
      </c>
      <c r="AN1977" s="51" t="n">
        <f>$Q1977*Z1977</f>
        <v>0</v>
      </c>
      <c r="AO1977" s="52" t="n">
        <f>$Q1977*AA1977</f>
        <v>0</v>
      </c>
      <c r="AP1977" s="52" t="n">
        <f>$Q1977*AB1977</f>
        <v>0</v>
      </c>
      <c r="AQ1977" s="52" t="n">
        <f>$Q1977*AC1977</f>
        <v>0</v>
      </c>
      <c r="AR1977" s="52" t="n">
        <f>$Q1977*AD1977</f>
        <v>0</v>
      </c>
      <c r="AS1977" s="52" t="n">
        <f>$Q1977*AE1977</f>
        <v>0</v>
      </c>
      <c r="AT1977" s="52" t="n">
        <f>SUM(AH1977:AS1977)</f>
        <v>0</v>
      </c>
      <c r="AU1977" s="53">
             </c>
      <c r="AV1977" s="54" t="n">
        <f>IF($M1977="人民币", $N1977*T1977*$BJ1977/1.13, $N1977*T1977*$BJ1977)</f>
        <v>0</v>
      </c>
      <c r="AW1977" s="54" t="n">
        <f>IF($M1977="人民币", $N1977*U1977*$BJ1977/1.13, $N1977*U1977*$BJ1977)</f>
        <v>0</v>
      </c>
      <c r="AX1977" s="54" t="n">
        <f>IF($M1977="人民币", $N1977*V1977*$BJ1977/1.13, $N1977*V1977*$BJ1977)</f>
        <v>0</v>
      </c>
      <c r="AY1977" s="54" t="n">
        <f>IF($M1977="人民币", $N1977*W1977*$BJ1977/1.13, $N1977*W1977*$BJ1977)</f>
        <v>0</v>
      </c>
      <c r="AZ1977" s="54" t="n">
        <f>IF($M1977="人民币", $N1977*X1977*$BJ1977/1.13, $N1977*X1977*$BJ1977)</f>
        <v>0</v>
      </c>
      <c r="BA1977" s="54" t="n">
        <f>IF($M1977="人民币", $N1977*Y1977*$BJ1977/1.13, $N1977*Y1977*$BJ1977)</f>
        <v>0</v>
      </c>
      <c r="BB1977" s="54" t="n">
        <f>IF($M1977="人民币", $N1977*Z1977*$BJ1977/1.13, $N1977*Z1977*$BJ1977)</f>
        <v>0</v>
      </c>
      <c r="BC1977" s="54" t="n">
        <f>IF($M1977="人民币", $N1977*AA1977*$BJ1977/1.13, $N1977*AA1977*$BJ1977)</f>
        <v>0</v>
      </c>
      <c r="BD1977" s="54" t="n">
        <f>IF($M1977="人民币", $N1977*AB1977*$BJ1977/1.13, $N1977*AB1977*$BJ1977)</f>
        <v>0</v>
      </c>
      <c r="BE1977" s="54" t="n">
        <f>IF($M1977="人民币", $N1977*AC1977*$BJ1977/1.13, $N1977*AC1977*$BJ1977)</f>
        <v>0</v>
      </c>
      <c r="BF1977" s="54" t="n">
        <f>IF($M1977="人民币", $N1977*AD1977*$BJ1977/1.13, $N1977*AD1977*$BJ1977)</f>
        <v>0</v>
      </c>
      <c r="BG1977" s="54" t="n">
        <f>IF($M1977="人民币", $N1977*AE1977*$BJ1977/1.13, $N1977*AE1977*$BJ1977)</f>
        <v>0</v>
      </c>
      <c r="BH1977" s="55" t="n">
        <f>SUM(AV1977:BG1977)</f>
        <v>0</v>
      </c>
      <c r="BI1977" s="56">
             </c>
      <c r="BJ1977" s="57" t="n">
        <v>1971</v>
      </c>
      <c r="BK1977" s="29" t="n">
        <f>IF(OR(D1977="", F1977="", J1977="", M1977=""), 1, 0)</f>
        <v>0</v>
      </c>
      <c r="BL1977" s="7">
             </c>
      <c r="BR1977" s="7">
             </c>
    </row>
    <row r="1978" x14ac:dyDescent="0.25">
      <c r="A1978" s="40" t="n">
        <f>ROW()-5</f>
        <v>1973</v>
      </c>
      <c r="B1978" s="41" t="s">
        <v>44</v>
      </c>
      <c r="C1978" s="42" t="s">
        <v>42</v>
      </c>
      <c r="D1978" s="43" t="s">
        <v>1175</v>
      </c>
      <c r="E1978" s="42" t="s">
        <v>42</v>
      </c>
      <c r="F1978" s="43" t="s">
        <v>3101</v>
      </c>
      <c r="G1978" s="44" t="s">
        <v>3101</v>
      </c>
      <c r="H1978" s="44" t="s">
        <v>3102</v>
      </c>
      <c r="I1978" s="42" t="s">
        <v>42</v>
      </c>
      <c r="J1978" s="42" t="s">
        <v>42</v>
      </c>
      <c r="K1978" s="42" t="s">
        <v>42</v>
      </c>
      <c r="L1978" s="45" t="n">
        <f>AF1978</f>
        <v>0</v>
      </c>
      <c r="M1978" s="46" t="s">
        <v>46</v>
      </c>
      <c r="N1978" s="58" t="n">
        <v>11111</v>
      </c>
      <c r="O1978" s="47" t="n">
        <f>L1978*N1978*BJ1978</f>
        <v>0</v>
      </c>
      <c r="P1978" s="48" t="n">
        <f>BH1978</f>
        <v>0</v>
      </c>
      <c r="Q1978" s="45">
             </c>
      <c r="R1978" s="49" t="n">
        <f>L1978*Q1978</f>
        <v>0</v>
      </c>
      <c r="S1978" s="46" t="s">
        <f>IF(I1978="粉剂", "千克", IF(I1978="", "", "粒"))</f>
        <v>47</v>
      </c>
      <c r="T1978" s="49">
             </c>
      <c r="U1978" s="49">
             </c>
      <c r="V1978" s="49">
             </c>
      <c r="W1978" s="49">
             </c>
      <c r="X1978" s="49">
             </c>
      <c r="Y1978" s="49">
             </c>
      <c r="Z1978" s="49">
             </c>
      <c r="AA1978" s="49">
             </c>
      <c r="AB1978" s="49">
             </c>
      <c r="AC1978" s="49">
             </c>
      <c r="AD1978" s="49">
             </c>
      <c r="AE1978" s="49">
             </c>
      <c r="AF1978" s="45" t="n">
        <f>T1978+U1978+V1978+W1978+X1978+Y1978+Z1978+AA1978+AB1978+AC1978+AD1978+AE1978</f>
        <v>0</v>
      </c>
      <c r="AG1978" s="50">
             </c>
      <c r="AH1978" s="51" t="n">
        <f>$Q1978*T1978</f>
        <v>0</v>
      </c>
      <c r="AI1978" s="51" t="n">
        <f>$Q1978*U1978</f>
        <v>0</v>
      </c>
      <c r="AJ1978" s="51" t="n">
        <f>$Q1978*V1978</f>
        <v>0</v>
      </c>
      <c r="AK1978" s="51" t="n">
        <f>$Q1978*W1978</f>
        <v>0</v>
      </c>
      <c r="AL1978" s="51" t="n">
        <f>$Q1978*X1978</f>
        <v>0</v>
      </c>
      <c r="AM1978" s="51" t="n">
        <f>$Q1978*Y1978</f>
        <v>0</v>
      </c>
      <c r="AN1978" s="51" t="n">
        <f>$Q1978*Z1978</f>
        <v>0</v>
      </c>
      <c r="AO1978" s="52" t="n">
        <f>$Q1978*AA1978</f>
        <v>0</v>
      </c>
      <c r="AP1978" s="52" t="n">
        <f>$Q1978*AB1978</f>
        <v>0</v>
      </c>
      <c r="AQ1978" s="52" t="n">
        <f>$Q1978*AC1978</f>
        <v>0</v>
      </c>
      <c r="AR1978" s="52" t="n">
        <f>$Q1978*AD1978</f>
        <v>0</v>
      </c>
      <c r="AS1978" s="52" t="n">
        <f>$Q1978*AE1978</f>
        <v>0</v>
      </c>
      <c r="AT1978" s="52" t="n">
        <f>SUM(AH1978:AS1978)</f>
        <v>0</v>
      </c>
      <c r="AU1978" s="53">
             </c>
      <c r="AV1978" s="54" t="n">
        <f>IF($M1978="人民币", $N1978*T1978*$BJ1978/1.13, $N1978*T1978*$BJ1978)</f>
        <v>0</v>
      </c>
      <c r="AW1978" s="54" t="n">
        <f>IF($M1978="人民币", $N1978*U1978*$BJ1978/1.13, $N1978*U1978*$BJ1978)</f>
        <v>0</v>
      </c>
      <c r="AX1978" s="54" t="n">
        <f>IF($M1978="人民币", $N1978*V1978*$BJ1978/1.13, $N1978*V1978*$BJ1978)</f>
        <v>0</v>
      </c>
      <c r="AY1978" s="54" t="n">
        <f>IF($M1978="人民币", $N1978*W1978*$BJ1978/1.13, $N1978*W1978*$BJ1978)</f>
        <v>0</v>
      </c>
      <c r="AZ1978" s="54" t="n">
        <f>IF($M1978="人民币", $N1978*X1978*$BJ1978/1.13, $N1978*X1978*$BJ1978)</f>
        <v>0</v>
      </c>
      <c r="BA1978" s="54" t="n">
        <f>IF($M1978="人民币", $N1978*Y1978*$BJ1978/1.13, $N1978*Y1978*$BJ1978)</f>
        <v>0</v>
      </c>
      <c r="BB1978" s="54" t="n">
        <f>IF($M1978="人民币", $N1978*Z1978*$BJ1978/1.13, $N1978*Z1978*$BJ1978)</f>
        <v>0</v>
      </c>
      <c r="BC1978" s="54" t="n">
        <f>IF($M1978="人民币", $N1978*AA1978*$BJ1978/1.13, $N1978*AA1978*$BJ1978)</f>
        <v>0</v>
      </c>
      <c r="BD1978" s="54" t="n">
        <f>IF($M1978="人民币", $N1978*AB1978*$BJ1978/1.13, $N1978*AB1978*$BJ1978)</f>
        <v>0</v>
      </c>
      <c r="BE1978" s="54" t="n">
        <f>IF($M1978="人民币", $N1978*AC1978*$BJ1978/1.13, $N1978*AC1978*$BJ1978)</f>
        <v>0</v>
      </c>
      <c r="BF1978" s="54" t="n">
        <f>IF($M1978="人民币", $N1978*AD1978*$BJ1978/1.13, $N1978*AD1978*$BJ1978)</f>
        <v>0</v>
      </c>
      <c r="BG1978" s="54" t="n">
        <f>IF($M1978="人民币", $N1978*AE1978*$BJ1978/1.13, $N1978*AE1978*$BJ1978)</f>
        <v>0</v>
      </c>
      <c r="BH1978" s="55" t="n">
        <f>SUM(AV1978:BG1978)</f>
        <v>0</v>
      </c>
      <c r="BI1978" s="56">
             </c>
      <c r="BJ1978" s="57" t="n">
        <v>1972</v>
      </c>
      <c r="BK1978" s="29" t="n">
        <f>IF(OR(D1978="", F1978="", J1978="", M1978=""), 1, 0)</f>
        <v>0</v>
      </c>
      <c r="BL1978" s="7">
             </c>
      <c r="BR1978" s="7">
             </c>
    </row>
    <row r="1979" x14ac:dyDescent="0.25">
      <c r="A1979" s="40" t="n">
        <f>ROW()-5</f>
        <v>1974</v>
      </c>
      <c r="B1979" s="41" t="s">
        <v>44</v>
      </c>
      <c r="C1979" s="42" t="s">
        <v>42</v>
      </c>
      <c r="D1979" s="43" t="s">
        <v>1177</v>
      </c>
      <c r="E1979" s="42" t="s">
        <v>42</v>
      </c>
      <c r="F1979" s="43" t="s">
        <v>3103</v>
      </c>
      <c r="G1979" s="44" t="s">
        <v>44</v>
      </c>
      <c r="H1979" s="44" t="s">
        <v>44</v>
      </c>
      <c r="I1979" s="42" t="s">
        <v>42</v>
      </c>
      <c r="J1979" s="42" t="s">
        <v>42</v>
      </c>
      <c r="K1979" s="42" t="s">
        <v>42</v>
      </c>
      <c r="L1979" s="45" t="n">
        <f>AF1979</f>
        <v>0</v>
      </c>
      <c r="M1979" s="46" t="s">
        <v>46</v>
      </c>
      <c r="N1979" s="58" t="n">
        <v>11111</v>
      </c>
      <c r="O1979" s="47" t="n">
        <f>L1979*N1979*BJ1979</f>
        <v>0</v>
      </c>
      <c r="P1979" s="48" t="n">
        <f>BH1979</f>
        <v>0</v>
      </c>
      <c r="Q1979" s="45">
             </c>
      <c r="R1979" s="49" t="n">
        <f>L1979*Q1979</f>
        <v>0</v>
      </c>
      <c r="S1979" s="46" t="s">
        <f>IF(I1979="粉剂", "千克", IF(I1979="", "", "粒"))</f>
        <v>47</v>
      </c>
      <c r="T1979" s="49">
             </c>
      <c r="U1979" s="49">
             </c>
      <c r="V1979" s="49">
             </c>
      <c r="W1979" s="49">
             </c>
      <c r="X1979" s="49">
             </c>
      <c r="Y1979" s="49">
             </c>
      <c r="Z1979" s="49">
             </c>
      <c r="AA1979" s="49">
             </c>
      <c r="AB1979" s="49">
             </c>
      <c r="AC1979" s="49">
             </c>
      <c r="AD1979" s="49">
             </c>
      <c r="AE1979" s="49">
             </c>
      <c r="AF1979" s="45" t="n">
        <f>T1979+U1979+V1979+W1979+X1979+Y1979+Z1979+AA1979+AB1979+AC1979+AD1979+AE1979</f>
        <v>0</v>
      </c>
      <c r="AG1979" s="50">
             </c>
      <c r="AH1979" s="51" t="n">
        <f>$Q1979*T1979</f>
        <v>0</v>
      </c>
      <c r="AI1979" s="51" t="n">
        <f>$Q1979*U1979</f>
        <v>0</v>
      </c>
      <c r="AJ1979" s="51" t="n">
        <f>$Q1979*V1979</f>
        <v>0</v>
      </c>
      <c r="AK1979" s="51" t="n">
        <f>$Q1979*W1979</f>
        <v>0</v>
      </c>
      <c r="AL1979" s="51" t="n">
        <f>$Q1979*X1979</f>
        <v>0</v>
      </c>
      <c r="AM1979" s="51" t="n">
        <f>$Q1979*Y1979</f>
        <v>0</v>
      </c>
      <c r="AN1979" s="51" t="n">
        <f>$Q1979*Z1979</f>
        <v>0</v>
      </c>
      <c r="AO1979" s="52" t="n">
        <f>$Q1979*AA1979</f>
        <v>0</v>
      </c>
      <c r="AP1979" s="52" t="n">
        <f>$Q1979*AB1979</f>
        <v>0</v>
      </c>
      <c r="AQ1979" s="52" t="n">
        <f>$Q1979*AC1979</f>
        <v>0</v>
      </c>
      <c r="AR1979" s="52" t="n">
        <f>$Q1979*AD1979</f>
        <v>0</v>
      </c>
      <c r="AS1979" s="52" t="n">
        <f>$Q1979*AE1979</f>
        <v>0</v>
      </c>
      <c r="AT1979" s="52" t="n">
        <f>SUM(AH1979:AS1979)</f>
        <v>0</v>
      </c>
      <c r="AU1979" s="53">
             </c>
      <c r="AV1979" s="54" t="n">
        <f>IF($M1979="人民币", $N1979*T1979*$BJ1979/1.13, $N1979*T1979*$BJ1979)</f>
        <v>0</v>
      </c>
      <c r="AW1979" s="54" t="n">
        <f>IF($M1979="人民币", $N1979*U1979*$BJ1979/1.13, $N1979*U1979*$BJ1979)</f>
        <v>0</v>
      </c>
      <c r="AX1979" s="54" t="n">
        <f>IF($M1979="人民币", $N1979*V1979*$BJ1979/1.13, $N1979*V1979*$BJ1979)</f>
        <v>0</v>
      </c>
      <c r="AY1979" s="54" t="n">
        <f>IF($M1979="人民币", $N1979*W1979*$BJ1979/1.13, $N1979*W1979*$BJ1979)</f>
        <v>0</v>
      </c>
      <c r="AZ1979" s="54" t="n">
        <f>IF($M1979="人民币", $N1979*X1979*$BJ1979/1.13, $N1979*X1979*$BJ1979)</f>
        <v>0</v>
      </c>
      <c r="BA1979" s="54" t="n">
        <f>IF($M1979="人民币", $N1979*Y1979*$BJ1979/1.13, $N1979*Y1979*$BJ1979)</f>
        <v>0</v>
      </c>
      <c r="BB1979" s="54" t="n">
        <f>IF($M1979="人民币", $N1979*Z1979*$BJ1979/1.13, $N1979*Z1979*$BJ1979)</f>
        <v>0</v>
      </c>
      <c r="BC1979" s="54" t="n">
        <f>IF($M1979="人民币", $N1979*AA1979*$BJ1979/1.13, $N1979*AA1979*$BJ1979)</f>
        <v>0</v>
      </c>
      <c r="BD1979" s="54" t="n">
        <f>IF($M1979="人民币", $N1979*AB1979*$BJ1979/1.13, $N1979*AB1979*$BJ1979)</f>
        <v>0</v>
      </c>
      <c r="BE1979" s="54" t="n">
        <f>IF($M1979="人民币", $N1979*AC1979*$BJ1979/1.13, $N1979*AC1979*$BJ1979)</f>
        <v>0</v>
      </c>
      <c r="BF1979" s="54" t="n">
        <f>IF($M1979="人民币", $N1979*AD1979*$BJ1979/1.13, $N1979*AD1979*$BJ1979)</f>
        <v>0</v>
      </c>
      <c r="BG1979" s="54" t="n">
        <f>IF($M1979="人民币", $N1979*AE1979*$BJ1979/1.13, $N1979*AE1979*$BJ1979)</f>
        <v>0</v>
      </c>
      <c r="BH1979" s="55" t="n">
        <f>SUM(AV1979:BG1979)</f>
        <v>0</v>
      </c>
      <c r="BI1979" s="56">
             </c>
      <c r="BJ1979" s="57" t="n">
        <v>1973</v>
      </c>
      <c r="BK1979" s="29" t="n">
        <f>IF(OR(D1979="", F1979="", J1979="", M1979=""), 1, 0)</f>
        <v>0</v>
      </c>
      <c r="BL1979" s="7">
             </c>
      <c r="BR1979" s="7">
             </c>
    </row>
    <row r="1980" x14ac:dyDescent="0.25">
      <c r="A1980" s="40" t="n">
        <f>ROW()-5</f>
        <v>1975</v>
      </c>
      <c r="B1980" s="41" t="s">
        <v>44</v>
      </c>
      <c r="C1980" s="42" t="s">
        <v>42</v>
      </c>
      <c r="D1980" s="43" t="s">
        <v>1179</v>
      </c>
      <c r="E1980" s="42" t="s">
        <v>42</v>
      </c>
      <c r="F1980" s="43" t="s">
        <v>3104</v>
      </c>
      <c r="G1980" s="44" t="s">
        <v>3104</v>
      </c>
      <c r="H1980" s="44" t="s">
        <v>3105</v>
      </c>
      <c r="I1980" s="42" t="s">
        <v>42</v>
      </c>
      <c r="J1980" s="42" t="s">
        <v>42</v>
      </c>
      <c r="K1980" s="42" t="s">
        <v>42</v>
      </c>
      <c r="L1980" s="45" t="n">
        <f>AF1980</f>
        <v>0</v>
      </c>
      <c r="M1980" s="46" t="s">
        <v>46</v>
      </c>
      <c r="N1980" s="58" t="n">
        <v>11111</v>
      </c>
      <c r="O1980" s="47" t="n">
        <f>L1980*N1980*BJ1980</f>
        <v>0</v>
      </c>
      <c r="P1980" s="48" t="n">
        <f>BH1980</f>
        <v>0</v>
      </c>
      <c r="Q1980" s="45">
             </c>
      <c r="R1980" s="49" t="n">
        <f>L1980*Q1980</f>
        <v>0</v>
      </c>
      <c r="S1980" s="46" t="s">
        <f>IF(I1980="粉剂", "千克", IF(I1980="", "", "粒"))</f>
        <v>47</v>
      </c>
      <c r="T1980" s="49">
             </c>
      <c r="U1980" s="49">
             </c>
      <c r="V1980" s="49">
             </c>
      <c r="W1980" s="49">
             </c>
      <c r="X1980" s="49">
             </c>
      <c r="Y1980" s="49">
             </c>
      <c r="Z1980" s="49">
             </c>
      <c r="AA1980" s="49">
             </c>
      <c r="AB1980" s="49">
             </c>
      <c r="AC1980" s="49">
             </c>
      <c r="AD1980" s="49">
             </c>
      <c r="AE1980" s="49">
             </c>
      <c r="AF1980" s="45" t="n">
        <f>T1980+U1980+V1980+W1980+X1980+Y1980+Z1980+AA1980+AB1980+AC1980+AD1980+AE1980</f>
        <v>0</v>
      </c>
      <c r="AG1980" s="50">
             </c>
      <c r="AH1980" s="51" t="n">
        <f>$Q1980*T1980</f>
        <v>0</v>
      </c>
      <c r="AI1980" s="51" t="n">
        <f>$Q1980*U1980</f>
        <v>0</v>
      </c>
      <c r="AJ1980" s="51" t="n">
        <f>$Q1980*V1980</f>
        <v>0</v>
      </c>
      <c r="AK1980" s="51" t="n">
        <f>$Q1980*W1980</f>
        <v>0</v>
      </c>
      <c r="AL1980" s="51" t="n">
        <f>$Q1980*X1980</f>
        <v>0</v>
      </c>
      <c r="AM1980" s="51" t="n">
        <f>$Q1980*Y1980</f>
        <v>0</v>
      </c>
      <c r="AN1980" s="51" t="n">
        <f>$Q1980*Z1980</f>
        <v>0</v>
      </c>
      <c r="AO1980" s="52" t="n">
        <f>$Q1980*AA1980</f>
        <v>0</v>
      </c>
      <c r="AP1980" s="52" t="n">
        <f>$Q1980*AB1980</f>
        <v>0</v>
      </c>
      <c r="AQ1980" s="52" t="n">
        <f>$Q1980*AC1980</f>
        <v>0</v>
      </c>
      <c r="AR1980" s="52" t="n">
        <f>$Q1980*AD1980</f>
        <v>0</v>
      </c>
      <c r="AS1980" s="52" t="n">
        <f>$Q1980*AE1980</f>
        <v>0</v>
      </c>
      <c r="AT1980" s="52" t="n">
        <f>SUM(AH1980:AS1980)</f>
        <v>0</v>
      </c>
      <c r="AU1980" s="53">
             </c>
      <c r="AV1980" s="54" t="n">
        <f>IF($M1980="人民币", $N1980*T1980*$BJ1980/1.13, $N1980*T1980*$BJ1980)</f>
        <v>0</v>
      </c>
      <c r="AW1980" s="54" t="n">
        <f>IF($M1980="人民币", $N1980*U1980*$BJ1980/1.13, $N1980*U1980*$BJ1980)</f>
        <v>0</v>
      </c>
      <c r="AX1980" s="54" t="n">
        <f>IF($M1980="人民币", $N1980*V1980*$BJ1980/1.13, $N1980*V1980*$BJ1980)</f>
        <v>0</v>
      </c>
      <c r="AY1980" s="54" t="n">
        <f>IF($M1980="人民币", $N1980*W1980*$BJ1980/1.13, $N1980*W1980*$BJ1980)</f>
        <v>0</v>
      </c>
      <c r="AZ1980" s="54" t="n">
        <f>IF($M1980="人民币", $N1980*X1980*$BJ1980/1.13, $N1980*X1980*$BJ1980)</f>
        <v>0</v>
      </c>
      <c r="BA1980" s="54" t="n">
        <f>IF($M1980="人民币", $N1980*Y1980*$BJ1980/1.13, $N1980*Y1980*$BJ1980)</f>
        <v>0</v>
      </c>
      <c r="BB1980" s="54" t="n">
        <f>IF($M1980="人民币", $N1980*Z1980*$BJ1980/1.13, $N1980*Z1980*$BJ1980)</f>
        <v>0</v>
      </c>
      <c r="BC1980" s="54" t="n">
        <f>IF($M1980="人民币", $N1980*AA1980*$BJ1980/1.13, $N1980*AA1980*$BJ1980)</f>
        <v>0</v>
      </c>
      <c r="BD1980" s="54" t="n">
        <f>IF($M1980="人民币", $N1980*AB1980*$BJ1980/1.13, $N1980*AB1980*$BJ1980)</f>
        <v>0</v>
      </c>
      <c r="BE1980" s="54" t="n">
        <f>IF($M1980="人民币", $N1980*AC1980*$BJ1980/1.13, $N1980*AC1980*$BJ1980)</f>
        <v>0</v>
      </c>
      <c r="BF1980" s="54" t="n">
        <f>IF($M1980="人民币", $N1980*AD1980*$BJ1980/1.13, $N1980*AD1980*$BJ1980)</f>
        <v>0</v>
      </c>
      <c r="BG1980" s="54" t="n">
        <f>IF($M1980="人民币", $N1980*AE1980*$BJ1980/1.13, $N1980*AE1980*$BJ1980)</f>
        <v>0</v>
      </c>
      <c r="BH1980" s="55" t="n">
        <f>SUM(AV1980:BG1980)</f>
        <v>0</v>
      </c>
      <c r="BI1980" s="56">
             </c>
      <c r="BJ1980" s="57" t="n">
        <v>1974</v>
      </c>
      <c r="BK1980" s="29" t="n">
        <f>IF(OR(D1980="", F1980="", J1980="", M1980=""), 1, 0)</f>
        <v>0</v>
      </c>
      <c r="BL1980" s="7">
             </c>
      <c r="BR1980" s="7">
             </c>
    </row>
    <row r="1981" x14ac:dyDescent="0.25">
      <c r="A1981" s="40" t="n">
        <f>ROW()-5</f>
        <v>1976</v>
      </c>
      <c r="B1981" s="41" t="s">
        <v>44</v>
      </c>
      <c r="C1981" s="42" t="s">
        <v>42</v>
      </c>
      <c r="D1981" s="43" t="s">
        <v>1181</v>
      </c>
      <c r="E1981" s="42" t="s">
        <v>42</v>
      </c>
      <c r="F1981" s="43" t="s">
        <v>3106</v>
      </c>
      <c r="G1981" s="44" t="s">
        <v>3106</v>
      </c>
      <c r="H1981" s="44" t="s">
        <v>3107</v>
      </c>
      <c r="I1981" s="42" t="s">
        <v>42</v>
      </c>
      <c r="J1981" s="42" t="s">
        <v>42</v>
      </c>
      <c r="K1981" s="42" t="s">
        <v>42</v>
      </c>
      <c r="L1981" s="45" t="n">
        <f>AF1981</f>
        <v>0</v>
      </c>
      <c r="M1981" s="46" t="s">
        <v>46</v>
      </c>
      <c r="N1981" s="58" t="n">
        <v>11111</v>
      </c>
      <c r="O1981" s="47" t="n">
        <f>L1981*N1981*BJ1981</f>
        <v>0</v>
      </c>
      <c r="P1981" s="48" t="n">
        <f>BH1981</f>
        <v>0</v>
      </c>
      <c r="Q1981" s="45">
             </c>
      <c r="R1981" s="49" t="n">
        <f>L1981*Q1981</f>
        <v>0</v>
      </c>
      <c r="S1981" s="46" t="s">
        <f>IF(I1981="粉剂", "千克", IF(I1981="", "", "粒"))</f>
        <v>47</v>
      </c>
      <c r="T1981" s="49">
             </c>
      <c r="U1981" s="49">
             </c>
      <c r="V1981" s="49">
             </c>
      <c r="W1981" s="49">
             </c>
      <c r="X1981" s="49">
             </c>
      <c r="Y1981" s="49">
             </c>
      <c r="Z1981" s="49">
             </c>
      <c r="AA1981" s="49">
             </c>
      <c r="AB1981" s="49">
             </c>
      <c r="AC1981" s="49">
             </c>
      <c r="AD1981" s="49">
             </c>
      <c r="AE1981" s="49">
             </c>
      <c r="AF1981" s="45" t="n">
        <f>T1981+U1981+V1981+W1981+X1981+Y1981+Z1981+AA1981+AB1981+AC1981+AD1981+AE1981</f>
        <v>0</v>
      </c>
      <c r="AG1981" s="50">
             </c>
      <c r="AH1981" s="51" t="n">
        <f>$Q1981*T1981</f>
        <v>0</v>
      </c>
      <c r="AI1981" s="51" t="n">
        <f>$Q1981*U1981</f>
        <v>0</v>
      </c>
      <c r="AJ1981" s="51" t="n">
        <f>$Q1981*V1981</f>
        <v>0</v>
      </c>
      <c r="AK1981" s="51" t="n">
        <f>$Q1981*W1981</f>
        <v>0</v>
      </c>
      <c r="AL1981" s="51" t="n">
        <f>$Q1981*X1981</f>
        <v>0</v>
      </c>
      <c r="AM1981" s="51" t="n">
        <f>$Q1981*Y1981</f>
        <v>0</v>
      </c>
      <c r="AN1981" s="51" t="n">
        <f>$Q1981*Z1981</f>
        <v>0</v>
      </c>
      <c r="AO1981" s="52" t="n">
        <f>$Q1981*AA1981</f>
        <v>0</v>
      </c>
      <c r="AP1981" s="52" t="n">
        <f>$Q1981*AB1981</f>
        <v>0</v>
      </c>
      <c r="AQ1981" s="52" t="n">
        <f>$Q1981*AC1981</f>
        <v>0</v>
      </c>
      <c r="AR1981" s="52" t="n">
        <f>$Q1981*AD1981</f>
        <v>0</v>
      </c>
      <c r="AS1981" s="52" t="n">
        <f>$Q1981*AE1981</f>
        <v>0</v>
      </c>
      <c r="AT1981" s="52" t="n">
        <f>SUM(AH1981:AS1981)</f>
        <v>0</v>
      </c>
      <c r="AU1981" s="53">
             </c>
      <c r="AV1981" s="54" t="n">
        <f>IF($M1981="人民币", $N1981*T1981*$BJ1981/1.13, $N1981*T1981*$BJ1981)</f>
        <v>0</v>
      </c>
      <c r="AW1981" s="54" t="n">
        <f>IF($M1981="人民币", $N1981*U1981*$BJ1981/1.13, $N1981*U1981*$BJ1981)</f>
        <v>0</v>
      </c>
      <c r="AX1981" s="54" t="n">
        <f>IF($M1981="人民币", $N1981*V1981*$BJ1981/1.13, $N1981*V1981*$BJ1981)</f>
        <v>0</v>
      </c>
      <c r="AY1981" s="54" t="n">
        <f>IF($M1981="人民币", $N1981*W1981*$BJ1981/1.13, $N1981*W1981*$BJ1981)</f>
        <v>0</v>
      </c>
      <c r="AZ1981" s="54" t="n">
        <f>IF($M1981="人民币", $N1981*X1981*$BJ1981/1.13, $N1981*X1981*$BJ1981)</f>
        <v>0</v>
      </c>
      <c r="BA1981" s="54" t="n">
        <f>IF($M1981="人民币", $N1981*Y1981*$BJ1981/1.13, $N1981*Y1981*$BJ1981)</f>
        <v>0</v>
      </c>
      <c r="BB1981" s="54" t="n">
        <f>IF($M1981="人民币", $N1981*Z1981*$BJ1981/1.13, $N1981*Z1981*$BJ1981)</f>
        <v>0</v>
      </c>
      <c r="BC1981" s="54" t="n">
        <f>IF($M1981="人民币", $N1981*AA1981*$BJ1981/1.13, $N1981*AA1981*$BJ1981)</f>
        <v>0</v>
      </c>
      <c r="BD1981" s="54" t="n">
        <f>IF($M1981="人民币", $N1981*AB1981*$BJ1981/1.13, $N1981*AB1981*$BJ1981)</f>
        <v>0</v>
      </c>
      <c r="BE1981" s="54" t="n">
        <f>IF($M1981="人民币", $N1981*AC1981*$BJ1981/1.13, $N1981*AC1981*$BJ1981)</f>
        <v>0</v>
      </c>
      <c r="BF1981" s="54" t="n">
        <f>IF($M1981="人民币", $N1981*AD1981*$BJ1981/1.13, $N1981*AD1981*$BJ1981)</f>
        <v>0</v>
      </c>
      <c r="BG1981" s="54" t="n">
        <f>IF($M1981="人民币", $N1981*AE1981*$BJ1981/1.13, $N1981*AE1981*$BJ1981)</f>
        <v>0</v>
      </c>
      <c r="BH1981" s="55" t="n">
        <f>SUM(AV1981:BG1981)</f>
        <v>0</v>
      </c>
      <c r="BI1981" s="56">
             </c>
      <c r="BJ1981" s="57" t="n">
        <v>1975</v>
      </c>
      <c r="BK1981" s="29" t="n">
        <f>IF(OR(D1981="", F1981="", J1981="", M1981=""), 1, 0)</f>
        <v>0</v>
      </c>
      <c r="BL1981" s="7">
             </c>
      <c r="BR1981" s="7">
             </c>
    </row>
    <row r="1982" x14ac:dyDescent="0.25">
      <c r="A1982" s="40" t="n">
        <f>ROW()-5</f>
        <v>1977</v>
      </c>
      <c r="B1982" s="41" t="s">
        <v>44</v>
      </c>
      <c r="C1982" s="42" t="s">
        <v>42</v>
      </c>
      <c r="D1982" s="43" t="s">
        <v>1183</v>
      </c>
      <c r="E1982" s="42" t="s">
        <v>42</v>
      </c>
      <c r="F1982" s="43" t="s">
        <v>3108</v>
      </c>
      <c r="G1982" s="44" t="s">
        <v>44</v>
      </c>
      <c r="H1982" s="44" t="s">
        <v>44</v>
      </c>
      <c r="I1982" s="42" t="s">
        <v>42</v>
      </c>
      <c r="J1982" s="42" t="s">
        <v>42</v>
      </c>
      <c r="K1982" s="42" t="s">
        <v>42</v>
      </c>
      <c r="L1982" s="45" t="n">
        <f>AF1982</f>
        <v>0</v>
      </c>
      <c r="M1982" s="46" t="s">
        <v>46</v>
      </c>
      <c r="N1982" s="58" t="n">
        <v>11111</v>
      </c>
      <c r="O1982" s="47" t="n">
        <f>L1982*N1982*BJ1982</f>
        <v>0</v>
      </c>
      <c r="P1982" s="48" t="n">
        <f>BH1982</f>
        <v>0</v>
      </c>
      <c r="Q1982" s="45">
             </c>
      <c r="R1982" s="49" t="n">
        <f>L1982*Q1982</f>
        <v>0</v>
      </c>
      <c r="S1982" s="46" t="s">
        <f>IF(I1982="粉剂", "千克", IF(I1982="", "", "粒"))</f>
        <v>47</v>
      </c>
      <c r="T1982" s="49">
             </c>
      <c r="U1982" s="49">
             </c>
      <c r="V1982" s="49">
             </c>
      <c r="W1982" s="49">
             </c>
      <c r="X1982" s="49">
             </c>
      <c r="Y1982" s="49">
             </c>
      <c r="Z1982" s="49">
             </c>
      <c r="AA1982" s="49">
             </c>
      <c r="AB1982" s="49">
             </c>
      <c r="AC1982" s="49">
             </c>
      <c r="AD1982" s="49">
             </c>
      <c r="AE1982" s="49">
             </c>
      <c r="AF1982" s="45" t="n">
        <f>T1982+U1982+V1982+W1982+X1982+Y1982+Z1982+AA1982+AB1982+AC1982+AD1982+AE1982</f>
        <v>0</v>
      </c>
      <c r="AG1982" s="50">
             </c>
      <c r="AH1982" s="51" t="n">
        <f>$Q1982*T1982</f>
        <v>0</v>
      </c>
      <c r="AI1982" s="51" t="n">
        <f>$Q1982*U1982</f>
        <v>0</v>
      </c>
      <c r="AJ1982" s="51" t="n">
        <f>$Q1982*V1982</f>
        <v>0</v>
      </c>
      <c r="AK1982" s="51" t="n">
        <f>$Q1982*W1982</f>
        <v>0</v>
      </c>
      <c r="AL1982" s="51" t="n">
        <f>$Q1982*X1982</f>
        <v>0</v>
      </c>
      <c r="AM1982" s="51" t="n">
        <f>$Q1982*Y1982</f>
        <v>0</v>
      </c>
      <c r="AN1982" s="51" t="n">
        <f>$Q1982*Z1982</f>
        <v>0</v>
      </c>
      <c r="AO1982" s="52" t="n">
        <f>$Q1982*AA1982</f>
        <v>0</v>
      </c>
      <c r="AP1982" s="52" t="n">
        <f>$Q1982*AB1982</f>
        <v>0</v>
      </c>
      <c r="AQ1982" s="52" t="n">
        <f>$Q1982*AC1982</f>
        <v>0</v>
      </c>
      <c r="AR1982" s="52" t="n">
        <f>$Q1982*AD1982</f>
        <v>0</v>
      </c>
      <c r="AS1982" s="52" t="n">
        <f>$Q1982*AE1982</f>
        <v>0</v>
      </c>
      <c r="AT1982" s="52" t="n">
        <f>SUM(AH1982:AS1982)</f>
        <v>0</v>
      </c>
      <c r="AU1982" s="53">
             </c>
      <c r="AV1982" s="54" t="n">
        <f>IF($M1982="人民币", $N1982*T1982*$BJ1982/1.13, $N1982*T1982*$BJ1982)</f>
        <v>0</v>
      </c>
      <c r="AW1982" s="54" t="n">
        <f>IF($M1982="人民币", $N1982*U1982*$BJ1982/1.13, $N1982*U1982*$BJ1982)</f>
        <v>0</v>
      </c>
      <c r="AX1982" s="54" t="n">
        <f>IF($M1982="人民币", $N1982*V1982*$BJ1982/1.13, $N1982*V1982*$BJ1982)</f>
        <v>0</v>
      </c>
      <c r="AY1982" s="54" t="n">
        <f>IF($M1982="人民币", $N1982*W1982*$BJ1982/1.13, $N1982*W1982*$BJ1982)</f>
        <v>0</v>
      </c>
      <c r="AZ1982" s="54" t="n">
        <f>IF($M1982="人民币", $N1982*X1982*$BJ1982/1.13, $N1982*X1982*$BJ1982)</f>
        <v>0</v>
      </c>
      <c r="BA1982" s="54" t="n">
        <f>IF($M1982="人民币", $N1982*Y1982*$BJ1982/1.13, $N1982*Y1982*$BJ1982)</f>
        <v>0</v>
      </c>
      <c r="BB1982" s="54" t="n">
        <f>IF($M1982="人民币", $N1982*Z1982*$BJ1982/1.13, $N1982*Z1982*$BJ1982)</f>
        <v>0</v>
      </c>
      <c r="BC1982" s="54" t="n">
        <f>IF($M1982="人民币", $N1982*AA1982*$BJ1982/1.13, $N1982*AA1982*$BJ1982)</f>
        <v>0</v>
      </c>
      <c r="BD1982" s="54" t="n">
        <f>IF($M1982="人民币", $N1982*AB1982*$BJ1982/1.13, $N1982*AB1982*$BJ1982)</f>
        <v>0</v>
      </c>
      <c r="BE1982" s="54" t="n">
        <f>IF($M1982="人民币", $N1982*AC1982*$BJ1982/1.13, $N1982*AC1982*$BJ1982)</f>
        <v>0</v>
      </c>
      <c r="BF1982" s="54" t="n">
        <f>IF($M1982="人民币", $N1982*AD1982*$BJ1982/1.13, $N1982*AD1982*$BJ1982)</f>
        <v>0</v>
      </c>
      <c r="BG1982" s="54" t="n">
        <f>IF($M1982="人民币", $N1982*AE1982*$BJ1982/1.13, $N1982*AE1982*$BJ1982)</f>
        <v>0</v>
      </c>
      <c r="BH1982" s="55" t="n">
        <f>SUM(AV1982:BG1982)</f>
        <v>0</v>
      </c>
      <c r="BI1982" s="56">
             </c>
      <c r="BJ1982" s="57" t="n">
        <v>1976</v>
      </c>
      <c r="BK1982" s="29" t="n">
        <f>IF(OR(D1982="", F1982="", J1982="", M1982=""), 1, 0)</f>
        <v>0</v>
      </c>
      <c r="BL1982" s="7">
             </c>
      <c r="BR1982" s="7">
             </c>
    </row>
    <row r="1983" x14ac:dyDescent="0.25">
      <c r="A1983" s="40" t="n">
        <f>ROW()-5</f>
        <v>1978</v>
      </c>
      <c r="B1983" s="41" t="s">
        <v>44</v>
      </c>
      <c r="C1983" s="42" t="s">
        <v>42</v>
      </c>
      <c r="D1983" s="43" t="s">
        <v>1185</v>
      </c>
      <c r="E1983" s="42" t="s">
        <v>42</v>
      </c>
      <c r="F1983" s="43" t="s">
        <v>3109</v>
      </c>
      <c r="G1983" s="44" t="s">
        <v>3109</v>
      </c>
      <c r="H1983" s="44" t="s">
        <v>3110</v>
      </c>
      <c r="I1983" s="42" t="s">
        <v>42</v>
      </c>
      <c r="J1983" s="42" t="s">
        <v>42</v>
      </c>
      <c r="K1983" s="42" t="s">
        <v>42</v>
      </c>
      <c r="L1983" s="45" t="n">
        <f>AF1983</f>
        <v>0</v>
      </c>
      <c r="M1983" s="46" t="s">
        <v>46</v>
      </c>
      <c r="N1983" s="58" t="n">
        <v>11111</v>
      </c>
      <c r="O1983" s="47" t="n">
        <f>L1983*N1983*BJ1983</f>
        <v>0</v>
      </c>
      <c r="P1983" s="48" t="n">
        <f>BH1983</f>
        <v>0</v>
      </c>
      <c r="Q1983" s="45">
             </c>
      <c r="R1983" s="49" t="n">
        <f>L1983*Q1983</f>
        <v>0</v>
      </c>
      <c r="S1983" s="46" t="s">
        <f>IF(I1983="粉剂", "千克", IF(I1983="", "", "粒"))</f>
        <v>47</v>
      </c>
      <c r="T1983" s="49">
             </c>
      <c r="U1983" s="49">
             </c>
      <c r="V1983" s="49">
             </c>
      <c r="W1983" s="49">
             </c>
      <c r="X1983" s="49">
             </c>
      <c r="Y1983" s="49">
             </c>
      <c r="Z1983" s="49">
             </c>
      <c r="AA1983" s="49">
             </c>
      <c r="AB1983" s="49">
             </c>
      <c r="AC1983" s="49">
             </c>
      <c r="AD1983" s="49">
             </c>
      <c r="AE1983" s="49">
             </c>
      <c r="AF1983" s="45" t="n">
        <f>T1983+U1983+V1983+W1983+X1983+Y1983+Z1983+AA1983+AB1983+AC1983+AD1983+AE1983</f>
        <v>0</v>
      </c>
      <c r="AG1983" s="50">
             </c>
      <c r="AH1983" s="51" t="n">
        <f>$Q1983*T1983</f>
        <v>0</v>
      </c>
      <c r="AI1983" s="51" t="n">
        <f>$Q1983*U1983</f>
        <v>0</v>
      </c>
      <c r="AJ1983" s="51" t="n">
        <f>$Q1983*V1983</f>
        <v>0</v>
      </c>
      <c r="AK1983" s="51" t="n">
        <f>$Q1983*W1983</f>
        <v>0</v>
      </c>
      <c r="AL1983" s="51" t="n">
        <f>$Q1983*X1983</f>
        <v>0</v>
      </c>
      <c r="AM1983" s="51" t="n">
        <f>$Q1983*Y1983</f>
        <v>0</v>
      </c>
      <c r="AN1983" s="51" t="n">
        <f>$Q1983*Z1983</f>
        <v>0</v>
      </c>
      <c r="AO1983" s="52" t="n">
        <f>$Q1983*AA1983</f>
        <v>0</v>
      </c>
      <c r="AP1983" s="52" t="n">
        <f>$Q1983*AB1983</f>
        <v>0</v>
      </c>
      <c r="AQ1983" s="52" t="n">
        <f>$Q1983*AC1983</f>
        <v>0</v>
      </c>
      <c r="AR1983" s="52" t="n">
        <f>$Q1983*AD1983</f>
        <v>0</v>
      </c>
      <c r="AS1983" s="52" t="n">
        <f>$Q1983*AE1983</f>
        <v>0</v>
      </c>
      <c r="AT1983" s="52" t="n">
        <f>SUM(AH1983:AS1983)</f>
        <v>0</v>
      </c>
      <c r="AU1983" s="53">
             </c>
      <c r="AV1983" s="54" t="n">
        <f>IF($M1983="人民币", $N1983*T1983*$BJ1983/1.13, $N1983*T1983*$BJ1983)</f>
        <v>0</v>
      </c>
      <c r="AW1983" s="54" t="n">
        <f>IF($M1983="人民币", $N1983*U1983*$BJ1983/1.13, $N1983*U1983*$BJ1983)</f>
        <v>0</v>
      </c>
      <c r="AX1983" s="54" t="n">
        <f>IF($M1983="人民币", $N1983*V1983*$BJ1983/1.13, $N1983*V1983*$BJ1983)</f>
        <v>0</v>
      </c>
      <c r="AY1983" s="54" t="n">
        <f>IF($M1983="人民币", $N1983*W1983*$BJ1983/1.13, $N1983*W1983*$BJ1983)</f>
        <v>0</v>
      </c>
      <c r="AZ1983" s="54" t="n">
        <f>IF($M1983="人民币", $N1983*X1983*$BJ1983/1.13, $N1983*X1983*$BJ1983)</f>
        <v>0</v>
      </c>
      <c r="BA1983" s="54" t="n">
        <f>IF($M1983="人民币", $N1983*Y1983*$BJ1983/1.13, $N1983*Y1983*$BJ1983)</f>
        <v>0</v>
      </c>
      <c r="BB1983" s="54" t="n">
        <f>IF($M1983="人民币", $N1983*Z1983*$BJ1983/1.13, $N1983*Z1983*$BJ1983)</f>
        <v>0</v>
      </c>
      <c r="BC1983" s="54" t="n">
        <f>IF($M1983="人民币", $N1983*AA1983*$BJ1983/1.13, $N1983*AA1983*$BJ1983)</f>
        <v>0</v>
      </c>
      <c r="BD1983" s="54" t="n">
        <f>IF($M1983="人民币", $N1983*AB1983*$BJ1983/1.13, $N1983*AB1983*$BJ1983)</f>
        <v>0</v>
      </c>
      <c r="BE1983" s="54" t="n">
        <f>IF($M1983="人民币", $N1983*AC1983*$BJ1983/1.13, $N1983*AC1983*$BJ1983)</f>
        <v>0</v>
      </c>
      <c r="BF1983" s="54" t="n">
        <f>IF($M1983="人民币", $N1983*AD1983*$BJ1983/1.13, $N1983*AD1983*$BJ1983)</f>
        <v>0</v>
      </c>
      <c r="BG1983" s="54" t="n">
        <f>IF($M1983="人民币", $N1983*AE1983*$BJ1983/1.13, $N1983*AE1983*$BJ1983)</f>
        <v>0</v>
      </c>
      <c r="BH1983" s="55" t="n">
        <f>SUM(AV1983:BG1983)</f>
        <v>0</v>
      </c>
      <c r="BI1983" s="56">
             </c>
      <c r="BJ1983" s="57" t="n">
        <v>1977</v>
      </c>
      <c r="BK1983" s="29" t="n">
        <f>IF(OR(D1983="", F1983="", J1983="", M1983=""), 1, 0)</f>
        <v>0</v>
      </c>
      <c r="BL1983" s="7">
             </c>
      <c r="BR1983" s="7">
             </c>
    </row>
    <row r="1984" x14ac:dyDescent="0.25">
      <c r="A1984" s="40" t="n">
        <f>ROW()-5</f>
        <v>1979</v>
      </c>
      <c r="B1984" s="41" t="s">
        <v>44</v>
      </c>
      <c r="C1984" s="42" t="s">
        <v>42</v>
      </c>
      <c r="D1984" s="43" t="s">
        <v>1187</v>
      </c>
      <c r="E1984" s="42" t="s">
        <v>42</v>
      </c>
      <c r="F1984" s="43" t="s">
        <v>3111</v>
      </c>
      <c r="G1984" s="44" t="s">
        <v>3111</v>
      </c>
      <c r="H1984" s="44" t="s">
        <v>3112</v>
      </c>
      <c r="I1984" s="42" t="s">
        <v>42</v>
      </c>
      <c r="J1984" s="42" t="s">
        <v>42</v>
      </c>
      <c r="K1984" s="42" t="s">
        <v>42</v>
      </c>
      <c r="L1984" s="45" t="n">
        <f>AF1984</f>
        <v>0</v>
      </c>
      <c r="M1984" s="46" t="s">
        <v>46</v>
      </c>
      <c r="N1984" s="58" t="n">
        <v>11111</v>
      </c>
      <c r="O1984" s="47" t="n">
        <f>L1984*N1984*BJ1984</f>
        <v>0</v>
      </c>
      <c r="P1984" s="48" t="n">
        <f>BH1984</f>
        <v>0</v>
      </c>
      <c r="Q1984" s="45">
             </c>
      <c r="R1984" s="49" t="n">
        <f>L1984*Q1984</f>
        <v>0</v>
      </c>
      <c r="S1984" s="46" t="s">
        <f>IF(I1984="粉剂", "千克", IF(I1984="", "", "粒"))</f>
        <v>47</v>
      </c>
      <c r="T1984" s="49">
             </c>
      <c r="U1984" s="49">
             </c>
      <c r="V1984" s="49">
             </c>
      <c r="W1984" s="49">
             </c>
      <c r="X1984" s="49">
             </c>
      <c r="Y1984" s="49">
             </c>
      <c r="Z1984" s="49">
             </c>
      <c r="AA1984" s="49">
             </c>
      <c r="AB1984" s="49">
             </c>
      <c r="AC1984" s="49">
             </c>
      <c r="AD1984" s="49">
             </c>
      <c r="AE1984" s="49">
             </c>
      <c r="AF1984" s="45" t="n">
        <f>T1984+U1984+V1984+W1984+X1984+Y1984+Z1984+AA1984+AB1984+AC1984+AD1984+AE1984</f>
        <v>0</v>
      </c>
      <c r="AG1984" s="50">
             </c>
      <c r="AH1984" s="51" t="n">
        <f>$Q1984*T1984</f>
        <v>0</v>
      </c>
      <c r="AI1984" s="51" t="n">
        <f>$Q1984*U1984</f>
        <v>0</v>
      </c>
      <c r="AJ1984" s="51" t="n">
        <f>$Q1984*V1984</f>
        <v>0</v>
      </c>
      <c r="AK1984" s="51" t="n">
        <f>$Q1984*W1984</f>
        <v>0</v>
      </c>
      <c r="AL1984" s="51" t="n">
        <f>$Q1984*X1984</f>
        <v>0</v>
      </c>
      <c r="AM1984" s="51" t="n">
        <f>$Q1984*Y1984</f>
        <v>0</v>
      </c>
      <c r="AN1984" s="51" t="n">
        <f>$Q1984*Z1984</f>
        <v>0</v>
      </c>
      <c r="AO1984" s="52" t="n">
        <f>$Q1984*AA1984</f>
        <v>0</v>
      </c>
      <c r="AP1984" s="52" t="n">
        <f>$Q1984*AB1984</f>
        <v>0</v>
      </c>
      <c r="AQ1984" s="52" t="n">
        <f>$Q1984*AC1984</f>
        <v>0</v>
      </c>
      <c r="AR1984" s="52" t="n">
        <f>$Q1984*AD1984</f>
        <v>0</v>
      </c>
      <c r="AS1984" s="52" t="n">
        <f>$Q1984*AE1984</f>
        <v>0</v>
      </c>
      <c r="AT1984" s="52" t="n">
        <f>SUM(AH1984:AS1984)</f>
        <v>0</v>
      </c>
      <c r="AU1984" s="53">
             </c>
      <c r="AV1984" s="54" t="n">
        <f>IF($M1984="人民币", $N1984*T1984*$BJ1984/1.13, $N1984*T1984*$BJ1984)</f>
        <v>0</v>
      </c>
      <c r="AW1984" s="54" t="n">
        <f>IF($M1984="人民币", $N1984*U1984*$BJ1984/1.13, $N1984*U1984*$BJ1984)</f>
        <v>0</v>
      </c>
      <c r="AX1984" s="54" t="n">
        <f>IF($M1984="人民币", $N1984*V1984*$BJ1984/1.13, $N1984*V1984*$BJ1984)</f>
        <v>0</v>
      </c>
      <c r="AY1984" s="54" t="n">
        <f>IF($M1984="人民币", $N1984*W1984*$BJ1984/1.13, $N1984*W1984*$BJ1984)</f>
        <v>0</v>
      </c>
      <c r="AZ1984" s="54" t="n">
        <f>IF($M1984="人民币", $N1984*X1984*$BJ1984/1.13, $N1984*X1984*$BJ1984)</f>
        <v>0</v>
      </c>
      <c r="BA1984" s="54" t="n">
        <f>IF($M1984="人民币", $N1984*Y1984*$BJ1984/1.13, $N1984*Y1984*$BJ1984)</f>
        <v>0</v>
      </c>
      <c r="BB1984" s="54" t="n">
        <f>IF($M1984="人民币", $N1984*Z1984*$BJ1984/1.13, $N1984*Z1984*$BJ1984)</f>
        <v>0</v>
      </c>
      <c r="BC1984" s="54" t="n">
        <f>IF($M1984="人民币", $N1984*AA1984*$BJ1984/1.13, $N1984*AA1984*$BJ1984)</f>
        <v>0</v>
      </c>
      <c r="BD1984" s="54" t="n">
        <f>IF($M1984="人民币", $N1984*AB1984*$BJ1984/1.13, $N1984*AB1984*$BJ1984)</f>
        <v>0</v>
      </c>
      <c r="BE1984" s="54" t="n">
        <f>IF($M1984="人民币", $N1984*AC1984*$BJ1984/1.13, $N1984*AC1984*$BJ1984)</f>
        <v>0</v>
      </c>
      <c r="BF1984" s="54" t="n">
        <f>IF($M1984="人民币", $N1984*AD1984*$BJ1984/1.13, $N1984*AD1984*$BJ1984)</f>
        <v>0</v>
      </c>
      <c r="BG1984" s="54" t="n">
        <f>IF($M1984="人民币", $N1984*AE1984*$BJ1984/1.13, $N1984*AE1984*$BJ1984)</f>
        <v>0</v>
      </c>
      <c r="BH1984" s="55" t="n">
        <f>SUM(AV1984:BG1984)</f>
        <v>0</v>
      </c>
      <c r="BI1984" s="56">
             </c>
      <c r="BJ1984" s="57" t="n">
        <v>1978</v>
      </c>
      <c r="BK1984" s="29" t="n">
        <f>IF(OR(D1984="", F1984="", J1984="", M1984=""), 1, 0)</f>
        <v>0</v>
      </c>
      <c r="BL1984" s="7">
             </c>
      <c r="BR1984" s="7">
             </c>
    </row>
    <row r="1985" x14ac:dyDescent="0.25">
      <c r="A1985" s="40" t="n">
        <f>ROW()-5</f>
        <v>1980</v>
      </c>
      <c r="B1985" s="41" t="s">
        <v>44</v>
      </c>
      <c r="C1985" s="42" t="s">
        <v>42</v>
      </c>
      <c r="D1985" s="43" t="s">
        <v>1189</v>
      </c>
      <c r="E1985" s="42" t="s">
        <v>42</v>
      </c>
      <c r="F1985" s="43" t="s">
        <v>3113</v>
      </c>
      <c r="G1985" s="44" t="s">
        <v>44</v>
      </c>
      <c r="H1985" s="44" t="s">
        <v>44</v>
      </c>
      <c r="I1985" s="42" t="s">
        <v>42</v>
      </c>
      <c r="J1985" s="42" t="s">
        <v>42</v>
      </c>
      <c r="K1985" s="42" t="s">
        <v>42</v>
      </c>
      <c r="L1985" s="45" t="n">
        <f>AF1985</f>
        <v>0</v>
      </c>
      <c r="M1985" s="46" t="s">
        <v>46</v>
      </c>
      <c r="N1985" s="58" t="n">
        <v>11111</v>
      </c>
      <c r="O1985" s="47" t="n">
        <f>L1985*N1985*BJ1985</f>
        <v>0</v>
      </c>
      <c r="P1985" s="48" t="n">
        <f>BH1985</f>
        <v>0</v>
      </c>
      <c r="Q1985" s="45">
             </c>
      <c r="R1985" s="49" t="n">
        <f>L1985*Q1985</f>
        <v>0</v>
      </c>
      <c r="S1985" s="46" t="s">
        <f>IF(I1985="粉剂", "千克", IF(I1985="", "", "粒"))</f>
        <v>47</v>
      </c>
      <c r="T1985" s="49">
             </c>
      <c r="U1985" s="49">
             </c>
      <c r="V1985" s="49">
             </c>
      <c r="W1985" s="49">
             </c>
      <c r="X1985" s="49">
             </c>
      <c r="Y1985" s="49">
             </c>
      <c r="Z1985" s="49">
             </c>
      <c r="AA1985" s="49">
             </c>
      <c r="AB1985" s="49">
             </c>
      <c r="AC1985" s="49">
             </c>
      <c r="AD1985" s="49">
             </c>
      <c r="AE1985" s="49">
             </c>
      <c r="AF1985" s="45" t="n">
        <f>T1985+U1985+V1985+W1985+X1985+Y1985+Z1985+AA1985+AB1985+AC1985+AD1985+AE1985</f>
        <v>0</v>
      </c>
      <c r="AG1985" s="50">
             </c>
      <c r="AH1985" s="51" t="n">
        <f>$Q1985*T1985</f>
        <v>0</v>
      </c>
      <c r="AI1985" s="51" t="n">
        <f>$Q1985*U1985</f>
        <v>0</v>
      </c>
      <c r="AJ1985" s="51" t="n">
        <f>$Q1985*V1985</f>
        <v>0</v>
      </c>
      <c r="AK1985" s="51" t="n">
        <f>$Q1985*W1985</f>
        <v>0</v>
      </c>
      <c r="AL1985" s="51" t="n">
        <f>$Q1985*X1985</f>
        <v>0</v>
      </c>
      <c r="AM1985" s="51" t="n">
        <f>$Q1985*Y1985</f>
        <v>0</v>
      </c>
      <c r="AN1985" s="51" t="n">
        <f>$Q1985*Z1985</f>
        <v>0</v>
      </c>
      <c r="AO1985" s="52" t="n">
        <f>$Q1985*AA1985</f>
        <v>0</v>
      </c>
      <c r="AP1985" s="52" t="n">
        <f>$Q1985*AB1985</f>
        <v>0</v>
      </c>
      <c r="AQ1985" s="52" t="n">
        <f>$Q1985*AC1985</f>
        <v>0</v>
      </c>
      <c r="AR1985" s="52" t="n">
        <f>$Q1985*AD1985</f>
        <v>0</v>
      </c>
      <c r="AS1985" s="52" t="n">
        <f>$Q1985*AE1985</f>
        <v>0</v>
      </c>
      <c r="AT1985" s="52" t="n">
        <f>SUM(AH1985:AS1985)</f>
        <v>0</v>
      </c>
      <c r="AU1985" s="53">
             </c>
      <c r="AV1985" s="54" t="n">
        <f>IF($M1985="人民币", $N1985*T1985*$BJ1985/1.13, $N1985*T1985*$BJ1985)</f>
        <v>0</v>
      </c>
      <c r="AW1985" s="54" t="n">
        <f>IF($M1985="人民币", $N1985*U1985*$BJ1985/1.13, $N1985*U1985*$BJ1985)</f>
        <v>0</v>
      </c>
      <c r="AX1985" s="54" t="n">
        <f>IF($M1985="人民币", $N1985*V1985*$BJ1985/1.13, $N1985*V1985*$BJ1985)</f>
        <v>0</v>
      </c>
      <c r="AY1985" s="54" t="n">
        <f>IF($M1985="人民币", $N1985*W1985*$BJ1985/1.13, $N1985*W1985*$BJ1985)</f>
        <v>0</v>
      </c>
      <c r="AZ1985" s="54" t="n">
        <f>IF($M1985="人民币", $N1985*X1985*$BJ1985/1.13, $N1985*X1985*$BJ1985)</f>
        <v>0</v>
      </c>
      <c r="BA1985" s="54" t="n">
        <f>IF($M1985="人民币", $N1985*Y1985*$BJ1985/1.13, $N1985*Y1985*$BJ1985)</f>
        <v>0</v>
      </c>
      <c r="BB1985" s="54" t="n">
        <f>IF($M1985="人民币", $N1985*Z1985*$BJ1985/1.13, $N1985*Z1985*$BJ1985)</f>
        <v>0</v>
      </c>
      <c r="BC1985" s="54" t="n">
        <f>IF($M1985="人民币", $N1985*AA1985*$BJ1985/1.13, $N1985*AA1985*$BJ1985)</f>
        <v>0</v>
      </c>
      <c r="BD1985" s="54" t="n">
        <f>IF($M1985="人民币", $N1985*AB1985*$BJ1985/1.13, $N1985*AB1985*$BJ1985)</f>
        <v>0</v>
      </c>
      <c r="BE1985" s="54" t="n">
        <f>IF($M1985="人民币", $N1985*AC1985*$BJ1985/1.13, $N1985*AC1985*$BJ1985)</f>
        <v>0</v>
      </c>
      <c r="BF1985" s="54" t="n">
        <f>IF($M1985="人民币", $N1985*AD1985*$BJ1985/1.13, $N1985*AD1985*$BJ1985)</f>
        <v>0</v>
      </c>
      <c r="BG1985" s="54" t="n">
        <f>IF($M1985="人民币", $N1985*AE1985*$BJ1985/1.13, $N1985*AE1985*$BJ1985)</f>
        <v>0</v>
      </c>
      <c r="BH1985" s="55" t="n">
        <f>SUM(AV1985:BG1985)</f>
        <v>0</v>
      </c>
      <c r="BI1985" s="56">
             </c>
      <c r="BJ1985" s="57" t="n">
        <v>1979</v>
      </c>
      <c r="BK1985" s="29" t="n">
        <f>IF(OR(D1985="", F1985="", J1985="", M1985=""), 1, 0)</f>
        <v>0</v>
      </c>
      <c r="BL1985" s="7">
             </c>
      <c r="BR1985" s="7">
             </c>
    </row>
    <row r="1986" x14ac:dyDescent="0.25">
      <c r="A1986" s="40" t="n">
        <f>ROW()-5</f>
        <v>1981</v>
      </c>
      <c r="B1986" s="41" t="s">
        <v>44</v>
      </c>
      <c r="C1986" s="42" t="s">
        <v>42</v>
      </c>
      <c r="D1986" s="43" t="s">
        <v>1191</v>
      </c>
      <c r="E1986" s="42" t="s">
        <v>42</v>
      </c>
      <c r="F1986" s="43" t="s">
        <v>3114</v>
      </c>
      <c r="G1986" s="44" t="s">
        <v>44</v>
      </c>
      <c r="H1986" s="44" t="s">
        <v>44</v>
      </c>
      <c r="I1986" s="42" t="s">
        <v>42</v>
      </c>
      <c r="J1986" s="42" t="s">
        <v>42</v>
      </c>
      <c r="K1986" s="42" t="s">
        <v>42</v>
      </c>
      <c r="L1986" s="45" t="n">
        <f>AF1986</f>
        <v>0</v>
      </c>
      <c r="M1986" s="46" t="s">
        <v>46</v>
      </c>
      <c r="N1986" s="58" t="n">
        <v>11111</v>
      </c>
      <c r="O1986" s="47" t="n">
        <f>L1986*N1986*BJ1986</f>
        <v>0</v>
      </c>
      <c r="P1986" s="48" t="n">
        <f>BH1986</f>
        <v>0</v>
      </c>
      <c r="Q1986" s="45">
             </c>
      <c r="R1986" s="49" t="n">
        <f>L1986*Q1986</f>
        <v>0</v>
      </c>
      <c r="S1986" s="46" t="s">
        <f>IF(I1986="粉剂", "千克", IF(I1986="", "", "粒"))</f>
        <v>47</v>
      </c>
      <c r="T1986" s="49">
             </c>
      <c r="U1986" s="49">
             </c>
      <c r="V1986" s="49">
             </c>
      <c r="W1986" s="49">
             </c>
      <c r="X1986" s="49">
             </c>
      <c r="Y1986" s="49">
             </c>
      <c r="Z1986" s="49">
             </c>
      <c r="AA1986" s="49">
             </c>
      <c r="AB1986" s="49">
             </c>
      <c r="AC1986" s="49">
             </c>
      <c r="AD1986" s="49">
             </c>
      <c r="AE1986" s="49">
             </c>
      <c r="AF1986" s="45" t="n">
        <f>T1986+U1986+V1986+W1986+X1986+Y1986+Z1986+AA1986+AB1986+AC1986+AD1986+AE1986</f>
        <v>0</v>
      </c>
      <c r="AG1986" s="50">
             </c>
      <c r="AH1986" s="51" t="n">
        <f>$Q1986*T1986</f>
        <v>0</v>
      </c>
      <c r="AI1986" s="51" t="n">
        <f>$Q1986*U1986</f>
        <v>0</v>
      </c>
      <c r="AJ1986" s="51" t="n">
        <f>$Q1986*V1986</f>
        <v>0</v>
      </c>
      <c r="AK1986" s="51" t="n">
        <f>$Q1986*W1986</f>
        <v>0</v>
      </c>
      <c r="AL1986" s="51" t="n">
        <f>$Q1986*X1986</f>
        <v>0</v>
      </c>
      <c r="AM1986" s="51" t="n">
        <f>$Q1986*Y1986</f>
        <v>0</v>
      </c>
      <c r="AN1986" s="51" t="n">
        <f>$Q1986*Z1986</f>
        <v>0</v>
      </c>
      <c r="AO1986" s="52" t="n">
        <f>$Q1986*AA1986</f>
        <v>0</v>
      </c>
      <c r="AP1986" s="52" t="n">
        <f>$Q1986*AB1986</f>
        <v>0</v>
      </c>
      <c r="AQ1986" s="52" t="n">
        <f>$Q1986*AC1986</f>
        <v>0</v>
      </c>
      <c r="AR1986" s="52" t="n">
        <f>$Q1986*AD1986</f>
        <v>0</v>
      </c>
      <c r="AS1986" s="52" t="n">
        <f>$Q1986*AE1986</f>
        <v>0</v>
      </c>
      <c r="AT1986" s="52" t="n">
        <f>SUM(AH1986:AS1986)</f>
        <v>0</v>
      </c>
      <c r="AU1986" s="53">
             </c>
      <c r="AV1986" s="54" t="n">
        <f>IF($M1986="人民币", $N1986*T1986*$BJ1986/1.13, $N1986*T1986*$BJ1986)</f>
        <v>0</v>
      </c>
      <c r="AW1986" s="54" t="n">
        <f>IF($M1986="人民币", $N1986*U1986*$BJ1986/1.13, $N1986*U1986*$BJ1986)</f>
        <v>0</v>
      </c>
      <c r="AX1986" s="54" t="n">
        <f>IF($M1986="人民币", $N1986*V1986*$BJ1986/1.13, $N1986*V1986*$BJ1986)</f>
        <v>0</v>
      </c>
      <c r="AY1986" s="54" t="n">
        <f>IF($M1986="人民币", $N1986*W1986*$BJ1986/1.13, $N1986*W1986*$BJ1986)</f>
        <v>0</v>
      </c>
      <c r="AZ1986" s="54" t="n">
        <f>IF($M1986="人民币", $N1986*X1986*$BJ1986/1.13, $N1986*X1986*$BJ1986)</f>
        <v>0</v>
      </c>
      <c r="BA1986" s="54" t="n">
        <f>IF($M1986="人民币", $N1986*Y1986*$BJ1986/1.13, $N1986*Y1986*$BJ1986)</f>
        <v>0</v>
      </c>
      <c r="BB1986" s="54" t="n">
        <f>IF($M1986="人民币", $N1986*Z1986*$BJ1986/1.13, $N1986*Z1986*$BJ1986)</f>
        <v>0</v>
      </c>
      <c r="BC1986" s="54" t="n">
        <f>IF($M1986="人民币", $N1986*AA1986*$BJ1986/1.13, $N1986*AA1986*$BJ1986)</f>
        <v>0</v>
      </c>
      <c r="BD1986" s="54" t="n">
        <f>IF($M1986="人民币", $N1986*AB1986*$BJ1986/1.13, $N1986*AB1986*$BJ1986)</f>
        <v>0</v>
      </c>
      <c r="BE1986" s="54" t="n">
        <f>IF($M1986="人民币", $N1986*AC1986*$BJ1986/1.13, $N1986*AC1986*$BJ1986)</f>
        <v>0</v>
      </c>
      <c r="BF1986" s="54" t="n">
        <f>IF($M1986="人民币", $N1986*AD1986*$BJ1986/1.13, $N1986*AD1986*$BJ1986)</f>
        <v>0</v>
      </c>
      <c r="BG1986" s="54" t="n">
        <f>IF($M1986="人民币", $N1986*AE1986*$BJ1986/1.13, $N1986*AE1986*$BJ1986)</f>
        <v>0</v>
      </c>
      <c r="BH1986" s="55" t="n">
        <f>SUM(AV1986:BG1986)</f>
        <v>0</v>
      </c>
      <c r="BI1986" s="56">
             </c>
      <c r="BJ1986" s="57" t="n">
        <v>1980</v>
      </c>
      <c r="BK1986" s="29" t="n">
        <f>IF(OR(D1986="", F1986="", J1986="", M1986=""), 1, 0)</f>
        <v>0</v>
      </c>
      <c r="BL1986" s="7">
             </c>
      <c r="BR1986" s="7">
             </c>
    </row>
    <row r="1987" x14ac:dyDescent="0.25">
      <c r="A1987" s="40" t="n">
        <f>ROW()-5</f>
        <v>1982</v>
      </c>
      <c r="B1987" s="41" t="s">
        <v>44</v>
      </c>
      <c r="C1987" s="42" t="s">
        <v>42</v>
      </c>
      <c r="D1987" s="43" t="s">
        <v>1193</v>
      </c>
      <c r="E1987" s="42" t="s">
        <v>42</v>
      </c>
      <c r="F1987" s="43" t="s">
        <v>3115</v>
      </c>
      <c r="G1987" s="44" t="s">
        <v>3115</v>
      </c>
      <c r="H1987" s="44" t="s">
        <v>3116</v>
      </c>
      <c r="I1987" s="42" t="s">
        <v>42</v>
      </c>
      <c r="J1987" s="42" t="s">
        <v>42</v>
      </c>
      <c r="K1987" s="42" t="s">
        <v>42</v>
      </c>
      <c r="L1987" s="45" t="n">
        <f>AF1987</f>
        <v>0</v>
      </c>
      <c r="M1987" s="46" t="s">
        <v>46</v>
      </c>
      <c r="N1987" s="58" t="n">
        <v>11111</v>
      </c>
      <c r="O1987" s="47" t="n">
        <f>L1987*N1987*BJ1987</f>
        <v>0</v>
      </c>
      <c r="P1987" s="48" t="n">
        <f>BH1987</f>
        <v>0</v>
      </c>
      <c r="Q1987" s="45">
             </c>
      <c r="R1987" s="49" t="n">
        <f>L1987*Q1987</f>
        <v>0</v>
      </c>
      <c r="S1987" s="46" t="s">
        <f>IF(I1987="粉剂", "千克", IF(I1987="", "", "粒"))</f>
        <v>47</v>
      </c>
      <c r="T1987" s="49">
             </c>
      <c r="U1987" s="49">
             </c>
      <c r="V1987" s="49">
             </c>
      <c r="W1987" s="49">
             </c>
      <c r="X1987" s="49">
             </c>
      <c r="Y1987" s="49">
             </c>
      <c r="Z1987" s="49">
             </c>
      <c r="AA1987" s="49">
             </c>
      <c r="AB1987" s="49">
             </c>
      <c r="AC1987" s="49">
             </c>
      <c r="AD1987" s="49">
             </c>
      <c r="AE1987" s="49">
             </c>
      <c r="AF1987" s="45" t="n">
        <f>T1987+U1987+V1987+W1987+X1987+Y1987+Z1987+AA1987+AB1987+AC1987+AD1987+AE1987</f>
        <v>0</v>
      </c>
      <c r="AG1987" s="50">
             </c>
      <c r="AH1987" s="51" t="n">
        <f>$Q1987*T1987</f>
        <v>0</v>
      </c>
      <c r="AI1987" s="51" t="n">
        <f>$Q1987*U1987</f>
        <v>0</v>
      </c>
      <c r="AJ1987" s="51" t="n">
        <f>$Q1987*V1987</f>
        <v>0</v>
      </c>
      <c r="AK1987" s="51" t="n">
        <f>$Q1987*W1987</f>
        <v>0</v>
      </c>
      <c r="AL1987" s="51" t="n">
        <f>$Q1987*X1987</f>
        <v>0</v>
      </c>
      <c r="AM1987" s="51" t="n">
        <f>$Q1987*Y1987</f>
        <v>0</v>
      </c>
      <c r="AN1987" s="51" t="n">
        <f>$Q1987*Z1987</f>
        <v>0</v>
      </c>
      <c r="AO1987" s="52" t="n">
        <f>$Q1987*AA1987</f>
        <v>0</v>
      </c>
      <c r="AP1987" s="52" t="n">
        <f>$Q1987*AB1987</f>
        <v>0</v>
      </c>
      <c r="AQ1987" s="52" t="n">
        <f>$Q1987*AC1987</f>
        <v>0</v>
      </c>
      <c r="AR1987" s="52" t="n">
        <f>$Q1987*AD1987</f>
        <v>0</v>
      </c>
      <c r="AS1987" s="52" t="n">
        <f>$Q1987*AE1987</f>
        <v>0</v>
      </c>
      <c r="AT1987" s="52" t="n">
        <f>SUM(AH1987:AS1987)</f>
        <v>0</v>
      </c>
      <c r="AU1987" s="53">
             </c>
      <c r="AV1987" s="54" t="n">
        <f>IF($M1987="人民币", $N1987*T1987*$BJ1987/1.13, $N1987*T1987*$BJ1987)</f>
        <v>0</v>
      </c>
      <c r="AW1987" s="54" t="n">
        <f>IF($M1987="人民币", $N1987*U1987*$BJ1987/1.13, $N1987*U1987*$BJ1987)</f>
        <v>0</v>
      </c>
      <c r="AX1987" s="54" t="n">
        <f>IF($M1987="人民币", $N1987*V1987*$BJ1987/1.13, $N1987*V1987*$BJ1987)</f>
        <v>0</v>
      </c>
      <c r="AY1987" s="54" t="n">
        <f>IF($M1987="人民币", $N1987*W1987*$BJ1987/1.13, $N1987*W1987*$BJ1987)</f>
        <v>0</v>
      </c>
      <c r="AZ1987" s="54" t="n">
        <f>IF($M1987="人民币", $N1987*X1987*$BJ1987/1.13, $N1987*X1987*$BJ1987)</f>
        <v>0</v>
      </c>
      <c r="BA1987" s="54" t="n">
        <f>IF($M1987="人民币", $N1987*Y1987*$BJ1987/1.13, $N1987*Y1987*$BJ1987)</f>
        <v>0</v>
      </c>
      <c r="BB1987" s="54" t="n">
        <f>IF($M1987="人民币", $N1987*Z1987*$BJ1987/1.13, $N1987*Z1987*$BJ1987)</f>
        <v>0</v>
      </c>
      <c r="BC1987" s="54" t="n">
        <f>IF($M1987="人民币", $N1987*AA1987*$BJ1987/1.13, $N1987*AA1987*$BJ1987)</f>
        <v>0</v>
      </c>
      <c r="BD1987" s="54" t="n">
        <f>IF($M1987="人民币", $N1987*AB1987*$BJ1987/1.13, $N1987*AB1987*$BJ1987)</f>
        <v>0</v>
      </c>
      <c r="BE1987" s="54" t="n">
        <f>IF($M1987="人民币", $N1987*AC1987*$BJ1987/1.13, $N1987*AC1987*$BJ1987)</f>
        <v>0</v>
      </c>
      <c r="BF1987" s="54" t="n">
        <f>IF($M1987="人民币", $N1987*AD1987*$BJ1987/1.13, $N1987*AD1987*$BJ1987)</f>
        <v>0</v>
      </c>
      <c r="BG1987" s="54" t="n">
        <f>IF($M1987="人民币", $N1987*AE1987*$BJ1987/1.13, $N1987*AE1987*$BJ1987)</f>
        <v>0</v>
      </c>
      <c r="BH1987" s="55" t="n">
        <f>SUM(AV1987:BG1987)</f>
        <v>0</v>
      </c>
      <c r="BI1987" s="56">
             </c>
      <c r="BJ1987" s="57" t="n">
        <v>1981</v>
      </c>
      <c r="BK1987" s="29" t="n">
        <f>IF(OR(D1987="", F1987="", J1987="", M1987=""), 1, 0)</f>
        <v>0</v>
      </c>
      <c r="BL1987" s="7">
             </c>
      <c r="BR1987" s="7">
             </c>
    </row>
    <row r="1988" x14ac:dyDescent="0.25">
      <c r="A1988" s="40" t="n">
        <f>ROW()-5</f>
        <v>1983</v>
      </c>
      <c r="B1988" s="41" t="s">
        <v>44</v>
      </c>
      <c r="C1988" s="42" t="s">
        <v>42</v>
      </c>
      <c r="D1988" s="43" t="s">
        <v>1195</v>
      </c>
      <c r="E1988" s="42" t="s">
        <v>42</v>
      </c>
      <c r="F1988" s="43" t="s">
        <v>3117</v>
      </c>
      <c r="G1988" s="44" t="s">
        <v>44</v>
      </c>
      <c r="H1988" s="44" t="s">
        <v>44</v>
      </c>
      <c r="I1988" s="42" t="s">
        <v>42</v>
      </c>
      <c r="J1988" s="42" t="s">
        <v>42</v>
      </c>
      <c r="K1988" s="42" t="s">
        <v>42</v>
      </c>
      <c r="L1988" s="45" t="n">
        <f>AF1988</f>
        <v>0</v>
      </c>
      <c r="M1988" s="46" t="s">
        <v>46</v>
      </c>
      <c r="N1988" s="58" t="n">
        <v>11111</v>
      </c>
      <c r="O1988" s="47" t="n">
        <f>L1988*N1988*BJ1988</f>
        <v>0</v>
      </c>
      <c r="P1988" s="48" t="n">
        <f>BH1988</f>
        <v>0</v>
      </c>
      <c r="Q1988" s="45">
             </c>
      <c r="R1988" s="49" t="n">
        <f>L1988*Q1988</f>
        <v>0</v>
      </c>
      <c r="S1988" s="46" t="s">
        <f>IF(I1988="粉剂", "千克", IF(I1988="", "", "粒"))</f>
        <v>47</v>
      </c>
      <c r="T1988" s="49">
             </c>
      <c r="U1988" s="49">
             </c>
      <c r="V1988" s="49">
             </c>
      <c r="W1988" s="49">
             </c>
      <c r="X1988" s="49">
             </c>
      <c r="Y1988" s="49">
             </c>
      <c r="Z1988" s="49">
             </c>
      <c r="AA1988" s="49">
             </c>
      <c r="AB1988" s="49">
             </c>
      <c r="AC1988" s="49">
             </c>
      <c r="AD1988" s="49">
             </c>
      <c r="AE1988" s="49">
             </c>
      <c r="AF1988" s="45" t="n">
        <f>T1988+U1988+V1988+W1988+X1988+Y1988+Z1988+AA1988+AB1988+AC1988+AD1988+AE1988</f>
        <v>0</v>
      </c>
      <c r="AG1988" s="50">
             </c>
      <c r="AH1988" s="51" t="n">
        <f>$Q1988*T1988</f>
        <v>0</v>
      </c>
      <c r="AI1988" s="51" t="n">
        <f>$Q1988*U1988</f>
        <v>0</v>
      </c>
      <c r="AJ1988" s="51" t="n">
        <f>$Q1988*V1988</f>
        <v>0</v>
      </c>
      <c r="AK1988" s="51" t="n">
        <f>$Q1988*W1988</f>
        <v>0</v>
      </c>
      <c r="AL1988" s="51" t="n">
        <f>$Q1988*X1988</f>
        <v>0</v>
      </c>
      <c r="AM1988" s="51" t="n">
        <f>$Q1988*Y1988</f>
        <v>0</v>
      </c>
      <c r="AN1988" s="51" t="n">
        <f>$Q1988*Z1988</f>
        <v>0</v>
      </c>
      <c r="AO1988" s="52" t="n">
        <f>$Q1988*AA1988</f>
        <v>0</v>
      </c>
      <c r="AP1988" s="52" t="n">
        <f>$Q1988*AB1988</f>
        <v>0</v>
      </c>
      <c r="AQ1988" s="52" t="n">
        <f>$Q1988*AC1988</f>
        <v>0</v>
      </c>
      <c r="AR1988" s="52" t="n">
        <f>$Q1988*AD1988</f>
        <v>0</v>
      </c>
      <c r="AS1988" s="52" t="n">
        <f>$Q1988*AE1988</f>
        <v>0</v>
      </c>
      <c r="AT1988" s="52" t="n">
        <f>SUM(AH1988:AS1988)</f>
        <v>0</v>
      </c>
      <c r="AU1988" s="53">
             </c>
      <c r="AV1988" s="54" t="n">
        <f>IF($M1988="人民币", $N1988*T1988*$BJ1988/1.13, $N1988*T1988*$BJ1988)</f>
        <v>0</v>
      </c>
      <c r="AW1988" s="54" t="n">
        <f>IF($M1988="人民币", $N1988*U1988*$BJ1988/1.13, $N1988*U1988*$BJ1988)</f>
        <v>0</v>
      </c>
      <c r="AX1988" s="54" t="n">
        <f>IF($M1988="人民币", $N1988*V1988*$BJ1988/1.13, $N1988*V1988*$BJ1988)</f>
        <v>0</v>
      </c>
      <c r="AY1988" s="54" t="n">
        <f>IF($M1988="人民币", $N1988*W1988*$BJ1988/1.13, $N1988*W1988*$BJ1988)</f>
        <v>0</v>
      </c>
      <c r="AZ1988" s="54" t="n">
        <f>IF($M1988="人民币", $N1988*X1988*$BJ1988/1.13, $N1988*X1988*$BJ1988)</f>
        <v>0</v>
      </c>
      <c r="BA1988" s="54" t="n">
        <f>IF($M1988="人民币", $N1988*Y1988*$BJ1988/1.13, $N1988*Y1988*$BJ1988)</f>
        <v>0</v>
      </c>
      <c r="BB1988" s="54" t="n">
        <f>IF($M1988="人民币", $N1988*Z1988*$BJ1988/1.13, $N1988*Z1988*$BJ1988)</f>
        <v>0</v>
      </c>
      <c r="BC1988" s="54" t="n">
        <f>IF($M1988="人民币", $N1988*AA1988*$BJ1988/1.13, $N1988*AA1988*$BJ1988)</f>
        <v>0</v>
      </c>
      <c r="BD1988" s="54" t="n">
        <f>IF($M1988="人民币", $N1988*AB1988*$BJ1988/1.13, $N1988*AB1988*$BJ1988)</f>
        <v>0</v>
      </c>
      <c r="BE1988" s="54" t="n">
        <f>IF($M1988="人民币", $N1988*AC1988*$BJ1988/1.13, $N1988*AC1988*$BJ1988)</f>
        <v>0</v>
      </c>
      <c r="BF1988" s="54" t="n">
        <f>IF($M1988="人民币", $N1988*AD1988*$BJ1988/1.13, $N1988*AD1988*$BJ1988)</f>
        <v>0</v>
      </c>
      <c r="BG1988" s="54" t="n">
        <f>IF($M1988="人民币", $N1988*AE1988*$BJ1988/1.13, $N1988*AE1988*$BJ1988)</f>
        <v>0</v>
      </c>
      <c r="BH1988" s="55" t="n">
        <f>SUM(AV1988:BG1988)</f>
        <v>0</v>
      </c>
      <c r="BI1988" s="56">
             </c>
      <c r="BJ1988" s="57" t="n">
        <v>1982</v>
      </c>
      <c r="BK1988" s="29" t="n">
        <f>IF(OR(D1988="", F1988="", J1988="", M1988=""), 1, 0)</f>
        <v>0</v>
      </c>
      <c r="BL1988" s="7">
             </c>
      <c r="BR1988" s="7">
             </c>
    </row>
    <row r="1989" x14ac:dyDescent="0.25">
      <c r="A1989" s="40" t="n">
        <f>ROW()-5</f>
        <v>1984</v>
      </c>
      <c r="B1989" s="41" t="s">
        <v>44</v>
      </c>
      <c r="C1989" s="42" t="s">
        <v>42</v>
      </c>
      <c r="D1989" s="43" t="s">
        <v>1197</v>
      </c>
      <c r="E1989" s="42" t="s">
        <v>42</v>
      </c>
      <c r="F1989" s="43" t="s">
        <v>3118</v>
      </c>
      <c r="G1989" s="44" t="s">
        <v>44</v>
      </c>
      <c r="H1989" s="44" t="s">
        <v>44</v>
      </c>
      <c r="I1989" s="42" t="s">
        <v>42</v>
      </c>
      <c r="J1989" s="42" t="s">
        <v>42</v>
      </c>
      <c r="K1989" s="42" t="s">
        <v>42</v>
      </c>
      <c r="L1989" s="45" t="n">
        <f>AF1989</f>
        <v>0</v>
      </c>
      <c r="M1989" s="46" t="s">
        <v>46</v>
      </c>
      <c r="N1989" s="58" t="n">
        <v>11111</v>
      </c>
      <c r="O1989" s="47" t="n">
        <f>L1989*N1989*BJ1989</f>
        <v>0</v>
      </c>
      <c r="P1989" s="48" t="n">
        <f>BH1989</f>
        <v>0</v>
      </c>
      <c r="Q1989" s="45">
             </c>
      <c r="R1989" s="49" t="n">
        <f>L1989*Q1989</f>
        <v>0</v>
      </c>
      <c r="S1989" s="46" t="s">
        <f>IF(I1989="粉剂", "千克", IF(I1989="", "", "粒"))</f>
        <v>47</v>
      </c>
      <c r="T1989" s="49">
             </c>
      <c r="U1989" s="49">
             </c>
      <c r="V1989" s="49">
             </c>
      <c r="W1989" s="49">
             </c>
      <c r="X1989" s="49">
             </c>
      <c r="Y1989" s="49">
             </c>
      <c r="Z1989" s="49">
             </c>
      <c r="AA1989" s="49">
             </c>
      <c r="AB1989" s="49">
             </c>
      <c r="AC1989" s="49">
             </c>
      <c r="AD1989" s="49">
             </c>
      <c r="AE1989" s="49">
             </c>
      <c r="AF1989" s="45" t="n">
        <f>T1989+U1989+V1989+W1989+X1989+Y1989+Z1989+AA1989+AB1989+AC1989+AD1989+AE1989</f>
        <v>0</v>
      </c>
      <c r="AG1989" s="50">
             </c>
      <c r="AH1989" s="51" t="n">
        <f>$Q1989*T1989</f>
        <v>0</v>
      </c>
      <c r="AI1989" s="51" t="n">
        <f>$Q1989*U1989</f>
        <v>0</v>
      </c>
      <c r="AJ1989" s="51" t="n">
        <f>$Q1989*V1989</f>
        <v>0</v>
      </c>
      <c r="AK1989" s="51" t="n">
        <f>$Q1989*W1989</f>
        <v>0</v>
      </c>
      <c r="AL1989" s="51" t="n">
        <f>$Q1989*X1989</f>
        <v>0</v>
      </c>
      <c r="AM1989" s="51" t="n">
        <f>$Q1989*Y1989</f>
        <v>0</v>
      </c>
      <c r="AN1989" s="51" t="n">
        <f>$Q1989*Z1989</f>
        <v>0</v>
      </c>
      <c r="AO1989" s="52" t="n">
        <f>$Q1989*AA1989</f>
        <v>0</v>
      </c>
      <c r="AP1989" s="52" t="n">
        <f>$Q1989*AB1989</f>
        <v>0</v>
      </c>
      <c r="AQ1989" s="52" t="n">
        <f>$Q1989*AC1989</f>
        <v>0</v>
      </c>
      <c r="AR1989" s="52" t="n">
        <f>$Q1989*AD1989</f>
        <v>0</v>
      </c>
      <c r="AS1989" s="52" t="n">
        <f>$Q1989*AE1989</f>
        <v>0</v>
      </c>
      <c r="AT1989" s="52" t="n">
        <f>SUM(AH1989:AS1989)</f>
        <v>0</v>
      </c>
      <c r="AU1989" s="53">
             </c>
      <c r="AV1989" s="54" t="n">
        <f>IF($M1989="人民币", $N1989*T1989*$BJ1989/1.13, $N1989*T1989*$BJ1989)</f>
        <v>0</v>
      </c>
      <c r="AW1989" s="54" t="n">
        <f>IF($M1989="人民币", $N1989*U1989*$BJ1989/1.13, $N1989*U1989*$BJ1989)</f>
        <v>0</v>
      </c>
      <c r="AX1989" s="54" t="n">
        <f>IF($M1989="人民币", $N1989*V1989*$BJ1989/1.13, $N1989*V1989*$BJ1989)</f>
        <v>0</v>
      </c>
      <c r="AY1989" s="54" t="n">
        <f>IF($M1989="人民币", $N1989*W1989*$BJ1989/1.13, $N1989*W1989*$BJ1989)</f>
        <v>0</v>
      </c>
      <c r="AZ1989" s="54" t="n">
        <f>IF($M1989="人民币", $N1989*X1989*$BJ1989/1.13, $N1989*X1989*$BJ1989)</f>
        <v>0</v>
      </c>
      <c r="BA1989" s="54" t="n">
        <f>IF($M1989="人民币", $N1989*Y1989*$BJ1989/1.13, $N1989*Y1989*$BJ1989)</f>
        <v>0</v>
      </c>
      <c r="BB1989" s="54" t="n">
        <f>IF($M1989="人民币", $N1989*Z1989*$BJ1989/1.13, $N1989*Z1989*$BJ1989)</f>
        <v>0</v>
      </c>
      <c r="BC1989" s="54" t="n">
        <f>IF($M1989="人民币", $N1989*AA1989*$BJ1989/1.13, $N1989*AA1989*$BJ1989)</f>
        <v>0</v>
      </c>
      <c r="BD1989" s="54" t="n">
        <f>IF($M1989="人民币", $N1989*AB1989*$BJ1989/1.13, $N1989*AB1989*$BJ1989)</f>
        <v>0</v>
      </c>
      <c r="BE1989" s="54" t="n">
        <f>IF($M1989="人民币", $N1989*AC1989*$BJ1989/1.13, $N1989*AC1989*$BJ1989)</f>
        <v>0</v>
      </c>
      <c r="BF1989" s="54" t="n">
        <f>IF($M1989="人民币", $N1989*AD1989*$BJ1989/1.13, $N1989*AD1989*$BJ1989)</f>
        <v>0</v>
      </c>
      <c r="BG1989" s="54" t="n">
        <f>IF($M1989="人民币", $N1989*AE1989*$BJ1989/1.13, $N1989*AE1989*$BJ1989)</f>
        <v>0</v>
      </c>
      <c r="BH1989" s="55" t="n">
        <f>SUM(AV1989:BG1989)</f>
        <v>0</v>
      </c>
      <c r="BI1989" s="56">
             </c>
      <c r="BJ1989" s="57" t="n">
        <v>1983</v>
      </c>
      <c r="BK1989" s="29" t="n">
        <f>IF(OR(D1989="", F1989="", J1989="", M1989=""), 1, 0)</f>
        <v>0</v>
      </c>
      <c r="BL1989" s="7">
             </c>
      <c r="BR1989" s="7">
             </c>
    </row>
    <row r="1990" x14ac:dyDescent="0.25">
      <c r="A1990" s="40" t="n">
        <f>ROW()-5</f>
        <v>1985</v>
      </c>
      <c r="B1990" s="41" t="s">
        <v>44</v>
      </c>
      <c r="C1990" s="42" t="s">
        <v>42</v>
      </c>
      <c r="D1990" s="43" t="s">
        <v>1199</v>
      </c>
      <c r="E1990" s="42" t="s">
        <v>42</v>
      </c>
      <c r="F1990" s="43" t="s">
        <v>3119</v>
      </c>
      <c r="G1990" s="44" t="s">
        <v>3119</v>
      </c>
      <c r="H1990" s="44" t="s">
        <v>3120</v>
      </c>
      <c r="I1990" s="42" t="s">
        <v>42</v>
      </c>
      <c r="J1990" s="42" t="s">
        <v>42</v>
      </c>
      <c r="K1990" s="42" t="s">
        <v>42</v>
      </c>
      <c r="L1990" s="45" t="n">
        <f>AF1990</f>
        <v>0</v>
      </c>
      <c r="M1990" s="46" t="s">
        <v>46</v>
      </c>
      <c r="N1990" s="58" t="n">
        <v>11111</v>
      </c>
      <c r="O1990" s="47" t="n">
        <f>L1990*N1990*BJ1990</f>
        <v>0</v>
      </c>
      <c r="P1990" s="48" t="n">
        <f>BH1990</f>
        <v>0</v>
      </c>
      <c r="Q1990" s="45">
             </c>
      <c r="R1990" s="49" t="n">
        <f>L1990*Q1990</f>
        <v>0</v>
      </c>
      <c r="S1990" s="46" t="s">
        <f>IF(I1990="粉剂", "千克", IF(I1990="", "", "粒"))</f>
        <v>47</v>
      </c>
      <c r="T1990" s="49">
             </c>
      <c r="U1990" s="49">
             </c>
      <c r="V1990" s="49">
             </c>
      <c r="W1990" s="49">
             </c>
      <c r="X1990" s="49">
             </c>
      <c r="Y1990" s="49">
             </c>
      <c r="Z1990" s="49">
             </c>
      <c r="AA1990" s="49">
             </c>
      <c r="AB1990" s="49">
             </c>
      <c r="AC1990" s="49">
             </c>
      <c r="AD1990" s="49">
             </c>
      <c r="AE1990" s="49">
             </c>
      <c r="AF1990" s="45" t="n">
        <f>T1990+U1990+V1990+W1990+X1990+Y1990+Z1990+AA1990+AB1990+AC1990+AD1990+AE1990</f>
        <v>0</v>
      </c>
      <c r="AG1990" s="50">
             </c>
      <c r="AH1990" s="51" t="n">
        <f>$Q1990*T1990</f>
        <v>0</v>
      </c>
      <c r="AI1990" s="51" t="n">
        <f>$Q1990*U1990</f>
        <v>0</v>
      </c>
      <c r="AJ1990" s="51" t="n">
        <f>$Q1990*V1990</f>
        <v>0</v>
      </c>
      <c r="AK1990" s="51" t="n">
        <f>$Q1990*W1990</f>
        <v>0</v>
      </c>
      <c r="AL1990" s="51" t="n">
        <f>$Q1990*X1990</f>
        <v>0</v>
      </c>
      <c r="AM1990" s="51" t="n">
        <f>$Q1990*Y1990</f>
        <v>0</v>
      </c>
      <c r="AN1990" s="51" t="n">
        <f>$Q1990*Z1990</f>
        <v>0</v>
      </c>
      <c r="AO1990" s="52" t="n">
        <f>$Q1990*AA1990</f>
        <v>0</v>
      </c>
      <c r="AP1990" s="52" t="n">
        <f>$Q1990*AB1990</f>
        <v>0</v>
      </c>
      <c r="AQ1990" s="52" t="n">
        <f>$Q1990*AC1990</f>
        <v>0</v>
      </c>
      <c r="AR1990" s="52" t="n">
        <f>$Q1990*AD1990</f>
        <v>0</v>
      </c>
      <c r="AS1990" s="52" t="n">
        <f>$Q1990*AE1990</f>
        <v>0</v>
      </c>
      <c r="AT1990" s="52" t="n">
        <f>SUM(AH1990:AS1990)</f>
        <v>0</v>
      </c>
      <c r="AU1990" s="53">
             </c>
      <c r="AV1990" s="54" t="n">
        <f>IF($M1990="人民币", $N1990*T1990*$BJ1990/1.13, $N1990*T1990*$BJ1990)</f>
        <v>0</v>
      </c>
      <c r="AW1990" s="54" t="n">
        <f>IF($M1990="人民币", $N1990*U1990*$BJ1990/1.13, $N1990*U1990*$BJ1990)</f>
        <v>0</v>
      </c>
      <c r="AX1990" s="54" t="n">
        <f>IF($M1990="人民币", $N1990*V1990*$BJ1990/1.13, $N1990*V1990*$BJ1990)</f>
        <v>0</v>
      </c>
      <c r="AY1990" s="54" t="n">
        <f>IF($M1990="人民币", $N1990*W1990*$BJ1990/1.13, $N1990*W1990*$BJ1990)</f>
        <v>0</v>
      </c>
      <c r="AZ1990" s="54" t="n">
        <f>IF($M1990="人民币", $N1990*X1990*$BJ1990/1.13, $N1990*X1990*$BJ1990)</f>
        <v>0</v>
      </c>
      <c r="BA1990" s="54" t="n">
        <f>IF($M1990="人民币", $N1990*Y1990*$BJ1990/1.13, $N1990*Y1990*$BJ1990)</f>
        <v>0</v>
      </c>
      <c r="BB1990" s="54" t="n">
        <f>IF($M1990="人民币", $N1990*Z1990*$BJ1990/1.13, $N1990*Z1990*$BJ1990)</f>
        <v>0</v>
      </c>
      <c r="BC1990" s="54" t="n">
        <f>IF($M1990="人民币", $N1990*AA1990*$BJ1990/1.13, $N1990*AA1990*$BJ1990)</f>
        <v>0</v>
      </c>
      <c r="BD1990" s="54" t="n">
        <f>IF($M1990="人民币", $N1990*AB1990*$BJ1990/1.13, $N1990*AB1990*$BJ1990)</f>
        <v>0</v>
      </c>
      <c r="BE1990" s="54" t="n">
        <f>IF($M1990="人民币", $N1990*AC1990*$BJ1990/1.13, $N1990*AC1990*$BJ1990)</f>
        <v>0</v>
      </c>
      <c r="BF1990" s="54" t="n">
        <f>IF($M1990="人民币", $N1990*AD1990*$BJ1990/1.13, $N1990*AD1990*$BJ1990)</f>
        <v>0</v>
      </c>
      <c r="BG1990" s="54" t="n">
        <f>IF($M1990="人民币", $N1990*AE1990*$BJ1990/1.13, $N1990*AE1990*$BJ1990)</f>
        <v>0</v>
      </c>
      <c r="BH1990" s="55" t="n">
        <f>SUM(AV1990:BG1990)</f>
        <v>0</v>
      </c>
      <c r="BI1990" s="56">
             </c>
      <c r="BJ1990" s="57" t="n">
        <v>1984</v>
      </c>
      <c r="BK1990" s="29" t="n">
        <f>IF(OR(D1990="", F1990="", J1990="", M1990=""), 1, 0)</f>
        <v>0</v>
      </c>
      <c r="BL1990" s="7">
             </c>
      <c r="BR1990" s="7">
             </c>
    </row>
    <row r="1991" x14ac:dyDescent="0.25">
      <c r="A1991" s="40" t="n">
        <f>ROW()-5</f>
        <v>1986</v>
      </c>
      <c r="B1991" s="41" t="s">
        <v>44</v>
      </c>
      <c r="C1991" s="42" t="s">
        <v>42</v>
      </c>
      <c r="D1991" s="43" t="s">
        <v>1201</v>
      </c>
      <c r="E1991" s="42" t="s">
        <v>42</v>
      </c>
      <c r="F1991" s="43" t="s">
        <v>3121</v>
      </c>
      <c r="G1991" s="44" t="s">
        <v>44</v>
      </c>
      <c r="H1991" s="44" t="s">
        <v>44</v>
      </c>
      <c r="I1991" s="42" t="s">
        <v>42</v>
      </c>
      <c r="J1991" s="42" t="s">
        <v>42</v>
      </c>
      <c r="K1991" s="42" t="s">
        <v>42</v>
      </c>
      <c r="L1991" s="45" t="n">
        <f>AF1991</f>
        <v>0</v>
      </c>
      <c r="M1991" s="46" t="s">
        <v>46</v>
      </c>
      <c r="N1991" s="58" t="n">
        <v>11111</v>
      </c>
      <c r="O1991" s="47" t="n">
        <f>L1991*N1991*BJ1991</f>
        <v>0</v>
      </c>
      <c r="P1991" s="48" t="n">
        <f>BH1991</f>
        <v>0</v>
      </c>
      <c r="Q1991" s="45">
             </c>
      <c r="R1991" s="49" t="n">
        <f>L1991*Q1991</f>
        <v>0</v>
      </c>
      <c r="S1991" s="46" t="s">
        <f>IF(I1991="粉剂", "千克", IF(I1991="", "", "粒"))</f>
        <v>47</v>
      </c>
      <c r="T1991" s="49">
             </c>
      <c r="U1991" s="49">
             </c>
      <c r="V1991" s="49">
             </c>
      <c r="W1991" s="49">
             </c>
      <c r="X1991" s="49">
             </c>
      <c r="Y1991" s="49">
             </c>
      <c r="Z1991" s="49">
             </c>
      <c r="AA1991" s="49">
             </c>
      <c r="AB1991" s="49">
             </c>
      <c r="AC1991" s="49">
             </c>
      <c r="AD1991" s="49">
             </c>
      <c r="AE1991" s="49">
             </c>
      <c r="AF1991" s="45" t="n">
        <f>T1991+U1991+V1991+W1991+X1991+Y1991+Z1991+AA1991+AB1991+AC1991+AD1991+AE1991</f>
        <v>0</v>
      </c>
      <c r="AG1991" s="50">
             </c>
      <c r="AH1991" s="51" t="n">
        <f>$Q1991*T1991</f>
        <v>0</v>
      </c>
      <c r="AI1991" s="51" t="n">
        <f>$Q1991*U1991</f>
        <v>0</v>
      </c>
      <c r="AJ1991" s="51" t="n">
        <f>$Q1991*V1991</f>
        <v>0</v>
      </c>
      <c r="AK1991" s="51" t="n">
        <f>$Q1991*W1991</f>
        <v>0</v>
      </c>
      <c r="AL1991" s="51" t="n">
        <f>$Q1991*X1991</f>
        <v>0</v>
      </c>
      <c r="AM1991" s="51" t="n">
        <f>$Q1991*Y1991</f>
        <v>0</v>
      </c>
      <c r="AN1991" s="51" t="n">
        <f>$Q1991*Z1991</f>
        <v>0</v>
      </c>
      <c r="AO1991" s="52" t="n">
        <f>$Q1991*AA1991</f>
        <v>0</v>
      </c>
      <c r="AP1991" s="52" t="n">
        <f>$Q1991*AB1991</f>
        <v>0</v>
      </c>
      <c r="AQ1991" s="52" t="n">
        <f>$Q1991*AC1991</f>
        <v>0</v>
      </c>
      <c r="AR1991" s="52" t="n">
        <f>$Q1991*AD1991</f>
        <v>0</v>
      </c>
      <c r="AS1991" s="52" t="n">
        <f>$Q1991*AE1991</f>
        <v>0</v>
      </c>
      <c r="AT1991" s="52" t="n">
        <f>SUM(AH1991:AS1991)</f>
        <v>0</v>
      </c>
      <c r="AU1991" s="53">
             </c>
      <c r="AV1991" s="54" t="n">
        <f>IF($M1991="人民币", $N1991*T1991*$BJ1991/1.13, $N1991*T1991*$BJ1991)</f>
        <v>0</v>
      </c>
      <c r="AW1991" s="54" t="n">
        <f>IF($M1991="人民币", $N1991*U1991*$BJ1991/1.13, $N1991*U1991*$BJ1991)</f>
        <v>0</v>
      </c>
      <c r="AX1991" s="54" t="n">
        <f>IF($M1991="人民币", $N1991*V1991*$BJ1991/1.13, $N1991*V1991*$BJ1991)</f>
        <v>0</v>
      </c>
      <c r="AY1991" s="54" t="n">
        <f>IF($M1991="人民币", $N1991*W1991*$BJ1991/1.13, $N1991*W1991*$BJ1991)</f>
        <v>0</v>
      </c>
      <c r="AZ1991" s="54" t="n">
        <f>IF($M1991="人民币", $N1991*X1991*$BJ1991/1.13, $N1991*X1991*$BJ1991)</f>
        <v>0</v>
      </c>
      <c r="BA1991" s="54" t="n">
        <f>IF($M1991="人民币", $N1991*Y1991*$BJ1991/1.13, $N1991*Y1991*$BJ1991)</f>
        <v>0</v>
      </c>
      <c r="BB1991" s="54" t="n">
        <f>IF($M1991="人民币", $N1991*Z1991*$BJ1991/1.13, $N1991*Z1991*$BJ1991)</f>
        <v>0</v>
      </c>
      <c r="BC1991" s="54" t="n">
        <f>IF($M1991="人民币", $N1991*AA1991*$BJ1991/1.13, $N1991*AA1991*$BJ1991)</f>
        <v>0</v>
      </c>
      <c r="BD1991" s="54" t="n">
        <f>IF($M1991="人民币", $N1991*AB1991*$BJ1991/1.13, $N1991*AB1991*$BJ1991)</f>
        <v>0</v>
      </c>
      <c r="BE1991" s="54" t="n">
        <f>IF($M1991="人民币", $N1991*AC1991*$BJ1991/1.13, $N1991*AC1991*$BJ1991)</f>
        <v>0</v>
      </c>
      <c r="BF1991" s="54" t="n">
        <f>IF($M1991="人民币", $N1991*AD1991*$BJ1991/1.13, $N1991*AD1991*$BJ1991)</f>
        <v>0</v>
      </c>
      <c r="BG1991" s="54" t="n">
        <f>IF($M1991="人民币", $N1991*AE1991*$BJ1991/1.13, $N1991*AE1991*$BJ1991)</f>
        <v>0</v>
      </c>
      <c r="BH1991" s="55" t="n">
        <f>SUM(AV1991:BG1991)</f>
        <v>0</v>
      </c>
      <c r="BI1991" s="56">
             </c>
      <c r="BJ1991" s="57" t="n">
        <v>1985</v>
      </c>
      <c r="BK1991" s="29" t="n">
        <f>IF(OR(D1991="", F1991="", J1991="", M1991=""), 1, 0)</f>
        <v>0</v>
      </c>
      <c r="BL1991" s="7">
             </c>
      <c r="BR1991" s="7">
             </c>
    </row>
    <row r="1992" x14ac:dyDescent="0.25">
      <c r="A1992" s="40" t="n">
        <f>ROW()-5</f>
        <v>1987</v>
      </c>
      <c r="B1992" s="41" t="s">
        <v>44</v>
      </c>
      <c r="C1992" s="42" t="s">
        <v>42</v>
      </c>
      <c r="D1992" s="43" t="s">
        <v>1203</v>
      </c>
      <c r="E1992" s="42" t="s">
        <v>42</v>
      </c>
      <c r="F1992" s="43" t="s">
        <v>3122</v>
      </c>
      <c r="G1992" s="44" t="s">
        <v>44</v>
      </c>
      <c r="H1992" s="44" t="s">
        <v>44</v>
      </c>
      <c r="I1992" s="42" t="s">
        <v>42</v>
      </c>
      <c r="J1992" s="42" t="s">
        <v>42</v>
      </c>
      <c r="K1992" s="42" t="s">
        <v>42</v>
      </c>
      <c r="L1992" s="45" t="n">
        <f>AF1992</f>
        <v>0</v>
      </c>
      <c r="M1992" s="46" t="s">
        <v>46</v>
      </c>
      <c r="N1992" s="58" t="n">
        <v>11111</v>
      </c>
      <c r="O1992" s="47" t="n">
        <f>L1992*N1992*BJ1992</f>
        <v>0</v>
      </c>
      <c r="P1992" s="48" t="n">
        <f>BH1992</f>
        <v>0</v>
      </c>
      <c r="Q1992" s="45">
             </c>
      <c r="R1992" s="49" t="n">
        <f>L1992*Q1992</f>
        <v>0</v>
      </c>
      <c r="S1992" s="46" t="s">
        <f>IF(I1992="粉剂", "千克", IF(I1992="", "", "粒"))</f>
        <v>47</v>
      </c>
      <c r="T1992" s="49">
             </c>
      <c r="U1992" s="49">
             </c>
      <c r="V1992" s="49">
             </c>
      <c r="W1992" s="49">
             </c>
      <c r="X1992" s="49">
             </c>
      <c r="Y1992" s="49">
             </c>
      <c r="Z1992" s="49">
             </c>
      <c r="AA1992" s="49">
             </c>
      <c r="AB1992" s="49">
             </c>
      <c r="AC1992" s="49">
             </c>
      <c r="AD1992" s="49">
             </c>
      <c r="AE1992" s="49">
             </c>
      <c r="AF1992" s="45" t="n">
        <f>T1992+U1992+V1992+W1992+X1992+Y1992+Z1992+AA1992+AB1992+AC1992+AD1992+AE1992</f>
        <v>0</v>
      </c>
      <c r="AG1992" s="50">
             </c>
      <c r="AH1992" s="51" t="n">
        <f>$Q1992*T1992</f>
        <v>0</v>
      </c>
      <c r="AI1992" s="51" t="n">
        <f>$Q1992*U1992</f>
        <v>0</v>
      </c>
      <c r="AJ1992" s="51" t="n">
        <f>$Q1992*V1992</f>
        <v>0</v>
      </c>
      <c r="AK1992" s="51" t="n">
        <f>$Q1992*W1992</f>
        <v>0</v>
      </c>
      <c r="AL1992" s="51" t="n">
        <f>$Q1992*X1992</f>
        <v>0</v>
      </c>
      <c r="AM1992" s="51" t="n">
        <f>$Q1992*Y1992</f>
        <v>0</v>
      </c>
      <c r="AN1992" s="51" t="n">
        <f>$Q1992*Z1992</f>
        <v>0</v>
      </c>
      <c r="AO1992" s="52" t="n">
        <f>$Q1992*AA1992</f>
        <v>0</v>
      </c>
      <c r="AP1992" s="52" t="n">
        <f>$Q1992*AB1992</f>
        <v>0</v>
      </c>
      <c r="AQ1992" s="52" t="n">
        <f>$Q1992*AC1992</f>
        <v>0</v>
      </c>
      <c r="AR1992" s="52" t="n">
        <f>$Q1992*AD1992</f>
        <v>0</v>
      </c>
      <c r="AS1992" s="52" t="n">
        <f>$Q1992*AE1992</f>
        <v>0</v>
      </c>
      <c r="AT1992" s="52" t="n">
        <f>SUM(AH1992:AS1992)</f>
        <v>0</v>
      </c>
      <c r="AU1992" s="53">
             </c>
      <c r="AV1992" s="54" t="n">
        <f>IF($M1992="人民币", $N1992*T1992*$BJ1992/1.13, $N1992*T1992*$BJ1992)</f>
        <v>0</v>
      </c>
      <c r="AW1992" s="54" t="n">
        <f>IF($M1992="人民币", $N1992*U1992*$BJ1992/1.13, $N1992*U1992*$BJ1992)</f>
        <v>0</v>
      </c>
      <c r="AX1992" s="54" t="n">
        <f>IF($M1992="人民币", $N1992*V1992*$BJ1992/1.13, $N1992*V1992*$BJ1992)</f>
        <v>0</v>
      </c>
      <c r="AY1992" s="54" t="n">
        <f>IF($M1992="人民币", $N1992*W1992*$BJ1992/1.13, $N1992*W1992*$BJ1992)</f>
        <v>0</v>
      </c>
      <c r="AZ1992" s="54" t="n">
        <f>IF($M1992="人民币", $N1992*X1992*$BJ1992/1.13, $N1992*X1992*$BJ1992)</f>
        <v>0</v>
      </c>
      <c r="BA1992" s="54" t="n">
        <f>IF($M1992="人民币", $N1992*Y1992*$BJ1992/1.13, $N1992*Y1992*$BJ1992)</f>
        <v>0</v>
      </c>
      <c r="BB1992" s="54" t="n">
        <f>IF($M1992="人民币", $N1992*Z1992*$BJ1992/1.13, $N1992*Z1992*$BJ1992)</f>
        <v>0</v>
      </c>
      <c r="BC1992" s="54" t="n">
        <f>IF($M1992="人民币", $N1992*AA1992*$BJ1992/1.13, $N1992*AA1992*$BJ1992)</f>
        <v>0</v>
      </c>
      <c r="BD1992" s="54" t="n">
        <f>IF($M1992="人民币", $N1992*AB1992*$BJ1992/1.13, $N1992*AB1992*$BJ1992)</f>
        <v>0</v>
      </c>
      <c r="BE1992" s="54" t="n">
        <f>IF($M1992="人民币", $N1992*AC1992*$BJ1992/1.13, $N1992*AC1992*$BJ1992)</f>
        <v>0</v>
      </c>
      <c r="BF1992" s="54" t="n">
        <f>IF($M1992="人民币", $N1992*AD1992*$BJ1992/1.13, $N1992*AD1992*$BJ1992)</f>
        <v>0</v>
      </c>
      <c r="BG1992" s="54" t="n">
        <f>IF($M1992="人民币", $N1992*AE1992*$BJ1992/1.13, $N1992*AE1992*$BJ1992)</f>
        <v>0</v>
      </c>
      <c r="BH1992" s="55" t="n">
        <f>SUM(AV1992:BG1992)</f>
        <v>0</v>
      </c>
      <c r="BI1992" s="56">
             </c>
      <c r="BJ1992" s="57" t="n">
        <v>1986</v>
      </c>
      <c r="BK1992" s="29" t="n">
        <f>IF(OR(D1992="", F1992="", J1992="", M1992=""), 1, 0)</f>
        <v>0</v>
      </c>
      <c r="BL1992" s="7">
             </c>
      <c r="BR1992" s="7">
             </c>
    </row>
    <row r="1993" x14ac:dyDescent="0.25">
      <c r="A1993" s="40" t="n">
        <f>ROW()-5</f>
        <v>1988</v>
      </c>
      <c r="B1993" s="41" t="s">
        <v>44</v>
      </c>
      <c r="C1993" s="42" t="s">
        <v>42</v>
      </c>
      <c r="D1993" s="43" t="s">
        <v>1205</v>
      </c>
      <c r="E1993" s="42" t="s">
        <v>42</v>
      </c>
      <c r="F1993" s="43" t="s">
        <v>3123</v>
      </c>
      <c r="G1993" s="44" t="s">
        <v>3123</v>
      </c>
      <c r="H1993" s="44" t="s">
        <v>3124</v>
      </c>
      <c r="I1993" s="42" t="s">
        <v>42</v>
      </c>
      <c r="J1993" s="42" t="s">
        <v>42</v>
      </c>
      <c r="K1993" s="42" t="s">
        <v>42</v>
      </c>
      <c r="L1993" s="45" t="n">
        <f>AF1993</f>
        <v>0</v>
      </c>
      <c r="M1993" s="46" t="s">
        <v>46</v>
      </c>
      <c r="N1993" s="58" t="n">
        <v>11111</v>
      </c>
      <c r="O1993" s="47" t="n">
        <f>L1993*N1993*BJ1993</f>
        <v>0</v>
      </c>
      <c r="P1993" s="48" t="n">
        <f>BH1993</f>
        <v>0</v>
      </c>
      <c r="Q1993" s="45">
             </c>
      <c r="R1993" s="49" t="n">
        <f>L1993*Q1993</f>
        <v>0</v>
      </c>
      <c r="S1993" s="46" t="s">
        <f>IF(I1993="粉剂", "千克", IF(I1993="", "", "粒"))</f>
        <v>47</v>
      </c>
      <c r="T1993" s="49">
             </c>
      <c r="U1993" s="49">
             </c>
      <c r="V1993" s="49">
             </c>
      <c r="W1993" s="49">
             </c>
      <c r="X1993" s="49">
             </c>
      <c r="Y1993" s="49">
             </c>
      <c r="Z1993" s="49">
             </c>
      <c r="AA1993" s="49">
             </c>
      <c r="AB1993" s="49">
             </c>
      <c r="AC1993" s="49">
             </c>
      <c r="AD1993" s="49">
             </c>
      <c r="AE1993" s="49">
             </c>
      <c r="AF1993" s="45" t="n">
        <f>T1993+U1993+V1993+W1993+X1993+Y1993+Z1993+AA1993+AB1993+AC1993+AD1993+AE1993</f>
        <v>0</v>
      </c>
      <c r="AG1993" s="50">
             </c>
      <c r="AH1993" s="51" t="n">
        <f>$Q1993*T1993</f>
        <v>0</v>
      </c>
      <c r="AI1993" s="51" t="n">
        <f>$Q1993*U1993</f>
        <v>0</v>
      </c>
      <c r="AJ1993" s="51" t="n">
        <f>$Q1993*V1993</f>
        <v>0</v>
      </c>
      <c r="AK1993" s="51" t="n">
        <f>$Q1993*W1993</f>
        <v>0</v>
      </c>
      <c r="AL1993" s="51" t="n">
        <f>$Q1993*X1993</f>
        <v>0</v>
      </c>
      <c r="AM1993" s="51" t="n">
        <f>$Q1993*Y1993</f>
        <v>0</v>
      </c>
      <c r="AN1993" s="51" t="n">
        <f>$Q1993*Z1993</f>
        <v>0</v>
      </c>
      <c r="AO1993" s="52" t="n">
        <f>$Q1993*AA1993</f>
        <v>0</v>
      </c>
      <c r="AP1993" s="52" t="n">
        <f>$Q1993*AB1993</f>
        <v>0</v>
      </c>
      <c r="AQ1993" s="52" t="n">
        <f>$Q1993*AC1993</f>
        <v>0</v>
      </c>
      <c r="AR1993" s="52" t="n">
        <f>$Q1993*AD1993</f>
        <v>0</v>
      </c>
      <c r="AS1993" s="52" t="n">
        <f>$Q1993*AE1993</f>
        <v>0</v>
      </c>
      <c r="AT1993" s="52" t="n">
        <f>SUM(AH1993:AS1993)</f>
        <v>0</v>
      </c>
      <c r="AU1993" s="53">
             </c>
      <c r="AV1993" s="54" t="n">
        <f>IF($M1993="人民币", $N1993*T1993*$BJ1993/1.13, $N1993*T1993*$BJ1993)</f>
        <v>0</v>
      </c>
      <c r="AW1993" s="54" t="n">
        <f>IF($M1993="人民币", $N1993*U1993*$BJ1993/1.13, $N1993*U1993*$BJ1993)</f>
        <v>0</v>
      </c>
      <c r="AX1993" s="54" t="n">
        <f>IF($M1993="人民币", $N1993*V1993*$BJ1993/1.13, $N1993*V1993*$BJ1993)</f>
        <v>0</v>
      </c>
      <c r="AY1993" s="54" t="n">
        <f>IF($M1993="人民币", $N1993*W1993*$BJ1993/1.13, $N1993*W1993*$BJ1993)</f>
        <v>0</v>
      </c>
      <c r="AZ1993" s="54" t="n">
        <f>IF($M1993="人民币", $N1993*X1993*$BJ1993/1.13, $N1993*X1993*$BJ1993)</f>
        <v>0</v>
      </c>
      <c r="BA1993" s="54" t="n">
        <f>IF($M1993="人民币", $N1993*Y1993*$BJ1993/1.13, $N1993*Y1993*$BJ1993)</f>
        <v>0</v>
      </c>
      <c r="BB1993" s="54" t="n">
        <f>IF($M1993="人民币", $N1993*Z1993*$BJ1993/1.13, $N1993*Z1993*$BJ1993)</f>
        <v>0</v>
      </c>
      <c r="BC1993" s="54" t="n">
        <f>IF($M1993="人民币", $N1993*AA1993*$BJ1993/1.13, $N1993*AA1993*$BJ1993)</f>
        <v>0</v>
      </c>
      <c r="BD1993" s="54" t="n">
        <f>IF($M1993="人民币", $N1993*AB1993*$BJ1993/1.13, $N1993*AB1993*$BJ1993)</f>
        <v>0</v>
      </c>
      <c r="BE1993" s="54" t="n">
        <f>IF($M1993="人民币", $N1993*AC1993*$BJ1993/1.13, $N1993*AC1993*$BJ1993)</f>
        <v>0</v>
      </c>
      <c r="BF1993" s="54" t="n">
        <f>IF($M1993="人民币", $N1993*AD1993*$BJ1993/1.13, $N1993*AD1993*$BJ1993)</f>
        <v>0</v>
      </c>
      <c r="BG1993" s="54" t="n">
        <f>IF($M1993="人民币", $N1993*AE1993*$BJ1993/1.13, $N1993*AE1993*$BJ1993)</f>
        <v>0</v>
      </c>
      <c r="BH1993" s="55" t="n">
        <f>SUM(AV1993:BG1993)</f>
        <v>0</v>
      </c>
      <c r="BI1993" s="56">
             </c>
      <c r="BJ1993" s="57" t="n">
        <v>1987</v>
      </c>
      <c r="BK1993" s="29" t="n">
        <f>IF(OR(D1993="", F1993="", J1993="", M1993=""), 1, 0)</f>
        <v>0</v>
      </c>
      <c r="BL1993" s="7">
             </c>
      <c r="BR1993" s="7">
             </c>
    </row>
    <row r="1994" x14ac:dyDescent="0.25">
      <c r="A1994" s="40" t="n">
        <f>ROW()-5</f>
        <v>1989</v>
      </c>
      <c r="B1994" s="41" t="s">
        <v>44</v>
      </c>
      <c r="C1994" s="42" t="s">
        <v>42</v>
      </c>
      <c r="D1994" s="43" t="s">
        <v>1207</v>
      </c>
      <c r="E1994" s="42" t="s">
        <v>42</v>
      </c>
      <c r="F1994" s="43" t="s">
        <v>3125</v>
      </c>
      <c r="G1994" s="44" t="s">
        <v>3125</v>
      </c>
      <c r="H1994" s="44" t="s">
        <v>3126</v>
      </c>
      <c r="I1994" s="42" t="s">
        <v>42</v>
      </c>
      <c r="J1994" s="42" t="s">
        <v>42</v>
      </c>
      <c r="K1994" s="42" t="s">
        <v>42</v>
      </c>
      <c r="L1994" s="45" t="n">
        <f>AF1994</f>
        <v>0</v>
      </c>
      <c r="M1994" s="46" t="s">
        <v>46</v>
      </c>
      <c r="N1994" s="58" t="n">
        <v>11111</v>
      </c>
      <c r="O1994" s="47" t="n">
        <f>L1994*N1994*BJ1994</f>
        <v>0</v>
      </c>
      <c r="P1994" s="48" t="n">
        <f>BH1994</f>
        <v>0</v>
      </c>
      <c r="Q1994" s="45">
             </c>
      <c r="R1994" s="49" t="n">
        <f>L1994*Q1994</f>
        <v>0</v>
      </c>
      <c r="S1994" s="46" t="s">
        <f>IF(I1994="粉剂", "千克", IF(I1994="", "", "粒"))</f>
        <v>47</v>
      </c>
      <c r="T1994" s="49">
             </c>
      <c r="U1994" s="49">
             </c>
      <c r="V1994" s="49">
             </c>
      <c r="W1994" s="49">
             </c>
      <c r="X1994" s="49">
             </c>
      <c r="Y1994" s="49">
             </c>
      <c r="Z1994" s="49">
             </c>
      <c r="AA1994" s="49">
             </c>
      <c r="AB1994" s="49">
             </c>
      <c r="AC1994" s="49">
             </c>
      <c r="AD1994" s="49">
             </c>
      <c r="AE1994" s="49">
             </c>
      <c r="AF1994" s="45" t="n">
        <f>T1994+U1994+V1994+W1994+X1994+Y1994+Z1994+AA1994+AB1994+AC1994+AD1994+AE1994</f>
        <v>0</v>
      </c>
      <c r="AG1994" s="50">
             </c>
      <c r="AH1994" s="51" t="n">
        <f>$Q1994*T1994</f>
        <v>0</v>
      </c>
      <c r="AI1994" s="51" t="n">
        <f>$Q1994*U1994</f>
        <v>0</v>
      </c>
      <c r="AJ1994" s="51" t="n">
        <f>$Q1994*V1994</f>
        <v>0</v>
      </c>
      <c r="AK1994" s="51" t="n">
        <f>$Q1994*W1994</f>
        <v>0</v>
      </c>
      <c r="AL1994" s="51" t="n">
        <f>$Q1994*X1994</f>
        <v>0</v>
      </c>
      <c r="AM1994" s="51" t="n">
        <f>$Q1994*Y1994</f>
        <v>0</v>
      </c>
      <c r="AN1994" s="51" t="n">
        <f>$Q1994*Z1994</f>
        <v>0</v>
      </c>
      <c r="AO1994" s="52" t="n">
        <f>$Q1994*AA1994</f>
        <v>0</v>
      </c>
      <c r="AP1994" s="52" t="n">
        <f>$Q1994*AB1994</f>
        <v>0</v>
      </c>
      <c r="AQ1994" s="52" t="n">
        <f>$Q1994*AC1994</f>
        <v>0</v>
      </c>
      <c r="AR1994" s="52" t="n">
        <f>$Q1994*AD1994</f>
        <v>0</v>
      </c>
      <c r="AS1994" s="52" t="n">
        <f>$Q1994*AE1994</f>
        <v>0</v>
      </c>
      <c r="AT1994" s="52" t="n">
        <f>SUM(AH1994:AS1994)</f>
        <v>0</v>
      </c>
      <c r="AU1994" s="53">
             </c>
      <c r="AV1994" s="54" t="n">
        <f>IF($M1994="人民币", $N1994*T1994*$BJ1994/1.13, $N1994*T1994*$BJ1994)</f>
        <v>0</v>
      </c>
      <c r="AW1994" s="54" t="n">
        <f>IF($M1994="人民币", $N1994*U1994*$BJ1994/1.13, $N1994*U1994*$BJ1994)</f>
        <v>0</v>
      </c>
      <c r="AX1994" s="54" t="n">
        <f>IF($M1994="人民币", $N1994*V1994*$BJ1994/1.13, $N1994*V1994*$BJ1994)</f>
        <v>0</v>
      </c>
      <c r="AY1994" s="54" t="n">
        <f>IF($M1994="人民币", $N1994*W1994*$BJ1994/1.13, $N1994*W1994*$BJ1994)</f>
        <v>0</v>
      </c>
      <c r="AZ1994" s="54" t="n">
        <f>IF($M1994="人民币", $N1994*X1994*$BJ1994/1.13, $N1994*X1994*$BJ1994)</f>
        <v>0</v>
      </c>
      <c r="BA1994" s="54" t="n">
        <f>IF($M1994="人民币", $N1994*Y1994*$BJ1994/1.13, $N1994*Y1994*$BJ1994)</f>
        <v>0</v>
      </c>
      <c r="BB1994" s="54" t="n">
        <f>IF($M1994="人民币", $N1994*Z1994*$BJ1994/1.13, $N1994*Z1994*$BJ1994)</f>
        <v>0</v>
      </c>
      <c r="BC1994" s="54" t="n">
        <f>IF($M1994="人民币", $N1994*AA1994*$BJ1994/1.13, $N1994*AA1994*$BJ1994)</f>
        <v>0</v>
      </c>
      <c r="BD1994" s="54" t="n">
        <f>IF($M1994="人民币", $N1994*AB1994*$BJ1994/1.13, $N1994*AB1994*$BJ1994)</f>
        <v>0</v>
      </c>
      <c r="BE1994" s="54" t="n">
        <f>IF($M1994="人民币", $N1994*AC1994*$BJ1994/1.13, $N1994*AC1994*$BJ1994)</f>
        <v>0</v>
      </c>
      <c r="BF1994" s="54" t="n">
        <f>IF($M1994="人民币", $N1994*AD1994*$BJ1994/1.13, $N1994*AD1994*$BJ1994)</f>
        <v>0</v>
      </c>
      <c r="BG1994" s="54" t="n">
        <f>IF($M1994="人民币", $N1994*AE1994*$BJ1994/1.13, $N1994*AE1994*$BJ1994)</f>
        <v>0</v>
      </c>
      <c r="BH1994" s="55" t="n">
        <f>SUM(AV1994:BG1994)</f>
        <v>0</v>
      </c>
      <c r="BI1994" s="56">
             </c>
      <c r="BJ1994" s="57" t="n">
        <v>1988</v>
      </c>
      <c r="BK1994" s="29" t="n">
        <f>IF(OR(D1994="", F1994="", J1994="", M1994=""), 1, 0)</f>
        <v>0</v>
      </c>
      <c r="BL1994" s="7">
             </c>
      <c r="BR1994" s="7">
             </c>
    </row>
    <row r="1995" x14ac:dyDescent="0.25">
      <c r="A1995" s="40" t="n">
        <f>ROW()-5</f>
        <v>1990</v>
      </c>
      <c r="B1995" s="41" t="s">
        <v>44</v>
      </c>
      <c r="C1995" s="42" t="s">
        <v>42</v>
      </c>
      <c r="D1995" s="43" t="s">
        <v>1210</v>
      </c>
      <c r="E1995" s="42" t="s">
        <v>42</v>
      </c>
      <c r="F1995" s="43" t="s">
        <v>3127</v>
      </c>
      <c r="G1995" s="44" t="s">
        <v>44</v>
      </c>
      <c r="H1995" s="44" t="s">
        <v>44</v>
      </c>
      <c r="I1995" s="42" t="s">
        <v>42</v>
      </c>
      <c r="J1995" s="42" t="s">
        <v>42</v>
      </c>
      <c r="K1995" s="42" t="s">
        <v>42</v>
      </c>
      <c r="L1995" s="45" t="n">
        <f>AF1995</f>
        <v>0</v>
      </c>
      <c r="M1995" s="46" t="s">
        <v>46</v>
      </c>
      <c r="N1995" s="58" t="n">
        <v>11111</v>
      </c>
      <c r="O1995" s="47" t="n">
        <f>L1995*N1995*BJ1995</f>
        <v>0</v>
      </c>
      <c r="P1995" s="48" t="n">
        <f>BH1995</f>
        <v>0</v>
      </c>
      <c r="Q1995" s="45">
             </c>
      <c r="R1995" s="49" t="n">
        <f>L1995*Q1995</f>
        <v>0</v>
      </c>
      <c r="S1995" s="46" t="s">
        <f>IF(I1995="粉剂", "千克", IF(I1995="", "", "粒"))</f>
        <v>47</v>
      </c>
      <c r="T1995" s="49">
             </c>
      <c r="U1995" s="49">
             </c>
      <c r="V1995" s="49">
             </c>
      <c r="W1995" s="49">
             </c>
      <c r="X1995" s="49">
             </c>
      <c r="Y1995" s="49">
             </c>
      <c r="Z1995" s="49">
             </c>
      <c r="AA1995" s="49">
             </c>
      <c r="AB1995" s="49">
             </c>
      <c r="AC1995" s="49">
             </c>
      <c r="AD1995" s="49">
             </c>
      <c r="AE1995" s="49">
             </c>
      <c r="AF1995" s="45" t="n">
        <f>T1995+U1995+V1995+W1995+X1995+Y1995+Z1995+AA1995+AB1995+AC1995+AD1995+AE1995</f>
        <v>0</v>
      </c>
      <c r="AG1995" s="50">
             </c>
      <c r="AH1995" s="51" t="n">
        <f>$Q1995*T1995</f>
        <v>0</v>
      </c>
      <c r="AI1995" s="51" t="n">
        <f>$Q1995*U1995</f>
        <v>0</v>
      </c>
      <c r="AJ1995" s="51" t="n">
        <f>$Q1995*V1995</f>
        <v>0</v>
      </c>
      <c r="AK1995" s="51" t="n">
        <f>$Q1995*W1995</f>
        <v>0</v>
      </c>
      <c r="AL1995" s="51" t="n">
        <f>$Q1995*X1995</f>
        <v>0</v>
      </c>
      <c r="AM1995" s="51" t="n">
        <f>$Q1995*Y1995</f>
        <v>0</v>
      </c>
      <c r="AN1995" s="51" t="n">
        <f>$Q1995*Z1995</f>
        <v>0</v>
      </c>
      <c r="AO1995" s="52" t="n">
        <f>$Q1995*AA1995</f>
        <v>0</v>
      </c>
      <c r="AP1995" s="52" t="n">
        <f>$Q1995*AB1995</f>
        <v>0</v>
      </c>
      <c r="AQ1995" s="52" t="n">
        <f>$Q1995*AC1995</f>
        <v>0</v>
      </c>
      <c r="AR1995" s="52" t="n">
        <f>$Q1995*AD1995</f>
        <v>0</v>
      </c>
      <c r="AS1995" s="52" t="n">
        <f>$Q1995*AE1995</f>
        <v>0</v>
      </c>
      <c r="AT1995" s="52" t="n">
        <f>SUM(AH1995:AS1995)</f>
        <v>0</v>
      </c>
      <c r="AU1995" s="53">
             </c>
      <c r="AV1995" s="54" t="n">
        <f>IF($M1995="人民币", $N1995*T1995*$BJ1995/1.13, $N1995*T1995*$BJ1995)</f>
        <v>0</v>
      </c>
      <c r="AW1995" s="54" t="n">
        <f>IF($M1995="人民币", $N1995*U1995*$BJ1995/1.13, $N1995*U1995*$BJ1995)</f>
        <v>0</v>
      </c>
      <c r="AX1995" s="54" t="n">
        <f>IF($M1995="人民币", $N1995*V1995*$BJ1995/1.13, $N1995*V1995*$BJ1995)</f>
        <v>0</v>
      </c>
      <c r="AY1995" s="54" t="n">
        <f>IF($M1995="人民币", $N1995*W1995*$BJ1995/1.13, $N1995*W1995*$BJ1995)</f>
        <v>0</v>
      </c>
      <c r="AZ1995" s="54" t="n">
        <f>IF($M1995="人民币", $N1995*X1995*$BJ1995/1.13, $N1995*X1995*$BJ1995)</f>
        <v>0</v>
      </c>
      <c r="BA1995" s="54" t="n">
        <f>IF($M1995="人民币", $N1995*Y1995*$BJ1995/1.13, $N1995*Y1995*$BJ1995)</f>
        <v>0</v>
      </c>
      <c r="BB1995" s="54" t="n">
        <f>IF($M1995="人民币", $N1995*Z1995*$BJ1995/1.13, $N1995*Z1995*$BJ1995)</f>
        <v>0</v>
      </c>
      <c r="BC1995" s="54" t="n">
        <f>IF($M1995="人民币", $N1995*AA1995*$BJ1995/1.13, $N1995*AA1995*$BJ1995)</f>
        <v>0</v>
      </c>
      <c r="BD1995" s="54" t="n">
        <f>IF($M1995="人民币", $N1995*AB1995*$BJ1995/1.13, $N1995*AB1995*$BJ1995)</f>
        <v>0</v>
      </c>
      <c r="BE1995" s="54" t="n">
        <f>IF($M1995="人民币", $N1995*AC1995*$BJ1995/1.13, $N1995*AC1995*$BJ1995)</f>
        <v>0</v>
      </c>
      <c r="BF1995" s="54" t="n">
        <f>IF($M1995="人民币", $N1995*AD1995*$BJ1995/1.13, $N1995*AD1995*$BJ1995)</f>
        <v>0</v>
      </c>
      <c r="BG1995" s="54" t="n">
        <f>IF($M1995="人民币", $N1995*AE1995*$BJ1995/1.13, $N1995*AE1995*$BJ1995)</f>
        <v>0</v>
      </c>
      <c r="BH1995" s="55" t="n">
        <f>SUM(AV1995:BG1995)</f>
        <v>0</v>
      </c>
      <c r="BI1995" s="56">
             </c>
      <c r="BJ1995" s="57" t="n">
        <v>1989</v>
      </c>
      <c r="BK1995" s="29" t="n">
        <f>IF(OR(D1995="", F1995="", J1995="", M1995=""), 1, 0)</f>
        <v>0</v>
      </c>
      <c r="BL1995" s="7">
             </c>
      <c r="BR1995" s="7">
             </c>
    </row>
    <row r="1996" x14ac:dyDescent="0.25">
      <c r="A1996" s="40" t="n">
        <f>ROW()-5</f>
        <v>1991</v>
      </c>
      <c r="B1996" s="41" t="s">
        <v>44</v>
      </c>
      <c r="C1996" s="42" t="s">
        <v>42</v>
      </c>
      <c r="D1996" s="43" t="s">
        <v>1212</v>
      </c>
      <c r="E1996" s="42" t="s">
        <v>42</v>
      </c>
      <c r="F1996" s="43" t="s">
        <v>3128</v>
      </c>
      <c r="G1996" s="44" t="s">
        <v>3128</v>
      </c>
      <c r="H1996" s="44" t="s">
        <v>3129</v>
      </c>
      <c r="I1996" s="42" t="s">
        <v>42</v>
      </c>
      <c r="J1996" s="42" t="s">
        <v>42</v>
      </c>
      <c r="K1996" s="42" t="s">
        <v>42</v>
      </c>
      <c r="L1996" s="45" t="n">
        <f>AF1996</f>
        <v>0</v>
      </c>
      <c r="M1996" s="46" t="s">
        <v>46</v>
      </c>
      <c r="N1996" s="58" t="n">
        <v>11111</v>
      </c>
      <c r="O1996" s="47" t="n">
        <f>L1996*N1996*BJ1996</f>
        <v>0</v>
      </c>
      <c r="P1996" s="48" t="n">
        <f>BH1996</f>
        <v>0</v>
      </c>
      <c r="Q1996" s="45">
             </c>
      <c r="R1996" s="49" t="n">
        <f>L1996*Q1996</f>
        <v>0</v>
      </c>
      <c r="S1996" s="46" t="s">
        <f>IF(I1996="粉剂", "千克", IF(I1996="", "", "粒"))</f>
        <v>47</v>
      </c>
      <c r="T1996" s="49">
             </c>
      <c r="U1996" s="49">
             </c>
      <c r="V1996" s="49">
             </c>
      <c r="W1996" s="49">
             </c>
      <c r="X1996" s="49">
             </c>
      <c r="Y1996" s="49">
             </c>
      <c r="Z1996" s="49">
             </c>
      <c r="AA1996" s="49">
             </c>
      <c r="AB1996" s="49">
             </c>
      <c r="AC1996" s="49">
             </c>
      <c r="AD1996" s="49">
             </c>
      <c r="AE1996" s="49">
             </c>
      <c r="AF1996" s="45" t="n">
        <f>T1996+U1996+V1996+W1996+X1996+Y1996+Z1996+AA1996+AB1996+AC1996+AD1996+AE1996</f>
        <v>0</v>
      </c>
      <c r="AG1996" s="50">
             </c>
      <c r="AH1996" s="51" t="n">
        <f>$Q1996*T1996</f>
        <v>0</v>
      </c>
      <c r="AI1996" s="51" t="n">
        <f>$Q1996*U1996</f>
        <v>0</v>
      </c>
      <c r="AJ1996" s="51" t="n">
        <f>$Q1996*V1996</f>
        <v>0</v>
      </c>
      <c r="AK1996" s="51" t="n">
        <f>$Q1996*W1996</f>
        <v>0</v>
      </c>
      <c r="AL1996" s="51" t="n">
        <f>$Q1996*X1996</f>
        <v>0</v>
      </c>
      <c r="AM1996" s="51" t="n">
        <f>$Q1996*Y1996</f>
        <v>0</v>
      </c>
      <c r="AN1996" s="51" t="n">
        <f>$Q1996*Z1996</f>
        <v>0</v>
      </c>
      <c r="AO1996" s="52" t="n">
        <f>$Q1996*AA1996</f>
        <v>0</v>
      </c>
      <c r="AP1996" s="52" t="n">
        <f>$Q1996*AB1996</f>
        <v>0</v>
      </c>
      <c r="AQ1996" s="52" t="n">
        <f>$Q1996*AC1996</f>
        <v>0</v>
      </c>
      <c r="AR1996" s="52" t="n">
        <f>$Q1996*AD1996</f>
        <v>0</v>
      </c>
      <c r="AS1996" s="52" t="n">
        <f>$Q1996*AE1996</f>
        <v>0</v>
      </c>
      <c r="AT1996" s="52" t="n">
        <f>SUM(AH1996:AS1996)</f>
        <v>0</v>
      </c>
      <c r="AU1996" s="53">
             </c>
      <c r="AV1996" s="54" t="n">
        <f>IF($M1996="人民币", $N1996*T1996*$BJ1996/1.13, $N1996*T1996*$BJ1996)</f>
        <v>0</v>
      </c>
      <c r="AW1996" s="54" t="n">
        <f>IF($M1996="人民币", $N1996*U1996*$BJ1996/1.13, $N1996*U1996*$BJ1996)</f>
        <v>0</v>
      </c>
      <c r="AX1996" s="54" t="n">
        <f>IF($M1996="人民币", $N1996*V1996*$BJ1996/1.13, $N1996*V1996*$BJ1996)</f>
        <v>0</v>
      </c>
      <c r="AY1996" s="54" t="n">
        <f>IF($M1996="人民币", $N1996*W1996*$BJ1996/1.13, $N1996*W1996*$BJ1996)</f>
        <v>0</v>
      </c>
      <c r="AZ1996" s="54" t="n">
        <f>IF($M1996="人民币", $N1996*X1996*$BJ1996/1.13, $N1996*X1996*$BJ1996)</f>
        <v>0</v>
      </c>
      <c r="BA1996" s="54" t="n">
        <f>IF($M1996="人民币", $N1996*Y1996*$BJ1996/1.13, $N1996*Y1996*$BJ1996)</f>
        <v>0</v>
      </c>
      <c r="BB1996" s="54" t="n">
        <f>IF($M1996="人民币", $N1996*Z1996*$BJ1996/1.13, $N1996*Z1996*$BJ1996)</f>
        <v>0</v>
      </c>
      <c r="BC1996" s="54" t="n">
        <f>IF($M1996="人民币", $N1996*AA1996*$BJ1996/1.13, $N1996*AA1996*$BJ1996)</f>
        <v>0</v>
      </c>
      <c r="BD1996" s="54" t="n">
        <f>IF($M1996="人民币", $N1996*AB1996*$BJ1996/1.13, $N1996*AB1996*$BJ1996)</f>
        <v>0</v>
      </c>
      <c r="BE1996" s="54" t="n">
        <f>IF($M1996="人民币", $N1996*AC1996*$BJ1996/1.13, $N1996*AC1996*$BJ1996)</f>
        <v>0</v>
      </c>
      <c r="BF1996" s="54" t="n">
        <f>IF($M1996="人民币", $N1996*AD1996*$BJ1996/1.13, $N1996*AD1996*$BJ1996)</f>
        <v>0</v>
      </c>
      <c r="BG1996" s="54" t="n">
        <f>IF($M1996="人民币", $N1996*AE1996*$BJ1996/1.13, $N1996*AE1996*$BJ1996)</f>
        <v>0</v>
      </c>
      <c r="BH1996" s="55" t="n">
        <f>SUM(AV1996:BG1996)</f>
        <v>0</v>
      </c>
      <c r="BI1996" s="56">
             </c>
      <c r="BJ1996" s="57" t="n">
        <v>1990</v>
      </c>
      <c r="BK1996" s="29" t="n">
        <f>IF(OR(D1996="", F1996="", J1996="", M1996=""), 1, 0)</f>
        <v>0</v>
      </c>
      <c r="BL1996" s="7">
             </c>
      <c r="BR1996" s="7">
             </c>
    </row>
    <row r="1997" x14ac:dyDescent="0.25">
      <c r="A1997" s="40" t="n">
        <f>ROW()-5</f>
        <v>1992</v>
      </c>
      <c r="B1997" s="41" t="s">
        <v>44</v>
      </c>
      <c r="C1997" s="42" t="s">
        <v>42</v>
      </c>
      <c r="D1997" s="43" t="s">
        <v>1214</v>
      </c>
      <c r="E1997" s="42" t="s">
        <v>42</v>
      </c>
      <c r="F1997" s="43" t="s">
        <v>3130</v>
      </c>
      <c r="G1997" s="44" t="s">
        <v>3130</v>
      </c>
      <c r="H1997" s="44" t="s">
        <v>3131</v>
      </c>
      <c r="I1997" s="42" t="s">
        <v>42</v>
      </c>
      <c r="J1997" s="42" t="s">
        <v>42</v>
      </c>
      <c r="K1997" s="42" t="s">
        <v>42</v>
      </c>
      <c r="L1997" s="45" t="n">
        <f>AF1997</f>
        <v>0</v>
      </c>
      <c r="M1997" s="46" t="s">
        <v>46</v>
      </c>
      <c r="N1997" s="58" t="n">
        <v>11111</v>
      </c>
      <c r="O1997" s="47" t="n">
        <f>L1997*N1997*BJ1997</f>
        <v>0</v>
      </c>
      <c r="P1997" s="48" t="n">
        <f>BH1997</f>
        <v>0</v>
      </c>
      <c r="Q1997" s="45">
             </c>
      <c r="R1997" s="49" t="n">
        <f>L1997*Q1997</f>
        <v>0</v>
      </c>
      <c r="S1997" s="46" t="s">
        <f>IF(I1997="粉剂", "千克", IF(I1997="", "", "粒"))</f>
        <v>47</v>
      </c>
      <c r="T1997" s="49">
             </c>
      <c r="U1997" s="49">
             </c>
      <c r="V1997" s="49">
             </c>
      <c r="W1997" s="49">
             </c>
      <c r="X1997" s="49">
             </c>
      <c r="Y1997" s="49">
             </c>
      <c r="Z1997" s="49">
             </c>
      <c r="AA1997" s="49">
             </c>
      <c r="AB1997" s="49">
             </c>
      <c r="AC1997" s="49">
             </c>
      <c r="AD1997" s="49">
             </c>
      <c r="AE1997" s="49">
             </c>
      <c r="AF1997" s="45" t="n">
        <f>T1997+U1997+V1997+W1997+X1997+Y1997+Z1997+AA1997+AB1997+AC1997+AD1997+AE1997</f>
        <v>0</v>
      </c>
      <c r="AG1997" s="50">
             </c>
      <c r="AH1997" s="51" t="n">
        <f>$Q1997*T1997</f>
        <v>0</v>
      </c>
      <c r="AI1997" s="51" t="n">
        <f>$Q1997*U1997</f>
        <v>0</v>
      </c>
      <c r="AJ1997" s="51" t="n">
        <f>$Q1997*V1997</f>
        <v>0</v>
      </c>
      <c r="AK1997" s="51" t="n">
        <f>$Q1997*W1997</f>
        <v>0</v>
      </c>
      <c r="AL1997" s="51" t="n">
        <f>$Q1997*X1997</f>
        <v>0</v>
      </c>
      <c r="AM1997" s="51" t="n">
        <f>$Q1997*Y1997</f>
        <v>0</v>
      </c>
      <c r="AN1997" s="51" t="n">
        <f>$Q1997*Z1997</f>
        <v>0</v>
      </c>
      <c r="AO1997" s="52" t="n">
        <f>$Q1997*AA1997</f>
        <v>0</v>
      </c>
      <c r="AP1997" s="52" t="n">
        <f>$Q1997*AB1997</f>
        <v>0</v>
      </c>
      <c r="AQ1997" s="52" t="n">
        <f>$Q1997*AC1997</f>
        <v>0</v>
      </c>
      <c r="AR1997" s="52" t="n">
        <f>$Q1997*AD1997</f>
        <v>0</v>
      </c>
      <c r="AS1997" s="52" t="n">
        <f>$Q1997*AE1997</f>
        <v>0</v>
      </c>
      <c r="AT1997" s="52" t="n">
        <f>SUM(AH1997:AS1997)</f>
        <v>0</v>
      </c>
      <c r="AU1997" s="53">
             </c>
      <c r="AV1997" s="54" t="n">
        <f>IF($M1997="人民币", $N1997*T1997*$BJ1997/1.13, $N1997*T1997*$BJ1997)</f>
        <v>0</v>
      </c>
      <c r="AW1997" s="54" t="n">
        <f>IF($M1997="人民币", $N1997*U1997*$BJ1997/1.13, $N1997*U1997*$BJ1997)</f>
        <v>0</v>
      </c>
      <c r="AX1997" s="54" t="n">
        <f>IF($M1997="人民币", $N1997*V1997*$BJ1997/1.13, $N1997*V1997*$BJ1997)</f>
        <v>0</v>
      </c>
      <c r="AY1997" s="54" t="n">
        <f>IF($M1997="人民币", $N1997*W1997*$BJ1997/1.13, $N1997*W1997*$BJ1997)</f>
        <v>0</v>
      </c>
      <c r="AZ1997" s="54" t="n">
        <f>IF($M1997="人民币", $N1997*X1997*$BJ1997/1.13, $N1997*X1997*$BJ1997)</f>
        <v>0</v>
      </c>
      <c r="BA1997" s="54" t="n">
        <f>IF($M1997="人民币", $N1997*Y1997*$BJ1997/1.13, $N1997*Y1997*$BJ1997)</f>
        <v>0</v>
      </c>
      <c r="BB1997" s="54" t="n">
        <f>IF($M1997="人民币", $N1997*Z1997*$BJ1997/1.13, $N1997*Z1997*$BJ1997)</f>
        <v>0</v>
      </c>
      <c r="BC1997" s="54" t="n">
        <f>IF($M1997="人民币", $N1997*AA1997*$BJ1997/1.13, $N1997*AA1997*$BJ1997)</f>
        <v>0</v>
      </c>
      <c r="BD1997" s="54" t="n">
        <f>IF($M1997="人民币", $N1997*AB1997*$BJ1997/1.13, $N1997*AB1997*$BJ1997)</f>
        <v>0</v>
      </c>
      <c r="BE1997" s="54" t="n">
        <f>IF($M1997="人民币", $N1997*AC1997*$BJ1997/1.13, $N1997*AC1997*$BJ1997)</f>
        <v>0</v>
      </c>
      <c r="BF1997" s="54" t="n">
        <f>IF($M1997="人民币", $N1997*AD1997*$BJ1997/1.13, $N1997*AD1997*$BJ1997)</f>
        <v>0</v>
      </c>
      <c r="BG1997" s="54" t="n">
        <f>IF($M1997="人民币", $N1997*AE1997*$BJ1997/1.13, $N1997*AE1997*$BJ1997)</f>
        <v>0</v>
      </c>
      <c r="BH1997" s="55" t="n">
        <f>SUM(AV1997:BG1997)</f>
        <v>0</v>
      </c>
      <c r="BI1997" s="56">
             </c>
      <c r="BJ1997" s="57" t="n">
        <v>1991</v>
      </c>
      <c r="BK1997" s="29" t="n">
        <f>IF(OR(D1997="", F1997="", J1997="", M1997=""), 1, 0)</f>
        <v>0</v>
      </c>
      <c r="BL1997" s="7">
             </c>
      <c r="BR1997" s="7">
             </c>
    </row>
    <row r="1998" x14ac:dyDescent="0.25">
      <c r="A1998" s="40" t="n">
        <f>ROW()-5</f>
        <v>1993</v>
      </c>
      <c r="B1998" s="41" t="s">
        <v>44</v>
      </c>
      <c r="C1998" s="42" t="s">
        <v>42</v>
      </c>
      <c r="D1998" s="43" t="s">
        <v>1217</v>
      </c>
      <c r="E1998" s="42" t="s">
        <v>42</v>
      </c>
      <c r="F1998" s="43" t="s">
        <v>3132</v>
      </c>
      <c r="G1998" s="44" t="s">
        <v>44</v>
      </c>
      <c r="H1998" s="44" t="s">
        <v>44</v>
      </c>
      <c r="I1998" s="42" t="s">
        <v>42</v>
      </c>
      <c r="J1998" s="42" t="s">
        <v>42</v>
      </c>
      <c r="K1998" s="42" t="s">
        <v>42</v>
      </c>
      <c r="L1998" s="45" t="n">
        <f>AF1998</f>
        <v>0</v>
      </c>
      <c r="M1998" s="46" t="s">
        <v>46</v>
      </c>
      <c r="N1998" s="58" t="n">
        <v>11111</v>
      </c>
      <c r="O1998" s="47" t="n">
        <f>L1998*N1998*BJ1998</f>
        <v>0</v>
      </c>
      <c r="P1998" s="48" t="n">
        <f>BH1998</f>
        <v>0</v>
      </c>
      <c r="Q1998" s="45">
             </c>
      <c r="R1998" s="49" t="n">
        <f>L1998*Q1998</f>
        <v>0</v>
      </c>
      <c r="S1998" s="46" t="s">
        <f>IF(I1998="粉剂", "千克", IF(I1998="", "", "粒"))</f>
        <v>47</v>
      </c>
      <c r="T1998" s="49">
             </c>
      <c r="U1998" s="49">
             </c>
      <c r="V1998" s="49">
             </c>
      <c r="W1998" s="49">
             </c>
      <c r="X1998" s="49">
             </c>
      <c r="Y1998" s="49">
             </c>
      <c r="Z1998" s="49">
             </c>
      <c r="AA1998" s="49">
             </c>
      <c r="AB1998" s="49">
             </c>
      <c r="AC1998" s="49">
             </c>
      <c r="AD1998" s="49">
             </c>
      <c r="AE1998" s="49">
             </c>
      <c r="AF1998" s="45" t="n">
        <f>T1998+U1998+V1998+W1998+X1998+Y1998+Z1998+AA1998+AB1998+AC1998+AD1998+AE1998</f>
        <v>0</v>
      </c>
      <c r="AG1998" s="50">
             </c>
      <c r="AH1998" s="51" t="n">
        <f>$Q1998*T1998</f>
        <v>0</v>
      </c>
      <c r="AI1998" s="51" t="n">
        <f>$Q1998*U1998</f>
        <v>0</v>
      </c>
      <c r="AJ1998" s="51" t="n">
        <f>$Q1998*V1998</f>
        <v>0</v>
      </c>
      <c r="AK1998" s="51" t="n">
        <f>$Q1998*W1998</f>
        <v>0</v>
      </c>
      <c r="AL1998" s="51" t="n">
        <f>$Q1998*X1998</f>
        <v>0</v>
      </c>
      <c r="AM1998" s="51" t="n">
        <f>$Q1998*Y1998</f>
        <v>0</v>
      </c>
      <c r="AN1998" s="51" t="n">
        <f>$Q1998*Z1998</f>
        <v>0</v>
      </c>
      <c r="AO1998" s="52" t="n">
        <f>$Q1998*AA1998</f>
        <v>0</v>
      </c>
      <c r="AP1998" s="52" t="n">
        <f>$Q1998*AB1998</f>
        <v>0</v>
      </c>
      <c r="AQ1998" s="52" t="n">
        <f>$Q1998*AC1998</f>
        <v>0</v>
      </c>
      <c r="AR1998" s="52" t="n">
        <f>$Q1998*AD1998</f>
        <v>0</v>
      </c>
      <c r="AS1998" s="52" t="n">
        <f>$Q1998*AE1998</f>
        <v>0</v>
      </c>
      <c r="AT1998" s="52" t="n">
        <f>SUM(AH1998:AS1998)</f>
        <v>0</v>
      </c>
      <c r="AU1998" s="53">
             </c>
      <c r="AV1998" s="54" t="n">
        <f>IF($M1998="人民币", $N1998*T1998*$BJ1998/1.13, $N1998*T1998*$BJ1998)</f>
        <v>0</v>
      </c>
      <c r="AW1998" s="54" t="n">
        <f>IF($M1998="人民币", $N1998*U1998*$BJ1998/1.13, $N1998*U1998*$BJ1998)</f>
        <v>0</v>
      </c>
      <c r="AX1998" s="54" t="n">
        <f>IF($M1998="人民币", $N1998*V1998*$BJ1998/1.13, $N1998*V1998*$BJ1998)</f>
        <v>0</v>
      </c>
      <c r="AY1998" s="54" t="n">
        <f>IF($M1998="人民币", $N1998*W1998*$BJ1998/1.13, $N1998*W1998*$BJ1998)</f>
        <v>0</v>
      </c>
      <c r="AZ1998" s="54" t="n">
        <f>IF($M1998="人民币", $N1998*X1998*$BJ1998/1.13, $N1998*X1998*$BJ1998)</f>
        <v>0</v>
      </c>
      <c r="BA1998" s="54" t="n">
        <f>IF($M1998="人民币", $N1998*Y1998*$BJ1998/1.13, $N1998*Y1998*$BJ1998)</f>
        <v>0</v>
      </c>
      <c r="BB1998" s="54" t="n">
        <f>IF($M1998="人民币", $N1998*Z1998*$BJ1998/1.13, $N1998*Z1998*$BJ1998)</f>
        <v>0</v>
      </c>
      <c r="BC1998" s="54" t="n">
        <f>IF($M1998="人民币", $N1998*AA1998*$BJ1998/1.13, $N1998*AA1998*$BJ1998)</f>
        <v>0</v>
      </c>
      <c r="BD1998" s="54" t="n">
        <f>IF($M1998="人民币", $N1998*AB1998*$BJ1998/1.13, $N1998*AB1998*$BJ1998)</f>
        <v>0</v>
      </c>
      <c r="BE1998" s="54" t="n">
        <f>IF($M1998="人民币", $N1998*AC1998*$BJ1998/1.13, $N1998*AC1998*$BJ1998)</f>
        <v>0</v>
      </c>
      <c r="BF1998" s="54" t="n">
        <f>IF($M1998="人民币", $N1998*AD1998*$BJ1998/1.13, $N1998*AD1998*$BJ1998)</f>
        <v>0</v>
      </c>
      <c r="BG1998" s="54" t="n">
        <f>IF($M1998="人民币", $N1998*AE1998*$BJ1998/1.13, $N1998*AE1998*$BJ1998)</f>
        <v>0</v>
      </c>
      <c r="BH1998" s="55" t="n">
        <f>SUM(AV1998:BG1998)</f>
        <v>0</v>
      </c>
      <c r="BI1998" s="56">
             </c>
      <c r="BJ1998" s="57" t="n">
        <v>1992</v>
      </c>
      <c r="BK1998" s="29" t="n">
        <f>IF(OR(D1998="", F1998="", J1998="", M1998=""), 1, 0)</f>
        <v>0</v>
      </c>
      <c r="BL1998" s="7">
             </c>
      <c r="BR1998" s="7">
             </c>
    </row>
    <row r="1999" x14ac:dyDescent="0.25">
      <c r="A1999" s="40" t="n">
        <f>ROW()-5</f>
        <v>1994</v>
      </c>
      <c r="B1999" s="41" t="s">
        <v>44</v>
      </c>
      <c r="C1999" s="42" t="s">
        <v>42</v>
      </c>
      <c r="D1999" s="43" t="s">
        <v>1219</v>
      </c>
      <c r="E1999" s="42" t="s">
        <v>42</v>
      </c>
      <c r="F1999" s="43" t="s">
        <v>3133</v>
      </c>
      <c r="G1999" s="44" t="s">
        <v>44</v>
      </c>
      <c r="H1999" s="44" t="s">
        <v>3134</v>
      </c>
      <c r="I1999" s="42" t="s">
        <v>42</v>
      </c>
      <c r="J1999" s="42" t="s">
        <v>42</v>
      </c>
      <c r="K1999" s="42" t="s">
        <v>42</v>
      </c>
      <c r="L1999" s="45" t="n">
        <f>AF1999</f>
        <v>0</v>
      </c>
      <c r="M1999" s="46" t="s">
        <v>46</v>
      </c>
      <c r="N1999" s="58" t="n">
        <v>11111</v>
      </c>
      <c r="O1999" s="47" t="n">
        <f>L1999*N1999*BJ1999</f>
        <v>0</v>
      </c>
      <c r="P1999" s="48" t="n">
        <f>BH1999</f>
        <v>0</v>
      </c>
      <c r="Q1999" s="45">
             </c>
      <c r="R1999" s="49" t="n">
        <f>L1999*Q1999</f>
        <v>0</v>
      </c>
      <c r="S1999" s="46" t="s">
        <f>IF(I1999="粉剂", "千克", IF(I1999="", "", "粒"))</f>
        <v>47</v>
      </c>
      <c r="T1999" s="49">
             </c>
      <c r="U1999" s="49">
             </c>
      <c r="V1999" s="49">
             </c>
      <c r="W1999" s="49">
             </c>
      <c r="X1999" s="49">
             </c>
      <c r="Y1999" s="49">
             </c>
      <c r="Z1999" s="49">
             </c>
      <c r="AA1999" s="49">
             </c>
      <c r="AB1999" s="49">
             </c>
      <c r="AC1999" s="49">
             </c>
      <c r="AD1999" s="49">
             </c>
      <c r="AE1999" s="49">
             </c>
      <c r="AF1999" s="45" t="n">
        <f>T1999+U1999+V1999+W1999+X1999+Y1999+Z1999+AA1999+AB1999+AC1999+AD1999+AE1999</f>
        <v>0</v>
      </c>
      <c r="AG1999" s="50">
             </c>
      <c r="AH1999" s="51" t="n">
        <f>$Q1999*T1999</f>
        <v>0</v>
      </c>
      <c r="AI1999" s="51" t="n">
        <f>$Q1999*U1999</f>
        <v>0</v>
      </c>
      <c r="AJ1999" s="51" t="n">
        <f>$Q1999*V1999</f>
        <v>0</v>
      </c>
      <c r="AK1999" s="51" t="n">
        <f>$Q1999*W1999</f>
        <v>0</v>
      </c>
      <c r="AL1999" s="51" t="n">
        <f>$Q1999*X1999</f>
        <v>0</v>
      </c>
      <c r="AM1999" s="51" t="n">
        <f>$Q1999*Y1999</f>
        <v>0</v>
      </c>
      <c r="AN1999" s="51" t="n">
        <f>$Q1999*Z1999</f>
        <v>0</v>
      </c>
      <c r="AO1999" s="52" t="n">
        <f>$Q1999*AA1999</f>
        <v>0</v>
      </c>
      <c r="AP1999" s="52" t="n">
        <f>$Q1999*AB1999</f>
        <v>0</v>
      </c>
      <c r="AQ1999" s="52" t="n">
        <f>$Q1999*AC1999</f>
        <v>0</v>
      </c>
      <c r="AR1999" s="52" t="n">
        <f>$Q1999*AD1999</f>
        <v>0</v>
      </c>
      <c r="AS1999" s="52" t="n">
        <f>$Q1999*AE1999</f>
        <v>0</v>
      </c>
      <c r="AT1999" s="52" t="n">
        <f>SUM(AH1999:AS1999)</f>
        <v>0</v>
      </c>
      <c r="AU1999" s="53">
             </c>
      <c r="AV1999" s="54" t="n">
        <f>IF($M1999="人民币", $N1999*T1999*$BJ1999/1.13, $N1999*T1999*$BJ1999)</f>
        <v>0</v>
      </c>
      <c r="AW1999" s="54" t="n">
        <f>IF($M1999="人民币", $N1999*U1999*$BJ1999/1.13, $N1999*U1999*$BJ1999)</f>
        <v>0</v>
      </c>
      <c r="AX1999" s="54" t="n">
        <f>IF($M1999="人民币", $N1999*V1999*$BJ1999/1.13, $N1999*V1999*$BJ1999)</f>
        <v>0</v>
      </c>
      <c r="AY1999" s="54" t="n">
        <f>IF($M1999="人民币", $N1999*W1999*$BJ1999/1.13, $N1999*W1999*$BJ1999)</f>
        <v>0</v>
      </c>
      <c r="AZ1999" s="54" t="n">
        <f>IF($M1999="人民币", $N1999*X1999*$BJ1999/1.13, $N1999*X1999*$BJ1999)</f>
        <v>0</v>
      </c>
      <c r="BA1999" s="54" t="n">
        <f>IF($M1999="人民币", $N1999*Y1999*$BJ1999/1.13, $N1999*Y1999*$BJ1999)</f>
        <v>0</v>
      </c>
      <c r="BB1999" s="54" t="n">
        <f>IF($M1999="人民币", $N1999*Z1999*$BJ1999/1.13, $N1999*Z1999*$BJ1999)</f>
        <v>0</v>
      </c>
      <c r="BC1999" s="54" t="n">
        <f>IF($M1999="人民币", $N1999*AA1999*$BJ1999/1.13, $N1999*AA1999*$BJ1999)</f>
        <v>0</v>
      </c>
      <c r="BD1999" s="54" t="n">
        <f>IF($M1999="人民币", $N1999*AB1999*$BJ1999/1.13, $N1999*AB1999*$BJ1999)</f>
        <v>0</v>
      </c>
      <c r="BE1999" s="54" t="n">
        <f>IF($M1999="人民币", $N1999*AC1999*$BJ1999/1.13, $N1999*AC1999*$BJ1999)</f>
        <v>0</v>
      </c>
      <c r="BF1999" s="54" t="n">
        <f>IF($M1999="人民币", $N1999*AD1999*$BJ1999/1.13, $N1999*AD1999*$BJ1999)</f>
        <v>0</v>
      </c>
      <c r="BG1999" s="54" t="n">
        <f>IF($M1999="人民币", $N1999*AE1999*$BJ1999/1.13, $N1999*AE1999*$BJ1999)</f>
        <v>0</v>
      </c>
      <c r="BH1999" s="55" t="n">
        <f>SUM(AV1999:BG1999)</f>
        <v>0</v>
      </c>
      <c r="BI1999" s="56">
             </c>
      <c r="BJ1999" s="57" t="n">
        <v>1993</v>
      </c>
      <c r="BK1999" s="29" t="n">
        <f>IF(OR(D1999="", F1999="", J1999="", M1999=""), 1, 0)</f>
        <v>0</v>
      </c>
      <c r="BL1999" s="7">
             </c>
      <c r="BR1999" s="7">
             </c>
    </row>
    <row r="2000" x14ac:dyDescent="0.25">
      <c r="A2000" s="40" t="n">
        <f>ROW()-5</f>
        <v>1995</v>
      </c>
      <c r="B2000" s="41" t="s">
        <v>44</v>
      </c>
      <c r="C2000" s="42" t="s">
        <v>42</v>
      </c>
      <c r="D2000" s="43" t="s">
        <v>1221</v>
      </c>
      <c r="E2000" s="42" t="s">
        <v>42</v>
      </c>
      <c r="F2000" s="43" t="s">
        <v>3135</v>
      </c>
      <c r="G2000" s="44" t="s">
        <v>3135</v>
      </c>
      <c r="H2000" s="44" t="s">
        <v>3136</v>
      </c>
      <c r="I2000" s="42" t="s">
        <v>42</v>
      </c>
      <c r="J2000" s="42" t="s">
        <v>42</v>
      </c>
      <c r="K2000" s="42" t="s">
        <v>42</v>
      </c>
      <c r="L2000" s="45" t="n">
        <f>AF2000</f>
        <v>0</v>
      </c>
      <c r="M2000" s="46" t="s">
        <v>46</v>
      </c>
      <c r="N2000" s="58" t="n">
        <v>11111</v>
      </c>
      <c r="O2000" s="47" t="n">
        <f>L2000*N2000*BJ2000</f>
        <v>0</v>
      </c>
      <c r="P2000" s="48" t="n">
        <f>BH2000</f>
        <v>0</v>
      </c>
      <c r="Q2000" s="45">
             </c>
      <c r="R2000" s="49" t="n">
        <f>L2000*Q2000</f>
        <v>0</v>
      </c>
      <c r="S2000" s="46" t="s">
        <f>IF(I2000="粉剂", "千克", IF(I2000="", "", "粒"))</f>
        <v>47</v>
      </c>
      <c r="T2000" s="49">
             </c>
      <c r="U2000" s="49">
             </c>
      <c r="V2000" s="49">
             </c>
      <c r="W2000" s="49">
             </c>
      <c r="X2000" s="49">
             </c>
      <c r="Y2000" s="49">
             </c>
      <c r="Z2000" s="49">
             </c>
      <c r="AA2000" s="49">
             </c>
      <c r="AB2000" s="49">
             </c>
      <c r="AC2000" s="49">
             </c>
      <c r="AD2000" s="49">
             </c>
      <c r="AE2000" s="49">
             </c>
      <c r="AF2000" s="45" t="n">
        <f>T2000+U2000+V2000+W2000+X2000+Y2000+Z2000+AA2000+AB2000+AC2000+AD2000+AE2000</f>
        <v>0</v>
      </c>
      <c r="AG2000" s="50">
             </c>
      <c r="AH2000" s="51" t="n">
        <f>$Q2000*T2000</f>
        <v>0</v>
      </c>
      <c r="AI2000" s="51" t="n">
        <f>$Q2000*U2000</f>
        <v>0</v>
      </c>
      <c r="AJ2000" s="51" t="n">
        <f>$Q2000*V2000</f>
        <v>0</v>
      </c>
      <c r="AK2000" s="51" t="n">
        <f>$Q2000*W2000</f>
        <v>0</v>
      </c>
      <c r="AL2000" s="51" t="n">
        <f>$Q2000*X2000</f>
        <v>0</v>
      </c>
      <c r="AM2000" s="51" t="n">
        <f>$Q2000*Y2000</f>
        <v>0</v>
      </c>
      <c r="AN2000" s="51" t="n">
        <f>$Q2000*Z2000</f>
        <v>0</v>
      </c>
      <c r="AO2000" s="52" t="n">
        <f>$Q2000*AA2000</f>
        <v>0</v>
      </c>
      <c r="AP2000" s="52" t="n">
        <f>$Q2000*AB2000</f>
        <v>0</v>
      </c>
      <c r="AQ2000" s="52" t="n">
        <f>$Q2000*AC2000</f>
        <v>0</v>
      </c>
      <c r="AR2000" s="52" t="n">
        <f>$Q2000*AD2000</f>
        <v>0</v>
      </c>
      <c r="AS2000" s="52" t="n">
        <f>$Q2000*AE2000</f>
        <v>0</v>
      </c>
      <c r="AT2000" s="52" t="n">
        <f>SUM(AH2000:AS2000)</f>
        <v>0</v>
      </c>
      <c r="AU2000" s="53">
             </c>
      <c r="AV2000" s="54" t="n">
        <f>IF($M2000="人民币", $N2000*T2000*$BJ2000/1.13, $N2000*T2000*$BJ2000)</f>
        <v>0</v>
      </c>
      <c r="AW2000" s="54" t="n">
        <f>IF($M2000="人民币", $N2000*U2000*$BJ2000/1.13, $N2000*U2000*$BJ2000)</f>
        <v>0</v>
      </c>
      <c r="AX2000" s="54" t="n">
        <f>IF($M2000="人民币", $N2000*V2000*$BJ2000/1.13, $N2000*V2000*$BJ2000)</f>
        <v>0</v>
      </c>
      <c r="AY2000" s="54" t="n">
        <f>IF($M2000="人民币", $N2000*W2000*$BJ2000/1.13, $N2000*W2000*$BJ2000)</f>
        <v>0</v>
      </c>
      <c r="AZ2000" s="54" t="n">
        <f>IF($M2000="人民币", $N2000*X2000*$BJ2000/1.13, $N2000*X2000*$BJ2000)</f>
        <v>0</v>
      </c>
      <c r="BA2000" s="54" t="n">
        <f>IF($M2000="人民币", $N2000*Y2000*$BJ2000/1.13, $N2000*Y2000*$BJ2000)</f>
        <v>0</v>
      </c>
      <c r="BB2000" s="54" t="n">
        <f>IF($M2000="人民币", $N2000*Z2000*$BJ2000/1.13, $N2000*Z2000*$BJ2000)</f>
        <v>0</v>
      </c>
      <c r="BC2000" s="54" t="n">
        <f>IF($M2000="人民币", $N2000*AA2000*$BJ2000/1.13, $N2000*AA2000*$BJ2000)</f>
        <v>0</v>
      </c>
      <c r="BD2000" s="54" t="n">
        <f>IF($M2000="人民币", $N2000*AB2000*$BJ2000/1.13, $N2000*AB2000*$BJ2000)</f>
        <v>0</v>
      </c>
      <c r="BE2000" s="54" t="n">
        <f>IF($M2000="人民币", $N2000*AC2000*$BJ2000/1.13, $N2000*AC2000*$BJ2000)</f>
        <v>0</v>
      </c>
      <c r="BF2000" s="54" t="n">
        <f>IF($M2000="人民币", $N2000*AD2000*$BJ2000/1.13, $N2000*AD2000*$BJ2000)</f>
        <v>0</v>
      </c>
      <c r="BG2000" s="54" t="n">
        <f>IF($M2000="人民币", $N2000*AE2000*$BJ2000/1.13, $N2000*AE2000*$BJ2000)</f>
        <v>0</v>
      </c>
      <c r="BH2000" s="55" t="n">
        <f>SUM(AV2000:BG2000)</f>
        <v>0</v>
      </c>
      <c r="BI2000" s="56">
             </c>
      <c r="BJ2000" s="57" t="n">
        <v>1994</v>
      </c>
      <c r="BK2000" s="29" t="n">
        <f>IF(OR(D2000="", F2000="", J2000="", M2000=""), 1, 0)</f>
        <v>0</v>
      </c>
      <c r="BL2000" s="7">
             </c>
      <c r="BR2000" s="7">
             </c>
    </row>
    <row r="2001" x14ac:dyDescent="0.25">
      <c r="A2001" s="40" t="n">
        <f>ROW()-5</f>
        <v>1996</v>
      </c>
      <c r="B2001" s="41" t="s">
        <v>44</v>
      </c>
      <c r="C2001" s="42" t="s">
        <v>42</v>
      </c>
      <c r="D2001" s="43" t="s">
        <v>1224</v>
      </c>
      <c r="E2001" s="42" t="s">
        <v>42</v>
      </c>
      <c r="F2001" s="43" t="s">
        <v>3137</v>
      </c>
      <c r="G2001" s="44" t="s">
        <v>44</v>
      </c>
      <c r="H2001" s="44" t="s">
        <v>44</v>
      </c>
      <c r="I2001" s="42" t="s">
        <v>42</v>
      </c>
      <c r="J2001" s="42" t="s">
        <v>42</v>
      </c>
      <c r="K2001" s="42" t="s">
        <v>42</v>
      </c>
      <c r="L2001" s="45" t="n">
        <f>AF2001</f>
        <v>0</v>
      </c>
      <c r="M2001" s="46" t="s">
        <v>46</v>
      </c>
      <c r="N2001" s="58" t="n">
        <v>11111</v>
      </c>
      <c r="O2001" s="47" t="n">
        <f>L2001*N2001*BJ2001</f>
        <v>0</v>
      </c>
      <c r="P2001" s="48" t="n">
        <f>BH2001</f>
        <v>0</v>
      </c>
      <c r="Q2001" s="45">
             </c>
      <c r="R2001" s="49" t="n">
        <f>L2001*Q2001</f>
        <v>0</v>
      </c>
      <c r="S2001" s="46" t="s">
        <f>IF(I2001="粉剂", "千克", IF(I2001="", "", "粒"))</f>
        <v>47</v>
      </c>
      <c r="T2001" s="49">
             </c>
      <c r="U2001" s="49">
             </c>
      <c r="V2001" s="49">
             </c>
      <c r="W2001" s="49">
             </c>
      <c r="X2001" s="49">
             </c>
      <c r="Y2001" s="49">
             </c>
      <c r="Z2001" s="49">
             </c>
      <c r="AA2001" s="49">
             </c>
      <c r="AB2001" s="49">
             </c>
      <c r="AC2001" s="49">
             </c>
      <c r="AD2001" s="49">
             </c>
      <c r="AE2001" s="49">
             </c>
      <c r="AF2001" s="45" t="n">
        <f>T2001+U2001+V2001+W2001+X2001+Y2001+Z2001+AA2001+AB2001+AC2001+AD2001+AE2001</f>
        <v>0</v>
      </c>
      <c r="AG2001" s="50">
             </c>
      <c r="AH2001" s="51" t="n">
        <f>$Q2001*T2001</f>
        <v>0</v>
      </c>
      <c r="AI2001" s="51" t="n">
        <f>$Q2001*U2001</f>
        <v>0</v>
      </c>
      <c r="AJ2001" s="51" t="n">
        <f>$Q2001*V2001</f>
        <v>0</v>
      </c>
      <c r="AK2001" s="51" t="n">
        <f>$Q2001*W2001</f>
        <v>0</v>
      </c>
      <c r="AL2001" s="51" t="n">
        <f>$Q2001*X2001</f>
        <v>0</v>
      </c>
      <c r="AM2001" s="51" t="n">
        <f>$Q2001*Y2001</f>
        <v>0</v>
      </c>
      <c r="AN2001" s="51" t="n">
        <f>$Q2001*Z2001</f>
        <v>0</v>
      </c>
      <c r="AO2001" s="52" t="n">
        <f>$Q2001*AA2001</f>
        <v>0</v>
      </c>
      <c r="AP2001" s="52" t="n">
        <f>$Q2001*AB2001</f>
        <v>0</v>
      </c>
      <c r="AQ2001" s="52" t="n">
        <f>$Q2001*AC2001</f>
        <v>0</v>
      </c>
      <c r="AR2001" s="52" t="n">
        <f>$Q2001*AD2001</f>
        <v>0</v>
      </c>
      <c r="AS2001" s="52" t="n">
        <f>$Q2001*AE2001</f>
        <v>0</v>
      </c>
      <c r="AT2001" s="52" t="n">
        <f>SUM(AH2001:AS2001)</f>
        <v>0</v>
      </c>
      <c r="AU2001" s="53">
             </c>
      <c r="AV2001" s="54" t="n">
        <f>IF($M2001="人民币", $N2001*T2001*$BJ2001/1.13, $N2001*T2001*$BJ2001)</f>
        <v>0</v>
      </c>
      <c r="AW2001" s="54" t="n">
        <f>IF($M2001="人民币", $N2001*U2001*$BJ2001/1.13, $N2001*U2001*$BJ2001)</f>
        <v>0</v>
      </c>
      <c r="AX2001" s="54" t="n">
        <f>IF($M2001="人民币", $N2001*V2001*$BJ2001/1.13, $N2001*V2001*$BJ2001)</f>
        <v>0</v>
      </c>
      <c r="AY2001" s="54" t="n">
        <f>IF($M2001="人民币", $N2001*W2001*$BJ2001/1.13, $N2001*W2001*$BJ2001)</f>
        <v>0</v>
      </c>
      <c r="AZ2001" s="54" t="n">
        <f>IF($M2001="人民币", $N2001*X2001*$BJ2001/1.13, $N2001*X2001*$BJ2001)</f>
        <v>0</v>
      </c>
      <c r="BA2001" s="54" t="n">
        <f>IF($M2001="人民币", $N2001*Y2001*$BJ2001/1.13, $N2001*Y2001*$BJ2001)</f>
        <v>0</v>
      </c>
      <c r="BB2001" s="54" t="n">
        <f>IF($M2001="人民币", $N2001*Z2001*$BJ2001/1.13, $N2001*Z2001*$BJ2001)</f>
        <v>0</v>
      </c>
      <c r="BC2001" s="54" t="n">
        <f>IF($M2001="人民币", $N2001*AA2001*$BJ2001/1.13, $N2001*AA2001*$BJ2001)</f>
        <v>0</v>
      </c>
      <c r="BD2001" s="54" t="n">
        <f>IF($M2001="人民币", $N2001*AB2001*$BJ2001/1.13, $N2001*AB2001*$BJ2001)</f>
        <v>0</v>
      </c>
      <c r="BE2001" s="54" t="n">
        <f>IF($M2001="人民币", $N2001*AC2001*$BJ2001/1.13, $N2001*AC2001*$BJ2001)</f>
        <v>0</v>
      </c>
      <c r="BF2001" s="54" t="n">
        <f>IF($M2001="人民币", $N2001*AD2001*$BJ2001/1.13, $N2001*AD2001*$BJ2001)</f>
        <v>0</v>
      </c>
      <c r="BG2001" s="54" t="n">
        <f>IF($M2001="人民币", $N2001*AE2001*$BJ2001/1.13, $N2001*AE2001*$BJ2001)</f>
        <v>0</v>
      </c>
      <c r="BH2001" s="55" t="n">
        <f>SUM(AV2001:BG2001)</f>
        <v>0</v>
      </c>
      <c r="BI2001" s="56">
             </c>
      <c r="BJ2001" s="57" t="n">
        <v>1995</v>
      </c>
      <c r="BK2001" s="29" t="n">
        <f>IF(OR(D2001="", F2001="", J2001="", M2001=""), 1, 0)</f>
        <v>0</v>
      </c>
      <c r="BL2001" s="7">
             </c>
      <c r="BR2001" s="7">
             </c>
    </row>
    <row r="2002" x14ac:dyDescent="0.25">
      <c r="A2002" s="40" t="n">
        <f>ROW()-5</f>
        <v>1997</v>
      </c>
      <c r="B2002" s="41" t="s">
        <v>44</v>
      </c>
      <c r="C2002" s="42" t="s">
        <v>42</v>
      </c>
      <c r="D2002" s="43" t="s">
        <v>1227</v>
      </c>
      <c r="E2002" s="42" t="s">
        <v>42</v>
      </c>
      <c r="F2002" s="43" t="s">
        <v>3138</v>
      </c>
      <c r="G2002" s="44" t="s">
        <v>44</v>
      </c>
      <c r="H2002" s="44" t="s">
        <v>44</v>
      </c>
      <c r="I2002" s="42" t="s">
        <v>42</v>
      </c>
      <c r="J2002" s="42" t="s">
        <v>42</v>
      </c>
      <c r="K2002" s="42" t="s">
        <v>42</v>
      </c>
      <c r="L2002" s="45" t="n">
        <f>AF2002</f>
        <v>0</v>
      </c>
      <c r="M2002" s="46" t="s">
        <v>46</v>
      </c>
      <c r="N2002" s="58" t="n">
        <v>11111</v>
      </c>
      <c r="O2002" s="47" t="n">
        <f>L2002*N2002*BJ2002</f>
        <v>0</v>
      </c>
      <c r="P2002" s="48" t="n">
        <f>BH2002</f>
        <v>0</v>
      </c>
      <c r="Q2002" s="45">
             </c>
      <c r="R2002" s="49" t="n">
        <f>L2002*Q2002</f>
        <v>0</v>
      </c>
      <c r="S2002" s="46" t="s">
        <f>IF(I2002="粉剂", "千克", IF(I2002="", "", "粒"))</f>
        <v>47</v>
      </c>
      <c r="T2002" s="49">
             </c>
      <c r="U2002" s="49">
             </c>
      <c r="V2002" s="49">
             </c>
      <c r="W2002" s="49">
             </c>
      <c r="X2002" s="49">
             </c>
      <c r="Y2002" s="49">
             </c>
      <c r="Z2002" s="49">
             </c>
      <c r="AA2002" s="49">
             </c>
      <c r="AB2002" s="49">
             </c>
      <c r="AC2002" s="49">
             </c>
      <c r="AD2002" s="49">
             </c>
      <c r="AE2002" s="49">
             </c>
      <c r="AF2002" s="45" t="n">
        <f>T2002+U2002+V2002+W2002+X2002+Y2002+Z2002+AA2002+AB2002+AC2002+AD2002+AE2002</f>
        <v>0</v>
      </c>
      <c r="AG2002" s="50">
             </c>
      <c r="AH2002" s="51" t="n">
        <f>$Q2002*T2002</f>
        <v>0</v>
      </c>
      <c r="AI2002" s="51" t="n">
        <f>$Q2002*U2002</f>
        <v>0</v>
      </c>
      <c r="AJ2002" s="51" t="n">
        <f>$Q2002*V2002</f>
        <v>0</v>
      </c>
      <c r="AK2002" s="51" t="n">
        <f>$Q2002*W2002</f>
        <v>0</v>
      </c>
      <c r="AL2002" s="51" t="n">
        <f>$Q2002*X2002</f>
        <v>0</v>
      </c>
      <c r="AM2002" s="51" t="n">
        <f>$Q2002*Y2002</f>
        <v>0</v>
      </c>
      <c r="AN2002" s="51" t="n">
        <f>$Q2002*Z2002</f>
        <v>0</v>
      </c>
      <c r="AO2002" s="52" t="n">
        <f>$Q2002*AA2002</f>
        <v>0</v>
      </c>
      <c r="AP2002" s="52" t="n">
        <f>$Q2002*AB2002</f>
        <v>0</v>
      </c>
      <c r="AQ2002" s="52" t="n">
        <f>$Q2002*AC2002</f>
        <v>0</v>
      </c>
      <c r="AR2002" s="52" t="n">
        <f>$Q2002*AD2002</f>
        <v>0</v>
      </c>
      <c r="AS2002" s="52" t="n">
        <f>$Q2002*AE2002</f>
        <v>0</v>
      </c>
      <c r="AT2002" s="52" t="n">
        <f>SUM(AH2002:AS2002)</f>
        <v>0</v>
      </c>
      <c r="AU2002" s="53">
             </c>
      <c r="AV2002" s="54" t="n">
        <f>IF($M2002="人民币", $N2002*T2002*$BJ2002/1.13, $N2002*T2002*$BJ2002)</f>
        <v>0</v>
      </c>
      <c r="AW2002" s="54" t="n">
        <f>IF($M2002="人民币", $N2002*U2002*$BJ2002/1.13, $N2002*U2002*$BJ2002)</f>
        <v>0</v>
      </c>
      <c r="AX2002" s="54" t="n">
        <f>IF($M2002="人民币", $N2002*V2002*$BJ2002/1.13, $N2002*V2002*$BJ2002)</f>
        <v>0</v>
      </c>
      <c r="AY2002" s="54" t="n">
        <f>IF($M2002="人民币", $N2002*W2002*$BJ2002/1.13, $N2002*W2002*$BJ2002)</f>
        <v>0</v>
      </c>
      <c r="AZ2002" s="54" t="n">
        <f>IF($M2002="人民币", $N2002*X2002*$BJ2002/1.13, $N2002*X2002*$BJ2002)</f>
        <v>0</v>
      </c>
      <c r="BA2002" s="54" t="n">
        <f>IF($M2002="人民币", $N2002*Y2002*$BJ2002/1.13, $N2002*Y2002*$BJ2002)</f>
        <v>0</v>
      </c>
      <c r="BB2002" s="54" t="n">
        <f>IF($M2002="人民币", $N2002*Z2002*$BJ2002/1.13, $N2002*Z2002*$BJ2002)</f>
        <v>0</v>
      </c>
      <c r="BC2002" s="54" t="n">
        <f>IF($M2002="人民币", $N2002*AA2002*$BJ2002/1.13, $N2002*AA2002*$BJ2002)</f>
        <v>0</v>
      </c>
      <c r="BD2002" s="54" t="n">
        <f>IF($M2002="人民币", $N2002*AB2002*$BJ2002/1.13, $N2002*AB2002*$BJ2002)</f>
        <v>0</v>
      </c>
      <c r="BE2002" s="54" t="n">
        <f>IF($M2002="人民币", $N2002*AC2002*$BJ2002/1.13, $N2002*AC2002*$BJ2002)</f>
        <v>0</v>
      </c>
      <c r="BF2002" s="54" t="n">
        <f>IF($M2002="人民币", $N2002*AD2002*$BJ2002/1.13, $N2002*AD2002*$BJ2002)</f>
        <v>0</v>
      </c>
      <c r="BG2002" s="54" t="n">
        <f>IF($M2002="人民币", $N2002*AE2002*$BJ2002/1.13, $N2002*AE2002*$BJ2002)</f>
        <v>0</v>
      </c>
      <c r="BH2002" s="55" t="n">
        <f>SUM(AV2002:BG2002)</f>
        <v>0</v>
      </c>
      <c r="BI2002" s="56">
             </c>
      <c r="BJ2002" s="57" t="n">
        <v>1996</v>
      </c>
      <c r="BK2002" s="29" t="n">
        <f>IF(OR(D2002="", F2002="", J2002="", M2002=""), 1, 0)</f>
        <v>0</v>
      </c>
      <c r="BL2002" s="7">
             </c>
      <c r="BR2002" s="7">
             </c>
    </row>
    <row r="2003" x14ac:dyDescent="0.25">
      <c r="A2003" s="40" t="n">
        <f>ROW()-5</f>
        <v>1998</v>
      </c>
      <c r="B2003" s="41" t="s">
        <v>44</v>
      </c>
      <c r="C2003" s="42" t="s">
        <v>42</v>
      </c>
      <c r="D2003" s="43" t="s">
        <v>1229</v>
      </c>
      <c r="E2003" s="42" t="s">
        <v>42</v>
      </c>
      <c r="F2003" s="43" t="s">
        <v>3139</v>
      </c>
      <c r="G2003" s="44" t="s">
        <v>3139</v>
      </c>
      <c r="H2003" s="44" t="s">
        <v>3140</v>
      </c>
      <c r="I2003" s="42" t="s">
        <v>42</v>
      </c>
      <c r="J2003" s="42" t="s">
        <v>42</v>
      </c>
      <c r="K2003" s="42" t="s">
        <v>42</v>
      </c>
      <c r="L2003" s="45" t="n">
        <f>AF2003</f>
        <v>0</v>
      </c>
      <c r="M2003" s="46" t="s">
        <v>46</v>
      </c>
      <c r="N2003" s="58" t="n">
        <v>11111</v>
      </c>
      <c r="O2003" s="47" t="n">
        <f>L2003*N2003*BJ2003</f>
        <v>0</v>
      </c>
      <c r="P2003" s="48" t="n">
        <f>BH2003</f>
        <v>0</v>
      </c>
      <c r="Q2003" s="45">
             </c>
      <c r="R2003" s="49" t="n">
        <f>L2003*Q2003</f>
        <v>0</v>
      </c>
      <c r="S2003" s="46" t="s">
        <f>IF(I2003="粉剂", "千克", IF(I2003="", "", "粒"))</f>
        <v>47</v>
      </c>
      <c r="T2003" s="49">
             </c>
      <c r="U2003" s="49">
             </c>
      <c r="V2003" s="49">
             </c>
      <c r="W2003" s="49">
             </c>
      <c r="X2003" s="49">
             </c>
      <c r="Y2003" s="49">
             </c>
      <c r="Z2003" s="49">
             </c>
      <c r="AA2003" s="49">
             </c>
      <c r="AB2003" s="49">
             </c>
      <c r="AC2003" s="49">
             </c>
      <c r="AD2003" s="49">
             </c>
      <c r="AE2003" s="49">
             </c>
      <c r="AF2003" s="45" t="n">
        <f>T2003+U2003+V2003+W2003+X2003+Y2003+Z2003+AA2003+AB2003+AC2003+AD2003+AE2003</f>
        <v>0</v>
      </c>
      <c r="AG2003" s="50">
             </c>
      <c r="AH2003" s="51" t="n">
        <f>$Q2003*T2003</f>
        <v>0</v>
      </c>
      <c r="AI2003" s="51" t="n">
        <f>$Q2003*U2003</f>
        <v>0</v>
      </c>
      <c r="AJ2003" s="51" t="n">
        <f>$Q2003*V2003</f>
        <v>0</v>
      </c>
      <c r="AK2003" s="51" t="n">
        <f>$Q2003*W2003</f>
        <v>0</v>
      </c>
      <c r="AL2003" s="51" t="n">
        <f>$Q2003*X2003</f>
        <v>0</v>
      </c>
      <c r="AM2003" s="51" t="n">
        <f>$Q2003*Y2003</f>
        <v>0</v>
      </c>
      <c r="AN2003" s="51" t="n">
        <f>$Q2003*Z2003</f>
        <v>0</v>
      </c>
      <c r="AO2003" s="52" t="n">
        <f>$Q2003*AA2003</f>
        <v>0</v>
      </c>
      <c r="AP2003" s="52" t="n">
        <f>$Q2003*AB2003</f>
        <v>0</v>
      </c>
      <c r="AQ2003" s="52" t="n">
        <f>$Q2003*AC2003</f>
        <v>0</v>
      </c>
      <c r="AR2003" s="52" t="n">
        <f>$Q2003*AD2003</f>
        <v>0</v>
      </c>
      <c r="AS2003" s="52" t="n">
        <f>$Q2003*AE2003</f>
        <v>0</v>
      </c>
      <c r="AT2003" s="52" t="n">
        <f>SUM(AH2003:AS2003)</f>
        <v>0</v>
      </c>
      <c r="AU2003" s="53">
             </c>
      <c r="AV2003" s="54" t="n">
        <f>IF($M2003="人民币", $N2003*T2003*$BJ2003/1.13, $N2003*T2003*$BJ2003)</f>
        <v>0</v>
      </c>
      <c r="AW2003" s="54" t="n">
        <f>IF($M2003="人民币", $N2003*U2003*$BJ2003/1.13, $N2003*U2003*$BJ2003)</f>
        <v>0</v>
      </c>
      <c r="AX2003" s="54" t="n">
        <f>IF($M2003="人民币", $N2003*V2003*$BJ2003/1.13, $N2003*V2003*$BJ2003)</f>
        <v>0</v>
      </c>
      <c r="AY2003" s="54" t="n">
        <f>IF($M2003="人民币", $N2003*W2003*$BJ2003/1.13, $N2003*W2003*$BJ2003)</f>
        <v>0</v>
      </c>
      <c r="AZ2003" s="54" t="n">
        <f>IF($M2003="人民币", $N2003*X2003*$BJ2003/1.13, $N2003*X2003*$BJ2003)</f>
        <v>0</v>
      </c>
      <c r="BA2003" s="54" t="n">
        <f>IF($M2003="人民币", $N2003*Y2003*$BJ2003/1.13, $N2003*Y2003*$BJ2003)</f>
        <v>0</v>
      </c>
      <c r="BB2003" s="54" t="n">
        <f>IF($M2003="人民币", $N2003*Z2003*$BJ2003/1.13, $N2003*Z2003*$BJ2003)</f>
        <v>0</v>
      </c>
      <c r="BC2003" s="54" t="n">
        <f>IF($M2003="人民币", $N2003*AA2003*$BJ2003/1.13, $N2003*AA2003*$BJ2003)</f>
        <v>0</v>
      </c>
      <c r="BD2003" s="54" t="n">
        <f>IF($M2003="人民币", $N2003*AB2003*$BJ2003/1.13, $N2003*AB2003*$BJ2003)</f>
        <v>0</v>
      </c>
      <c r="BE2003" s="54" t="n">
        <f>IF($M2003="人民币", $N2003*AC2003*$BJ2003/1.13, $N2003*AC2003*$BJ2003)</f>
        <v>0</v>
      </c>
      <c r="BF2003" s="54" t="n">
        <f>IF($M2003="人民币", $N2003*AD2003*$BJ2003/1.13, $N2003*AD2003*$BJ2003)</f>
        <v>0</v>
      </c>
      <c r="BG2003" s="54" t="n">
        <f>IF($M2003="人民币", $N2003*AE2003*$BJ2003/1.13, $N2003*AE2003*$BJ2003)</f>
        <v>0</v>
      </c>
      <c r="BH2003" s="55" t="n">
        <f>SUM(AV2003:BG2003)</f>
        <v>0</v>
      </c>
      <c r="BI2003" s="56">
             </c>
      <c r="BJ2003" s="57" t="n">
        <v>1997</v>
      </c>
      <c r="BK2003" s="29" t="n">
        <f>IF(OR(D2003="", F2003="", J2003="", M2003=""), 1, 0)</f>
        <v>0</v>
      </c>
      <c r="BL2003" s="7">
             </c>
      <c r="BR2003" s="7">
             </c>
    </row>
    <row r="2004" x14ac:dyDescent="0.25">
      <c r="A2004" s="40" t="n">
        <f>ROW()-5</f>
        <v>1999</v>
      </c>
      <c r="B2004" s="41" t="s">
        <v>44</v>
      </c>
      <c r="C2004" s="42" t="s">
        <v>42</v>
      </c>
      <c r="D2004" s="43" t="s">
        <v>1232</v>
      </c>
      <c r="E2004" s="42" t="s">
        <v>42</v>
      </c>
      <c r="F2004" s="43" t="s">
        <v>3141</v>
      </c>
      <c r="G2004" s="44" t="s">
        <v>44</v>
      </c>
      <c r="H2004" s="44" t="s">
        <v>44</v>
      </c>
      <c r="I2004" s="42" t="s">
        <v>42</v>
      </c>
      <c r="J2004" s="42" t="s">
        <v>42</v>
      </c>
      <c r="K2004" s="42" t="s">
        <v>42</v>
      </c>
      <c r="L2004" s="45" t="n">
        <f>AF2004</f>
        <v>0</v>
      </c>
      <c r="M2004" s="46" t="s">
        <v>46</v>
      </c>
      <c r="N2004" s="58" t="n">
        <v>11111</v>
      </c>
      <c r="O2004" s="47" t="n">
        <f>L2004*N2004*BJ2004</f>
        <v>0</v>
      </c>
      <c r="P2004" s="48" t="n">
        <f>BH2004</f>
        <v>0</v>
      </c>
      <c r="Q2004" s="45">
             </c>
      <c r="R2004" s="49" t="n">
        <f>L2004*Q2004</f>
        <v>0</v>
      </c>
      <c r="S2004" s="46" t="s">
        <f>IF(I2004="粉剂", "千克", IF(I2004="", "", "粒"))</f>
        <v>47</v>
      </c>
      <c r="T2004" s="49">
             </c>
      <c r="U2004" s="49">
             </c>
      <c r="V2004" s="49">
             </c>
      <c r="W2004" s="49">
             </c>
      <c r="X2004" s="49">
             </c>
      <c r="Y2004" s="49">
             </c>
      <c r="Z2004" s="49">
             </c>
      <c r="AA2004" s="49">
             </c>
      <c r="AB2004" s="49">
             </c>
      <c r="AC2004" s="49">
             </c>
      <c r="AD2004" s="49">
             </c>
      <c r="AE2004" s="49">
             </c>
      <c r="AF2004" s="45" t="n">
        <f>T2004+U2004+V2004+W2004+X2004+Y2004+Z2004+AA2004+AB2004+AC2004+AD2004+AE2004</f>
        <v>0</v>
      </c>
      <c r="AG2004" s="50">
             </c>
      <c r="AH2004" s="51" t="n">
        <f>$Q2004*T2004</f>
        <v>0</v>
      </c>
      <c r="AI2004" s="51" t="n">
        <f>$Q2004*U2004</f>
        <v>0</v>
      </c>
      <c r="AJ2004" s="51" t="n">
        <f>$Q2004*V2004</f>
        <v>0</v>
      </c>
      <c r="AK2004" s="51" t="n">
        <f>$Q2004*W2004</f>
        <v>0</v>
      </c>
      <c r="AL2004" s="51" t="n">
        <f>$Q2004*X2004</f>
        <v>0</v>
      </c>
      <c r="AM2004" s="51" t="n">
        <f>$Q2004*Y2004</f>
        <v>0</v>
      </c>
      <c r="AN2004" s="51" t="n">
        <f>$Q2004*Z2004</f>
        <v>0</v>
      </c>
      <c r="AO2004" s="52" t="n">
        <f>$Q2004*AA2004</f>
        <v>0</v>
      </c>
      <c r="AP2004" s="52" t="n">
        <f>$Q2004*AB2004</f>
        <v>0</v>
      </c>
      <c r="AQ2004" s="52" t="n">
        <f>$Q2004*AC2004</f>
        <v>0</v>
      </c>
      <c r="AR2004" s="52" t="n">
        <f>$Q2004*AD2004</f>
        <v>0</v>
      </c>
      <c r="AS2004" s="52" t="n">
        <f>$Q2004*AE2004</f>
        <v>0</v>
      </c>
      <c r="AT2004" s="52" t="n">
        <f>SUM(AH2004:AS2004)</f>
        <v>0</v>
      </c>
      <c r="AU2004" s="53">
             </c>
      <c r="AV2004" s="54" t="n">
        <f>IF($M2004="人民币", $N2004*T2004*$BJ2004/1.13, $N2004*T2004*$BJ2004)</f>
        <v>0</v>
      </c>
      <c r="AW2004" s="54" t="n">
        <f>IF($M2004="人民币", $N2004*U2004*$BJ2004/1.13, $N2004*U2004*$BJ2004)</f>
        <v>0</v>
      </c>
      <c r="AX2004" s="54" t="n">
        <f>IF($M2004="人民币", $N2004*V2004*$BJ2004/1.13, $N2004*V2004*$BJ2004)</f>
        <v>0</v>
      </c>
      <c r="AY2004" s="54" t="n">
        <f>IF($M2004="人民币", $N2004*W2004*$BJ2004/1.13, $N2004*W2004*$BJ2004)</f>
        <v>0</v>
      </c>
      <c r="AZ2004" s="54" t="n">
        <f>IF($M2004="人民币", $N2004*X2004*$BJ2004/1.13, $N2004*X2004*$BJ2004)</f>
        <v>0</v>
      </c>
      <c r="BA2004" s="54" t="n">
        <f>IF($M2004="人民币", $N2004*Y2004*$BJ2004/1.13, $N2004*Y2004*$BJ2004)</f>
        <v>0</v>
      </c>
      <c r="BB2004" s="54" t="n">
        <f>IF($M2004="人民币", $N2004*Z2004*$BJ2004/1.13, $N2004*Z2004*$BJ2004)</f>
        <v>0</v>
      </c>
      <c r="BC2004" s="54" t="n">
        <f>IF($M2004="人民币", $N2004*AA2004*$BJ2004/1.13, $N2004*AA2004*$BJ2004)</f>
        <v>0</v>
      </c>
      <c r="BD2004" s="54" t="n">
        <f>IF($M2004="人民币", $N2004*AB2004*$BJ2004/1.13, $N2004*AB2004*$BJ2004)</f>
        <v>0</v>
      </c>
      <c r="BE2004" s="54" t="n">
        <f>IF($M2004="人民币", $N2004*AC2004*$BJ2004/1.13, $N2004*AC2004*$BJ2004)</f>
        <v>0</v>
      </c>
      <c r="BF2004" s="54" t="n">
        <f>IF($M2004="人民币", $N2004*AD2004*$BJ2004/1.13, $N2004*AD2004*$BJ2004)</f>
        <v>0</v>
      </c>
      <c r="BG2004" s="54" t="n">
        <f>IF($M2004="人民币", $N2004*AE2004*$BJ2004/1.13, $N2004*AE2004*$BJ2004)</f>
        <v>0</v>
      </c>
      <c r="BH2004" s="55" t="n">
        <f>SUM(AV2004:BG2004)</f>
        <v>0</v>
      </c>
      <c r="BI2004" s="56">
             </c>
      <c r="BJ2004" s="57" t="n">
        <v>1998</v>
      </c>
      <c r="BK2004" s="29" t="n">
        <f>IF(OR(D2004="", F2004="", J2004="", M2004=""), 1, 0)</f>
        <v>0</v>
      </c>
      <c r="BL2004" s="7">
             </c>
      <c r="BR2004" s="7">
             </c>
    </row>
    <row r="2005" x14ac:dyDescent="0.25">
      <c r="A2005" s="40" t="n">
        <f>ROW()-5</f>
        <v>2000</v>
      </c>
      <c r="B2005" s="41" t="s">
        <v>44</v>
      </c>
      <c r="C2005" s="42" t="s">
        <v>42</v>
      </c>
      <c r="D2005" s="43" t="s">
        <v>1235</v>
      </c>
      <c r="E2005" s="42" t="s">
        <v>42</v>
      </c>
      <c r="F2005" s="43" t="s">
        <v>3142</v>
      </c>
      <c r="G2005" s="44" t="s">
        <v>44</v>
      </c>
      <c r="H2005" s="44" t="s">
        <v>44</v>
      </c>
      <c r="I2005" s="42" t="s">
        <v>42</v>
      </c>
      <c r="J2005" s="42" t="s">
        <v>42</v>
      </c>
      <c r="K2005" s="42" t="s">
        <v>42</v>
      </c>
      <c r="L2005" s="45" t="n">
        <f>AF2005</f>
        <v>0</v>
      </c>
      <c r="M2005" s="46" t="s">
        <v>46</v>
      </c>
      <c r="N2005" s="58" t="n">
        <v>11111</v>
      </c>
      <c r="O2005" s="47" t="n">
        <f>L2005*N2005*BJ2005</f>
        <v>0</v>
      </c>
      <c r="P2005" s="48" t="n">
        <f>BH2005</f>
        <v>0</v>
      </c>
      <c r="Q2005" s="45">
             </c>
      <c r="R2005" s="49" t="n">
        <f>L2005*Q2005</f>
        <v>0</v>
      </c>
      <c r="S2005" s="46" t="s">
        <f>IF(I2005="粉剂", "千克", IF(I2005="", "", "粒"))</f>
        <v>47</v>
      </c>
      <c r="T2005" s="49">
             </c>
      <c r="U2005" s="49">
             </c>
      <c r="V2005" s="49">
             </c>
      <c r="W2005" s="49">
             </c>
      <c r="X2005" s="49">
             </c>
      <c r="Y2005" s="49">
             </c>
      <c r="Z2005" s="49">
             </c>
      <c r="AA2005" s="49">
             </c>
      <c r="AB2005" s="49">
             </c>
      <c r="AC2005" s="49">
             </c>
      <c r="AD2005" s="49">
             </c>
      <c r="AE2005" s="49">
             </c>
      <c r="AF2005" s="45" t="n">
        <f>T2005+U2005+V2005+W2005+X2005+Y2005+Z2005+AA2005+AB2005+AC2005+AD2005+AE2005</f>
        <v>0</v>
      </c>
      <c r="AG2005" s="50">
             </c>
      <c r="AH2005" s="51" t="n">
        <f>$Q2005*T2005</f>
        <v>0</v>
      </c>
      <c r="AI2005" s="51" t="n">
        <f>$Q2005*U2005</f>
        <v>0</v>
      </c>
      <c r="AJ2005" s="51" t="n">
        <f>$Q2005*V2005</f>
        <v>0</v>
      </c>
      <c r="AK2005" s="51" t="n">
        <f>$Q2005*W2005</f>
        <v>0</v>
      </c>
      <c r="AL2005" s="51" t="n">
        <f>$Q2005*X2005</f>
        <v>0</v>
      </c>
      <c r="AM2005" s="51" t="n">
        <f>$Q2005*Y2005</f>
        <v>0</v>
      </c>
      <c r="AN2005" s="51" t="n">
        <f>$Q2005*Z2005</f>
        <v>0</v>
      </c>
      <c r="AO2005" s="52" t="n">
        <f>$Q2005*AA2005</f>
        <v>0</v>
      </c>
      <c r="AP2005" s="52" t="n">
        <f>$Q2005*AB2005</f>
        <v>0</v>
      </c>
      <c r="AQ2005" s="52" t="n">
        <f>$Q2005*AC2005</f>
        <v>0</v>
      </c>
      <c r="AR2005" s="52" t="n">
        <f>$Q2005*AD2005</f>
        <v>0</v>
      </c>
      <c r="AS2005" s="52" t="n">
        <f>$Q2005*AE2005</f>
        <v>0</v>
      </c>
      <c r="AT2005" s="52" t="n">
        <f>SUM(AH2005:AS2005)</f>
        <v>0</v>
      </c>
      <c r="AU2005" s="53">
             </c>
      <c r="AV2005" s="54" t="n">
        <f>IF($M2005="人民币", $N2005*T2005*$BJ2005/1.13, $N2005*T2005*$BJ2005)</f>
        <v>0</v>
      </c>
      <c r="AW2005" s="54" t="n">
        <f>IF($M2005="人民币", $N2005*U2005*$BJ2005/1.13, $N2005*U2005*$BJ2005)</f>
        <v>0</v>
      </c>
      <c r="AX2005" s="54" t="n">
        <f>IF($M2005="人民币", $N2005*V2005*$BJ2005/1.13, $N2005*V2005*$BJ2005)</f>
        <v>0</v>
      </c>
      <c r="AY2005" s="54" t="n">
        <f>IF($M2005="人民币", $N2005*W2005*$BJ2005/1.13, $N2005*W2005*$BJ2005)</f>
        <v>0</v>
      </c>
      <c r="AZ2005" s="54" t="n">
        <f>IF($M2005="人民币", $N2005*X2005*$BJ2005/1.13, $N2005*X2005*$BJ2005)</f>
        <v>0</v>
      </c>
      <c r="BA2005" s="54" t="n">
        <f>IF($M2005="人民币", $N2005*Y2005*$BJ2005/1.13, $N2005*Y2005*$BJ2005)</f>
        <v>0</v>
      </c>
      <c r="BB2005" s="54" t="n">
        <f>IF($M2005="人民币", $N2005*Z2005*$BJ2005/1.13, $N2005*Z2005*$BJ2005)</f>
        <v>0</v>
      </c>
      <c r="BC2005" s="54" t="n">
        <f>IF($M2005="人民币", $N2005*AA2005*$BJ2005/1.13, $N2005*AA2005*$BJ2005)</f>
        <v>0</v>
      </c>
      <c r="BD2005" s="54" t="n">
        <f>IF($M2005="人民币", $N2005*AB2005*$BJ2005/1.13, $N2005*AB2005*$BJ2005)</f>
        <v>0</v>
      </c>
      <c r="BE2005" s="54" t="n">
        <f>IF($M2005="人民币", $N2005*AC2005*$BJ2005/1.13, $N2005*AC2005*$BJ2005)</f>
        <v>0</v>
      </c>
      <c r="BF2005" s="54" t="n">
        <f>IF($M2005="人民币", $N2005*AD2005*$BJ2005/1.13, $N2005*AD2005*$BJ2005)</f>
        <v>0</v>
      </c>
      <c r="BG2005" s="54" t="n">
        <f>IF($M2005="人民币", $N2005*AE2005*$BJ2005/1.13, $N2005*AE2005*$BJ2005)</f>
        <v>0</v>
      </c>
      <c r="BH2005" s="55" t="n">
        <f>SUM(AV2005:BG2005)</f>
        <v>0</v>
      </c>
      <c r="BI2005" s="56">
             </c>
      <c r="BJ2005" s="57" t="n">
        <v>1999</v>
      </c>
      <c r="BK2005" s="29" t="n">
        <f>IF(OR(D2005="", F2005="", J2005="", M2005=""), 1, 0)</f>
        <v>0</v>
      </c>
      <c r="BL2005" s="7">
             </c>
      <c r="BR2005" s="7">
             </c>
    </row>
    <row r="2006" x14ac:dyDescent="0.25">
      <c r="A2006" s="40" t="n">
        <f>ROW()-5</f>
        <v>2001</v>
      </c>
      <c r="B2006" s="41" t="s">
        <v>44</v>
      </c>
      <c r="C2006" s="42" t="s">
        <v>42</v>
      </c>
      <c r="D2006" s="43" t="s">
        <v>1237</v>
      </c>
      <c r="E2006" s="42" t="s">
        <v>42</v>
      </c>
      <c r="F2006" s="43" t="s">
        <v>3143</v>
      </c>
      <c r="G2006" s="44" t="s">
        <v>3143</v>
      </c>
      <c r="H2006" s="44" t="s">
        <v>3144</v>
      </c>
      <c r="I2006" s="42" t="s">
        <v>42</v>
      </c>
      <c r="J2006" s="42" t="s">
        <v>42</v>
      </c>
      <c r="K2006" s="42" t="s">
        <v>42</v>
      </c>
      <c r="L2006" s="45" t="n">
        <f>AF2006</f>
        <v>0</v>
      </c>
      <c r="M2006" s="46" t="s">
        <v>46</v>
      </c>
      <c r="N2006" s="58" t="n">
        <v>11111</v>
      </c>
      <c r="O2006" s="47" t="n">
        <f>L2006*N2006*BJ2006</f>
        <v>0</v>
      </c>
      <c r="P2006" s="48" t="n">
        <f>BH2006</f>
        <v>0</v>
      </c>
      <c r="Q2006" s="45">
             </c>
      <c r="R2006" s="49" t="n">
        <f>L2006*Q2006</f>
        <v>0</v>
      </c>
      <c r="S2006" s="46" t="s">
        <f>IF(I2006="粉剂", "千克", IF(I2006="", "", "粒"))</f>
        <v>47</v>
      </c>
      <c r="T2006" s="49">
             </c>
      <c r="U2006" s="49">
             </c>
      <c r="V2006" s="49">
             </c>
      <c r="W2006" s="49">
             </c>
      <c r="X2006" s="49">
             </c>
      <c r="Y2006" s="49">
             </c>
      <c r="Z2006" s="49">
             </c>
      <c r="AA2006" s="49">
             </c>
      <c r="AB2006" s="49">
             </c>
      <c r="AC2006" s="49">
             </c>
      <c r="AD2006" s="49">
             </c>
      <c r="AE2006" s="49">
             </c>
      <c r="AF2006" s="45" t="n">
        <f>T2006+U2006+V2006+W2006+X2006+Y2006+Z2006+AA2006+AB2006+AC2006+AD2006+AE2006</f>
        <v>0</v>
      </c>
      <c r="AG2006" s="50">
             </c>
      <c r="AH2006" s="51" t="n">
        <f>$Q2006*T2006</f>
        <v>0</v>
      </c>
      <c r="AI2006" s="51" t="n">
        <f>$Q2006*U2006</f>
        <v>0</v>
      </c>
      <c r="AJ2006" s="51" t="n">
        <f>$Q2006*V2006</f>
        <v>0</v>
      </c>
      <c r="AK2006" s="51" t="n">
        <f>$Q2006*W2006</f>
        <v>0</v>
      </c>
      <c r="AL2006" s="51" t="n">
        <f>$Q2006*X2006</f>
        <v>0</v>
      </c>
      <c r="AM2006" s="51" t="n">
        <f>$Q2006*Y2006</f>
        <v>0</v>
      </c>
      <c r="AN2006" s="51" t="n">
        <f>$Q2006*Z2006</f>
        <v>0</v>
      </c>
      <c r="AO2006" s="52" t="n">
        <f>$Q2006*AA2006</f>
        <v>0</v>
      </c>
      <c r="AP2006" s="52" t="n">
        <f>$Q2006*AB2006</f>
        <v>0</v>
      </c>
      <c r="AQ2006" s="52" t="n">
        <f>$Q2006*AC2006</f>
        <v>0</v>
      </c>
      <c r="AR2006" s="52" t="n">
        <f>$Q2006*AD2006</f>
        <v>0</v>
      </c>
      <c r="AS2006" s="52" t="n">
        <f>$Q2006*AE2006</f>
        <v>0</v>
      </c>
      <c r="AT2006" s="52" t="n">
        <f>SUM(AH2006:AS2006)</f>
        <v>0</v>
      </c>
      <c r="AU2006" s="53">
             </c>
      <c r="AV2006" s="54" t="n">
        <f>IF($M2006="人民币", $N2006*T2006*$BJ2006/1.13, $N2006*T2006*$BJ2006)</f>
        <v>0</v>
      </c>
      <c r="AW2006" s="54" t="n">
        <f>IF($M2006="人民币", $N2006*U2006*$BJ2006/1.13, $N2006*U2006*$BJ2006)</f>
        <v>0</v>
      </c>
      <c r="AX2006" s="54" t="n">
        <f>IF($M2006="人民币", $N2006*V2006*$BJ2006/1.13, $N2006*V2006*$BJ2006)</f>
        <v>0</v>
      </c>
      <c r="AY2006" s="54" t="n">
        <f>IF($M2006="人民币", $N2006*W2006*$BJ2006/1.13, $N2006*W2006*$BJ2006)</f>
        <v>0</v>
      </c>
      <c r="AZ2006" s="54" t="n">
        <f>IF($M2006="人民币", $N2006*X2006*$BJ2006/1.13, $N2006*X2006*$BJ2006)</f>
        <v>0</v>
      </c>
      <c r="BA2006" s="54" t="n">
        <f>IF($M2006="人民币", $N2006*Y2006*$BJ2006/1.13, $N2006*Y2006*$BJ2006)</f>
        <v>0</v>
      </c>
      <c r="BB2006" s="54" t="n">
        <f>IF($M2006="人民币", $N2006*Z2006*$BJ2006/1.13, $N2006*Z2006*$BJ2006)</f>
        <v>0</v>
      </c>
      <c r="BC2006" s="54" t="n">
        <f>IF($M2006="人民币", $N2006*AA2006*$BJ2006/1.13, $N2006*AA2006*$BJ2006)</f>
        <v>0</v>
      </c>
      <c r="BD2006" s="54" t="n">
        <f>IF($M2006="人民币", $N2006*AB2006*$BJ2006/1.13, $N2006*AB2006*$BJ2006)</f>
        <v>0</v>
      </c>
      <c r="BE2006" s="54" t="n">
        <f>IF($M2006="人民币", $N2006*AC2006*$BJ2006/1.13, $N2006*AC2006*$BJ2006)</f>
        <v>0</v>
      </c>
      <c r="BF2006" s="54" t="n">
        <f>IF($M2006="人民币", $N2006*AD2006*$BJ2006/1.13, $N2006*AD2006*$BJ2006)</f>
        <v>0</v>
      </c>
      <c r="BG2006" s="54" t="n">
        <f>IF($M2006="人民币", $N2006*AE2006*$BJ2006/1.13, $N2006*AE2006*$BJ2006)</f>
        <v>0</v>
      </c>
      <c r="BH2006" s="55" t="n">
        <f>SUM(AV2006:BG2006)</f>
        <v>0</v>
      </c>
      <c r="BI2006" s="56">
             </c>
      <c r="BJ2006" s="57" t="n">
        <v>2000</v>
      </c>
      <c r="BK2006" s="29" t="n">
        <f>IF(OR(D2006="", F2006="", J2006="", M2006=""), 1, 0)</f>
        <v>0</v>
      </c>
      <c r="BL2006" s="7">
             </c>
      <c r="BR2006" s="7">
             </c>
    </row>
    <row r="2007" x14ac:dyDescent="0.25">
      <c r="A2007" s="40" t="n">
        <f>ROW()-5</f>
        <v>2002</v>
      </c>
      <c r="B2007" s="41" t="s">
        <v>44</v>
      </c>
      <c r="C2007" s="42" t="s">
        <v>42</v>
      </c>
      <c r="D2007" s="43" t="s">
        <v>1240</v>
      </c>
      <c r="E2007" s="42" t="s">
        <v>42</v>
      </c>
      <c r="F2007" s="43" t="s">
        <v>3145</v>
      </c>
      <c r="G2007" s="44" t="s">
        <v>44</v>
      </c>
      <c r="H2007" s="44" t="s">
        <v>44</v>
      </c>
      <c r="I2007" s="42" t="s">
        <v>42</v>
      </c>
      <c r="J2007" s="42" t="s">
        <v>42</v>
      </c>
      <c r="K2007" s="42" t="s">
        <v>42</v>
      </c>
      <c r="L2007" s="45" t="n">
        <f>AF2007</f>
        <v>0</v>
      </c>
      <c r="M2007" s="46" t="s">
        <v>46</v>
      </c>
      <c r="N2007" s="58" t="n">
        <v>11111</v>
      </c>
      <c r="O2007" s="47" t="n">
        <f>L2007*N2007*BJ2007</f>
        <v>0</v>
      </c>
      <c r="P2007" s="48" t="n">
        <f>BH2007</f>
        <v>0</v>
      </c>
      <c r="Q2007" s="45">
             </c>
      <c r="R2007" s="49" t="n">
        <f>L2007*Q2007</f>
        <v>0</v>
      </c>
      <c r="S2007" s="46" t="s">
        <f>IF(I2007="粉剂", "千克", IF(I2007="", "", "粒"))</f>
        <v>47</v>
      </c>
      <c r="T2007" s="49">
             </c>
      <c r="U2007" s="49">
             </c>
      <c r="V2007" s="49">
             </c>
      <c r="W2007" s="49">
             </c>
      <c r="X2007" s="49">
             </c>
      <c r="Y2007" s="49">
             </c>
      <c r="Z2007" s="49">
             </c>
      <c r="AA2007" s="49">
             </c>
      <c r="AB2007" s="49">
             </c>
      <c r="AC2007" s="49">
             </c>
      <c r="AD2007" s="49">
             </c>
      <c r="AE2007" s="49">
             </c>
      <c r="AF2007" s="45" t="n">
        <f>T2007+U2007+V2007+W2007+X2007+Y2007+Z2007+AA2007+AB2007+AC2007+AD2007+AE2007</f>
        <v>0</v>
      </c>
      <c r="AG2007" s="50">
             </c>
      <c r="AH2007" s="51" t="n">
        <f>$Q2007*T2007</f>
        <v>0</v>
      </c>
      <c r="AI2007" s="51" t="n">
        <f>$Q2007*U2007</f>
        <v>0</v>
      </c>
      <c r="AJ2007" s="51" t="n">
        <f>$Q2007*V2007</f>
        <v>0</v>
      </c>
      <c r="AK2007" s="51" t="n">
        <f>$Q2007*W2007</f>
        <v>0</v>
      </c>
      <c r="AL2007" s="51" t="n">
        <f>$Q2007*X2007</f>
        <v>0</v>
      </c>
      <c r="AM2007" s="51" t="n">
        <f>$Q2007*Y2007</f>
        <v>0</v>
      </c>
      <c r="AN2007" s="51" t="n">
        <f>$Q2007*Z2007</f>
        <v>0</v>
      </c>
      <c r="AO2007" s="52" t="n">
        <f>$Q2007*AA2007</f>
        <v>0</v>
      </c>
      <c r="AP2007" s="52" t="n">
        <f>$Q2007*AB2007</f>
        <v>0</v>
      </c>
      <c r="AQ2007" s="52" t="n">
        <f>$Q2007*AC2007</f>
        <v>0</v>
      </c>
      <c r="AR2007" s="52" t="n">
        <f>$Q2007*AD2007</f>
        <v>0</v>
      </c>
      <c r="AS2007" s="52" t="n">
        <f>$Q2007*AE2007</f>
        <v>0</v>
      </c>
      <c r="AT2007" s="52" t="n">
        <f>SUM(AH2007:AS2007)</f>
        <v>0</v>
      </c>
      <c r="AU2007" s="53">
             </c>
      <c r="AV2007" s="54" t="n">
        <f>IF($M2007="人民币", $N2007*T2007*$BJ2007/1.13, $N2007*T2007*$BJ2007)</f>
        <v>0</v>
      </c>
      <c r="AW2007" s="54" t="n">
        <f>IF($M2007="人民币", $N2007*U2007*$BJ2007/1.13, $N2007*U2007*$BJ2007)</f>
        <v>0</v>
      </c>
      <c r="AX2007" s="54" t="n">
        <f>IF($M2007="人民币", $N2007*V2007*$BJ2007/1.13, $N2007*V2007*$BJ2007)</f>
        <v>0</v>
      </c>
      <c r="AY2007" s="54" t="n">
        <f>IF($M2007="人民币", $N2007*W2007*$BJ2007/1.13, $N2007*W2007*$BJ2007)</f>
        <v>0</v>
      </c>
      <c r="AZ2007" s="54" t="n">
        <f>IF($M2007="人民币", $N2007*X2007*$BJ2007/1.13, $N2007*X2007*$BJ2007)</f>
        <v>0</v>
      </c>
      <c r="BA2007" s="54" t="n">
        <f>IF($M2007="人民币", $N2007*Y2007*$BJ2007/1.13, $N2007*Y2007*$BJ2007)</f>
        <v>0</v>
      </c>
      <c r="BB2007" s="54" t="n">
        <f>IF($M2007="人民币", $N2007*Z2007*$BJ2007/1.13, $N2007*Z2007*$BJ2007)</f>
        <v>0</v>
      </c>
      <c r="BC2007" s="54" t="n">
        <f>IF($M2007="人民币", $N2007*AA2007*$BJ2007/1.13, $N2007*AA2007*$BJ2007)</f>
        <v>0</v>
      </c>
      <c r="BD2007" s="54" t="n">
        <f>IF($M2007="人民币", $N2007*AB2007*$BJ2007/1.13, $N2007*AB2007*$BJ2007)</f>
        <v>0</v>
      </c>
      <c r="BE2007" s="54" t="n">
        <f>IF($M2007="人民币", $N2007*AC2007*$BJ2007/1.13, $N2007*AC2007*$BJ2007)</f>
        <v>0</v>
      </c>
      <c r="BF2007" s="54" t="n">
        <f>IF($M2007="人民币", $N2007*AD2007*$BJ2007/1.13, $N2007*AD2007*$BJ2007)</f>
        <v>0</v>
      </c>
      <c r="BG2007" s="54" t="n">
        <f>IF($M2007="人民币", $N2007*AE2007*$BJ2007/1.13, $N2007*AE2007*$BJ2007)</f>
        <v>0</v>
      </c>
      <c r="BH2007" s="55" t="n">
        <f>SUM(AV2007:BG2007)</f>
        <v>0</v>
      </c>
      <c r="BI2007" s="56">
             </c>
      <c r="BJ2007" s="57" t="n">
        <v>2001</v>
      </c>
      <c r="BK2007" s="29" t="n">
        <f>IF(OR(D2007="", F2007="", J2007="", M2007=""), 1, 0)</f>
        <v>0</v>
      </c>
      <c r="BL2007" s="7">
             </c>
      <c r="BR2007" s="7">
             </c>
    </row>
    <row r="2008" x14ac:dyDescent="0.25">
      <c r="A2008" s="40" t="n">
        <f>ROW()-5</f>
        <v>2003</v>
      </c>
      <c r="B2008" s="41" t="s">
        <v>44</v>
      </c>
      <c r="C2008" s="42" t="s">
        <v>42</v>
      </c>
      <c r="D2008" s="43" t="s">
        <v>1243</v>
      </c>
      <c r="E2008" s="42" t="s">
        <v>42</v>
      </c>
      <c r="F2008" s="43" t="s">
        <v>3146</v>
      </c>
      <c r="G2008" s="44" t="s">
        <v>44</v>
      </c>
      <c r="H2008" s="44" t="s">
        <v>44</v>
      </c>
      <c r="I2008" s="42" t="s">
        <v>42</v>
      </c>
      <c r="J2008" s="42" t="s">
        <v>42</v>
      </c>
      <c r="K2008" s="42" t="s">
        <v>42</v>
      </c>
      <c r="L2008" s="45" t="n">
        <f>AF2008</f>
        <v>0</v>
      </c>
      <c r="M2008" s="46" t="s">
        <v>46</v>
      </c>
      <c r="N2008" s="58" t="n">
        <v>11111</v>
      </c>
      <c r="O2008" s="47" t="n">
        <f>L2008*N2008*BJ2008</f>
        <v>0</v>
      </c>
      <c r="P2008" s="48" t="n">
        <f>BH2008</f>
        <v>0</v>
      </c>
      <c r="Q2008" s="45">
             </c>
      <c r="R2008" s="49" t="n">
        <f>L2008*Q2008</f>
        <v>0</v>
      </c>
      <c r="S2008" s="46" t="s">
        <f>IF(I2008="粉剂", "千克", IF(I2008="", "", "粒"))</f>
        <v>47</v>
      </c>
      <c r="T2008" s="49">
             </c>
      <c r="U2008" s="49">
             </c>
      <c r="V2008" s="49">
             </c>
      <c r="W2008" s="49">
             </c>
      <c r="X2008" s="49">
             </c>
      <c r="Y2008" s="49">
             </c>
      <c r="Z2008" s="49">
             </c>
      <c r="AA2008" s="49">
             </c>
      <c r="AB2008" s="49">
             </c>
      <c r="AC2008" s="49">
             </c>
      <c r="AD2008" s="49">
             </c>
      <c r="AE2008" s="49">
             </c>
      <c r="AF2008" s="45" t="n">
        <f>T2008+U2008+V2008+W2008+X2008+Y2008+Z2008+AA2008+AB2008+AC2008+AD2008+AE2008</f>
        <v>0</v>
      </c>
      <c r="AG2008" s="50">
             </c>
      <c r="AH2008" s="51" t="n">
        <f>$Q2008*T2008</f>
        <v>0</v>
      </c>
      <c r="AI2008" s="51" t="n">
        <f>$Q2008*U2008</f>
        <v>0</v>
      </c>
      <c r="AJ2008" s="51" t="n">
        <f>$Q2008*V2008</f>
        <v>0</v>
      </c>
      <c r="AK2008" s="51" t="n">
        <f>$Q2008*W2008</f>
        <v>0</v>
      </c>
      <c r="AL2008" s="51" t="n">
        <f>$Q2008*X2008</f>
        <v>0</v>
      </c>
      <c r="AM2008" s="51" t="n">
        <f>$Q2008*Y2008</f>
        <v>0</v>
      </c>
      <c r="AN2008" s="51" t="n">
        <f>$Q2008*Z2008</f>
        <v>0</v>
      </c>
      <c r="AO2008" s="52" t="n">
        <f>$Q2008*AA2008</f>
        <v>0</v>
      </c>
      <c r="AP2008" s="52" t="n">
        <f>$Q2008*AB2008</f>
        <v>0</v>
      </c>
      <c r="AQ2008" s="52" t="n">
        <f>$Q2008*AC2008</f>
        <v>0</v>
      </c>
      <c r="AR2008" s="52" t="n">
        <f>$Q2008*AD2008</f>
        <v>0</v>
      </c>
      <c r="AS2008" s="52" t="n">
        <f>$Q2008*AE2008</f>
        <v>0</v>
      </c>
      <c r="AT2008" s="52" t="n">
        <f>SUM(AH2008:AS2008)</f>
        <v>0</v>
      </c>
      <c r="AU2008" s="53">
             </c>
      <c r="AV2008" s="54" t="n">
        <f>IF($M2008="人民币", $N2008*T2008*$BJ2008/1.13, $N2008*T2008*$BJ2008)</f>
        <v>0</v>
      </c>
      <c r="AW2008" s="54" t="n">
        <f>IF($M2008="人民币", $N2008*U2008*$BJ2008/1.13, $N2008*U2008*$BJ2008)</f>
        <v>0</v>
      </c>
      <c r="AX2008" s="54" t="n">
        <f>IF($M2008="人民币", $N2008*V2008*$BJ2008/1.13, $N2008*V2008*$BJ2008)</f>
        <v>0</v>
      </c>
      <c r="AY2008" s="54" t="n">
        <f>IF($M2008="人民币", $N2008*W2008*$BJ2008/1.13, $N2008*W2008*$BJ2008)</f>
        <v>0</v>
      </c>
      <c r="AZ2008" s="54" t="n">
        <f>IF($M2008="人民币", $N2008*X2008*$BJ2008/1.13, $N2008*X2008*$BJ2008)</f>
        <v>0</v>
      </c>
      <c r="BA2008" s="54" t="n">
        <f>IF($M2008="人民币", $N2008*Y2008*$BJ2008/1.13, $N2008*Y2008*$BJ2008)</f>
        <v>0</v>
      </c>
      <c r="BB2008" s="54" t="n">
        <f>IF($M2008="人民币", $N2008*Z2008*$BJ2008/1.13, $N2008*Z2008*$BJ2008)</f>
        <v>0</v>
      </c>
      <c r="BC2008" s="54" t="n">
        <f>IF($M2008="人民币", $N2008*AA2008*$BJ2008/1.13, $N2008*AA2008*$BJ2008)</f>
        <v>0</v>
      </c>
      <c r="BD2008" s="54" t="n">
        <f>IF($M2008="人民币", $N2008*AB2008*$BJ2008/1.13, $N2008*AB2008*$BJ2008)</f>
        <v>0</v>
      </c>
      <c r="BE2008" s="54" t="n">
        <f>IF($M2008="人民币", $N2008*AC2008*$BJ2008/1.13, $N2008*AC2008*$BJ2008)</f>
        <v>0</v>
      </c>
      <c r="BF2008" s="54" t="n">
        <f>IF($M2008="人民币", $N2008*AD2008*$BJ2008/1.13, $N2008*AD2008*$BJ2008)</f>
        <v>0</v>
      </c>
      <c r="BG2008" s="54" t="n">
        <f>IF($M2008="人民币", $N2008*AE2008*$BJ2008/1.13, $N2008*AE2008*$BJ2008)</f>
        <v>0</v>
      </c>
      <c r="BH2008" s="55" t="n">
        <f>SUM(AV2008:BG2008)</f>
        <v>0</v>
      </c>
      <c r="BI2008" s="56">
             </c>
      <c r="BJ2008" s="57" t="n">
        <v>2002</v>
      </c>
      <c r="BK2008" s="29" t="n">
        <f>IF(OR(D2008="", F2008="", J2008="", M2008=""), 1, 0)</f>
        <v>0</v>
      </c>
      <c r="BL2008" s="7">
             </c>
      <c r="BR2008" s="7">
             </c>
    </row>
    <row r="2009" x14ac:dyDescent="0.25">
      <c r="A2009" s="40" t="n">
        <f>ROW()-5</f>
        <v>2004</v>
      </c>
      <c r="B2009" s="41" t="s">
        <v>44</v>
      </c>
      <c r="C2009" s="42" t="s">
        <v>42</v>
      </c>
      <c r="D2009" s="43" t="s">
        <v>1245</v>
      </c>
      <c r="E2009" s="42" t="s">
        <v>42</v>
      </c>
      <c r="F2009" s="43" t="s">
        <v>3147</v>
      </c>
      <c r="G2009" s="44" t="s">
        <v>3147</v>
      </c>
      <c r="H2009" s="44" t="s">
        <v>3148</v>
      </c>
      <c r="I2009" s="42" t="s">
        <v>42</v>
      </c>
      <c r="J2009" s="42" t="s">
        <v>42</v>
      </c>
      <c r="K2009" s="42" t="s">
        <v>42</v>
      </c>
      <c r="L2009" s="45" t="n">
        <f>AF2009</f>
        <v>0</v>
      </c>
      <c r="M2009" s="46" t="s">
        <v>46</v>
      </c>
      <c r="N2009" s="58" t="n">
        <v>11111</v>
      </c>
      <c r="O2009" s="47" t="n">
        <f>L2009*N2009*BJ2009</f>
        <v>0</v>
      </c>
      <c r="P2009" s="48" t="n">
        <f>BH2009</f>
        <v>0</v>
      </c>
      <c r="Q2009" s="45">
             </c>
      <c r="R2009" s="49" t="n">
        <f>L2009*Q2009</f>
        <v>0</v>
      </c>
      <c r="S2009" s="46" t="s">
        <f>IF(I2009="粉剂", "千克", IF(I2009="", "", "粒"))</f>
        <v>47</v>
      </c>
      <c r="T2009" s="49">
             </c>
      <c r="U2009" s="49">
             </c>
      <c r="V2009" s="49">
             </c>
      <c r="W2009" s="49">
             </c>
      <c r="X2009" s="49">
             </c>
      <c r="Y2009" s="49">
             </c>
      <c r="Z2009" s="49">
             </c>
      <c r="AA2009" s="49">
             </c>
      <c r="AB2009" s="49">
             </c>
      <c r="AC2009" s="49">
             </c>
      <c r="AD2009" s="49">
             </c>
      <c r="AE2009" s="49">
             </c>
      <c r="AF2009" s="45" t="n">
        <f>T2009+U2009+V2009+W2009+X2009+Y2009+Z2009+AA2009+AB2009+AC2009+AD2009+AE2009</f>
        <v>0</v>
      </c>
      <c r="AG2009" s="50">
             </c>
      <c r="AH2009" s="51" t="n">
        <f>$Q2009*T2009</f>
        <v>0</v>
      </c>
      <c r="AI2009" s="51" t="n">
        <f>$Q2009*U2009</f>
        <v>0</v>
      </c>
      <c r="AJ2009" s="51" t="n">
        <f>$Q2009*V2009</f>
        <v>0</v>
      </c>
      <c r="AK2009" s="51" t="n">
        <f>$Q2009*W2009</f>
        <v>0</v>
      </c>
      <c r="AL2009" s="51" t="n">
        <f>$Q2009*X2009</f>
        <v>0</v>
      </c>
      <c r="AM2009" s="51" t="n">
        <f>$Q2009*Y2009</f>
        <v>0</v>
      </c>
      <c r="AN2009" s="51" t="n">
        <f>$Q2009*Z2009</f>
        <v>0</v>
      </c>
      <c r="AO2009" s="52" t="n">
        <f>$Q2009*AA2009</f>
        <v>0</v>
      </c>
      <c r="AP2009" s="52" t="n">
        <f>$Q2009*AB2009</f>
        <v>0</v>
      </c>
      <c r="AQ2009" s="52" t="n">
        <f>$Q2009*AC2009</f>
        <v>0</v>
      </c>
      <c r="AR2009" s="52" t="n">
        <f>$Q2009*AD2009</f>
        <v>0</v>
      </c>
      <c r="AS2009" s="52" t="n">
        <f>$Q2009*AE2009</f>
        <v>0</v>
      </c>
      <c r="AT2009" s="52" t="n">
        <f>SUM(AH2009:AS2009)</f>
        <v>0</v>
      </c>
      <c r="AU2009" s="53">
             </c>
      <c r="AV2009" s="54" t="n">
        <f>IF($M2009="人民币", $N2009*T2009*$BJ2009/1.13, $N2009*T2009*$BJ2009)</f>
        <v>0</v>
      </c>
      <c r="AW2009" s="54" t="n">
        <f>IF($M2009="人民币", $N2009*U2009*$BJ2009/1.13, $N2009*U2009*$BJ2009)</f>
        <v>0</v>
      </c>
      <c r="AX2009" s="54" t="n">
        <f>IF($M2009="人民币", $N2009*V2009*$BJ2009/1.13, $N2009*V2009*$BJ2009)</f>
        <v>0</v>
      </c>
      <c r="AY2009" s="54" t="n">
        <f>IF($M2009="人民币", $N2009*W2009*$BJ2009/1.13, $N2009*W2009*$BJ2009)</f>
        <v>0</v>
      </c>
      <c r="AZ2009" s="54" t="n">
        <f>IF($M2009="人民币", $N2009*X2009*$BJ2009/1.13, $N2009*X2009*$BJ2009)</f>
        <v>0</v>
      </c>
      <c r="BA2009" s="54" t="n">
        <f>IF($M2009="人民币", $N2009*Y2009*$BJ2009/1.13, $N2009*Y2009*$BJ2009)</f>
        <v>0</v>
      </c>
      <c r="BB2009" s="54" t="n">
        <f>IF($M2009="人民币", $N2009*Z2009*$BJ2009/1.13, $N2009*Z2009*$BJ2009)</f>
        <v>0</v>
      </c>
      <c r="BC2009" s="54" t="n">
        <f>IF($M2009="人民币", $N2009*AA2009*$BJ2009/1.13, $N2009*AA2009*$BJ2009)</f>
        <v>0</v>
      </c>
      <c r="BD2009" s="54" t="n">
        <f>IF($M2009="人民币", $N2009*AB2009*$BJ2009/1.13, $N2009*AB2009*$BJ2009)</f>
        <v>0</v>
      </c>
      <c r="BE2009" s="54" t="n">
        <f>IF($M2009="人民币", $N2009*AC2009*$BJ2009/1.13, $N2009*AC2009*$BJ2009)</f>
        <v>0</v>
      </c>
      <c r="BF2009" s="54" t="n">
        <f>IF($M2009="人民币", $N2009*AD2009*$BJ2009/1.13, $N2009*AD2009*$BJ2009)</f>
        <v>0</v>
      </c>
      <c r="BG2009" s="54" t="n">
        <f>IF($M2009="人民币", $N2009*AE2009*$BJ2009/1.13, $N2009*AE2009*$BJ2009)</f>
        <v>0</v>
      </c>
      <c r="BH2009" s="55" t="n">
        <f>SUM(AV2009:BG2009)</f>
        <v>0</v>
      </c>
      <c r="BI2009" s="56">
             </c>
      <c r="BJ2009" s="57" t="n">
        <v>2003</v>
      </c>
      <c r="BK2009" s="29" t="n">
        <f>IF(OR(D2009="", F2009="", J2009="", M2009=""), 1, 0)</f>
        <v>0</v>
      </c>
      <c r="BL2009" s="7">
             </c>
      <c r="BR2009" s="7">
             </c>
    </row>
    <row r="2010" x14ac:dyDescent="0.25">
      <c r="A2010" s="40" t="n">
        <f>ROW()-5</f>
        <v>2005</v>
      </c>
      <c r="B2010" s="41" t="s">
        <v>44</v>
      </c>
      <c r="C2010" s="42" t="s">
        <v>42</v>
      </c>
      <c r="D2010" s="43" t="s">
        <v>1247</v>
      </c>
      <c r="E2010" s="42" t="s">
        <v>42</v>
      </c>
      <c r="F2010" s="43" t="s">
        <v>3149</v>
      </c>
      <c r="G2010" s="44" t="s">
        <v>3149</v>
      </c>
      <c r="H2010" s="44" t="s">
        <v>3150</v>
      </c>
      <c r="I2010" s="42" t="s">
        <v>42</v>
      </c>
      <c r="J2010" s="42" t="s">
        <v>42</v>
      </c>
      <c r="K2010" s="42" t="s">
        <v>42</v>
      </c>
      <c r="L2010" s="45" t="n">
        <f>AF2010</f>
        <v>0</v>
      </c>
      <c r="M2010" s="46" t="s">
        <v>46</v>
      </c>
      <c r="N2010" s="58" t="n">
        <v>11111</v>
      </c>
      <c r="O2010" s="47" t="n">
        <f>L2010*N2010*BJ2010</f>
        <v>0</v>
      </c>
      <c r="P2010" s="48" t="n">
        <f>BH2010</f>
        <v>0</v>
      </c>
      <c r="Q2010" s="45">
             </c>
      <c r="R2010" s="49" t="n">
        <f>L2010*Q2010</f>
        <v>0</v>
      </c>
      <c r="S2010" s="46" t="s">
        <f>IF(I2010="粉剂", "千克", IF(I2010="", "", "粒"))</f>
        <v>47</v>
      </c>
      <c r="T2010" s="49">
             </c>
      <c r="U2010" s="49">
             </c>
      <c r="V2010" s="49">
             </c>
      <c r="W2010" s="49">
             </c>
      <c r="X2010" s="49">
             </c>
      <c r="Y2010" s="49">
             </c>
      <c r="Z2010" s="49">
             </c>
      <c r="AA2010" s="49">
             </c>
      <c r="AB2010" s="49">
             </c>
      <c r="AC2010" s="49">
             </c>
      <c r="AD2010" s="49">
             </c>
      <c r="AE2010" s="49">
             </c>
      <c r="AF2010" s="45" t="n">
        <f>T2010+U2010+V2010+W2010+X2010+Y2010+Z2010+AA2010+AB2010+AC2010+AD2010+AE2010</f>
        <v>0</v>
      </c>
      <c r="AG2010" s="50">
             </c>
      <c r="AH2010" s="51" t="n">
        <f>$Q2010*T2010</f>
        <v>0</v>
      </c>
      <c r="AI2010" s="51" t="n">
        <f>$Q2010*U2010</f>
        <v>0</v>
      </c>
      <c r="AJ2010" s="51" t="n">
        <f>$Q2010*V2010</f>
        <v>0</v>
      </c>
      <c r="AK2010" s="51" t="n">
        <f>$Q2010*W2010</f>
        <v>0</v>
      </c>
      <c r="AL2010" s="51" t="n">
        <f>$Q2010*X2010</f>
        <v>0</v>
      </c>
      <c r="AM2010" s="51" t="n">
        <f>$Q2010*Y2010</f>
        <v>0</v>
      </c>
      <c r="AN2010" s="51" t="n">
        <f>$Q2010*Z2010</f>
        <v>0</v>
      </c>
      <c r="AO2010" s="52" t="n">
        <f>$Q2010*AA2010</f>
        <v>0</v>
      </c>
      <c r="AP2010" s="52" t="n">
        <f>$Q2010*AB2010</f>
        <v>0</v>
      </c>
      <c r="AQ2010" s="52" t="n">
        <f>$Q2010*AC2010</f>
        <v>0</v>
      </c>
      <c r="AR2010" s="52" t="n">
        <f>$Q2010*AD2010</f>
        <v>0</v>
      </c>
      <c r="AS2010" s="52" t="n">
        <f>$Q2010*AE2010</f>
        <v>0</v>
      </c>
      <c r="AT2010" s="52" t="n">
        <f>SUM(AH2010:AS2010)</f>
        <v>0</v>
      </c>
      <c r="AU2010" s="53">
             </c>
      <c r="AV2010" s="54" t="n">
        <f>IF($M2010="人民币", $N2010*T2010*$BJ2010/1.13, $N2010*T2010*$BJ2010)</f>
        <v>0</v>
      </c>
      <c r="AW2010" s="54" t="n">
        <f>IF($M2010="人民币", $N2010*U2010*$BJ2010/1.13, $N2010*U2010*$BJ2010)</f>
        <v>0</v>
      </c>
      <c r="AX2010" s="54" t="n">
        <f>IF($M2010="人民币", $N2010*V2010*$BJ2010/1.13, $N2010*V2010*$BJ2010)</f>
        <v>0</v>
      </c>
      <c r="AY2010" s="54" t="n">
        <f>IF($M2010="人民币", $N2010*W2010*$BJ2010/1.13, $N2010*W2010*$BJ2010)</f>
        <v>0</v>
      </c>
      <c r="AZ2010" s="54" t="n">
        <f>IF($M2010="人民币", $N2010*X2010*$BJ2010/1.13, $N2010*X2010*$BJ2010)</f>
        <v>0</v>
      </c>
      <c r="BA2010" s="54" t="n">
        <f>IF($M2010="人民币", $N2010*Y2010*$BJ2010/1.13, $N2010*Y2010*$BJ2010)</f>
        <v>0</v>
      </c>
      <c r="BB2010" s="54" t="n">
        <f>IF($M2010="人民币", $N2010*Z2010*$BJ2010/1.13, $N2010*Z2010*$BJ2010)</f>
        <v>0</v>
      </c>
      <c r="BC2010" s="54" t="n">
        <f>IF($M2010="人民币", $N2010*AA2010*$BJ2010/1.13, $N2010*AA2010*$BJ2010)</f>
        <v>0</v>
      </c>
      <c r="BD2010" s="54" t="n">
        <f>IF($M2010="人民币", $N2010*AB2010*$BJ2010/1.13, $N2010*AB2010*$BJ2010)</f>
        <v>0</v>
      </c>
      <c r="BE2010" s="54" t="n">
        <f>IF($M2010="人民币", $N2010*AC2010*$BJ2010/1.13, $N2010*AC2010*$BJ2010)</f>
        <v>0</v>
      </c>
      <c r="BF2010" s="54" t="n">
        <f>IF($M2010="人民币", $N2010*AD2010*$BJ2010/1.13, $N2010*AD2010*$BJ2010)</f>
        <v>0</v>
      </c>
      <c r="BG2010" s="54" t="n">
        <f>IF($M2010="人民币", $N2010*AE2010*$BJ2010/1.13, $N2010*AE2010*$BJ2010)</f>
        <v>0</v>
      </c>
      <c r="BH2010" s="55" t="n">
        <f>SUM(AV2010:BG2010)</f>
        <v>0</v>
      </c>
      <c r="BI2010" s="56">
             </c>
      <c r="BJ2010" s="57" t="n">
        <v>2004</v>
      </c>
      <c r="BK2010" s="29" t="n">
        <f>IF(OR(D2010="", F2010="", J2010="", M2010=""), 1, 0)</f>
        <v>0</v>
      </c>
      <c r="BL2010" s="7">
             </c>
      <c r="BR2010" s="7">
             </c>
    </row>
    <row r="2011" x14ac:dyDescent="0.25">
      <c r="A2011" s="40" t="n">
        <f>ROW()-5</f>
        <v>2006</v>
      </c>
      <c r="B2011" s="41" t="s">
        <v>44</v>
      </c>
      <c r="C2011" s="42" t="s">
        <v>42</v>
      </c>
      <c r="D2011" s="43" t="s">
        <v>6</v>
      </c>
      <c r="E2011" s="42" t="s">
        <v>42</v>
      </c>
      <c r="F2011" s="43" t="s">
        <v>3151</v>
      </c>
      <c r="G2011" s="44" t="s">
        <v>44</v>
      </c>
      <c r="H2011" s="44" t="s">
        <v>44</v>
      </c>
      <c r="I2011" s="42" t="s">
        <v>42</v>
      </c>
      <c r="J2011" s="42" t="s">
        <v>42</v>
      </c>
      <c r="K2011" s="42" t="s">
        <v>42</v>
      </c>
      <c r="L2011" s="45" t="n">
        <f>AF2011</f>
        <v>0</v>
      </c>
      <c r="M2011" s="46" t="s">
        <v>46</v>
      </c>
      <c r="N2011" s="58" t="n">
        <v>11111</v>
      </c>
      <c r="O2011" s="47" t="n">
        <f>L2011*N2011*BJ2011</f>
        <v>0</v>
      </c>
      <c r="P2011" s="48" t="n">
        <f>BH2011</f>
        <v>0</v>
      </c>
      <c r="Q2011" s="45">
             </c>
      <c r="R2011" s="49" t="n">
        <f>L2011*Q2011</f>
        <v>0</v>
      </c>
      <c r="S2011" s="46" t="s">
        <f>IF(I2011="粉剂", "千克", IF(I2011="", "", "粒"))</f>
        <v>47</v>
      </c>
      <c r="T2011" s="49">
             </c>
      <c r="U2011" s="49">
             </c>
      <c r="V2011" s="49">
             </c>
      <c r="W2011" s="49">
             </c>
      <c r="X2011" s="49">
             </c>
      <c r="Y2011" s="49">
             </c>
      <c r="Z2011" s="49">
             </c>
      <c r="AA2011" s="49">
             </c>
      <c r="AB2011" s="49">
             </c>
      <c r="AC2011" s="49">
             </c>
      <c r="AD2011" s="49">
             </c>
      <c r="AE2011" s="49">
             </c>
      <c r="AF2011" s="45" t="n">
        <f>T2011+U2011+V2011+W2011+X2011+Y2011+Z2011+AA2011+AB2011+AC2011+AD2011+AE2011</f>
        <v>0</v>
      </c>
      <c r="AG2011" s="50">
             </c>
      <c r="AH2011" s="51" t="n">
        <f>$Q2011*T2011</f>
        <v>0</v>
      </c>
      <c r="AI2011" s="51" t="n">
        <f>$Q2011*U2011</f>
        <v>0</v>
      </c>
      <c r="AJ2011" s="51" t="n">
        <f>$Q2011*V2011</f>
        <v>0</v>
      </c>
      <c r="AK2011" s="51" t="n">
        <f>$Q2011*W2011</f>
        <v>0</v>
      </c>
      <c r="AL2011" s="51" t="n">
        <f>$Q2011*X2011</f>
        <v>0</v>
      </c>
      <c r="AM2011" s="51" t="n">
        <f>$Q2011*Y2011</f>
        <v>0</v>
      </c>
      <c r="AN2011" s="51" t="n">
        <f>$Q2011*Z2011</f>
        <v>0</v>
      </c>
      <c r="AO2011" s="52" t="n">
        <f>$Q2011*AA2011</f>
        <v>0</v>
      </c>
      <c r="AP2011" s="52" t="n">
        <f>$Q2011*AB2011</f>
        <v>0</v>
      </c>
      <c r="AQ2011" s="52" t="n">
        <f>$Q2011*AC2011</f>
        <v>0</v>
      </c>
      <c r="AR2011" s="52" t="n">
        <f>$Q2011*AD2011</f>
        <v>0</v>
      </c>
      <c r="AS2011" s="52" t="n">
        <f>$Q2011*AE2011</f>
        <v>0</v>
      </c>
      <c r="AT2011" s="52" t="n">
        <f>SUM(AH2011:AS2011)</f>
        <v>0</v>
      </c>
      <c r="AU2011" s="53">
             </c>
      <c r="AV2011" s="54" t="n">
        <f>IF($M2011="人民币", $N2011*T2011*$BJ2011/1.13, $N2011*T2011*$BJ2011)</f>
        <v>0</v>
      </c>
      <c r="AW2011" s="54" t="n">
        <f>IF($M2011="人民币", $N2011*U2011*$BJ2011/1.13, $N2011*U2011*$BJ2011)</f>
        <v>0</v>
      </c>
      <c r="AX2011" s="54" t="n">
        <f>IF($M2011="人民币", $N2011*V2011*$BJ2011/1.13, $N2011*V2011*$BJ2011)</f>
        <v>0</v>
      </c>
      <c r="AY2011" s="54" t="n">
        <f>IF($M2011="人民币", $N2011*W2011*$BJ2011/1.13, $N2011*W2011*$BJ2011)</f>
        <v>0</v>
      </c>
      <c r="AZ2011" s="54" t="n">
        <f>IF($M2011="人民币", $N2011*X2011*$BJ2011/1.13, $N2011*X2011*$BJ2011)</f>
        <v>0</v>
      </c>
      <c r="BA2011" s="54" t="n">
        <f>IF($M2011="人民币", $N2011*Y2011*$BJ2011/1.13, $N2011*Y2011*$BJ2011)</f>
        <v>0</v>
      </c>
      <c r="BB2011" s="54" t="n">
        <f>IF($M2011="人民币", $N2011*Z2011*$BJ2011/1.13, $N2011*Z2011*$BJ2011)</f>
        <v>0</v>
      </c>
      <c r="BC2011" s="54" t="n">
        <f>IF($M2011="人民币", $N2011*AA2011*$BJ2011/1.13, $N2011*AA2011*$BJ2011)</f>
        <v>0</v>
      </c>
      <c r="BD2011" s="54" t="n">
        <f>IF($M2011="人民币", $N2011*AB2011*$BJ2011/1.13, $N2011*AB2011*$BJ2011)</f>
        <v>0</v>
      </c>
      <c r="BE2011" s="54" t="n">
        <f>IF($M2011="人民币", $N2011*AC2011*$BJ2011/1.13, $N2011*AC2011*$BJ2011)</f>
        <v>0</v>
      </c>
      <c r="BF2011" s="54" t="n">
        <f>IF($M2011="人民币", $N2011*AD2011*$BJ2011/1.13, $N2011*AD2011*$BJ2011)</f>
        <v>0</v>
      </c>
      <c r="BG2011" s="54" t="n">
        <f>IF($M2011="人民币", $N2011*AE2011*$BJ2011/1.13, $N2011*AE2011*$BJ2011)</f>
        <v>0</v>
      </c>
      <c r="BH2011" s="55" t="n">
        <f>SUM(AV2011:BG2011)</f>
        <v>0</v>
      </c>
      <c r="BI2011" s="56">
             </c>
      <c r="BJ2011" s="57" t="n">
        <v>2005</v>
      </c>
      <c r="BK2011" s="29" t="n">
        <f>IF(OR(D2011="", F2011="", J2011="", M2011=""), 1, 0)</f>
        <v>0</v>
      </c>
      <c r="BL2011" s="7">
             </c>
      <c r="BR2011" s="7">
             </c>
    </row>
    <row r="2012" x14ac:dyDescent="0.25">
      <c r="A2012" s="40" t="n">
        <f>ROW()-5</f>
        <v>2007</v>
      </c>
      <c r="B2012" s="41" t="s">
        <v>44</v>
      </c>
      <c r="C2012" s="42" t="s">
        <v>42</v>
      </c>
      <c r="D2012" s="43" t="s">
        <v>49</v>
      </c>
      <c r="E2012" s="42" t="s">
        <v>42</v>
      </c>
      <c r="F2012" s="43" t="s">
        <v>3152</v>
      </c>
      <c r="G2012" s="44" t="s">
        <v>3152</v>
      </c>
      <c r="H2012" s="44" t="s">
        <v>3153</v>
      </c>
      <c r="I2012" s="42" t="s">
        <v>42</v>
      </c>
      <c r="J2012" s="42" t="s">
        <v>42</v>
      </c>
      <c r="K2012" s="42" t="s">
        <v>42</v>
      </c>
      <c r="L2012" s="45" t="n">
        <f>AF2012</f>
        <v>0</v>
      </c>
      <c r="M2012" s="46" t="s">
        <v>46</v>
      </c>
      <c r="N2012" s="58" t="n">
        <v>11111</v>
      </c>
      <c r="O2012" s="47" t="n">
        <f>L2012*N2012*BJ2012</f>
        <v>0</v>
      </c>
      <c r="P2012" s="48" t="n">
        <f>BH2012</f>
        <v>0</v>
      </c>
      <c r="Q2012" s="45">
             </c>
      <c r="R2012" s="49" t="n">
        <f>L2012*Q2012</f>
        <v>0</v>
      </c>
      <c r="S2012" s="46" t="s">
        <f>IF(I2012="粉剂", "千克", IF(I2012="", "", "粒"))</f>
        <v>47</v>
      </c>
      <c r="T2012" s="49">
             </c>
      <c r="U2012" s="49">
             </c>
      <c r="V2012" s="49">
             </c>
      <c r="W2012" s="49">
             </c>
      <c r="X2012" s="49">
             </c>
      <c r="Y2012" s="49">
             </c>
      <c r="Z2012" s="49">
             </c>
      <c r="AA2012" s="49">
             </c>
      <c r="AB2012" s="49">
             </c>
      <c r="AC2012" s="49">
             </c>
      <c r="AD2012" s="49">
             </c>
      <c r="AE2012" s="49">
             </c>
      <c r="AF2012" s="45" t="n">
        <f>T2012+U2012+V2012+W2012+X2012+Y2012+Z2012+AA2012+AB2012+AC2012+AD2012+AE2012</f>
        <v>0</v>
      </c>
      <c r="AG2012" s="50">
             </c>
      <c r="AH2012" s="51" t="n">
        <f>$Q2012*T2012</f>
        <v>0</v>
      </c>
      <c r="AI2012" s="51" t="n">
        <f>$Q2012*U2012</f>
        <v>0</v>
      </c>
      <c r="AJ2012" s="51" t="n">
        <f>$Q2012*V2012</f>
        <v>0</v>
      </c>
      <c r="AK2012" s="51" t="n">
        <f>$Q2012*W2012</f>
        <v>0</v>
      </c>
      <c r="AL2012" s="51" t="n">
        <f>$Q2012*X2012</f>
        <v>0</v>
      </c>
      <c r="AM2012" s="51" t="n">
        <f>$Q2012*Y2012</f>
        <v>0</v>
      </c>
      <c r="AN2012" s="51" t="n">
        <f>$Q2012*Z2012</f>
        <v>0</v>
      </c>
      <c r="AO2012" s="52" t="n">
        <f>$Q2012*AA2012</f>
        <v>0</v>
      </c>
      <c r="AP2012" s="52" t="n">
        <f>$Q2012*AB2012</f>
        <v>0</v>
      </c>
      <c r="AQ2012" s="52" t="n">
        <f>$Q2012*AC2012</f>
        <v>0</v>
      </c>
      <c r="AR2012" s="52" t="n">
        <f>$Q2012*AD2012</f>
        <v>0</v>
      </c>
      <c r="AS2012" s="52" t="n">
        <f>$Q2012*AE2012</f>
        <v>0</v>
      </c>
      <c r="AT2012" s="52" t="n">
        <f>SUM(AH2012:AS2012)</f>
        <v>0</v>
      </c>
      <c r="AU2012" s="53">
             </c>
      <c r="AV2012" s="54" t="n">
        <f>IF($M2012="人民币", $N2012*T2012*$BJ2012/1.13, $N2012*T2012*$BJ2012)</f>
        <v>0</v>
      </c>
      <c r="AW2012" s="54" t="n">
        <f>IF($M2012="人民币", $N2012*U2012*$BJ2012/1.13, $N2012*U2012*$BJ2012)</f>
        <v>0</v>
      </c>
      <c r="AX2012" s="54" t="n">
        <f>IF($M2012="人民币", $N2012*V2012*$BJ2012/1.13, $N2012*V2012*$BJ2012)</f>
        <v>0</v>
      </c>
      <c r="AY2012" s="54" t="n">
        <f>IF($M2012="人民币", $N2012*W2012*$BJ2012/1.13, $N2012*W2012*$BJ2012)</f>
        <v>0</v>
      </c>
      <c r="AZ2012" s="54" t="n">
        <f>IF($M2012="人民币", $N2012*X2012*$BJ2012/1.13, $N2012*X2012*$BJ2012)</f>
        <v>0</v>
      </c>
      <c r="BA2012" s="54" t="n">
        <f>IF($M2012="人民币", $N2012*Y2012*$BJ2012/1.13, $N2012*Y2012*$BJ2012)</f>
        <v>0</v>
      </c>
      <c r="BB2012" s="54" t="n">
        <f>IF($M2012="人民币", $N2012*Z2012*$BJ2012/1.13, $N2012*Z2012*$BJ2012)</f>
        <v>0</v>
      </c>
      <c r="BC2012" s="54" t="n">
        <f>IF($M2012="人民币", $N2012*AA2012*$BJ2012/1.13, $N2012*AA2012*$BJ2012)</f>
        <v>0</v>
      </c>
      <c r="BD2012" s="54" t="n">
        <f>IF($M2012="人民币", $N2012*AB2012*$BJ2012/1.13, $N2012*AB2012*$BJ2012)</f>
        <v>0</v>
      </c>
      <c r="BE2012" s="54" t="n">
        <f>IF($M2012="人民币", $N2012*AC2012*$BJ2012/1.13, $N2012*AC2012*$BJ2012)</f>
        <v>0</v>
      </c>
      <c r="BF2012" s="54" t="n">
        <f>IF($M2012="人民币", $N2012*AD2012*$BJ2012/1.13, $N2012*AD2012*$BJ2012)</f>
        <v>0</v>
      </c>
      <c r="BG2012" s="54" t="n">
        <f>IF($M2012="人民币", $N2012*AE2012*$BJ2012/1.13, $N2012*AE2012*$BJ2012)</f>
        <v>0</v>
      </c>
      <c r="BH2012" s="55" t="n">
        <f>SUM(AV2012:BG2012)</f>
        <v>0</v>
      </c>
      <c r="BI2012" s="56">
             </c>
      <c r="BJ2012" s="57" t="n">
        <v>2006</v>
      </c>
      <c r="BK2012" s="29" t="n">
        <f>IF(OR(D2012="", F2012="", J2012="", M2012=""), 1, 0)</f>
        <v>0</v>
      </c>
      <c r="BL2012" s="7">
             </c>
      <c r="BR2012" s="7">
             </c>
    </row>
    <row r="2013" x14ac:dyDescent="0.25">
      <c r="A2013" s="40" t="n">
        <f>ROW()-5</f>
        <v>2008</v>
      </c>
      <c r="B2013" s="41" t="s">
        <v>44</v>
      </c>
      <c r="C2013" s="42" t="s">
        <v>42</v>
      </c>
      <c r="D2013" s="43" t="s">
        <v>53</v>
      </c>
      <c r="E2013" s="42" t="s">
        <v>42</v>
      </c>
      <c r="F2013" s="43" t="s">
        <v>3154</v>
      </c>
      <c r="G2013" s="44" t="s">
        <v>3154</v>
      </c>
      <c r="H2013" s="44" t="s">
        <v>3155</v>
      </c>
      <c r="I2013" s="42" t="s">
        <v>42</v>
      </c>
      <c r="J2013" s="42" t="s">
        <v>42</v>
      </c>
      <c r="K2013" s="42" t="s">
        <v>42</v>
      </c>
      <c r="L2013" s="45" t="n">
        <f>AF2013</f>
        <v>0</v>
      </c>
      <c r="M2013" s="46" t="s">
        <v>46</v>
      </c>
      <c r="N2013" s="58" t="n">
        <v>11111</v>
      </c>
      <c r="O2013" s="47" t="n">
        <f>L2013*N2013*BJ2013</f>
        <v>0</v>
      </c>
      <c r="P2013" s="48" t="n">
        <f>BH2013</f>
        <v>0</v>
      </c>
      <c r="Q2013" s="45">
             </c>
      <c r="R2013" s="49" t="n">
        <f>L2013*Q2013</f>
        <v>0</v>
      </c>
      <c r="S2013" s="46" t="s">
        <f>IF(I2013="粉剂", "千克", IF(I2013="", "", "粒"))</f>
        <v>47</v>
      </c>
      <c r="T2013" s="49">
             </c>
      <c r="U2013" s="49">
             </c>
      <c r="V2013" s="49">
             </c>
      <c r="W2013" s="49">
             </c>
      <c r="X2013" s="49">
             </c>
      <c r="Y2013" s="49">
             </c>
      <c r="Z2013" s="49">
             </c>
      <c r="AA2013" s="49">
             </c>
      <c r="AB2013" s="49">
             </c>
      <c r="AC2013" s="49">
             </c>
      <c r="AD2013" s="49">
             </c>
      <c r="AE2013" s="49">
             </c>
      <c r="AF2013" s="45" t="n">
        <f>T2013+U2013+V2013+W2013+X2013+Y2013+Z2013+AA2013+AB2013+AC2013+AD2013+AE2013</f>
        <v>0</v>
      </c>
      <c r="AG2013" s="50">
             </c>
      <c r="AH2013" s="51" t="n">
        <f>$Q2013*T2013</f>
        <v>0</v>
      </c>
      <c r="AI2013" s="51" t="n">
        <f>$Q2013*U2013</f>
        <v>0</v>
      </c>
      <c r="AJ2013" s="51" t="n">
        <f>$Q2013*V2013</f>
        <v>0</v>
      </c>
      <c r="AK2013" s="51" t="n">
        <f>$Q2013*W2013</f>
        <v>0</v>
      </c>
      <c r="AL2013" s="51" t="n">
        <f>$Q2013*X2013</f>
        <v>0</v>
      </c>
      <c r="AM2013" s="51" t="n">
        <f>$Q2013*Y2013</f>
        <v>0</v>
      </c>
      <c r="AN2013" s="51" t="n">
        <f>$Q2013*Z2013</f>
        <v>0</v>
      </c>
      <c r="AO2013" s="52" t="n">
        <f>$Q2013*AA2013</f>
        <v>0</v>
      </c>
      <c r="AP2013" s="52" t="n">
        <f>$Q2013*AB2013</f>
        <v>0</v>
      </c>
      <c r="AQ2013" s="52" t="n">
        <f>$Q2013*AC2013</f>
        <v>0</v>
      </c>
      <c r="AR2013" s="52" t="n">
        <f>$Q2013*AD2013</f>
        <v>0</v>
      </c>
      <c r="AS2013" s="52" t="n">
        <f>$Q2013*AE2013</f>
        <v>0</v>
      </c>
      <c r="AT2013" s="52" t="n">
        <f>SUM(AH2013:AS2013)</f>
        <v>0</v>
      </c>
      <c r="AU2013" s="53">
             </c>
      <c r="AV2013" s="54" t="n">
        <f>IF($M2013="人民币", $N2013*T2013*$BJ2013/1.13, $N2013*T2013*$BJ2013)</f>
        <v>0</v>
      </c>
      <c r="AW2013" s="54" t="n">
        <f>IF($M2013="人民币", $N2013*U2013*$BJ2013/1.13, $N2013*U2013*$BJ2013)</f>
        <v>0</v>
      </c>
      <c r="AX2013" s="54" t="n">
        <f>IF($M2013="人民币", $N2013*V2013*$BJ2013/1.13, $N2013*V2013*$BJ2013)</f>
        <v>0</v>
      </c>
      <c r="AY2013" s="54" t="n">
        <f>IF($M2013="人民币", $N2013*W2013*$BJ2013/1.13, $N2013*W2013*$BJ2013)</f>
        <v>0</v>
      </c>
      <c r="AZ2013" s="54" t="n">
        <f>IF($M2013="人民币", $N2013*X2013*$BJ2013/1.13, $N2013*X2013*$BJ2013)</f>
        <v>0</v>
      </c>
      <c r="BA2013" s="54" t="n">
        <f>IF($M2013="人民币", $N2013*Y2013*$BJ2013/1.13, $N2013*Y2013*$BJ2013)</f>
        <v>0</v>
      </c>
      <c r="BB2013" s="54" t="n">
        <f>IF($M2013="人民币", $N2013*Z2013*$BJ2013/1.13, $N2013*Z2013*$BJ2013)</f>
        <v>0</v>
      </c>
      <c r="BC2013" s="54" t="n">
        <f>IF($M2013="人民币", $N2013*AA2013*$BJ2013/1.13, $N2013*AA2013*$BJ2013)</f>
        <v>0</v>
      </c>
      <c r="BD2013" s="54" t="n">
        <f>IF($M2013="人民币", $N2013*AB2013*$BJ2013/1.13, $N2013*AB2013*$BJ2013)</f>
        <v>0</v>
      </c>
      <c r="BE2013" s="54" t="n">
        <f>IF($M2013="人民币", $N2013*AC2013*$BJ2013/1.13, $N2013*AC2013*$BJ2013)</f>
        <v>0</v>
      </c>
      <c r="BF2013" s="54" t="n">
        <f>IF($M2013="人民币", $N2013*AD2013*$BJ2013/1.13, $N2013*AD2013*$BJ2013)</f>
        <v>0</v>
      </c>
      <c r="BG2013" s="54" t="n">
        <f>IF($M2013="人民币", $N2013*AE2013*$BJ2013/1.13, $N2013*AE2013*$BJ2013)</f>
        <v>0</v>
      </c>
      <c r="BH2013" s="55" t="n">
        <f>SUM(AV2013:BG2013)</f>
        <v>0</v>
      </c>
      <c r="BI2013" s="56">
             </c>
      <c r="BJ2013" s="57" t="n">
        <v>2007</v>
      </c>
      <c r="BK2013" s="29" t="n">
        <f>IF(OR(D2013="", F2013="", J2013="", M2013=""), 1, 0)</f>
        <v>0</v>
      </c>
      <c r="BL2013" s="7">
             </c>
      <c r="BR2013" s="7">
             </c>
    </row>
    <row r="2014" x14ac:dyDescent="0.25">
      <c r="A2014" s="40" t="n">
        <f>ROW()-5</f>
        <v>2009</v>
      </c>
      <c r="B2014" s="41" t="s">
        <v>44</v>
      </c>
      <c r="C2014" s="42" t="s">
        <v>42</v>
      </c>
      <c r="D2014" s="43" t="s">
        <v>57</v>
      </c>
      <c r="E2014" s="42" t="s">
        <v>42</v>
      </c>
      <c r="F2014" s="43" t="s">
        <v>3156</v>
      </c>
      <c r="G2014" s="44" t="s">
        <v>44</v>
      </c>
      <c r="H2014" s="44" t="s">
        <v>44</v>
      </c>
      <c r="I2014" s="42" t="s">
        <v>42</v>
      </c>
      <c r="J2014" s="42" t="s">
        <v>42</v>
      </c>
      <c r="K2014" s="42" t="s">
        <v>42</v>
      </c>
      <c r="L2014" s="45" t="n">
        <f>AF2014</f>
        <v>0</v>
      </c>
      <c r="M2014" s="46" t="s">
        <v>46</v>
      </c>
      <c r="N2014" s="58" t="n">
        <v>11111</v>
      </c>
      <c r="O2014" s="47" t="n">
        <f>L2014*N2014*BJ2014</f>
        <v>0</v>
      </c>
      <c r="P2014" s="48" t="n">
        <f>BH2014</f>
        <v>0</v>
      </c>
      <c r="Q2014" s="45">
             </c>
      <c r="R2014" s="49" t="n">
        <f>L2014*Q2014</f>
        <v>0</v>
      </c>
      <c r="S2014" s="46" t="s">
        <f>IF(I2014="粉剂", "千克", IF(I2014="", "", "粒"))</f>
        <v>47</v>
      </c>
      <c r="T2014" s="49">
             </c>
      <c r="U2014" s="49">
             </c>
      <c r="V2014" s="49">
             </c>
      <c r="W2014" s="49">
             </c>
      <c r="X2014" s="49">
             </c>
      <c r="Y2014" s="49">
             </c>
      <c r="Z2014" s="49">
             </c>
      <c r="AA2014" s="49">
             </c>
      <c r="AB2014" s="49">
             </c>
      <c r="AC2014" s="49">
             </c>
      <c r="AD2014" s="49">
             </c>
      <c r="AE2014" s="49">
             </c>
      <c r="AF2014" s="45" t="n">
        <f>T2014+U2014+V2014+W2014+X2014+Y2014+Z2014+AA2014+AB2014+AC2014+AD2014+AE2014</f>
        <v>0</v>
      </c>
      <c r="AG2014" s="50">
             </c>
      <c r="AH2014" s="51" t="n">
        <f>$Q2014*T2014</f>
        <v>0</v>
      </c>
      <c r="AI2014" s="51" t="n">
        <f>$Q2014*U2014</f>
        <v>0</v>
      </c>
      <c r="AJ2014" s="51" t="n">
        <f>$Q2014*V2014</f>
        <v>0</v>
      </c>
      <c r="AK2014" s="51" t="n">
        <f>$Q2014*W2014</f>
        <v>0</v>
      </c>
      <c r="AL2014" s="51" t="n">
        <f>$Q2014*X2014</f>
        <v>0</v>
      </c>
      <c r="AM2014" s="51" t="n">
        <f>$Q2014*Y2014</f>
        <v>0</v>
      </c>
      <c r="AN2014" s="51" t="n">
        <f>$Q2014*Z2014</f>
        <v>0</v>
      </c>
      <c r="AO2014" s="52" t="n">
        <f>$Q2014*AA2014</f>
        <v>0</v>
      </c>
      <c r="AP2014" s="52" t="n">
        <f>$Q2014*AB2014</f>
        <v>0</v>
      </c>
      <c r="AQ2014" s="52" t="n">
        <f>$Q2014*AC2014</f>
        <v>0</v>
      </c>
      <c r="AR2014" s="52" t="n">
        <f>$Q2014*AD2014</f>
        <v>0</v>
      </c>
      <c r="AS2014" s="52" t="n">
        <f>$Q2014*AE2014</f>
        <v>0</v>
      </c>
      <c r="AT2014" s="52" t="n">
        <f>SUM(AH2014:AS2014)</f>
        <v>0</v>
      </c>
      <c r="AU2014" s="53">
             </c>
      <c r="AV2014" s="54" t="n">
        <f>IF($M2014="人民币", $N2014*T2014*$BJ2014/1.13, $N2014*T2014*$BJ2014)</f>
        <v>0</v>
      </c>
      <c r="AW2014" s="54" t="n">
        <f>IF($M2014="人民币", $N2014*U2014*$BJ2014/1.13, $N2014*U2014*$BJ2014)</f>
        <v>0</v>
      </c>
      <c r="AX2014" s="54" t="n">
        <f>IF($M2014="人民币", $N2014*V2014*$BJ2014/1.13, $N2014*V2014*$BJ2014)</f>
        <v>0</v>
      </c>
      <c r="AY2014" s="54" t="n">
        <f>IF($M2014="人民币", $N2014*W2014*$BJ2014/1.13, $N2014*W2014*$BJ2014)</f>
        <v>0</v>
      </c>
      <c r="AZ2014" s="54" t="n">
        <f>IF($M2014="人民币", $N2014*X2014*$BJ2014/1.13, $N2014*X2014*$BJ2014)</f>
        <v>0</v>
      </c>
      <c r="BA2014" s="54" t="n">
        <f>IF($M2014="人民币", $N2014*Y2014*$BJ2014/1.13, $N2014*Y2014*$BJ2014)</f>
        <v>0</v>
      </c>
      <c r="BB2014" s="54" t="n">
        <f>IF($M2014="人民币", $N2014*Z2014*$BJ2014/1.13, $N2014*Z2014*$BJ2014)</f>
        <v>0</v>
      </c>
      <c r="BC2014" s="54" t="n">
        <f>IF($M2014="人民币", $N2014*AA2014*$BJ2014/1.13, $N2014*AA2014*$BJ2014)</f>
        <v>0</v>
      </c>
      <c r="BD2014" s="54" t="n">
        <f>IF($M2014="人民币", $N2014*AB2014*$BJ2014/1.13, $N2014*AB2014*$BJ2014)</f>
        <v>0</v>
      </c>
      <c r="BE2014" s="54" t="n">
        <f>IF($M2014="人民币", $N2014*AC2014*$BJ2014/1.13, $N2014*AC2014*$BJ2014)</f>
        <v>0</v>
      </c>
      <c r="BF2014" s="54" t="n">
        <f>IF($M2014="人民币", $N2014*AD2014*$BJ2014/1.13, $N2014*AD2014*$BJ2014)</f>
        <v>0</v>
      </c>
      <c r="BG2014" s="54" t="n">
        <f>IF($M2014="人民币", $N2014*AE2014*$BJ2014/1.13, $N2014*AE2014*$BJ2014)</f>
        <v>0</v>
      </c>
      <c r="BH2014" s="55" t="n">
        <f>SUM(AV2014:BG2014)</f>
        <v>0</v>
      </c>
      <c r="BI2014" s="56">
             </c>
      <c r="BJ2014" s="57" t="n">
        <v>2008</v>
      </c>
      <c r="BK2014" s="29" t="n">
        <f>IF(OR(D2014="", F2014="", J2014="", M2014=""), 1, 0)</f>
        <v>0</v>
      </c>
      <c r="BL2014" s="7">
             </c>
      <c r="BR2014" s="7">
             </c>
    </row>
    <row r="2015" x14ac:dyDescent="0.25">
      <c r="A2015" s="40" t="n">
        <f>ROW()-5</f>
        <v>2010</v>
      </c>
      <c r="B2015" s="41" t="s">
        <v>44</v>
      </c>
      <c r="C2015" s="42" t="s">
        <v>42</v>
      </c>
      <c r="D2015" s="43" t="s">
        <v>61</v>
      </c>
      <c r="E2015" s="42" t="s">
        <v>42</v>
      </c>
      <c r="F2015" s="43" t="s">
        <v>3157</v>
      </c>
      <c r="G2015" s="44" t="s">
        <v>3157</v>
      </c>
      <c r="H2015" s="44" t="s">
        <v>3158</v>
      </c>
      <c r="I2015" s="42" t="s">
        <v>42</v>
      </c>
      <c r="J2015" s="42" t="s">
        <v>42</v>
      </c>
      <c r="K2015" s="42" t="s">
        <v>42</v>
      </c>
      <c r="L2015" s="45" t="n">
        <f>AF2015</f>
        <v>0</v>
      </c>
      <c r="M2015" s="46" t="s">
        <v>46</v>
      </c>
      <c r="N2015" s="58" t="n">
        <v>11111</v>
      </c>
      <c r="O2015" s="47" t="n">
        <f>L2015*N2015*BJ2015</f>
        <v>0</v>
      </c>
      <c r="P2015" s="48" t="n">
        <f>BH2015</f>
        <v>0</v>
      </c>
      <c r="Q2015" s="45">
             </c>
      <c r="R2015" s="49" t="n">
        <f>L2015*Q2015</f>
        <v>0</v>
      </c>
      <c r="S2015" s="46" t="s">
        <f>IF(I2015="粉剂", "千克", IF(I2015="", "", "粒"))</f>
        <v>47</v>
      </c>
      <c r="T2015" s="49">
             </c>
      <c r="U2015" s="49">
             </c>
      <c r="V2015" s="49">
             </c>
      <c r="W2015" s="49">
             </c>
      <c r="X2015" s="49">
             </c>
      <c r="Y2015" s="49">
             </c>
      <c r="Z2015" s="49">
             </c>
      <c r="AA2015" s="49">
             </c>
      <c r="AB2015" s="49">
             </c>
      <c r="AC2015" s="49">
             </c>
      <c r="AD2015" s="49">
             </c>
      <c r="AE2015" s="49">
             </c>
      <c r="AF2015" s="45" t="n">
        <f>T2015+U2015+V2015+W2015+X2015+Y2015+Z2015+AA2015+AB2015+AC2015+AD2015+AE2015</f>
        <v>0</v>
      </c>
      <c r="AG2015" s="50">
             </c>
      <c r="AH2015" s="51" t="n">
        <f>$Q2015*T2015</f>
        <v>0</v>
      </c>
      <c r="AI2015" s="51" t="n">
        <f>$Q2015*U2015</f>
        <v>0</v>
      </c>
      <c r="AJ2015" s="51" t="n">
        <f>$Q2015*V2015</f>
        <v>0</v>
      </c>
      <c r="AK2015" s="51" t="n">
        <f>$Q2015*W2015</f>
        <v>0</v>
      </c>
      <c r="AL2015" s="51" t="n">
        <f>$Q2015*X2015</f>
        <v>0</v>
      </c>
      <c r="AM2015" s="51" t="n">
        <f>$Q2015*Y2015</f>
        <v>0</v>
      </c>
      <c r="AN2015" s="51" t="n">
        <f>$Q2015*Z2015</f>
        <v>0</v>
      </c>
      <c r="AO2015" s="52" t="n">
        <f>$Q2015*AA2015</f>
        <v>0</v>
      </c>
      <c r="AP2015" s="52" t="n">
        <f>$Q2015*AB2015</f>
        <v>0</v>
      </c>
      <c r="AQ2015" s="52" t="n">
        <f>$Q2015*AC2015</f>
        <v>0</v>
      </c>
      <c r="AR2015" s="52" t="n">
        <f>$Q2015*AD2015</f>
        <v>0</v>
      </c>
      <c r="AS2015" s="52" t="n">
        <f>$Q2015*AE2015</f>
        <v>0</v>
      </c>
      <c r="AT2015" s="52" t="n">
        <f>SUM(AH2015:AS2015)</f>
        <v>0</v>
      </c>
      <c r="AU2015" s="53">
             </c>
      <c r="AV2015" s="54" t="n">
        <f>IF($M2015="人民币", $N2015*T2015*$BJ2015/1.13, $N2015*T2015*$BJ2015)</f>
        <v>0</v>
      </c>
      <c r="AW2015" s="54" t="n">
        <f>IF($M2015="人民币", $N2015*U2015*$BJ2015/1.13, $N2015*U2015*$BJ2015)</f>
        <v>0</v>
      </c>
      <c r="AX2015" s="54" t="n">
        <f>IF($M2015="人民币", $N2015*V2015*$BJ2015/1.13, $N2015*V2015*$BJ2015)</f>
        <v>0</v>
      </c>
      <c r="AY2015" s="54" t="n">
        <f>IF($M2015="人民币", $N2015*W2015*$BJ2015/1.13, $N2015*W2015*$BJ2015)</f>
        <v>0</v>
      </c>
      <c r="AZ2015" s="54" t="n">
        <f>IF($M2015="人民币", $N2015*X2015*$BJ2015/1.13, $N2015*X2015*$BJ2015)</f>
        <v>0</v>
      </c>
      <c r="BA2015" s="54" t="n">
        <f>IF($M2015="人民币", $N2015*Y2015*$BJ2015/1.13, $N2015*Y2015*$BJ2015)</f>
        <v>0</v>
      </c>
      <c r="BB2015" s="54" t="n">
        <f>IF($M2015="人民币", $N2015*Z2015*$BJ2015/1.13, $N2015*Z2015*$BJ2015)</f>
        <v>0</v>
      </c>
      <c r="BC2015" s="54" t="n">
        <f>IF($M2015="人民币", $N2015*AA2015*$BJ2015/1.13, $N2015*AA2015*$BJ2015)</f>
        <v>0</v>
      </c>
      <c r="BD2015" s="54" t="n">
        <f>IF($M2015="人民币", $N2015*AB2015*$BJ2015/1.13, $N2015*AB2015*$BJ2015)</f>
        <v>0</v>
      </c>
      <c r="BE2015" s="54" t="n">
        <f>IF($M2015="人民币", $N2015*AC2015*$BJ2015/1.13, $N2015*AC2015*$BJ2015)</f>
        <v>0</v>
      </c>
      <c r="BF2015" s="54" t="n">
        <f>IF($M2015="人民币", $N2015*AD2015*$BJ2015/1.13, $N2015*AD2015*$BJ2015)</f>
        <v>0</v>
      </c>
      <c r="BG2015" s="54" t="n">
        <f>IF($M2015="人民币", $N2015*AE2015*$BJ2015/1.13, $N2015*AE2015*$BJ2015)</f>
        <v>0</v>
      </c>
      <c r="BH2015" s="55" t="n">
        <f>SUM(AV2015:BG2015)</f>
        <v>0</v>
      </c>
      <c r="BI2015" s="56">
             </c>
      <c r="BJ2015" s="57" t="n">
        <v>2009</v>
      </c>
      <c r="BK2015" s="29" t="n">
        <f>IF(OR(D2015="", F2015="", J2015="", M2015=""), 1, 0)</f>
        <v>0</v>
      </c>
      <c r="BL2015" s="7">
             </c>
      <c r="BR2015" s="7">
             </c>
    </row>
    <row r="2016" x14ac:dyDescent="0.25">
      <c r="A2016" s="40" t="n">
        <f>ROW()-5</f>
        <v>2011</v>
      </c>
      <c r="B2016" s="41" t="s">
        <v>44</v>
      </c>
      <c r="C2016" s="42" t="s">
        <v>42</v>
      </c>
      <c r="D2016" s="43" t="s">
        <v>64</v>
      </c>
      <c r="E2016" s="42" t="s">
        <v>42</v>
      </c>
      <c r="F2016" s="43" t="s">
        <v>3159</v>
      </c>
      <c r="G2016" s="44" t="s">
        <v>3159</v>
      </c>
      <c r="H2016" s="44" t="s">
        <v>3160</v>
      </c>
      <c r="I2016" s="42" t="s">
        <v>42</v>
      </c>
      <c r="J2016" s="42" t="s">
        <v>42</v>
      </c>
      <c r="K2016" s="42" t="s">
        <v>42</v>
      </c>
      <c r="L2016" s="45" t="n">
        <f>AF2016</f>
        <v>0</v>
      </c>
      <c r="M2016" s="46" t="s">
        <v>46</v>
      </c>
      <c r="N2016" s="58" t="n">
        <v>11111</v>
      </c>
      <c r="O2016" s="47" t="n">
        <f>L2016*N2016*BJ2016</f>
        <v>0</v>
      </c>
      <c r="P2016" s="48" t="n">
        <f>BH2016</f>
        <v>0</v>
      </c>
      <c r="Q2016" s="45">
             </c>
      <c r="R2016" s="49" t="n">
        <f>L2016*Q2016</f>
        <v>0</v>
      </c>
      <c r="S2016" s="46" t="s">
        <f>IF(I2016="粉剂", "千克", IF(I2016="", "", "粒"))</f>
        <v>47</v>
      </c>
      <c r="T2016" s="49">
             </c>
      <c r="U2016" s="49">
             </c>
      <c r="V2016" s="49">
             </c>
      <c r="W2016" s="49">
             </c>
      <c r="X2016" s="49">
             </c>
      <c r="Y2016" s="49">
             </c>
      <c r="Z2016" s="49">
             </c>
      <c r="AA2016" s="49">
             </c>
      <c r="AB2016" s="49">
             </c>
      <c r="AC2016" s="49">
             </c>
      <c r="AD2016" s="49">
             </c>
      <c r="AE2016" s="49">
             </c>
      <c r="AF2016" s="45" t="n">
        <f>T2016+U2016+V2016+W2016+X2016+Y2016+Z2016+AA2016+AB2016+AC2016+AD2016+AE2016</f>
        <v>0</v>
      </c>
      <c r="AG2016" s="50">
             </c>
      <c r="AH2016" s="51" t="n">
        <f>$Q2016*T2016</f>
        <v>0</v>
      </c>
      <c r="AI2016" s="51" t="n">
        <f>$Q2016*U2016</f>
        <v>0</v>
      </c>
      <c r="AJ2016" s="51" t="n">
        <f>$Q2016*V2016</f>
        <v>0</v>
      </c>
      <c r="AK2016" s="51" t="n">
        <f>$Q2016*W2016</f>
        <v>0</v>
      </c>
      <c r="AL2016" s="51" t="n">
        <f>$Q2016*X2016</f>
        <v>0</v>
      </c>
      <c r="AM2016" s="51" t="n">
        <f>$Q2016*Y2016</f>
        <v>0</v>
      </c>
      <c r="AN2016" s="51" t="n">
        <f>$Q2016*Z2016</f>
        <v>0</v>
      </c>
      <c r="AO2016" s="52" t="n">
        <f>$Q2016*AA2016</f>
        <v>0</v>
      </c>
      <c r="AP2016" s="52" t="n">
        <f>$Q2016*AB2016</f>
        <v>0</v>
      </c>
      <c r="AQ2016" s="52" t="n">
        <f>$Q2016*AC2016</f>
        <v>0</v>
      </c>
      <c r="AR2016" s="52" t="n">
        <f>$Q2016*AD2016</f>
        <v>0</v>
      </c>
      <c r="AS2016" s="52" t="n">
        <f>$Q2016*AE2016</f>
        <v>0</v>
      </c>
      <c r="AT2016" s="52" t="n">
        <f>SUM(AH2016:AS2016)</f>
        <v>0</v>
      </c>
      <c r="AU2016" s="53">
             </c>
      <c r="AV2016" s="54" t="n">
        <f>IF($M2016="人民币", $N2016*T2016*$BJ2016/1.13, $N2016*T2016*$BJ2016)</f>
        <v>0</v>
      </c>
      <c r="AW2016" s="54" t="n">
        <f>IF($M2016="人民币", $N2016*U2016*$BJ2016/1.13, $N2016*U2016*$BJ2016)</f>
        <v>0</v>
      </c>
      <c r="AX2016" s="54" t="n">
        <f>IF($M2016="人民币", $N2016*V2016*$BJ2016/1.13, $N2016*V2016*$BJ2016)</f>
        <v>0</v>
      </c>
      <c r="AY2016" s="54" t="n">
        <f>IF($M2016="人民币", $N2016*W2016*$BJ2016/1.13, $N2016*W2016*$BJ2016)</f>
        <v>0</v>
      </c>
      <c r="AZ2016" s="54" t="n">
        <f>IF($M2016="人民币", $N2016*X2016*$BJ2016/1.13, $N2016*X2016*$BJ2016)</f>
        <v>0</v>
      </c>
      <c r="BA2016" s="54" t="n">
        <f>IF($M2016="人民币", $N2016*Y2016*$BJ2016/1.13, $N2016*Y2016*$BJ2016)</f>
        <v>0</v>
      </c>
      <c r="BB2016" s="54" t="n">
        <f>IF($M2016="人民币", $N2016*Z2016*$BJ2016/1.13, $N2016*Z2016*$BJ2016)</f>
        <v>0</v>
      </c>
      <c r="BC2016" s="54" t="n">
        <f>IF($M2016="人民币", $N2016*AA2016*$BJ2016/1.13, $N2016*AA2016*$BJ2016)</f>
        <v>0</v>
      </c>
      <c r="BD2016" s="54" t="n">
        <f>IF($M2016="人民币", $N2016*AB2016*$BJ2016/1.13, $N2016*AB2016*$BJ2016)</f>
        <v>0</v>
      </c>
      <c r="BE2016" s="54" t="n">
        <f>IF($M2016="人民币", $N2016*AC2016*$BJ2016/1.13, $N2016*AC2016*$BJ2016)</f>
        <v>0</v>
      </c>
      <c r="BF2016" s="54" t="n">
        <f>IF($M2016="人民币", $N2016*AD2016*$BJ2016/1.13, $N2016*AD2016*$BJ2016)</f>
        <v>0</v>
      </c>
      <c r="BG2016" s="54" t="n">
        <f>IF($M2016="人民币", $N2016*AE2016*$BJ2016/1.13, $N2016*AE2016*$BJ2016)</f>
        <v>0</v>
      </c>
      <c r="BH2016" s="55" t="n">
        <f>SUM(AV2016:BG2016)</f>
        <v>0</v>
      </c>
      <c r="BI2016" s="56">
             </c>
      <c r="BJ2016" s="57" t="n">
        <v>2010</v>
      </c>
      <c r="BK2016" s="29" t="n">
        <f>IF(OR(D2016="", F2016="", J2016="", M2016=""), 1, 0)</f>
        <v>0</v>
      </c>
      <c r="BL2016" s="7">
             </c>
      <c r="BR2016" s="7">
             </c>
    </row>
    <row r="2017" x14ac:dyDescent="0.25">
      <c r="A2017" s="40" t="n">
        <f>ROW()-5</f>
        <v>2012</v>
      </c>
      <c r="B2017" s="41" t="s">
        <v>44</v>
      </c>
      <c r="C2017" s="42" t="s">
        <v>42</v>
      </c>
      <c r="D2017" s="43" t="s">
        <v>67</v>
      </c>
      <c r="E2017" s="42" t="s">
        <v>42</v>
      </c>
      <c r="F2017" s="43" t="s">
        <v>3161</v>
      </c>
      <c r="G2017" s="44" t="s">
        <v>44</v>
      </c>
      <c r="H2017" s="44" t="s">
        <v>44</v>
      </c>
      <c r="I2017" s="42" t="s">
        <v>42</v>
      </c>
      <c r="J2017" s="42" t="s">
        <v>42</v>
      </c>
      <c r="K2017" s="42" t="s">
        <v>42</v>
      </c>
      <c r="L2017" s="45" t="n">
        <f>AF2017</f>
        <v>0</v>
      </c>
      <c r="M2017" s="46" t="s">
        <v>46</v>
      </c>
      <c r="N2017" s="58" t="n">
        <v>11111</v>
      </c>
      <c r="O2017" s="47" t="n">
        <f>L2017*N2017*BJ2017</f>
        <v>0</v>
      </c>
      <c r="P2017" s="48" t="n">
        <f>BH2017</f>
        <v>0</v>
      </c>
      <c r="Q2017" s="45">
             </c>
      <c r="R2017" s="49" t="n">
        <f>L2017*Q2017</f>
        <v>0</v>
      </c>
      <c r="S2017" s="46" t="s">
        <f>IF(I2017="粉剂", "千克", IF(I2017="", "", "粒"))</f>
        <v>47</v>
      </c>
      <c r="T2017" s="49">
             </c>
      <c r="U2017" s="49">
             </c>
      <c r="V2017" s="49">
             </c>
      <c r="W2017" s="49">
             </c>
      <c r="X2017" s="49">
             </c>
      <c r="Y2017" s="49">
             </c>
      <c r="Z2017" s="49">
             </c>
      <c r="AA2017" s="49">
             </c>
      <c r="AB2017" s="49">
             </c>
      <c r="AC2017" s="49">
             </c>
      <c r="AD2017" s="49">
             </c>
      <c r="AE2017" s="49">
             </c>
      <c r="AF2017" s="45" t="n">
        <f>T2017+U2017+V2017+W2017+X2017+Y2017+Z2017+AA2017+AB2017+AC2017+AD2017+AE2017</f>
        <v>0</v>
      </c>
      <c r="AG2017" s="50">
             </c>
      <c r="AH2017" s="51" t="n">
        <f>$Q2017*T2017</f>
        <v>0</v>
      </c>
      <c r="AI2017" s="51" t="n">
        <f>$Q2017*U2017</f>
        <v>0</v>
      </c>
      <c r="AJ2017" s="51" t="n">
        <f>$Q2017*V2017</f>
        <v>0</v>
      </c>
      <c r="AK2017" s="51" t="n">
        <f>$Q2017*W2017</f>
        <v>0</v>
      </c>
      <c r="AL2017" s="51" t="n">
        <f>$Q2017*X2017</f>
        <v>0</v>
      </c>
      <c r="AM2017" s="51" t="n">
        <f>$Q2017*Y2017</f>
        <v>0</v>
      </c>
      <c r="AN2017" s="51" t="n">
        <f>$Q2017*Z2017</f>
        <v>0</v>
      </c>
      <c r="AO2017" s="52" t="n">
        <f>$Q2017*AA2017</f>
        <v>0</v>
      </c>
      <c r="AP2017" s="52" t="n">
        <f>$Q2017*AB2017</f>
        <v>0</v>
      </c>
      <c r="AQ2017" s="52" t="n">
        <f>$Q2017*AC2017</f>
        <v>0</v>
      </c>
      <c r="AR2017" s="52" t="n">
        <f>$Q2017*AD2017</f>
        <v>0</v>
      </c>
      <c r="AS2017" s="52" t="n">
        <f>$Q2017*AE2017</f>
        <v>0</v>
      </c>
      <c r="AT2017" s="52" t="n">
        <f>SUM(AH2017:AS2017)</f>
        <v>0</v>
      </c>
      <c r="AU2017" s="53">
             </c>
      <c r="AV2017" s="54" t="n">
        <f>IF($M2017="人民币", $N2017*T2017*$BJ2017/1.13, $N2017*T2017*$BJ2017)</f>
        <v>0</v>
      </c>
      <c r="AW2017" s="54" t="n">
        <f>IF($M2017="人民币", $N2017*U2017*$BJ2017/1.13, $N2017*U2017*$BJ2017)</f>
        <v>0</v>
      </c>
      <c r="AX2017" s="54" t="n">
        <f>IF($M2017="人民币", $N2017*V2017*$BJ2017/1.13, $N2017*V2017*$BJ2017)</f>
        <v>0</v>
      </c>
      <c r="AY2017" s="54" t="n">
        <f>IF($M2017="人民币", $N2017*W2017*$BJ2017/1.13, $N2017*W2017*$BJ2017)</f>
        <v>0</v>
      </c>
      <c r="AZ2017" s="54" t="n">
        <f>IF($M2017="人民币", $N2017*X2017*$BJ2017/1.13, $N2017*X2017*$BJ2017)</f>
        <v>0</v>
      </c>
      <c r="BA2017" s="54" t="n">
        <f>IF($M2017="人民币", $N2017*Y2017*$BJ2017/1.13, $N2017*Y2017*$BJ2017)</f>
        <v>0</v>
      </c>
      <c r="BB2017" s="54" t="n">
        <f>IF($M2017="人民币", $N2017*Z2017*$BJ2017/1.13, $N2017*Z2017*$BJ2017)</f>
        <v>0</v>
      </c>
      <c r="BC2017" s="54" t="n">
        <f>IF($M2017="人民币", $N2017*AA2017*$BJ2017/1.13, $N2017*AA2017*$BJ2017)</f>
        <v>0</v>
      </c>
      <c r="BD2017" s="54" t="n">
        <f>IF($M2017="人民币", $N2017*AB2017*$BJ2017/1.13, $N2017*AB2017*$BJ2017)</f>
        <v>0</v>
      </c>
      <c r="BE2017" s="54" t="n">
        <f>IF($M2017="人民币", $N2017*AC2017*$BJ2017/1.13, $N2017*AC2017*$BJ2017)</f>
        <v>0</v>
      </c>
      <c r="BF2017" s="54" t="n">
        <f>IF($M2017="人民币", $N2017*AD2017*$BJ2017/1.13, $N2017*AD2017*$BJ2017)</f>
        <v>0</v>
      </c>
      <c r="BG2017" s="54" t="n">
        <f>IF($M2017="人民币", $N2017*AE2017*$BJ2017/1.13, $N2017*AE2017*$BJ2017)</f>
        <v>0</v>
      </c>
      <c r="BH2017" s="55" t="n">
        <f>SUM(AV2017:BG2017)</f>
        <v>0</v>
      </c>
      <c r="BI2017" s="56">
             </c>
      <c r="BJ2017" s="57" t="n">
        <v>2011</v>
      </c>
      <c r="BK2017" s="29" t="n">
        <f>IF(OR(D2017="", F2017="", J2017="", M2017=""), 1, 0)</f>
        <v>0</v>
      </c>
      <c r="BL2017" s="7">
             </c>
      <c r="BR2017" s="7">
             </c>
    </row>
    <row r="2018" x14ac:dyDescent="0.25">
      <c r="A2018" s="40" t="n">
        <f>ROW()-5</f>
        <v>2013</v>
      </c>
      <c r="B2018" s="41" t="s">
        <v>44</v>
      </c>
      <c r="C2018" s="42" t="s">
        <v>42</v>
      </c>
      <c r="D2018" s="43" t="s">
        <v>70</v>
      </c>
      <c r="E2018" s="42" t="s">
        <v>42</v>
      </c>
      <c r="F2018" s="43" t="s">
        <v>3162</v>
      </c>
      <c r="G2018" s="44" t="s">
        <v>44</v>
      </c>
      <c r="H2018" s="44" t="s">
        <v>44</v>
      </c>
      <c r="I2018" s="42" t="s">
        <v>42</v>
      </c>
      <c r="J2018" s="42" t="s">
        <v>42</v>
      </c>
      <c r="K2018" s="42" t="s">
        <v>42</v>
      </c>
      <c r="L2018" s="45" t="n">
        <f>AF2018</f>
        <v>0</v>
      </c>
      <c r="M2018" s="46" t="s">
        <v>46</v>
      </c>
      <c r="N2018" s="58" t="n">
        <v>11111</v>
      </c>
      <c r="O2018" s="47" t="n">
        <f>L2018*N2018*BJ2018</f>
        <v>0</v>
      </c>
      <c r="P2018" s="48" t="n">
        <f>BH2018</f>
        <v>0</v>
      </c>
      <c r="Q2018" s="45">
             </c>
      <c r="R2018" s="49" t="n">
        <f>L2018*Q2018</f>
        <v>0</v>
      </c>
      <c r="S2018" s="46" t="s">
        <f>IF(I2018="粉剂", "千克", IF(I2018="", "", "粒"))</f>
        <v>47</v>
      </c>
      <c r="T2018" s="49">
             </c>
      <c r="U2018" s="49">
             </c>
      <c r="V2018" s="49">
             </c>
      <c r="W2018" s="49">
             </c>
      <c r="X2018" s="49">
             </c>
      <c r="Y2018" s="49">
             </c>
      <c r="Z2018" s="49">
             </c>
      <c r="AA2018" s="49">
             </c>
      <c r="AB2018" s="49">
             </c>
      <c r="AC2018" s="49">
             </c>
      <c r="AD2018" s="49">
             </c>
      <c r="AE2018" s="49">
             </c>
      <c r="AF2018" s="45" t="n">
        <f>T2018+U2018+V2018+W2018+X2018+Y2018+Z2018+AA2018+AB2018+AC2018+AD2018+AE2018</f>
        <v>0</v>
      </c>
      <c r="AG2018" s="50">
             </c>
      <c r="AH2018" s="51" t="n">
        <f>$Q2018*T2018</f>
        <v>0</v>
      </c>
      <c r="AI2018" s="51" t="n">
        <f>$Q2018*U2018</f>
        <v>0</v>
      </c>
      <c r="AJ2018" s="51" t="n">
        <f>$Q2018*V2018</f>
        <v>0</v>
      </c>
      <c r="AK2018" s="51" t="n">
        <f>$Q2018*W2018</f>
        <v>0</v>
      </c>
      <c r="AL2018" s="51" t="n">
        <f>$Q2018*X2018</f>
        <v>0</v>
      </c>
      <c r="AM2018" s="51" t="n">
        <f>$Q2018*Y2018</f>
        <v>0</v>
      </c>
      <c r="AN2018" s="51" t="n">
        <f>$Q2018*Z2018</f>
        <v>0</v>
      </c>
      <c r="AO2018" s="52" t="n">
        <f>$Q2018*AA2018</f>
        <v>0</v>
      </c>
      <c r="AP2018" s="52" t="n">
        <f>$Q2018*AB2018</f>
        <v>0</v>
      </c>
      <c r="AQ2018" s="52" t="n">
        <f>$Q2018*AC2018</f>
        <v>0</v>
      </c>
      <c r="AR2018" s="52" t="n">
        <f>$Q2018*AD2018</f>
        <v>0</v>
      </c>
      <c r="AS2018" s="52" t="n">
        <f>$Q2018*AE2018</f>
        <v>0</v>
      </c>
      <c r="AT2018" s="52" t="n">
        <f>SUM(AH2018:AS2018)</f>
        <v>0</v>
      </c>
      <c r="AU2018" s="53">
             </c>
      <c r="AV2018" s="54" t="n">
        <f>IF($M2018="人民币", $N2018*T2018*$BJ2018/1.13, $N2018*T2018*$BJ2018)</f>
        <v>0</v>
      </c>
      <c r="AW2018" s="54" t="n">
        <f>IF($M2018="人民币", $N2018*U2018*$BJ2018/1.13, $N2018*U2018*$BJ2018)</f>
        <v>0</v>
      </c>
      <c r="AX2018" s="54" t="n">
        <f>IF($M2018="人民币", $N2018*V2018*$BJ2018/1.13, $N2018*V2018*$BJ2018)</f>
        <v>0</v>
      </c>
      <c r="AY2018" s="54" t="n">
        <f>IF($M2018="人民币", $N2018*W2018*$BJ2018/1.13, $N2018*W2018*$BJ2018)</f>
        <v>0</v>
      </c>
      <c r="AZ2018" s="54" t="n">
        <f>IF($M2018="人民币", $N2018*X2018*$BJ2018/1.13, $N2018*X2018*$BJ2018)</f>
        <v>0</v>
      </c>
      <c r="BA2018" s="54" t="n">
        <f>IF($M2018="人民币", $N2018*Y2018*$BJ2018/1.13, $N2018*Y2018*$BJ2018)</f>
        <v>0</v>
      </c>
      <c r="BB2018" s="54" t="n">
        <f>IF($M2018="人民币", $N2018*Z2018*$BJ2018/1.13, $N2018*Z2018*$BJ2018)</f>
        <v>0</v>
      </c>
      <c r="BC2018" s="54" t="n">
        <f>IF($M2018="人民币", $N2018*AA2018*$BJ2018/1.13, $N2018*AA2018*$BJ2018)</f>
        <v>0</v>
      </c>
      <c r="BD2018" s="54" t="n">
        <f>IF($M2018="人民币", $N2018*AB2018*$BJ2018/1.13, $N2018*AB2018*$BJ2018)</f>
        <v>0</v>
      </c>
      <c r="BE2018" s="54" t="n">
        <f>IF($M2018="人民币", $N2018*AC2018*$BJ2018/1.13, $N2018*AC2018*$BJ2018)</f>
        <v>0</v>
      </c>
      <c r="BF2018" s="54" t="n">
        <f>IF($M2018="人民币", $N2018*AD2018*$BJ2018/1.13, $N2018*AD2018*$BJ2018)</f>
        <v>0</v>
      </c>
      <c r="BG2018" s="54" t="n">
        <f>IF($M2018="人民币", $N2018*AE2018*$BJ2018/1.13, $N2018*AE2018*$BJ2018)</f>
        <v>0</v>
      </c>
      <c r="BH2018" s="55" t="n">
        <f>SUM(AV2018:BG2018)</f>
        <v>0</v>
      </c>
      <c r="BI2018" s="56">
             </c>
      <c r="BJ2018" s="57" t="n">
        <v>2012</v>
      </c>
      <c r="BK2018" s="29" t="n">
        <f>IF(OR(D2018="", F2018="", J2018="", M2018=""), 1, 0)</f>
        <v>0</v>
      </c>
      <c r="BL2018" s="7">
             </c>
      <c r="BR2018" s="7">
             </c>
    </row>
    <row r="2019" x14ac:dyDescent="0.25">
      <c r="A2019" s="40" t="n">
        <f>ROW()-5</f>
        <v>2014</v>
      </c>
      <c r="B2019" s="41" t="s">
        <v>44</v>
      </c>
      <c r="C2019" s="42" t="s">
        <v>42</v>
      </c>
      <c r="D2019" s="43" t="s">
        <v>73</v>
      </c>
      <c r="E2019" s="42" t="s">
        <v>42</v>
      </c>
      <c r="F2019" s="43" t="s">
        <v>3163</v>
      </c>
      <c r="G2019" s="44" t="s">
        <v>3163</v>
      </c>
      <c r="H2019" s="44" t="s">
        <v>3164</v>
      </c>
      <c r="I2019" s="42" t="s">
        <v>42</v>
      </c>
      <c r="J2019" s="42" t="s">
        <v>42</v>
      </c>
      <c r="K2019" s="42" t="s">
        <v>42</v>
      </c>
      <c r="L2019" s="45" t="n">
        <f>AF2019</f>
        <v>0</v>
      </c>
      <c r="M2019" s="46" t="s">
        <v>46</v>
      </c>
      <c r="N2019" s="58" t="n">
        <v>11111</v>
      </c>
      <c r="O2019" s="47" t="n">
        <f>L2019*N2019*BJ2019</f>
        <v>0</v>
      </c>
      <c r="P2019" s="48" t="n">
        <f>BH2019</f>
        <v>0</v>
      </c>
      <c r="Q2019" s="45">
             </c>
      <c r="R2019" s="49" t="n">
        <f>L2019*Q2019</f>
        <v>0</v>
      </c>
      <c r="S2019" s="46" t="s">
        <f>IF(I2019="粉剂", "千克", IF(I2019="", "", "粒"))</f>
        <v>47</v>
      </c>
      <c r="T2019" s="49">
             </c>
      <c r="U2019" s="49">
             </c>
      <c r="V2019" s="49">
             </c>
      <c r="W2019" s="49">
             </c>
      <c r="X2019" s="49">
             </c>
      <c r="Y2019" s="49">
             </c>
      <c r="Z2019" s="49">
             </c>
      <c r="AA2019" s="49">
             </c>
      <c r="AB2019" s="49">
             </c>
      <c r="AC2019" s="49">
             </c>
      <c r="AD2019" s="49">
             </c>
      <c r="AE2019" s="49">
             </c>
      <c r="AF2019" s="45" t="n">
        <f>T2019+U2019+V2019+W2019+X2019+Y2019+Z2019+AA2019+AB2019+AC2019+AD2019+AE2019</f>
        <v>0</v>
      </c>
      <c r="AG2019" s="50">
             </c>
      <c r="AH2019" s="51" t="n">
        <f>$Q2019*T2019</f>
        <v>0</v>
      </c>
      <c r="AI2019" s="51" t="n">
        <f>$Q2019*U2019</f>
        <v>0</v>
      </c>
      <c r="AJ2019" s="51" t="n">
        <f>$Q2019*V2019</f>
        <v>0</v>
      </c>
      <c r="AK2019" s="51" t="n">
        <f>$Q2019*W2019</f>
        <v>0</v>
      </c>
      <c r="AL2019" s="51" t="n">
        <f>$Q2019*X2019</f>
        <v>0</v>
      </c>
      <c r="AM2019" s="51" t="n">
        <f>$Q2019*Y2019</f>
        <v>0</v>
      </c>
      <c r="AN2019" s="51" t="n">
        <f>$Q2019*Z2019</f>
        <v>0</v>
      </c>
      <c r="AO2019" s="52" t="n">
        <f>$Q2019*AA2019</f>
        <v>0</v>
      </c>
      <c r="AP2019" s="52" t="n">
        <f>$Q2019*AB2019</f>
        <v>0</v>
      </c>
      <c r="AQ2019" s="52" t="n">
        <f>$Q2019*AC2019</f>
        <v>0</v>
      </c>
      <c r="AR2019" s="52" t="n">
        <f>$Q2019*AD2019</f>
        <v>0</v>
      </c>
      <c r="AS2019" s="52" t="n">
        <f>$Q2019*AE2019</f>
        <v>0</v>
      </c>
      <c r="AT2019" s="52" t="n">
        <f>SUM(AH2019:AS2019)</f>
        <v>0</v>
      </c>
      <c r="AU2019" s="53">
             </c>
      <c r="AV2019" s="54" t="n">
        <f>IF($M2019="人民币", $N2019*T2019*$BJ2019/1.13, $N2019*T2019*$BJ2019)</f>
        <v>0</v>
      </c>
      <c r="AW2019" s="54" t="n">
        <f>IF($M2019="人民币", $N2019*U2019*$BJ2019/1.13, $N2019*U2019*$BJ2019)</f>
        <v>0</v>
      </c>
      <c r="AX2019" s="54" t="n">
        <f>IF($M2019="人民币", $N2019*V2019*$BJ2019/1.13, $N2019*V2019*$BJ2019)</f>
        <v>0</v>
      </c>
      <c r="AY2019" s="54" t="n">
        <f>IF($M2019="人民币", $N2019*W2019*$BJ2019/1.13, $N2019*W2019*$BJ2019)</f>
        <v>0</v>
      </c>
      <c r="AZ2019" s="54" t="n">
        <f>IF($M2019="人民币", $N2019*X2019*$BJ2019/1.13, $N2019*X2019*$BJ2019)</f>
        <v>0</v>
      </c>
      <c r="BA2019" s="54" t="n">
        <f>IF($M2019="人民币", $N2019*Y2019*$BJ2019/1.13, $N2019*Y2019*$BJ2019)</f>
        <v>0</v>
      </c>
      <c r="BB2019" s="54" t="n">
        <f>IF($M2019="人民币", $N2019*Z2019*$BJ2019/1.13, $N2019*Z2019*$BJ2019)</f>
        <v>0</v>
      </c>
      <c r="BC2019" s="54" t="n">
        <f>IF($M2019="人民币", $N2019*AA2019*$BJ2019/1.13, $N2019*AA2019*$BJ2019)</f>
        <v>0</v>
      </c>
      <c r="BD2019" s="54" t="n">
        <f>IF($M2019="人民币", $N2019*AB2019*$BJ2019/1.13, $N2019*AB2019*$BJ2019)</f>
        <v>0</v>
      </c>
      <c r="BE2019" s="54" t="n">
        <f>IF($M2019="人民币", $N2019*AC2019*$BJ2019/1.13, $N2019*AC2019*$BJ2019)</f>
        <v>0</v>
      </c>
      <c r="BF2019" s="54" t="n">
        <f>IF($M2019="人民币", $N2019*AD2019*$BJ2019/1.13, $N2019*AD2019*$BJ2019)</f>
        <v>0</v>
      </c>
      <c r="BG2019" s="54" t="n">
        <f>IF($M2019="人民币", $N2019*AE2019*$BJ2019/1.13, $N2019*AE2019*$BJ2019)</f>
        <v>0</v>
      </c>
      <c r="BH2019" s="55" t="n">
        <f>SUM(AV2019:BG2019)</f>
        <v>0</v>
      </c>
      <c r="BI2019" s="56">
             </c>
      <c r="BJ2019" s="57" t="n">
        <v>2013</v>
      </c>
      <c r="BK2019" s="29" t="n">
        <f>IF(OR(D2019="", F2019="", J2019="", M2019=""), 1, 0)</f>
        <v>0</v>
      </c>
      <c r="BL2019" s="7">
             </c>
      <c r="BR2019" s="7">
             </c>
    </row>
    <row r="2020" x14ac:dyDescent="0.25">
      <c r="A2020" s="40" t="n">
        <f>ROW()-5</f>
        <v>2015</v>
      </c>
      <c r="B2020" s="41" t="s">
        <v>44</v>
      </c>
      <c r="C2020" s="42" t="s">
        <v>42</v>
      </c>
      <c r="D2020" s="43" t="s">
        <v>76</v>
      </c>
      <c r="E2020" s="42" t="s">
        <v>42</v>
      </c>
      <c r="F2020" s="43" t="s">
        <v>3165</v>
      </c>
      <c r="G2020" s="44" t="s">
        <v>44</v>
      </c>
      <c r="H2020" s="44" t="s">
        <v>44</v>
      </c>
      <c r="I2020" s="42" t="s">
        <v>42</v>
      </c>
      <c r="J2020" s="42" t="s">
        <v>42</v>
      </c>
      <c r="K2020" s="42" t="s">
        <v>42</v>
      </c>
      <c r="L2020" s="45" t="n">
        <f>AF2020</f>
        <v>0</v>
      </c>
      <c r="M2020" s="46" t="s">
        <v>46</v>
      </c>
      <c r="N2020" s="58" t="n">
        <v>11111</v>
      </c>
      <c r="O2020" s="47" t="n">
        <f>L2020*N2020*BJ2020</f>
        <v>0</v>
      </c>
      <c r="P2020" s="48" t="n">
        <f>BH2020</f>
        <v>0</v>
      </c>
      <c r="Q2020" s="45">
             </c>
      <c r="R2020" s="49" t="n">
        <f>L2020*Q2020</f>
        <v>0</v>
      </c>
      <c r="S2020" s="46" t="s">
        <f>IF(I2020="粉剂", "千克", IF(I2020="", "", "粒"))</f>
        <v>47</v>
      </c>
      <c r="T2020" s="49">
             </c>
      <c r="U2020" s="49">
             </c>
      <c r="V2020" s="49">
             </c>
      <c r="W2020" s="49">
             </c>
      <c r="X2020" s="49">
             </c>
      <c r="Y2020" s="49">
             </c>
      <c r="Z2020" s="49">
             </c>
      <c r="AA2020" s="49">
             </c>
      <c r="AB2020" s="49">
             </c>
      <c r="AC2020" s="49">
             </c>
      <c r="AD2020" s="49">
             </c>
      <c r="AE2020" s="49">
             </c>
      <c r="AF2020" s="45" t="n">
        <f>T2020+U2020+V2020+W2020+X2020+Y2020+Z2020+AA2020+AB2020+AC2020+AD2020+AE2020</f>
        <v>0</v>
      </c>
      <c r="AG2020" s="50">
             </c>
      <c r="AH2020" s="51" t="n">
        <f>$Q2020*T2020</f>
        <v>0</v>
      </c>
      <c r="AI2020" s="51" t="n">
        <f>$Q2020*U2020</f>
        <v>0</v>
      </c>
      <c r="AJ2020" s="51" t="n">
        <f>$Q2020*V2020</f>
        <v>0</v>
      </c>
      <c r="AK2020" s="51" t="n">
        <f>$Q2020*W2020</f>
        <v>0</v>
      </c>
      <c r="AL2020" s="51" t="n">
        <f>$Q2020*X2020</f>
        <v>0</v>
      </c>
      <c r="AM2020" s="51" t="n">
        <f>$Q2020*Y2020</f>
        <v>0</v>
      </c>
      <c r="AN2020" s="51" t="n">
        <f>$Q2020*Z2020</f>
        <v>0</v>
      </c>
      <c r="AO2020" s="52" t="n">
        <f>$Q2020*AA2020</f>
        <v>0</v>
      </c>
      <c r="AP2020" s="52" t="n">
        <f>$Q2020*AB2020</f>
        <v>0</v>
      </c>
      <c r="AQ2020" s="52" t="n">
        <f>$Q2020*AC2020</f>
        <v>0</v>
      </c>
      <c r="AR2020" s="52" t="n">
        <f>$Q2020*AD2020</f>
        <v>0</v>
      </c>
      <c r="AS2020" s="52" t="n">
        <f>$Q2020*AE2020</f>
        <v>0</v>
      </c>
      <c r="AT2020" s="52" t="n">
        <f>SUM(AH2020:AS2020)</f>
        <v>0</v>
      </c>
      <c r="AU2020" s="53">
             </c>
      <c r="AV2020" s="54" t="n">
        <f>IF($M2020="人民币", $N2020*T2020*$BJ2020/1.13, $N2020*T2020*$BJ2020)</f>
        <v>0</v>
      </c>
      <c r="AW2020" s="54" t="n">
        <f>IF($M2020="人民币", $N2020*U2020*$BJ2020/1.13, $N2020*U2020*$BJ2020)</f>
        <v>0</v>
      </c>
      <c r="AX2020" s="54" t="n">
        <f>IF($M2020="人民币", $N2020*V2020*$BJ2020/1.13, $N2020*V2020*$BJ2020)</f>
        <v>0</v>
      </c>
      <c r="AY2020" s="54" t="n">
        <f>IF($M2020="人民币", $N2020*W2020*$BJ2020/1.13, $N2020*W2020*$BJ2020)</f>
        <v>0</v>
      </c>
      <c r="AZ2020" s="54" t="n">
        <f>IF($M2020="人民币", $N2020*X2020*$BJ2020/1.13, $N2020*X2020*$BJ2020)</f>
        <v>0</v>
      </c>
      <c r="BA2020" s="54" t="n">
        <f>IF($M2020="人民币", $N2020*Y2020*$BJ2020/1.13, $N2020*Y2020*$BJ2020)</f>
        <v>0</v>
      </c>
      <c r="BB2020" s="54" t="n">
        <f>IF($M2020="人民币", $N2020*Z2020*$BJ2020/1.13, $N2020*Z2020*$BJ2020)</f>
        <v>0</v>
      </c>
      <c r="BC2020" s="54" t="n">
        <f>IF($M2020="人民币", $N2020*AA2020*$BJ2020/1.13, $N2020*AA2020*$BJ2020)</f>
        <v>0</v>
      </c>
      <c r="BD2020" s="54" t="n">
        <f>IF($M2020="人民币", $N2020*AB2020*$BJ2020/1.13, $N2020*AB2020*$BJ2020)</f>
        <v>0</v>
      </c>
      <c r="BE2020" s="54" t="n">
        <f>IF($M2020="人民币", $N2020*AC2020*$BJ2020/1.13, $N2020*AC2020*$BJ2020)</f>
        <v>0</v>
      </c>
      <c r="BF2020" s="54" t="n">
        <f>IF($M2020="人民币", $N2020*AD2020*$BJ2020/1.13, $N2020*AD2020*$BJ2020)</f>
        <v>0</v>
      </c>
      <c r="BG2020" s="54" t="n">
        <f>IF($M2020="人民币", $N2020*AE2020*$BJ2020/1.13, $N2020*AE2020*$BJ2020)</f>
        <v>0</v>
      </c>
      <c r="BH2020" s="55" t="n">
        <f>SUM(AV2020:BG2020)</f>
        <v>0</v>
      </c>
      <c r="BI2020" s="56">
             </c>
      <c r="BJ2020" s="57" t="n">
        <v>2014</v>
      </c>
      <c r="BK2020" s="29" t="n">
        <f>IF(OR(D2020="", F2020="", J2020="", M2020=""), 1, 0)</f>
        <v>0</v>
      </c>
      <c r="BL2020" s="7">
             </c>
      <c r="BR2020" s="7">
             </c>
    </row>
    <row r="2021" x14ac:dyDescent="0.25">
      <c r="A2021" s="40" t="n">
        <f>ROW()-5</f>
        <v>2016</v>
      </c>
      <c r="B2021" s="41" t="s">
        <v>44</v>
      </c>
      <c r="C2021" s="42" t="s">
        <v>42</v>
      </c>
      <c r="D2021" s="43" t="s">
        <v>79</v>
      </c>
      <c r="E2021" s="42" t="s">
        <v>42</v>
      </c>
      <c r="F2021" s="43" t="s">
        <v>3166</v>
      </c>
      <c r="G2021" s="44" t="s">
        <v>44</v>
      </c>
      <c r="H2021" s="44" t="s">
        <v>44</v>
      </c>
      <c r="I2021" s="42" t="s">
        <v>42</v>
      </c>
      <c r="J2021" s="42" t="s">
        <v>42</v>
      </c>
      <c r="K2021" s="42" t="s">
        <v>42</v>
      </c>
      <c r="L2021" s="45" t="n">
        <f>AF2021</f>
        <v>0</v>
      </c>
      <c r="M2021" s="46" t="s">
        <v>46</v>
      </c>
      <c r="N2021" s="58" t="n">
        <v>11111</v>
      </c>
      <c r="O2021" s="47" t="n">
        <f>L2021*N2021*BJ2021</f>
        <v>0</v>
      </c>
      <c r="P2021" s="48" t="n">
        <f>BH2021</f>
        <v>0</v>
      </c>
      <c r="Q2021" s="45">
             </c>
      <c r="R2021" s="49" t="n">
        <f>L2021*Q2021</f>
        <v>0</v>
      </c>
      <c r="S2021" s="46" t="s">
        <f>IF(I2021="粉剂", "千克", IF(I2021="", "", "粒"))</f>
        <v>47</v>
      </c>
      <c r="T2021" s="49">
             </c>
      <c r="U2021" s="49">
             </c>
      <c r="V2021" s="49">
             </c>
      <c r="W2021" s="49">
             </c>
      <c r="X2021" s="49">
             </c>
      <c r="Y2021" s="49">
             </c>
      <c r="Z2021" s="49">
             </c>
      <c r="AA2021" s="49">
             </c>
      <c r="AB2021" s="49">
             </c>
      <c r="AC2021" s="49">
             </c>
      <c r="AD2021" s="49">
             </c>
      <c r="AE2021" s="49">
             </c>
      <c r="AF2021" s="45" t="n">
        <f>T2021+U2021+V2021+W2021+X2021+Y2021+Z2021+AA2021+AB2021+AC2021+AD2021+AE2021</f>
        <v>0</v>
      </c>
      <c r="AG2021" s="50">
             </c>
      <c r="AH2021" s="51" t="n">
        <f>$Q2021*T2021</f>
        <v>0</v>
      </c>
      <c r="AI2021" s="51" t="n">
        <f>$Q2021*U2021</f>
        <v>0</v>
      </c>
      <c r="AJ2021" s="51" t="n">
        <f>$Q2021*V2021</f>
        <v>0</v>
      </c>
      <c r="AK2021" s="51" t="n">
        <f>$Q2021*W2021</f>
        <v>0</v>
      </c>
      <c r="AL2021" s="51" t="n">
        <f>$Q2021*X2021</f>
        <v>0</v>
      </c>
      <c r="AM2021" s="51" t="n">
        <f>$Q2021*Y2021</f>
        <v>0</v>
      </c>
      <c r="AN2021" s="51" t="n">
        <f>$Q2021*Z2021</f>
        <v>0</v>
      </c>
      <c r="AO2021" s="52" t="n">
        <f>$Q2021*AA2021</f>
        <v>0</v>
      </c>
      <c r="AP2021" s="52" t="n">
        <f>$Q2021*AB2021</f>
        <v>0</v>
      </c>
      <c r="AQ2021" s="52" t="n">
        <f>$Q2021*AC2021</f>
        <v>0</v>
      </c>
      <c r="AR2021" s="52" t="n">
        <f>$Q2021*AD2021</f>
        <v>0</v>
      </c>
      <c r="AS2021" s="52" t="n">
        <f>$Q2021*AE2021</f>
        <v>0</v>
      </c>
      <c r="AT2021" s="52" t="n">
        <f>SUM(AH2021:AS2021)</f>
        <v>0</v>
      </c>
      <c r="AU2021" s="53">
             </c>
      <c r="AV2021" s="54" t="n">
        <f>IF($M2021="人民币", $N2021*T2021*$BJ2021/1.13, $N2021*T2021*$BJ2021)</f>
        <v>0</v>
      </c>
      <c r="AW2021" s="54" t="n">
        <f>IF($M2021="人民币", $N2021*U2021*$BJ2021/1.13, $N2021*U2021*$BJ2021)</f>
        <v>0</v>
      </c>
      <c r="AX2021" s="54" t="n">
        <f>IF($M2021="人民币", $N2021*V2021*$BJ2021/1.13, $N2021*V2021*$BJ2021)</f>
        <v>0</v>
      </c>
      <c r="AY2021" s="54" t="n">
        <f>IF($M2021="人民币", $N2021*W2021*$BJ2021/1.13, $N2021*W2021*$BJ2021)</f>
        <v>0</v>
      </c>
      <c r="AZ2021" s="54" t="n">
        <f>IF($M2021="人民币", $N2021*X2021*$BJ2021/1.13, $N2021*X2021*$BJ2021)</f>
        <v>0</v>
      </c>
      <c r="BA2021" s="54" t="n">
        <f>IF($M2021="人民币", $N2021*Y2021*$BJ2021/1.13, $N2021*Y2021*$BJ2021)</f>
        <v>0</v>
      </c>
      <c r="BB2021" s="54" t="n">
        <f>IF($M2021="人民币", $N2021*Z2021*$BJ2021/1.13, $N2021*Z2021*$BJ2021)</f>
        <v>0</v>
      </c>
      <c r="BC2021" s="54" t="n">
        <f>IF($M2021="人民币", $N2021*AA2021*$BJ2021/1.13, $N2021*AA2021*$BJ2021)</f>
        <v>0</v>
      </c>
      <c r="BD2021" s="54" t="n">
        <f>IF($M2021="人民币", $N2021*AB2021*$BJ2021/1.13, $N2021*AB2021*$BJ2021)</f>
        <v>0</v>
      </c>
      <c r="BE2021" s="54" t="n">
        <f>IF($M2021="人民币", $N2021*AC2021*$BJ2021/1.13, $N2021*AC2021*$BJ2021)</f>
        <v>0</v>
      </c>
      <c r="BF2021" s="54" t="n">
        <f>IF($M2021="人民币", $N2021*AD2021*$BJ2021/1.13, $N2021*AD2021*$BJ2021)</f>
        <v>0</v>
      </c>
      <c r="BG2021" s="54" t="n">
        <f>IF($M2021="人民币", $N2021*AE2021*$BJ2021/1.13, $N2021*AE2021*$BJ2021)</f>
        <v>0</v>
      </c>
      <c r="BH2021" s="55" t="n">
        <f>SUM(AV2021:BG2021)</f>
        <v>0</v>
      </c>
      <c r="BI2021" s="56">
             </c>
      <c r="BJ2021" s="57" t="n">
        <v>2015</v>
      </c>
      <c r="BK2021" s="29" t="n">
        <f>IF(OR(D2021="", F2021="", J2021="", M2021=""), 1, 0)</f>
        <v>0</v>
      </c>
      <c r="BL2021" s="7">
             </c>
      <c r="BR2021" s="7">
             </c>
    </row>
    <row r="2022" x14ac:dyDescent="0.25">
      <c r="A2022" s="40" t="n">
        <f>ROW()-5</f>
        <v>2017</v>
      </c>
      <c r="B2022" s="41" t="s">
        <v>44</v>
      </c>
      <c r="C2022" s="42" t="s">
        <v>42</v>
      </c>
      <c r="D2022" s="43" t="s">
        <v>82</v>
      </c>
      <c r="E2022" s="42" t="s">
        <v>42</v>
      </c>
      <c r="F2022" s="43" t="s">
        <v>3167</v>
      </c>
      <c r="G2022" s="44" t="s">
        <v>3167</v>
      </c>
      <c r="H2022" s="44" t="s">
        <v>3168</v>
      </c>
      <c r="I2022" s="42" t="s">
        <v>42</v>
      </c>
      <c r="J2022" s="42" t="s">
        <v>42</v>
      </c>
      <c r="K2022" s="42" t="s">
        <v>42</v>
      </c>
      <c r="L2022" s="45" t="n">
        <f>AF2022</f>
        <v>0</v>
      </c>
      <c r="M2022" s="46" t="s">
        <v>46</v>
      </c>
      <c r="N2022" s="58" t="n">
        <v>11111</v>
      </c>
      <c r="O2022" s="47" t="n">
        <f>L2022*N2022*BJ2022</f>
        <v>0</v>
      </c>
      <c r="P2022" s="48" t="n">
        <f>BH2022</f>
        <v>0</v>
      </c>
      <c r="Q2022" s="45">
             </c>
      <c r="R2022" s="49" t="n">
        <f>L2022*Q2022</f>
        <v>0</v>
      </c>
      <c r="S2022" s="46" t="s">
        <f>IF(I2022="粉剂", "千克", IF(I2022="", "", "粒"))</f>
        <v>47</v>
      </c>
      <c r="T2022" s="49">
             </c>
      <c r="U2022" s="49">
             </c>
      <c r="V2022" s="49">
             </c>
      <c r="W2022" s="49">
             </c>
      <c r="X2022" s="49">
             </c>
      <c r="Y2022" s="49">
             </c>
      <c r="Z2022" s="49">
             </c>
      <c r="AA2022" s="49">
             </c>
      <c r="AB2022" s="49">
             </c>
      <c r="AC2022" s="49">
             </c>
      <c r="AD2022" s="49">
             </c>
      <c r="AE2022" s="49">
             </c>
      <c r="AF2022" s="45" t="n">
        <f>T2022+U2022+V2022+W2022+X2022+Y2022+Z2022+AA2022+AB2022+AC2022+AD2022+AE2022</f>
        <v>0</v>
      </c>
      <c r="AG2022" s="50">
             </c>
      <c r="AH2022" s="51" t="n">
        <f>$Q2022*T2022</f>
        <v>0</v>
      </c>
      <c r="AI2022" s="51" t="n">
        <f>$Q2022*U2022</f>
        <v>0</v>
      </c>
      <c r="AJ2022" s="51" t="n">
        <f>$Q2022*V2022</f>
        <v>0</v>
      </c>
      <c r="AK2022" s="51" t="n">
        <f>$Q2022*W2022</f>
        <v>0</v>
      </c>
      <c r="AL2022" s="51" t="n">
        <f>$Q2022*X2022</f>
        <v>0</v>
      </c>
      <c r="AM2022" s="51" t="n">
        <f>$Q2022*Y2022</f>
        <v>0</v>
      </c>
      <c r="AN2022" s="51" t="n">
        <f>$Q2022*Z2022</f>
        <v>0</v>
      </c>
      <c r="AO2022" s="52" t="n">
        <f>$Q2022*AA2022</f>
        <v>0</v>
      </c>
      <c r="AP2022" s="52" t="n">
        <f>$Q2022*AB2022</f>
        <v>0</v>
      </c>
      <c r="AQ2022" s="52" t="n">
        <f>$Q2022*AC2022</f>
        <v>0</v>
      </c>
      <c r="AR2022" s="52" t="n">
        <f>$Q2022*AD2022</f>
        <v>0</v>
      </c>
      <c r="AS2022" s="52" t="n">
        <f>$Q2022*AE2022</f>
        <v>0</v>
      </c>
      <c r="AT2022" s="52" t="n">
        <f>SUM(AH2022:AS2022)</f>
        <v>0</v>
      </c>
      <c r="AU2022" s="53">
             </c>
      <c r="AV2022" s="54" t="n">
        <f>IF($M2022="人民币", $N2022*T2022*$BJ2022/1.13, $N2022*T2022*$BJ2022)</f>
        <v>0</v>
      </c>
      <c r="AW2022" s="54" t="n">
        <f>IF($M2022="人民币", $N2022*U2022*$BJ2022/1.13, $N2022*U2022*$BJ2022)</f>
        <v>0</v>
      </c>
      <c r="AX2022" s="54" t="n">
        <f>IF($M2022="人民币", $N2022*V2022*$BJ2022/1.13, $N2022*V2022*$BJ2022)</f>
        <v>0</v>
      </c>
      <c r="AY2022" s="54" t="n">
        <f>IF($M2022="人民币", $N2022*W2022*$BJ2022/1.13, $N2022*W2022*$BJ2022)</f>
        <v>0</v>
      </c>
      <c r="AZ2022" s="54" t="n">
        <f>IF($M2022="人民币", $N2022*X2022*$BJ2022/1.13, $N2022*X2022*$BJ2022)</f>
        <v>0</v>
      </c>
      <c r="BA2022" s="54" t="n">
        <f>IF($M2022="人民币", $N2022*Y2022*$BJ2022/1.13, $N2022*Y2022*$BJ2022)</f>
        <v>0</v>
      </c>
      <c r="BB2022" s="54" t="n">
        <f>IF($M2022="人民币", $N2022*Z2022*$BJ2022/1.13, $N2022*Z2022*$BJ2022)</f>
        <v>0</v>
      </c>
      <c r="BC2022" s="54" t="n">
        <f>IF($M2022="人民币", $N2022*AA2022*$BJ2022/1.13, $N2022*AA2022*$BJ2022)</f>
        <v>0</v>
      </c>
      <c r="BD2022" s="54" t="n">
        <f>IF($M2022="人民币", $N2022*AB2022*$BJ2022/1.13, $N2022*AB2022*$BJ2022)</f>
        <v>0</v>
      </c>
      <c r="BE2022" s="54" t="n">
        <f>IF($M2022="人民币", $N2022*AC2022*$BJ2022/1.13, $N2022*AC2022*$BJ2022)</f>
        <v>0</v>
      </c>
      <c r="BF2022" s="54" t="n">
        <f>IF($M2022="人民币", $N2022*AD2022*$BJ2022/1.13, $N2022*AD2022*$BJ2022)</f>
        <v>0</v>
      </c>
      <c r="BG2022" s="54" t="n">
        <f>IF($M2022="人民币", $N2022*AE2022*$BJ2022/1.13, $N2022*AE2022*$BJ2022)</f>
        <v>0</v>
      </c>
      <c r="BH2022" s="55" t="n">
        <f>SUM(AV2022:BG2022)</f>
        <v>0</v>
      </c>
      <c r="BI2022" s="56">
             </c>
      <c r="BJ2022" s="57" t="n">
        <v>2016</v>
      </c>
      <c r="BK2022" s="29" t="n">
        <f>IF(OR(D2022="", F2022="", J2022="", M2022=""), 1, 0)</f>
        <v>0</v>
      </c>
      <c r="BL2022" s="7">
             </c>
      <c r="BR2022" s="7">
             </c>
    </row>
    <row r="2023" x14ac:dyDescent="0.25">
      <c r="A2023" s="40" t="n">
        <f>ROW()-5</f>
        <v>2018</v>
      </c>
      <c r="B2023" s="41" t="s">
        <v>44</v>
      </c>
      <c r="C2023" s="42" t="s">
        <v>42</v>
      </c>
      <c r="D2023" s="43" t="s">
        <v>85</v>
      </c>
      <c r="E2023" s="42" t="s">
        <v>42</v>
      </c>
      <c r="F2023" s="43" t="s">
        <v>3169</v>
      </c>
      <c r="G2023" s="44" t="s">
        <v>44</v>
      </c>
      <c r="H2023" s="44" t="s">
        <v>44</v>
      </c>
      <c r="I2023" s="42" t="s">
        <v>42</v>
      </c>
      <c r="J2023" s="42" t="s">
        <v>42</v>
      </c>
      <c r="K2023" s="42" t="s">
        <v>42</v>
      </c>
      <c r="L2023" s="45" t="n">
        <f>AF2023</f>
        <v>0</v>
      </c>
      <c r="M2023" s="46" t="s">
        <v>46</v>
      </c>
      <c r="N2023" s="58" t="n">
        <v>11111</v>
      </c>
      <c r="O2023" s="47" t="n">
        <f>L2023*N2023*BJ2023</f>
        <v>0</v>
      </c>
      <c r="P2023" s="48" t="n">
        <f>BH2023</f>
        <v>0</v>
      </c>
      <c r="Q2023" s="45">
             </c>
      <c r="R2023" s="49" t="n">
        <f>L2023*Q2023</f>
        <v>0</v>
      </c>
      <c r="S2023" s="46" t="s">
        <f>IF(I2023="粉剂", "千克", IF(I2023="", "", "粒"))</f>
        <v>47</v>
      </c>
      <c r="T2023" s="49">
             </c>
      <c r="U2023" s="49">
             </c>
      <c r="V2023" s="49">
             </c>
      <c r="W2023" s="49">
             </c>
      <c r="X2023" s="49">
             </c>
      <c r="Y2023" s="49">
             </c>
      <c r="Z2023" s="49">
             </c>
      <c r="AA2023" s="49">
             </c>
      <c r="AB2023" s="49">
             </c>
      <c r="AC2023" s="49">
             </c>
      <c r="AD2023" s="49">
             </c>
      <c r="AE2023" s="49">
             </c>
      <c r="AF2023" s="45" t="n">
        <f>T2023+U2023+V2023+W2023+X2023+Y2023+Z2023+AA2023+AB2023+AC2023+AD2023+AE2023</f>
        <v>0</v>
      </c>
      <c r="AG2023" s="50">
             </c>
      <c r="AH2023" s="51" t="n">
        <f>$Q2023*T2023</f>
        <v>0</v>
      </c>
      <c r="AI2023" s="51" t="n">
        <f>$Q2023*U2023</f>
        <v>0</v>
      </c>
      <c r="AJ2023" s="51" t="n">
        <f>$Q2023*V2023</f>
        <v>0</v>
      </c>
      <c r="AK2023" s="51" t="n">
        <f>$Q2023*W2023</f>
        <v>0</v>
      </c>
      <c r="AL2023" s="51" t="n">
        <f>$Q2023*X2023</f>
        <v>0</v>
      </c>
      <c r="AM2023" s="51" t="n">
        <f>$Q2023*Y2023</f>
        <v>0</v>
      </c>
      <c r="AN2023" s="51" t="n">
        <f>$Q2023*Z2023</f>
        <v>0</v>
      </c>
      <c r="AO2023" s="52" t="n">
        <f>$Q2023*AA2023</f>
        <v>0</v>
      </c>
      <c r="AP2023" s="52" t="n">
        <f>$Q2023*AB2023</f>
        <v>0</v>
      </c>
      <c r="AQ2023" s="52" t="n">
        <f>$Q2023*AC2023</f>
        <v>0</v>
      </c>
      <c r="AR2023" s="52" t="n">
        <f>$Q2023*AD2023</f>
        <v>0</v>
      </c>
      <c r="AS2023" s="52" t="n">
        <f>$Q2023*AE2023</f>
        <v>0</v>
      </c>
      <c r="AT2023" s="52" t="n">
        <f>SUM(AH2023:AS2023)</f>
        <v>0</v>
      </c>
      <c r="AU2023" s="53">
             </c>
      <c r="AV2023" s="54" t="n">
        <f>IF($M2023="人民币", $N2023*T2023*$BJ2023/1.13, $N2023*T2023*$BJ2023)</f>
        <v>0</v>
      </c>
      <c r="AW2023" s="54" t="n">
        <f>IF($M2023="人民币", $N2023*U2023*$BJ2023/1.13, $N2023*U2023*$BJ2023)</f>
        <v>0</v>
      </c>
      <c r="AX2023" s="54" t="n">
        <f>IF($M2023="人民币", $N2023*V2023*$BJ2023/1.13, $N2023*V2023*$BJ2023)</f>
        <v>0</v>
      </c>
      <c r="AY2023" s="54" t="n">
        <f>IF($M2023="人民币", $N2023*W2023*$BJ2023/1.13, $N2023*W2023*$BJ2023)</f>
        <v>0</v>
      </c>
      <c r="AZ2023" s="54" t="n">
        <f>IF($M2023="人民币", $N2023*X2023*$BJ2023/1.13, $N2023*X2023*$BJ2023)</f>
        <v>0</v>
      </c>
      <c r="BA2023" s="54" t="n">
        <f>IF($M2023="人民币", $N2023*Y2023*$BJ2023/1.13, $N2023*Y2023*$BJ2023)</f>
        <v>0</v>
      </c>
      <c r="BB2023" s="54" t="n">
        <f>IF($M2023="人民币", $N2023*Z2023*$BJ2023/1.13, $N2023*Z2023*$BJ2023)</f>
        <v>0</v>
      </c>
      <c r="BC2023" s="54" t="n">
        <f>IF($M2023="人民币", $N2023*AA2023*$BJ2023/1.13, $N2023*AA2023*$BJ2023)</f>
        <v>0</v>
      </c>
      <c r="BD2023" s="54" t="n">
        <f>IF($M2023="人民币", $N2023*AB2023*$BJ2023/1.13, $N2023*AB2023*$BJ2023)</f>
        <v>0</v>
      </c>
      <c r="BE2023" s="54" t="n">
        <f>IF($M2023="人民币", $N2023*AC2023*$BJ2023/1.13, $N2023*AC2023*$BJ2023)</f>
        <v>0</v>
      </c>
      <c r="BF2023" s="54" t="n">
        <f>IF($M2023="人民币", $N2023*AD2023*$BJ2023/1.13, $N2023*AD2023*$BJ2023)</f>
        <v>0</v>
      </c>
      <c r="BG2023" s="54" t="n">
        <f>IF($M2023="人民币", $N2023*AE2023*$BJ2023/1.13, $N2023*AE2023*$BJ2023)</f>
        <v>0</v>
      </c>
      <c r="BH2023" s="55" t="n">
        <f>SUM(AV2023:BG2023)</f>
        <v>0</v>
      </c>
      <c r="BI2023" s="56">
             </c>
      <c r="BJ2023" s="57" t="n">
        <v>2017</v>
      </c>
      <c r="BK2023" s="29" t="n">
        <f>IF(OR(D2023="", F2023="", J2023="", M2023=""), 1, 0)</f>
        <v>0</v>
      </c>
      <c r="BL2023" s="7">
             </c>
      <c r="BR2023" s="7">
             </c>
    </row>
    <row r="2024" x14ac:dyDescent="0.25">
      <c r="A2024" s="40" t="n">
        <f>ROW()-5</f>
        <v>2019</v>
      </c>
      <c r="B2024" s="41" t="s">
        <v>44</v>
      </c>
      <c r="C2024" s="42" t="s">
        <v>42</v>
      </c>
      <c r="D2024" s="43" t="s">
        <v>88</v>
      </c>
      <c r="E2024" s="42" t="s">
        <v>42</v>
      </c>
      <c r="F2024" s="43" t="s">
        <v>3170</v>
      </c>
      <c r="G2024" s="44" t="s">
        <v>44</v>
      </c>
      <c r="H2024" s="44" t="s">
        <v>44</v>
      </c>
      <c r="I2024" s="42" t="s">
        <v>42</v>
      </c>
      <c r="J2024" s="42" t="s">
        <v>42</v>
      </c>
      <c r="K2024" s="42" t="s">
        <v>42</v>
      </c>
      <c r="L2024" s="45" t="n">
        <f>AF2024</f>
        <v>0</v>
      </c>
      <c r="M2024" s="46" t="s">
        <v>46</v>
      </c>
      <c r="N2024" s="58" t="n">
        <v>11111</v>
      </c>
      <c r="O2024" s="47" t="n">
        <f>L2024*N2024*BJ2024</f>
        <v>0</v>
      </c>
      <c r="P2024" s="48" t="n">
        <f>BH2024</f>
        <v>0</v>
      </c>
      <c r="Q2024" s="45">
             </c>
      <c r="R2024" s="49" t="n">
        <f>L2024*Q2024</f>
        <v>0</v>
      </c>
      <c r="S2024" s="46" t="s">
        <f>IF(I2024="粉剂", "千克", IF(I2024="", "", "粒"))</f>
        <v>47</v>
      </c>
      <c r="T2024" s="49">
             </c>
      <c r="U2024" s="49">
             </c>
      <c r="V2024" s="49">
             </c>
      <c r="W2024" s="49">
             </c>
      <c r="X2024" s="49">
             </c>
      <c r="Y2024" s="49">
             </c>
      <c r="Z2024" s="49">
             </c>
      <c r="AA2024" s="49">
             </c>
      <c r="AB2024" s="49">
             </c>
      <c r="AC2024" s="49">
             </c>
      <c r="AD2024" s="49">
             </c>
      <c r="AE2024" s="49">
             </c>
      <c r="AF2024" s="45" t="n">
        <f>T2024+U2024+V2024+W2024+X2024+Y2024+Z2024+AA2024+AB2024+AC2024+AD2024+AE2024</f>
        <v>0</v>
      </c>
      <c r="AG2024" s="50">
             </c>
      <c r="AH2024" s="51" t="n">
        <f>$Q2024*T2024</f>
        <v>0</v>
      </c>
      <c r="AI2024" s="51" t="n">
        <f>$Q2024*U2024</f>
        <v>0</v>
      </c>
      <c r="AJ2024" s="51" t="n">
        <f>$Q2024*V2024</f>
        <v>0</v>
      </c>
      <c r="AK2024" s="51" t="n">
        <f>$Q2024*W2024</f>
        <v>0</v>
      </c>
      <c r="AL2024" s="51" t="n">
        <f>$Q2024*X2024</f>
        <v>0</v>
      </c>
      <c r="AM2024" s="51" t="n">
        <f>$Q2024*Y2024</f>
        <v>0</v>
      </c>
      <c r="AN2024" s="51" t="n">
        <f>$Q2024*Z2024</f>
        <v>0</v>
      </c>
      <c r="AO2024" s="52" t="n">
        <f>$Q2024*AA2024</f>
        <v>0</v>
      </c>
      <c r="AP2024" s="52" t="n">
        <f>$Q2024*AB2024</f>
        <v>0</v>
      </c>
      <c r="AQ2024" s="52" t="n">
        <f>$Q2024*AC2024</f>
        <v>0</v>
      </c>
      <c r="AR2024" s="52" t="n">
        <f>$Q2024*AD2024</f>
        <v>0</v>
      </c>
      <c r="AS2024" s="52" t="n">
        <f>$Q2024*AE2024</f>
        <v>0</v>
      </c>
      <c r="AT2024" s="52" t="n">
        <f>SUM(AH2024:AS2024)</f>
        <v>0</v>
      </c>
      <c r="AU2024" s="53">
             </c>
      <c r="AV2024" s="54" t="n">
        <f>IF($M2024="人民币", $N2024*T2024*$BJ2024/1.13, $N2024*T2024*$BJ2024)</f>
        <v>0</v>
      </c>
      <c r="AW2024" s="54" t="n">
        <f>IF($M2024="人民币", $N2024*U2024*$BJ2024/1.13, $N2024*U2024*$BJ2024)</f>
        <v>0</v>
      </c>
      <c r="AX2024" s="54" t="n">
        <f>IF($M2024="人民币", $N2024*V2024*$BJ2024/1.13, $N2024*V2024*$BJ2024)</f>
        <v>0</v>
      </c>
      <c r="AY2024" s="54" t="n">
        <f>IF($M2024="人民币", $N2024*W2024*$BJ2024/1.13, $N2024*W2024*$BJ2024)</f>
        <v>0</v>
      </c>
      <c r="AZ2024" s="54" t="n">
        <f>IF($M2024="人民币", $N2024*X2024*$BJ2024/1.13, $N2024*X2024*$BJ2024)</f>
        <v>0</v>
      </c>
      <c r="BA2024" s="54" t="n">
        <f>IF($M2024="人民币", $N2024*Y2024*$BJ2024/1.13, $N2024*Y2024*$BJ2024)</f>
        <v>0</v>
      </c>
      <c r="BB2024" s="54" t="n">
        <f>IF($M2024="人民币", $N2024*Z2024*$BJ2024/1.13, $N2024*Z2024*$BJ2024)</f>
        <v>0</v>
      </c>
      <c r="BC2024" s="54" t="n">
        <f>IF($M2024="人民币", $N2024*AA2024*$BJ2024/1.13, $N2024*AA2024*$BJ2024)</f>
        <v>0</v>
      </c>
      <c r="BD2024" s="54" t="n">
        <f>IF($M2024="人民币", $N2024*AB2024*$BJ2024/1.13, $N2024*AB2024*$BJ2024)</f>
        <v>0</v>
      </c>
      <c r="BE2024" s="54" t="n">
        <f>IF($M2024="人民币", $N2024*AC2024*$BJ2024/1.13, $N2024*AC2024*$BJ2024)</f>
        <v>0</v>
      </c>
      <c r="BF2024" s="54" t="n">
        <f>IF($M2024="人民币", $N2024*AD2024*$BJ2024/1.13, $N2024*AD2024*$BJ2024)</f>
        <v>0</v>
      </c>
      <c r="BG2024" s="54" t="n">
        <f>IF($M2024="人民币", $N2024*AE2024*$BJ2024/1.13, $N2024*AE2024*$BJ2024)</f>
        <v>0</v>
      </c>
      <c r="BH2024" s="55" t="n">
        <f>SUM(AV2024:BG2024)</f>
        <v>0</v>
      </c>
      <c r="BI2024" s="56">
             </c>
      <c r="BJ2024" s="57" t="n">
        <v>2018</v>
      </c>
      <c r="BK2024" s="29" t="n">
        <f>IF(OR(D2024="", F2024="", J2024="", M2024=""), 1, 0)</f>
        <v>0</v>
      </c>
      <c r="BL2024" s="7">
             </c>
      <c r="BR2024" s="7">
             </c>
    </row>
    <row r="2025" x14ac:dyDescent="0.25">
      <c r="A2025" s="40" t="n">
        <f>ROW()-5</f>
        <v>2020</v>
      </c>
      <c r="B2025" s="41" t="s">
        <v>44</v>
      </c>
      <c r="C2025" s="42" t="s">
        <v>42</v>
      </c>
      <c r="D2025" s="43" t="s">
        <v>91</v>
      </c>
      <c r="E2025" s="42" t="s">
        <v>42</v>
      </c>
      <c r="F2025" s="43" t="s">
        <v>3171</v>
      </c>
      <c r="G2025" s="44" t="s">
        <v>44</v>
      </c>
      <c r="H2025" s="44" t="s">
        <v>3172</v>
      </c>
      <c r="I2025" s="42" t="s">
        <v>42</v>
      </c>
      <c r="J2025" s="42" t="s">
        <v>42</v>
      </c>
      <c r="K2025" s="42" t="s">
        <v>42</v>
      </c>
      <c r="L2025" s="45" t="n">
        <f>AF2025</f>
        <v>0</v>
      </c>
      <c r="M2025" s="46" t="s">
        <v>46</v>
      </c>
      <c r="N2025" s="58" t="n">
        <v>11111</v>
      </c>
      <c r="O2025" s="47" t="n">
        <f>L2025*N2025*BJ2025</f>
        <v>0</v>
      </c>
      <c r="P2025" s="48" t="n">
        <f>BH2025</f>
        <v>0</v>
      </c>
      <c r="Q2025" s="45">
             </c>
      <c r="R2025" s="49" t="n">
        <f>L2025*Q2025</f>
        <v>0</v>
      </c>
      <c r="S2025" s="46" t="s">
        <f>IF(I2025="粉剂", "千克", IF(I2025="", "", "粒"))</f>
        <v>47</v>
      </c>
      <c r="T2025" s="49">
             </c>
      <c r="U2025" s="49">
             </c>
      <c r="V2025" s="49">
             </c>
      <c r="W2025" s="49">
             </c>
      <c r="X2025" s="49">
             </c>
      <c r="Y2025" s="49">
             </c>
      <c r="Z2025" s="49">
             </c>
      <c r="AA2025" s="49">
             </c>
      <c r="AB2025" s="49">
             </c>
      <c r="AC2025" s="49">
             </c>
      <c r="AD2025" s="49">
             </c>
      <c r="AE2025" s="49">
             </c>
      <c r="AF2025" s="45" t="n">
        <f>T2025+U2025+V2025+W2025+X2025+Y2025+Z2025+AA2025+AB2025+AC2025+AD2025+AE2025</f>
        <v>0</v>
      </c>
      <c r="AG2025" s="50">
             </c>
      <c r="AH2025" s="51" t="n">
        <f>$Q2025*T2025</f>
        <v>0</v>
      </c>
      <c r="AI2025" s="51" t="n">
        <f>$Q2025*U2025</f>
        <v>0</v>
      </c>
      <c r="AJ2025" s="51" t="n">
        <f>$Q2025*V2025</f>
        <v>0</v>
      </c>
      <c r="AK2025" s="51" t="n">
        <f>$Q2025*W2025</f>
        <v>0</v>
      </c>
      <c r="AL2025" s="51" t="n">
        <f>$Q2025*X2025</f>
        <v>0</v>
      </c>
      <c r="AM2025" s="51" t="n">
        <f>$Q2025*Y2025</f>
        <v>0</v>
      </c>
      <c r="AN2025" s="51" t="n">
        <f>$Q2025*Z2025</f>
        <v>0</v>
      </c>
      <c r="AO2025" s="52" t="n">
        <f>$Q2025*AA2025</f>
        <v>0</v>
      </c>
      <c r="AP2025" s="52" t="n">
        <f>$Q2025*AB2025</f>
        <v>0</v>
      </c>
      <c r="AQ2025" s="52" t="n">
        <f>$Q2025*AC2025</f>
        <v>0</v>
      </c>
      <c r="AR2025" s="52" t="n">
        <f>$Q2025*AD2025</f>
        <v>0</v>
      </c>
      <c r="AS2025" s="52" t="n">
        <f>$Q2025*AE2025</f>
        <v>0</v>
      </c>
      <c r="AT2025" s="52" t="n">
        <f>SUM(AH2025:AS2025)</f>
        <v>0</v>
      </c>
      <c r="AU2025" s="53">
             </c>
      <c r="AV2025" s="54" t="n">
        <f>IF($M2025="人民币", $N2025*T2025*$BJ2025/1.13, $N2025*T2025*$BJ2025)</f>
        <v>0</v>
      </c>
      <c r="AW2025" s="54" t="n">
        <f>IF($M2025="人民币", $N2025*U2025*$BJ2025/1.13, $N2025*U2025*$BJ2025)</f>
        <v>0</v>
      </c>
      <c r="AX2025" s="54" t="n">
        <f>IF($M2025="人民币", $N2025*V2025*$BJ2025/1.13, $N2025*V2025*$BJ2025)</f>
        <v>0</v>
      </c>
      <c r="AY2025" s="54" t="n">
        <f>IF($M2025="人民币", $N2025*W2025*$BJ2025/1.13, $N2025*W2025*$BJ2025)</f>
        <v>0</v>
      </c>
      <c r="AZ2025" s="54" t="n">
        <f>IF($M2025="人民币", $N2025*X2025*$BJ2025/1.13, $N2025*X2025*$BJ2025)</f>
        <v>0</v>
      </c>
      <c r="BA2025" s="54" t="n">
        <f>IF($M2025="人民币", $N2025*Y2025*$BJ2025/1.13, $N2025*Y2025*$BJ2025)</f>
        <v>0</v>
      </c>
      <c r="BB2025" s="54" t="n">
        <f>IF($M2025="人民币", $N2025*Z2025*$BJ2025/1.13, $N2025*Z2025*$BJ2025)</f>
        <v>0</v>
      </c>
      <c r="BC2025" s="54" t="n">
        <f>IF($M2025="人民币", $N2025*AA2025*$BJ2025/1.13, $N2025*AA2025*$BJ2025)</f>
        <v>0</v>
      </c>
      <c r="BD2025" s="54" t="n">
        <f>IF($M2025="人民币", $N2025*AB2025*$BJ2025/1.13, $N2025*AB2025*$BJ2025)</f>
        <v>0</v>
      </c>
      <c r="BE2025" s="54" t="n">
        <f>IF($M2025="人民币", $N2025*AC2025*$BJ2025/1.13, $N2025*AC2025*$BJ2025)</f>
        <v>0</v>
      </c>
      <c r="BF2025" s="54" t="n">
        <f>IF($M2025="人民币", $N2025*AD2025*$BJ2025/1.13, $N2025*AD2025*$BJ2025)</f>
        <v>0</v>
      </c>
      <c r="BG2025" s="54" t="n">
        <f>IF($M2025="人民币", $N2025*AE2025*$BJ2025/1.13, $N2025*AE2025*$BJ2025)</f>
        <v>0</v>
      </c>
      <c r="BH2025" s="55" t="n">
        <f>SUM(AV2025:BG2025)</f>
        <v>0</v>
      </c>
      <c r="BI2025" s="56">
             </c>
      <c r="BJ2025" s="57" t="n">
        <v>2019</v>
      </c>
      <c r="BK2025" s="29" t="n">
        <f>IF(OR(D2025="", F2025="", J2025="", M2025=""), 1, 0)</f>
        <v>0</v>
      </c>
      <c r="BL2025" s="7">
             </c>
      <c r="BR2025" s="7">
             </c>
    </row>
    <row r="2026" x14ac:dyDescent="0.25">
      <c r="A2026" s="40" t="n">
        <f>ROW()-5</f>
        <v>2021</v>
      </c>
      <c r="B2026" s="41" t="s">
        <v>44</v>
      </c>
      <c r="C2026" s="42" t="s">
        <v>42</v>
      </c>
      <c r="D2026" s="43" t="s">
        <v>94</v>
      </c>
      <c r="E2026" s="42" t="s">
        <v>42</v>
      </c>
      <c r="F2026" s="43" t="s">
        <v>3173</v>
      </c>
      <c r="G2026" s="44" t="s">
        <v>3173</v>
      </c>
      <c r="H2026" s="44" t="s">
        <v>3174</v>
      </c>
      <c r="I2026" s="42" t="s">
        <v>42</v>
      </c>
      <c r="J2026" s="42" t="s">
        <v>42</v>
      </c>
      <c r="K2026" s="42" t="s">
        <v>42</v>
      </c>
      <c r="L2026" s="45" t="n">
        <f>AF2026</f>
        <v>0</v>
      </c>
      <c r="M2026" s="46" t="s">
        <v>46</v>
      </c>
      <c r="N2026" s="58" t="n">
        <v>11111</v>
      </c>
      <c r="O2026" s="47" t="n">
        <f>L2026*N2026*BJ2026</f>
        <v>0</v>
      </c>
      <c r="P2026" s="48" t="n">
        <f>BH2026</f>
        <v>0</v>
      </c>
      <c r="Q2026" s="45">
             </c>
      <c r="R2026" s="49" t="n">
        <f>L2026*Q2026</f>
        <v>0</v>
      </c>
      <c r="S2026" s="46" t="s">
        <f>IF(I2026="粉剂", "千克", IF(I2026="", "", "粒"))</f>
        <v>47</v>
      </c>
      <c r="T2026" s="49">
             </c>
      <c r="U2026" s="49">
             </c>
      <c r="V2026" s="49">
             </c>
      <c r="W2026" s="49">
             </c>
      <c r="X2026" s="49">
             </c>
      <c r="Y2026" s="49">
             </c>
      <c r="Z2026" s="49">
             </c>
      <c r="AA2026" s="49">
             </c>
      <c r="AB2026" s="49">
             </c>
      <c r="AC2026" s="49">
             </c>
      <c r="AD2026" s="49">
             </c>
      <c r="AE2026" s="49">
             </c>
      <c r="AF2026" s="45" t="n">
        <f>T2026+U2026+V2026+W2026+X2026+Y2026+Z2026+AA2026+AB2026+AC2026+AD2026+AE2026</f>
        <v>0</v>
      </c>
      <c r="AG2026" s="50">
             </c>
      <c r="AH2026" s="51" t="n">
        <f>$Q2026*T2026</f>
        <v>0</v>
      </c>
      <c r="AI2026" s="51" t="n">
        <f>$Q2026*U2026</f>
        <v>0</v>
      </c>
      <c r="AJ2026" s="51" t="n">
        <f>$Q2026*V2026</f>
        <v>0</v>
      </c>
      <c r="AK2026" s="51" t="n">
        <f>$Q2026*W2026</f>
        <v>0</v>
      </c>
      <c r="AL2026" s="51" t="n">
        <f>$Q2026*X2026</f>
        <v>0</v>
      </c>
      <c r="AM2026" s="51" t="n">
        <f>$Q2026*Y2026</f>
        <v>0</v>
      </c>
      <c r="AN2026" s="51" t="n">
        <f>$Q2026*Z2026</f>
        <v>0</v>
      </c>
      <c r="AO2026" s="52" t="n">
        <f>$Q2026*AA2026</f>
        <v>0</v>
      </c>
      <c r="AP2026" s="52" t="n">
        <f>$Q2026*AB2026</f>
        <v>0</v>
      </c>
      <c r="AQ2026" s="52" t="n">
        <f>$Q2026*AC2026</f>
        <v>0</v>
      </c>
      <c r="AR2026" s="52" t="n">
        <f>$Q2026*AD2026</f>
        <v>0</v>
      </c>
      <c r="AS2026" s="52" t="n">
        <f>$Q2026*AE2026</f>
        <v>0</v>
      </c>
      <c r="AT2026" s="52" t="n">
        <f>SUM(AH2026:AS2026)</f>
        <v>0</v>
      </c>
      <c r="AU2026" s="53">
             </c>
      <c r="AV2026" s="54" t="n">
        <f>IF($M2026="人民币", $N2026*T2026*$BJ2026/1.13, $N2026*T2026*$BJ2026)</f>
        <v>0</v>
      </c>
      <c r="AW2026" s="54" t="n">
        <f>IF($M2026="人民币", $N2026*U2026*$BJ2026/1.13, $N2026*U2026*$BJ2026)</f>
        <v>0</v>
      </c>
      <c r="AX2026" s="54" t="n">
        <f>IF($M2026="人民币", $N2026*V2026*$BJ2026/1.13, $N2026*V2026*$BJ2026)</f>
        <v>0</v>
      </c>
      <c r="AY2026" s="54" t="n">
        <f>IF($M2026="人民币", $N2026*W2026*$BJ2026/1.13, $N2026*W2026*$BJ2026)</f>
        <v>0</v>
      </c>
      <c r="AZ2026" s="54" t="n">
        <f>IF($M2026="人民币", $N2026*X2026*$BJ2026/1.13, $N2026*X2026*$BJ2026)</f>
        <v>0</v>
      </c>
      <c r="BA2026" s="54" t="n">
        <f>IF($M2026="人民币", $N2026*Y2026*$BJ2026/1.13, $N2026*Y2026*$BJ2026)</f>
        <v>0</v>
      </c>
      <c r="BB2026" s="54" t="n">
        <f>IF($M2026="人民币", $N2026*Z2026*$BJ2026/1.13, $N2026*Z2026*$BJ2026)</f>
        <v>0</v>
      </c>
      <c r="BC2026" s="54" t="n">
        <f>IF($M2026="人民币", $N2026*AA2026*$BJ2026/1.13, $N2026*AA2026*$BJ2026)</f>
        <v>0</v>
      </c>
      <c r="BD2026" s="54" t="n">
        <f>IF($M2026="人民币", $N2026*AB2026*$BJ2026/1.13, $N2026*AB2026*$BJ2026)</f>
        <v>0</v>
      </c>
      <c r="BE2026" s="54" t="n">
        <f>IF($M2026="人民币", $N2026*AC2026*$BJ2026/1.13, $N2026*AC2026*$BJ2026)</f>
        <v>0</v>
      </c>
      <c r="BF2026" s="54" t="n">
        <f>IF($M2026="人民币", $N2026*AD2026*$BJ2026/1.13, $N2026*AD2026*$BJ2026)</f>
        <v>0</v>
      </c>
      <c r="BG2026" s="54" t="n">
        <f>IF($M2026="人民币", $N2026*AE2026*$BJ2026/1.13, $N2026*AE2026*$BJ2026)</f>
        <v>0</v>
      </c>
      <c r="BH2026" s="55" t="n">
        <f>SUM(AV2026:BG2026)</f>
        <v>0</v>
      </c>
      <c r="BI2026" s="56">
             </c>
      <c r="BJ2026" s="57" t="n">
        <v>2020</v>
      </c>
      <c r="BK2026" s="29" t="n">
        <f>IF(OR(D2026="", F2026="", J2026="", M2026=""), 1, 0)</f>
        <v>0</v>
      </c>
      <c r="BL2026" s="7">
             </c>
      <c r="BR2026" s="7">
             </c>
    </row>
    <row r="2027" x14ac:dyDescent="0.25">
      <c r="A2027" s="40" t="n">
        <f>ROW()-5</f>
        <v>2022</v>
      </c>
      <c r="B2027" s="41" t="s">
        <v>44</v>
      </c>
      <c r="C2027" s="42" t="s">
        <v>42</v>
      </c>
      <c r="D2027" s="43" t="s">
        <v>97</v>
      </c>
      <c r="E2027" s="42" t="s">
        <v>42</v>
      </c>
      <c r="F2027" s="43" t="s">
        <v>3175</v>
      </c>
      <c r="G2027" s="44" t="s">
        <v>44</v>
      </c>
      <c r="H2027" s="44" t="s">
        <v>44</v>
      </c>
      <c r="I2027" s="42" t="s">
        <v>42</v>
      </c>
      <c r="J2027" s="42" t="s">
        <v>42</v>
      </c>
      <c r="K2027" s="42" t="s">
        <v>42</v>
      </c>
      <c r="L2027" s="45" t="n">
        <f>AF2027</f>
        <v>0</v>
      </c>
      <c r="M2027" s="46" t="s">
        <v>46</v>
      </c>
      <c r="N2027" s="58" t="n">
        <v>11111</v>
      </c>
      <c r="O2027" s="47" t="n">
        <f>L2027*N2027*BJ2027</f>
        <v>0</v>
      </c>
      <c r="P2027" s="48" t="n">
        <f>BH2027</f>
        <v>0</v>
      </c>
      <c r="Q2027" s="45">
             </c>
      <c r="R2027" s="49" t="n">
        <f>L2027*Q2027</f>
        <v>0</v>
      </c>
      <c r="S2027" s="46" t="s">
        <f>IF(I2027="粉剂", "千克", IF(I2027="", "", "粒"))</f>
        <v>47</v>
      </c>
      <c r="T2027" s="49">
             </c>
      <c r="U2027" s="49">
             </c>
      <c r="V2027" s="49">
             </c>
      <c r="W2027" s="49">
             </c>
      <c r="X2027" s="49">
             </c>
      <c r="Y2027" s="49">
             </c>
      <c r="Z2027" s="49">
             </c>
      <c r="AA2027" s="49">
             </c>
      <c r="AB2027" s="49">
             </c>
      <c r="AC2027" s="49">
             </c>
      <c r="AD2027" s="49">
             </c>
      <c r="AE2027" s="49">
             </c>
      <c r="AF2027" s="45" t="n">
        <f>T2027+U2027+V2027+W2027+X2027+Y2027+Z2027+AA2027+AB2027+AC2027+AD2027+AE2027</f>
        <v>0</v>
      </c>
      <c r="AG2027" s="50">
             </c>
      <c r="AH2027" s="51" t="n">
        <f>$Q2027*T2027</f>
        <v>0</v>
      </c>
      <c r="AI2027" s="51" t="n">
        <f>$Q2027*U2027</f>
        <v>0</v>
      </c>
      <c r="AJ2027" s="51" t="n">
        <f>$Q2027*V2027</f>
        <v>0</v>
      </c>
      <c r="AK2027" s="51" t="n">
        <f>$Q2027*W2027</f>
        <v>0</v>
      </c>
      <c r="AL2027" s="51" t="n">
        <f>$Q2027*X2027</f>
        <v>0</v>
      </c>
      <c r="AM2027" s="51" t="n">
        <f>$Q2027*Y2027</f>
        <v>0</v>
      </c>
      <c r="AN2027" s="51" t="n">
        <f>$Q2027*Z2027</f>
        <v>0</v>
      </c>
      <c r="AO2027" s="52" t="n">
        <f>$Q2027*AA2027</f>
        <v>0</v>
      </c>
      <c r="AP2027" s="52" t="n">
        <f>$Q2027*AB2027</f>
        <v>0</v>
      </c>
      <c r="AQ2027" s="52" t="n">
        <f>$Q2027*AC2027</f>
        <v>0</v>
      </c>
      <c r="AR2027" s="52" t="n">
        <f>$Q2027*AD2027</f>
        <v>0</v>
      </c>
      <c r="AS2027" s="52" t="n">
        <f>$Q2027*AE2027</f>
        <v>0</v>
      </c>
      <c r="AT2027" s="52" t="n">
        <f>SUM(AH2027:AS2027)</f>
        <v>0</v>
      </c>
      <c r="AU2027" s="53">
             </c>
      <c r="AV2027" s="54" t="n">
        <f>IF($M2027="人民币", $N2027*T2027*$BJ2027/1.13, $N2027*T2027*$BJ2027)</f>
        <v>0</v>
      </c>
      <c r="AW2027" s="54" t="n">
        <f>IF($M2027="人民币", $N2027*U2027*$BJ2027/1.13, $N2027*U2027*$BJ2027)</f>
        <v>0</v>
      </c>
      <c r="AX2027" s="54" t="n">
        <f>IF($M2027="人民币", $N2027*V2027*$BJ2027/1.13, $N2027*V2027*$BJ2027)</f>
        <v>0</v>
      </c>
      <c r="AY2027" s="54" t="n">
        <f>IF($M2027="人民币", $N2027*W2027*$BJ2027/1.13, $N2027*W2027*$BJ2027)</f>
        <v>0</v>
      </c>
      <c r="AZ2027" s="54" t="n">
        <f>IF($M2027="人民币", $N2027*X2027*$BJ2027/1.13, $N2027*X2027*$BJ2027)</f>
        <v>0</v>
      </c>
      <c r="BA2027" s="54" t="n">
        <f>IF($M2027="人民币", $N2027*Y2027*$BJ2027/1.13, $N2027*Y2027*$BJ2027)</f>
        <v>0</v>
      </c>
      <c r="BB2027" s="54" t="n">
        <f>IF($M2027="人民币", $N2027*Z2027*$BJ2027/1.13, $N2027*Z2027*$BJ2027)</f>
        <v>0</v>
      </c>
      <c r="BC2027" s="54" t="n">
        <f>IF($M2027="人民币", $N2027*AA2027*$BJ2027/1.13, $N2027*AA2027*$BJ2027)</f>
        <v>0</v>
      </c>
      <c r="BD2027" s="54" t="n">
        <f>IF($M2027="人民币", $N2027*AB2027*$BJ2027/1.13, $N2027*AB2027*$BJ2027)</f>
        <v>0</v>
      </c>
      <c r="BE2027" s="54" t="n">
        <f>IF($M2027="人民币", $N2027*AC2027*$BJ2027/1.13, $N2027*AC2027*$BJ2027)</f>
        <v>0</v>
      </c>
      <c r="BF2027" s="54" t="n">
        <f>IF($M2027="人民币", $N2027*AD2027*$BJ2027/1.13, $N2027*AD2027*$BJ2027)</f>
        <v>0</v>
      </c>
      <c r="BG2027" s="54" t="n">
        <f>IF($M2027="人民币", $N2027*AE2027*$BJ2027/1.13, $N2027*AE2027*$BJ2027)</f>
        <v>0</v>
      </c>
      <c r="BH2027" s="55" t="n">
        <f>SUM(AV2027:BG2027)</f>
        <v>0</v>
      </c>
      <c r="BI2027" s="56">
             </c>
      <c r="BJ2027" s="57" t="n">
        <v>2021</v>
      </c>
      <c r="BK2027" s="29" t="n">
        <f>IF(OR(D2027="", F2027="", J2027="", M2027=""), 1, 0)</f>
        <v>0</v>
      </c>
      <c r="BL2027" s="7">
             </c>
      <c r="BR2027" s="7">
             </c>
    </row>
    <row r="2028" x14ac:dyDescent="0.25">
      <c r="A2028" s="40" t="n">
        <f>ROW()-5</f>
        <v>2023</v>
      </c>
      <c r="B2028" s="41" t="s">
        <v>44</v>
      </c>
      <c r="C2028" s="42" t="s">
        <v>42</v>
      </c>
      <c r="D2028" s="43" t="s">
        <v>100</v>
      </c>
      <c r="E2028" s="42" t="s">
        <v>42</v>
      </c>
      <c r="F2028" s="43" t="s">
        <v>3176</v>
      </c>
      <c r="G2028" s="44" t="s">
        <v>3176</v>
      </c>
      <c r="H2028" s="44" t="s">
        <v>3177</v>
      </c>
      <c r="I2028" s="42" t="s">
        <v>42</v>
      </c>
      <c r="J2028" s="42" t="s">
        <v>42</v>
      </c>
      <c r="K2028" s="42" t="s">
        <v>42</v>
      </c>
      <c r="L2028" s="45" t="n">
        <f>AF2028</f>
        <v>0</v>
      </c>
      <c r="M2028" s="46" t="s">
        <v>46</v>
      </c>
      <c r="N2028" s="58" t="n">
        <v>11111</v>
      </c>
      <c r="O2028" s="47" t="n">
        <f>L2028*N2028*BJ2028</f>
        <v>0</v>
      </c>
      <c r="P2028" s="48" t="n">
        <f>BH2028</f>
        <v>0</v>
      </c>
      <c r="Q2028" s="45">
             </c>
      <c r="R2028" s="49" t="n">
        <f>L2028*Q2028</f>
        <v>0</v>
      </c>
      <c r="S2028" s="46" t="s">
        <f>IF(I2028="粉剂", "千克", IF(I2028="", "", "粒"))</f>
        <v>47</v>
      </c>
      <c r="T2028" s="49">
             </c>
      <c r="U2028" s="49">
             </c>
      <c r="V2028" s="49">
             </c>
      <c r="W2028" s="49">
             </c>
      <c r="X2028" s="49">
             </c>
      <c r="Y2028" s="49">
             </c>
      <c r="Z2028" s="49">
             </c>
      <c r="AA2028" s="49">
             </c>
      <c r="AB2028" s="49">
             </c>
      <c r="AC2028" s="49">
             </c>
      <c r="AD2028" s="49">
             </c>
      <c r="AE2028" s="49">
             </c>
      <c r="AF2028" s="45" t="n">
        <f>T2028+U2028+V2028+W2028+X2028+Y2028+Z2028+AA2028+AB2028+AC2028+AD2028+AE2028</f>
        <v>0</v>
      </c>
      <c r="AG2028" s="50">
             </c>
      <c r="AH2028" s="51" t="n">
        <f>$Q2028*T2028</f>
        <v>0</v>
      </c>
      <c r="AI2028" s="51" t="n">
        <f>$Q2028*U2028</f>
        <v>0</v>
      </c>
      <c r="AJ2028" s="51" t="n">
        <f>$Q2028*V2028</f>
        <v>0</v>
      </c>
      <c r="AK2028" s="51" t="n">
        <f>$Q2028*W2028</f>
        <v>0</v>
      </c>
      <c r="AL2028" s="51" t="n">
        <f>$Q2028*X2028</f>
        <v>0</v>
      </c>
      <c r="AM2028" s="51" t="n">
        <f>$Q2028*Y2028</f>
        <v>0</v>
      </c>
      <c r="AN2028" s="51" t="n">
        <f>$Q2028*Z2028</f>
        <v>0</v>
      </c>
      <c r="AO2028" s="52" t="n">
        <f>$Q2028*AA2028</f>
        <v>0</v>
      </c>
      <c r="AP2028" s="52" t="n">
        <f>$Q2028*AB2028</f>
        <v>0</v>
      </c>
      <c r="AQ2028" s="52" t="n">
        <f>$Q2028*AC2028</f>
        <v>0</v>
      </c>
      <c r="AR2028" s="52" t="n">
        <f>$Q2028*AD2028</f>
        <v>0</v>
      </c>
      <c r="AS2028" s="52" t="n">
        <f>$Q2028*AE2028</f>
        <v>0</v>
      </c>
      <c r="AT2028" s="52" t="n">
        <f>SUM(AH2028:AS2028)</f>
        <v>0</v>
      </c>
      <c r="AU2028" s="53">
             </c>
      <c r="AV2028" s="54" t="n">
        <f>IF($M2028="人民币", $N2028*T2028*$BJ2028/1.13, $N2028*T2028*$BJ2028)</f>
        <v>0</v>
      </c>
      <c r="AW2028" s="54" t="n">
        <f>IF($M2028="人民币", $N2028*U2028*$BJ2028/1.13, $N2028*U2028*$BJ2028)</f>
        <v>0</v>
      </c>
      <c r="AX2028" s="54" t="n">
        <f>IF($M2028="人民币", $N2028*V2028*$BJ2028/1.13, $N2028*V2028*$BJ2028)</f>
        <v>0</v>
      </c>
      <c r="AY2028" s="54" t="n">
        <f>IF($M2028="人民币", $N2028*W2028*$BJ2028/1.13, $N2028*W2028*$BJ2028)</f>
        <v>0</v>
      </c>
      <c r="AZ2028" s="54" t="n">
        <f>IF($M2028="人民币", $N2028*X2028*$BJ2028/1.13, $N2028*X2028*$BJ2028)</f>
        <v>0</v>
      </c>
      <c r="BA2028" s="54" t="n">
        <f>IF($M2028="人民币", $N2028*Y2028*$BJ2028/1.13, $N2028*Y2028*$BJ2028)</f>
        <v>0</v>
      </c>
      <c r="BB2028" s="54" t="n">
        <f>IF($M2028="人民币", $N2028*Z2028*$BJ2028/1.13, $N2028*Z2028*$BJ2028)</f>
        <v>0</v>
      </c>
      <c r="BC2028" s="54" t="n">
        <f>IF($M2028="人民币", $N2028*AA2028*$BJ2028/1.13, $N2028*AA2028*$BJ2028)</f>
        <v>0</v>
      </c>
      <c r="BD2028" s="54" t="n">
        <f>IF($M2028="人民币", $N2028*AB2028*$BJ2028/1.13, $N2028*AB2028*$BJ2028)</f>
        <v>0</v>
      </c>
      <c r="BE2028" s="54" t="n">
        <f>IF($M2028="人民币", $N2028*AC2028*$BJ2028/1.13, $N2028*AC2028*$BJ2028)</f>
        <v>0</v>
      </c>
      <c r="BF2028" s="54" t="n">
        <f>IF($M2028="人民币", $N2028*AD2028*$BJ2028/1.13, $N2028*AD2028*$BJ2028)</f>
        <v>0</v>
      </c>
      <c r="BG2028" s="54" t="n">
        <f>IF($M2028="人民币", $N2028*AE2028*$BJ2028/1.13, $N2028*AE2028*$BJ2028)</f>
        <v>0</v>
      </c>
      <c r="BH2028" s="55" t="n">
        <f>SUM(AV2028:BG2028)</f>
        <v>0</v>
      </c>
      <c r="BI2028" s="56">
             </c>
      <c r="BJ2028" s="57" t="n">
        <v>2022</v>
      </c>
      <c r="BK2028" s="29" t="n">
        <f>IF(OR(D2028="", F2028="", J2028="", M2028=""), 1, 0)</f>
        <v>0</v>
      </c>
      <c r="BL2028" s="7">
             </c>
      <c r="BR2028" s="7">
             </c>
    </row>
    <row r="2029" x14ac:dyDescent="0.25">
      <c r="A2029" s="40" t="n">
        <f>ROW()-5</f>
        <v>2024</v>
      </c>
      <c r="B2029" s="41" t="s">
        <v>44</v>
      </c>
      <c r="C2029" s="42" t="s">
        <v>42</v>
      </c>
      <c r="D2029" s="43" t="s">
        <v>103</v>
      </c>
      <c r="E2029" s="42" t="s">
        <v>42</v>
      </c>
      <c r="F2029" s="43" t="s">
        <v>3178</v>
      </c>
      <c r="G2029" s="44" t="s">
        <v>3178</v>
      </c>
      <c r="H2029" s="44" t="s">
        <v>3179</v>
      </c>
      <c r="I2029" s="42" t="s">
        <v>42</v>
      </c>
      <c r="J2029" s="42" t="s">
        <v>42</v>
      </c>
      <c r="K2029" s="42" t="s">
        <v>42</v>
      </c>
      <c r="L2029" s="45" t="n">
        <f>AF2029</f>
        <v>0</v>
      </c>
      <c r="M2029" s="46" t="s">
        <v>46</v>
      </c>
      <c r="N2029" s="58" t="n">
        <v>11111</v>
      </c>
      <c r="O2029" s="47" t="n">
        <f>L2029*N2029*BJ2029</f>
        <v>0</v>
      </c>
      <c r="P2029" s="48" t="n">
        <f>BH2029</f>
        <v>0</v>
      </c>
      <c r="Q2029" s="45">
             </c>
      <c r="R2029" s="49" t="n">
        <f>L2029*Q2029</f>
        <v>0</v>
      </c>
      <c r="S2029" s="46" t="s">
        <f>IF(I2029="粉剂", "千克", IF(I2029="", "", "粒"))</f>
        <v>47</v>
      </c>
      <c r="T2029" s="49">
             </c>
      <c r="U2029" s="49">
             </c>
      <c r="V2029" s="49">
             </c>
      <c r="W2029" s="49">
             </c>
      <c r="X2029" s="49">
             </c>
      <c r="Y2029" s="49">
             </c>
      <c r="Z2029" s="49">
             </c>
      <c r="AA2029" s="49">
             </c>
      <c r="AB2029" s="49">
             </c>
      <c r="AC2029" s="49">
             </c>
      <c r="AD2029" s="49">
             </c>
      <c r="AE2029" s="49">
             </c>
      <c r="AF2029" s="45" t="n">
        <f>T2029+U2029+V2029+W2029+X2029+Y2029+Z2029+AA2029+AB2029+AC2029+AD2029+AE2029</f>
        <v>0</v>
      </c>
      <c r="AG2029" s="50">
             </c>
      <c r="AH2029" s="51" t="n">
        <f>$Q2029*T2029</f>
        <v>0</v>
      </c>
      <c r="AI2029" s="51" t="n">
        <f>$Q2029*U2029</f>
        <v>0</v>
      </c>
      <c r="AJ2029" s="51" t="n">
        <f>$Q2029*V2029</f>
        <v>0</v>
      </c>
      <c r="AK2029" s="51" t="n">
        <f>$Q2029*W2029</f>
        <v>0</v>
      </c>
      <c r="AL2029" s="51" t="n">
        <f>$Q2029*X2029</f>
        <v>0</v>
      </c>
      <c r="AM2029" s="51" t="n">
        <f>$Q2029*Y2029</f>
        <v>0</v>
      </c>
      <c r="AN2029" s="51" t="n">
        <f>$Q2029*Z2029</f>
        <v>0</v>
      </c>
      <c r="AO2029" s="52" t="n">
        <f>$Q2029*AA2029</f>
        <v>0</v>
      </c>
      <c r="AP2029" s="52" t="n">
        <f>$Q2029*AB2029</f>
        <v>0</v>
      </c>
      <c r="AQ2029" s="52" t="n">
        <f>$Q2029*AC2029</f>
        <v>0</v>
      </c>
      <c r="AR2029" s="52" t="n">
        <f>$Q2029*AD2029</f>
        <v>0</v>
      </c>
      <c r="AS2029" s="52" t="n">
        <f>$Q2029*AE2029</f>
        <v>0</v>
      </c>
      <c r="AT2029" s="52" t="n">
        <f>SUM(AH2029:AS2029)</f>
        <v>0</v>
      </c>
      <c r="AU2029" s="53">
             </c>
      <c r="AV2029" s="54" t="n">
        <f>IF($M2029="人民币", $N2029*T2029*$BJ2029/1.13, $N2029*T2029*$BJ2029)</f>
        <v>0</v>
      </c>
      <c r="AW2029" s="54" t="n">
        <f>IF($M2029="人民币", $N2029*U2029*$BJ2029/1.13, $N2029*U2029*$BJ2029)</f>
        <v>0</v>
      </c>
      <c r="AX2029" s="54" t="n">
        <f>IF($M2029="人民币", $N2029*V2029*$BJ2029/1.13, $N2029*V2029*$BJ2029)</f>
        <v>0</v>
      </c>
      <c r="AY2029" s="54" t="n">
        <f>IF($M2029="人民币", $N2029*W2029*$BJ2029/1.13, $N2029*W2029*$BJ2029)</f>
        <v>0</v>
      </c>
      <c r="AZ2029" s="54" t="n">
        <f>IF($M2029="人民币", $N2029*X2029*$BJ2029/1.13, $N2029*X2029*$BJ2029)</f>
        <v>0</v>
      </c>
      <c r="BA2029" s="54" t="n">
        <f>IF($M2029="人民币", $N2029*Y2029*$BJ2029/1.13, $N2029*Y2029*$BJ2029)</f>
        <v>0</v>
      </c>
      <c r="BB2029" s="54" t="n">
        <f>IF($M2029="人民币", $N2029*Z2029*$BJ2029/1.13, $N2029*Z2029*$BJ2029)</f>
        <v>0</v>
      </c>
      <c r="BC2029" s="54" t="n">
        <f>IF($M2029="人民币", $N2029*AA2029*$BJ2029/1.13, $N2029*AA2029*$BJ2029)</f>
        <v>0</v>
      </c>
      <c r="BD2029" s="54" t="n">
        <f>IF($M2029="人民币", $N2029*AB2029*$BJ2029/1.13, $N2029*AB2029*$BJ2029)</f>
        <v>0</v>
      </c>
      <c r="BE2029" s="54" t="n">
        <f>IF($M2029="人民币", $N2029*AC2029*$BJ2029/1.13, $N2029*AC2029*$BJ2029)</f>
        <v>0</v>
      </c>
      <c r="BF2029" s="54" t="n">
        <f>IF($M2029="人民币", $N2029*AD2029*$BJ2029/1.13, $N2029*AD2029*$BJ2029)</f>
        <v>0</v>
      </c>
      <c r="BG2029" s="54" t="n">
        <f>IF($M2029="人民币", $N2029*AE2029*$BJ2029/1.13, $N2029*AE2029*$BJ2029)</f>
        <v>0</v>
      </c>
      <c r="BH2029" s="55" t="n">
        <f>SUM(AV2029:BG2029)</f>
        <v>0</v>
      </c>
      <c r="BI2029" s="56">
             </c>
      <c r="BJ2029" s="57" t="n">
        <v>2023</v>
      </c>
      <c r="BK2029" s="29" t="n">
        <f>IF(OR(D2029="", F2029="", J2029="", M2029=""), 1, 0)</f>
        <v>0</v>
      </c>
      <c r="BL2029" s="7">
             </c>
      <c r="BR2029" s="7">
             </c>
    </row>
    <row r="2030" x14ac:dyDescent="0.25">
      <c r="A2030" s="40" t="n">
        <f>ROW()-5</f>
        <v>2025</v>
      </c>
      <c r="B2030" s="41" t="s">
        <v>44</v>
      </c>
      <c r="C2030" s="42" t="s">
        <v>42</v>
      </c>
      <c r="D2030" s="43" t="s">
        <v>106</v>
      </c>
      <c r="E2030" s="42" t="s">
        <v>42</v>
      </c>
      <c r="F2030" s="43" t="s">
        <v>3180</v>
      </c>
      <c r="G2030" s="44" t="s">
        <v>44</v>
      </c>
      <c r="H2030" s="44" t="s">
        <v>44</v>
      </c>
      <c r="I2030" s="42" t="s">
        <v>42</v>
      </c>
      <c r="J2030" s="42" t="s">
        <v>42</v>
      </c>
      <c r="K2030" s="42" t="s">
        <v>42</v>
      </c>
      <c r="L2030" s="45" t="n">
        <f>AF2030</f>
        <v>0</v>
      </c>
      <c r="M2030" s="46" t="s">
        <v>46</v>
      </c>
      <c r="N2030" s="58" t="n">
        <v>11111</v>
      </c>
      <c r="O2030" s="47" t="n">
        <f>L2030*N2030*BJ2030</f>
        <v>0</v>
      </c>
      <c r="P2030" s="48" t="n">
        <f>BH2030</f>
        <v>0</v>
      </c>
      <c r="Q2030" s="45">
             </c>
      <c r="R2030" s="49" t="n">
        <f>L2030*Q2030</f>
        <v>0</v>
      </c>
      <c r="S2030" s="46" t="s">
        <f>IF(I2030="粉剂", "千克", IF(I2030="", "", "粒"))</f>
        <v>47</v>
      </c>
      <c r="T2030" s="49">
             </c>
      <c r="U2030" s="49">
             </c>
      <c r="V2030" s="49">
             </c>
      <c r="W2030" s="49">
             </c>
      <c r="X2030" s="49">
             </c>
      <c r="Y2030" s="49">
             </c>
      <c r="Z2030" s="49">
             </c>
      <c r="AA2030" s="49">
             </c>
      <c r="AB2030" s="49">
             </c>
      <c r="AC2030" s="49">
             </c>
      <c r="AD2030" s="49">
             </c>
      <c r="AE2030" s="49">
             </c>
      <c r="AF2030" s="45" t="n">
        <f>T2030+U2030+V2030+W2030+X2030+Y2030+Z2030+AA2030+AB2030+AC2030+AD2030+AE2030</f>
        <v>0</v>
      </c>
      <c r="AG2030" s="50">
             </c>
      <c r="AH2030" s="51" t="n">
        <f>$Q2030*T2030</f>
        <v>0</v>
      </c>
      <c r="AI2030" s="51" t="n">
        <f>$Q2030*U2030</f>
        <v>0</v>
      </c>
      <c r="AJ2030" s="51" t="n">
        <f>$Q2030*V2030</f>
        <v>0</v>
      </c>
      <c r="AK2030" s="51" t="n">
        <f>$Q2030*W2030</f>
        <v>0</v>
      </c>
      <c r="AL2030" s="51" t="n">
        <f>$Q2030*X2030</f>
        <v>0</v>
      </c>
      <c r="AM2030" s="51" t="n">
        <f>$Q2030*Y2030</f>
        <v>0</v>
      </c>
      <c r="AN2030" s="51" t="n">
        <f>$Q2030*Z2030</f>
        <v>0</v>
      </c>
      <c r="AO2030" s="52" t="n">
        <f>$Q2030*AA2030</f>
        <v>0</v>
      </c>
      <c r="AP2030" s="52" t="n">
        <f>$Q2030*AB2030</f>
        <v>0</v>
      </c>
      <c r="AQ2030" s="52" t="n">
        <f>$Q2030*AC2030</f>
        <v>0</v>
      </c>
      <c r="AR2030" s="52" t="n">
        <f>$Q2030*AD2030</f>
        <v>0</v>
      </c>
      <c r="AS2030" s="52" t="n">
        <f>$Q2030*AE2030</f>
        <v>0</v>
      </c>
      <c r="AT2030" s="52" t="n">
        <f>SUM(AH2030:AS2030)</f>
        <v>0</v>
      </c>
      <c r="AU2030" s="53">
             </c>
      <c r="AV2030" s="54" t="n">
        <f>IF($M2030="人民币", $N2030*T2030*$BJ2030/1.13, $N2030*T2030*$BJ2030)</f>
        <v>0</v>
      </c>
      <c r="AW2030" s="54" t="n">
        <f>IF($M2030="人民币", $N2030*U2030*$BJ2030/1.13, $N2030*U2030*$BJ2030)</f>
        <v>0</v>
      </c>
      <c r="AX2030" s="54" t="n">
        <f>IF($M2030="人民币", $N2030*V2030*$BJ2030/1.13, $N2030*V2030*$BJ2030)</f>
        <v>0</v>
      </c>
      <c r="AY2030" s="54" t="n">
        <f>IF($M2030="人民币", $N2030*W2030*$BJ2030/1.13, $N2030*W2030*$BJ2030)</f>
        <v>0</v>
      </c>
      <c r="AZ2030" s="54" t="n">
        <f>IF($M2030="人民币", $N2030*X2030*$BJ2030/1.13, $N2030*X2030*$BJ2030)</f>
        <v>0</v>
      </c>
      <c r="BA2030" s="54" t="n">
        <f>IF($M2030="人民币", $N2030*Y2030*$BJ2030/1.13, $N2030*Y2030*$BJ2030)</f>
        <v>0</v>
      </c>
      <c r="BB2030" s="54" t="n">
        <f>IF($M2030="人民币", $N2030*Z2030*$BJ2030/1.13, $N2030*Z2030*$BJ2030)</f>
        <v>0</v>
      </c>
      <c r="BC2030" s="54" t="n">
        <f>IF($M2030="人民币", $N2030*AA2030*$BJ2030/1.13, $N2030*AA2030*$BJ2030)</f>
        <v>0</v>
      </c>
      <c r="BD2030" s="54" t="n">
        <f>IF($M2030="人民币", $N2030*AB2030*$BJ2030/1.13, $N2030*AB2030*$BJ2030)</f>
        <v>0</v>
      </c>
      <c r="BE2030" s="54" t="n">
        <f>IF($M2030="人民币", $N2030*AC2030*$BJ2030/1.13, $N2030*AC2030*$BJ2030)</f>
        <v>0</v>
      </c>
      <c r="BF2030" s="54" t="n">
        <f>IF($M2030="人民币", $N2030*AD2030*$BJ2030/1.13, $N2030*AD2030*$BJ2030)</f>
        <v>0</v>
      </c>
      <c r="BG2030" s="54" t="n">
        <f>IF($M2030="人民币", $N2030*AE2030*$BJ2030/1.13, $N2030*AE2030*$BJ2030)</f>
        <v>0</v>
      </c>
      <c r="BH2030" s="55" t="n">
        <f>SUM(AV2030:BG2030)</f>
        <v>0</v>
      </c>
      <c r="BI2030" s="56">
             </c>
      <c r="BJ2030" s="57" t="n">
        <v>2024</v>
      </c>
      <c r="BK2030" s="29" t="n">
        <f>IF(OR(D2030="", F2030="", J2030="", M2030=""), 1, 0)</f>
        <v>0</v>
      </c>
      <c r="BL2030" s="7">
             </c>
      <c r="BR2030" s="7">
             </c>
    </row>
    <row r="2031" x14ac:dyDescent="0.25">
      <c r="A2031" s="40" t="n">
        <f>ROW()-5</f>
        <v>2026</v>
      </c>
      <c r="B2031" s="41" t="s">
        <v>44</v>
      </c>
      <c r="C2031" s="42" t="s">
        <v>42</v>
      </c>
      <c r="D2031" s="43" t="s">
        <v>109</v>
      </c>
      <c r="E2031" s="42" t="s">
        <v>42</v>
      </c>
      <c r="F2031" s="43" t="s">
        <v>3181</v>
      </c>
      <c r="G2031" s="44" t="s">
        <v>3181</v>
      </c>
      <c r="H2031" s="44" t="s">
        <v>3182</v>
      </c>
      <c r="I2031" s="42" t="s">
        <v>42</v>
      </c>
      <c r="J2031" s="42" t="s">
        <v>42</v>
      </c>
      <c r="K2031" s="42" t="s">
        <v>42</v>
      </c>
      <c r="L2031" s="45" t="n">
        <f>AF2031</f>
        <v>0</v>
      </c>
      <c r="M2031" s="46" t="s">
        <v>46</v>
      </c>
      <c r="N2031" s="58" t="n">
        <v>11111</v>
      </c>
      <c r="O2031" s="47" t="n">
        <f>L2031*N2031*BJ2031</f>
        <v>0</v>
      </c>
      <c r="P2031" s="48" t="n">
        <f>BH2031</f>
        <v>0</v>
      </c>
      <c r="Q2031" s="45">
             </c>
      <c r="R2031" s="49" t="n">
        <f>L2031*Q2031</f>
        <v>0</v>
      </c>
      <c r="S2031" s="46" t="s">
        <f>IF(I2031="粉剂", "千克", IF(I2031="", "", "粒"))</f>
        <v>47</v>
      </c>
      <c r="T2031" s="49">
             </c>
      <c r="U2031" s="49">
             </c>
      <c r="V2031" s="49">
             </c>
      <c r="W2031" s="49">
             </c>
      <c r="X2031" s="49">
             </c>
      <c r="Y2031" s="49">
             </c>
      <c r="Z2031" s="49">
             </c>
      <c r="AA2031" s="49">
             </c>
      <c r="AB2031" s="49">
             </c>
      <c r="AC2031" s="49">
             </c>
      <c r="AD2031" s="49">
             </c>
      <c r="AE2031" s="49">
             </c>
      <c r="AF2031" s="45" t="n">
        <f>T2031+U2031+V2031+W2031+X2031+Y2031+Z2031+AA2031+AB2031+AC2031+AD2031+AE2031</f>
        <v>0</v>
      </c>
      <c r="AG2031" s="50">
             </c>
      <c r="AH2031" s="51" t="n">
        <f>$Q2031*T2031</f>
        <v>0</v>
      </c>
      <c r="AI2031" s="51" t="n">
        <f>$Q2031*U2031</f>
        <v>0</v>
      </c>
      <c r="AJ2031" s="51" t="n">
        <f>$Q2031*V2031</f>
        <v>0</v>
      </c>
      <c r="AK2031" s="51" t="n">
        <f>$Q2031*W2031</f>
        <v>0</v>
      </c>
      <c r="AL2031" s="51" t="n">
        <f>$Q2031*X2031</f>
        <v>0</v>
      </c>
      <c r="AM2031" s="51" t="n">
        <f>$Q2031*Y2031</f>
        <v>0</v>
      </c>
      <c r="AN2031" s="51" t="n">
        <f>$Q2031*Z2031</f>
        <v>0</v>
      </c>
      <c r="AO2031" s="52" t="n">
        <f>$Q2031*AA2031</f>
        <v>0</v>
      </c>
      <c r="AP2031" s="52" t="n">
        <f>$Q2031*AB2031</f>
        <v>0</v>
      </c>
      <c r="AQ2031" s="52" t="n">
        <f>$Q2031*AC2031</f>
        <v>0</v>
      </c>
      <c r="AR2031" s="52" t="n">
        <f>$Q2031*AD2031</f>
        <v>0</v>
      </c>
      <c r="AS2031" s="52" t="n">
        <f>$Q2031*AE2031</f>
        <v>0</v>
      </c>
      <c r="AT2031" s="52" t="n">
        <f>SUM(AH2031:AS2031)</f>
        <v>0</v>
      </c>
      <c r="AU2031" s="53">
             </c>
      <c r="AV2031" s="54" t="n">
        <f>IF($M2031="人民币", $N2031*T2031*$BJ2031/1.13, $N2031*T2031*$BJ2031)</f>
        <v>0</v>
      </c>
      <c r="AW2031" s="54" t="n">
        <f>IF($M2031="人民币", $N2031*U2031*$BJ2031/1.13, $N2031*U2031*$BJ2031)</f>
        <v>0</v>
      </c>
      <c r="AX2031" s="54" t="n">
        <f>IF($M2031="人民币", $N2031*V2031*$BJ2031/1.13, $N2031*V2031*$BJ2031)</f>
        <v>0</v>
      </c>
      <c r="AY2031" s="54" t="n">
        <f>IF($M2031="人民币", $N2031*W2031*$BJ2031/1.13, $N2031*W2031*$BJ2031)</f>
        <v>0</v>
      </c>
      <c r="AZ2031" s="54" t="n">
        <f>IF($M2031="人民币", $N2031*X2031*$BJ2031/1.13, $N2031*X2031*$BJ2031)</f>
        <v>0</v>
      </c>
      <c r="BA2031" s="54" t="n">
        <f>IF($M2031="人民币", $N2031*Y2031*$BJ2031/1.13, $N2031*Y2031*$BJ2031)</f>
        <v>0</v>
      </c>
      <c r="BB2031" s="54" t="n">
        <f>IF($M2031="人民币", $N2031*Z2031*$BJ2031/1.13, $N2031*Z2031*$BJ2031)</f>
        <v>0</v>
      </c>
      <c r="BC2031" s="54" t="n">
        <f>IF($M2031="人民币", $N2031*AA2031*$BJ2031/1.13, $N2031*AA2031*$BJ2031)</f>
        <v>0</v>
      </c>
      <c r="BD2031" s="54" t="n">
        <f>IF($M2031="人民币", $N2031*AB2031*$BJ2031/1.13, $N2031*AB2031*$BJ2031)</f>
        <v>0</v>
      </c>
      <c r="BE2031" s="54" t="n">
        <f>IF($M2031="人民币", $N2031*AC2031*$BJ2031/1.13, $N2031*AC2031*$BJ2031)</f>
        <v>0</v>
      </c>
      <c r="BF2031" s="54" t="n">
        <f>IF($M2031="人民币", $N2031*AD2031*$BJ2031/1.13, $N2031*AD2031*$BJ2031)</f>
        <v>0</v>
      </c>
      <c r="BG2031" s="54" t="n">
        <f>IF($M2031="人民币", $N2031*AE2031*$BJ2031/1.13, $N2031*AE2031*$BJ2031)</f>
        <v>0</v>
      </c>
      <c r="BH2031" s="55" t="n">
        <f>SUM(AV2031:BG2031)</f>
        <v>0</v>
      </c>
      <c r="BI2031" s="56">
             </c>
      <c r="BJ2031" s="57" t="n">
        <v>2025</v>
      </c>
      <c r="BK2031" s="29" t="n">
        <f>IF(OR(D2031="", F2031="", J2031="", M2031=""), 1, 0)</f>
        <v>0</v>
      </c>
      <c r="BL2031" s="7">
             </c>
      <c r="BR2031" s="7">
             </c>
    </row>
    <row r="2032" x14ac:dyDescent="0.25">
      <c r="A2032" s="40" t="n">
        <f>ROW()-5</f>
        <v>2027</v>
      </c>
      <c r="B2032" s="41" t="s">
        <v>44</v>
      </c>
      <c r="C2032" s="42" t="s">
        <v>42</v>
      </c>
      <c r="D2032" s="43" t="s">
        <v>112</v>
      </c>
      <c r="E2032" s="42" t="s">
        <v>42</v>
      </c>
      <c r="F2032" s="43" t="s">
        <v>3183</v>
      </c>
      <c r="G2032" s="44" t="s">
        <v>44</v>
      </c>
      <c r="H2032" s="44" t="s">
        <v>3184</v>
      </c>
      <c r="I2032" s="42" t="s">
        <v>42</v>
      </c>
      <c r="J2032" s="42" t="s">
        <v>42</v>
      </c>
      <c r="K2032" s="42" t="s">
        <v>42</v>
      </c>
      <c r="L2032" s="45" t="n">
        <f>AF2032</f>
        <v>0</v>
      </c>
      <c r="M2032" s="46" t="s">
        <v>46</v>
      </c>
      <c r="N2032" s="58" t="n">
        <v>11111</v>
      </c>
      <c r="O2032" s="47" t="n">
        <f>L2032*N2032*BJ2032</f>
        <v>0</v>
      </c>
      <c r="P2032" s="48" t="n">
        <f>BH2032</f>
        <v>0</v>
      </c>
      <c r="Q2032" s="45">
             </c>
      <c r="R2032" s="49" t="n">
        <f>L2032*Q2032</f>
        <v>0</v>
      </c>
      <c r="S2032" s="46" t="s">
        <f>IF(I2032="粉剂", "千克", IF(I2032="", "", "粒"))</f>
        <v>47</v>
      </c>
      <c r="T2032" s="49">
             </c>
      <c r="U2032" s="49">
             </c>
      <c r="V2032" s="49">
             </c>
      <c r="W2032" s="49">
             </c>
      <c r="X2032" s="49">
             </c>
      <c r="Y2032" s="49">
             </c>
      <c r="Z2032" s="49">
             </c>
      <c r="AA2032" s="49">
             </c>
      <c r="AB2032" s="49">
             </c>
      <c r="AC2032" s="49">
             </c>
      <c r="AD2032" s="49">
             </c>
      <c r="AE2032" s="49">
             </c>
      <c r="AF2032" s="45" t="n">
        <f>T2032+U2032+V2032+W2032+X2032+Y2032+Z2032+AA2032+AB2032+AC2032+AD2032+AE2032</f>
        <v>0</v>
      </c>
      <c r="AG2032" s="50">
             </c>
      <c r="AH2032" s="51" t="n">
        <f>$Q2032*T2032</f>
        <v>0</v>
      </c>
      <c r="AI2032" s="51" t="n">
        <f>$Q2032*U2032</f>
        <v>0</v>
      </c>
      <c r="AJ2032" s="51" t="n">
        <f>$Q2032*V2032</f>
        <v>0</v>
      </c>
      <c r="AK2032" s="51" t="n">
        <f>$Q2032*W2032</f>
        <v>0</v>
      </c>
      <c r="AL2032" s="51" t="n">
        <f>$Q2032*X2032</f>
        <v>0</v>
      </c>
      <c r="AM2032" s="51" t="n">
        <f>$Q2032*Y2032</f>
        <v>0</v>
      </c>
      <c r="AN2032" s="51" t="n">
        <f>$Q2032*Z2032</f>
        <v>0</v>
      </c>
      <c r="AO2032" s="52" t="n">
        <f>$Q2032*AA2032</f>
        <v>0</v>
      </c>
      <c r="AP2032" s="52" t="n">
        <f>$Q2032*AB2032</f>
        <v>0</v>
      </c>
      <c r="AQ2032" s="52" t="n">
        <f>$Q2032*AC2032</f>
        <v>0</v>
      </c>
      <c r="AR2032" s="52" t="n">
        <f>$Q2032*AD2032</f>
        <v>0</v>
      </c>
      <c r="AS2032" s="52" t="n">
        <f>$Q2032*AE2032</f>
        <v>0</v>
      </c>
      <c r="AT2032" s="52" t="n">
        <f>SUM(AH2032:AS2032)</f>
        <v>0</v>
      </c>
      <c r="AU2032" s="53">
             </c>
      <c r="AV2032" s="54" t="n">
        <f>IF($M2032="人民币", $N2032*T2032*$BJ2032/1.13, $N2032*T2032*$BJ2032)</f>
        <v>0</v>
      </c>
      <c r="AW2032" s="54" t="n">
        <f>IF($M2032="人民币", $N2032*U2032*$BJ2032/1.13, $N2032*U2032*$BJ2032)</f>
        <v>0</v>
      </c>
      <c r="AX2032" s="54" t="n">
        <f>IF($M2032="人民币", $N2032*V2032*$BJ2032/1.13, $N2032*V2032*$BJ2032)</f>
        <v>0</v>
      </c>
      <c r="AY2032" s="54" t="n">
        <f>IF($M2032="人民币", $N2032*W2032*$BJ2032/1.13, $N2032*W2032*$BJ2032)</f>
        <v>0</v>
      </c>
      <c r="AZ2032" s="54" t="n">
        <f>IF($M2032="人民币", $N2032*X2032*$BJ2032/1.13, $N2032*X2032*$BJ2032)</f>
        <v>0</v>
      </c>
      <c r="BA2032" s="54" t="n">
        <f>IF($M2032="人民币", $N2032*Y2032*$BJ2032/1.13, $N2032*Y2032*$BJ2032)</f>
        <v>0</v>
      </c>
      <c r="BB2032" s="54" t="n">
        <f>IF($M2032="人民币", $N2032*Z2032*$BJ2032/1.13, $N2032*Z2032*$BJ2032)</f>
        <v>0</v>
      </c>
      <c r="BC2032" s="54" t="n">
        <f>IF($M2032="人民币", $N2032*AA2032*$BJ2032/1.13, $N2032*AA2032*$BJ2032)</f>
        <v>0</v>
      </c>
      <c r="BD2032" s="54" t="n">
        <f>IF($M2032="人民币", $N2032*AB2032*$BJ2032/1.13, $N2032*AB2032*$BJ2032)</f>
        <v>0</v>
      </c>
      <c r="BE2032" s="54" t="n">
        <f>IF($M2032="人民币", $N2032*AC2032*$BJ2032/1.13, $N2032*AC2032*$BJ2032)</f>
        <v>0</v>
      </c>
      <c r="BF2032" s="54" t="n">
        <f>IF($M2032="人民币", $N2032*AD2032*$BJ2032/1.13, $N2032*AD2032*$BJ2032)</f>
        <v>0</v>
      </c>
      <c r="BG2032" s="54" t="n">
        <f>IF($M2032="人民币", $N2032*AE2032*$BJ2032/1.13, $N2032*AE2032*$BJ2032)</f>
        <v>0</v>
      </c>
      <c r="BH2032" s="55" t="n">
        <f>SUM(AV2032:BG2032)</f>
        <v>0</v>
      </c>
      <c r="BI2032" s="56">
             </c>
      <c r="BJ2032" s="57" t="n">
        <v>2026</v>
      </c>
      <c r="BK2032" s="29" t="n">
        <f>IF(OR(D2032="", F2032="", J2032="", M2032=""), 1, 0)</f>
        <v>0</v>
      </c>
      <c r="BL2032" s="7">
             </c>
      <c r="BR2032" s="7">
             </c>
    </row>
    <row r="2033" x14ac:dyDescent="0.25">
      <c r="A2033" s="40" t="n">
        <f>ROW()-5</f>
        <v>2028</v>
      </c>
      <c r="B2033" s="41" t="s">
        <v>44</v>
      </c>
      <c r="C2033" s="42" t="s">
        <v>42</v>
      </c>
      <c r="D2033" s="43" t="s">
        <v>115</v>
      </c>
      <c r="E2033" s="42" t="s">
        <v>42</v>
      </c>
      <c r="F2033" s="43" t="s">
        <v>3185</v>
      </c>
      <c r="G2033" s="44" t="s">
        <v>44</v>
      </c>
      <c r="H2033" s="44" t="s">
        <v>44</v>
      </c>
      <c r="I2033" s="42" t="s">
        <v>42</v>
      </c>
      <c r="J2033" s="42" t="s">
        <v>42</v>
      </c>
      <c r="K2033" s="42" t="s">
        <v>42</v>
      </c>
      <c r="L2033" s="45" t="n">
        <f>AF2033</f>
        <v>0</v>
      </c>
      <c r="M2033" s="46" t="s">
        <v>46</v>
      </c>
      <c r="N2033" s="58" t="n">
        <v>11111</v>
      </c>
      <c r="O2033" s="47" t="n">
        <f>L2033*N2033*BJ2033</f>
        <v>0</v>
      </c>
      <c r="P2033" s="48" t="n">
        <f>BH2033</f>
        <v>0</v>
      </c>
      <c r="Q2033" s="45">
             </c>
      <c r="R2033" s="49" t="n">
        <f>L2033*Q2033</f>
        <v>0</v>
      </c>
      <c r="S2033" s="46" t="s">
        <f>IF(I2033="粉剂", "千克", IF(I2033="", "", "粒"))</f>
        <v>47</v>
      </c>
      <c r="T2033" s="49">
             </c>
      <c r="U2033" s="49">
             </c>
      <c r="V2033" s="49">
             </c>
      <c r="W2033" s="49">
             </c>
      <c r="X2033" s="49">
             </c>
      <c r="Y2033" s="49">
             </c>
      <c r="Z2033" s="49">
             </c>
      <c r="AA2033" s="49">
             </c>
      <c r="AB2033" s="49">
             </c>
      <c r="AC2033" s="49">
             </c>
      <c r="AD2033" s="49">
             </c>
      <c r="AE2033" s="49">
             </c>
      <c r="AF2033" s="45" t="n">
        <f>T2033+U2033+V2033+W2033+X2033+Y2033+Z2033+AA2033+AB2033+AC2033+AD2033+AE2033</f>
        <v>0</v>
      </c>
      <c r="AG2033" s="50">
             </c>
      <c r="AH2033" s="51" t="n">
        <f>$Q2033*T2033</f>
        <v>0</v>
      </c>
      <c r="AI2033" s="51" t="n">
        <f>$Q2033*U2033</f>
        <v>0</v>
      </c>
      <c r="AJ2033" s="51" t="n">
        <f>$Q2033*V2033</f>
        <v>0</v>
      </c>
      <c r="AK2033" s="51" t="n">
        <f>$Q2033*W2033</f>
        <v>0</v>
      </c>
      <c r="AL2033" s="51" t="n">
        <f>$Q2033*X2033</f>
        <v>0</v>
      </c>
      <c r="AM2033" s="51" t="n">
        <f>$Q2033*Y2033</f>
        <v>0</v>
      </c>
      <c r="AN2033" s="51" t="n">
        <f>$Q2033*Z2033</f>
        <v>0</v>
      </c>
      <c r="AO2033" s="52" t="n">
        <f>$Q2033*AA2033</f>
        <v>0</v>
      </c>
      <c r="AP2033" s="52" t="n">
        <f>$Q2033*AB2033</f>
        <v>0</v>
      </c>
      <c r="AQ2033" s="52" t="n">
        <f>$Q2033*AC2033</f>
        <v>0</v>
      </c>
      <c r="AR2033" s="52" t="n">
        <f>$Q2033*AD2033</f>
        <v>0</v>
      </c>
      <c r="AS2033" s="52" t="n">
        <f>$Q2033*AE2033</f>
        <v>0</v>
      </c>
      <c r="AT2033" s="52" t="n">
        <f>SUM(AH2033:AS2033)</f>
        <v>0</v>
      </c>
      <c r="AU2033" s="53">
             </c>
      <c r="AV2033" s="54" t="n">
        <f>IF($M2033="人民币", $N2033*T2033*$BJ2033/1.13, $N2033*T2033*$BJ2033)</f>
        <v>0</v>
      </c>
      <c r="AW2033" s="54" t="n">
        <f>IF($M2033="人民币", $N2033*U2033*$BJ2033/1.13, $N2033*U2033*$BJ2033)</f>
        <v>0</v>
      </c>
      <c r="AX2033" s="54" t="n">
        <f>IF($M2033="人民币", $N2033*V2033*$BJ2033/1.13, $N2033*V2033*$BJ2033)</f>
        <v>0</v>
      </c>
      <c r="AY2033" s="54" t="n">
        <f>IF($M2033="人民币", $N2033*W2033*$BJ2033/1.13, $N2033*W2033*$BJ2033)</f>
        <v>0</v>
      </c>
      <c r="AZ2033" s="54" t="n">
        <f>IF($M2033="人民币", $N2033*X2033*$BJ2033/1.13, $N2033*X2033*$BJ2033)</f>
        <v>0</v>
      </c>
      <c r="BA2033" s="54" t="n">
        <f>IF($M2033="人民币", $N2033*Y2033*$BJ2033/1.13, $N2033*Y2033*$BJ2033)</f>
        <v>0</v>
      </c>
      <c r="BB2033" s="54" t="n">
        <f>IF($M2033="人民币", $N2033*Z2033*$BJ2033/1.13, $N2033*Z2033*$BJ2033)</f>
        <v>0</v>
      </c>
      <c r="BC2033" s="54" t="n">
        <f>IF($M2033="人民币", $N2033*AA2033*$BJ2033/1.13, $N2033*AA2033*$BJ2033)</f>
        <v>0</v>
      </c>
      <c r="BD2033" s="54" t="n">
        <f>IF($M2033="人民币", $N2033*AB2033*$BJ2033/1.13, $N2033*AB2033*$BJ2033)</f>
        <v>0</v>
      </c>
      <c r="BE2033" s="54" t="n">
        <f>IF($M2033="人民币", $N2033*AC2033*$BJ2033/1.13, $N2033*AC2033*$BJ2033)</f>
        <v>0</v>
      </c>
      <c r="BF2033" s="54" t="n">
        <f>IF($M2033="人民币", $N2033*AD2033*$BJ2033/1.13, $N2033*AD2033*$BJ2033)</f>
        <v>0</v>
      </c>
      <c r="BG2033" s="54" t="n">
        <f>IF($M2033="人民币", $N2033*AE2033*$BJ2033/1.13, $N2033*AE2033*$BJ2033)</f>
        <v>0</v>
      </c>
      <c r="BH2033" s="55" t="n">
        <f>SUM(AV2033:BG2033)</f>
        <v>0</v>
      </c>
      <c r="BI2033" s="56">
             </c>
      <c r="BJ2033" s="57" t="n">
        <v>2027</v>
      </c>
      <c r="BK2033" s="29" t="n">
        <f>IF(OR(D2033="", F2033="", J2033="", M2033=""), 1, 0)</f>
        <v>0</v>
      </c>
      <c r="BL2033" s="7">
             </c>
      <c r="BR2033" s="7">
             </c>
    </row>
    <row r="2034" x14ac:dyDescent="0.25">
      <c r="A2034" s="40" t="n">
        <f>ROW()-5</f>
        <v>2029</v>
      </c>
      <c r="B2034" s="41" t="s">
        <v>44</v>
      </c>
      <c r="C2034" s="42" t="s">
        <v>42</v>
      </c>
      <c r="D2034" s="43" t="s">
        <v>118</v>
      </c>
      <c r="E2034" s="42" t="s">
        <v>42</v>
      </c>
      <c r="F2034" s="43" t="s">
        <v>3186</v>
      </c>
      <c r="G2034" s="44" t="s">
        <v>44</v>
      </c>
      <c r="H2034" s="44" t="s">
        <v>44</v>
      </c>
      <c r="I2034" s="42" t="s">
        <v>42</v>
      </c>
      <c r="J2034" s="42" t="s">
        <v>42</v>
      </c>
      <c r="K2034" s="42" t="s">
        <v>42</v>
      </c>
      <c r="L2034" s="45" t="n">
        <f>AF2034</f>
        <v>0</v>
      </c>
      <c r="M2034" s="46" t="s">
        <v>46</v>
      </c>
      <c r="N2034" s="58" t="n">
        <v>11111</v>
      </c>
      <c r="O2034" s="47" t="n">
        <f>L2034*N2034*BJ2034</f>
        <v>0</v>
      </c>
      <c r="P2034" s="48" t="n">
        <f>BH2034</f>
        <v>0</v>
      </c>
      <c r="Q2034" s="45">
             </c>
      <c r="R2034" s="49" t="n">
        <f>L2034*Q2034</f>
        <v>0</v>
      </c>
      <c r="S2034" s="46" t="s">
        <f>IF(I2034="粉剂", "千克", IF(I2034="", "", "粒"))</f>
        <v>47</v>
      </c>
      <c r="T2034" s="49">
             </c>
      <c r="U2034" s="49">
             </c>
      <c r="V2034" s="49">
             </c>
      <c r="W2034" s="49">
             </c>
      <c r="X2034" s="49">
             </c>
      <c r="Y2034" s="49">
             </c>
      <c r="Z2034" s="49">
             </c>
      <c r="AA2034" s="49">
             </c>
      <c r="AB2034" s="49">
             </c>
      <c r="AC2034" s="49">
             </c>
      <c r="AD2034" s="49">
             </c>
      <c r="AE2034" s="49">
             </c>
      <c r="AF2034" s="45" t="n">
        <f>T2034+U2034+V2034+W2034+X2034+Y2034+Z2034+AA2034+AB2034+AC2034+AD2034+AE2034</f>
        <v>0</v>
      </c>
      <c r="AG2034" s="50">
             </c>
      <c r="AH2034" s="51" t="n">
        <f>$Q2034*T2034</f>
        <v>0</v>
      </c>
      <c r="AI2034" s="51" t="n">
        <f>$Q2034*U2034</f>
        <v>0</v>
      </c>
      <c r="AJ2034" s="51" t="n">
        <f>$Q2034*V2034</f>
        <v>0</v>
      </c>
      <c r="AK2034" s="51" t="n">
        <f>$Q2034*W2034</f>
        <v>0</v>
      </c>
      <c r="AL2034" s="51" t="n">
        <f>$Q2034*X2034</f>
        <v>0</v>
      </c>
      <c r="AM2034" s="51" t="n">
        <f>$Q2034*Y2034</f>
        <v>0</v>
      </c>
      <c r="AN2034" s="51" t="n">
        <f>$Q2034*Z2034</f>
        <v>0</v>
      </c>
      <c r="AO2034" s="52" t="n">
        <f>$Q2034*AA2034</f>
        <v>0</v>
      </c>
      <c r="AP2034" s="52" t="n">
        <f>$Q2034*AB2034</f>
        <v>0</v>
      </c>
      <c r="AQ2034" s="52" t="n">
        <f>$Q2034*AC2034</f>
        <v>0</v>
      </c>
      <c r="AR2034" s="52" t="n">
        <f>$Q2034*AD2034</f>
        <v>0</v>
      </c>
      <c r="AS2034" s="52" t="n">
        <f>$Q2034*AE2034</f>
        <v>0</v>
      </c>
      <c r="AT2034" s="52" t="n">
        <f>SUM(AH2034:AS2034)</f>
        <v>0</v>
      </c>
      <c r="AU2034" s="53">
             </c>
      <c r="AV2034" s="54" t="n">
        <f>IF($M2034="人民币", $N2034*T2034*$BJ2034/1.13, $N2034*T2034*$BJ2034)</f>
        <v>0</v>
      </c>
      <c r="AW2034" s="54" t="n">
        <f>IF($M2034="人民币", $N2034*U2034*$BJ2034/1.13, $N2034*U2034*$BJ2034)</f>
        <v>0</v>
      </c>
      <c r="AX2034" s="54" t="n">
        <f>IF($M2034="人民币", $N2034*V2034*$BJ2034/1.13, $N2034*V2034*$BJ2034)</f>
        <v>0</v>
      </c>
      <c r="AY2034" s="54" t="n">
        <f>IF($M2034="人民币", $N2034*W2034*$BJ2034/1.13, $N2034*W2034*$BJ2034)</f>
        <v>0</v>
      </c>
      <c r="AZ2034" s="54" t="n">
        <f>IF($M2034="人民币", $N2034*X2034*$BJ2034/1.13, $N2034*X2034*$BJ2034)</f>
        <v>0</v>
      </c>
      <c r="BA2034" s="54" t="n">
        <f>IF($M2034="人民币", $N2034*Y2034*$BJ2034/1.13, $N2034*Y2034*$BJ2034)</f>
        <v>0</v>
      </c>
      <c r="BB2034" s="54" t="n">
        <f>IF($M2034="人民币", $N2034*Z2034*$BJ2034/1.13, $N2034*Z2034*$BJ2034)</f>
        <v>0</v>
      </c>
      <c r="BC2034" s="54" t="n">
        <f>IF($M2034="人民币", $N2034*AA2034*$BJ2034/1.13, $N2034*AA2034*$BJ2034)</f>
        <v>0</v>
      </c>
      <c r="BD2034" s="54" t="n">
        <f>IF($M2034="人民币", $N2034*AB2034*$BJ2034/1.13, $N2034*AB2034*$BJ2034)</f>
        <v>0</v>
      </c>
      <c r="BE2034" s="54" t="n">
        <f>IF($M2034="人民币", $N2034*AC2034*$BJ2034/1.13, $N2034*AC2034*$BJ2034)</f>
        <v>0</v>
      </c>
      <c r="BF2034" s="54" t="n">
        <f>IF($M2034="人民币", $N2034*AD2034*$BJ2034/1.13, $N2034*AD2034*$BJ2034)</f>
        <v>0</v>
      </c>
      <c r="BG2034" s="54" t="n">
        <f>IF($M2034="人民币", $N2034*AE2034*$BJ2034/1.13, $N2034*AE2034*$BJ2034)</f>
        <v>0</v>
      </c>
      <c r="BH2034" s="55" t="n">
        <f>SUM(AV2034:BG2034)</f>
        <v>0</v>
      </c>
      <c r="BI2034" s="56">
             </c>
      <c r="BJ2034" s="57" t="n">
        <v>2028</v>
      </c>
      <c r="BK2034" s="29" t="n">
        <f>IF(OR(D2034="", F2034="", J2034="", M2034=""), 1, 0)</f>
        <v>0</v>
      </c>
      <c r="BL2034" s="7">
             </c>
      <c r="BR2034" s="7">
             </c>
    </row>
    <row r="2035" x14ac:dyDescent="0.25">
      <c r="A2035" s="40" t="n">
        <f>ROW()-5</f>
        <v>2030</v>
      </c>
      <c r="B2035" s="41" t="s">
        <v>44</v>
      </c>
      <c r="C2035" s="42" t="s">
        <v>42</v>
      </c>
      <c r="D2035" s="43" t="s">
        <v>121</v>
      </c>
      <c r="E2035" s="42" t="s">
        <v>42</v>
      </c>
      <c r="F2035" s="43" t="s">
        <v>3187</v>
      </c>
      <c r="G2035" s="44" t="s">
        <v>3187</v>
      </c>
      <c r="H2035" s="44" t="s">
        <v>3188</v>
      </c>
      <c r="I2035" s="42" t="s">
        <v>42</v>
      </c>
      <c r="J2035" s="42" t="s">
        <v>42</v>
      </c>
      <c r="K2035" s="42" t="s">
        <v>42</v>
      </c>
      <c r="L2035" s="45" t="n">
        <f>AF2035</f>
        <v>0</v>
      </c>
      <c r="M2035" s="46" t="s">
        <v>46</v>
      </c>
      <c r="N2035" s="58" t="n">
        <v>11111</v>
      </c>
      <c r="O2035" s="47" t="n">
        <f>L2035*N2035*BJ2035</f>
        <v>0</v>
      </c>
      <c r="P2035" s="48" t="n">
        <f>BH2035</f>
        <v>0</v>
      </c>
      <c r="Q2035" s="45">
             </c>
      <c r="R2035" s="49" t="n">
        <f>L2035*Q2035</f>
        <v>0</v>
      </c>
      <c r="S2035" s="46" t="s">
        <f>IF(I2035="粉剂", "千克", IF(I2035="", "", "粒"))</f>
        <v>47</v>
      </c>
      <c r="T2035" s="49">
             </c>
      <c r="U2035" s="49">
             </c>
      <c r="V2035" s="49">
             </c>
      <c r="W2035" s="49">
             </c>
      <c r="X2035" s="49">
             </c>
      <c r="Y2035" s="49">
             </c>
      <c r="Z2035" s="49">
             </c>
      <c r="AA2035" s="49">
             </c>
      <c r="AB2035" s="49">
             </c>
      <c r="AC2035" s="49">
             </c>
      <c r="AD2035" s="49">
             </c>
      <c r="AE2035" s="49">
             </c>
      <c r="AF2035" s="45" t="n">
        <f>T2035+U2035+V2035+W2035+X2035+Y2035+Z2035+AA2035+AB2035+AC2035+AD2035+AE2035</f>
        <v>0</v>
      </c>
      <c r="AG2035" s="50">
             </c>
      <c r="AH2035" s="51" t="n">
        <f>$Q2035*T2035</f>
        <v>0</v>
      </c>
      <c r="AI2035" s="51" t="n">
        <f>$Q2035*U2035</f>
        <v>0</v>
      </c>
      <c r="AJ2035" s="51" t="n">
        <f>$Q2035*V2035</f>
        <v>0</v>
      </c>
      <c r="AK2035" s="51" t="n">
        <f>$Q2035*W2035</f>
        <v>0</v>
      </c>
      <c r="AL2035" s="51" t="n">
        <f>$Q2035*X2035</f>
        <v>0</v>
      </c>
      <c r="AM2035" s="51" t="n">
        <f>$Q2035*Y2035</f>
        <v>0</v>
      </c>
      <c r="AN2035" s="51" t="n">
        <f>$Q2035*Z2035</f>
        <v>0</v>
      </c>
      <c r="AO2035" s="52" t="n">
        <f>$Q2035*AA2035</f>
        <v>0</v>
      </c>
      <c r="AP2035" s="52" t="n">
        <f>$Q2035*AB2035</f>
        <v>0</v>
      </c>
      <c r="AQ2035" s="52" t="n">
        <f>$Q2035*AC2035</f>
        <v>0</v>
      </c>
      <c r="AR2035" s="52" t="n">
        <f>$Q2035*AD2035</f>
        <v>0</v>
      </c>
      <c r="AS2035" s="52" t="n">
        <f>$Q2035*AE2035</f>
        <v>0</v>
      </c>
      <c r="AT2035" s="52" t="n">
        <f>SUM(AH2035:AS2035)</f>
        <v>0</v>
      </c>
      <c r="AU2035" s="53">
             </c>
      <c r="AV2035" s="54" t="n">
        <f>IF($M2035="人民币", $N2035*T2035*$BJ2035/1.13, $N2035*T2035*$BJ2035)</f>
        <v>0</v>
      </c>
      <c r="AW2035" s="54" t="n">
        <f>IF($M2035="人民币", $N2035*U2035*$BJ2035/1.13, $N2035*U2035*$BJ2035)</f>
        <v>0</v>
      </c>
      <c r="AX2035" s="54" t="n">
        <f>IF($M2035="人民币", $N2035*V2035*$BJ2035/1.13, $N2035*V2035*$BJ2035)</f>
        <v>0</v>
      </c>
      <c r="AY2035" s="54" t="n">
        <f>IF($M2035="人民币", $N2035*W2035*$BJ2035/1.13, $N2035*W2035*$BJ2035)</f>
        <v>0</v>
      </c>
      <c r="AZ2035" s="54" t="n">
        <f>IF($M2035="人民币", $N2035*X2035*$BJ2035/1.13, $N2035*X2035*$BJ2035)</f>
        <v>0</v>
      </c>
      <c r="BA2035" s="54" t="n">
        <f>IF($M2035="人民币", $N2035*Y2035*$BJ2035/1.13, $N2035*Y2035*$BJ2035)</f>
        <v>0</v>
      </c>
      <c r="BB2035" s="54" t="n">
        <f>IF($M2035="人民币", $N2035*Z2035*$BJ2035/1.13, $N2035*Z2035*$BJ2035)</f>
        <v>0</v>
      </c>
      <c r="BC2035" s="54" t="n">
        <f>IF($M2035="人民币", $N2035*AA2035*$BJ2035/1.13, $N2035*AA2035*$BJ2035)</f>
        <v>0</v>
      </c>
      <c r="BD2035" s="54" t="n">
        <f>IF($M2035="人民币", $N2035*AB2035*$BJ2035/1.13, $N2035*AB2035*$BJ2035)</f>
        <v>0</v>
      </c>
      <c r="BE2035" s="54" t="n">
        <f>IF($M2035="人民币", $N2035*AC2035*$BJ2035/1.13, $N2035*AC2035*$BJ2035)</f>
        <v>0</v>
      </c>
      <c r="BF2035" s="54" t="n">
        <f>IF($M2035="人民币", $N2035*AD2035*$BJ2035/1.13, $N2035*AD2035*$BJ2035)</f>
        <v>0</v>
      </c>
      <c r="BG2035" s="54" t="n">
        <f>IF($M2035="人民币", $N2035*AE2035*$BJ2035/1.13, $N2035*AE2035*$BJ2035)</f>
        <v>0</v>
      </c>
      <c r="BH2035" s="55" t="n">
        <f>SUM(AV2035:BG2035)</f>
        <v>0</v>
      </c>
      <c r="BI2035" s="56">
             </c>
      <c r="BJ2035" s="57" t="n">
        <v>2029</v>
      </c>
      <c r="BK2035" s="29" t="n">
        <f>IF(OR(D2035="", F2035="", J2035="", M2035=""), 1, 0)</f>
        <v>0</v>
      </c>
      <c r="BL2035" s="7">
             </c>
      <c r="BR2035" s="7">
             </c>
    </row>
    <row r="2036" x14ac:dyDescent="0.25">
      <c r="A2036" s="40" t="n">
        <f>ROW()-5</f>
        <v>2031</v>
      </c>
      <c r="B2036" s="41" t="s">
        <v>44</v>
      </c>
      <c r="C2036" s="42" t="s">
        <v>42</v>
      </c>
      <c r="D2036" s="43" t="s">
        <v>124</v>
      </c>
      <c r="E2036" s="42" t="s">
        <v>42</v>
      </c>
      <c r="F2036" s="43" t="s">
        <v>3189</v>
      </c>
      <c r="G2036" s="44" t="s">
        <v>44</v>
      </c>
      <c r="H2036" s="44" t="s">
        <v>44</v>
      </c>
      <c r="I2036" s="42" t="s">
        <v>42</v>
      </c>
      <c r="J2036" s="42" t="s">
        <v>42</v>
      </c>
      <c r="K2036" s="42" t="s">
        <v>42</v>
      </c>
      <c r="L2036" s="45" t="n">
        <f>AF2036</f>
        <v>0</v>
      </c>
      <c r="M2036" s="46" t="s">
        <v>46</v>
      </c>
      <c r="N2036" s="58" t="n">
        <v>11111</v>
      </c>
      <c r="O2036" s="47" t="n">
        <f>L2036*N2036*BJ2036</f>
        <v>0</v>
      </c>
      <c r="P2036" s="48" t="n">
        <f>BH2036</f>
        <v>0</v>
      </c>
      <c r="Q2036" s="45">
             </c>
      <c r="R2036" s="49" t="n">
        <f>L2036*Q2036</f>
        <v>0</v>
      </c>
      <c r="S2036" s="46" t="s">
        <f>IF(I2036="粉剂", "千克", IF(I2036="", "", "粒"))</f>
        <v>47</v>
      </c>
      <c r="T2036" s="49">
             </c>
      <c r="U2036" s="49">
             </c>
      <c r="V2036" s="49">
             </c>
      <c r="W2036" s="49">
             </c>
      <c r="X2036" s="49">
             </c>
      <c r="Y2036" s="49">
             </c>
      <c r="Z2036" s="49">
             </c>
      <c r="AA2036" s="49">
             </c>
      <c r="AB2036" s="49">
             </c>
      <c r="AC2036" s="49">
             </c>
      <c r="AD2036" s="49">
             </c>
      <c r="AE2036" s="49">
             </c>
      <c r="AF2036" s="45" t="n">
        <f>T2036+U2036+V2036+W2036+X2036+Y2036+Z2036+AA2036+AB2036+AC2036+AD2036+AE2036</f>
        <v>0</v>
      </c>
      <c r="AG2036" s="50">
             </c>
      <c r="AH2036" s="51" t="n">
        <f>$Q2036*T2036</f>
        <v>0</v>
      </c>
      <c r="AI2036" s="51" t="n">
        <f>$Q2036*U2036</f>
        <v>0</v>
      </c>
      <c r="AJ2036" s="51" t="n">
        <f>$Q2036*V2036</f>
        <v>0</v>
      </c>
      <c r="AK2036" s="51" t="n">
        <f>$Q2036*W2036</f>
        <v>0</v>
      </c>
      <c r="AL2036" s="51" t="n">
        <f>$Q2036*X2036</f>
        <v>0</v>
      </c>
      <c r="AM2036" s="51" t="n">
        <f>$Q2036*Y2036</f>
        <v>0</v>
      </c>
      <c r="AN2036" s="51" t="n">
        <f>$Q2036*Z2036</f>
        <v>0</v>
      </c>
      <c r="AO2036" s="52" t="n">
        <f>$Q2036*AA2036</f>
        <v>0</v>
      </c>
      <c r="AP2036" s="52" t="n">
        <f>$Q2036*AB2036</f>
        <v>0</v>
      </c>
      <c r="AQ2036" s="52" t="n">
        <f>$Q2036*AC2036</f>
        <v>0</v>
      </c>
      <c r="AR2036" s="52" t="n">
        <f>$Q2036*AD2036</f>
        <v>0</v>
      </c>
      <c r="AS2036" s="52" t="n">
        <f>$Q2036*AE2036</f>
        <v>0</v>
      </c>
      <c r="AT2036" s="52" t="n">
        <f>SUM(AH2036:AS2036)</f>
        <v>0</v>
      </c>
      <c r="AU2036" s="53">
             </c>
      <c r="AV2036" s="54" t="n">
        <f>IF($M2036="人民币", $N2036*T2036*$BJ2036/1.13, $N2036*T2036*$BJ2036)</f>
        <v>0</v>
      </c>
      <c r="AW2036" s="54" t="n">
        <f>IF($M2036="人民币", $N2036*U2036*$BJ2036/1.13, $N2036*U2036*$BJ2036)</f>
        <v>0</v>
      </c>
      <c r="AX2036" s="54" t="n">
        <f>IF($M2036="人民币", $N2036*V2036*$BJ2036/1.13, $N2036*V2036*$BJ2036)</f>
        <v>0</v>
      </c>
      <c r="AY2036" s="54" t="n">
        <f>IF($M2036="人民币", $N2036*W2036*$BJ2036/1.13, $N2036*W2036*$BJ2036)</f>
        <v>0</v>
      </c>
      <c r="AZ2036" s="54" t="n">
        <f>IF($M2036="人民币", $N2036*X2036*$BJ2036/1.13, $N2036*X2036*$BJ2036)</f>
        <v>0</v>
      </c>
      <c r="BA2036" s="54" t="n">
        <f>IF($M2036="人民币", $N2036*Y2036*$BJ2036/1.13, $N2036*Y2036*$BJ2036)</f>
        <v>0</v>
      </c>
      <c r="BB2036" s="54" t="n">
        <f>IF($M2036="人民币", $N2036*Z2036*$BJ2036/1.13, $N2036*Z2036*$BJ2036)</f>
        <v>0</v>
      </c>
      <c r="BC2036" s="54" t="n">
        <f>IF($M2036="人民币", $N2036*AA2036*$BJ2036/1.13, $N2036*AA2036*$BJ2036)</f>
        <v>0</v>
      </c>
      <c r="BD2036" s="54" t="n">
        <f>IF($M2036="人民币", $N2036*AB2036*$BJ2036/1.13, $N2036*AB2036*$BJ2036)</f>
        <v>0</v>
      </c>
      <c r="BE2036" s="54" t="n">
        <f>IF($M2036="人民币", $N2036*AC2036*$BJ2036/1.13, $N2036*AC2036*$BJ2036)</f>
        <v>0</v>
      </c>
      <c r="BF2036" s="54" t="n">
        <f>IF($M2036="人民币", $N2036*AD2036*$BJ2036/1.13, $N2036*AD2036*$BJ2036)</f>
        <v>0</v>
      </c>
      <c r="BG2036" s="54" t="n">
        <f>IF($M2036="人民币", $N2036*AE2036*$BJ2036/1.13, $N2036*AE2036*$BJ2036)</f>
        <v>0</v>
      </c>
      <c r="BH2036" s="55" t="n">
        <f>SUM(AV2036:BG2036)</f>
        <v>0</v>
      </c>
      <c r="BI2036" s="56">
             </c>
      <c r="BJ2036" s="57" t="n">
        <v>2030</v>
      </c>
      <c r="BK2036" s="29" t="n">
        <f>IF(OR(D2036="", F2036="", J2036="", M2036=""), 1, 0)</f>
        <v>0</v>
      </c>
      <c r="BL2036" s="7">
             </c>
      <c r="BR2036" s="7">
             </c>
    </row>
    <row r="2037" x14ac:dyDescent="0.25">
      <c r="A2037" s="40" t="n">
        <f>ROW()-5</f>
        <v>2032</v>
      </c>
      <c r="B2037" s="41" t="s">
        <v>44</v>
      </c>
      <c r="C2037" s="42" t="s">
        <v>42</v>
      </c>
      <c r="D2037" s="43" t="s">
        <v>127</v>
      </c>
      <c r="E2037" s="42" t="s">
        <v>42</v>
      </c>
      <c r="F2037" s="43" t="s">
        <v>3190</v>
      </c>
      <c r="G2037" s="44" t="s">
        <v>44</v>
      </c>
      <c r="H2037" s="44" t="s">
        <v>44</v>
      </c>
      <c r="I2037" s="42" t="s">
        <v>42</v>
      </c>
      <c r="J2037" s="42" t="s">
        <v>42</v>
      </c>
      <c r="K2037" s="42" t="s">
        <v>42</v>
      </c>
      <c r="L2037" s="45" t="n">
        <f>AF2037</f>
        <v>0</v>
      </c>
      <c r="M2037" s="46" t="s">
        <v>46</v>
      </c>
      <c r="N2037" s="58" t="n">
        <v>11111</v>
      </c>
      <c r="O2037" s="47" t="n">
        <f>L2037*N2037*BJ2037</f>
        <v>0</v>
      </c>
      <c r="P2037" s="48" t="n">
        <f>BH2037</f>
        <v>0</v>
      </c>
      <c r="Q2037" s="45">
             </c>
      <c r="R2037" s="49" t="n">
        <f>L2037*Q2037</f>
        <v>0</v>
      </c>
      <c r="S2037" s="46" t="s">
        <f>IF(I2037="粉剂", "千克", IF(I2037="", "", "粒"))</f>
        <v>47</v>
      </c>
      <c r="T2037" s="49">
             </c>
      <c r="U2037" s="49">
             </c>
      <c r="V2037" s="49">
             </c>
      <c r="W2037" s="49">
             </c>
      <c r="X2037" s="49">
             </c>
      <c r="Y2037" s="49">
             </c>
      <c r="Z2037" s="49">
             </c>
      <c r="AA2037" s="49">
             </c>
      <c r="AB2037" s="49">
             </c>
      <c r="AC2037" s="49">
             </c>
      <c r="AD2037" s="49">
             </c>
      <c r="AE2037" s="49">
             </c>
      <c r="AF2037" s="45" t="n">
        <f>T2037+U2037+V2037+W2037+X2037+Y2037+Z2037+AA2037+AB2037+AC2037+AD2037+AE2037</f>
        <v>0</v>
      </c>
      <c r="AG2037" s="50">
             </c>
      <c r="AH2037" s="51" t="n">
        <f>$Q2037*T2037</f>
        <v>0</v>
      </c>
      <c r="AI2037" s="51" t="n">
        <f>$Q2037*U2037</f>
        <v>0</v>
      </c>
      <c r="AJ2037" s="51" t="n">
        <f>$Q2037*V2037</f>
        <v>0</v>
      </c>
      <c r="AK2037" s="51" t="n">
        <f>$Q2037*W2037</f>
        <v>0</v>
      </c>
      <c r="AL2037" s="51" t="n">
        <f>$Q2037*X2037</f>
        <v>0</v>
      </c>
      <c r="AM2037" s="51" t="n">
        <f>$Q2037*Y2037</f>
        <v>0</v>
      </c>
      <c r="AN2037" s="51" t="n">
        <f>$Q2037*Z2037</f>
        <v>0</v>
      </c>
      <c r="AO2037" s="52" t="n">
        <f>$Q2037*AA2037</f>
        <v>0</v>
      </c>
      <c r="AP2037" s="52" t="n">
        <f>$Q2037*AB2037</f>
        <v>0</v>
      </c>
      <c r="AQ2037" s="52" t="n">
        <f>$Q2037*AC2037</f>
        <v>0</v>
      </c>
      <c r="AR2037" s="52" t="n">
        <f>$Q2037*AD2037</f>
        <v>0</v>
      </c>
      <c r="AS2037" s="52" t="n">
        <f>$Q2037*AE2037</f>
        <v>0</v>
      </c>
      <c r="AT2037" s="52" t="n">
        <f>SUM(AH2037:AS2037)</f>
        <v>0</v>
      </c>
      <c r="AU2037" s="53">
             </c>
      <c r="AV2037" s="54" t="n">
        <f>IF($M2037="人民币", $N2037*T2037*$BJ2037/1.13, $N2037*T2037*$BJ2037)</f>
        <v>0</v>
      </c>
      <c r="AW2037" s="54" t="n">
        <f>IF($M2037="人民币", $N2037*U2037*$BJ2037/1.13, $N2037*U2037*$BJ2037)</f>
        <v>0</v>
      </c>
      <c r="AX2037" s="54" t="n">
        <f>IF($M2037="人民币", $N2037*V2037*$BJ2037/1.13, $N2037*V2037*$BJ2037)</f>
        <v>0</v>
      </c>
      <c r="AY2037" s="54" t="n">
        <f>IF($M2037="人民币", $N2037*W2037*$BJ2037/1.13, $N2037*W2037*$BJ2037)</f>
        <v>0</v>
      </c>
      <c r="AZ2037" s="54" t="n">
        <f>IF($M2037="人民币", $N2037*X2037*$BJ2037/1.13, $N2037*X2037*$BJ2037)</f>
        <v>0</v>
      </c>
      <c r="BA2037" s="54" t="n">
        <f>IF($M2037="人民币", $N2037*Y2037*$BJ2037/1.13, $N2037*Y2037*$BJ2037)</f>
        <v>0</v>
      </c>
      <c r="BB2037" s="54" t="n">
        <f>IF($M2037="人民币", $N2037*Z2037*$BJ2037/1.13, $N2037*Z2037*$BJ2037)</f>
        <v>0</v>
      </c>
      <c r="BC2037" s="54" t="n">
        <f>IF($M2037="人民币", $N2037*AA2037*$BJ2037/1.13, $N2037*AA2037*$BJ2037)</f>
        <v>0</v>
      </c>
      <c r="BD2037" s="54" t="n">
        <f>IF($M2037="人民币", $N2037*AB2037*$BJ2037/1.13, $N2037*AB2037*$BJ2037)</f>
        <v>0</v>
      </c>
      <c r="BE2037" s="54" t="n">
        <f>IF($M2037="人民币", $N2037*AC2037*$BJ2037/1.13, $N2037*AC2037*$BJ2037)</f>
        <v>0</v>
      </c>
      <c r="BF2037" s="54" t="n">
        <f>IF($M2037="人民币", $N2037*AD2037*$BJ2037/1.13, $N2037*AD2037*$BJ2037)</f>
        <v>0</v>
      </c>
      <c r="BG2037" s="54" t="n">
        <f>IF($M2037="人民币", $N2037*AE2037*$BJ2037/1.13, $N2037*AE2037*$BJ2037)</f>
        <v>0</v>
      </c>
      <c r="BH2037" s="55" t="n">
        <f>SUM(AV2037:BG2037)</f>
        <v>0</v>
      </c>
      <c r="BI2037" s="56">
             </c>
      <c r="BJ2037" s="57" t="n">
        <v>2031</v>
      </c>
      <c r="BK2037" s="29" t="n">
        <f>IF(OR(D2037="", F2037="", J2037="", M2037=""), 1, 0)</f>
        <v>0</v>
      </c>
      <c r="BL2037" s="7">
             </c>
      <c r="BR2037" s="7">
             </c>
    </row>
    <row r="2038" x14ac:dyDescent="0.25">
      <c r="A2038" s="40" t="n">
        <f>ROW()-5</f>
        <v>2033</v>
      </c>
      <c r="B2038" s="41" t="s">
        <v>44</v>
      </c>
      <c r="C2038" s="42" t="s">
        <v>42</v>
      </c>
      <c r="D2038" s="43" t="s">
        <v>130</v>
      </c>
      <c r="E2038" s="42" t="s">
        <v>42</v>
      </c>
      <c r="F2038" s="43" t="s">
        <v>3191</v>
      </c>
      <c r="G2038" s="44" t="s">
        <v>3191</v>
      </c>
      <c r="H2038" s="44" t="s">
        <v>3192</v>
      </c>
      <c r="I2038" s="42" t="s">
        <v>42</v>
      </c>
      <c r="J2038" s="42" t="s">
        <v>42</v>
      </c>
      <c r="K2038" s="42" t="s">
        <v>42</v>
      </c>
      <c r="L2038" s="45" t="n">
        <f>AF2038</f>
        <v>0</v>
      </c>
      <c r="M2038" s="46" t="s">
        <v>46</v>
      </c>
      <c r="N2038" s="58" t="n">
        <v>11111</v>
      </c>
      <c r="O2038" s="47" t="n">
        <f>L2038*N2038*BJ2038</f>
        <v>0</v>
      </c>
      <c r="P2038" s="48" t="n">
        <f>BH2038</f>
        <v>0</v>
      </c>
      <c r="Q2038" s="45">
             </c>
      <c r="R2038" s="49" t="n">
        <f>L2038*Q2038</f>
        <v>0</v>
      </c>
      <c r="S2038" s="46" t="s">
        <f>IF(I2038="粉剂", "千克", IF(I2038="", "", "粒"))</f>
        <v>47</v>
      </c>
      <c r="T2038" s="49">
             </c>
      <c r="U2038" s="49">
             </c>
      <c r="V2038" s="49">
             </c>
      <c r="W2038" s="49">
             </c>
      <c r="X2038" s="49">
             </c>
      <c r="Y2038" s="49">
             </c>
      <c r="Z2038" s="49">
             </c>
      <c r="AA2038" s="49">
             </c>
      <c r="AB2038" s="49">
             </c>
      <c r="AC2038" s="49">
             </c>
      <c r="AD2038" s="49">
             </c>
      <c r="AE2038" s="49">
             </c>
      <c r="AF2038" s="45" t="n">
        <f>T2038+U2038+V2038+W2038+X2038+Y2038+Z2038+AA2038+AB2038+AC2038+AD2038+AE2038</f>
        <v>0</v>
      </c>
      <c r="AG2038" s="50">
             </c>
      <c r="AH2038" s="51" t="n">
        <f>$Q2038*T2038</f>
        <v>0</v>
      </c>
      <c r="AI2038" s="51" t="n">
        <f>$Q2038*U2038</f>
        <v>0</v>
      </c>
      <c r="AJ2038" s="51" t="n">
        <f>$Q2038*V2038</f>
        <v>0</v>
      </c>
      <c r="AK2038" s="51" t="n">
        <f>$Q2038*W2038</f>
        <v>0</v>
      </c>
      <c r="AL2038" s="51" t="n">
        <f>$Q2038*X2038</f>
        <v>0</v>
      </c>
      <c r="AM2038" s="51" t="n">
        <f>$Q2038*Y2038</f>
        <v>0</v>
      </c>
      <c r="AN2038" s="51" t="n">
        <f>$Q2038*Z2038</f>
        <v>0</v>
      </c>
      <c r="AO2038" s="52" t="n">
        <f>$Q2038*AA2038</f>
        <v>0</v>
      </c>
      <c r="AP2038" s="52" t="n">
        <f>$Q2038*AB2038</f>
        <v>0</v>
      </c>
      <c r="AQ2038" s="52" t="n">
        <f>$Q2038*AC2038</f>
        <v>0</v>
      </c>
      <c r="AR2038" s="52" t="n">
        <f>$Q2038*AD2038</f>
        <v>0</v>
      </c>
      <c r="AS2038" s="52" t="n">
        <f>$Q2038*AE2038</f>
        <v>0</v>
      </c>
      <c r="AT2038" s="52" t="n">
        <f>SUM(AH2038:AS2038)</f>
        <v>0</v>
      </c>
      <c r="AU2038" s="53">
             </c>
      <c r="AV2038" s="54" t="n">
        <f>IF($M2038="人民币", $N2038*T2038*$BJ2038/1.13, $N2038*T2038*$BJ2038)</f>
        <v>0</v>
      </c>
      <c r="AW2038" s="54" t="n">
        <f>IF($M2038="人民币", $N2038*U2038*$BJ2038/1.13, $N2038*U2038*$BJ2038)</f>
        <v>0</v>
      </c>
      <c r="AX2038" s="54" t="n">
        <f>IF($M2038="人民币", $N2038*V2038*$BJ2038/1.13, $N2038*V2038*$BJ2038)</f>
        <v>0</v>
      </c>
      <c r="AY2038" s="54" t="n">
        <f>IF($M2038="人民币", $N2038*W2038*$BJ2038/1.13, $N2038*W2038*$BJ2038)</f>
        <v>0</v>
      </c>
      <c r="AZ2038" s="54" t="n">
        <f>IF($M2038="人民币", $N2038*X2038*$BJ2038/1.13, $N2038*X2038*$BJ2038)</f>
        <v>0</v>
      </c>
      <c r="BA2038" s="54" t="n">
        <f>IF($M2038="人民币", $N2038*Y2038*$BJ2038/1.13, $N2038*Y2038*$BJ2038)</f>
        <v>0</v>
      </c>
      <c r="BB2038" s="54" t="n">
        <f>IF($M2038="人民币", $N2038*Z2038*$BJ2038/1.13, $N2038*Z2038*$BJ2038)</f>
        <v>0</v>
      </c>
      <c r="BC2038" s="54" t="n">
        <f>IF($M2038="人民币", $N2038*AA2038*$BJ2038/1.13, $N2038*AA2038*$BJ2038)</f>
        <v>0</v>
      </c>
      <c r="BD2038" s="54" t="n">
        <f>IF($M2038="人民币", $N2038*AB2038*$BJ2038/1.13, $N2038*AB2038*$BJ2038)</f>
        <v>0</v>
      </c>
      <c r="BE2038" s="54" t="n">
        <f>IF($M2038="人民币", $N2038*AC2038*$BJ2038/1.13, $N2038*AC2038*$BJ2038)</f>
        <v>0</v>
      </c>
      <c r="BF2038" s="54" t="n">
        <f>IF($M2038="人民币", $N2038*AD2038*$BJ2038/1.13, $N2038*AD2038*$BJ2038)</f>
        <v>0</v>
      </c>
      <c r="BG2038" s="54" t="n">
        <f>IF($M2038="人民币", $N2038*AE2038*$BJ2038/1.13, $N2038*AE2038*$BJ2038)</f>
        <v>0</v>
      </c>
      <c r="BH2038" s="55" t="n">
        <f>SUM(AV2038:BG2038)</f>
        <v>0</v>
      </c>
      <c r="BI2038" s="56">
             </c>
      <c r="BJ2038" s="57" t="n">
        <v>2032</v>
      </c>
      <c r="BK2038" s="29" t="n">
        <f>IF(OR(D2038="", F2038="", J2038="", M2038=""), 1, 0)</f>
        <v>0</v>
      </c>
      <c r="BL2038" s="7">
             </c>
      <c r="BR2038" s="7">
             </c>
    </row>
    <row r="2039" x14ac:dyDescent="0.25">
      <c r="A2039" s="40" t="n">
        <f>ROW()-5</f>
        <v>2034</v>
      </c>
      <c r="B2039" s="41" t="s">
        <v>44</v>
      </c>
      <c r="C2039" s="42" t="s">
        <v>42</v>
      </c>
      <c r="D2039" s="43" t="s">
        <v>133</v>
      </c>
      <c r="E2039" s="42" t="s">
        <v>42</v>
      </c>
      <c r="F2039" s="43" t="s">
        <v>3193</v>
      </c>
      <c r="G2039" s="44" t="s">
        <v>44</v>
      </c>
      <c r="H2039" s="44" t="s">
        <v>44</v>
      </c>
      <c r="I2039" s="42" t="s">
        <v>42</v>
      </c>
      <c r="J2039" s="42" t="s">
        <v>42</v>
      </c>
      <c r="K2039" s="42" t="s">
        <v>42</v>
      </c>
      <c r="L2039" s="45" t="n">
        <f>AF2039</f>
        <v>0</v>
      </c>
      <c r="M2039" s="46" t="s">
        <v>46</v>
      </c>
      <c r="N2039" s="58" t="n">
        <v>11111</v>
      </c>
      <c r="O2039" s="47" t="n">
        <f>L2039*N2039*BJ2039</f>
        <v>0</v>
      </c>
      <c r="P2039" s="48" t="n">
        <f>BH2039</f>
        <v>0</v>
      </c>
      <c r="Q2039" s="45">
             </c>
      <c r="R2039" s="49" t="n">
        <f>L2039*Q2039</f>
        <v>0</v>
      </c>
      <c r="S2039" s="46" t="s">
        <f>IF(I2039="粉剂", "千克", IF(I2039="", "", "粒"))</f>
        <v>47</v>
      </c>
      <c r="T2039" s="49">
             </c>
      <c r="U2039" s="49">
             </c>
      <c r="V2039" s="49">
             </c>
      <c r="W2039" s="49">
             </c>
      <c r="X2039" s="49">
             </c>
      <c r="Y2039" s="49">
             </c>
      <c r="Z2039" s="49">
             </c>
      <c r="AA2039" s="49">
             </c>
      <c r="AB2039" s="49">
             </c>
      <c r="AC2039" s="49">
             </c>
      <c r="AD2039" s="49">
             </c>
      <c r="AE2039" s="49">
             </c>
      <c r="AF2039" s="45" t="n">
        <f>T2039+U2039+V2039+W2039+X2039+Y2039+Z2039+AA2039+AB2039+AC2039+AD2039+AE2039</f>
        <v>0</v>
      </c>
      <c r="AG2039" s="50">
             </c>
      <c r="AH2039" s="51" t="n">
        <f>$Q2039*T2039</f>
        <v>0</v>
      </c>
      <c r="AI2039" s="51" t="n">
        <f>$Q2039*U2039</f>
        <v>0</v>
      </c>
      <c r="AJ2039" s="51" t="n">
        <f>$Q2039*V2039</f>
        <v>0</v>
      </c>
      <c r="AK2039" s="51" t="n">
        <f>$Q2039*W2039</f>
        <v>0</v>
      </c>
      <c r="AL2039" s="51" t="n">
        <f>$Q2039*X2039</f>
        <v>0</v>
      </c>
      <c r="AM2039" s="51" t="n">
        <f>$Q2039*Y2039</f>
        <v>0</v>
      </c>
      <c r="AN2039" s="51" t="n">
        <f>$Q2039*Z2039</f>
        <v>0</v>
      </c>
      <c r="AO2039" s="52" t="n">
        <f>$Q2039*AA2039</f>
        <v>0</v>
      </c>
      <c r="AP2039" s="52" t="n">
        <f>$Q2039*AB2039</f>
        <v>0</v>
      </c>
      <c r="AQ2039" s="52" t="n">
        <f>$Q2039*AC2039</f>
        <v>0</v>
      </c>
      <c r="AR2039" s="52" t="n">
        <f>$Q2039*AD2039</f>
        <v>0</v>
      </c>
      <c r="AS2039" s="52" t="n">
        <f>$Q2039*AE2039</f>
        <v>0</v>
      </c>
      <c r="AT2039" s="52" t="n">
        <f>SUM(AH2039:AS2039)</f>
        <v>0</v>
      </c>
      <c r="AU2039" s="53">
             </c>
      <c r="AV2039" s="54" t="n">
        <f>IF($M2039="人民币", $N2039*T2039*$BJ2039/1.13, $N2039*T2039*$BJ2039)</f>
        <v>0</v>
      </c>
      <c r="AW2039" s="54" t="n">
        <f>IF($M2039="人民币", $N2039*U2039*$BJ2039/1.13, $N2039*U2039*$BJ2039)</f>
        <v>0</v>
      </c>
      <c r="AX2039" s="54" t="n">
        <f>IF($M2039="人民币", $N2039*V2039*$BJ2039/1.13, $N2039*V2039*$BJ2039)</f>
        <v>0</v>
      </c>
      <c r="AY2039" s="54" t="n">
        <f>IF($M2039="人民币", $N2039*W2039*$BJ2039/1.13, $N2039*W2039*$BJ2039)</f>
        <v>0</v>
      </c>
      <c r="AZ2039" s="54" t="n">
        <f>IF($M2039="人民币", $N2039*X2039*$BJ2039/1.13, $N2039*X2039*$BJ2039)</f>
        <v>0</v>
      </c>
      <c r="BA2039" s="54" t="n">
        <f>IF($M2039="人民币", $N2039*Y2039*$BJ2039/1.13, $N2039*Y2039*$BJ2039)</f>
        <v>0</v>
      </c>
      <c r="BB2039" s="54" t="n">
        <f>IF($M2039="人民币", $N2039*Z2039*$BJ2039/1.13, $N2039*Z2039*$BJ2039)</f>
        <v>0</v>
      </c>
      <c r="BC2039" s="54" t="n">
        <f>IF($M2039="人民币", $N2039*AA2039*$BJ2039/1.13, $N2039*AA2039*$BJ2039)</f>
        <v>0</v>
      </c>
      <c r="BD2039" s="54" t="n">
        <f>IF($M2039="人民币", $N2039*AB2039*$BJ2039/1.13, $N2039*AB2039*$BJ2039)</f>
        <v>0</v>
      </c>
      <c r="BE2039" s="54" t="n">
        <f>IF($M2039="人民币", $N2039*AC2039*$BJ2039/1.13, $N2039*AC2039*$BJ2039)</f>
        <v>0</v>
      </c>
      <c r="BF2039" s="54" t="n">
        <f>IF($M2039="人民币", $N2039*AD2039*$BJ2039/1.13, $N2039*AD2039*$BJ2039)</f>
        <v>0</v>
      </c>
      <c r="BG2039" s="54" t="n">
        <f>IF($M2039="人民币", $N2039*AE2039*$BJ2039/1.13, $N2039*AE2039*$BJ2039)</f>
        <v>0</v>
      </c>
      <c r="BH2039" s="55" t="n">
        <f>SUM(AV2039:BG2039)</f>
        <v>0</v>
      </c>
      <c r="BI2039" s="56">
             </c>
      <c r="BJ2039" s="57" t="n">
        <v>2033</v>
      </c>
      <c r="BK2039" s="29" t="n">
        <f>IF(OR(D2039="", F2039="", J2039="", M2039=""), 1, 0)</f>
        <v>0</v>
      </c>
      <c r="BL2039" s="7">
             </c>
      <c r="BR2039" s="7">
             </c>
    </row>
    <row r="2040" x14ac:dyDescent="0.25">
      <c r="A2040" s="40" t="n">
        <f>ROW()-5</f>
        <v>2035</v>
      </c>
      <c r="B2040" s="41" t="s">
        <v>44</v>
      </c>
      <c r="C2040" s="42" t="s">
        <v>42</v>
      </c>
      <c r="D2040" s="43" t="s">
        <v>136</v>
      </c>
      <c r="E2040" s="42" t="s">
        <v>42</v>
      </c>
      <c r="F2040" s="43" t="s">
        <v>3194</v>
      </c>
      <c r="G2040" s="44" t="s">
        <v>44</v>
      </c>
      <c r="H2040" s="44" t="s">
        <v>44</v>
      </c>
      <c r="I2040" s="42" t="s">
        <v>42</v>
      </c>
      <c r="J2040" s="42" t="s">
        <v>42</v>
      </c>
      <c r="K2040" s="42" t="s">
        <v>42</v>
      </c>
      <c r="L2040" s="45" t="n">
        <f>AF2040</f>
        <v>0</v>
      </c>
      <c r="M2040" s="46" t="s">
        <v>46</v>
      </c>
      <c r="N2040" s="58" t="n">
        <v>11111</v>
      </c>
      <c r="O2040" s="47" t="n">
        <f>L2040*N2040*BJ2040</f>
        <v>0</v>
      </c>
      <c r="P2040" s="48" t="n">
        <f>BH2040</f>
        <v>0</v>
      </c>
      <c r="Q2040" s="45">
             </c>
      <c r="R2040" s="49" t="n">
        <f>L2040*Q2040</f>
        <v>0</v>
      </c>
      <c r="S2040" s="46" t="s">
        <f>IF(I2040="粉剂", "千克", IF(I2040="", "", "粒"))</f>
        <v>47</v>
      </c>
      <c r="T2040" s="49">
             </c>
      <c r="U2040" s="49">
             </c>
      <c r="V2040" s="49">
             </c>
      <c r="W2040" s="49">
             </c>
      <c r="X2040" s="49">
             </c>
      <c r="Y2040" s="49">
             </c>
      <c r="Z2040" s="49">
             </c>
      <c r="AA2040" s="49">
             </c>
      <c r="AB2040" s="49">
             </c>
      <c r="AC2040" s="49">
             </c>
      <c r="AD2040" s="49">
             </c>
      <c r="AE2040" s="49">
             </c>
      <c r="AF2040" s="45" t="n">
        <f>T2040+U2040+V2040+W2040+X2040+Y2040+Z2040+AA2040+AB2040+AC2040+AD2040+AE2040</f>
        <v>0</v>
      </c>
      <c r="AG2040" s="50">
             </c>
      <c r="AH2040" s="51" t="n">
        <f>$Q2040*T2040</f>
        <v>0</v>
      </c>
      <c r="AI2040" s="51" t="n">
        <f>$Q2040*U2040</f>
        <v>0</v>
      </c>
      <c r="AJ2040" s="51" t="n">
        <f>$Q2040*V2040</f>
        <v>0</v>
      </c>
      <c r="AK2040" s="51" t="n">
        <f>$Q2040*W2040</f>
        <v>0</v>
      </c>
      <c r="AL2040" s="51" t="n">
        <f>$Q2040*X2040</f>
        <v>0</v>
      </c>
      <c r="AM2040" s="51" t="n">
        <f>$Q2040*Y2040</f>
        <v>0</v>
      </c>
      <c r="AN2040" s="51" t="n">
        <f>$Q2040*Z2040</f>
        <v>0</v>
      </c>
      <c r="AO2040" s="52" t="n">
        <f>$Q2040*AA2040</f>
        <v>0</v>
      </c>
      <c r="AP2040" s="52" t="n">
        <f>$Q2040*AB2040</f>
        <v>0</v>
      </c>
      <c r="AQ2040" s="52" t="n">
        <f>$Q2040*AC2040</f>
        <v>0</v>
      </c>
      <c r="AR2040" s="52" t="n">
        <f>$Q2040*AD2040</f>
        <v>0</v>
      </c>
      <c r="AS2040" s="52" t="n">
        <f>$Q2040*AE2040</f>
        <v>0</v>
      </c>
      <c r="AT2040" s="52" t="n">
        <f>SUM(AH2040:AS2040)</f>
        <v>0</v>
      </c>
      <c r="AU2040" s="53">
             </c>
      <c r="AV2040" s="54" t="n">
        <f>IF($M2040="人民币", $N2040*T2040*$BJ2040/1.13, $N2040*T2040*$BJ2040)</f>
        <v>0</v>
      </c>
      <c r="AW2040" s="54" t="n">
        <f>IF($M2040="人民币", $N2040*U2040*$BJ2040/1.13, $N2040*U2040*$BJ2040)</f>
        <v>0</v>
      </c>
      <c r="AX2040" s="54" t="n">
        <f>IF($M2040="人民币", $N2040*V2040*$BJ2040/1.13, $N2040*V2040*$BJ2040)</f>
        <v>0</v>
      </c>
      <c r="AY2040" s="54" t="n">
        <f>IF($M2040="人民币", $N2040*W2040*$BJ2040/1.13, $N2040*W2040*$BJ2040)</f>
        <v>0</v>
      </c>
      <c r="AZ2040" s="54" t="n">
        <f>IF($M2040="人民币", $N2040*X2040*$BJ2040/1.13, $N2040*X2040*$BJ2040)</f>
        <v>0</v>
      </c>
      <c r="BA2040" s="54" t="n">
        <f>IF($M2040="人民币", $N2040*Y2040*$BJ2040/1.13, $N2040*Y2040*$BJ2040)</f>
        <v>0</v>
      </c>
      <c r="BB2040" s="54" t="n">
        <f>IF($M2040="人民币", $N2040*Z2040*$BJ2040/1.13, $N2040*Z2040*$BJ2040)</f>
        <v>0</v>
      </c>
      <c r="BC2040" s="54" t="n">
        <f>IF($M2040="人民币", $N2040*AA2040*$BJ2040/1.13, $N2040*AA2040*$BJ2040)</f>
        <v>0</v>
      </c>
      <c r="BD2040" s="54" t="n">
        <f>IF($M2040="人民币", $N2040*AB2040*$BJ2040/1.13, $N2040*AB2040*$BJ2040)</f>
        <v>0</v>
      </c>
      <c r="BE2040" s="54" t="n">
        <f>IF($M2040="人民币", $N2040*AC2040*$BJ2040/1.13, $N2040*AC2040*$BJ2040)</f>
        <v>0</v>
      </c>
      <c r="BF2040" s="54" t="n">
        <f>IF($M2040="人民币", $N2040*AD2040*$BJ2040/1.13, $N2040*AD2040*$BJ2040)</f>
        <v>0</v>
      </c>
      <c r="BG2040" s="54" t="n">
        <f>IF($M2040="人民币", $N2040*AE2040*$BJ2040/1.13, $N2040*AE2040*$BJ2040)</f>
        <v>0</v>
      </c>
      <c r="BH2040" s="55" t="n">
        <f>SUM(AV2040:BG2040)</f>
        <v>0</v>
      </c>
      <c r="BI2040" s="56">
             </c>
      <c r="BJ2040" s="57" t="n">
        <v>2034</v>
      </c>
      <c r="BK2040" s="29" t="n">
        <f>IF(OR(D2040="", F2040="", J2040="", M2040=""), 1, 0)</f>
        <v>0</v>
      </c>
      <c r="BL2040" s="7">
             </c>
      <c r="BR2040" s="7">
             </c>
    </row>
    <row r="2041" x14ac:dyDescent="0.25">
      <c r="A2041" s="40" t="n">
        <f>ROW()-5</f>
        <v>2036</v>
      </c>
      <c r="B2041" s="41" t="s">
        <v>44</v>
      </c>
      <c r="C2041" s="42" t="s">
        <v>42</v>
      </c>
      <c r="D2041" s="43" t="s">
        <v>139</v>
      </c>
      <c r="E2041" s="42" t="s">
        <v>42</v>
      </c>
      <c r="F2041" s="43" t="s">
        <v>3195</v>
      </c>
      <c r="G2041" s="44" t="s">
        <v>3195</v>
      </c>
      <c r="H2041" s="44" t="s">
        <v>3196</v>
      </c>
      <c r="I2041" s="42" t="s">
        <v>42</v>
      </c>
      <c r="J2041" s="42" t="s">
        <v>42</v>
      </c>
      <c r="K2041" s="42" t="s">
        <v>42</v>
      </c>
      <c r="L2041" s="45" t="n">
        <f>AF2041</f>
        <v>0</v>
      </c>
      <c r="M2041" s="46" t="s">
        <v>46</v>
      </c>
      <c r="N2041" s="58" t="n">
        <v>11111</v>
      </c>
      <c r="O2041" s="47" t="n">
        <f>L2041*N2041*BJ2041</f>
        <v>0</v>
      </c>
      <c r="P2041" s="48" t="n">
        <f>BH2041</f>
        <v>0</v>
      </c>
      <c r="Q2041" s="45">
             </c>
      <c r="R2041" s="49" t="n">
        <f>L2041*Q2041</f>
        <v>0</v>
      </c>
      <c r="S2041" s="46" t="s">
        <f>IF(I2041="粉剂", "千克", IF(I2041="", "", "粒"))</f>
        <v>47</v>
      </c>
      <c r="T2041" s="49">
             </c>
      <c r="U2041" s="49">
             </c>
      <c r="V2041" s="49">
             </c>
      <c r="W2041" s="49">
             </c>
      <c r="X2041" s="49">
             </c>
      <c r="Y2041" s="49">
             </c>
      <c r="Z2041" s="49">
             </c>
      <c r="AA2041" s="49">
             </c>
      <c r="AB2041" s="49">
             </c>
      <c r="AC2041" s="49">
             </c>
      <c r="AD2041" s="49">
             </c>
      <c r="AE2041" s="49">
             </c>
      <c r="AF2041" s="45" t="n">
        <f>T2041+U2041+V2041+W2041+X2041+Y2041+Z2041+AA2041+AB2041+AC2041+AD2041+AE2041</f>
        <v>0</v>
      </c>
      <c r="AG2041" s="50">
             </c>
      <c r="AH2041" s="51" t="n">
        <f>$Q2041*T2041</f>
        <v>0</v>
      </c>
      <c r="AI2041" s="51" t="n">
        <f>$Q2041*U2041</f>
        <v>0</v>
      </c>
      <c r="AJ2041" s="51" t="n">
        <f>$Q2041*V2041</f>
        <v>0</v>
      </c>
      <c r="AK2041" s="51" t="n">
        <f>$Q2041*W2041</f>
        <v>0</v>
      </c>
      <c r="AL2041" s="51" t="n">
        <f>$Q2041*X2041</f>
        <v>0</v>
      </c>
      <c r="AM2041" s="51" t="n">
        <f>$Q2041*Y2041</f>
        <v>0</v>
      </c>
      <c r="AN2041" s="51" t="n">
        <f>$Q2041*Z2041</f>
        <v>0</v>
      </c>
      <c r="AO2041" s="52" t="n">
        <f>$Q2041*AA2041</f>
        <v>0</v>
      </c>
      <c r="AP2041" s="52" t="n">
        <f>$Q2041*AB2041</f>
        <v>0</v>
      </c>
      <c r="AQ2041" s="52" t="n">
        <f>$Q2041*AC2041</f>
        <v>0</v>
      </c>
      <c r="AR2041" s="52" t="n">
        <f>$Q2041*AD2041</f>
        <v>0</v>
      </c>
      <c r="AS2041" s="52" t="n">
        <f>$Q2041*AE2041</f>
        <v>0</v>
      </c>
      <c r="AT2041" s="52" t="n">
        <f>SUM(AH2041:AS2041)</f>
        <v>0</v>
      </c>
      <c r="AU2041" s="53">
             </c>
      <c r="AV2041" s="54" t="n">
        <f>IF($M2041="人民币", $N2041*T2041*$BJ2041/1.13, $N2041*T2041*$BJ2041)</f>
        <v>0</v>
      </c>
      <c r="AW2041" s="54" t="n">
        <f>IF($M2041="人民币", $N2041*U2041*$BJ2041/1.13, $N2041*U2041*$BJ2041)</f>
        <v>0</v>
      </c>
      <c r="AX2041" s="54" t="n">
        <f>IF($M2041="人民币", $N2041*V2041*$BJ2041/1.13, $N2041*V2041*$BJ2041)</f>
        <v>0</v>
      </c>
      <c r="AY2041" s="54" t="n">
        <f>IF($M2041="人民币", $N2041*W2041*$BJ2041/1.13, $N2041*W2041*$BJ2041)</f>
        <v>0</v>
      </c>
      <c r="AZ2041" s="54" t="n">
        <f>IF($M2041="人民币", $N2041*X2041*$BJ2041/1.13, $N2041*X2041*$BJ2041)</f>
        <v>0</v>
      </c>
      <c r="BA2041" s="54" t="n">
        <f>IF($M2041="人民币", $N2041*Y2041*$BJ2041/1.13, $N2041*Y2041*$BJ2041)</f>
        <v>0</v>
      </c>
      <c r="BB2041" s="54" t="n">
        <f>IF($M2041="人民币", $N2041*Z2041*$BJ2041/1.13, $N2041*Z2041*$BJ2041)</f>
        <v>0</v>
      </c>
      <c r="BC2041" s="54" t="n">
        <f>IF($M2041="人民币", $N2041*AA2041*$BJ2041/1.13, $N2041*AA2041*$BJ2041)</f>
        <v>0</v>
      </c>
      <c r="BD2041" s="54" t="n">
        <f>IF($M2041="人民币", $N2041*AB2041*$BJ2041/1.13, $N2041*AB2041*$BJ2041)</f>
        <v>0</v>
      </c>
      <c r="BE2041" s="54" t="n">
        <f>IF($M2041="人民币", $N2041*AC2041*$BJ2041/1.13, $N2041*AC2041*$BJ2041)</f>
        <v>0</v>
      </c>
      <c r="BF2041" s="54" t="n">
        <f>IF($M2041="人民币", $N2041*AD2041*$BJ2041/1.13, $N2041*AD2041*$BJ2041)</f>
        <v>0</v>
      </c>
      <c r="BG2041" s="54" t="n">
        <f>IF($M2041="人民币", $N2041*AE2041*$BJ2041/1.13, $N2041*AE2041*$BJ2041)</f>
        <v>0</v>
      </c>
      <c r="BH2041" s="55" t="n">
        <f>SUM(AV2041:BG2041)</f>
        <v>0</v>
      </c>
      <c r="BI2041" s="56">
             </c>
      <c r="BJ2041" s="57" t="n">
        <v>2035</v>
      </c>
      <c r="BK2041" s="29" t="n">
        <f>IF(OR(D2041="", F2041="", J2041="", M2041=""), 1, 0)</f>
        <v>0</v>
      </c>
      <c r="BL2041" s="7">
             </c>
      <c r="BR2041" s="7">
             </c>
    </row>
    <row r="2042" x14ac:dyDescent="0.25">
      <c r="A2042" s="40" t="n">
        <f>ROW()-5</f>
        <v>2037</v>
      </c>
      <c r="B2042" s="41" t="s">
        <v>44</v>
      </c>
      <c r="C2042" s="42" t="s">
        <v>42</v>
      </c>
      <c r="D2042" s="43" t="s">
        <v>142</v>
      </c>
      <c r="E2042" s="42" t="s">
        <v>42</v>
      </c>
      <c r="F2042" s="43" t="s">
        <v>3197</v>
      </c>
      <c r="G2042" s="44" t="s">
        <v>44</v>
      </c>
      <c r="H2042" s="44" t="s">
        <v>3198</v>
      </c>
      <c r="I2042" s="42" t="s">
        <v>42</v>
      </c>
      <c r="J2042" s="42" t="s">
        <v>42</v>
      </c>
      <c r="K2042" s="42" t="s">
        <v>42</v>
      </c>
      <c r="L2042" s="45" t="n">
        <f>AF2042</f>
        <v>0</v>
      </c>
      <c r="M2042" s="46" t="s">
        <v>46</v>
      </c>
      <c r="N2042" s="58" t="n">
        <v>11111</v>
      </c>
      <c r="O2042" s="47" t="n">
        <f>L2042*N2042*BJ2042</f>
        <v>0</v>
      </c>
      <c r="P2042" s="48" t="n">
        <f>BH2042</f>
        <v>0</v>
      </c>
      <c r="Q2042" s="45">
             </c>
      <c r="R2042" s="49" t="n">
        <f>L2042*Q2042</f>
        <v>0</v>
      </c>
      <c r="S2042" s="46" t="s">
        <f>IF(I2042="粉剂", "千克", IF(I2042="", "", "粒"))</f>
        <v>47</v>
      </c>
      <c r="T2042" s="49">
             </c>
      <c r="U2042" s="49">
             </c>
      <c r="V2042" s="49">
             </c>
      <c r="W2042" s="49">
             </c>
      <c r="X2042" s="49">
             </c>
      <c r="Y2042" s="49">
             </c>
      <c r="Z2042" s="49">
             </c>
      <c r="AA2042" s="49">
             </c>
      <c r="AB2042" s="49">
             </c>
      <c r="AC2042" s="49">
             </c>
      <c r="AD2042" s="49">
             </c>
      <c r="AE2042" s="49">
             </c>
      <c r="AF2042" s="45" t="n">
        <f>T2042+U2042+V2042+W2042+X2042+Y2042+Z2042+AA2042+AB2042+AC2042+AD2042+AE2042</f>
        <v>0</v>
      </c>
      <c r="AG2042" s="50">
             </c>
      <c r="AH2042" s="51" t="n">
        <f>$Q2042*T2042</f>
        <v>0</v>
      </c>
      <c r="AI2042" s="51" t="n">
        <f>$Q2042*U2042</f>
        <v>0</v>
      </c>
      <c r="AJ2042" s="51" t="n">
        <f>$Q2042*V2042</f>
        <v>0</v>
      </c>
      <c r="AK2042" s="51" t="n">
        <f>$Q2042*W2042</f>
        <v>0</v>
      </c>
      <c r="AL2042" s="51" t="n">
        <f>$Q2042*X2042</f>
        <v>0</v>
      </c>
      <c r="AM2042" s="51" t="n">
        <f>$Q2042*Y2042</f>
        <v>0</v>
      </c>
      <c r="AN2042" s="51" t="n">
        <f>$Q2042*Z2042</f>
        <v>0</v>
      </c>
      <c r="AO2042" s="52" t="n">
        <f>$Q2042*AA2042</f>
        <v>0</v>
      </c>
      <c r="AP2042" s="52" t="n">
        <f>$Q2042*AB2042</f>
        <v>0</v>
      </c>
      <c r="AQ2042" s="52" t="n">
        <f>$Q2042*AC2042</f>
        <v>0</v>
      </c>
      <c r="AR2042" s="52" t="n">
        <f>$Q2042*AD2042</f>
        <v>0</v>
      </c>
      <c r="AS2042" s="52" t="n">
        <f>$Q2042*AE2042</f>
        <v>0</v>
      </c>
      <c r="AT2042" s="52" t="n">
        <f>SUM(AH2042:AS2042)</f>
        <v>0</v>
      </c>
      <c r="AU2042" s="53">
             </c>
      <c r="AV2042" s="54" t="n">
        <f>IF($M2042="人民币", $N2042*T2042*$BJ2042/1.13, $N2042*T2042*$BJ2042)</f>
        <v>0</v>
      </c>
      <c r="AW2042" s="54" t="n">
        <f>IF($M2042="人民币", $N2042*U2042*$BJ2042/1.13, $N2042*U2042*$BJ2042)</f>
        <v>0</v>
      </c>
      <c r="AX2042" s="54" t="n">
        <f>IF($M2042="人民币", $N2042*V2042*$BJ2042/1.13, $N2042*V2042*$BJ2042)</f>
        <v>0</v>
      </c>
      <c r="AY2042" s="54" t="n">
        <f>IF($M2042="人民币", $N2042*W2042*$BJ2042/1.13, $N2042*W2042*$BJ2042)</f>
        <v>0</v>
      </c>
      <c r="AZ2042" s="54" t="n">
        <f>IF($M2042="人民币", $N2042*X2042*$BJ2042/1.13, $N2042*X2042*$BJ2042)</f>
        <v>0</v>
      </c>
      <c r="BA2042" s="54" t="n">
        <f>IF($M2042="人民币", $N2042*Y2042*$BJ2042/1.13, $N2042*Y2042*$BJ2042)</f>
        <v>0</v>
      </c>
      <c r="BB2042" s="54" t="n">
        <f>IF($M2042="人民币", $N2042*Z2042*$BJ2042/1.13, $N2042*Z2042*$BJ2042)</f>
        <v>0</v>
      </c>
      <c r="BC2042" s="54" t="n">
        <f>IF($M2042="人民币", $N2042*AA2042*$BJ2042/1.13, $N2042*AA2042*$BJ2042)</f>
        <v>0</v>
      </c>
      <c r="BD2042" s="54" t="n">
        <f>IF($M2042="人民币", $N2042*AB2042*$BJ2042/1.13, $N2042*AB2042*$BJ2042)</f>
        <v>0</v>
      </c>
      <c r="BE2042" s="54" t="n">
        <f>IF($M2042="人民币", $N2042*AC2042*$BJ2042/1.13, $N2042*AC2042*$BJ2042)</f>
        <v>0</v>
      </c>
      <c r="BF2042" s="54" t="n">
        <f>IF($M2042="人民币", $N2042*AD2042*$BJ2042/1.13, $N2042*AD2042*$BJ2042)</f>
        <v>0</v>
      </c>
      <c r="BG2042" s="54" t="n">
        <f>IF($M2042="人民币", $N2042*AE2042*$BJ2042/1.13, $N2042*AE2042*$BJ2042)</f>
        <v>0</v>
      </c>
      <c r="BH2042" s="55" t="n">
        <f>SUM(AV2042:BG2042)</f>
        <v>0</v>
      </c>
      <c r="BI2042" s="56">
             </c>
      <c r="BJ2042" s="57" t="n">
        <v>2036</v>
      </c>
      <c r="BK2042" s="29" t="n">
        <f>IF(OR(D2042="", F2042="", J2042="", M2042=""), 1, 0)</f>
        <v>0</v>
      </c>
      <c r="BL2042" s="7">
             </c>
      <c r="BR2042" s="7">
             </c>
    </row>
    <row r="2043" x14ac:dyDescent="0.25">
      <c r="A2043" s="40" t="n">
        <f>ROW()-5</f>
        <v>2038</v>
      </c>
      <c r="B2043" s="41" t="s">
        <v>44</v>
      </c>
      <c r="C2043" s="42" t="s">
        <v>42</v>
      </c>
      <c r="D2043" s="43" t="s">
        <v>145</v>
      </c>
      <c r="E2043" s="42" t="s">
        <v>42</v>
      </c>
      <c r="F2043" s="43" t="s">
        <v>3199</v>
      </c>
      <c r="G2043" s="44" t="s">
        <v>44</v>
      </c>
      <c r="H2043" s="44" t="s">
        <v>44</v>
      </c>
      <c r="I2043" s="42" t="s">
        <v>42</v>
      </c>
      <c r="J2043" s="42" t="s">
        <v>42</v>
      </c>
      <c r="K2043" s="42" t="s">
        <v>42</v>
      </c>
      <c r="L2043" s="45" t="n">
        <f>AF2043</f>
        <v>0</v>
      </c>
      <c r="M2043" s="46" t="s">
        <v>46</v>
      </c>
      <c r="N2043" s="58" t="n">
        <v>11111</v>
      </c>
      <c r="O2043" s="47" t="n">
        <f>L2043*N2043*BJ2043</f>
        <v>0</v>
      </c>
      <c r="P2043" s="48" t="n">
        <f>BH2043</f>
        <v>0</v>
      </c>
      <c r="Q2043" s="45">
             </c>
      <c r="R2043" s="49" t="n">
        <f>L2043*Q2043</f>
        <v>0</v>
      </c>
      <c r="S2043" s="46" t="s">
        <f>IF(I2043="粉剂", "千克", IF(I2043="", "", "粒"))</f>
        <v>47</v>
      </c>
      <c r="T2043" s="49">
             </c>
      <c r="U2043" s="49">
             </c>
      <c r="V2043" s="49">
             </c>
      <c r="W2043" s="49">
             </c>
      <c r="X2043" s="49">
             </c>
      <c r="Y2043" s="49">
             </c>
      <c r="Z2043" s="49">
             </c>
      <c r="AA2043" s="49">
             </c>
      <c r="AB2043" s="49">
             </c>
      <c r="AC2043" s="49">
             </c>
      <c r="AD2043" s="49">
             </c>
      <c r="AE2043" s="49">
             </c>
      <c r="AF2043" s="45" t="n">
        <f>T2043+U2043+V2043+W2043+X2043+Y2043+Z2043+AA2043+AB2043+AC2043+AD2043+AE2043</f>
        <v>0</v>
      </c>
      <c r="AG2043" s="50">
             </c>
      <c r="AH2043" s="51" t="n">
        <f>$Q2043*T2043</f>
        <v>0</v>
      </c>
      <c r="AI2043" s="51" t="n">
        <f>$Q2043*U2043</f>
        <v>0</v>
      </c>
      <c r="AJ2043" s="51" t="n">
        <f>$Q2043*V2043</f>
        <v>0</v>
      </c>
      <c r="AK2043" s="51" t="n">
        <f>$Q2043*W2043</f>
        <v>0</v>
      </c>
      <c r="AL2043" s="51" t="n">
        <f>$Q2043*X2043</f>
        <v>0</v>
      </c>
      <c r="AM2043" s="51" t="n">
        <f>$Q2043*Y2043</f>
        <v>0</v>
      </c>
      <c r="AN2043" s="51" t="n">
        <f>$Q2043*Z2043</f>
        <v>0</v>
      </c>
      <c r="AO2043" s="52" t="n">
        <f>$Q2043*AA2043</f>
        <v>0</v>
      </c>
      <c r="AP2043" s="52" t="n">
        <f>$Q2043*AB2043</f>
        <v>0</v>
      </c>
      <c r="AQ2043" s="52" t="n">
        <f>$Q2043*AC2043</f>
        <v>0</v>
      </c>
      <c r="AR2043" s="52" t="n">
        <f>$Q2043*AD2043</f>
        <v>0</v>
      </c>
      <c r="AS2043" s="52" t="n">
        <f>$Q2043*AE2043</f>
        <v>0</v>
      </c>
      <c r="AT2043" s="52" t="n">
        <f>SUM(AH2043:AS2043)</f>
        <v>0</v>
      </c>
      <c r="AU2043" s="53">
             </c>
      <c r="AV2043" s="54" t="n">
        <f>IF($M2043="人民币", $N2043*T2043*$BJ2043/1.13, $N2043*T2043*$BJ2043)</f>
        <v>0</v>
      </c>
      <c r="AW2043" s="54" t="n">
        <f>IF($M2043="人民币", $N2043*U2043*$BJ2043/1.13, $N2043*U2043*$BJ2043)</f>
        <v>0</v>
      </c>
      <c r="AX2043" s="54" t="n">
        <f>IF($M2043="人民币", $N2043*V2043*$BJ2043/1.13, $N2043*V2043*$BJ2043)</f>
        <v>0</v>
      </c>
      <c r="AY2043" s="54" t="n">
        <f>IF($M2043="人民币", $N2043*W2043*$BJ2043/1.13, $N2043*W2043*$BJ2043)</f>
        <v>0</v>
      </c>
      <c r="AZ2043" s="54" t="n">
        <f>IF($M2043="人民币", $N2043*X2043*$BJ2043/1.13, $N2043*X2043*$BJ2043)</f>
        <v>0</v>
      </c>
      <c r="BA2043" s="54" t="n">
        <f>IF($M2043="人民币", $N2043*Y2043*$BJ2043/1.13, $N2043*Y2043*$BJ2043)</f>
        <v>0</v>
      </c>
      <c r="BB2043" s="54" t="n">
        <f>IF($M2043="人民币", $N2043*Z2043*$BJ2043/1.13, $N2043*Z2043*$BJ2043)</f>
        <v>0</v>
      </c>
      <c r="BC2043" s="54" t="n">
        <f>IF($M2043="人民币", $N2043*AA2043*$BJ2043/1.13, $N2043*AA2043*$BJ2043)</f>
        <v>0</v>
      </c>
      <c r="BD2043" s="54" t="n">
        <f>IF($M2043="人民币", $N2043*AB2043*$BJ2043/1.13, $N2043*AB2043*$BJ2043)</f>
        <v>0</v>
      </c>
      <c r="BE2043" s="54" t="n">
        <f>IF($M2043="人民币", $N2043*AC2043*$BJ2043/1.13, $N2043*AC2043*$BJ2043)</f>
        <v>0</v>
      </c>
      <c r="BF2043" s="54" t="n">
        <f>IF($M2043="人民币", $N2043*AD2043*$BJ2043/1.13, $N2043*AD2043*$BJ2043)</f>
        <v>0</v>
      </c>
      <c r="BG2043" s="54" t="n">
        <f>IF($M2043="人民币", $N2043*AE2043*$BJ2043/1.13, $N2043*AE2043*$BJ2043)</f>
        <v>0</v>
      </c>
      <c r="BH2043" s="55" t="n">
        <f>SUM(AV2043:BG2043)</f>
        <v>0</v>
      </c>
      <c r="BI2043" s="56">
             </c>
      <c r="BJ2043" s="57" t="n">
        <v>2037</v>
      </c>
      <c r="BK2043" s="29" t="n">
        <f>IF(OR(D2043="", F2043="", J2043="", M2043=""), 1, 0)</f>
        <v>0</v>
      </c>
      <c r="BL2043" s="7">
             </c>
      <c r="BR2043" s="7">
             </c>
    </row>
    <row r="2044" x14ac:dyDescent="0.25">
      <c r="A2044" s="40" t="n">
        <f>ROW()-5</f>
        <v>2039</v>
      </c>
      <c r="B2044" s="41" t="s">
        <v>44</v>
      </c>
      <c r="C2044" s="42" t="s">
        <v>42</v>
      </c>
      <c r="D2044" s="43" t="s">
        <v>148</v>
      </c>
      <c r="E2044" s="42" t="s">
        <v>42</v>
      </c>
      <c r="F2044" s="43" t="s">
        <v>3200</v>
      </c>
      <c r="G2044" s="44" t="s">
        <v>3200</v>
      </c>
      <c r="H2044" s="44" t="s">
        <v>3201</v>
      </c>
      <c r="I2044" s="42" t="s">
        <v>42</v>
      </c>
      <c r="J2044" s="42" t="s">
        <v>42</v>
      </c>
      <c r="K2044" s="42" t="s">
        <v>42</v>
      </c>
      <c r="L2044" s="45" t="n">
        <f>AF2044</f>
        <v>0</v>
      </c>
      <c r="M2044" s="46" t="s">
        <v>46</v>
      </c>
      <c r="N2044" s="58" t="n">
        <v>11111</v>
      </c>
      <c r="O2044" s="47" t="n">
        <f>L2044*N2044*BJ2044</f>
        <v>0</v>
      </c>
      <c r="P2044" s="48" t="n">
        <f>BH2044</f>
        <v>0</v>
      </c>
      <c r="Q2044" s="45">
             </c>
      <c r="R2044" s="49" t="n">
        <f>L2044*Q2044</f>
        <v>0</v>
      </c>
      <c r="S2044" s="46" t="s">
        <f>IF(I2044="粉剂", "千克", IF(I2044="", "", "粒"))</f>
        <v>47</v>
      </c>
      <c r="T2044" s="49">
             </c>
      <c r="U2044" s="49">
             </c>
      <c r="V2044" s="49">
             </c>
      <c r="W2044" s="49">
             </c>
      <c r="X2044" s="49">
             </c>
      <c r="Y2044" s="49">
             </c>
      <c r="Z2044" s="49">
             </c>
      <c r="AA2044" s="49">
             </c>
      <c r="AB2044" s="49">
             </c>
      <c r="AC2044" s="49">
             </c>
      <c r="AD2044" s="49">
             </c>
      <c r="AE2044" s="49">
             </c>
      <c r="AF2044" s="45" t="n">
        <f>T2044+U2044+V2044+W2044+X2044+Y2044+Z2044+AA2044+AB2044+AC2044+AD2044+AE2044</f>
        <v>0</v>
      </c>
      <c r="AG2044" s="50">
             </c>
      <c r="AH2044" s="51" t="n">
        <f>$Q2044*T2044</f>
        <v>0</v>
      </c>
      <c r="AI2044" s="51" t="n">
        <f>$Q2044*U2044</f>
        <v>0</v>
      </c>
      <c r="AJ2044" s="51" t="n">
        <f>$Q2044*V2044</f>
        <v>0</v>
      </c>
      <c r="AK2044" s="51" t="n">
        <f>$Q2044*W2044</f>
        <v>0</v>
      </c>
      <c r="AL2044" s="51" t="n">
        <f>$Q2044*X2044</f>
        <v>0</v>
      </c>
      <c r="AM2044" s="51" t="n">
        <f>$Q2044*Y2044</f>
        <v>0</v>
      </c>
      <c r="AN2044" s="51" t="n">
        <f>$Q2044*Z2044</f>
        <v>0</v>
      </c>
      <c r="AO2044" s="52" t="n">
        <f>$Q2044*AA2044</f>
        <v>0</v>
      </c>
      <c r="AP2044" s="52" t="n">
        <f>$Q2044*AB2044</f>
        <v>0</v>
      </c>
      <c r="AQ2044" s="52" t="n">
        <f>$Q2044*AC2044</f>
        <v>0</v>
      </c>
      <c r="AR2044" s="52" t="n">
        <f>$Q2044*AD2044</f>
        <v>0</v>
      </c>
      <c r="AS2044" s="52" t="n">
        <f>$Q2044*AE2044</f>
        <v>0</v>
      </c>
      <c r="AT2044" s="52" t="n">
        <f>SUM(AH2044:AS2044)</f>
        <v>0</v>
      </c>
      <c r="AU2044" s="53">
             </c>
      <c r="AV2044" s="54" t="n">
        <f>IF($M2044="人民币", $N2044*T2044*$BJ2044/1.13, $N2044*T2044*$BJ2044)</f>
        <v>0</v>
      </c>
      <c r="AW2044" s="54" t="n">
        <f>IF($M2044="人民币", $N2044*U2044*$BJ2044/1.13, $N2044*U2044*$BJ2044)</f>
        <v>0</v>
      </c>
      <c r="AX2044" s="54" t="n">
        <f>IF($M2044="人民币", $N2044*V2044*$BJ2044/1.13, $N2044*V2044*$BJ2044)</f>
        <v>0</v>
      </c>
      <c r="AY2044" s="54" t="n">
        <f>IF($M2044="人民币", $N2044*W2044*$BJ2044/1.13, $N2044*W2044*$BJ2044)</f>
        <v>0</v>
      </c>
      <c r="AZ2044" s="54" t="n">
        <f>IF($M2044="人民币", $N2044*X2044*$BJ2044/1.13, $N2044*X2044*$BJ2044)</f>
        <v>0</v>
      </c>
      <c r="BA2044" s="54" t="n">
        <f>IF($M2044="人民币", $N2044*Y2044*$BJ2044/1.13, $N2044*Y2044*$BJ2044)</f>
        <v>0</v>
      </c>
      <c r="BB2044" s="54" t="n">
        <f>IF($M2044="人民币", $N2044*Z2044*$BJ2044/1.13, $N2044*Z2044*$BJ2044)</f>
        <v>0</v>
      </c>
      <c r="BC2044" s="54" t="n">
        <f>IF($M2044="人民币", $N2044*AA2044*$BJ2044/1.13, $N2044*AA2044*$BJ2044)</f>
        <v>0</v>
      </c>
      <c r="BD2044" s="54" t="n">
        <f>IF($M2044="人民币", $N2044*AB2044*$BJ2044/1.13, $N2044*AB2044*$BJ2044)</f>
        <v>0</v>
      </c>
      <c r="BE2044" s="54" t="n">
        <f>IF($M2044="人民币", $N2044*AC2044*$BJ2044/1.13, $N2044*AC2044*$BJ2044)</f>
        <v>0</v>
      </c>
      <c r="BF2044" s="54" t="n">
        <f>IF($M2044="人民币", $N2044*AD2044*$BJ2044/1.13, $N2044*AD2044*$BJ2044)</f>
        <v>0</v>
      </c>
      <c r="BG2044" s="54" t="n">
        <f>IF($M2044="人民币", $N2044*AE2044*$BJ2044/1.13, $N2044*AE2044*$BJ2044)</f>
        <v>0</v>
      </c>
      <c r="BH2044" s="55" t="n">
        <f>SUM(AV2044:BG2044)</f>
        <v>0</v>
      </c>
      <c r="BI2044" s="56">
             </c>
      <c r="BJ2044" s="57" t="n">
        <v>2038</v>
      </c>
      <c r="BK2044" s="29" t="n">
        <f>IF(OR(D2044="", F2044="", J2044="", M2044=""), 1, 0)</f>
        <v>0</v>
      </c>
      <c r="BL2044" s="7">
             </c>
      <c r="BR2044" s="7">
             </c>
    </row>
    <row r="2045" x14ac:dyDescent="0.25">
      <c r="A2045" s="40" t="n">
        <f>ROW()-5</f>
        <v>2040</v>
      </c>
      <c r="B2045" s="41" t="s">
        <v>44</v>
      </c>
      <c r="C2045" s="42" t="s">
        <v>42</v>
      </c>
      <c r="D2045" s="43" t="s">
        <v>151</v>
      </c>
      <c r="E2045" s="42" t="s">
        <v>42</v>
      </c>
      <c r="F2045" s="43" t="s">
        <v>3202</v>
      </c>
      <c r="G2045" s="44" t="s">
        <v>3202</v>
      </c>
      <c r="H2045" s="44" t="s">
        <v>3203</v>
      </c>
      <c r="I2045" s="42" t="s">
        <v>42</v>
      </c>
      <c r="J2045" s="42" t="s">
        <v>42</v>
      </c>
      <c r="K2045" s="42" t="s">
        <v>42</v>
      </c>
      <c r="L2045" s="45" t="n">
        <f>AF2045</f>
        <v>0</v>
      </c>
      <c r="M2045" s="46" t="s">
        <v>46</v>
      </c>
      <c r="N2045" s="58" t="n">
        <v>11111</v>
      </c>
      <c r="O2045" s="47" t="n">
        <f>L2045*N2045*BJ2045</f>
        <v>0</v>
      </c>
      <c r="P2045" s="48" t="n">
        <f>BH2045</f>
        <v>0</v>
      </c>
      <c r="Q2045" s="45">
             </c>
      <c r="R2045" s="49" t="n">
        <f>L2045*Q2045</f>
        <v>0</v>
      </c>
      <c r="S2045" s="46" t="s">
        <f>IF(I2045="粉剂", "千克", IF(I2045="", "", "粒"))</f>
        <v>47</v>
      </c>
      <c r="T2045" s="49">
             </c>
      <c r="U2045" s="49">
             </c>
      <c r="V2045" s="49">
             </c>
      <c r="W2045" s="49">
             </c>
      <c r="X2045" s="49">
             </c>
      <c r="Y2045" s="49">
             </c>
      <c r="Z2045" s="49">
             </c>
      <c r="AA2045" s="49">
             </c>
      <c r="AB2045" s="49">
             </c>
      <c r="AC2045" s="49">
             </c>
      <c r="AD2045" s="49">
             </c>
      <c r="AE2045" s="49">
             </c>
      <c r="AF2045" s="45" t="n">
        <f>T2045+U2045+V2045+W2045+X2045+Y2045+Z2045+AA2045+AB2045+AC2045+AD2045+AE2045</f>
        <v>0</v>
      </c>
      <c r="AG2045" s="50">
             </c>
      <c r="AH2045" s="51" t="n">
        <f>$Q2045*T2045</f>
        <v>0</v>
      </c>
      <c r="AI2045" s="51" t="n">
        <f>$Q2045*U2045</f>
        <v>0</v>
      </c>
      <c r="AJ2045" s="51" t="n">
        <f>$Q2045*V2045</f>
        <v>0</v>
      </c>
      <c r="AK2045" s="51" t="n">
        <f>$Q2045*W2045</f>
        <v>0</v>
      </c>
      <c r="AL2045" s="51" t="n">
        <f>$Q2045*X2045</f>
        <v>0</v>
      </c>
      <c r="AM2045" s="51" t="n">
        <f>$Q2045*Y2045</f>
        <v>0</v>
      </c>
      <c r="AN2045" s="51" t="n">
        <f>$Q2045*Z2045</f>
        <v>0</v>
      </c>
      <c r="AO2045" s="52" t="n">
        <f>$Q2045*AA2045</f>
        <v>0</v>
      </c>
      <c r="AP2045" s="52" t="n">
        <f>$Q2045*AB2045</f>
        <v>0</v>
      </c>
      <c r="AQ2045" s="52" t="n">
        <f>$Q2045*AC2045</f>
        <v>0</v>
      </c>
      <c r="AR2045" s="52" t="n">
        <f>$Q2045*AD2045</f>
        <v>0</v>
      </c>
      <c r="AS2045" s="52" t="n">
        <f>$Q2045*AE2045</f>
        <v>0</v>
      </c>
      <c r="AT2045" s="52" t="n">
        <f>SUM(AH2045:AS2045)</f>
        <v>0</v>
      </c>
      <c r="AU2045" s="53">
             </c>
      <c r="AV2045" s="54" t="n">
        <f>IF($M2045="人民币", $N2045*T2045*$BJ2045/1.13, $N2045*T2045*$BJ2045)</f>
        <v>0</v>
      </c>
      <c r="AW2045" s="54" t="n">
        <f>IF($M2045="人民币", $N2045*U2045*$BJ2045/1.13, $N2045*U2045*$BJ2045)</f>
        <v>0</v>
      </c>
      <c r="AX2045" s="54" t="n">
        <f>IF($M2045="人民币", $N2045*V2045*$BJ2045/1.13, $N2045*V2045*$BJ2045)</f>
        <v>0</v>
      </c>
      <c r="AY2045" s="54" t="n">
        <f>IF($M2045="人民币", $N2045*W2045*$BJ2045/1.13, $N2045*W2045*$BJ2045)</f>
        <v>0</v>
      </c>
      <c r="AZ2045" s="54" t="n">
        <f>IF($M2045="人民币", $N2045*X2045*$BJ2045/1.13, $N2045*X2045*$BJ2045)</f>
        <v>0</v>
      </c>
      <c r="BA2045" s="54" t="n">
        <f>IF($M2045="人民币", $N2045*Y2045*$BJ2045/1.13, $N2045*Y2045*$BJ2045)</f>
        <v>0</v>
      </c>
      <c r="BB2045" s="54" t="n">
        <f>IF($M2045="人民币", $N2045*Z2045*$BJ2045/1.13, $N2045*Z2045*$BJ2045)</f>
        <v>0</v>
      </c>
      <c r="BC2045" s="54" t="n">
        <f>IF($M2045="人民币", $N2045*AA2045*$BJ2045/1.13, $N2045*AA2045*$BJ2045)</f>
        <v>0</v>
      </c>
      <c r="BD2045" s="54" t="n">
        <f>IF($M2045="人民币", $N2045*AB2045*$BJ2045/1.13, $N2045*AB2045*$BJ2045)</f>
        <v>0</v>
      </c>
      <c r="BE2045" s="54" t="n">
        <f>IF($M2045="人民币", $N2045*AC2045*$BJ2045/1.13, $N2045*AC2045*$BJ2045)</f>
        <v>0</v>
      </c>
      <c r="BF2045" s="54" t="n">
        <f>IF($M2045="人民币", $N2045*AD2045*$BJ2045/1.13, $N2045*AD2045*$BJ2045)</f>
        <v>0</v>
      </c>
      <c r="BG2045" s="54" t="n">
        <f>IF($M2045="人民币", $N2045*AE2045*$BJ2045/1.13, $N2045*AE2045*$BJ2045)</f>
        <v>0</v>
      </c>
      <c r="BH2045" s="55" t="n">
        <f>SUM(AV2045:BG2045)</f>
        <v>0</v>
      </c>
      <c r="BI2045" s="56">
             </c>
      <c r="BJ2045" s="57" t="n">
        <v>2039</v>
      </c>
      <c r="BK2045" s="29" t="n">
        <f>IF(OR(D2045="", F2045="", J2045="", M2045=""), 1, 0)</f>
        <v>0</v>
      </c>
      <c r="BL2045" s="7">
             </c>
      <c r="BR2045" s="7">
             </c>
    </row>
    <row r="2046" x14ac:dyDescent="0.25">
      <c r="A2046" s="40" t="n">
        <f>ROW()-5</f>
        <v>2041</v>
      </c>
      <c r="B2046" s="41" t="s">
        <v>44</v>
      </c>
      <c r="C2046" s="42" t="s">
        <v>42</v>
      </c>
      <c r="D2046" s="43" t="s">
        <v>154</v>
      </c>
      <c r="E2046" s="42" t="s">
        <v>42</v>
      </c>
      <c r="F2046" s="43" t="s">
        <v>3204</v>
      </c>
      <c r="G2046" s="44" t="s">
        <v>44</v>
      </c>
      <c r="H2046" s="44" t="s">
        <v>44</v>
      </c>
      <c r="I2046" s="42" t="s">
        <v>42</v>
      </c>
      <c r="J2046" s="42" t="s">
        <v>42</v>
      </c>
      <c r="K2046" s="42" t="s">
        <v>42</v>
      </c>
      <c r="L2046" s="45" t="n">
        <f>AF2046</f>
        <v>0</v>
      </c>
      <c r="M2046" s="46" t="s">
        <v>46</v>
      </c>
      <c r="N2046" s="58" t="n">
        <v>11111</v>
      </c>
      <c r="O2046" s="47" t="n">
        <f>L2046*N2046*BJ2046</f>
        <v>0</v>
      </c>
      <c r="P2046" s="48" t="n">
        <f>BH2046</f>
        <v>0</v>
      </c>
      <c r="Q2046" s="45">
             </c>
      <c r="R2046" s="49" t="n">
        <f>L2046*Q2046</f>
        <v>0</v>
      </c>
      <c r="S2046" s="46" t="s">
        <f>IF(I2046="粉剂", "千克", IF(I2046="", "", "粒"))</f>
        <v>47</v>
      </c>
      <c r="T2046" s="49">
             </c>
      <c r="U2046" s="49">
             </c>
      <c r="V2046" s="49">
             </c>
      <c r="W2046" s="49">
             </c>
      <c r="X2046" s="49">
             </c>
      <c r="Y2046" s="49">
             </c>
      <c r="Z2046" s="49">
             </c>
      <c r="AA2046" s="49">
             </c>
      <c r="AB2046" s="49">
             </c>
      <c r="AC2046" s="49">
             </c>
      <c r="AD2046" s="49">
             </c>
      <c r="AE2046" s="49">
             </c>
      <c r="AF2046" s="45" t="n">
        <f>T2046+U2046+V2046+W2046+X2046+Y2046+Z2046+AA2046+AB2046+AC2046+AD2046+AE2046</f>
        <v>0</v>
      </c>
      <c r="AG2046" s="50">
             </c>
      <c r="AH2046" s="51" t="n">
        <f>$Q2046*T2046</f>
        <v>0</v>
      </c>
      <c r="AI2046" s="51" t="n">
        <f>$Q2046*U2046</f>
        <v>0</v>
      </c>
      <c r="AJ2046" s="51" t="n">
        <f>$Q2046*V2046</f>
        <v>0</v>
      </c>
      <c r="AK2046" s="51" t="n">
        <f>$Q2046*W2046</f>
        <v>0</v>
      </c>
      <c r="AL2046" s="51" t="n">
        <f>$Q2046*X2046</f>
        <v>0</v>
      </c>
      <c r="AM2046" s="51" t="n">
        <f>$Q2046*Y2046</f>
        <v>0</v>
      </c>
      <c r="AN2046" s="51" t="n">
        <f>$Q2046*Z2046</f>
        <v>0</v>
      </c>
      <c r="AO2046" s="52" t="n">
        <f>$Q2046*AA2046</f>
        <v>0</v>
      </c>
      <c r="AP2046" s="52" t="n">
        <f>$Q2046*AB2046</f>
        <v>0</v>
      </c>
      <c r="AQ2046" s="52" t="n">
        <f>$Q2046*AC2046</f>
        <v>0</v>
      </c>
      <c r="AR2046" s="52" t="n">
        <f>$Q2046*AD2046</f>
        <v>0</v>
      </c>
      <c r="AS2046" s="52" t="n">
        <f>$Q2046*AE2046</f>
        <v>0</v>
      </c>
      <c r="AT2046" s="52" t="n">
        <f>SUM(AH2046:AS2046)</f>
        <v>0</v>
      </c>
      <c r="AU2046" s="53">
             </c>
      <c r="AV2046" s="54" t="n">
        <f>IF($M2046="人民币", $N2046*T2046*$BJ2046/1.13, $N2046*T2046*$BJ2046)</f>
        <v>0</v>
      </c>
      <c r="AW2046" s="54" t="n">
        <f>IF($M2046="人民币", $N2046*U2046*$BJ2046/1.13, $N2046*U2046*$BJ2046)</f>
        <v>0</v>
      </c>
      <c r="AX2046" s="54" t="n">
        <f>IF($M2046="人民币", $N2046*V2046*$BJ2046/1.13, $N2046*V2046*$BJ2046)</f>
        <v>0</v>
      </c>
      <c r="AY2046" s="54" t="n">
        <f>IF($M2046="人民币", $N2046*W2046*$BJ2046/1.13, $N2046*W2046*$BJ2046)</f>
        <v>0</v>
      </c>
      <c r="AZ2046" s="54" t="n">
        <f>IF($M2046="人民币", $N2046*X2046*$BJ2046/1.13, $N2046*X2046*$BJ2046)</f>
        <v>0</v>
      </c>
      <c r="BA2046" s="54" t="n">
        <f>IF($M2046="人民币", $N2046*Y2046*$BJ2046/1.13, $N2046*Y2046*$BJ2046)</f>
        <v>0</v>
      </c>
      <c r="BB2046" s="54" t="n">
        <f>IF($M2046="人民币", $N2046*Z2046*$BJ2046/1.13, $N2046*Z2046*$BJ2046)</f>
        <v>0</v>
      </c>
      <c r="BC2046" s="54" t="n">
        <f>IF($M2046="人民币", $N2046*AA2046*$BJ2046/1.13, $N2046*AA2046*$BJ2046)</f>
        <v>0</v>
      </c>
      <c r="BD2046" s="54" t="n">
        <f>IF($M2046="人民币", $N2046*AB2046*$BJ2046/1.13, $N2046*AB2046*$BJ2046)</f>
        <v>0</v>
      </c>
      <c r="BE2046" s="54" t="n">
        <f>IF($M2046="人民币", $N2046*AC2046*$BJ2046/1.13, $N2046*AC2046*$BJ2046)</f>
        <v>0</v>
      </c>
      <c r="BF2046" s="54" t="n">
        <f>IF($M2046="人民币", $N2046*AD2046*$BJ2046/1.13, $N2046*AD2046*$BJ2046)</f>
        <v>0</v>
      </c>
      <c r="BG2046" s="54" t="n">
        <f>IF($M2046="人民币", $N2046*AE2046*$BJ2046/1.13, $N2046*AE2046*$BJ2046)</f>
        <v>0</v>
      </c>
      <c r="BH2046" s="55" t="n">
        <f>SUM(AV2046:BG2046)</f>
        <v>0</v>
      </c>
      <c r="BI2046" s="56">
             </c>
      <c r="BJ2046" s="57" t="n">
        <v>2040</v>
      </c>
      <c r="BK2046" s="29" t="n">
        <f>IF(OR(D2046="", F2046="", J2046="", M2046=""), 1, 0)</f>
        <v>0</v>
      </c>
      <c r="BL2046" s="7">
             </c>
      <c r="BR2046" s="7">
             </c>
    </row>
    <row r="2047" x14ac:dyDescent="0.25">
      <c r="A2047" s="40" t="n">
        <f>ROW()-5</f>
        <v>2042</v>
      </c>
      <c r="B2047" s="41" t="s">
        <v>44</v>
      </c>
      <c r="C2047" s="42" t="s">
        <v>42</v>
      </c>
      <c r="D2047" s="43" t="s">
        <v>157</v>
      </c>
      <c r="E2047" s="42" t="s">
        <v>42</v>
      </c>
      <c r="F2047" s="43" t="s">
        <v>3205</v>
      </c>
      <c r="G2047" s="44" t="s">
        <v>3205</v>
      </c>
      <c r="H2047" s="44" t="s">
        <v>3206</v>
      </c>
      <c r="I2047" s="42" t="s">
        <v>42</v>
      </c>
      <c r="J2047" s="42" t="s">
        <v>42</v>
      </c>
      <c r="K2047" s="42" t="s">
        <v>42</v>
      </c>
      <c r="L2047" s="45" t="n">
        <f>AF2047</f>
        <v>0</v>
      </c>
      <c r="M2047" s="46" t="s">
        <v>46</v>
      </c>
      <c r="N2047" s="58" t="n">
        <v>11111</v>
      </c>
      <c r="O2047" s="47" t="n">
        <f>L2047*N2047*BJ2047</f>
        <v>0</v>
      </c>
      <c r="P2047" s="48" t="n">
        <f>BH2047</f>
        <v>0</v>
      </c>
      <c r="Q2047" s="45">
             </c>
      <c r="R2047" s="49" t="n">
        <f>L2047*Q2047</f>
        <v>0</v>
      </c>
      <c r="S2047" s="46" t="s">
        <f>IF(I2047="粉剂", "千克", IF(I2047="", "", "粒"))</f>
        <v>47</v>
      </c>
      <c r="T2047" s="49">
             </c>
      <c r="U2047" s="49">
             </c>
      <c r="V2047" s="49">
             </c>
      <c r="W2047" s="49">
             </c>
      <c r="X2047" s="49">
             </c>
      <c r="Y2047" s="49">
             </c>
      <c r="Z2047" s="49">
             </c>
      <c r="AA2047" s="49">
             </c>
      <c r="AB2047" s="49">
             </c>
      <c r="AC2047" s="49">
             </c>
      <c r="AD2047" s="49">
             </c>
      <c r="AE2047" s="49">
             </c>
      <c r="AF2047" s="45" t="n">
        <f>T2047+U2047+V2047+W2047+X2047+Y2047+Z2047+AA2047+AB2047+AC2047+AD2047+AE2047</f>
        <v>0</v>
      </c>
      <c r="AG2047" s="50">
             </c>
      <c r="AH2047" s="51" t="n">
        <f>$Q2047*T2047</f>
        <v>0</v>
      </c>
      <c r="AI2047" s="51" t="n">
        <f>$Q2047*U2047</f>
        <v>0</v>
      </c>
      <c r="AJ2047" s="51" t="n">
        <f>$Q2047*V2047</f>
        <v>0</v>
      </c>
      <c r="AK2047" s="51" t="n">
        <f>$Q2047*W2047</f>
        <v>0</v>
      </c>
      <c r="AL2047" s="51" t="n">
        <f>$Q2047*X2047</f>
        <v>0</v>
      </c>
      <c r="AM2047" s="51" t="n">
        <f>$Q2047*Y2047</f>
        <v>0</v>
      </c>
      <c r="AN2047" s="51" t="n">
        <f>$Q2047*Z2047</f>
        <v>0</v>
      </c>
      <c r="AO2047" s="52" t="n">
        <f>$Q2047*AA2047</f>
        <v>0</v>
      </c>
      <c r="AP2047" s="52" t="n">
        <f>$Q2047*AB2047</f>
        <v>0</v>
      </c>
      <c r="AQ2047" s="52" t="n">
        <f>$Q2047*AC2047</f>
        <v>0</v>
      </c>
      <c r="AR2047" s="52" t="n">
        <f>$Q2047*AD2047</f>
        <v>0</v>
      </c>
      <c r="AS2047" s="52" t="n">
        <f>$Q2047*AE2047</f>
        <v>0</v>
      </c>
      <c r="AT2047" s="52" t="n">
        <f>SUM(AH2047:AS2047)</f>
        <v>0</v>
      </c>
      <c r="AU2047" s="53">
             </c>
      <c r="AV2047" s="54" t="n">
        <f>IF($M2047="人民币", $N2047*T2047*$BJ2047/1.13, $N2047*T2047*$BJ2047)</f>
        <v>0</v>
      </c>
      <c r="AW2047" s="54" t="n">
        <f>IF($M2047="人民币", $N2047*U2047*$BJ2047/1.13, $N2047*U2047*$BJ2047)</f>
        <v>0</v>
      </c>
      <c r="AX2047" s="54" t="n">
        <f>IF($M2047="人民币", $N2047*V2047*$BJ2047/1.13, $N2047*V2047*$BJ2047)</f>
        <v>0</v>
      </c>
      <c r="AY2047" s="54" t="n">
        <f>IF($M2047="人民币", $N2047*W2047*$BJ2047/1.13, $N2047*W2047*$BJ2047)</f>
        <v>0</v>
      </c>
      <c r="AZ2047" s="54" t="n">
        <f>IF($M2047="人民币", $N2047*X2047*$BJ2047/1.13, $N2047*X2047*$BJ2047)</f>
        <v>0</v>
      </c>
      <c r="BA2047" s="54" t="n">
        <f>IF($M2047="人民币", $N2047*Y2047*$BJ2047/1.13, $N2047*Y2047*$BJ2047)</f>
        <v>0</v>
      </c>
      <c r="BB2047" s="54" t="n">
        <f>IF($M2047="人民币", $N2047*Z2047*$BJ2047/1.13, $N2047*Z2047*$BJ2047)</f>
        <v>0</v>
      </c>
      <c r="BC2047" s="54" t="n">
        <f>IF($M2047="人民币", $N2047*AA2047*$BJ2047/1.13, $N2047*AA2047*$BJ2047)</f>
        <v>0</v>
      </c>
      <c r="BD2047" s="54" t="n">
        <f>IF($M2047="人民币", $N2047*AB2047*$BJ2047/1.13, $N2047*AB2047*$BJ2047)</f>
        <v>0</v>
      </c>
      <c r="BE2047" s="54" t="n">
        <f>IF($M2047="人民币", $N2047*AC2047*$BJ2047/1.13, $N2047*AC2047*$BJ2047)</f>
        <v>0</v>
      </c>
      <c r="BF2047" s="54" t="n">
        <f>IF($M2047="人民币", $N2047*AD2047*$BJ2047/1.13, $N2047*AD2047*$BJ2047)</f>
        <v>0</v>
      </c>
      <c r="BG2047" s="54" t="n">
        <f>IF($M2047="人民币", $N2047*AE2047*$BJ2047/1.13, $N2047*AE2047*$BJ2047)</f>
        <v>0</v>
      </c>
      <c r="BH2047" s="55" t="n">
        <f>SUM(AV2047:BG2047)</f>
        <v>0</v>
      </c>
      <c r="BI2047" s="56">
             </c>
      <c r="BJ2047" s="57" t="n">
        <v>2041</v>
      </c>
      <c r="BK2047" s="29" t="n">
        <f>IF(OR(D2047="", F2047="", J2047="", M2047=""), 1, 0)</f>
        <v>0</v>
      </c>
      <c r="BL2047" s="7">
             </c>
      <c r="BR2047" s="7">
             </c>
    </row>
    <row r="2048" x14ac:dyDescent="0.25">
      <c r="A2048" s="40" t="n">
        <f>ROW()-5</f>
        <v>2043</v>
      </c>
      <c r="B2048" s="41" t="s">
        <v>44</v>
      </c>
      <c r="C2048" s="42" t="s">
        <v>42</v>
      </c>
      <c r="D2048" s="43" t="s">
        <v>160</v>
      </c>
      <c r="E2048" s="42" t="s">
        <v>42</v>
      </c>
      <c r="F2048" s="43" t="s">
        <v>3207</v>
      </c>
      <c r="G2048" s="44" t="s">
        <v>44</v>
      </c>
      <c r="H2048" s="44" t="s">
        <v>3208</v>
      </c>
      <c r="I2048" s="42" t="s">
        <v>42</v>
      </c>
      <c r="J2048" s="42" t="s">
        <v>42</v>
      </c>
      <c r="K2048" s="42" t="s">
        <v>42</v>
      </c>
      <c r="L2048" s="45" t="n">
        <f>AF2048</f>
        <v>0</v>
      </c>
      <c r="M2048" s="46" t="s">
        <v>46</v>
      </c>
      <c r="N2048" s="58" t="n">
        <v>11111</v>
      </c>
      <c r="O2048" s="47" t="n">
        <f>L2048*N2048*BJ2048</f>
        <v>0</v>
      </c>
      <c r="P2048" s="48" t="n">
        <f>BH2048</f>
        <v>0</v>
      </c>
      <c r="Q2048" s="45">
             </c>
      <c r="R2048" s="49" t="n">
        <f>L2048*Q2048</f>
        <v>0</v>
      </c>
      <c r="S2048" s="46" t="s">
        <f>IF(I2048="粉剂", "千克", IF(I2048="", "", "粒"))</f>
        <v>47</v>
      </c>
      <c r="T2048" s="49">
             </c>
      <c r="U2048" s="49">
             </c>
      <c r="V2048" s="49">
             </c>
      <c r="W2048" s="49">
             </c>
      <c r="X2048" s="49">
             </c>
      <c r="Y2048" s="49">
             </c>
      <c r="Z2048" s="49">
             </c>
      <c r="AA2048" s="49">
             </c>
      <c r="AB2048" s="49">
             </c>
      <c r="AC2048" s="49">
             </c>
      <c r="AD2048" s="49">
             </c>
      <c r="AE2048" s="49">
             </c>
      <c r="AF2048" s="45" t="n">
        <f>T2048+U2048+V2048+W2048+X2048+Y2048+Z2048+AA2048+AB2048+AC2048+AD2048+AE2048</f>
        <v>0</v>
      </c>
      <c r="AG2048" s="50">
             </c>
      <c r="AH2048" s="51" t="n">
        <f>$Q2048*T2048</f>
        <v>0</v>
      </c>
      <c r="AI2048" s="51" t="n">
        <f>$Q2048*U2048</f>
        <v>0</v>
      </c>
      <c r="AJ2048" s="51" t="n">
        <f>$Q2048*V2048</f>
        <v>0</v>
      </c>
      <c r="AK2048" s="51" t="n">
        <f>$Q2048*W2048</f>
        <v>0</v>
      </c>
      <c r="AL2048" s="51" t="n">
        <f>$Q2048*X2048</f>
        <v>0</v>
      </c>
      <c r="AM2048" s="51" t="n">
        <f>$Q2048*Y2048</f>
        <v>0</v>
      </c>
      <c r="AN2048" s="51" t="n">
        <f>$Q2048*Z2048</f>
        <v>0</v>
      </c>
      <c r="AO2048" s="52" t="n">
        <f>$Q2048*AA2048</f>
        <v>0</v>
      </c>
      <c r="AP2048" s="52" t="n">
        <f>$Q2048*AB2048</f>
        <v>0</v>
      </c>
      <c r="AQ2048" s="52" t="n">
        <f>$Q2048*AC2048</f>
        <v>0</v>
      </c>
      <c r="AR2048" s="52" t="n">
        <f>$Q2048*AD2048</f>
        <v>0</v>
      </c>
      <c r="AS2048" s="52" t="n">
        <f>$Q2048*AE2048</f>
        <v>0</v>
      </c>
      <c r="AT2048" s="52" t="n">
        <f>SUM(AH2048:AS2048)</f>
        <v>0</v>
      </c>
      <c r="AU2048" s="53">
             </c>
      <c r="AV2048" s="54" t="n">
        <f>IF($M2048="人民币", $N2048*T2048*$BJ2048/1.13, $N2048*T2048*$BJ2048)</f>
        <v>0</v>
      </c>
      <c r="AW2048" s="54" t="n">
        <f>IF($M2048="人民币", $N2048*U2048*$BJ2048/1.13, $N2048*U2048*$BJ2048)</f>
        <v>0</v>
      </c>
      <c r="AX2048" s="54" t="n">
        <f>IF($M2048="人民币", $N2048*V2048*$BJ2048/1.13, $N2048*V2048*$BJ2048)</f>
        <v>0</v>
      </c>
      <c r="AY2048" s="54" t="n">
        <f>IF($M2048="人民币", $N2048*W2048*$BJ2048/1.13, $N2048*W2048*$BJ2048)</f>
        <v>0</v>
      </c>
      <c r="AZ2048" s="54" t="n">
        <f>IF($M2048="人民币", $N2048*X2048*$BJ2048/1.13, $N2048*X2048*$BJ2048)</f>
        <v>0</v>
      </c>
      <c r="BA2048" s="54" t="n">
        <f>IF($M2048="人民币", $N2048*Y2048*$BJ2048/1.13, $N2048*Y2048*$BJ2048)</f>
        <v>0</v>
      </c>
      <c r="BB2048" s="54" t="n">
        <f>IF($M2048="人民币", $N2048*Z2048*$BJ2048/1.13, $N2048*Z2048*$BJ2048)</f>
        <v>0</v>
      </c>
      <c r="BC2048" s="54" t="n">
        <f>IF($M2048="人民币", $N2048*AA2048*$BJ2048/1.13, $N2048*AA2048*$BJ2048)</f>
        <v>0</v>
      </c>
      <c r="BD2048" s="54" t="n">
        <f>IF($M2048="人民币", $N2048*AB2048*$BJ2048/1.13, $N2048*AB2048*$BJ2048)</f>
        <v>0</v>
      </c>
      <c r="BE2048" s="54" t="n">
        <f>IF($M2048="人民币", $N2048*AC2048*$BJ2048/1.13, $N2048*AC2048*$BJ2048)</f>
        <v>0</v>
      </c>
      <c r="BF2048" s="54" t="n">
        <f>IF($M2048="人民币", $N2048*AD2048*$BJ2048/1.13, $N2048*AD2048*$BJ2048)</f>
        <v>0</v>
      </c>
      <c r="BG2048" s="54" t="n">
        <f>IF($M2048="人民币", $N2048*AE2048*$BJ2048/1.13, $N2048*AE2048*$BJ2048)</f>
        <v>0</v>
      </c>
      <c r="BH2048" s="55" t="n">
        <f>SUM(AV2048:BG2048)</f>
        <v>0</v>
      </c>
      <c r="BI2048" s="56">
             </c>
      <c r="BJ2048" s="57" t="n">
        <v>2042</v>
      </c>
      <c r="BK2048" s="29" t="n">
        <f>IF(OR(D2048="", F2048="", J2048="", M2048=""), 1, 0)</f>
        <v>0</v>
      </c>
      <c r="BL2048" s="7">
             </c>
      <c r="BR2048" s="7">
             </c>
    </row>
    <row r="2049" x14ac:dyDescent="0.25">
      <c r="A2049" s="40" t="n">
        <f>ROW()-5</f>
        <v>2044</v>
      </c>
      <c r="B2049" s="41" t="s">
        <v>44</v>
      </c>
      <c r="C2049" s="42" t="s">
        <v>42</v>
      </c>
      <c r="D2049" s="43" t="s">
        <v>163</v>
      </c>
      <c r="E2049" s="42" t="s">
        <v>42</v>
      </c>
      <c r="F2049" s="43" t="s">
        <v>3209</v>
      </c>
      <c r="G2049" s="44" t="s">
        <v>44</v>
      </c>
      <c r="H2049" s="44" t="s">
        <v>44</v>
      </c>
      <c r="I2049" s="42" t="s">
        <v>42</v>
      </c>
      <c r="J2049" s="42" t="s">
        <v>42</v>
      </c>
      <c r="K2049" s="42" t="s">
        <v>42</v>
      </c>
      <c r="L2049" s="45" t="n">
        <f>AF2049</f>
        <v>0</v>
      </c>
      <c r="M2049" s="46" t="s">
        <v>46</v>
      </c>
      <c r="N2049" s="58" t="n">
        <v>11111</v>
      </c>
      <c r="O2049" s="47" t="n">
        <f>L2049*N2049*BJ2049</f>
        <v>0</v>
      </c>
      <c r="P2049" s="48" t="n">
        <f>BH2049</f>
        <v>0</v>
      </c>
      <c r="Q2049" s="45">
             </c>
      <c r="R2049" s="49" t="n">
        <f>L2049*Q2049</f>
        <v>0</v>
      </c>
      <c r="S2049" s="46" t="s">
        <f>IF(I2049="粉剂", "千克", IF(I2049="", "", "粒"))</f>
        <v>47</v>
      </c>
      <c r="T2049" s="49">
             </c>
      <c r="U2049" s="49">
             </c>
      <c r="V2049" s="49">
             </c>
      <c r="W2049" s="49">
             </c>
      <c r="X2049" s="49">
             </c>
      <c r="Y2049" s="49">
             </c>
      <c r="Z2049" s="49">
             </c>
      <c r="AA2049" s="49">
             </c>
      <c r="AB2049" s="49">
             </c>
      <c r="AC2049" s="49">
             </c>
      <c r="AD2049" s="49">
             </c>
      <c r="AE2049" s="49">
             </c>
      <c r="AF2049" s="45" t="n">
        <f>T2049+U2049+V2049+W2049+X2049+Y2049+Z2049+AA2049+AB2049+AC2049+AD2049+AE2049</f>
        <v>0</v>
      </c>
      <c r="AG2049" s="50">
             </c>
      <c r="AH2049" s="51" t="n">
        <f>$Q2049*T2049</f>
        <v>0</v>
      </c>
      <c r="AI2049" s="51" t="n">
        <f>$Q2049*U2049</f>
        <v>0</v>
      </c>
      <c r="AJ2049" s="51" t="n">
        <f>$Q2049*V2049</f>
        <v>0</v>
      </c>
      <c r="AK2049" s="51" t="n">
        <f>$Q2049*W2049</f>
        <v>0</v>
      </c>
      <c r="AL2049" s="51" t="n">
        <f>$Q2049*X2049</f>
        <v>0</v>
      </c>
      <c r="AM2049" s="51" t="n">
        <f>$Q2049*Y2049</f>
        <v>0</v>
      </c>
      <c r="AN2049" s="51" t="n">
        <f>$Q2049*Z2049</f>
        <v>0</v>
      </c>
      <c r="AO2049" s="52" t="n">
        <f>$Q2049*AA2049</f>
        <v>0</v>
      </c>
      <c r="AP2049" s="52" t="n">
        <f>$Q2049*AB2049</f>
        <v>0</v>
      </c>
      <c r="AQ2049" s="52" t="n">
        <f>$Q2049*AC2049</f>
        <v>0</v>
      </c>
      <c r="AR2049" s="52" t="n">
        <f>$Q2049*AD2049</f>
        <v>0</v>
      </c>
      <c r="AS2049" s="52" t="n">
        <f>$Q2049*AE2049</f>
        <v>0</v>
      </c>
      <c r="AT2049" s="52" t="n">
        <f>SUM(AH2049:AS2049)</f>
        <v>0</v>
      </c>
      <c r="AU2049" s="53">
             </c>
      <c r="AV2049" s="54" t="n">
        <f>IF($M2049="人民币", $N2049*T2049*$BJ2049/1.13, $N2049*T2049*$BJ2049)</f>
        <v>0</v>
      </c>
      <c r="AW2049" s="54" t="n">
        <f>IF($M2049="人民币", $N2049*U2049*$BJ2049/1.13, $N2049*U2049*$BJ2049)</f>
        <v>0</v>
      </c>
      <c r="AX2049" s="54" t="n">
        <f>IF($M2049="人民币", $N2049*V2049*$BJ2049/1.13, $N2049*V2049*$BJ2049)</f>
        <v>0</v>
      </c>
      <c r="AY2049" s="54" t="n">
        <f>IF($M2049="人民币", $N2049*W2049*$BJ2049/1.13, $N2049*W2049*$BJ2049)</f>
        <v>0</v>
      </c>
      <c r="AZ2049" s="54" t="n">
        <f>IF($M2049="人民币", $N2049*X2049*$BJ2049/1.13, $N2049*X2049*$BJ2049)</f>
        <v>0</v>
      </c>
      <c r="BA2049" s="54" t="n">
        <f>IF($M2049="人民币", $N2049*Y2049*$BJ2049/1.13, $N2049*Y2049*$BJ2049)</f>
        <v>0</v>
      </c>
      <c r="BB2049" s="54" t="n">
        <f>IF($M2049="人民币", $N2049*Z2049*$BJ2049/1.13, $N2049*Z2049*$BJ2049)</f>
        <v>0</v>
      </c>
      <c r="BC2049" s="54" t="n">
        <f>IF($M2049="人民币", $N2049*AA2049*$BJ2049/1.13, $N2049*AA2049*$BJ2049)</f>
        <v>0</v>
      </c>
      <c r="BD2049" s="54" t="n">
        <f>IF($M2049="人民币", $N2049*AB2049*$BJ2049/1.13, $N2049*AB2049*$BJ2049)</f>
        <v>0</v>
      </c>
      <c r="BE2049" s="54" t="n">
        <f>IF($M2049="人民币", $N2049*AC2049*$BJ2049/1.13, $N2049*AC2049*$BJ2049)</f>
        <v>0</v>
      </c>
      <c r="BF2049" s="54" t="n">
        <f>IF($M2049="人民币", $N2049*AD2049*$BJ2049/1.13, $N2049*AD2049*$BJ2049)</f>
        <v>0</v>
      </c>
      <c r="BG2049" s="54" t="n">
        <f>IF($M2049="人民币", $N2049*AE2049*$BJ2049/1.13, $N2049*AE2049*$BJ2049)</f>
        <v>0</v>
      </c>
      <c r="BH2049" s="55" t="n">
        <f>SUM(AV2049:BG2049)</f>
        <v>0</v>
      </c>
      <c r="BI2049" s="56">
             </c>
      <c r="BJ2049" s="57" t="n">
        <v>2043</v>
      </c>
      <c r="BK2049" s="29" t="n">
        <f>IF(OR(D2049="", F2049="", J2049="", M2049=""), 1, 0)</f>
        <v>0</v>
      </c>
      <c r="BL2049" s="7">
             </c>
      <c r="BR2049" s="7">
             </c>
    </row>
    <row r="2050" x14ac:dyDescent="0.25">
      <c r="A2050" s="40" t="n">
        <f>ROW()-5</f>
        <v>2045</v>
      </c>
      <c r="B2050" s="41" t="s">
        <v>44</v>
      </c>
      <c r="C2050" s="42" t="s">
        <v>42</v>
      </c>
      <c r="D2050" s="43" t="s">
        <v>166</v>
      </c>
      <c r="E2050" s="42" t="s">
        <v>42</v>
      </c>
      <c r="F2050" s="43" t="s">
        <v>3210</v>
      </c>
      <c r="G2050" s="44" t="s">
        <v>44</v>
      </c>
      <c r="H2050" s="44" t="s">
        <v>44</v>
      </c>
      <c r="I2050" s="42" t="s">
        <v>42</v>
      </c>
      <c r="J2050" s="42" t="s">
        <v>42</v>
      </c>
      <c r="K2050" s="42" t="s">
        <v>42</v>
      </c>
      <c r="L2050" s="45" t="n">
        <f>AF2050</f>
        <v>0</v>
      </c>
      <c r="M2050" s="46" t="s">
        <v>46</v>
      </c>
      <c r="N2050" s="58" t="n">
        <v>11111</v>
      </c>
      <c r="O2050" s="47" t="n">
        <f>L2050*N2050*BJ2050</f>
        <v>0</v>
      </c>
      <c r="P2050" s="48" t="n">
        <f>BH2050</f>
        <v>0</v>
      </c>
      <c r="Q2050" s="45">
             </c>
      <c r="R2050" s="49" t="n">
        <f>L2050*Q2050</f>
        <v>0</v>
      </c>
      <c r="S2050" s="46" t="s">
        <f>IF(I2050="粉剂", "千克", IF(I2050="", "", "粒"))</f>
        <v>47</v>
      </c>
      <c r="T2050" s="49">
             </c>
      <c r="U2050" s="49">
             </c>
      <c r="V2050" s="49">
             </c>
      <c r="W2050" s="49">
             </c>
      <c r="X2050" s="49">
             </c>
      <c r="Y2050" s="49">
             </c>
      <c r="Z2050" s="49">
             </c>
      <c r="AA2050" s="49">
             </c>
      <c r="AB2050" s="49">
             </c>
      <c r="AC2050" s="49">
             </c>
      <c r="AD2050" s="49">
             </c>
      <c r="AE2050" s="49">
             </c>
      <c r="AF2050" s="45" t="n">
        <f>T2050+U2050+V2050+W2050+X2050+Y2050+Z2050+AA2050+AB2050+AC2050+AD2050+AE2050</f>
        <v>0</v>
      </c>
      <c r="AG2050" s="50">
             </c>
      <c r="AH2050" s="51" t="n">
        <f>$Q2050*T2050</f>
        <v>0</v>
      </c>
      <c r="AI2050" s="51" t="n">
        <f>$Q2050*U2050</f>
        <v>0</v>
      </c>
      <c r="AJ2050" s="51" t="n">
        <f>$Q2050*V2050</f>
        <v>0</v>
      </c>
      <c r="AK2050" s="51" t="n">
        <f>$Q2050*W2050</f>
        <v>0</v>
      </c>
      <c r="AL2050" s="51" t="n">
        <f>$Q2050*X2050</f>
        <v>0</v>
      </c>
      <c r="AM2050" s="51" t="n">
        <f>$Q2050*Y2050</f>
        <v>0</v>
      </c>
      <c r="AN2050" s="51" t="n">
        <f>$Q2050*Z2050</f>
        <v>0</v>
      </c>
      <c r="AO2050" s="52" t="n">
        <f>$Q2050*AA2050</f>
        <v>0</v>
      </c>
      <c r="AP2050" s="52" t="n">
        <f>$Q2050*AB2050</f>
        <v>0</v>
      </c>
      <c r="AQ2050" s="52" t="n">
        <f>$Q2050*AC2050</f>
        <v>0</v>
      </c>
      <c r="AR2050" s="52" t="n">
        <f>$Q2050*AD2050</f>
        <v>0</v>
      </c>
      <c r="AS2050" s="52" t="n">
        <f>$Q2050*AE2050</f>
        <v>0</v>
      </c>
      <c r="AT2050" s="52" t="n">
        <f>SUM(AH2050:AS2050)</f>
        <v>0</v>
      </c>
      <c r="AU2050" s="53">
             </c>
      <c r="AV2050" s="54" t="n">
        <f>IF($M2050="人民币", $N2050*T2050*$BJ2050/1.13, $N2050*T2050*$BJ2050)</f>
        <v>0</v>
      </c>
      <c r="AW2050" s="54" t="n">
        <f>IF($M2050="人民币", $N2050*U2050*$BJ2050/1.13, $N2050*U2050*$BJ2050)</f>
        <v>0</v>
      </c>
      <c r="AX2050" s="54" t="n">
        <f>IF($M2050="人民币", $N2050*V2050*$BJ2050/1.13, $N2050*V2050*$BJ2050)</f>
        <v>0</v>
      </c>
      <c r="AY2050" s="54" t="n">
        <f>IF($M2050="人民币", $N2050*W2050*$BJ2050/1.13, $N2050*W2050*$BJ2050)</f>
        <v>0</v>
      </c>
      <c r="AZ2050" s="54" t="n">
        <f>IF($M2050="人民币", $N2050*X2050*$BJ2050/1.13, $N2050*X2050*$BJ2050)</f>
        <v>0</v>
      </c>
      <c r="BA2050" s="54" t="n">
        <f>IF($M2050="人民币", $N2050*Y2050*$BJ2050/1.13, $N2050*Y2050*$BJ2050)</f>
        <v>0</v>
      </c>
      <c r="BB2050" s="54" t="n">
        <f>IF($M2050="人民币", $N2050*Z2050*$BJ2050/1.13, $N2050*Z2050*$BJ2050)</f>
        <v>0</v>
      </c>
      <c r="BC2050" s="54" t="n">
        <f>IF($M2050="人民币", $N2050*AA2050*$BJ2050/1.13, $N2050*AA2050*$BJ2050)</f>
        <v>0</v>
      </c>
      <c r="BD2050" s="54" t="n">
        <f>IF($M2050="人民币", $N2050*AB2050*$BJ2050/1.13, $N2050*AB2050*$BJ2050)</f>
        <v>0</v>
      </c>
      <c r="BE2050" s="54" t="n">
        <f>IF($M2050="人民币", $N2050*AC2050*$BJ2050/1.13, $N2050*AC2050*$BJ2050)</f>
        <v>0</v>
      </c>
      <c r="BF2050" s="54" t="n">
        <f>IF($M2050="人民币", $N2050*AD2050*$BJ2050/1.13, $N2050*AD2050*$BJ2050)</f>
        <v>0</v>
      </c>
      <c r="BG2050" s="54" t="n">
        <f>IF($M2050="人民币", $N2050*AE2050*$BJ2050/1.13, $N2050*AE2050*$BJ2050)</f>
        <v>0</v>
      </c>
      <c r="BH2050" s="55" t="n">
        <f>SUM(AV2050:BG2050)</f>
        <v>0</v>
      </c>
      <c r="BI2050" s="56">
             </c>
      <c r="BJ2050" s="57" t="n">
        <v>2044</v>
      </c>
      <c r="BK2050" s="29" t="n">
        <f>IF(OR(D2050="", F2050="", J2050="", M2050=""), 1, 0)</f>
        <v>0</v>
      </c>
      <c r="BL2050" s="7">
             </c>
      <c r="BR2050" s="7">
             </c>
    </row>
    <row r="2051" x14ac:dyDescent="0.25">
      <c r="A2051" s="40" t="n">
        <f>ROW()-5</f>
        <v>2046</v>
      </c>
      <c r="B2051" s="41" t="s">
        <v>44</v>
      </c>
      <c r="C2051" s="42" t="s">
        <v>42</v>
      </c>
      <c r="D2051" s="43" t="s">
        <v>169</v>
      </c>
      <c r="E2051" s="42" t="s">
        <v>42</v>
      </c>
      <c r="F2051" s="43" t="s">
        <v>3211</v>
      </c>
      <c r="G2051" s="44" t="s">
        <v>3211</v>
      </c>
      <c r="H2051" s="44" t="s">
        <v>3212</v>
      </c>
      <c r="I2051" s="42" t="s">
        <v>42</v>
      </c>
      <c r="J2051" s="42" t="s">
        <v>42</v>
      </c>
      <c r="K2051" s="42" t="s">
        <v>42</v>
      </c>
      <c r="L2051" s="45" t="n">
        <f>AF2051</f>
        <v>0</v>
      </c>
      <c r="M2051" s="46" t="s">
        <v>46</v>
      </c>
      <c r="N2051" s="58" t="n">
        <v>11111</v>
      </c>
      <c r="O2051" s="47" t="n">
        <f>L2051*N2051*BJ2051</f>
        <v>0</v>
      </c>
      <c r="P2051" s="48" t="n">
        <f>BH2051</f>
        <v>0</v>
      </c>
      <c r="Q2051" s="45">
             </c>
      <c r="R2051" s="49" t="n">
        <f>L2051*Q2051</f>
        <v>0</v>
      </c>
      <c r="S2051" s="46" t="s">
        <f>IF(I2051="粉剂", "千克", IF(I2051="", "", "粒"))</f>
        <v>47</v>
      </c>
      <c r="T2051" s="49">
             </c>
      <c r="U2051" s="49">
             </c>
      <c r="V2051" s="49">
             </c>
      <c r="W2051" s="49">
             </c>
      <c r="X2051" s="49">
             </c>
      <c r="Y2051" s="49">
             </c>
      <c r="Z2051" s="49">
             </c>
      <c r="AA2051" s="49">
             </c>
      <c r="AB2051" s="49">
             </c>
      <c r="AC2051" s="49">
             </c>
      <c r="AD2051" s="49">
             </c>
      <c r="AE2051" s="49">
             </c>
      <c r="AF2051" s="45" t="n">
        <f>T2051+U2051+V2051+W2051+X2051+Y2051+Z2051+AA2051+AB2051+AC2051+AD2051+AE2051</f>
        <v>0</v>
      </c>
      <c r="AG2051" s="50">
             </c>
      <c r="AH2051" s="51" t="n">
        <f>$Q2051*T2051</f>
        <v>0</v>
      </c>
      <c r="AI2051" s="51" t="n">
        <f>$Q2051*U2051</f>
        <v>0</v>
      </c>
      <c r="AJ2051" s="51" t="n">
        <f>$Q2051*V2051</f>
        <v>0</v>
      </c>
      <c r="AK2051" s="51" t="n">
        <f>$Q2051*W2051</f>
        <v>0</v>
      </c>
      <c r="AL2051" s="51" t="n">
        <f>$Q2051*X2051</f>
        <v>0</v>
      </c>
      <c r="AM2051" s="51" t="n">
        <f>$Q2051*Y2051</f>
        <v>0</v>
      </c>
      <c r="AN2051" s="51" t="n">
        <f>$Q2051*Z2051</f>
        <v>0</v>
      </c>
      <c r="AO2051" s="52" t="n">
        <f>$Q2051*AA2051</f>
        <v>0</v>
      </c>
      <c r="AP2051" s="52" t="n">
        <f>$Q2051*AB2051</f>
        <v>0</v>
      </c>
      <c r="AQ2051" s="52" t="n">
        <f>$Q2051*AC2051</f>
        <v>0</v>
      </c>
      <c r="AR2051" s="52" t="n">
        <f>$Q2051*AD2051</f>
        <v>0</v>
      </c>
      <c r="AS2051" s="52" t="n">
        <f>$Q2051*AE2051</f>
        <v>0</v>
      </c>
      <c r="AT2051" s="52" t="n">
        <f>SUM(AH2051:AS2051)</f>
        <v>0</v>
      </c>
      <c r="AU2051" s="53">
             </c>
      <c r="AV2051" s="54" t="n">
        <f>IF($M2051="人民币", $N2051*T2051*$BJ2051/1.13, $N2051*T2051*$BJ2051)</f>
        <v>0</v>
      </c>
      <c r="AW2051" s="54" t="n">
        <f>IF($M2051="人民币", $N2051*U2051*$BJ2051/1.13, $N2051*U2051*$BJ2051)</f>
        <v>0</v>
      </c>
      <c r="AX2051" s="54" t="n">
        <f>IF($M2051="人民币", $N2051*V2051*$BJ2051/1.13, $N2051*V2051*$BJ2051)</f>
        <v>0</v>
      </c>
      <c r="AY2051" s="54" t="n">
        <f>IF($M2051="人民币", $N2051*W2051*$BJ2051/1.13, $N2051*W2051*$BJ2051)</f>
        <v>0</v>
      </c>
      <c r="AZ2051" s="54" t="n">
        <f>IF($M2051="人民币", $N2051*X2051*$BJ2051/1.13, $N2051*X2051*$BJ2051)</f>
        <v>0</v>
      </c>
      <c r="BA2051" s="54" t="n">
        <f>IF($M2051="人民币", $N2051*Y2051*$BJ2051/1.13, $N2051*Y2051*$BJ2051)</f>
        <v>0</v>
      </c>
      <c r="BB2051" s="54" t="n">
        <f>IF($M2051="人民币", $N2051*Z2051*$BJ2051/1.13, $N2051*Z2051*$BJ2051)</f>
        <v>0</v>
      </c>
      <c r="BC2051" s="54" t="n">
        <f>IF($M2051="人民币", $N2051*AA2051*$BJ2051/1.13, $N2051*AA2051*$BJ2051)</f>
        <v>0</v>
      </c>
      <c r="BD2051" s="54" t="n">
        <f>IF($M2051="人民币", $N2051*AB2051*$BJ2051/1.13, $N2051*AB2051*$BJ2051)</f>
        <v>0</v>
      </c>
      <c r="BE2051" s="54" t="n">
        <f>IF($M2051="人民币", $N2051*AC2051*$BJ2051/1.13, $N2051*AC2051*$BJ2051)</f>
        <v>0</v>
      </c>
      <c r="BF2051" s="54" t="n">
        <f>IF($M2051="人民币", $N2051*AD2051*$BJ2051/1.13, $N2051*AD2051*$BJ2051)</f>
        <v>0</v>
      </c>
      <c r="BG2051" s="54" t="n">
        <f>IF($M2051="人民币", $N2051*AE2051*$BJ2051/1.13, $N2051*AE2051*$BJ2051)</f>
        <v>0</v>
      </c>
      <c r="BH2051" s="55" t="n">
        <f>SUM(AV2051:BG2051)</f>
        <v>0</v>
      </c>
      <c r="BI2051" s="56">
             </c>
      <c r="BJ2051" s="57" t="n">
        <v>2045</v>
      </c>
      <c r="BK2051" s="29" t="n">
        <f>IF(OR(D2051="", F2051="", J2051="", M2051=""), 1, 0)</f>
        <v>0</v>
      </c>
      <c r="BL2051" s="7">
             </c>
      <c r="BR2051" s="7">
             </c>
    </row>
    <row r="2052" x14ac:dyDescent="0.25">
      <c r="A2052" s="40" t="n">
        <f>ROW()-5</f>
        <v>2047</v>
      </c>
      <c r="B2052" s="41" t="s">
        <v>44</v>
      </c>
      <c r="C2052" s="42" t="s">
        <v>42</v>
      </c>
      <c r="D2052" s="43" t="s">
        <v>172</v>
      </c>
      <c r="E2052" s="42" t="s">
        <v>42</v>
      </c>
      <c r="F2052" s="43" t="s">
        <v>3213</v>
      </c>
      <c r="G2052" s="44" t="s">
        <v>44</v>
      </c>
      <c r="H2052" s="44" t="s">
        <v>44</v>
      </c>
      <c r="I2052" s="42" t="s">
        <v>42</v>
      </c>
      <c r="J2052" s="42" t="s">
        <v>42</v>
      </c>
      <c r="K2052" s="42" t="s">
        <v>42</v>
      </c>
      <c r="L2052" s="45" t="n">
        <f>AF2052</f>
        <v>0</v>
      </c>
      <c r="M2052" s="46" t="s">
        <v>46</v>
      </c>
      <c r="N2052" s="58" t="n">
        <v>11111</v>
      </c>
      <c r="O2052" s="47" t="n">
        <f>L2052*N2052*BJ2052</f>
        <v>0</v>
      </c>
      <c r="P2052" s="48" t="n">
        <f>BH2052</f>
        <v>0</v>
      </c>
      <c r="Q2052" s="45">
             </c>
      <c r="R2052" s="49" t="n">
        <f>L2052*Q2052</f>
        <v>0</v>
      </c>
      <c r="S2052" s="46" t="s">
        <f>IF(I2052="粉剂", "千克", IF(I2052="", "", "粒"))</f>
        <v>47</v>
      </c>
      <c r="T2052" s="49">
             </c>
      <c r="U2052" s="49">
             </c>
      <c r="V2052" s="49">
             </c>
      <c r="W2052" s="49">
             </c>
      <c r="X2052" s="49">
             </c>
      <c r="Y2052" s="49">
             </c>
      <c r="Z2052" s="49">
             </c>
      <c r="AA2052" s="49">
             </c>
      <c r="AB2052" s="49">
             </c>
      <c r="AC2052" s="49">
             </c>
      <c r="AD2052" s="49">
             </c>
      <c r="AE2052" s="49">
             </c>
      <c r="AF2052" s="45" t="n">
        <f>T2052+U2052+V2052+W2052+X2052+Y2052+Z2052+AA2052+AB2052+AC2052+AD2052+AE2052</f>
        <v>0</v>
      </c>
      <c r="AG2052" s="50">
             </c>
      <c r="AH2052" s="51" t="n">
        <f>$Q2052*T2052</f>
        <v>0</v>
      </c>
      <c r="AI2052" s="51" t="n">
        <f>$Q2052*U2052</f>
        <v>0</v>
      </c>
      <c r="AJ2052" s="51" t="n">
        <f>$Q2052*V2052</f>
        <v>0</v>
      </c>
      <c r="AK2052" s="51" t="n">
        <f>$Q2052*W2052</f>
        <v>0</v>
      </c>
      <c r="AL2052" s="51" t="n">
        <f>$Q2052*X2052</f>
        <v>0</v>
      </c>
      <c r="AM2052" s="51" t="n">
        <f>$Q2052*Y2052</f>
        <v>0</v>
      </c>
      <c r="AN2052" s="51" t="n">
        <f>$Q2052*Z2052</f>
        <v>0</v>
      </c>
      <c r="AO2052" s="52" t="n">
        <f>$Q2052*AA2052</f>
        <v>0</v>
      </c>
      <c r="AP2052" s="52" t="n">
        <f>$Q2052*AB2052</f>
        <v>0</v>
      </c>
      <c r="AQ2052" s="52" t="n">
        <f>$Q2052*AC2052</f>
        <v>0</v>
      </c>
      <c r="AR2052" s="52" t="n">
        <f>$Q2052*AD2052</f>
        <v>0</v>
      </c>
      <c r="AS2052" s="52" t="n">
        <f>$Q2052*AE2052</f>
        <v>0</v>
      </c>
      <c r="AT2052" s="52" t="n">
        <f>SUM(AH2052:AS2052)</f>
        <v>0</v>
      </c>
      <c r="AU2052" s="53">
             </c>
      <c r="AV2052" s="54" t="n">
        <f>IF($M2052="人民币", $N2052*T2052*$BJ2052/1.13, $N2052*T2052*$BJ2052)</f>
        <v>0</v>
      </c>
      <c r="AW2052" s="54" t="n">
        <f>IF($M2052="人民币", $N2052*U2052*$BJ2052/1.13, $N2052*U2052*$BJ2052)</f>
        <v>0</v>
      </c>
      <c r="AX2052" s="54" t="n">
        <f>IF($M2052="人民币", $N2052*V2052*$BJ2052/1.13, $N2052*V2052*$BJ2052)</f>
        <v>0</v>
      </c>
      <c r="AY2052" s="54" t="n">
        <f>IF($M2052="人民币", $N2052*W2052*$BJ2052/1.13, $N2052*W2052*$BJ2052)</f>
        <v>0</v>
      </c>
      <c r="AZ2052" s="54" t="n">
        <f>IF($M2052="人民币", $N2052*X2052*$BJ2052/1.13, $N2052*X2052*$BJ2052)</f>
        <v>0</v>
      </c>
      <c r="BA2052" s="54" t="n">
        <f>IF($M2052="人民币", $N2052*Y2052*$BJ2052/1.13, $N2052*Y2052*$BJ2052)</f>
        <v>0</v>
      </c>
      <c r="BB2052" s="54" t="n">
        <f>IF($M2052="人民币", $N2052*Z2052*$BJ2052/1.13, $N2052*Z2052*$BJ2052)</f>
        <v>0</v>
      </c>
      <c r="BC2052" s="54" t="n">
        <f>IF($M2052="人民币", $N2052*AA2052*$BJ2052/1.13, $N2052*AA2052*$BJ2052)</f>
        <v>0</v>
      </c>
      <c r="BD2052" s="54" t="n">
        <f>IF($M2052="人民币", $N2052*AB2052*$BJ2052/1.13, $N2052*AB2052*$BJ2052)</f>
        <v>0</v>
      </c>
      <c r="BE2052" s="54" t="n">
        <f>IF($M2052="人民币", $N2052*AC2052*$BJ2052/1.13, $N2052*AC2052*$BJ2052)</f>
        <v>0</v>
      </c>
      <c r="BF2052" s="54" t="n">
        <f>IF($M2052="人民币", $N2052*AD2052*$BJ2052/1.13, $N2052*AD2052*$BJ2052)</f>
        <v>0</v>
      </c>
      <c r="BG2052" s="54" t="n">
        <f>IF($M2052="人民币", $N2052*AE2052*$BJ2052/1.13, $N2052*AE2052*$BJ2052)</f>
        <v>0</v>
      </c>
      <c r="BH2052" s="55" t="n">
        <f>SUM(AV2052:BG2052)</f>
        <v>0</v>
      </c>
      <c r="BI2052" s="56">
             </c>
      <c r="BJ2052" s="57" t="n">
        <v>2046</v>
      </c>
      <c r="BK2052" s="29" t="n">
        <f>IF(OR(D2052="", F2052="", J2052="", M2052=""), 1, 0)</f>
        <v>0</v>
      </c>
      <c r="BL2052" s="7">
             </c>
      <c r="BR2052" s="7">
             </c>
    </row>
    <row r="2053" x14ac:dyDescent="0.25">
      <c r="A2053" s="40" t="n">
        <f>ROW()-5</f>
        <v>2048</v>
      </c>
      <c r="B2053" s="41" t="s">
        <v>44</v>
      </c>
      <c r="C2053" s="42" t="s">
        <v>42</v>
      </c>
      <c r="D2053" s="43" t="s">
        <v>175</v>
      </c>
      <c r="E2053" s="42" t="s">
        <v>42</v>
      </c>
      <c r="F2053" s="43" t="s">
        <v>3214</v>
      </c>
      <c r="G2053" s="44" t="s">
        <v>44</v>
      </c>
      <c r="H2053" s="44" t="s">
        <v>44</v>
      </c>
      <c r="I2053" s="42" t="s">
        <v>42</v>
      </c>
      <c r="J2053" s="42" t="s">
        <v>42</v>
      </c>
      <c r="K2053" s="42" t="s">
        <v>42</v>
      </c>
      <c r="L2053" s="45" t="n">
        <f>AF2053</f>
        <v>0</v>
      </c>
      <c r="M2053" s="46" t="s">
        <v>46</v>
      </c>
      <c r="N2053" s="58" t="n">
        <v>11111</v>
      </c>
      <c r="O2053" s="47" t="n">
        <f>L2053*N2053*BJ2053</f>
        <v>0</v>
      </c>
      <c r="P2053" s="48" t="n">
        <f>BH2053</f>
        <v>0</v>
      </c>
      <c r="Q2053" s="45">
             </c>
      <c r="R2053" s="49" t="n">
        <f>L2053*Q2053</f>
        <v>0</v>
      </c>
      <c r="S2053" s="46" t="s">
        <f>IF(I2053="粉剂", "千克", IF(I2053="", "", "粒"))</f>
        <v>47</v>
      </c>
      <c r="T2053" s="49">
             </c>
      <c r="U2053" s="49">
             </c>
      <c r="V2053" s="49">
             </c>
      <c r="W2053" s="49">
             </c>
      <c r="X2053" s="49">
             </c>
      <c r="Y2053" s="49">
             </c>
      <c r="Z2053" s="49">
             </c>
      <c r="AA2053" s="49">
             </c>
      <c r="AB2053" s="49">
             </c>
      <c r="AC2053" s="49">
             </c>
      <c r="AD2053" s="49">
             </c>
      <c r="AE2053" s="49">
             </c>
      <c r="AF2053" s="45" t="n">
        <f>T2053+U2053+V2053+W2053+X2053+Y2053+Z2053+AA2053+AB2053+AC2053+AD2053+AE2053</f>
        <v>0</v>
      </c>
      <c r="AG2053" s="50">
             </c>
      <c r="AH2053" s="51" t="n">
        <f>$Q2053*T2053</f>
        <v>0</v>
      </c>
      <c r="AI2053" s="51" t="n">
        <f>$Q2053*U2053</f>
        <v>0</v>
      </c>
      <c r="AJ2053" s="51" t="n">
        <f>$Q2053*V2053</f>
        <v>0</v>
      </c>
      <c r="AK2053" s="51" t="n">
        <f>$Q2053*W2053</f>
        <v>0</v>
      </c>
      <c r="AL2053" s="51" t="n">
        <f>$Q2053*X2053</f>
        <v>0</v>
      </c>
      <c r="AM2053" s="51" t="n">
        <f>$Q2053*Y2053</f>
        <v>0</v>
      </c>
      <c r="AN2053" s="51" t="n">
        <f>$Q2053*Z2053</f>
        <v>0</v>
      </c>
      <c r="AO2053" s="52" t="n">
        <f>$Q2053*AA2053</f>
        <v>0</v>
      </c>
      <c r="AP2053" s="52" t="n">
        <f>$Q2053*AB2053</f>
        <v>0</v>
      </c>
      <c r="AQ2053" s="52" t="n">
        <f>$Q2053*AC2053</f>
        <v>0</v>
      </c>
      <c r="AR2053" s="52" t="n">
        <f>$Q2053*AD2053</f>
        <v>0</v>
      </c>
      <c r="AS2053" s="52" t="n">
        <f>$Q2053*AE2053</f>
        <v>0</v>
      </c>
      <c r="AT2053" s="52" t="n">
        <f>SUM(AH2053:AS2053)</f>
        <v>0</v>
      </c>
      <c r="AU2053" s="53">
             </c>
      <c r="AV2053" s="54" t="n">
        <f>IF($M2053="人民币", $N2053*T2053*$BJ2053/1.13, $N2053*T2053*$BJ2053)</f>
        <v>0</v>
      </c>
      <c r="AW2053" s="54" t="n">
        <f>IF($M2053="人民币", $N2053*U2053*$BJ2053/1.13, $N2053*U2053*$BJ2053)</f>
        <v>0</v>
      </c>
      <c r="AX2053" s="54" t="n">
        <f>IF($M2053="人民币", $N2053*V2053*$BJ2053/1.13, $N2053*V2053*$BJ2053)</f>
        <v>0</v>
      </c>
      <c r="AY2053" s="54" t="n">
        <f>IF($M2053="人民币", $N2053*W2053*$BJ2053/1.13, $N2053*W2053*$BJ2053)</f>
        <v>0</v>
      </c>
      <c r="AZ2053" s="54" t="n">
        <f>IF($M2053="人民币", $N2053*X2053*$BJ2053/1.13, $N2053*X2053*$BJ2053)</f>
        <v>0</v>
      </c>
      <c r="BA2053" s="54" t="n">
        <f>IF($M2053="人民币", $N2053*Y2053*$BJ2053/1.13, $N2053*Y2053*$BJ2053)</f>
        <v>0</v>
      </c>
      <c r="BB2053" s="54" t="n">
        <f>IF($M2053="人民币", $N2053*Z2053*$BJ2053/1.13, $N2053*Z2053*$BJ2053)</f>
        <v>0</v>
      </c>
      <c r="BC2053" s="54" t="n">
        <f>IF($M2053="人民币", $N2053*AA2053*$BJ2053/1.13, $N2053*AA2053*$BJ2053)</f>
        <v>0</v>
      </c>
      <c r="BD2053" s="54" t="n">
        <f>IF($M2053="人民币", $N2053*AB2053*$BJ2053/1.13, $N2053*AB2053*$BJ2053)</f>
        <v>0</v>
      </c>
      <c r="BE2053" s="54" t="n">
        <f>IF($M2053="人民币", $N2053*AC2053*$BJ2053/1.13, $N2053*AC2053*$BJ2053)</f>
        <v>0</v>
      </c>
      <c r="BF2053" s="54" t="n">
        <f>IF($M2053="人民币", $N2053*AD2053*$BJ2053/1.13, $N2053*AD2053*$BJ2053)</f>
        <v>0</v>
      </c>
      <c r="BG2053" s="54" t="n">
        <f>IF($M2053="人民币", $N2053*AE2053*$BJ2053/1.13, $N2053*AE2053*$BJ2053)</f>
        <v>0</v>
      </c>
      <c r="BH2053" s="55" t="n">
        <f>SUM(AV2053:BG2053)</f>
        <v>0</v>
      </c>
      <c r="BI2053" s="56">
             </c>
      <c r="BJ2053" s="57" t="n">
        <v>2047</v>
      </c>
      <c r="BK2053" s="29" t="n">
        <f>IF(OR(D2053="", F2053="", J2053="", M2053=""), 1, 0)</f>
        <v>0</v>
      </c>
      <c r="BL2053" s="7">
             </c>
      <c r="BR2053" s="7">
             </c>
    </row>
    <row r="2054" x14ac:dyDescent="0.25">
      <c r="A2054" s="40" t="n">
        <f>ROW()-5</f>
        <v>2049</v>
      </c>
      <c r="B2054" s="41" t="s">
        <v>44</v>
      </c>
      <c r="C2054" s="42" t="s">
        <v>42</v>
      </c>
      <c r="D2054" s="43" t="s">
        <v>178</v>
      </c>
      <c r="E2054" s="42" t="s">
        <v>42</v>
      </c>
      <c r="F2054" s="43" t="s">
        <v>3215</v>
      </c>
      <c r="G2054" s="44" t="s">
        <v>3215</v>
      </c>
      <c r="H2054" s="44" t="s">
        <v>3216</v>
      </c>
      <c r="I2054" s="42" t="s">
        <v>42</v>
      </c>
      <c r="J2054" s="42" t="s">
        <v>42</v>
      </c>
      <c r="K2054" s="42" t="s">
        <v>42</v>
      </c>
      <c r="L2054" s="45" t="n">
        <f>AF2054</f>
        <v>0</v>
      </c>
      <c r="M2054" s="46" t="s">
        <v>46</v>
      </c>
      <c r="N2054" s="58" t="n">
        <v>11111</v>
      </c>
      <c r="O2054" s="47" t="n">
        <f>L2054*N2054*BJ2054</f>
        <v>0</v>
      </c>
      <c r="P2054" s="48" t="n">
        <f>BH2054</f>
        <v>0</v>
      </c>
      <c r="Q2054" s="45">
             </c>
      <c r="R2054" s="49" t="n">
        <f>L2054*Q2054</f>
        <v>0</v>
      </c>
      <c r="S2054" s="46" t="s">
        <f>IF(I2054="粉剂", "千克", IF(I2054="", "", "粒"))</f>
        <v>47</v>
      </c>
      <c r="T2054" s="49">
             </c>
      <c r="U2054" s="49">
             </c>
      <c r="V2054" s="49">
             </c>
      <c r="W2054" s="49">
             </c>
      <c r="X2054" s="49">
             </c>
      <c r="Y2054" s="49">
             </c>
      <c r="Z2054" s="49">
             </c>
      <c r="AA2054" s="49">
             </c>
      <c r="AB2054" s="49">
             </c>
      <c r="AC2054" s="49">
             </c>
      <c r="AD2054" s="49">
             </c>
      <c r="AE2054" s="49">
             </c>
      <c r="AF2054" s="45" t="n">
        <f>T2054+U2054+V2054+W2054+X2054+Y2054+Z2054+AA2054+AB2054+AC2054+AD2054+AE2054</f>
        <v>0</v>
      </c>
      <c r="AG2054" s="50">
             </c>
      <c r="AH2054" s="51" t="n">
        <f>$Q2054*T2054</f>
        <v>0</v>
      </c>
      <c r="AI2054" s="51" t="n">
        <f>$Q2054*U2054</f>
        <v>0</v>
      </c>
      <c r="AJ2054" s="51" t="n">
        <f>$Q2054*V2054</f>
        <v>0</v>
      </c>
      <c r="AK2054" s="51" t="n">
        <f>$Q2054*W2054</f>
        <v>0</v>
      </c>
      <c r="AL2054" s="51" t="n">
        <f>$Q2054*X2054</f>
        <v>0</v>
      </c>
      <c r="AM2054" s="51" t="n">
        <f>$Q2054*Y2054</f>
        <v>0</v>
      </c>
      <c r="AN2054" s="51" t="n">
        <f>$Q2054*Z2054</f>
        <v>0</v>
      </c>
      <c r="AO2054" s="52" t="n">
        <f>$Q2054*AA2054</f>
        <v>0</v>
      </c>
      <c r="AP2054" s="52" t="n">
        <f>$Q2054*AB2054</f>
        <v>0</v>
      </c>
      <c r="AQ2054" s="52" t="n">
        <f>$Q2054*AC2054</f>
        <v>0</v>
      </c>
      <c r="AR2054" s="52" t="n">
        <f>$Q2054*AD2054</f>
        <v>0</v>
      </c>
      <c r="AS2054" s="52" t="n">
        <f>$Q2054*AE2054</f>
        <v>0</v>
      </c>
      <c r="AT2054" s="52" t="n">
        <f>SUM(AH2054:AS2054)</f>
        <v>0</v>
      </c>
      <c r="AU2054" s="53">
             </c>
      <c r="AV2054" s="54" t="n">
        <f>IF($M2054="人民币", $N2054*T2054*$BJ2054/1.13, $N2054*T2054*$BJ2054)</f>
        <v>0</v>
      </c>
      <c r="AW2054" s="54" t="n">
        <f>IF($M2054="人民币", $N2054*U2054*$BJ2054/1.13, $N2054*U2054*$BJ2054)</f>
        <v>0</v>
      </c>
      <c r="AX2054" s="54" t="n">
        <f>IF($M2054="人民币", $N2054*V2054*$BJ2054/1.13, $N2054*V2054*$BJ2054)</f>
        <v>0</v>
      </c>
      <c r="AY2054" s="54" t="n">
        <f>IF($M2054="人民币", $N2054*W2054*$BJ2054/1.13, $N2054*W2054*$BJ2054)</f>
        <v>0</v>
      </c>
      <c r="AZ2054" s="54" t="n">
        <f>IF($M2054="人民币", $N2054*X2054*$BJ2054/1.13, $N2054*X2054*$BJ2054)</f>
        <v>0</v>
      </c>
      <c r="BA2054" s="54" t="n">
        <f>IF($M2054="人民币", $N2054*Y2054*$BJ2054/1.13, $N2054*Y2054*$BJ2054)</f>
        <v>0</v>
      </c>
      <c r="BB2054" s="54" t="n">
        <f>IF($M2054="人民币", $N2054*Z2054*$BJ2054/1.13, $N2054*Z2054*$BJ2054)</f>
        <v>0</v>
      </c>
      <c r="BC2054" s="54" t="n">
        <f>IF($M2054="人民币", $N2054*AA2054*$BJ2054/1.13, $N2054*AA2054*$BJ2054)</f>
        <v>0</v>
      </c>
      <c r="BD2054" s="54" t="n">
        <f>IF($M2054="人民币", $N2054*AB2054*$BJ2054/1.13, $N2054*AB2054*$BJ2054)</f>
        <v>0</v>
      </c>
      <c r="BE2054" s="54" t="n">
        <f>IF($M2054="人民币", $N2054*AC2054*$BJ2054/1.13, $N2054*AC2054*$BJ2054)</f>
        <v>0</v>
      </c>
      <c r="BF2054" s="54" t="n">
        <f>IF($M2054="人民币", $N2054*AD2054*$BJ2054/1.13, $N2054*AD2054*$BJ2054)</f>
        <v>0</v>
      </c>
      <c r="BG2054" s="54" t="n">
        <f>IF($M2054="人民币", $N2054*AE2054*$BJ2054/1.13, $N2054*AE2054*$BJ2054)</f>
        <v>0</v>
      </c>
      <c r="BH2054" s="55" t="n">
        <f>SUM(AV2054:BG2054)</f>
        <v>0</v>
      </c>
      <c r="BI2054" s="56">
             </c>
      <c r="BJ2054" s="57" t="n">
        <v>2048</v>
      </c>
      <c r="BK2054" s="29" t="n">
        <f>IF(OR(D2054="", F2054="", J2054="", M2054=""), 1, 0)</f>
        <v>0</v>
      </c>
      <c r="BL2054" s="7">
             </c>
      <c r="BR2054" s="7">
             </c>
    </row>
    <row r="2055" x14ac:dyDescent="0.25">
      <c r="A2055" s="40" t="n">
        <f>ROW()-5</f>
        <v>2050</v>
      </c>
      <c r="B2055" s="41" t="s">
        <v>44</v>
      </c>
      <c r="C2055" s="42" t="s">
        <v>42</v>
      </c>
      <c r="D2055" s="43" t="s">
        <v>181</v>
      </c>
      <c r="E2055" s="42" t="s">
        <v>42</v>
      </c>
      <c r="F2055" s="43" t="s">
        <v>3217</v>
      </c>
      <c r="G2055" s="44" t="s">
        <v>44</v>
      </c>
      <c r="H2055" s="44" t="s">
        <v>44</v>
      </c>
      <c r="I2055" s="42" t="s">
        <v>42</v>
      </c>
      <c r="J2055" s="42" t="s">
        <v>42</v>
      </c>
      <c r="K2055" s="42" t="s">
        <v>42</v>
      </c>
      <c r="L2055" s="45" t="n">
        <f>AF2055</f>
        <v>0</v>
      </c>
      <c r="M2055" s="46" t="s">
        <v>46</v>
      </c>
      <c r="N2055" s="58" t="n">
        <v>11111</v>
      </c>
      <c r="O2055" s="47" t="n">
        <f>L2055*N2055*BJ2055</f>
        <v>0</v>
      </c>
      <c r="P2055" s="48" t="n">
        <f>BH2055</f>
        <v>0</v>
      </c>
      <c r="Q2055" s="45">
             </c>
      <c r="R2055" s="49" t="n">
        <f>L2055*Q2055</f>
        <v>0</v>
      </c>
      <c r="S2055" s="46" t="s">
        <f>IF(I2055="粉剂", "千克", IF(I2055="", "", "粒"))</f>
        <v>47</v>
      </c>
      <c r="T2055" s="49">
             </c>
      <c r="U2055" s="49">
             </c>
      <c r="V2055" s="49">
             </c>
      <c r="W2055" s="49">
             </c>
      <c r="X2055" s="49">
             </c>
      <c r="Y2055" s="49">
             </c>
      <c r="Z2055" s="49">
             </c>
      <c r="AA2055" s="49">
             </c>
      <c r="AB2055" s="49">
             </c>
      <c r="AC2055" s="49">
             </c>
      <c r="AD2055" s="49">
             </c>
      <c r="AE2055" s="49">
             </c>
      <c r="AF2055" s="45" t="n">
        <f>T2055+U2055+V2055+W2055+X2055+Y2055+Z2055+AA2055+AB2055+AC2055+AD2055+AE2055</f>
        <v>0</v>
      </c>
      <c r="AG2055" s="50">
             </c>
      <c r="AH2055" s="51" t="n">
        <f>$Q2055*T2055</f>
        <v>0</v>
      </c>
      <c r="AI2055" s="51" t="n">
        <f>$Q2055*U2055</f>
        <v>0</v>
      </c>
      <c r="AJ2055" s="51" t="n">
        <f>$Q2055*V2055</f>
        <v>0</v>
      </c>
      <c r="AK2055" s="51" t="n">
        <f>$Q2055*W2055</f>
        <v>0</v>
      </c>
      <c r="AL2055" s="51" t="n">
        <f>$Q2055*X2055</f>
        <v>0</v>
      </c>
      <c r="AM2055" s="51" t="n">
        <f>$Q2055*Y2055</f>
        <v>0</v>
      </c>
      <c r="AN2055" s="51" t="n">
        <f>$Q2055*Z2055</f>
        <v>0</v>
      </c>
      <c r="AO2055" s="52" t="n">
        <f>$Q2055*AA2055</f>
        <v>0</v>
      </c>
      <c r="AP2055" s="52" t="n">
        <f>$Q2055*AB2055</f>
        <v>0</v>
      </c>
      <c r="AQ2055" s="52" t="n">
        <f>$Q2055*AC2055</f>
        <v>0</v>
      </c>
      <c r="AR2055" s="52" t="n">
        <f>$Q2055*AD2055</f>
        <v>0</v>
      </c>
      <c r="AS2055" s="52" t="n">
        <f>$Q2055*AE2055</f>
        <v>0</v>
      </c>
      <c r="AT2055" s="52" t="n">
        <f>SUM(AH2055:AS2055)</f>
        <v>0</v>
      </c>
      <c r="AU2055" s="53">
             </c>
      <c r="AV2055" s="54" t="n">
        <f>IF($M2055="人民币", $N2055*T2055*$BJ2055/1.13, $N2055*T2055*$BJ2055)</f>
        <v>0</v>
      </c>
      <c r="AW2055" s="54" t="n">
        <f>IF($M2055="人民币", $N2055*U2055*$BJ2055/1.13, $N2055*U2055*$BJ2055)</f>
        <v>0</v>
      </c>
      <c r="AX2055" s="54" t="n">
        <f>IF($M2055="人民币", $N2055*V2055*$BJ2055/1.13, $N2055*V2055*$BJ2055)</f>
        <v>0</v>
      </c>
      <c r="AY2055" s="54" t="n">
        <f>IF($M2055="人民币", $N2055*W2055*$BJ2055/1.13, $N2055*W2055*$BJ2055)</f>
        <v>0</v>
      </c>
      <c r="AZ2055" s="54" t="n">
        <f>IF($M2055="人民币", $N2055*X2055*$BJ2055/1.13, $N2055*X2055*$BJ2055)</f>
        <v>0</v>
      </c>
      <c r="BA2055" s="54" t="n">
        <f>IF($M2055="人民币", $N2055*Y2055*$BJ2055/1.13, $N2055*Y2055*$BJ2055)</f>
        <v>0</v>
      </c>
      <c r="BB2055" s="54" t="n">
        <f>IF($M2055="人民币", $N2055*Z2055*$BJ2055/1.13, $N2055*Z2055*$BJ2055)</f>
        <v>0</v>
      </c>
      <c r="BC2055" s="54" t="n">
        <f>IF($M2055="人民币", $N2055*AA2055*$BJ2055/1.13, $N2055*AA2055*$BJ2055)</f>
        <v>0</v>
      </c>
      <c r="BD2055" s="54" t="n">
        <f>IF($M2055="人民币", $N2055*AB2055*$BJ2055/1.13, $N2055*AB2055*$BJ2055)</f>
        <v>0</v>
      </c>
      <c r="BE2055" s="54" t="n">
        <f>IF($M2055="人民币", $N2055*AC2055*$BJ2055/1.13, $N2055*AC2055*$BJ2055)</f>
        <v>0</v>
      </c>
      <c r="BF2055" s="54" t="n">
        <f>IF($M2055="人民币", $N2055*AD2055*$BJ2055/1.13, $N2055*AD2055*$BJ2055)</f>
        <v>0</v>
      </c>
      <c r="BG2055" s="54" t="n">
        <f>IF($M2055="人民币", $N2055*AE2055*$BJ2055/1.13, $N2055*AE2055*$BJ2055)</f>
        <v>0</v>
      </c>
      <c r="BH2055" s="55" t="n">
        <f>SUM(AV2055:BG2055)</f>
        <v>0</v>
      </c>
      <c r="BI2055" s="56">
             </c>
      <c r="BJ2055" s="57" t="n">
        <v>2049</v>
      </c>
      <c r="BK2055" s="29" t="n">
        <f>IF(OR(D2055="", F2055="", J2055="", M2055=""), 1, 0)</f>
        <v>0</v>
      </c>
      <c r="BL2055" s="7">
             </c>
      <c r="BR2055" s="7">
             </c>
    </row>
    <row r="2056" x14ac:dyDescent="0.25">
      <c r="A2056" s="40" t="n">
        <f>ROW()-5</f>
        <v>2051</v>
      </c>
      <c r="B2056" s="41" t="s">
        <v>44</v>
      </c>
      <c r="C2056" s="42" t="s">
        <v>42</v>
      </c>
      <c r="D2056" s="43" t="s">
        <v>184</v>
      </c>
      <c r="E2056" s="42" t="s">
        <v>42</v>
      </c>
      <c r="F2056" s="43" t="s">
        <v>3218</v>
      </c>
      <c r="G2056" s="44" t="s">
        <v>44</v>
      </c>
      <c r="H2056" s="44" t="s">
        <v>44</v>
      </c>
      <c r="I2056" s="42" t="s">
        <v>42</v>
      </c>
      <c r="J2056" s="42" t="s">
        <v>42</v>
      </c>
      <c r="K2056" s="42" t="s">
        <v>42</v>
      </c>
      <c r="L2056" s="45" t="n">
        <f>AF2056</f>
        <v>0</v>
      </c>
      <c r="M2056" s="46" t="s">
        <v>46</v>
      </c>
      <c r="N2056" s="58" t="n">
        <v>11111</v>
      </c>
      <c r="O2056" s="47" t="n">
        <f>L2056*N2056*BJ2056</f>
        <v>0</v>
      </c>
      <c r="P2056" s="48" t="n">
        <f>BH2056</f>
        <v>0</v>
      </c>
      <c r="Q2056" s="45">
             </c>
      <c r="R2056" s="49" t="n">
        <f>L2056*Q2056</f>
        <v>0</v>
      </c>
      <c r="S2056" s="46" t="s">
        <f>IF(I2056="粉剂", "千克", IF(I2056="", "", "粒"))</f>
        <v>47</v>
      </c>
      <c r="T2056" s="49">
             </c>
      <c r="U2056" s="49">
             </c>
      <c r="V2056" s="49">
             </c>
      <c r="W2056" s="49">
             </c>
      <c r="X2056" s="49">
             </c>
      <c r="Y2056" s="49">
             </c>
      <c r="Z2056" s="49">
             </c>
      <c r="AA2056" s="49">
             </c>
      <c r="AB2056" s="49">
             </c>
      <c r="AC2056" s="49">
             </c>
      <c r="AD2056" s="49">
             </c>
      <c r="AE2056" s="49">
             </c>
      <c r="AF2056" s="45" t="n">
        <f>T2056+U2056+V2056+W2056+X2056+Y2056+Z2056+AA2056+AB2056+AC2056+AD2056+AE2056</f>
        <v>0</v>
      </c>
      <c r="AG2056" s="50">
             </c>
      <c r="AH2056" s="51" t="n">
        <f>$Q2056*T2056</f>
        <v>0</v>
      </c>
      <c r="AI2056" s="51" t="n">
        <f>$Q2056*U2056</f>
        <v>0</v>
      </c>
      <c r="AJ2056" s="51" t="n">
        <f>$Q2056*V2056</f>
        <v>0</v>
      </c>
      <c r="AK2056" s="51" t="n">
        <f>$Q2056*W2056</f>
        <v>0</v>
      </c>
      <c r="AL2056" s="51" t="n">
        <f>$Q2056*X2056</f>
        <v>0</v>
      </c>
      <c r="AM2056" s="51" t="n">
        <f>$Q2056*Y2056</f>
        <v>0</v>
      </c>
      <c r="AN2056" s="51" t="n">
        <f>$Q2056*Z2056</f>
        <v>0</v>
      </c>
      <c r="AO2056" s="52" t="n">
        <f>$Q2056*AA2056</f>
        <v>0</v>
      </c>
      <c r="AP2056" s="52" t="n">
        <f>$Q2056*AB2056</f>
        <v>0</v>
      </c>
      <c r="AQ2056" s="52" t="n">
        <f>$Q2056*AC2056</f>
        <v>0</v>
      </c>
      <c r="AR2056" s="52" t="n">
        <f>$Q2056*AD2056</f>
        <v>0</v>
      </c>
      <c r="AS2056" s="52" t="n">
        <f>$Q2056*AE2056</f>
        <v>0</v>
      </c>
      <c r="AT2056" s="52" t="n">
        <f>SUM(AH2056:AS2056)</f>
        <v>0</v>
      </c>
      <c r="AU2056" s="53">
             </c>
      <c r="AV2056" s="54" t="n">
        <f>IF($M2056="人民币", $N2056*T2056*$BJ2056/1.13, $N2056*T2056*$BJ2056)</f>
        <v>0</v>
      </c>
      <c r="AW2056" s="54" t="n">
        <f>IF($M2056="人民币", $N2056*U2056*$BJ2056/1.13, $N2056*U2056*$BJ2056)</f>
        <v>0</v>
      </c>
      <c r="AX2056" s="54" t="n">
        <f>IF($M2056="人民币", $N2056*V2056*$BJ2056/1.13, $N2056*V2056*$BJ2056)</f>
        <v>0</v>
      </c>
      <c r="AY2056" s="54" t="n">
        <f>IF($M2056="人民币", $N2056*W2056*$BJ2056/1.13, $N2056*W2056*$BJ2056)</f>
        <v>0</v>
      </c>
      <c r="AZ2056" s="54" t="n">
        <f>IF($M2056="人民币", $N2056*X2056*$BJ2056/1.13, $N2056*X2056*$BJ2056)</f>
        <v>0</v>
      </c>
      <c r="BA2056" s="54" t="n">
        <f>IF($M2056="人民币", $N2056*Y2056*$BJ2056/1.13, $N2056*Y2056*$BJ2056)</f>
        <v>0</v>
      </c>
      <c r="BB2056" s="54" t="n">
        <f>IF($M2056="人民币", $N2056*Z2056*$BJ2056/1.13, $N2056*Z2056*$BJ2056)</f>
        <v>0</v>
      </c>
      <c r="BC2056" s="54" t="n">
        <f>IF($M2056="人民币", $N2056*AA2056*$BJ2056/1.13, $N2056*AA2056*$BJ2056)</f>
        <v>0</v>
      </c>
      <c r="BD2056" s="54" t="n">
        <f>IF($M2056="人民币", $N2056*AB2056*$BJ2056/1.13, $N2056*AB2056*$BJ2056)</f>
        <v>0</v>
      </c>
      <c r="BE2056" s="54" t="n">
        <f>IF($M2056="人民币", $N2056*AC2056*$BJ2056/1.13, $N2056*AC2056*$BJ2056)</f>
        <v>0</v>
      </c>
      <c r="BF2056" s="54" t="n">
        <f>IF($M2056="人民币", $N2056*AD2056*$BJ2056/1.13, $N2056*AD2056*$BJ2056)</f>
        <v>0</v>
      </c>
      <c r="BG2056" s="54" t="n">
        <f>IF($M2056="人民币", $N2056*AE2056*$BJ2056/1.13, $N2056*AE2056*$BJ2056)</f>
        <v>0</v>
      </c>
      <c r="BH2056" s="55" t="n">
        <f>SUM(AV2056:BG2056)</f>
        <v>0</v>
      </c>
      <c r="BI2056" s="56">
             </c>
      <c r="BJ2056" s="57" t="n">
        <v>2050</v>
      </c>
      <c r="BK2056" s="29" t="n">
        <f>IF(OR(D2056="", F2056="", J2056="", M2056=""), 1, 0)</f>
        <v>0</v>
      </c>
      <c r="BL2056" s="7">
             </c>
      <c r="BR2056" s="7">
             </c>
    </row>
    <row r="2057" x14ac:dyDescent="0.25">
      <c r="A2057" s="40" t="n">
        <f>ROW()-5</f>
        <v>2052</v>
      </c>
      <c r="B2057" s="41" t="s">
        <v>44</v>
      </c>
      <c r="C2057" s="42" t="s">
        <v>42</v>
      </c>
      <c r="D2057" s="43" t="s">
        <v>187</v>
      </c>
      <c r="E2057" s="42" t="s">
        <v>42</v>
      </c>
      <c r="F2057" s="43" t="s">
        <v>3219</v>
      </c>
      <c r="G2057" s="44" t="s">
        <v>3219</v>
      </c>
      <c r="H2057" s="44" t="s">
        <v>3220</v>
      </c>
      <c r="I2057" s="42" t="s">
        <v>42</v>
      </c>
      <c r="J2057" s="42" t="s">
        <v>42</v>
      </c>
      <c r="K2057" s="42" t="s">
        <v>42</v>
      </c>
      <c r="L2057" s="45" t="n">
        <f>AF2057</f>
        <v>0</v>
      </c>
      <c r="M2057" s="46" t="s">
        <v>46</v>
      </c>
      <c r="N2057" s="58" t="n">
        <v>11111</v>
      </c>
      <c r="O2057" s="47" t="n">
        <f>L2057*N2057*BJ2057</f>
        <v>0</v>
      </c>
      <c r="P2057" s="48" t="n">
        <f>BH2057</f>
        <v>0</v>
      </c>
      <c r="Q2057" s="45">
             </c>
      <c r="R2057" s="49" t="n">
        <f>L2057*Q2057</f>
        <v>0</v>
      </c>
      <c r="S2057" s="46" t="s">
        <f>IF(I2057="粉剂", "千克", IF(I2057="", "", "粒"))</f>
        <v>47</v>
      </c>
      <c r="T2057" s="49">
             </c>
      <c r="U2057" s="49">
             </c>
      <c r="V2057" s="49">
             </c>
      <c r="W2057" s="49">
             </c>
      <c r="X2057" s="49">
             </c>
      <c r="Y2057" s="49">
             </c>
      <c r="Z2057" s="49">
             </c>
      <c r="AA2057" s="49">
             </c>
      <c r="AB2057" s="49">
             </c>
      <c r="AC2057" s="49">
             </c>
      <c r="AD2057" s="49">
             </c>
      <c r="AE2057" s="49">
             </c>
      <c r="AF2057" s="45" t="n">
        <f>T2057+U2057+V2057+W2057+X2057+Y2057+Z2057+AA2057+AB2057+AC2057+AD2057+AE2057</f>
        <v>0</v>
      </c>
      <c r="AG2057" s="50">
             </c>
      <c r="AH2057" s="51" t="n">
        <f>$Q2057*T2057</f>
        <v>0</v>
      </c>
      <c r="AI2057" s="51" t="n">
        <f>$Q2057*U2057</f>
        <v>0</v>
      </c>
      <c r="AJ2057" s="51" t="n">
        <f>$Q2057*V2057</f>
        <v>0</v>
      </c>
      <c r="AK2057" s="51" t="n">
        <f>$Q2057*W2057</f>
        <v>0</v>
      </c>
      <c r="AL2057" s="51" t="n">
        <f>$Q2057*X2057</f>
        <v>0</v>
      </c>
      <c r="AM2057" s="51" t="n">
        <f>$Q2057*Y2057</f>
        <v>0</v>
      </c>
      <c r="AN2057" s="51" t="n">
        <f>$Q2057*Z2057</f>
        <v>0</v>
      </c>
      <c r="AO2057" s="52" t="n">
        <f>$Q2057*AA2057</f>
        <v>0</v>
      </c>
      <c r="AP2057" s="52" t="n">
        <f>$Q2057*AB2057</f>
        <v>0</v>
      </c>
      <c r="AQ2057" s="52" t="n">
        <f>$Q2057*AC2057</f>
        <v>0</v>
      </c>
      <c r="AR2057" s="52" t="n">
        <f>$Q2057*AD2057</f>
        <v>0</v>
      </c>
      <c r="AS2057" s="52" t="n">
        <f>$Q2057*AE2057</f>
        <v>0</v>
      </c>
      <c r="AT2057" s="52" t="n">
        <f>SUM(AH2057:AS2057)</f>
        <v>0</v>
      </c>
      <c r="AU2057" s="53">
             </c>
      <c r="AV2057" s="54" t="n">
        <f>IF($M2057="人民币", $N2057*T2057*$BJ2057/1.13, $N2057*T2057*$BJ2057)</f>
        <v>0</v>
      </c>
      <c r="AW2057" s="54" t="n">
        <f>IF($M2057="人民币", $N2057*U2057*$BJ2057/1.13, $N2057*U2057*$BJ2057)</f>
        <v>0</v>
      </c>
      <c r="AX2057" s="54" t="n">
        <f>IF($M2057="人民币", $N2057*V2057*$BJ2057/1.13, $N2057*V2057*$BJ2057)</f>
        <v>0</v>
      </c>
      <c r="AY2057" s="54" t="n">
        <f>IF($M2057="人民币", $N2057*W2057*$BJ2057/1.13, $N2057*W2057*$BJ2057)</f>
        <v>0</v>
      </c>
      <c r="AZ2057" s="54" t="n">
        <f>IF($M2057="人民币", $N2057*X2057*$BJ2057/1.13, $N2057*X2057*$BJ2057)</f>
        <v>0</v>
      </c>
      <c r="BA2057" s="54" t="n">
        <f>IF($M2057="人民币", $N2057*Y2057*$BJ2057/1.13, $N2057*Y2057*$BJ2057)</f>
        <v>0</v>
      </c>
      <c r="BB2057" s="54" t="n">
        <f>IF($M2057="人民币", $N2057*Z2057*$BJ2057/1.13, $N2057*Z2057*$BJ2057)</f>
        <v>0</v>
      </c>
      <c r="BC2057" s="54" t="n">
        <f>IF($M2057="人民币", $N2057*AA2057*$BJ2057/1.13, $N2057*AA2057*$BJ2057)</f>
        <v>0</v>
      </c>
      <c r="BD2057" s="54" t="n">
        <f>IF($M2057="人民币", $N2057*AB2057*$BJ2057/1.13, $N2057*AB2057*$BJ2057)</f>
        <v>0</v>
      </c>
      <c r="BE2057" s="54" t="n">
        <f>IF($M2057="人民币", $N2057*AC2057*$BJ2057/1.13, $N2057*AC2057*$BJ2057)</f>
        <v>0</v>
      </c>
      <c r="BF2057" s="54" t="n">
        <f>IF($M2057="人民币", $N2057*AD2057*$BJ2057/1.13, $N2057*AD2057*$BJ2057)</f>
        <v>0</v>
      </c>
      <c r="BG2057" s="54" t="n">
        <f>IF($M2057="人民币", $N2057*AE2057*$BJ2057/1.13, $N2057*AE2057*$BJ2057)</f>
        <v>0</v>
      </c>
      <c r="BH2057" s="55" t="n">
        <f>SUM(AV2057:BG2057)</f>
        <v>0</v>
      </c>
      <c r="BI2057" s="56">
             </c>
      <c r="BJ2057" s="57" t="n">
        <v>2051</v>
      </c>
      <c r="BK2057" s="29" t="n">
        <f>IF(OR(D2057="", F2057="", J2057="", M2057=""), 1, 0)</f>
        <v>0</v>
      </c>
      <c r="BL2057" s="7">
             </c>
      <c r="BR2057" s="7">
             </c>
    </row>
    <row r="2058" x14ac:dyDescent="0.25">
      <c r="A2058" s="40" t="n">
        <f>ROW()-5</f>
        <v>2053</v>
      </c>
      <c r="B2058" s="41" t="s">
        <v>44</v>
      </c>
      <c r="C2058" s="42" t="s">
        <v>42</v>
      </c>
      <c r="D2058" s="43" t="s">
        <v>190</v>
      </c>
      <c r="E2058" s="42" t="s">
        <v>42</v>
      </c>
      <c r="F2058" s="43" t="s">
        <v>3221</v>
      </c>
      <c r="G2058" s="44" t="s">
        <v>3221</v>
      </c>
      <c r="H2058" s="44" t="s">
        <v>3222</v>
      </c>
      <c r="I2058" s="42" t="s">
        <v>42</v>
      </c>
      <c r="J2058" s="42" t="s">
        <v>42</v>
      </c>
      <c r="K2058" s="42" t="s">
        <v>42</v>
      </c>
      <c r="L2058" s="45" t="n">
        <f>AF2058</f>
        <v>0</v>
      </c>
      <c r="M2058" s="46" t="s">
        <v>46</v>
      </c>
      <c r="N2058" s="58" t="n">
        <v>11111</v>
      </c>
      <c r="O2058" s="47" t="n">
        <f>L2058*N2058*BJ2058</f>
        <v>0</v>
      </c>
      <c r="P2058" s="48" t="n">
        <f>BH2058</f>
        <v>0</v>
      </c>
      <c r="Q2058" s="45">
             </c>
      <c r="R2058" s="49" t="n">
        <f>L2058*Q2058</f>
        <v>0</v>
      </c>
      <c r="S2058" s="46" t="s">
        <f>IF(I2058="粉剂", "千克", IF(I2058="", "", "粒"))</f>
        <v>47</v>
      </c>
      <c r="T2058" s="49">
             </c>
      <c r="U2058" s="49">
             </c>
      <c r="V2058" s="49">
             </c>
      <c r="W2058" s="49">
             </c>
      <c r="X2058" s="49">
             </c>
      <c r="Y2058" s="49">
             </c>
      <c r="Z2058" s="49">
             </c>
      <c r="AA2058" s="49">
             </c>
      <c r="AB2058" s="49">
             </c>
      <c r="AC2058" s="49">
             </c>
      <c r="AD2058" s="49">
             </c>
      <c r="AE2058" s="49">
             </c>
      <c r="AF2058" s="45" t="n">
        <f>T2058+U2058+V2058+W2058+X2058+Y2058+Z2058+AA2058+AB2058+AC2058+AD2058+AE2058</f>
        <v>0</v>
      </c>
      <c r="AG2058" s="50">
             </c>
      <c r="AH2058" s="51" t="n">
        <f>$Q2058*T2058</f>
        <v>0</v>
      </c>
      <c r="AI2058" s="51" t="n">
        <f>$Q2058*U2058</f>
        <v>0</v>
      </c>
      <c r="AJ2058" s="51" t="n">
        <f>$Q2058*V2058</f>
        <v>0</v>
      </c>
      <c r="AK2058" s="51" t="n">
        <f>$Q2058*W2058</f>
        <v>0</v>
      </c>
      <c r="AL2058" s="51" t="n">
        <f>$Q2058*X2058</f>
        <v>0</v>
      </c>
      <c r="AM2058" s="51" t="n">
        <f>$Q2058*Y2058</f>
        <v>0</v>
      </c>
      <c r="AN2058" s="51" t="n">
        <f>$Q2058*Z2058</f>
        <v>0</v>
      </c>
      <c r="AO2058" s="52" t="n">
        <f>$Q2058*AA2058</f>
        <v>0</v>
      </c>
      <c r="AP2058" s="52" t="n">
        <f>$Q2058*AB2058</f>
        <v>0</v>
      </c>
      <c r="AQ2058" s="52" t="n">
        <f>$Q2058*AC2058</f>
        <v>0</v>
      </c>
      <c r="AR2058" s="52" t="n">
        <f>$Q2058*AD2058</f>
        <v>0</v>
      </c>
      <c r="AS2058" s="52" t="n">
        <f>$Q2058*AE2058</f>
        <v>0</v>
      </c>
      <c r="AT2058" s="52" t="n">
        <f>SUM(AH2058:AS2058)</f>
        <v>0</v>
      </c>
      <c r="AU2058" s="53">
             </c>
      <c r="AV2058" s="54" t="n">
        <f>IF($M2058="人民币", $N2058*T2058*$BJ2058/1.13, $N2058*T2058*$BJ2058)</f>
        <v>0</v>
      </c>
      <c r="AW2058" s="54" t="n">
        <f>IF($M2058="人民币", $N2058*U2058*$BJ2058/1.13, $N2058*U2058*$BJ2058)</f>
        <v>0</v>
      </c>
      <c r="AX2058" s="54" t="n">
        <f>IF($M2058="人民币", $N2058*V2058*$BJ2058/1.13, $N2058*V2058*$BJ2058)</f>
        <v>0</v>
      </c>
      <c r="AY2058" s="54" t="n">
        <f>IF($M2058="人民币", $N2058*W2058*$BJ2058/1.13, $N2058*W2058*$BJ2058)</f>
        <v>0</v>
      </c>
      <c r="AZ2058" s="54" t="n">
        <f>IF($M2058="人民币", $N2058*X2058*$BJ2058/1.13, $N2058*X2058*$BJ2058)</f>
        <v>0</v>
      </c>
      <c r="BA2058" s="54" t="n">
        <f>IF($M2058="人民币", $N2058*Y2058*$BJ2058/1.13, $N2058*Y2058*$BJ2058)</f>
        <v>0</v>
      </c>
      <c r="BB2058" s="54" t="n">
        <f>IF($M2058="人民币", $N2058*Z2058*$BJ2058/1.13, $N2058*Z2058*$BJ2058)</f>
        <v>0</v>
      </c>
      <c r="BC2058" s="54" t="n">
        <f>IF($M2058="人民币", $N2058*AA2058*$BJ2058/1.13, $N2058*AA2058*$BJ2058)</f>
        <v>0</v>
      </c>
      <c r="BD2058" s="54" t="n">
        <f>IF($M2058="人民币", $N2058*AB2058*$BJ2058/1.13, $N2058*AB2058*$BJ2058)</f>
        <v>0</v>
      </c>
      <c r="BE2058" s="54" t="n">
        <f>IF($M2058="人民币", $N2058*AC2058*$BJ2058/1.13, $N2058*AC2058*$BJ2058)</f>
        <v>0</v>
      </c>
      <c r="BF2058" s="54" t="n">
        <f>IF($M2058="人民币", $N2058*AD2058*$BJ2058/1.13, $N2058*AD2058*$BJ2058)</f>
        <v>0</v>
      </c>
      <c r="BG2058" s="54" t="n">
        <f>IF($M2058="人民币", $N2058*AE2058*$BJ2058/1.13, $N2058*AE2058*$BJ2058)</f>
        <v>0</v>
      </c>
      <c r="BH2058" s="55" t="n">
        <f>SUM(AV2058:BG2058)</f>
        <v>0</v>
      </c>
      <c r="BI2058" s="56">
             </c>
      <c r="BJ2058" s="57" t="n">
        <v>2052</v>
      </c>
      <c r="BK2058" s="29" t="n">
        <f>IF(OR(D2058="", F2058="", J2058="", M2058=""), 1, 0)</f>
        <v>0</v>
      </c>
      <c r="BL2058" s="7">
             </c>
      <c r="BR2058" s="7">
             </c>
    </row>
    <row r="2059" x14ac:dyDescent="0.25">
      <c r="A2059" s="40" t="n">
        <f>ROW()-5</f>
        <v>2054</v>
      </c>
      <c r="B2059" s="41" t="s">
        <v>44</v>
      </c>
      <c r="C2059" s="42" t="s">
        <v>42</v>
      </c>
      <c r="D2059" s="43" t="s">
        <v>193</v>
      </c>
      <c r="E2059" s="42" t="s">
        <v>42</v>
      </c>
      <c r="F2059" s="43" t="s">
        <v>3223</v>
      </c>
      <c r="G2059" s="44" t="s">
        <v>44</v>
      </c>
      <c r="H2059" s="44" t="s">
        <v>44</v>
      </c>
      <c r="I2059" s="42" t="s">
        <v>42</v>
      </c>
      <c r="J2059" s="42" t="s">
        <v>42</v>
      </c>
      <c r="K2059" s="42" t="s">
        <v>42</v>
      </c>
      <c r="L2059" s="45" t="n">
        <f>AF2059</f>
        <v>0</v>
      </c>
      <c r="M2059" s="46" t="s">
        <v>46</v>
      </c>
      <c r="N2059" s="58" t="n">
        <v>11111</v>
      </c>
      <c r="O2059" s="47" t="n">
        <f>L2059*N2059*BJ2059</f>
        <v>0</v>
      </c>
      <c r="P2059" s="48" t="n">
        <f>BH2059</f>
        <v>0</v>
      </c>
      <c r="Q2059" s="45">
             </c>
      <c r="R2059" s="49" t="n">
        <f>L2059*Q2059</f>
        <v>0</v>
      </c>
      <c r="S2059" s="46" t="s">
        <f>IF(I2059="粉剂", "千克", IF(I2059="", "", "粒"))</f>
        <v>47</v>
      </c>
      <c r="T2059" s="49">
             </c>
      <c r="U2059" s="49">
             </c>
      <c r="V2059" s="49">
             </c>
      <c r="W2059" s="49">
             </c>
      <c r="X2059" s="49">
             </c>
      <c r="Y2059" s="49">
             </c>
      <c r="Z2059" s="49">
             </c>
      <c r="AA2059" s="49">
             </c>
      <c r="AB2059" s="49">
             </c>
      <c r="AC2059" s="49">
             </c>
      <c r="AD2059" s="49">
             </c>
      <c r="AE2059" s="49">
             </c>
      <c r="AF2059" s="45" t="n">
        <f>T2059+U2059+V2059+W2059+X2059+Y2059+Z2059+AA2059+AB2059+AC2059+AD2059+AE2059</f>
        <v>0</v>
      </c>
      <c r="AG2059" s="50">
             </c>
      <c r="AH2059" s="51" t="n">
        <f>$Q2059*T2059</f>
        <v>0</v>
      </c>
      <c r="AI2059" s="51" t="n">
        <f>$Q2059*U2059</f>
        <v>0</v>
      </c>
      <c r="AJ2059" s="51" t="n">
        <f>$Q2059*V2059</f>
        <v>0</v>
      </c>
      <c r="AK2059" s="51" t="n">
        <f>$Q2059*W2059</f>
        <v>0</v>
      </c>
      <c r="AL2059" s="51" t="n">
        <f>$Q2059*X2059</f>
        <v>0</v>
      </c>
      <c r="AM2059" s="51" t="n">
        <f>$Q2059*Y2059</f>
        <v>0</v>
      </c>
      <c r="AN2059" s="51" t="n">
        <f>$Q2059*Z2059</f>
        <v>0</v>
      </c>
      <c r="AO2059" s="52" t="n">
        <f>$Q2059*AA2059</f>
        <v>0</v>
      </c>
      <c r="AP2059" s="52" t="n">
        <f>$Q2059*AB2059</f>
        <v>0</v>
      </c>
      <c r="AQ2059" s="52" t="n">
        <f>$Q2059*AC2059</f>
        <v>0</v>
      </c>
      <c r="AR2059" s="52" t="n">
        <f>$Q2059*AD2059</f>
        <v>0</v>
      </c>
      <c r="AS2059" s="52" t="n">
        <f>$Q2059*AE2059</f>
        <v>0</v>
      </c>
      <c r="AT2059" s="52" t="n">
        <f>SUM(AH2059:AS2059)</f>
        <v>0</v>
      </c>
      <c r="AU2059" s="53">
             </c>
      <c r="AV2059" s="54" t="n">
        <f>IF($M2059="人民币", $N2059*T2059*$BJ2059/1.13, $N2059*T2059*$BJ2059)</f>
        <v>0</v>
      </c>
      <c r="AW2059" s="54" t="n">
        <f>IF($M2059="人民币", $N2059*U2059*$BJ2059/1.13, $N2059*U2059*$BJ2059)</f>
        <v>0</v>
      </c>
      <c r="AX2059" s="54" t="n">
        <f>IF($M2059="人民币", $N2059*V2059*$BJ2059/1.13, $N2059*V2059*$BJ2059)</f>
        <v>0</v>
      </c>
      <c r="AY2059" s="54" t="n">
        <f>IF($M2059="人民币", $N2059*W2059*$BJ2059/1.13, $N2059*W2059*$BJ2059)</f>
        <v>0</v>
      </c>
      <c r="AZ2059" s="54" t="n">
        <f>IF($M2059="人民币", $N2059*X2059*$BJ2059/1.13, $N2059*X2059*$BJ2059)</f>
        <v>0</v>
      </c>
      <c r="BA2059" s="54" t="n">
        <f>IF($M2059="人民币", $N2059*Y2059*$BJ2059/1.13, $N2059*Y2059*$BJ2059)</f>
        <v>0</v>
      </c>
      <c r="BB2059" s="54" t="n">
        <f>IF($M2059="人民币", $N2059*Z2059*$BJ2059/1.13, $N2059*Z2059*$BJ2059)</f>
        <v>0</v>
      </c>
      <c r="BC2059" s="54" t="n">
        <f>IF($M2059="人民币", $N2059*AA2059*$BJ2059/1.13, $N2059*AA2059*$BJ2059)</f>
        <v>0</v>
      </c>
      <c r="BD2059" s="54" t="n">
        <f>IF($M2059="人民币", $N2059*AB2059*$BJ2059/1.13, $N2059*AB2059*$BJ2059)</f>
        <v>0</v>
      </c>
      <c r="BE2059" s="54" t="n">
        <f>IF($M2059="人民币", $N2059*AC2059*$BJ2059/1.13, $N2059*AC2059*$BJ2059)</f>
        <v>0</v>
      </c>
      <c r="BF2059" s="54" t="n">
        <f>IF($M2059="人民币", $N2059*AD2059*$BJ2059/1.13, $N2059*AD2059*$BJ2059)</f>
        <v>0</v>
      </c>
      <c r="BG2059" s="54" t="n">
        <f>IF($M2059="人民币", $N2059*AE2059*$BJ2059/1.13, $N2059*AE2059*$BJ2059)</f>
        <v>0</v>
      </c>
      <c r="BH2059" s="55" t="n">
        <f>SUM(AV2059:BG2059)</f>
        <v>0</v>
      </c>
      <c r="BI2059" s="56">
             </c>
      <c r="BJ2059" s="57" t="n">
        <v>2053</v>
      </c>
      <c r="BK2059" s="29" t="n">
        <f>IF(OR(D2059="", F2059="", J2059="", M2059=""), 1, 0)</f>
        <v>0</v>
      </c>
      <c r="BL2059" s="7">
             </c>
      <c r="BR2059" s="7">
             </c>
    </row>
    <row r="2060" x14ac:dyDescent="0.25">
      <c r="A2060" s="40" t="n">
        <f>ROW()-5</f>
        <v>2055</v>
      </c>
      <c r="B2060" s="41" t="s">
        <v>44</v>
      </c>
      <c r="C2060" s="42" t="s">
        <v>42</v>
      </c>
      <c r="D2060" s="43" t="s">
        <v>196</v>
      </c>
      <c r="E2060" s="42" t="s">
        <v>42</v>
      </c>
      <c r="F2060" s="43" t="s">
        <v>3224</v>
      </c>
      <c r="G2060" s="44" t="s">
        <v>3224</v>
      </c>
      <c r="H2060" s="44" t="s">
        <v>3225</v>
      </c>
      <c r="I2060" s="42" t="s">
        <v>42</v>
      </c>
      <c r="J2060" s="42" t="s">
        <v>42</v>
      </c>
      <c r="K2060" s="42" t="s">
        <v>42</v>
      </c>
      <c r="L2060" s="45" t="n">
        <f>AF2060</f>
        <v>0</v>
      </c>
      <c r="M2060" s="46" t="s">
        <v>46</v>
      </c>
      <c r="N2060" s="58" t="n">
        <v>11111</v>
      </c>
      <c r="O2060" s="47" t="n">
        <f>L2060*N2060*BJ2060</f>
        <v>0</v>
      </c>
      <c r="P2060" s="48" t="n">
        <f>BH2060</f>
        <v>0</v>
      </c>
      <c r="Q2060" s="45">
             </c>
      <c r="R2060" s="49" t="n">
        <f>L2060*Q2060</f>
        <v>0</v>
      </c>
      <c r="S2060" s="46" t="s">
        <f>IF(I2060="粉剂", "千克", IF(I2060="", "", "粒"))</f>
        <v>47</v>
      </c>
      <c r="T2060" s="49">
             </c>
      <c r="U2060" s="49">
             </c>
      <c r="V2060" s="49">
             </c>
      <c r="W2060" s="49">
             </c>
      <c r="X2060" s="49">
             </c>
      <c r="Y2060" s="49">
             </c>
      <c r="Z2060" s="49">
             </c>
      <c r="AA2060" s="49">
             </c>
      <c r="AB2060" s="49">
             </c>
      <c r="AC2060" s="49">
             </c>
      <c r="AD2060" s="49">
             </c>
      <c r="AE2060" s="49">
             </c>
      <c r="AF2060" s="45" t="n">
        <f>T2060+U2060+V2060+W2060+X2060+Y2060+Z2060+AA2060+AB2060+AC2060+AD2060+AE2060</f>
        <v>0</v>
      </c>
      <c r="AG2060" s="50">
             </c>
      <c r="AH2060" s="51" t="n">
        <f>$Q2060*T2060</f>
        <v>0</v>
      </c>
      <c r="AI2060" s="51" t="n">
        <f>$Q2060*U2060</f>
        <v>0</v>
      </c>
      <c r="AJ2060" s="51" t="n">
        <f>$Q2060*V2060</f>
        <v>0</v>
      </c>
      <c r="AK2060" s="51" t="n">
        <f>$Q2060*W2060</f>
        <v>0</v>
      </c>
      <c r="AL2060" s="51" t="n">
        <f>$Q2060*X2060</f>
        <v>0</v>
      </c>
      <c r="AM2060" s="51" t="n">
        <f>$Q2060*Y2060</f>
        <v>0</v>
      </c>
      <c r="AN2060" s="51" t="n">
        <f>$Q2060*Z2060</f>
        <v>0</v>
      </c>
      <c r="AO2060" s="52" t="n">
        <f>$Q2060*AA2060</f>
        <v>0</v>
      </c>
      <c r="AP2060" s="52" t="n">
        <f>$Q2060*AB2060</f>
        <v>0</v>
      </c>
      <c r="AQ2060" s="52" t="n">
        <f>$Q2060*AC2060</f>
        <v>0</v>
      </c>
      <c r="AR2060" s="52" t="n">
        <f>$Q2060*AD2060</f>
        <v>0</v>
      </c>
      <c r="AS2060" s="52" t="n">
        <f>$Q2060*AE2060</f>
        <v>0</v>
      </c>
      <c r="AT2060" s="52" t="n">
        <f>SUM(AH2060:AS2060)</f>
        <v>0</v>
      </c>
      <c r="AU2060" s="53">
             </c>
      <c r="AV2060" s="54" t="n">
        <f>IF($M2060="人民币", $N2060*T2060*$BJ2060/1.13, $N2060*T2060*$BJ2060)</f>
        <v>0</v>
      </c>
      <c r="AW2060" s="54" t="n">
        <f>IF($M2060="人民币", $N2060*U2060*$BJ2060/1.13, $N2060*U2060*$BJ2060)</f>
        <v>0</v>
      </c>
      <c r="AX2060" s="54" t="n">
        <f>IF($M2060="人民币", $N2060*V2060*$BJ2060/1.13, $N2060*V2060*$BJ2060)</f>
        <v>0</v>
      </c>
      <c r="AY2060" s="54" t="n">
        <f>IF($M2060="人民币", $N2060*W2060*$BJ2060/1.13, $N2060*W2060*$BJ2060)</f>
        <v>0</v>
      </c>
      <c r="AZ2060" s="54" t="n">
        <f>IF($M2060="人民币", $N2060*X2060*$BJ2060/1.13, $N2060*X2060*$BJ2060)</f>
        <v>0</v>
      </c>
      <c r="BA2060" s="54" t="n">
        <f>IF($M2060="人民币", $N2060*Y2060*$BJ2060/1.13, $N2060*Y2060*$BJ2060)</f>
        <v>0</v>
      </c>
      <c r="BB2060" s="54" t="n">
        <f>IF($M2060="人民币", $N2060*Z2060*$BJ2060/1.13, $N2060*Z2060*$BJ2060)</f>
        <v>0</v>
      </c>
      <c r="BC2060" s="54" t="n">
        <f>IF($M2060="人民币", $N2060*AA2060*$BJ2060/1.13, $N2060*AA2060*$BJ2060)</f>
        <v>0</v>
      </c>
      <c r="BD2060" s="54" t="n">
        <f>IF($M2060="人民币", $N2060*AB2060*$BJ2060/1.13, $N2060*AB2060*$BJ2060)</f>
        <v>0</v>
      </c>
      <c r="BE2060" s="54" t="n">
        <f>IF($M2060="人民币", $N2060*AC2060*$BJ2060/1.13, $N2060*AC2060*$BJ2060)</f>
        <v>0</v>
      </c>
      <c r="BF2060" s="54" t="n">
        <f>IF($M2060="人民币", $N2060*AD2060*$BJ2060/1.13, $N2060*AD2060*$BJ2060)</f>
        <v>0</v>
      </c>
      <c r="BG2060" s="54" t="n">
        <f>IF($M2060="人民币", $N2060*AE2060*$BJ2060/1.13, $N2060*AE2060*$BJ2060)</f>
        <v>0</v>
      </c>
      <c r="BH2060" s="55" t="n">
        <f>SUM(AV2060:BG2060)</f>
        <v>0</v>
      </c>
      <c r="BI2060" s="56">
             </c>
      <c r="BJ2060" s="57" t="n">
        <v>2054</v>
      </c>
      <c r="BK2060" s="29" t="n">
        <f>IF(OR(D2060="", F2060="", J2060="", M2060=""), 1, 0)</f>
        <v>0</v>
      </c>
      <c r="BL2060" s="7">
             </c>
      <c r="BR2060" s="7">
             </c>
    </row>
    <row r="2061" x14ac:dyDescent="0.25">
      <c r="A2061" s="40" t="n">
        <f>ROW()-5</f>
        <v>2056</v>
      </c>
      <c r="B2061" s="41" t="s">
        <v>44</v>
      </c>
      <c r="C2061" s="42" t="s">
        <v>42</v>
      </c>
      <c r="D2061" s="43" t="s">
        <v>199</v>
      </c>
      <c r="E2061" s="42" t="s">
        <v>42</v>
      </c>
      <c r="F2061" s="43" t="s">
        <v>3226</v>
      </c>
      <c r="G2061" s="44" t="s">
        <v>3226</v>
      </c>
      <c r="H2061" s="44" t="s">
        <v>3227</v>
      </c>
      <c r="I2061" s="42" t="s">
        <v>42</v>
      </c>
      <c r="J2061" s="42" t="s">
        <v>42</v>
      </c>
      <c r="K2061" s="42" t="s">
        <v>42</v>
      </c>
      <c r="L2061" s="45" t="n">
        <f>AF2061</f>
        <v>0</v>
      </c>
      <c r="M2061" s="46" t="s">
        <v>46</v>
      </c>
      <c r="N2061" s="58" t="n">
        <v>11111</v>
      </c>
      <c r="O2061" s="47" t="n">
        <f>L2061*N2061*BJ2061</f>
        <v>0</v>
      </c>
      <c r="P2061" s="48" t="n">
        <f>BH2061</f>
        <v>0</v>
      </c>
      <c r="Q2061" s="45">
             </c>
      <c r="R2061" s="49" t="n">
        <f>L2061*Q2061</f>
        <v>0</v>
      </c>
      <c r="S2061" s="46" t="s">
        <f>IF(I2061="粉剂", "千克", IF(I2061="", "", "粒"))</f>
        <v>47</v>
      </c>
      <c r="T2061" s="49">
             </c>
      <c r="U2061" s="49">
             </c>
      <c r="V2061" s="49">
             </c>
      <c r="W2061" s="49">
             </c>
      <c r="X2061" s="49">
             </c>
      <c r="Y2061" s="49">
             </c>
      <c r="Z2061" s="49">
             </c>
      <c r="AA2061" s="49">
             </c>
      <c r="AB2061" s="49">
             </c>
      <c r="AC2061" s="49">
             </c>
      <c r="AD2061" s="49">
             </c>
      <c r="AE2061" s="49">
             </c>
      <c r="AF2061" s="45" t="n">
        <f>T2061+U2061+V2061+W2061+X2061+Y2061+Z2061+AA2061+AB2061+AC2061+AD2061+AE2061</f>
        <v>0</v>
      </c>
      <c r="AG2061" s="50">
             </c>
      <c r="AH2061" s="51" t="n">
        <f>$Q2061*T2061</f>
        <v>0</v>
      </c>
      <c r="AI2061" s="51" t="n">
        <f>$Q2061*U2061</f>
        <v>0</v>
      </c>
      <c r="AJ2061" s="51" t="n">
        <f>$Q2061*V2061</f>
        <v>0</v>
      </c>
      <c r="AK2061" s="51" t="n">
        <f>$Q2061*W2061</f>
        <v>0</v>
      </c>
      <c r="AL2061" s="51" t="n">
        <f>$Q2061*X2061</f>
        <v>0</v>
      </c>
      <c r="AM2061" s="51" t="n">
        <f>$Q2061*Y2061</f>
        <v>0</v>
      </c>
      <c r="AN2061" s="51" t="n">
        <f>$Q2061*Z2061</f>
        <v>0</v>
      </c>
      <c r="AO2061" s="52" t="n">
        <f>$Q2061*AA2061</f>
        <v>0</v>
      </c>
      <c r="AP2061" s="52" t="n">
        <f>$Q2061*AB2061</f>
        <v>0</v>
      </c>
      <c r="AQ2061" s="52" t="n">
        <f>$Q2061*AC2061</f>
        <v>0</v>
      </c>
      <c r="AR2061" s="52" t="n">
        <f>$Q2061*AD2061</f>
        <v>0</v>
      </c>
      <c r="AS2061" s="52" t="n">
        <f>$Q2061*AE2061</f>
        <v>0</v>
      </c>
      <c r="AT2061" s="52" t="n">
        <f>SUM(AH2061:AS2061)</f>
        <v>0</v>
      </c>
      <c r="AU2061" s="53">
             </c>
      <c r="AV2061" s="54" t="n">
        <f>IF($M2061="人民币", $N2061*T2061*$BJ2061/1.13, $N2061*T2061*$BJ2061)</f>
        <v>0</v>
      </c>
      <c r="AW2061" s="54" t="n">
        <f>IF($M2061="人民币", $N2061*U2061*$BJ2061/1.13, $N2061*U2061*$BJ2061)</f>
        <v>0</v>
      </c>
      <c r="AX2061" s="54" t="n">
        <f>IF($M2061="人民币", $N2061*V2061*$BJ2061/1.13, $N2061*V2061*$BJ2061)</f>
        <v>0</v>
      </c>
      <c r="AY2061" s="54" t="n">
        <f>IF($M2061="人民币", $N2061*W2061*$BJ2061/1.13, $N2061*W2061*$BJ2061)</f>
        <v>0</v>
      </c>
      <c r="AZ2061" s="54" t="n">
        <f>IF($M2061="人民币", $N2061*X2061*$BJ2061/1.13, $N2061*X2061*$BJ2061)</f>
        <v>0</v>
      </c>
      <c r="BA2061" s="54" t="n">
        <f>IF($M2061="人民币", $N2061*Y2061*$BJ2061/1.13, $N2061*Y2061*$BJ2061)</f>
        <v>0</v>
      </c>
      <c r="BB2061" s="54" t="n">
        <f>IF($M2061="人民币", $N2061*Z2061*$BJ2061/1.13, $N2061*Z2061*$BJ2061)</f>
        <v>0</v>
      </c>
      <c r="BC2061" s="54" t="n">
        <f>IF($M2061="人民币", $N2061*AA2061*$BJ2061/1.13, $N2061*AA2061*$BJ2061)</f>
        <v>0</v>
      </c>
      <c r="BD2061" s="54" t="n">
        <f>IF($M2061="人民币", $N2061*AB2061*$BJ2061/1.13, $N2061*AB2061*$BJ2061)</f>
        <v>0</v>
      </c>
      <c r="BE2061" s="54" t="n">
        <f>IF($M2061="人民币", $N2061*AC2061*$BJ2061/1.13, $N2061*AC2061*$BJ2061)</f>
        <v>0</v>
      </c>
      <c r="BF2061" s="54" t="n">
        <f>IF($M2061="人民币", $N2061*AD2061*$BJ2061/1.13, $N2061*AD2061*$BJ2061)</f>
        <v>0</v>
      </c>
      <c r="BG2061" s="54" t="n">
        <f>IF($M2061="人民币", $N2061*AE2061*$BJ2061/1.13, $N2061*AE2061*$BJ2061)</f>
        <v>0</v>
      </c>
      <c r="BH2061" s="55" t="n">
        <f>SUM(AV2061:BG2061)</f>
        <v>0</v>
      </c>
      <c r="BI2061" s="56">
             </c>
      <c r="BJ2061" s="57" t="n">
        <v>2055</v>
      </c>
      <c r="BK2061" s="29" t="n">
        <f>IF(OR(D2061="", F2061="", J2061="", M2061=""), 1, 0)</f>
        <v>0</v>
      </c>
      <c r="BL2061" s="7">
             </c>
      <c r="BR2061" s="7">
             </c>
    </row>
    <row r="2062" x14ac:dyDescent="0.25">
      <c r="A2062" s="40" t="n">
        <f>ROW()-5</f>
        <v>2057</v>
      </c>
      <c r="B2062" s="41" t="s">
        <v>44</v>
      </c>
      <c r="C2062" s="42" t="s">
        <v>42</v>
      </c>
      <c r="D2062" s="43" t="s">
        <v>202</v>
      </c>
      <c r="E2062" s="42" t="s">
        <v>42</v>
      </c>
      <c r="F2062" s="43" t="s">
        <v>3228</v>
      </c>
      <c r="G2062" s="44" t="s">
        <v>44</v>
      </c>
      <c r="H2062" s="44" t="s">
        <v>44</v>
      </c>
      <c r="I2062" s="42" t="s">
        <v>42</v>
      </c>
      <c r="J2062" s="42" t="s">
        <v>42</v>
      </c>
      <c r="K2062" s="42" t="s">
        <v>42</v>
      </c>
      <c r="L2062" s="45" t="n">
        <f>AF2062</f>
        <v>0</v>
      </c>
      <c r="M2062" s="46" t="s">
        <v>46</v>
      </c>
      <c r="N2062" s="58" t="n">
        <v>11111</v>
      </c>
      <c r="O2062" s="47" t="n">
        <f>L2062*N2062*BJ2062</f>
        <v>0</v>
      </c>
      <c r="P2062" s="48" t="n">
        <f>BH2062</f>
        <v>0</v>
      </c>
      <c r="Q2062" s="45">
             </c>
      <c r="R2062" s="49" t="n">
        <f>L2062*Q2062</f>
        <v>0</v>
      </c>
      <c r="S2062" s="46" t="s">
        <f>IF(I2062="粉剂", "千克", IF(I2062="", "", "粒"))</f>
        <v>47</v>
      </c>
      <c r="T2062" s="49">
             </c>
      <c r="U2062" s="49">
             </c>
      <c r="V2062" s="49">
             </c>
      <c r="W2062" s="49">
             </c>
      <c r="X2062" s="49">
             </c>
      <c r="Y2062" s="49">
             </c>
      <c r="Z2062" s="49">
             </c>
      <c r="AA2062" s="49">
             </c>
      <c r="AB2062" s="49">
             </c>
      <c r="AC2062" s="49">
             </c>
      <c r="AD2062" s="49">
             </c>
      <c r="AE2062" s="49">
             </c>
      <c r="AF2062" s="45" t="n">
        <f>T2062+U2062+V2062+W2062+X2062+Y2062+Z2062+AA2062+AB2062+AC2062+AD2062+AE2062</f>
        <v>0</v>
      </c>
      <c r="AG2062" s="50">
             </c>
      <c r="AH2062" s="51" t="n">
        <f>$Q2062*T2062</f>
        <v>0</v>
      </c>
      <c r="AI2062" s="51" t="n">
        <f>$Q2062*U2062</f>
        <v>0</v>
      </c>
      <c r="AJ2062" s="51" t="n">
        <f>$Q2062*V2062</f>
        <v>0</v>
      </c>
      <c r="AK2062" s="51" t="n">
        <f>$Q2062*W2062</f>
        <v>0</v>
      </c>
      <c r="AL2062" s="51" t="n">
        <f>$Q2062*X2062</f>
        <v>0</v>
      </c>
      <c r="AM2062" s="51" t="n">
        <f>$Q2062*Y2062</f>
        <v>0</v>
      </c>
      <c r="AN2062" s="51" t="n">
        <f>$Q2062*Z2062</f>
        <v>0</v>
      </c>
      <c r="AO2062" s="52" t="n">
        <f>$Q2062*AA2062</f>
        <v>0</v>
      </c>
      <c r="AP2062" s="52" t="n">
        <f>$Q2062*AB2062</f>
        <v>0</v>
      </c>
      <c r="AQ2062" s="52" t="n">
        <f>$Q2062*AC2062</f>
        <v>0</v>
      </c>
      <c r="AR2062" s="52" t="n">
        <f>$Q2062*AD2062</f>
        <v>0</v>
      </c>
      <c r="AS2062" s="52" t="n">
        <f>$Q2062*AE2062</f>
        <v>0</v>
      </c>
      <c r="AT2062" s="52" t="n">
        <f>SUM(AH2062:AS2062)</f>
        <v>0</v>
      </c>
      <c r="AU2062" s="53">
             </c>
      <c r="AV2062" s="54" t="n">
        <f>IF($M2062="人民币", $N2062*T2062*$BJ2062/1.13, $N2062*T2062*$BJ2062)</f>
        <v>0</v>
      </c>
      <c r="AW2062" s="54" t="n">
        <f>IF($M2062="人民币", $N2062*U2062*$BJ2062/1.13, $N2062*U2062*$BJ2062)</f>
        <v>0</v>
      </c>
      <c r="AX2062" s="54" t="n">
        <f>IF($M2062="人民币", $N2062*V2062*$BJ2062/1.13, $N2062*V2062*$BJ2062)</f>
        <v>0</v>
      </c>
      <c r="AY2062" s="54" t="n">
        <f>IF($M2062="人民币", $N2062*W2062*$BJ2062/1.13, $N2062*W2062*$BJ2062)</f>
        <v>0</v>
      </c>
      <c r="AZ2062" s="54" t="n">
        <f>IF($M2062="人民币", $N2062*X2062*$BJ2062/1.13, $N2062*X2062*$BJ2062)</f>
        <v>0</v>
      </c>
      <c r="BA2062" s="54" t="n">
        <f>IF($M2062="人民币", $N2062*Y2062*$BJ2062/1.13, $N2062*Y2062*$BJ2062)</f>
        <v>0</v>
      </c>
      <c r="BB2062" s="54" t="n">
        <f>IF($M2062="人民币", $N2062*Z2062*$BJ2062/1.13, $N2062*Z2062*$BJ2062)</f>
        <v>0</v>
      </c>
      <c r="BC2062" s="54" t="n">
        <f>IF($M2062="人民币", $N2062*AA2062*$BJ2062/1.13, $N2062*AA2062*$BJ2062)</f>
        <v>0</v>
      </c>
      <c r="BD2062" s="54" t="n">
        <f>IF($M2062="人民币", $N2062*AB2062*$BJ2062/1.13, $N2062*AB2062*$BJ2062)</f>
        <v>0</v>
      </c>
      <c r="BE2062" s="54" t="n">
        <f>IF($M2062="人民币", $N2062*AC2062*$BJ2062/1.13, $N2062*AC2062*$BJ2062)</f>
        <v>0</v>
      </c>
      <c r="BF2062" s="54" t="n">
        <f>IF($M2062="人民币", $N2062*AD2062*$BJ2062/1.13, $N2062*AD2062*$BJ2062)</f>
        <v>0</v>
      </c>
      <c r="BG2062" s="54" t="n">
        <f>IF($M2062="人民币", $N2062*AE2062*$BJ2062/1.13, $N2062*AE2062*$BJ2062)</f>
        <v>0</v>
      </c>
      <c r="BH2062" s="55" t="n">
        <f>SUM(AV2062:BG2062)</f>
        <v>0</v>
      </c>
      <c r="BI2062" s="56">
             </c>
      <c r="BJ2062" s="57" t="n">
        <v>2056</v>
      </c>
      <c r="BK2062" s="29" t="n">
        <f>IF(OR(D2062="", F2062="", J2062="", M2062=""), 1, 0)</f>
        <v>0</v>
      </c>
      <c r="BL2062" s="7">
             </c>
      <c r="BR2062" s="7">
             </c>
    </row>
    <row r="2063" x14ac:dyDescent="0.25">
      <c r="A2063" s="40" t="n">
        <f>ROW()-5</f>
        <v>2058</v>
      </c>
      <c r="B2063" s="41" t="s">
        <v>44</v>
      </c>
      <c r="C2063" s="42" t="s">
        <v>42</v>
      </c>
      <c r="D2063" s="43" t="s">
        <v>205</v>
      </c>
      <c r="E2063" s="42" t="s">
        <v>42</v>
      </c>
      <c r="F2063" s="43" t="s">
        <v>3229</v>
      </c>
      <c r="G2063" s="44" t="s">
        <v>3229</v>
      </c>
      <c r="H2063" s="44" t="s">
        <v>3230</v>
      </c>
      <c r="I2063" s="42" t="s">
        <v>42</v>
      </c>
      <c r="J2063" s="42" t="s">
        <v>42</v>
      </c>
      <c r="K2063" s="42" t="s">
        <v>42</v>
      </c>
      <c r="L2063" s="45" t="n">
        <f>AF2063</f>
        <v>0</v>
      </c>
      <c r="M2063" s="46" t="s">
        <v>46</v>
      </c>
      <c r="N2063" s="58" t="n">
        <v>11111</v>
      </c>
      <c r="O2063" s="47" t="n">
        <f>L2063*N2063*BJ2063</f>
        <v>0</v>
      </c>
      <c r="P2063" s="48" t="n">
        <f>BH2063</f>
        <v>0</v>
      </c>
      <c r="Q2063" s="45">
             </c>
      <c r="R2063" s="49" t="n">
        <f>L2063*Q2063</f>
        <v>0</v>
      </c>
      <c r="S2063" s="46" t="s">
        <f>IF(I2063="粉剂", "千克", IF(I2063="", "", "粒"))</f>
        <v>47</v>
      </c>
      <c r="T2063" s="49">
             </c>
      <c r="U2063" s="49">
             </c>
      <c r="V2063" s="49">
             </c>
      <c r="W2063" s="49">
             </c>
      <c r="X2063" s="49">
             </c>
      <c r="Y2063" s="49">
             </c>
      <c r="Z2063" s="49">
             </c>
      <c r="AA2063" s="49">
             </c>
      <c r="AB2063" s="49">
             </c>
      <c r="AC2063" s="49">
             </c>
      <c r="AD2063" s="49">
             </c>
      <c r="AE2063" s="49">
             </c>
      <c r="AF2063" s="45" t="n">
        <f>T2063+U2063+V2063+W2063+X2063+Y2063+Z2063+AA2063+AB2063+AC2063+AD2063+AE2063</f>
        <v>0</v>
      </c>
      <c r="AG2063" s="50">
             </c>
      <c r="AH2063" s="51" t="n">
        <f>$Q2063*T2063</f>
        <v>0</v>
      </c>
      <c r="AI2063" s="51" t="n">
        <f>$Q2063*U2063</f>
        <v>0</v>
      </c>
      <c r="AJ2063" s="51" t="n">
        <f>$Q2063*V2063</f>
        <v>0</v>
      </c>
      <c r="AK2063" s="51" t="n">
        <f>$Q2063*W2063</f>
        <v>0</v>
      </c>
      <c r="AL2063" s="51" t="n">
        <f>$Q2063*X2063</f>
        <v>0</v>
      </c>
      <c r="AM2063" s="51" t="n">
        <f>$Q2063*Y2063</f>
        <v>0</v>
      </c>
      <c r="AN2063" s="51" t="n">
        <f>$Q2063*Z2063</f>
        <v>0</v>
      </c>
      <c r="AO2063" s="52" t="n">
        <f>$Q2063*AA2063</f>
        <v>0</v>
      </c>
      <c r="AP2063" s="52" t="n">
        <f>$Q2063*AB2063</f>
        <v>0</v>
      </c>
      <c r="AQ2063" s="52" t="n">
        <f>$Q2063*AC2063</f>
        <v>0</v>
      </c>
      <c r="AR2063" s="52" t="n">
        <f>$Q2063*AD2063</f>
        <v>0</v>
      </c>
      <c r="AS2063" s="52" t="n">
        <f>$Q2063*AE2063</f>
        <v>0</v>
      </c>
      <c r="AT2063" s="52" t="n">
        <f>SUM(AH2063:AS2063)</f>
        <v>0</v>
      </c>
      <c r="AU2063" s="53">
             </c>
      <c r="AV2063" s="54" t="n">
        <f>IF($M2063="人民币", $N2063*T2063*$BJ2063/1.13, $N2063*T2063*$BJ2063)</f>
        <v>0</v>
      </c>
      <c r="AW2063" s="54" t="n">
        <f>IF($M2063="人民币", $N2063*U2063*$BJ2063/1.13, $N2063*U2063*$BJ2063)</f>
        <v>0</v>
      </c>
      <c r="AX2063" s="54" t="n">
        <f>IF($M2063="人民币", $N2063*V2063*$BJ2063/1.13, $N2063*V2063*$BJ2063)</f>
        <v>0</v>
      </c>
      <c r="AY2063" s="54" t="n">
        <f>IF($M2063="人民币", $N2063*W2063*$BJ2063/1.13, $N2063*W2063*$BJ2063)</f>
        <v>0</v>
      </c>
      <c r="AZ2063" s="54" t="n">
        <f>IF($M2063="人民币", $N2063*X2063*$BJ2063/1.13, $N2063*X2063*$BJ2063)</f>
        <v>0</v>
      </c>
      <c r="BA2063" s="54" t="n">
        <f>IF($M2063="人民币", $N2063*Y2063*$BJ2063/1.13, $N2063*Y2063*$BJ2063)</f>
        <v>0</v>
      </c>
      <c r="BB2063" s="54" t="n">
        <f>IF($M2063="人民币", $N2063*Z2063*$BJ2063/1.13, $N2063*Z2063*$BJ2063)</f>
        <v>0</v>
      </c>
      <c r="BC2063" s="54" t="n">
        <f>IF($M2063="人民币", $N2063*AA2063*$BJ2063/1.13, $N2063*AA2063*$BJ2063)</f>
        <v>0</v>
      </c>
      <c r="BD2063" s="54" t="n">
        <f>IF($M2063="人民币", $N2063*AB2063*$BJ2063/1.13, $N2063*AB2063*$BJ2063)</f>
        <v>0</v>
      </c>
      <c r="BE2063" s="54" t="n">
        <f>IF($M2063="人民币", $N2063*AC2063*$BJ2063/1.13, $N2063*AC2063*$BJ2063)</f>
        <v>0</v>
      </c>
      <c r="BF2063" s="54" t="n">
        <f>IF($M2063="人民币", $N2063*AD2063*$BJ2063/1.13, $N2063*AD2063*$BJ2063)</f>
        <v>0</v>
      </c>
      <c r="BG2063" s="54" t="n">
        <f>IF($M2063="人民币", $N2063*AE2063*$BJ2063/1.13, $N2063*AE2063*$BJ2063)</f>
        <v>0</v>
      </c>
      <c r="BH2063" s="55" t="n">
        <f>SUM(AV2063:BG2063)</f>
        <v>0</v>
      </c>
      <c r="BI2063" s="56">
             </c>
      <c r="BJ2063" s="57" t="n">
        <v>2057</v>
      </c>
      <c r="BK2063" s="29" t="n">
        <f>IF(OR(D2063="", F2063="", J2063="", M2063=""), 1, 0)</f>
        <v>0</v>
      </c>
      <c r="BL2063" s="7">
             </c>
      <c r="BR2063" s="7">
             </c>
    </row>
    <row r="2064" x14ac:dyDescent="0.25">
      <c r="A2064" s="40" t="n">
        <f>ROW()-5</f>
        <v>2059</v>
      </c>
      <c r="B2064" s="41" t="s">
        <v>44</v>
      </c>
      <c r="C2064" s="42" t="s">
        <v>42</v>
      </c>
      <c r="D2064" s="43" t="s">
        <v>208</v>
      </c>
      <c r="E2064" s="42" t="s">
        <v>42</v>
      </c>
      <c r="F2064" s="43" t="s">
        <v>3231</v>
      </c>
      <c r="G2064" s="44" t="s">
        <v>3231</v>
      </c>
      <c r="H2064" s="44" t="s">
        <v>3232</v>
      </c>
      <c r="I2064" s="42" t="s">
        <v>42</v>
      </c>
      <c r="J2064" s="42" t="s">
        <v>42</v>
      </c>
      <c r="K2064" s="42" t="s">
        <v>42</v>
      </c>
      <c r="L2064" s="45" t="n">
        <f>AF2064</f>
        <v>0</v>
      </c>
      <c r="M2064" s="46" t="s">
        <v>46</v>
      </c>
      <c r="N2064" s="58" t="n">
        <v>11111</v>
      </c>
      <c r="O2064" s="47" t="n">
        <f>L2064*N2064*BJ2064</f>
        <v>0</v>
      </c>
      <c r="P2064" s="48" t="n">
        <f>BH2064</f>
        <v>0</v>
      </c>
      <c r="Q2064" s="45">
             </c>
      <c r="R2064" s="49" t="n">
        <f>L2064*Q2064</f>
        <v>0</v>
      </c>
      <c r="S2064" s="46" t="s">
        <f>IF(I2064="粉剂", "千克", IF(I2064="", "", "粒"))</f>
        <v>47</v>
      </c>
      <c r="T2064" s="49">
             </c>
      <c r="U2064" s="49">
             </c>
      <c r="V2064" s="49">
             </c>
      <c r="W2064" s="49">
             </c>
      <c r="X2064" s="49">
             </c>
      <c r="Y2064" s="49">
             </c>
      <c r="Z2064" s="49">
             </c>
      <c r="AA2064" s="49">
             </c>
      <c r="AB2064" s="49">
             </c>
      <c r="AC2064" s="49">
             </c>
      <c r="AD2064" s="49">
             </c>
      <c r="AE2064" s="49">
             </c>
      <c r="AF2064" s="45" t="n">
        <f>T2064+U2064+V2064+W2064+X2064+Y2064+Z2064+AA2064+AB2064+AC2064+AD2064+AE2064</f>
        <v>0</v>
      </c>
      <c r="AG2064" s="50">
             </c>
      <c r="AH2064" s="51" t="n">
        <f>$Q2064*T2064</f>
        <v>0</v>
      </c>
      <c r="AI2064" s="51" t="n">
        <f>$Q2064*U2064</f>
        <v>0</v>
      </c>
      <c r="AJ2064" s="51" t="n">
        <f>$Q2064*V2064</f>
        <v>0</v>
      </c>
      <c r="AK2064" s="51" t="n">
        <f>$Q2064*W2064</f>
        <v>0</v>
      </c>
      <c r="AL2064" s="51" t="n">
        <f>$Q2064*X2064</f>
        <v>0</v>
      </c>
      <c r="AM2064" s="51" t="n">
        <f>$Q2064*Y2064</f>
        <v>0</v>
      </c>
      <c r="AN2064" s="51" t="n">
        <f>$Q2064*Z2064</f>
        <v>0</v>
      </c>
      <c r="AO2064" s="52" t="n">
        <f>$Q2064*AA2064</f>
        <v>0</v>
      </c>
      <c r="AP2064" s="52" t="n">
        <f>$Q2064*AB2064</f>
        <v>0</v>
      </c>
      <c r="AQ2064" s="52" t="n">
        <f>$Q2064*AC2064</f>
        <v>0</v>
      </c>
      <c r="AR2064" s="52" t="n">
        <f>$Q2064*AD2064</f>
        <v>0</v>
      </c>
      <c r="AS2064" s="52" t="n">
        <f>$Q2064*AE2064</f>
        <v>0</v>
      </c>
      <c r="AT2064" s="52" t="n">
        <f>SUM(AH2064:AS2064)</f>
        <v>0</v>
      </c>
      <c r="AU2064" s="53">
             </c>
      <c r="AV2064" s="54" t="n">
        <f>IF($M2064="人民币", $N2064*T2064*$BJ2064/1.13, $N2064*T2064*$BJ2064)</f>
        <v>0</v>
      </c>
      <c r="AW2064" s="54" t="n">
        <f>IF($M2064="人民币", $N2064*U2064*$BJ2064/1.13, $N2064*U2064*$BJ2064)</f>
        <v>0</v>
      </c>
      <c r="AX2064" s="54" t="n">
        <f>IF($M2064="人民币", $N2064*V2064*$BJ2064/1.13, $N2064*V2064*$BJ2064)</f>
        <v>0</v>
      </c>
      <c r="AY2064" s="54" t="n">
        <f>IF($M2064="人民币", $N2064*W2064*$BJ2064/1.13, $N2064*W2064*$BJ2064)</f>
        <v>0</v>
      </c>
      <c r="AZ2064" s="54" t="n">
        <f>IF($M2064="人民币", $N2064*X2064*$BJ2064/1.13, $N2064*X2064*$BJ2064)</f>
        <v>0</v>
      </c>
      <c r="BA2064" s="54" t="n">
        <f>IF($M2064="人民币", $N2064*Y2064*$BJ2064/1.13, $N2064*Y2064*$BJ2064)</f>
        <v>0</v>
      </c>
      <c r="BB2064" s="54" t="n">
        <f>IF($M2064="人民币", $N2064*Z2064*$BJ2064/1.13, $N2064*Z2064*$BJ2064)</f>
        <v>0</v>
      </c>
      <c r="BC2064" s="54" t="n">
        <f>IF($M2064="人民币", $N2064*AA2064*$BJ2064/1.13, $N2064*AA2064*$BJ2064)</f>
        <v>0</v>
      </c>
      <c r="BD2064" s="54" t="n">
        <f>IF($M2064="人民币", $N2064*AB2064*$BJ2064/1.13, $N2064*AB2064*$BJ2064)</f>
        <v>0</v>
      </c>
      <c r="BE2064" s="54" t="n">
        <f>IF($M2064="人民币", $N2064*AC2064*$BJ2064/1.13, $N2064*AC2064*$BJ2064)</f>
        <v>0</v>
      </c>
      <c r="BF2064" s="54" t="n">
        <f>IF($M2064="人民币", $N2064*AD2064*$BJ2064/1.13, $N2064*AD2064*$BJ2064)</f>
        <v>0</v>
      </c>
      <c r="BG2064" s="54" t="n">
        <f>IF($M2064="人民币", $N2064*AE2064*$BJ2064/1.13, $N2064*AE2064*$BJ2064)</f>
        <v>0</v>
      </c>
      <c r="BH2064" s="55" t="n">
        <f>SUM(AV2064:BG2064)</f>
        <v>0</v>
      </c>
      <c r="BI2064" s="56">
             </c>
      <c r="BJ2064" s="57" t="n">
        <v>2058</v>
      </c>
      <c r="BK2064" s="29" t="n">
        <f>IF(OR(D2064="", F2064="", J2064="", M2064=""), 1, 0)</f>
        <v>0</v>
      </c>
      <c r="BL2064" s="7">
             </c>
      <c r="BR2064" s="7">
             </c>
    </row>
    <row r="2065" x14ac:dyDescent="0.25">
      <c r="A2065" s="40" t="n">
        <f>ROW()-5</f>
        <v>2060</v>
      </c>
      <c r="B2065" s="41" t="s">
        <v>44</v>
      </c>
      <c r="C2065" s="42" t="s">
        <v>42</v>
      </c>
      <c r="D2065" s="43" t="s">
        <v>211</v>
      </c>
      <c r="E2065" s="42" t="s">
        <v>42</v>
      </c>
      <c r="F2065" s="43" t="s">
        <v>3233</v>
      </c>
      <c r="G2065" s="44" t="s">
        <v>44</v>
      </c>
      <c r="H2065" s="44" t="s">
        <v>44</v>
      </c>
      <c r="I2065" s="42" t="s">
        <v>42</v>
      </c>
      <c r="J2065" s="42" t="s">
        <v>42</v>
      </c>
      <c r="K2065" s="42" t="s">
        <v>42</v>
      </c>
      <c r="L2065" s="45" t="n">
        <f>AF2065</f>
        <v>0</v>
      </c>
      <c r="M2065" s="46" t="s">
        <v>46</v>
      </c>
      <c r="N2065" s="58" t="n">
        <v>11111</v>
      </c>
      <c r="O2065" s="47" t="n">
        <f>L2065*N2065*BJ2065</f>
        <v>0</v>
      </c>
      <c r="P2065" s="48" t="n">
        <f>BH2065</f>
        <v>0</v>
      </c>
      <c r="Q2065" s="45">
             </c>
      <c r="R2065" s="49" t="n">
        <f>L2065*Q2065</f>
        <v>0</v>
      </c>
      <c r="S2065" s="46" t="s">
        <f>IF(I2065="粉剂", "千克", IF(I2065="", "", "粒"))</f>
        <v>47</v>
      </c>
      <c r="T2065" s="49">
             </c>
      <c r="U2065" s="49">
             </c>
      <c r="V2065" s="49">
             </c>
      <c r="W2065" s="49">
             </c>
      <c r="X2065" s="49">
             </c>
      <c r="Y2065" s="49">
             </c>
      <c r="Z2065" s="49">
             </c>
      <c r="AA2065" s="49">
             </c>
      <c r="AB2065" s="49">
             </c>
      <c r="AC2065" s="49">
             </c>
      <c r="AD2065" s="49">
             </c>
      <c r="AE2065" s="49">
             </c>
      <c r="AF2065" s="45" t="n">
        <f>T2065+U2065+V2065+W2065+X2065+Y2065+Z2065+AA2065+AB2065+AC2065+AD2065+AE2065</f>
        <v>0</v>
      </c>
      <c r="AG2065" s="50">
             </c>
      <c r="AH2065" s="51" t="n">
        <f>$Q2065*T2065</f>
        <v>0</v>
      </c>
      <c r="AI2065" s="51" t="n">
        <f>$Q2065*U2065</f>
        <v>0</v>
      </c>
      <c r="AJ2065" s="51" t="n">
        <f>$Q2065*V2065</f>
        <v>0</v>
      </c>
      <c r="AK2065" s="51" t="n">
        <f>$Q2065*W2065</f>
        <v>0</v>
      </c>
      <c r="AL2065" s="51" t="n">
        <f>$Q2065*X2065</f>
        <v>0</v>
      </c>
      <c r="AM2065" s="51" t="n">
        <f>$Q2065*Y2065</f>
        <v>0</v>
      </c>
      <c r="AN2065" s="51" t="n">
        <f>$Q2065*Z2065</f>
        <v>0</v>
      </c>
      <c r="AO2065" s="52" t="n">
        <f>$Q2065*AA2065</f>
        <v>0</v>
      </c>
      <c r="AP2065" s="52" t="n">
        <f>$Q2065*AB2065</f>
        <v>0</v>
      </c>
      <c r="AQ2065" s="52" t="n">
        <f>$Q2065*AC2065</f>
        <v>0</v>
      </c>
      <c r="AR2065" s="52" t="n">
        <f>$Q2065*AD2065</f>
        <v>0</v>
      </c>
      <c r="AS2065" s="52" t="n">
        <f>$Q2065*AE2065</f>
        <v>0</v>
      </c>
      <c r="AT2065" s="52" t="n">
        <f>SUM(AH2065:AS2065)</f>
        <v>0</v>
      </c>
      <c r="AU2065" s="53">
             </c>
      <c r="AV2065" s="54" t="n">
        <f>IF($M2065="人民币", $N2065*T2065*$BJ2065/1.13, $N2065*T2065*$BJ2065)</f>
        <v>0</v>
      </c>
      <c r="AW2065" s="54" t="n">
        <f>IF($M2065="人民币", $N2065*U2065*$BJ2065/1.13, $N2065*U2065*$BJ2065)</f>
        <v>0</v>
      </c>
      <c r="AX2065" s="54" t="n">
        <f>IF($M2065="人民币", $N2065*V2065*$BJ2065/1.13, $N2065*V2065*$BJ2065)</f>
        <v>0</v>
      </c>
      <c r="AY2065" s="54" t="n">
        <f>IF($M2065="人民币", $N2065*W2065*$BJ2065/1.13, $N2065*W2065*$BJ2065)</f>
        <v>0</v>
      </c>
      <c r="AZ2065" s="54" t="n">
        <f>IF($M2065="人民币", $N2065*X2065*$BJ2065/1.13, $N2065*X2065*$BJ2065)</f>
        <v>0</v>
      </c>
      <c r="BA2065" s="54" t="n">
        <f>IF($M2065="人民币", $N2065*Y2065*$BJ2065/1.13, $N2065*Y2065*$BJ2065)</f>
        <v>0</v>
      </c>
      <c r="BB2065" s="54" t="n">
        <f>IF($M2065="人民币", $N2065*Z2065*$BJ2065/1.13, $N2065*Z2065*$BJ2065)</f>
        <v>0</v>
      </c>
      <c r="BC2065" s="54" t="n">
        <f>IF($M2065="人民币", $N2065*AA2065*$BJ2065/1.13, $N2065*AA2065*$BJ2065)</f>
        <v>0</v>
      </c>
      <c r="BD2065" s="54" t="n">
        <f>IF($M2065="人民币", $N2065*AB2065*$BJ2065/1.13, $N2065*AB2065*$BJ2065)</f>
        <v>0</v>
      </c>
      <c r="BE2065" s="54" t="n">
        <f>IF($M2065="人民币", $N2065*AC2065*$BJ2065/1.13, $N2065*AC2065*$BJ2065)</f>
        <v>0</v>
      </c>
      <c r="BF2065" s="54" t="n">
        <f>IF($M2065="人民币", $N2065*AD2065*$BJ2065/1.13, $N2065*AD2065*$BJ2065)</f>
        <v>0</v>
      </c>
      <c r="BG2065" s="54" t="n">
        <f>IF($M2065="人民币", $N2065*AE2065*$BJ2065/1.13, $N2065*AE2065*$BJ2065)</f>
        <v>0</v>
      </c>
      <c r="BH2065" s="55" t="n">
        <f>SUM(AV2065:BG2065)</f>
        <v>0</v>
      </c>
      <c r="BI2065" s="56">
             </c>
      <c r="BJ2065" s="57" t="n">
        <v>2059</v>
      </c>
      <c r="BK2065" s="29" t="n">
        <f>IF(OR(D2065="", F2065="", J2065="", M2065=""), 1, 0)</f>
        <v>0</v>
      </c>
      <c r="BL2065" s="7">
             </c>
      <c r="BR2065" s="7">
             </c>
    </row>
    <row r="2066" x14ac:dyDescent="0.25">
      <c r="A2066" s="40" t="n">
        <f>ROW()-5</f>
        <v>2061</v>
      </c>
      <c r="B2066" s="41" t="s">
        <v>44</v>
      </c>
      <c r="C2066" s="42" t="s">
        <v>42</v>
      </c>
      <c r="D2066" s="43" t="s">
        <v>214</v>
      </c>
      <c r="E2066" s="42" t="s">
        <v>42</v>
      </c>
      <c r="F2066" s="43" t="s">
        <v>3234</v>
      </c>
      <c r="G2066" s="44" t="s">
        <v>44</v>
      </c>
      <c r="H2066" s="44" t="s">
        <v>44</v>
      </c>
      <c r="I2066" s="42" t="s">
        <v>42</v>
      </c>
      <c r="J2066" s="42" t="s">
        <v>42</v>
      </c>
      <c r="K2066" s="42" t="s">
        <v>42</v>
      </c>
      <c r="L2066" s="45" t="n">
        <f>AF2066</f>
        <v>0</v>
      </c>
      <c r="M2066" s="46" t="s">
        <v>46</v>
      </c>
      <c r="N2066" s="58" t="n">
        <v>11111</v>
      </c>
      <c r="O2066" s="47" t="n">
        <f>L2066*N2066*BJ2066</f>
        <v>0</v>
      </c>
      <c r="P2066" s="48" t="n">
        <f>BH2066</f>
        <v>0</v>
      </c>
      <c r="Q2066" s="45">
             </c>
      <c r="R2066" s="49" t="n">
        <f>L2066*Q2066</f>
        <v>0</v>
      </c>
      <c r="S2066" s="46" t="s">
        <f>IF(I2066="粉剂", "千克", IF(I2066="", "", "粒"))</f>
        <v>47</v>
      </c>
      <c r="T2066" s="49">
             </c>
      <c r="U2066" s="49">
             </c>
      <c r="V2066" s="49">
             </c>
      <c r="W2066" s="49">
             </c>
      <c r="X2066" s="49">
             </c>
      <c r="Y2066" s="49">
             </c>
      <c r="Z2066" s="49">
             </c>
      <c r="AA2066" s="49">
             </c>
      <c r="AB2066" s="49">
             </c>
      <c r="AC2066" s="49">
             </c>
      <c r="AD2066" s="49">
             </c>
      <c r="AE2066" s="49">
             </c>
      <c r="AF2066" s="45" t="n">
        <f>T2066+U2066+V2066+W2066+X2066+Y2066+Z2066+AA2066+AB2066+AC2066+AD2066+AE2066</f>
        <v>0</v>
      </c>
      <c r="AG2066" s="50">
             </c>
      <c r="AH2066" s="51" t="n">
        <f>$Q2066*T2066</f>
        <v>0</v>
      </c>
      <c r="AI2066" s="51" t="n">
        <f>$Q2066*U2066</f>
        <v>0</v>
      </c>
      <c r="AJ2066" s="51" t="n">
        <f>$Q2066*V2066</f>
        <v>0</v>
      </c>
      <c r="AK2066" s="51" t="n">
        <f>$Q2066*W2066</f>
        <v>0</v>
      </c>
      <c r="AL2066" s="51" t="n">
        <f>$Q2066*X2066</f>
        <v>0</v>
      </c>
      <c r="AM2066" s="51" t="n">
        <f>$Q2066*Y2066</f>
        <v>0</v>
      </c>
      <c r="AN2066" s="51" t="n">
        <f>$Q2066*Z2066</f>
        <v>0</v>
      </c>
      <c r="AO2066" s="52" t="n">
        <f>$Q2066*AA2066</f>
        <v>0</v>
      </c>
      <c r="AP2066" s="52" t="n">
        <f>$Q2066*AB2066</f>
        <v>0</v>
      </c>
      <c r="AQ2066" s="52" t="n">
        <f>$Q2066*AC2066</f>
        <v>0</v>
      </c>
      <c r="AR2066" s="52" t="n">
        <f>$Q2066*AD2066</f>
        <v>0</v>
      </c>
      <c r="AS2066" s="52" t="n">
        <f>$Q2066*AE2066</f>
        <v>0</v>
      </c>
      <c r="AT2066" s="52" t="n">
        <f>SUM(AH2066:AS2066)</f>
        <v>0</v>
      </c>
      <c r="AU2066" s="53">
             </c>
      <c r="AV2066" s="54" t="n">
        <f>IF($M2066="人民币", $N2066*T2066*$BJ2066/1.13, $N2066*T2066*$BJ2066)</f>
        <v>0</v>
      </c>
      <c r="AW2066" s="54" t="n">
        <f>IF($M2066="人民币", $N2066*U2066*$BJ2066/1.13, $N2066*U2066*$BJ2066)</f>
        <v>0</v>
      </c>
      <c r="AX2066" s="54" t="n">
        <f>IF($M2066="人民币", $N2066*V2066*$BJ2066/1.13, $N2066*V2066*$BJ2066)</f>
        <v>0</v>
      </c>
      <c r="AY2066" s="54" t="n">
        <f>IF($M2066="人民币", $N2066*W2066*$BJ2066/1.13, $N2066*W2066*$BJ2066)</f>
        <v>0</v>
      </c>
      <c r="AZ2066" s="54" t="n">
        <f>IF($M2066="人民币", $N2066*X2066*$BJ2066/1.13, $N2066*X2066*$BJ2066)</f>
        <v>0</v>
      </c>
      <c r="BA2066" s="54" t="n">
        <f>IF($M2066="人民币", $N2066*Y2066*$BJ2066/1.13, $N2066*Y2066*$BJ2066)</f>
        <v>0</v>
      </c>
      <c r="BB2066" s="54" t="n">
        <f>IF($M2066="人民币", $N2066*Z2066*$BJ2066/1.13, $N2066*Z2066*$BJ2066)</f>
        <v>0</v>
      </c>
      <c r="BC2066" s="54" t="n">
        <f>IF($M2066="人民币", $N2066*AA2066*$BJ2066/1.13, $N2066*AA2066*$BJ2066)</f>
        <v>0</v>
      </c>
      <c r="BD2066" s="54" t="n">
        <f>IF($M2066="人民币", $N2066*AB2066*$BJ2066/1.13, $N2066*AB2066*$BJ2066)</f>
        <v>0</v>
      </c>
      <c r="BE2066" s="54" t="n">
        <f>IF($M2066="人民币", $N2066*AC2066*$BJ2066/1.13, $N2066*AC2066*$BJ2066)</f>
        <v>0</v>
      </c>
      <c r="BF2066" s="54" t="n">
        <f>IF($M2066="人民币", $N2066*AD2066*$BJ2066/1.13, $N2066*AD2066*$BJ2066)</f>
        <v>0</v>
      </c>
      <c r="BG2066" s="54" t="n">
        <f>IF($M2066="人民币", $N2066*AE2066*$BJ2066/1.13, $N2066*AE2066*$BJ2066)</f>
        <v>0</v>
      </c>
      <c r="BH2066" s="55" t="n">
        <f>SUM(AV2066:BG2066)</f>
        <v>0</v>
      </c>
      <c r="BI2066" s="56">
             </c>
      <c r="BJ2066" s="57" t="n">
        <v>2060</v>
      </c>
      <c r="BK2066" s="29" t="n">
        <f>IF(OR(D2066="", F2066="", J2066="", M2066=""), 1, 0)</f>
        <v>0</v>
      </c>
      <c r="BL2066" s="7">
             </c>
      <c r="BR2066" s="7">
             </c>
    </row>
    <row r="2067" x14ac:dyDescent="0.25">
      <c r="A2067" s="40" t="n">
        <f>ROW()-5</f>
        <v>2062</v>
      </c>
      <c r="B2067" s="41" t="s">
        <v>44</v>
      </c>
      <c r="C2067" s="42" t="s">
        <v>42</v>
      </c>
      <c r="D2067" s="43" t="s">
        <v>217</v>
      </c>
      <c r="E2067" s="42" t="s">
        <v>42</v>
      </c>
      <c r="F2067" s="43" t="s">
        <v>3235</v>
      </c>
      <c r="G2067" s="44" t="s">
        <v>3235</v>
      </c>
      <c r="H2067" s="44" t="s">
        <v>3236</v>
      </c>
      <c r="I2067" s="42" t="s">
        <v>42</v>
      </c>
      <c r="J2067" s="42" t="s">
        <v>42</v>
      </c>
      <c r="K2067" s="42" t="s">
        <v>42</v>
      </c>
      <c r="L2067" s="45" t="n">
        <f>AF2067</f>
        <v>0</v>
      </c>
      <c r="M2067" s="46" t="s">
        <v>46</v>
      </c>
      <c r="N2067" s="58" t="n">
        <v>11111</v>
      </c>
      <c r="O2067" s="47" t="n">
        <f>L2067*N2067*BJ2067</f>
        <v>0</v>
      </c>
      <c r="P2067" s="48" t="n">
        <f>BH2067</f>
        <v>0</v>
      </c>
      <c r="Q2067" s="45">
             </c>
      <c r="R2067" s="49" t="n">
        <f>L2067*Q2067</f>
        <v>0</v>
      </c>
      <c r="S2067" s="46" t="s">
        <f>IF(I2067="粉剂", "千克", IF(I2067="", "", "粒"))</f>
        <v>47</v>
      </c>
      <c r="T2067" s="49">
             </c>
      <c r="U2067" s="49">
             </c>
      <c r="V2067" s="49">
             </c>
      <c r="W2067" s="49">
             </c>
      <c r="X2067" s="49">
             </c>
      <c r="Y2067" s="49">
             </c>
      <c r="Z2067" s="49">
             </c>
      <c r="AA2067" s="49">
             </c>
      <c r="AB2067" s="49">
             </c>
      <c r="AC2067" s="49">
             </c>
      <c r="AD2067" s="49">
             </c>
      <c r="AE2067" s="49">
             </c>
      <c r="AF2067" s="45" t="n">
        <f>T2067+U2067+V2067+W2067+X2067+Y2067+Z2067+AA2067+AB2067+AC2067+AD2067+AE2067</f>
        <v>0</v>
      </c>
      <c r="AG2067" s="50">
             </c>
      <c r="AH2067" s="51" t="n">
        <f>$Q2067*T2067</f>
        <v>0</v>
      </c>
      <c r="AI2067" s="51" t="n">
        <f>$Q2067*U2067</f>
        <v>0</v>
      </c>
      <c r="AJ2067" s="51" t="n">
        <f>$Q2067*V2067</f>
        <v>0</v>
      </c>
      <c r="AK2067" s="51" t="n">
        <f>$Q2067*W2067</f>
        <v>0</v>
      </c>
      <c r="AL2067" s="51" t="n">
        <f>$Q2067*X2067</f>
        <v>0</v>
      </c>
      <c r="AM2067" s="51" t="n">
        <f>$Q2067*Y2067</f>
        <v>0</v>
      </c>
      <c r="AN2067" s="51" t="n">
        <f>$Q2067*Z2067</f>
        <v>0</v>
      </c>
      <c r="AO2067" s="52" t="n">
        <f>$Q2067*AA2067</f>
        <v>0</v>
      </c>
      <c r="AP2067" s="52" t="n">
        <f>$Q2067*AB2067</f>
        <v>0</v>
      </c>
      <c r="AQ2067" s="52" t="n">
        <f>$Q2067*AC2067</f>
        <v>0</v>
      </c>
      <c r="AR2067" s="52" t="n">
        <f>$Q2067*AD2067</f>
        <v>0</v>
      </c>
      <c r="AS2067" s="52" t="n">
        <f>$Q2067*AE2067</f>
        <v>0</v>
      </c>
      <c r="AT2067" s="52" t="n">
        <f>SUM(AH2067:AS2067)</f>
        <v>0</v>
      </c>
      <c r="AU2067" s="53">
             </c>
      <c r="AV2067" s="54" t="n">
        <f>IF($M2067="人民币", $N2067*T2067*$BJ2067/1.13, $N2067*T2067*$BJ2067)</f>
        <v>0</v>
      </c>
      <c r="AW2067" s="54" t="n">
        <f>IF($M2067="人民币", $N2067*U2067*$BJ2067/1.13, $N2067*U2067*$BJ2067)</f>
        <v>0</v>
      </c>
      <c r="AX2067" s="54" t="n">
        <f>IF($M2067="人民币", $N2067*V2067*$BJ2067/1.13, $N2067*V2067*$BJ2067)</f>
        <v>0</v>
      </c>
      <c r="AY2067" s="54" t="n">
        <f>IF($M2067="人民币", $N2067*W2067*$BJ2067/1.13, $N2067*W2067*$BJ2067)</f>
        <v>0</v>
      </c>
      <c r="AZ2067" s="54" t="n">
        <f>IF($M2067="人民币", $N2067*X2067*$BJ2067/1.13, $N2067*X2067*$BJ2067)</f>
        <v>0</v>
      </c>
      <c r="BA2067" s="54" t="n">
        <f>IF($M2067="人民币", $N2067*Y2067*$BJ2067/1.13, $N2067*Y2067*$BJ2067)</f>
        <v>0</v>
      </c>
      <c r="BB2067" s="54" t="n">
        <f>IF($M2067="人民币", $N2067*Z2067*$BJ2067/1.13, $N2067*Z2067*$BJ2067)</f>
        <v>0</v>
      </c>
      <c r="BC2067" s="54" t="n">
        <f>IF($M2067="人民币", $N2067*AA2067*$BJ2067/1.13, $N2067*AA2067*$BJ2067)</f>
        <v>0</v>
      </c>
      <c r="BD2067" s="54" t="n">
        <f>IF($M2067="人民币", $N2067*AB2067*$BJ2067/1.13, $N2067*AB2067*$BJ2067)</f>
        <v>0</v>
      </c>
      <c r="BE2067" s="54" t="n">
        <f>IF($M2067="人民币", $N2067*AC2067*$BJ2067/1.13, $N2067*AC2067*$BJ2067)</f>
        <v>0</v>
      </c>
      <c r="BF2067" s="54" t="n">
        <f>IF($M2067="人民币", $N2067*AD2067*$BJ2067/1.13, $N2067*AD2067*$BJ2067)</f>
        <v>0</v>
      </c>
      <c r="BG2067" s="54" t="n">
        <f>IF($M2067="人民币", $N2067*AE2067*$BJ2067/1.13, $N2067*AE2067*$BJ2067)</f>
        <v>0</v>
      </c>
      <c r="BH2067" s="55" t="n">
        <f>SUM(AV2067:BG2067)</f>
        <v>0</v>
      </c>
      <c r="BI2067" s="56">
             </c>
      <c r="BJ2067" s="57" t="n">
        <v>2061</v>
      </c>
      <c r="BK2067" s="29" t="n">
        <f>IF(OR(D2067="", F2067="", J2067="", M2067=""), 1, 0)</f>
        <v>0</v>
      </c>
      <c r="BL2067" s="7">
             </c>
      <c r="BR2067" s="7">
             </c>
    </row>
    <row r="2068" x14ac:dyDescent="0.25">
      <c r="A2068" s="40" t="n">
        <f>ROW()-5</f>
        <v>2063</v>
      </c>
      <c r="B2068" s="41" t="s">
        <v>44</v>
      </c>
      <c r="C2068" s="42" t="s">
        <v>42</v>
      </c>
      <c r="D2068" s="43" t="s">
        <v>220</v>
      </c>
      <c r="E2068" s="42" t="s">
        <v>42</v>
      </c>
      <c r="F2068" s="43" t="s">
        <v>3237</v>
      </c>
      <c r="G2068" s="44" t="s">
        <v>44</v>
      </c>
      <c r="H2068" s="44" t="s">
        <v>44</v>
      </c>
      <c r="I2068" s="42" t="s">
        <v>42</v>
      </c>
      <c r="J2068" s="42" t="s">
        <v>42</v>
      </c>
      <c r="K2068" s="42" t="s">
        <v>42</v>
      </c>
      <c r="L2068" s="45" t="n">
        <f>AF2068</f>
        <v>0</v>
      </c>
      <c r="M2068" s="46" t="s">
        <v>46</v>
      </c>
      <c r="N2068" s="58" t="n">
        <v>11111</v>
      </c>
      <c r="O2068" s="47" t="n">
        <f>L2068*N2068*BJ2068</f>
        <v>0</v>
      </c>
      <c r="P2068" s="48" t="n">
        <f>BH2068</f>
        <v>0</v>
      </c>
      <c r="Q2068" s="45">
             </c>
      <c r="R2068" s="49" t="n">
        <f>L2068*Q2068</f>
        <v>0</v>
      </c>
      <c r="S2068" s="46" t="s">
        <f>IF(I2068="粉剂", "千克", IF(I2068="", "", "粒"))</f>
        <v>47</v>
      </c>
      <c r="T2068" s="49">
             </c>
      <c r="U2068" s="49">
             </c>
      <c r="V2068" s="49">
             </c>
      <c r="W2068" s="49">
             </c>
      <c r="X2068" s="49">
             </c>
      <c r="Y2068" s="49">
             </c>
      <c r="Z2068" s="49">
             </c>
      <c r="AA2068" s="49">
             </c>
      <c r="AB2068" s="49">
             </c>
      <c r="AC2068" s="49">
             </c>
      <c r="AD2068" s="49">
             </c>
      <c r="AE2068" s="49">
             </c>
      <c r="AF2068" s="45" t="n">
        <f>T2068+U2068+V2068+W2068+X2068+Y2068+Z2068+AA2068+AB2068+AC2068+AD2068+AE2068</f>
        <v>0</v>
      </c>
      <c r="AG2068" s="50">
             </c>
      <c r="AH2068" s="51" t="n">
        <f>$Q2068*T2068</f>
        <v>0</v>
      </c>
      <c r="AI2068" s="51" t="n">
        <f>$Q2068*U2068</f>
        <v>0</v>
      </c>
      <c r="AJ2068" s="51" t="n">
        <f>$Q2068*V2068</f>
        <v>0</v>
      </c>
      <c r="AK2068" s="51" t="n">
        <f>$Q2068*W2068</f>
        <v>0</v>
      </c>
      <c r="AL2068" s="51" t="n">
        <f>$Q2068*X2068</f>
        <v>0</v>
      </c>
      <c r="AM2068" s="51" t="n">
        <f>$Q2068*Y2068</f>
        <v>0</v>
      </c>
      <c r="AN2068" s="51" t="n">
        <f>$Q2068*Z2068</f>
        <v>0</v>
      </c>
      <c r="AO2068" s="52" t="n">
        <f>$Q2068*AA2068</f>
        <v>0</v>
      </c>
      <c r="AP2068" s="52" t="n">
        <f>$Q2068*AB2068</f>
        <v>0</v>
      </c>
      <c r="AQ2068" s="52" t="n">
        <f>$Q2068*AC2068</f>
        <v>0</v>
      </c>
      <c r="AR2068" s="52" t="n">
        <f>$Q2068*AD2068</f>
        <v>0</v>
      </c>
      <c r="AS2068" s="52" t="n">
        <f>$Q2068*AE2068</f>
        <v>0</v>
      </c>
      <c r="AT2068" s="52" t="n">
        <f>SUM(AH2068:AS2068)</f>
        <v>0</v>
      </c>
      <c r="AU2068" s="53">
             </c>
      <c r="AV2068" s="54" t="n">
        <f>IF($M2068="人民币", $N2068*T2068*$BJ2068/1.13, $N2068*T2068*$BJ2068)</f>
        <v>0</v>
      </c>
      <c r="AW2068" s="54" t="n">
        <f>IF($M2068="人民币", $N2068*U2068*$BJ2068/1.13, $N2068*U2068*$BJ2068)</f>
        <v>0</v>
      </c>
      <c r="AX2068" s="54" t="n">
        <f>IF($M2068="人民币", $N2068*V2068*$BJ2068/1.13, $N2068*V2068*$BJ2068)</f>
        <v>0</v>
      </c>
      <c r="AY2068" s="54" t="n">
        <f>IF($M2068="人民币", $N2068*W2068*$BJ2068/1.13, $N2068*W2068*$BJ2068)</f>
        <v>0</v>
      </c>
      <c r="AZ2068" s="54" t="n">
        <f>IF($M2068="人民币", $N2068*X2068*$BJ2068/1.13, $N2068*X2068*$BJ2068)</f>
        <v>0</v>
      </c>
      <c r="BA2068" s="54" t="n">
        <f>IF($M2068="人民币", $N2068*Y2068*$BJ2068/1.13, $N2068*Y2068*$BJ2068)</f>
        <v>0</v>
      </c>
      <c r="BB2068" s="54" t="n">
        <f>IF($M2068="人民币", $N2068*Z2068*$BJ2068/1.13, $N2068*Z2068*$BJ2068)</f>
        <v>0</v>
      </c>
      <c r="BC2068" s="54" t="n">
        <f>IF($M2068="人民币", $N2068*AA2068*$BJ2068/1.13, $N2068*AA2068*$BJ2068)</f>
        <v>0</v>
      </c>
      <c r="BD2068" s="54" t="n">
        <f>IF($M2068="人民币", $N2068*AB2068*$BJ2068/1.13, $N2068*AB2068*$BJ2068)</f>
        <v>0</v>
      </c>
      <c r="BE2068" s="54" t="n">
        <f>IF($M2068="人民币", $N2068*AC2068*$BJ2068/1.13, $N2068*AC2068*$BJ2068)</f>
        <v>0</v>
      </c>
      <c r="BF2068" s="54" t="n">
        <f>IF($M2068="人民币", $N2068*AD2068*$BJ2068/1.13, $N2068*AD2068*$BJ2068)</f>
        <v>0</v>
      </c>
      <c r="BG2068" s="54" t="n">
        <f>IF($M2068="人民币", $N2068*AE2068*$BJ2068/1.13, $N2068*AE2068*$BJ2068)</f>
        <v>0</v>
      </c>
      <c r="BH2068" s="55" t="n">
        <f>SUM(AV2068:BG2068)</f>
        <v>0</v>
      </c>
      <c r="BI2068" s="56">
             </c>
      <c r="BJ2068" s="57" t="n">
        <v>2062</v>
      </c>
      <c r="BK2068" s="29" t="n">
        <f>IF(OR(D2068="", F2068="", J2068="", M2068=""), 1, 0)</f>
        <v>0</v>
      </c>
      <c r="BL2068" s="7">
             </c>
      <c r="BR2068" s="7">
             </c>
    </row>
    <row r="2069" x14ac:dyDescent="0.25">
      <c r="A2069" s="40" t="n">
        <f>ROW()-5</f>
        <v>2064</v>
      </c>
      <c r="B2069" s="41" t="s">
        <v>44</v>
      </c>
      <c r="C2069" s="42" t="s">
        <v>42</v>
      </c>
      <c r="D2069" s="43" t="s">
        <v>223</v>
      </c>
      <c r="E2069" s="42" t="s">
        <v>42</v>
      </c>
      <c r="F2069" s="43" t="s">
        <v>3238</v>
      </c>
      <c r="G2069" s="44" t="s">
        <v>44</v>
      </c>
      <c r="H2069" s="44" t="s">
        <v>44</v>
      </c>
      <c r="I2069" s="42" t="s">
        <v>42</v>
      </c>
      <c r="J2069" s="42" t="s">
        <v>42</v>
      </c>
      <c r="K2069" s="42" t="s">
        <v>42</v>
      </c>
      <c r="L2069" s="45" t="n">
        <f>AF2069</f>
        <v>0</v>
      </c>
      <c r="M2069" s="46" t="s">
        <v>46</v>
      </c>
      <c r="N2069" s="58" t="n">
        <v>11111</v>
      </c>
      <c r="O2069" s="47" t="n">
        <f>L2069*N2069*BJ2069</f>
        <v>0</v>
      </c>
      <c r="P2069" s="48" t="n">
        <f>BH2069</f>
        <v>0</v>
      </c>
      <c r="Q2069" s="45">
             </c>
      <c r="R2069" s="49" t="n">
        <f>L2069*Q2069</f>
        <v>0</v>
      </c>
      <c r="S2069" s="46" t="s">
        <f>IF(I2069="粉剂", "千克", IF(I2069="", "", "粒"))</f>
        <v>47</v>
      </c>
      <c r="T2069" s="49">
             </c>
      <c r="U2069" s="49">
             </c>
      <c r="V2069" s="49">
             </c>
      <c r="W2069" s="49">
             </c>
      <c r="X2069" s="49">
             </c>
      <c r="Y2069" s="49">
             </c>
      <c r="Z2069" s="49">
             </c>
      <c r="AA2069" s="49">
             </c>
      <c r="AB2069" s="49">
             </c>
      <c r="AC2069" s="49">
             </c>
      <c r="AD2069" s="49">
             </c>
      <c r="AE2069" s="49">
             </c>
      <c r="AF2069" s="45" t="n">
        <f>T2069+U2069+V2069+W2069+X2069+Y2069+Z2069+AA2069+AB2069+AC2069+AD2069+AE2069</f>
        <v>0</v>
      </c>
      <c r="AG2069" s="50">
             </c>
      <c r="AH2069" s="51" t="n">
        <f>$Q2069*T2069</f>
        <v>0</v>
      </c>
      <c r="AI2069" s="51" t="n">
        <f>$Q2069*U2069</f>
        <v>0</v>
      </c>
      <c r="AJ2069" s="51" t="n">
        <f>$Q2069*V2069</f>
        <v>0</v>
      </c>
      <c r="AK2069" s="51" t="n">
        <f>$Q2069*W2069</f>
        <v>0</v>
      </c>
      <c r="AL2069" s="51" t="n">
        <f>$Q2069*X2069</f>
        <v>0</v>
      </c>
      <c r="AM2069" s="51" t="n">
        <f>$Q2069*Y2069</f>
        <v>0</v>
      </c>
      <c r="AN2069" s="51" t="n">
        <f>$Q2069*Z2069</f>
        <v>0</v>
      </c>
      <c r="AO2069" s="52" t="n">
        <f>$Q2069*AA2069</f>
        <v>0</v>
      </c>
      <c r="AP2069" s="52" t="n">
        <f>$Q2069*AB2069</f>
        <v>0</v>
      </c>
      <c r="AQ2069" s="52" t="n">
        <f>$Q2069*AC2069</f>
        <v>0</v>
      </c>
      <c r="AR2069" s="52" t="n">
        <f>$Q2069*AD2069</f>
        <v>0</v>
      </c>
      <c r="AS2069" s="52" t="n">
        <f>$Q2069*AE2069</f>
        <v>0</v>
      </c>
      <c r="AT2069" s="52" t="n">
        <f>SUM(AH2069:AS2069)</f>
        <v>0</v>
      </c>
      <c r="AU2069" s="53">
             </c>
      <c r="AV2069" s="54" t="n">
        <f>IF($M2069="人民币", $N2069*T2069*$BJ2069/1.13, $N2069*T2069*$BJ2069)</f>
        <v>0</v>
      </c>
      <c r="AW2069" s="54" t="n">
        <f>IF($M2069="人民币", $N2069*U2069*$BJ2069/1.13, $N2069*U2069*$BJ2069)</f>
        <v>0</v>
      </c>
      <c r="AX2069" s="54" t="n">
        <f>IF($M2069="人民币", $N2069*V2069*$BJ2069/1.13, $N2069*V2069*$BJ2069)</f>
        <v>0</v>
      </c>
      <c r="AY2069" s="54" t="n">
        <f>IF($M2069="人民币", $N2069*W2069*$BJ2069/1.13, $N2069*W2069*$BJ2069)</f>
        <v>0</v>
      </c>
      <c r="AZ2069" s="54" t="n">
        <f>IF($M2069="人民币", $N2069*X2069*$BJ2069/1.13, $N2069*X2069*$BJ2069)</f>
        <v>0</v>
      </c>
      <c r="BA2069" s="54" t="n">
        <f>IF($M2069="人民币", $N2069*Y2069*$BJ2069/1.13, $N2069*Y2069*$BJ2069)</f>
        <v>0</v>
      </c>
      <c r="BB2069" s="54" t="n">
        <f>IF($M2069="人民币", $N2069*Z2069*$BJ2069/1.13, $N2069*Z2069*$BJ2069)</f>
        <v>0</v>
      </c>
      <c r="BC2069" s="54" t="n">
        <f>IF($M2069="人民币", $N2069*AA2069*$BJ2069/1.13, $N2069*AA2069*$BJ2069)</f>
        <v>0</v>
      </c>
      <c r="BD2069" s="54" t="n">
        <f>IF($M2069="人民币", $N2069*AB2069*$BJ2069/1.13, $N2069*AB2069*$BJ2069)</f>
        <v>0</v>
      </c>
      <c r="BE2069" s="54" t="n">
        <f>IF($M2069="人民币", $N2069*AC2069*$BJ2069/1.13, $N2069*AC2069*$BJ2069)</f>
        <v>0</v>
      </c>
      <c r="BF2069" s="54" t="n">
        <f>IF($M2069="人民币", $N2069*AD2069*$BJ2069/1.13, $N2069*AD2069*$BJ2069)</f>
        <v>0</v>
      </c>
      <c r="BG2069" s="54" t="n">
        <f>IF($M2069="人民币", $N2069*AE2069*$BJ2069/1.13, $N2069*AE2069*$BJ2069)</f>
        <v>0</v>
      </c>
      <c r="BH2069" s="55" t="n">
        <f>SUM(AV2069:BG2069)</f>
        <v>0</v>
      </c>
      <c r="BI2069" s="56">
             </c>
      <c r="BJ2069" s="57" t="n">
        <v>2063</v>
      </c>
      <c r="BK2069" s="29" t="n">
        <f>IF(OR(D2069="", F2069="", J2069="", M2069=""), 1, 0)</f>
        <v>0</v>
      </c>
      <c r="BL2069" s="7">
             </c>
      <c r="BR2069" s="7">
             </c>
    </row>
    <row r="2070" x14ac:dyDescent="0.25">
      <c r="A2070" s="40" t="n">
        <f>ROW()-5</f>
        <v>2065</v>
      </c>
      <c r="B2070" s="41" t="s">
        <v>44</v>
      </c>
      <c r="C2070" s="42" t="s">
        <v>42</v>
      </c>
      <c r="D2070" s="43" t="s">
        <v>226</v>
      </c>
      <c r="E2070" s="42" t="s">
        <v>42</v>
      </c>
      <c r="F2070" s="43" t="s">
        <v>3239</v>
      </c>
      <c r="G2070" s="44" t="s">
        <v>3239</v>
      </c>
      <c r="H2070" s="44" t="s">
        <v>3240</v>
      </c>
      <c r="I2070" s="42" t="s">
        <v>42</v>
      </c>
      <c r="J2070" s="42" t="s">
        <v>42</v>
      </c>
      <c r="K2070" s="42" t="s">
        <v>42</v>
      </c>
      <c r="L2070" s="45" t="n">
        <f>AF2070</f>
        <v>0</v>
      </c>
      <c r="M2070" s="46" t="s">
        <v>46</v>
      </c>
      <c r="N2070" s="58" t="n">
        <v>11111</v>
      </c>
      <c r="O2070" s="47" t="n">
        <f>L2070*N2070*BJ2070</f>
        <v>0</v>
      </c>
      <c r="P2070" s="48" t="n">
        <f>BH2070</f>
        <v>0</v>
      </c>
      <c r="Q2070" s="45">
             </c>
      <c r="R2070" s="49" t="n">
        <f>L2070*Q2070</f>
        <v>0</v>
      </c>
      <c r="S2070" s="46" t="s">
        <f>IF(I2070="粉剂", "千克", IF(I2070="", "", "粒"))</f>
        <v>47</v>
      </c>
      <c r="T2070" s="49">
             </c>
      <c r="U2070" s="49">
             </c>
      <c r="V2070" s="49">
             </c>
      <c r="W2070" s="49">
             </c>
      <c r="X2070" s="49">
             </c>
      <c r="Y2070" s="49">
             </c>
      <c r="Z2070" s="49">
             </c>
      <c r="AA2070" s="49">
             </c>
      <c r="AB2070" s="49">
             </c>
      <c r="AC2070" s="49">
             </c>
      <c r="AD2070" s="49">
             </c>
      <c r="AE2070" s="49">
             </c>
      <c r="AF2070" s="45" t="n">
        <f>T2070+U2070+V2070+W2070+X2070+Y2070+Z2070+AA2070+AB2070+AC2070+AD2070+AE2070</f>
        <v>0</v>
      </c>
      <c r="AG2070" s="50">
             </c>
      <c r="AH2070" s="51" t="n">
        <f>$Q2070*T2070</f>
        <v>0</v>
      </c>
      <c r="AI2070" s="51" t="n">
        <f>$Q2070*U2070</f>
        <v>0</v>
      </c>
      <c r="AJ2070" s="51" t="n">
        <f>$Q2070*V2070</f>
        <v>0</v>
      </c>
      <c r="AK2070" s="51" t="n">
        <f>$Q2070*W2070</f>
        <v>0</v>
      </c>
      <c r="AL2070" s="51" t="n">
        <f>$Q2070*X2070</f>
        <v>0</v>
      </c>
      <c r="AM2070" s="51" t="n">
        <f>$Q2070*Y2070</f>
        <v>0</v>
      </c>
      <c r="AN2070" s="51" t="n">
        <f>$Q2070*Z2070</f>
        <v>0</v>
      </c>
      <c r="AO2070" s="52" t="n">
        <f>$Q2070*AA2070</f>
        <v>0</v>
      </c>
      <c r="AP2070" s="52" t="n">
        <f>$Q2070*AB2070</f>
        <v>0</v>
      </c>
      <c r="AQ2070" s="52" t="n">
        <f>$Q2070*AC2070</f>
        <v>0</v>
      </c>
      <c r="AR2070" s="52" t="n">
        <f>$Q2070*AD2070</f>
        <v>0</v>
      </c>
      <c r="AS2070" s="52" t="n">
        <f>$Q2070*AE2070</f>
        <v>0</v>
      </c>
      <c r="AT2070" s="52" t="n">
        <f>SUM(AH2070:AS2070)</f>
        <v>0</v>
      </c>
      <c r="AU2070" s="53">
             </c>
      <c r="AV2070" s="54" t="n">
        <f>IF($M2070="人民币", $N2070*T2070*$BJ2070/1.13, $N2070*T2070*$BJ2070)</f>
        <v>0</v>
      </c>
      <c r="AW2070" s="54" t="n">
        <f>IF($M2070="人民币", $N2070*U2070*$BJ2070/1.13, $N2070*U2070*$BJ2070)</f>
        <v>0</v>
      </c>
      <c r="AX2070" s="54" t="n">
        <f>IF($M2070="人民币", $N2070*V2070*$BJ2070/1.13, $N2070*V2070*$BJ2070)</f>
        <v>0</v>
      </c>
      <c r="AY2070" s="54" t="n">
        <f>IF($M2070="人民币", $N2070*W2070*$BJ2070/1.13, $N2070*W2070*$BJ2070)</f>
        <v>0</v>
      </c>
      <c r="AZ2070" s="54" t="n">
        <f>IF($M2070="人民币", $N2070*X2070*$BJ2070/1.13, $N2070*X2070*$BJ2070)</f>
        <v>0</v>
      </c>
      <c r="BA2070" s="54" t="n">
        <f>IF($M2070="人民币", $N2070*Y2070*$BJ2070/1.13, $N2070*Y2070*$BJ2070)</f>
        <v>0</v>
      </c>
      <c r="BB2070" s="54" t="n">
        <f>IF($M2070="人民币", $N2070*Z2070*$BJ2070/1.13, $N2070*Z2070*$BJ2070)</f>
        <v>0</v>
      </c>
      <c r="BC2070" s="54" t="n">
        <f>IF($M2070="人民币", $N2070*AA2070*$BJ2070/1.13, $N2070*AA2070*$BJ2070)</f>
        <v>0</v>
      </c>
      <c r="BD2070" s="54" t="n">
        <f>IF($M2070="人民币", $N2070*AB2070*$BJ2070/1.13, $N2070*AB2070*$BJ2070)</f>
        <v>0</v>
      </c>
      <c r="BE2070" s="54" t="n">
        <f>IF($M2070="人民币", $N2070*AC2070*$BJ2070/1.13, $N2070*AC2070*$BJ2070)</f>
        <v>0</v>
      </c>
      <c r="BF2070" s="54" t="n">
        <f>IF($M2070="人民币", $N2070*AD2070*$BJ2070/1.13, $N2070*AD2070*$BJ2070)</f>
        <v>0</v>
      </c>
      <c r="BG2070" s="54" t="n">
        <f>IF($M2070="人民币", $N2070*AE2070*$BJ2070/1.13, $N2070*AE2070*$BJ2070)</f>
        <v>0</v>
      </c>
      <c r="BH2070" s="55" t="n">
        <f>SUM(AV2070:BG2070)</f>
        <v>0</v>
      </c>
      <c r="BI2070" s="56">
             </c>
      <c r="BJ2070" s="57" t="n">
        <v>2064</v>
      </c>
      <c r="BK2070" s="29" t="n">
        <f>IF(OR(D2070="", F2070="", J2070="", M2070=""), 1, 0)</f>
        <v>0</v>
      </c>
      <c r="BL2070" s="7">
             </c>
      <c r="BR2070" s="7">
             </c>
    </row>
    <row r="2071" x14ac:dyDescent="0.25">
      <c r="A2071" s="40" t="n">
        <f>ROW()-5</f>
        <v>2066</v>
      </c>
      <c r="B2071" s="41" t="s">
        <v>44</v>
      </c>
      <c r="C2071" s="42" t="s">
        <v>42</v>
      </c>
      <c r="D2071" s="43" t="s">
        <v>229</v>
      </c>
      <c r="E2071" s="42" t="s">
        <v>42</v>
      </c>
      <c r="F2071" s="43" t="s">
        <v>3241</v>
      </c>
      <c r="G2071" s="44" t="s">
        <v>44</v>
      </c>
      <c r="H2071" s="44" t="s">
        <v>44</v>
      </c>
      <c r="I2071" s="42" t="s">
        <v>42</v>
      </c>
      <c r="J2071" s="42" t="s">
        <v>42</v>
      </c>
      <c r="K2071" s="42" t="s">
        <v>42</v>
      </c>
      <c r="L2071" s="45" t="n">
        <f>AF2071</f>
        <v>0</v>
      </c>
      <c r="M2071" s="46" t="s">
        <v>46</v>
      </c>
      <c r="N2071" s="58" t="n">
        <v>11111</v>
      </c>
      <c r="O2071" s="47" t="n">
        <f>L2071*N2071*BJ2071</f>
        <v>0</v>
      </c>
      <c r="P2071" s="48" t="n">
        <f>BH2071</f>
        <v>0</v>
      </c>
      <c r="Q2071" s="45">
             </c>
      <c r="R2071" s="49" t="n">
        <f>L2071*Q2071</f>
        <v>0</v>
      </c>
      <c r="S2071" s="46" t="s">
        <f>IF(I2071="粉剂", "千克", IF(I2071="", "", "粒"))</f>
        <v>47</v>
      </c>
      <c r="T2071" s="49">
             </c>
      <c r="U2071" s="49">
             </c>
      <c r="V2071" s="49">
             </c>
      <c r="W2071" s="49">
             </c>
      <c r="X2071" s="49">
             </c>
      <c r="Y2071" s="49">
             </c>
      <c r="Z2071" s="49">
             </c>
      <c r="AA2071" s="49">
             </c>
      <c r="AB2071" s="49">
             </c>
      <c r="AC2071" s="49">
             </c>
      <c r="AD2071" s="49">
             </c>
      <c r="AE2071" s="49">
             </c>
      <c r="AF2071" s="45" t="n">
        <f>T2071+U2071+V2071+W2071+X2071+Y2071+Z2071+AA2071+AB2071+AC2071+AD2071+AE2071</f>
        <v>0</v>
      </c>
      <c r="AG2071" s="50">
             </c>
      <c r="AH2071" s="51" t="n">
        <f>$Q2071*T2071</f>
        <v>0</v>
      </c>
      <c r="AI2071" s="51" t="n">
        <f>$Q2071*U2071</f>
        <v>0</v>
      </c>
      <c r="AJ2071" s="51" t="n">
        <f>$Q2071*V2071</f>
        <v>0</v>
      </c>
      <c r="AK2071" s="51" t="n">
        <f>$Q2071*W2071</f>
        <v>0</v>
      </c>
      <c r="AL2071" s="51" t="n">
        <f>$Q2071*X2071</f>
        <v>0</v>
      </c>
      <c r="AM2071" s="51" t="n">
        <f>$Q2071*Y2071</f>
        <v>0</v>
      </c>
      <c r="AN2071" s="51" t="n">
        <f>$Q2071*Z2071</f>
        <v>0</v>
      </c>
      <c r="AO2071" s="52" t="n">
        <f>$Q2071*AA2071</f>
        <v>0</v>
      </c>
      <c r="AP2071" s="52" t="n">
        <f>$Q2071*AB2071</f>
        <v>0</v>
      </c>
      <c r="AQ2071" s="52" t="n">
        <f>$Q2071*AC2071</f>
        <v>0</v>
      </c>
      <c r="AR2071" s="52" t="n">
        <f>$Q2071*AD2071</f>
        <v>0</v>
      </c>
      <c r="AS2071" s="52" t="n">
        <f>$Q2071*AE2071</f>
        <v>0</v>
      </c>
      <c r="AT2071" s="52" t="n">
        <f>SUM(AH2071:AS2071)</f>
        <v>0</v>
      </c>
      <c r="AU2071" s="53">
             </c>
      <c r="AV2071" s="54" t="n">
        <f>IF($M2071="人民币", $N2071*T2071*$BJ2071/1.13, $N2071*T2071*$BJ2071)</f>
        <v>0</v>
      </c>
      <c r="AW2071" s="54" t="n">
        <f>IF($M2071="人民币", $N2071*U2071*$BJ2071/1.13, $N2071*U2071*$BJ2071)</f>
        <v>0</v>
      </c>
      <c r="AX2071" s="54" t="n">
        <f>IF($M2071="人民币", $N2071*V2071*$BJ2071/1.13, $N2071*V2071*$BJ2071)</f>
        <v>0</v>
      </c>
      <c r="AY2071" s="54" t="n">
        <f>IF($M2071="人民币", $N2071*W2071*$BJ2071/1.13, $N2071*W2071*$BJ2071)</f>
        <v>0</v>
      </c>
      <c r="AZ2071" s="54" t="n">
        <f>IF($M2071="人民币", $N2071*X2071*$BJ2071/1.13, $N2071*X2071*$BJ2071)</f>
        <v>0</v>
      </c>
      <c r="BA2071" s="54" t="n">
        <f>IF($M2071="人民币", $N2071*Y2071*$BJ2071/1.13, $N2071*Y2071*$BJ2071)</f>
        <v>0</v>
      </c>
      <c r="BB2071" s="54" t="n">
        <f>IF($M2071="人民币", $N2071*Z2071*$BJ2071/1.13, $N2071*Z2071*$BJ2071)</f>
        <v>0</v>
      </c>
      <c r="BC2071" s="54" t="n">
        <f>IF($M2071="人民币", $N2071*AA2071*$BJ2071/1.13, $N2071*AA2071*$BJ2071)</f>
        <v>0</v>
      </c>
      <c r="BD2071" s="54" t="n">
        <f>IF($M2071="人民币", $N2071*AB2071*$BJ2071/1.13, $N2071*AB2071*$BJ2071)</f>
        <v>0</v>
      </c>
      <c r="BE2071" s="54" t="n">
        <f>IF($M2071="人民币", $N2071*AC2071*$BJ2071/1.13, $N2071*AC2071*$BJ2071)</f>
        <v>0</v>
      </c>
      <c r="BF2071" s="54" t="n">
        <f>IF($M2071="人民币", $N2071*AD2071*$BJ2071/1.13, $N2071*AD2071*$BJ2071)</f>
        <v>0</v>
      </c>
      <c r="BG2071" s="54" t="n">
        <f>IF($M2071="人民币", $N2071*AE2071*$BJ2071/1.13, $N2071*AE2071*$BJ2071)</f>
        <v>0</v>
      </c>
      <c r="BH2071" s="55" t="n">
        <f>SUM(AV2071:BG2071)</f>
        <v>0</v>
      </c>
      <c r="BI2071" s="56">
             </c>
      <c r="BJ2071" s="57" t="n">
        <v>2065</v>
      </c>
      <c r="BK2071" s="29" t="n">
        <f>IF(OR(D2071="", F2071="", J2071="", M2071=""), 1, 0)</f>
        <v>0</v>
      </c>
      <c r="BL2071" s="7">
             </c>
      <c r="BR2071" s="7">
             </c>
    </row>
    <row r="2072" x14ac:dyDescent="0.25">
      <c r="A2072" s="40" t="n">
        <f>ROW()-5</f>
        <v>2067</v>
      </c>
      <c r="B2072" s="41" t="s">
        <v>44</v>
      </c>
      <c r="C2072" s="42" t="s">
        <v>42</v>
      </c>
      <c r="D2072" s="43" t="s">
        <v>232</v>
      </c>
      <c r="E2072" s="42" t="s">
        <v>42</v>
      </c>
      <c r="F2072" s="43" t="s">
        <v>3242</v>
      </c>
      <c r="G2072" s="44" t="s">
        <v>44</v>
      </c>
      <c r="H2072" s="44" t="s">
        <v>44</v>
      </c>
      <c r="I2072" s="42" t="s">
        <v>42</v>
      </c>
      <c r="J2072" s="42" t="s">
        <v>42</v>
      </c>
      <c r="K2072" s="42" t="s">
        <v>42</v>
      </c>
      <c r="L2072" s="45" t="n">
        <f>AF2072</f>
        <v>0</v>
      </c>
      <c r="M2072" s="46" t="s">
        <v>46</v>
      </c>
      <c r="N2072" s="58" t="n">
        <v>11111</v>
      </c>
      <c r="O2072" s="47" t="n">
        <f>L2072*N2072*BJ2072</f>
        <v>0</v>
      </c>
      <c r="P2072" s="48" t="n">
        <f>BH2072</f>
        <v>0</v>
      </c>
      <c r="Q2072" s="45">
             </c>
      <c r="R2072" s="49" t="n">
        <f>L2072*Q2072</f>
        <v>0</v>
      </c>
      <c r="S2072" s="46" t="s">
        <f>IF(I2072="粉剂", "千克", IF(I2072="", "", "粒"))</f>
        <v>47</v>
      </c>
      <c r="T2072" s="49">
             </c>
      <c r="U2072" s="49">
             </c>
      <c r="V2072" s="49">
             </c>
      <c r="W2072" s="49">
             </c>
      <c r="X2072" s="49">
             </c>
      <c r="Y2072" s="49">
             </c>
      <c r="Z2072" s="49">
             </c>
      <c r="AA2072" s="49">
             </c>
      <c r="AB2072" s="49">
             </c>
      <c r="AC2072" s="49">
             </c>
      <c r="AD2072" s="49">
             </c>
      <c r="AE2072" s="49">
             </c>
      <c r="AF2072" s="45" t="n">
        <f>T2072+U2072+V2072+W2072+X2072+Y2072+Z2072+AA2072+AB2072+AC2072+AD2072+AE2072</f>
        <v>0</v>
      </c>
      <c r="AG2072" s="50">
             </c>
      <c r="AH2072" s="51" t="n">
        <f>$Q2072*T2072</f>
        <v>0</v>
      </c>
      <c r="AI2072" s="51" t="n">
        <f>$Q2072*U2072</f>
        <v>0</v>
      </c>
      <c r="AJ2072" s="51" t="n">
        <f>$Q2072*V2072</f>
        <v>0</v>
      </c>
      <c r="AK2072" s="51" t="n">
        <f>$Q2072*W2072</f>
        <v>0</v>
      </c>
      <c r="AL2072" s="51" t="n">
        <f>$Q2072*X2072</f>
        <v>0</v>
      </c>
      <c r="AM2072" s="51" t="n">
        <f>$Q2072*Y2072</f>
        <v>0</v>
      </c>
      <c r="AN2072" s="51" t="n">
        <f>$Q2072*Z2072</f>
        <v>0</v>
      </c>
      <c r="AO2072" s="52" t="n">
        <f>$Q2072*AA2072</f>
        <v>0</v>
      </c>
      <c r="AP2072" s="52" t="n">
        <f>$Q2072*AB2072</f>
        <v>0</v>
      </c>
      <c r="AQ2072" s="52" t="n">
        <f>$Q2072*AC2072</f>
        <v>0</v>
      </c>
      <c r="AR2072" s="52" t="n">
        <f>$Q2072*AD2072</f>
        <v>0</v>
      </c>
      <c r="AS2072" s="52" t="n">
        <f>$Q2072*AE2072</f>
        <v>0</v>
      </c>
      <c r="AT2072" s="52" t="n">
        <f>SUM(AH2072:AS2072)</f>
        <v>0</v>
      </c>
      <c r="AU2072" s="53">
             </c>
      <c r="AV2072" s="54" t="n">
        <f>IF($M2072="人民币", $N2072*T2072*$BJ2072/1.13, $N2072*T2072*$BJ2072)</f>
        <v>0</v>
      </c>
      <c r="AW2072" s="54" t="n">
        <f>IF($M2072="人民币", $N2072*U2072*$BJ2072/1.13, $N2072*U2072*$BJ2072)</f>
        <v>0</v>
      </c>
      <c r="AX2072" s="54" t="n">
        <f>IF($M2072="人民币", $N2072*V2072*$BJ2072/1.13, $N2072*V2072*$BJ2072)</f>
        <v>0</v>
      </c>
      <c r="AY2072" s="54" t="n">
        <f>IF($M2072="人民币", $N2072*W2072*$BJ2072/1.13, $N2072*W2072*$BJ2072)</f>
        <v>0</v>
      </c>
      <c r="AZ2072" s="54" t="n">
        <f>IF($M2072="人民币", $N2072*X2072*$BJ2072/1.13, $N2072*X2072*$BJ2072)</f>
        <v>0</v>
      </c>
      <c r="BA2072" s="54" t="n">
        <f>IF($M2072="人民币", $N2072*Y2072*$BJ2072/1.13, $N2072*Y2072*$BJ2072)</f>
        <v>0</v>
      </c>
      <c r="BB2072" s="54" t="n">
        <f>IF($M2072="人民币", $N2072*Z2072*$BJ2072/1.13, $N2072*Z2072*$BJ2072)</f>
        <v>0</v>
      </c>
      <c r="BC2072" s="54" t="n">
        <f>IF($M2072="人民币", $N2072*AA2072*$BJ2072/1.13, $N2072*AA2072*$BJ2072)</f>
        <v>0</v>
      </c>
      <c r="BD2072" s="54" t="n">
        <f>IF($M2072="人民币", $N2072*AB2072*$BJ2072/1.13, $N2072*AB2072*$BJ2072)</f>
        <v>0</v>
      </c>
      <c r="BE2072" s="54" t="n">
        <f>IF($M2072="人民币", $N2072*AC2072*$BJ2072/1.13, $N2072*AC2072*$BJ2072)</f>
        <v>0</v>
      </c>
      <c r="BF2072" s="54" t="n">
        <f>IF($M2072="人民币", $N2072*AD2072*$BJ2072/1.13, $N2072*AD2072*$BJ2072)</f>
        <v>0</v>
      </c>
      <c r="BG2072" s="54" t="n">
        <f>IF($M2072="人民币", $N2072*AE2072*$BJ2072/1.13, $N2072*AE2072*$BJ2072)</f>
        <v>0</v>
      </c>
      <c r="BH2072" s="55" t="n">
        <f>SUM(AV2072:BG2072)</f>
        <v>0</v>
      </c>
      <c r="BI2072" s="56">
             </c>
      <c r="BJ2072" s="57" t="n">
        <v>2066</v>
      </c>
      <c r="BK2072" s="29" t="n">
        <f>IF(OR(D2072="", F2072="", J2072="", M2072=""), 1, 0)</f>
        <v>0</v>
      </c>
      <c r="BL2072" s="7">
             </c>
      <c r="BR2072" s="7">
             </c>
    </row>
    <row r="2073" x14ac:dyDescent="0.25">
      <c r="A2073" s="40" t="n">
        <f>ROW()-5</f>
        <v>2068</v>
      </c>
      <c r="B2073" s="41" t="s">
        <v>44</v>
      </c>
      <c r="C2073" s="42" t="s">
        <v>42</v>
      </c>
      <c r="D2073" s="43" t="s">
        <v>235</v>
      </c>
      <c r="E2073" s="42" t="s">
        <v>42</v>
      </c>
      <c r="F2073" s="43" t="s">
        <v>3243</v>
      </c>
      <c r="G2073" s="44" t="s">
        <v>3243</v>
      </c>
      <c r="H2073" s="44" t="s">
        <v>44</v>
      </c>
      <c r="I2073" s="42" t="s">
        <v>42</v>
      </c>
      <c r="J2073" s="42" t="s">
        <v>42</v>
      </c>
      <c r="K2073" s="42" t="s">
        <v>42</v>
      </c>
      <c r="L2073" s="45" t="n">
        <f>AF2073</f>
        <v>0</v>
      </c>
      <c r="M2073" s="46" t="s">
        <v>46</v>
      </c>
      <c r="N2073" s="58" t="n">
        <v>11111</v>
      </c>
      <c r="O2073" s="47" t="n">
        <f>L2073*N2073*BJ2073</f>
        <v>0</v>
      </c>
      <c r="P2073" s="48" t="n">
        <f>BH2073</f>
        <v>0</v>
      </c>
      <c r="Q2073" s="45">
             </c>
      <c r="R2073" s="49" t="n">
        <f>L2073*Q2073</f>
        <v>0</v>
      </c>
      <c r="S2073" s="46" t="s">
        <f>IF(I2073="粉剂", "千克", IF(I2073="", "", "粒"))</f>
        <v>47</v>
      </c>
      <c r="T2073" s="49">
             </c>
      <c r="U2073" s="49">
             </c>
      <c r="V2073" s="49">
             </c>
      <c r="W2073" s="49">
             </c>
      <c r="X2073" s="49">
             </c>
      <c r="Y2073" s="49">
             </c>
      <c r="Z2073" s="49">
             </c>
      <c r="AA2073" s="49">
             </c>
      <c r="AB2073" s="49">
             </c>
      <c r="AC2073" s="49">
             </c>
      <c r="AD2073" s="49">
             </c>
      <c r="AE2073" s="49">
             </c>
      <c r="AF2073" s="45" t="n">
        <f>T2073+U2073+V2073+W2073+X2073+Y2073+Z2073+AA2073+AB2073+AC2073+AD2073+AE2073</f>
        <v>0</v>
      </c>
      <c r="AG2073" s="50">
             </c>
      <c r="AH2073" s="51" t="n">
        <f>$Q2073*T2073</f>
        <v>0</v>
      </c>
      <c r="AI2073" s="51" t="n">
        <f>$Q2073*U2073</f>
        <v>0</v>
      </c>
      <c r="AJ2073" s="51" t="n">
        <f>$Q2073*V2073</f>
        <v>0</v>
      </c>
      <c r="AK2073" s="51" t="n">
        <f>$Q2073*W2073</f>
        <v>0</v>
      </c>
      <c r="AL2073" s="51" t="n">
        <f>$Q2073*X2073</f>
        <v>0</v>
      </c>
      <c r="AM2073" s="51" t="n">
        <f>$Q2073*Y2073</f>
        <v>0</v>
      </c>
      <c r="AN2073" s="51" t="n">
        <f>$Q2073*Z2073</f>
        <v>0</v>
      </c>
      <c r="AO2073" s="52" t="n">
        <f>$Q2073*AA2073</f>
        <v>0</v>
      </c>
      <c r="AP2073" s="52" t="n">
        <f>$Q2073*AB2073</f>
        <v>0</v>
      </c>
      <c r="AQ2073" s="52" t="n">
        <f>$Q2073*AC2073</f>
        <v>0</v>
      </c>
      <c r="AR2073" s="52" t="n">
        <f>$Q2073*AD2073</f>
        <v>0</v>
      </c>
      <c r="AS2073" s="52" t="n">
        <f>$Q2073*AE2073</f>
        <v>0</v>
      </c>
      <c r="AT2073" s="52" t="n">
        <f>SUM(AH2073:AS2073)</f>
        <v>0</v>
      </c>
      <c r="AU2073" s="53">
             </c>
      <c r="AV2073" s="54" t="n">
        <f>IF($M2073="人民币", $N2073*T2073*$BJ2073/1.13, $N2073*T2073*$BJ2073)</f>
        <v>0</v>
      </c>
      <c r="AW2073" s="54" t="n">
        <f>IF($M2073="人民币", $N2073*U2073*$BJ2073/1.13, $N2073*U2073*$BJ2073)</f>
        <v>0</v>
      </c>
      <c r="AX2073" s="54" t="n">
        <f>IF($M2073="人民币", $N2073*V2073*$BJ2073/1.13, $N2073*V2073*$BJ2073)</f>
        <v>0</v>
      </c>
      <c r="AY2073" s="54" t="n">
        <f>IF($M2073="人民币", $N2073*W2073*$BJ2073/1.13, $N2073*W2073*$BJ2073)</f>
        <v>0</v>
      </c>
      <c r="AZ2073" s="54" t="n">
        <f>IF($M2073="人民币", $N2073*X2073*$BJ2073/1.13, $N2073*X2073*$BJ2073)</f>
        <v>0</v>
      </c>
      <c r="BA2073" s="54" t="n">
        <f>IF($M2073="人民币", $N2073*Y2073*$BJ2073/1.13, $N2073*Y2073*$BJ2073)</f>
        <v>0</v>
      </c>
      <c r="BB2073" s="54" t="n">
        <f>IF($M2073="人民币", $N2073*Z2073*$BJ2073/1.13, $N2073*Z2073*$BJ2073)</f>
        <v>0</v>
      </c>
      <c r="BC2073" s="54" t="n">
        <f>IF($M2073="人民币", $N2073*AA2073*$BJ2073/1.13, $N2073*AA2073*$BJ2073)</f>
        <v>0</v>
      </c>
      <c r="BD2073" s="54" t="n">
        <f>IF($M2073="人民币", $N2073*AB2073*$BJ2073/1.13, $N2073*AB2073*$BJ2073)</f>
        <v>0</v>
      </c>
      <c r="BE2073" s="54" t="n">
        <f>IF($M2073="人民币", $N2073*AC2073*$BJ2073/1.13, $N2073*AC2073*$BJ2073)</f>
        <v>0</v>
      </c>
      <c r="BF2073" s="54" t="n">
        <f>IF($M2073="人民币", $N2073*AD2073*$BJ2073/1.13, $N2073*AD2073*$BJ2073)</f>
        <v>0</v>
      </c>
      <c r="BG2073" s="54" t="n">
        <f>IF($M2073="人民币", $N2073*AE2073*$BJ2073/1.13, $N2073*AE2073*$BJ2073)</f>
        <v>0</v>
      </c>
      <c r="BH2073" s="55" t="n">
        <f>SUM(AV2073:BG2073)</f>
        <v>0</v>
      </c>
      <c r="BI2073" s="56">
             </c>
      <c r="BJ2073" s="57" t="n">
        <v>2067</v>
      </c>
      <c r="BK2073" s="29" t="n">
        <f>IF(OR(D2073="", F2073="", J2073="", M2073=""), 1, 0)</f>
        <v>0</v>
      </c>
      <c r="BL2073" s="7">
             </c>
      <c r="BR2073" s="7">
             </c>
    </row>
    <row r="2074" x14ac:dyDescent="0.25">
      <c r="A2074" s="40" t="n">
        <f>ROW()-5</f>
        <v>2069</v>
      </c>
      <c r="B2074" s="41" t="s">
        <v>44</v>
      </c>
      <c r="C2074" s="42" t="s">
        <v>42</v>
      </c>
      <c r="D2074" s="43" t="s">
        <v>238</v>
      </c>
      <c r="E2074" s="42" t="s">
        <v>42</v>
      </c>
      <c r="F2074" s="43" t="s">
        <v>3244</v>
      </c>
      <c r="G2074" s="44" t="s">
        <v>44</v>
      </c>
      <c r="H2074" s="44" t="s">
        <v>44</v>
      </c>
      <c r="I2074" s="42" t="s">
        <v>42</v>
      </c>
      <c r="J2074" s="42" t="s">
        <v>42</v>
      </c>
      <c r="K2074" s="42" t="s">
        <v>42</v>
      </c>
      <c r="L2074" s="45" t="n">
        <f>AF2074</f>
        <v>0</v>
      </c>
      <c r="M2074" s="46" t="s">
        <v>46</v>
      </c>
      <c r="N2074" s="58" t="n">
        <v>11111</v>
      </c>
      <c r="O2074" s="47" t="n">
        <f>L2074*N2074*BJ2074</f>
        <v>0</v>
      </c>
      <c r="P2074" s="48" t="n">
        <f>BH2074</f>
        <v>0</v>
      </c>
      <c r="Q2074" s="45">
             </c>
      <c r="R2074" s="49" t="n">
        <f>L2074*Q2074</f>
        <v>0</v>
      </c>
      <c r="S2074" s="46" t="s">
        <f>IF(I2074="粉剂", "千克", IF(I2074="", "", "粒"))</f>
        <v>47</v>
      </c>
      <c r="T2074" s="49">
             </c>
      <c r="U2074" s="49">
             </c>
      <c r="V2074" s="49">
             </c>
      <c r="W2074" s="49">
             </c>
      <c r="X2074" s="49">
             </c>
      <c r="Y2074" s="49">
             </c>
      <c r="Z2074" s="49">
             </c>
      <c r="AA2074" s="49">
             </c>
      <c r="AB2074" s="49">
             </c>
      <c r="AC2074" s="49">
             </c>
      <c r="AD2074" s="49">
             </c>
      <c r="AE2074" s="49">
             </c>
      <c r="AF2074" s="45" t="n">
        <f>T2074+U2074+V2074+W2074+X2074+Y2074+Z2074+AA2074+AB2074+AC2074+AD2074+AE2074</f>
        <v>0</v>
      </c>
      <c r="AG2074" s="50">
             </c>
      <c r="AH2074" s="51" t="n">
        <f>$Q2074*T2074</f>
        <v>0</v>
      </c>
      <c r="AI2074" s="51" t="n">
        <f>$Q2074*U2074</f>
        <v>0</v>
      </c>
      <c r="AJ2074" s="51" t="n">
        <f>$Q2074*V2074</f>
        <v>0</v>
      </c>
      <c r="AK2074" s="51" t="n">
        <f>$Q2074*W2074</f>
        <v>0</v>
      </c>
      <c r="AL2074" s="51" t="n">
        <f>$Q2074*X2074</f>
        <v>0</v>
      </c>
      <c r="AM2074" s="51" t="n">
        <f>$Q2074*Y2074</f>
        <v>0</v>
      </c>
      <c r="AN2074" s="51" t="n">
        <f>$Q2074*Z2074</f>
        <v>0</v>
      </c>
      <c r="AO2074" s="52" t="n">
        <f>$Q2074*AA2074</f>
        <v>0</v>
      </c>
      <c r="AP2074" s="52" t="n">
        <f>$Q2074*AB2074</f>
        <v>0</v>
      </c>
      <c r="AQ2074" s="52" t="n">
        <f>$Q2074*AC2074</f>
        <v>0</v>
      </c>
      <c r="AR2074" s="52" t="n">
        <f>$Q2074*AD2074</f>
        <v>0</v>
      </c>
      <c r="AS2074" s="52" t="n">
        <f>$Q2074*AE2074</f>
        <v>0</v>
      </c>
      <c r="AT2074" s="52" t="n">
        <f>SUM(AH2074:AS2074)</f>
        <v>0</v>
      </c>
      <c r="AU2074" s="53">
             </c>
      <c r="AV2074" s="54" t="n">
        <f>IF($M2074="人民币", $N2074*T2074*$BJ2074/1.13, $N2074*T2074*$BJ2074)</f>
        <v>0</v>
      </c>
      <c r="AW2074" s="54" t="n">
        <f>IF($M2074="人民币", $N2074*U2074*$BJ2074/1.13, $N2074*U2074*$BJ2074)</f>
        <v>0</v>
      </c>
      <c r="AX2074" s="54" t="n">
        <f>IF($M2074="人民币", $N2074*V2074*$BJ2074/1.13, $N2074*V2074*$BJ2074)</f>
        <v>0</v>
      </c>
      <c r="AY2074" s="54" t="n">
        <f>IF($M2074="人民币", $N2074*W2074*$BJ2074/1.13, $N2074*W2074*$BJ2074)</f>
        <v>0</v>
      </c>
      <c r="AZ2074" s="54" t="n">
        <f>IF($M2074="人民币", $N2074*X2074*$BJ2074/1.13, $N2074*X2074*$BJ2074)</f>
        <v>0</v>
      </c>
      <c r="BA2074" s="54" t="n">
        <f>IF($M2074="人民币", $N2074*Y2074*$BJ2074/1.13, $N2074*Y2074*$BJ2074)</f>
        <v>0</v>
      </c>
      <c r="BB2074" s="54" t="n">
        <f>IF($M2074="人民币", $N2074*Z2074*$BJ2074/1.13, $N2074*Z2074*$BJ2074)</f>
        <v>0</v>
      </c>
      <c r="BC2074" s="54" t="n">
        <f>IF($M2074="人民币", $N2074*AA2074*$BJ2074/1.13, $N2074*AA2074*$BJ2074)</f>
        <v>0</v>
      </c>
      <c r="BD2074" s="54" t="n">
        <f>IF($M2074="人民币", $N2074*AB2074*$BJ2074/1.13, $N2074*AB2074*$BJ2074)</f>
        <v>0</v>
      </c>
      <c r="BE2074" s="54" t="n">
        <f>IF($M2074="人民币", $N2074*AC2074*$BJ2074/1.13, $N2074*AC2074*$BJ2074)</f>
        <v>0</v>
      </c>
      <c r="BF2074" s="54" t="n">
        <f>IF($M2074="人民币", $N2074*AD2074*$BJ2074/1.13, $N2074*AD2074*$BJ2074)</f>
        <v>0</v>
      </c>
      <c r="BG2074" s="54" t="n">
        <f>IF($M2074="人民币", $N2074*AE2074*$BJ2074/1.13, $N2074*AE2074*$BJ2074)</f>
        <v>0</v>
      </c>
      <c r="BH2074" s="55" t="n">
        <f>SUM(AV2074:BG2074)</f>
        <v>0</v>
      </c>
      <c r="BI2074" s="56">
             </c>
      <c r="BJ2074" s="57" t="n">
        <v>2068</v>
      </c>
      <c r="BK2074" s="29" t="n">
        <f>IF(OR(D2074="", F2074="", J2074="", M2074=""), 1, 0)</f>
        <v>0</v>
      </c>
      <c r="BL2074" s="7">
             </c>
      <c r="BR2074" s="7">
             </c>
    </row>
    <row r="2075" x14ac:dyDescent="0.25">
      <c r="A2075" s="40" t="n">
        <f>ROW()-5</f>
        <v>2070</v>
      </c>
      <c r="B2075" s="41" t="s">
        <v>44</v>
      </c>
      <c r="C2075" s="42" t="s">
        <v>42</v>
      </c>
      <c r="D2075" s="43" t="s">
        <v>241</v>
      </c>
      <c r="E2075" s="42" t="s">
        <v>42</v>
      </c>
      <c r="F2075" s="43" t="s">
        <v>3245</v>
      </c>
      <c r="G2075" s="44" t="s">
        <v>44</v>
      </c>
      <c r="H2075" s="44" t="s">
        <v>44</v>
      </c>
      <c r="I2075" s="42" t="s">
        <v>42</v>
      </c>
      <c r="J2075" s="42" t="s">
        <v>42</v>
      </c>
      <c r="K2075" s="42" t="s">
        <v>42</v>
      </c>
      <c r="L2075" s="45" t="n">
        <f>AF2075</f>
        <v>0</v>
      </c>
      <c r="M2075" s="46" t="s">
        <v>46</v>
      </c>
      <c r="N2075" s="58" t="n">
        <v>11111</v>
      </c>
      <c r="O2075" s="47" t="n">
        <f>L2075*N2075*BJ2075</f>
        <v>0</v>
      </c>
      <c r="P2075" s="48" t="n">
        <f>BH2075</f>
        <v>0</v>
      </c>
      <c r="Q2075" s="45">
             </c>
      <c r="R2075" s="49" t="n">
        <f>L2075*Q2075</f>
        <v>0</v>
      </c>
      <c r="S2075" s="46" t="s">
        <f>IF(I2075="粉剂", "千克", IF(I2075="", "", "粒"))</f>
        <v>47</v>
      </c>
      <c r="T2075" s="49">
             </c>
      <c r="U2075" s="49">
             </c>
      <c r="V2075" s="49">
             </c>
      <c r="W2075" s="49">
             </c>
      <c r="X2075" s="49">
             </c>
      <c r="Y2075" s="49">
             </c>
      <c r="Z2075" s="49">
             </c>
      <c r="AA2075" s="49">
             </c>
      <c r="AB2075" s="49">
             </c>
      <c r="AC2075" s="49">
             </c>
      <c r="AD2075" s="49">
             </c>
      <c r="AE2075" s="49">
             </c>
      <c r="AF2075" s="45" t="n">
        <f>T2075+U2075+V2075+W2075+X2075+Y2075+Z2075+AA2075+AB2075+AC2075+AD2075+AE2075</f>
        <v>0</v>
      </c>
      <c r="AG2075" s="50">
             </c>
      <c r="AH2075" s="51" t="n">
        <f>$Q2075*T2075</f>
        <v>0</v>
      </c>
      <c r="AI2075" s="51" t="n">
        <f>$Q2075*U2075</f>
        <v>0</v>
      </c>
      <c r="AJ2075" s="51" t="n">
        <f>$Q2075*V2075</f>
        <v>0</v>
      </c>
      <c r="AK2075" s="51" t="n">
        <f>$Q2075*W2075</f>
        <v>0</v>
      </c>
      <c r="AL2075" s="51" t="n">
        <f>$Q2075*X2075</f>
        <v>0</v>
      </c>
      <c r="AM2075" s="51" t="n">
        <f>$Q2075*Y2075</f>
        <v>0</v>
      </c>
      <c r="AN2075" s="51" t="n">
        <f>$Q2075*Z2075</f>
        <v>0</v>
      </c>
      <c r="AO2075" s="52" t="n">
        <f>$Q2075*AA2075</f>
        <v>0</v>
      </c>
      <c r="AP2075" s="52" t="n">
        <f>$Q2075*AB2075</f>
        <v>0</v>
      </c>
      <c r="AQ2075" s="52" t="n">
        <f>$Q2075*AC2075</f>
        <v>0</v>
      </c>
      <c r="AR2075" s="52" t="n">
        <f>$Q2075*AD2075</f>
        <v>0</v>
      </c>
      <c r="AS2075" s="52" t="n">
        <f>$Q2075*AE2075</f>
        <v>0</v>
      </c>
      <c r="AT2075" s="52" t="n">
        <f>SUM(AH2075:AS2075)</f>
        <v>0</v>
      </c>
      <c r="AU2075" s="53">
             </c>
      <c r="AV2075" s="54" t="n">
        <f>IF($M2075="人民币", $N2075*T2075*$BJ2075/1.13, $N2075*T2075*$BJ2075)</f>
        <v>0</v>
      </c>
      <c r="AW2075" s="54" t="n">
        <f>IF($M2075="人民币", $N2075*U2075*$BJ2075/1.13, $N2075*U2075*$BJ2075)</f>
        <v>0</v>
      </c>
      <c r="AX2075" s="54" t="n">
        <f>IF($M2075="人民币", $N2075*V2075*$BJ2075/1.13, $N2075*V2075*$BJ2075)</f>
        <v>0</v>
      </c>
      <c r="AY2075" s="54" t="n">
        <f>IF($M2075="人民币", $N2075*W2075*$BJ2075/1.13, $N2075*W2075*$BJ2075)</f>
        <v>0</v>
      </c>
      <c r="AZ2075" s="54" t="n">
        <f>IF($M2075="人民币", $N2075*X2075*$BJ2075/1.13, $N2075*X2075*$BJ2075)</f>
        <v>0</v>
      </c>
      <c r="BA2075" s="54" t="n">
        <f>IF($M2075="人民币", $N2075*Y2075*$BJ2075/1.13, $N2075*Y2075*$BJ2075)</f>
        <v>0</v>
      </c>
      <c r="BB2075" s="54" t="n">
        <f>IF($M2075="人民币", $N2075*Z2075*$BJ2075/1.13, $N2075*Z2075*$BJ2075)</f>
        <v>0</v>
      </c>
      <c r="BC2075" s="54" t="n">
        <f>IF($M2075="人民币", $N2075*AA2075*$BJ2075/1.13, $N2075*AA2075*$BJ2075)</f>
        <v>0</v>
      </c>
      <c r="BD2075" s="54" t="n">
        <f>IF($M2075="人民币", $N2075*AB2075*$BJ2075/1.13, $N2075*AB2075*$BJ2075)</f>
        <v>0</v>
      </c>
      <c r="BE2075" s="54" t="n">
        <f>IF($M2075="人民币", $N2075*AC2075*$BJ2075/1.13, $N2075*AC2075*$BJ2075)</f>
        <v>0</v>
      </c>
      <c r="BF2075" s="54" t="n">
        <f>IF($M2075="人民币", $N2075*AD2075*$BJ2075/1.13, $N2075*AD2075*$BJ2075)</f>
        <v>0</v>
      </c>
      <c r="BG2075" s="54" t="n">
        <f>IF($M2075="人民币", $N2075*AE2075*$BJ2075/1.13, $N2075*AE2075*$BJ2075)</f>
        <v>0</v>
      </c>
      <c r="BH2075" s="55" t="n">
        <f>SUM(AV2075:BG2075)</f>
        <v>0</v>
      </c>
      <c r="BI2075" s="56">
             </c>
      <c r="BJ2075" s="57" t="n">
        <v>2069</v>
      </c>
      <c r="BK2075" s="29" t="n">
        <f>IF(OR(D2075="", F2075="", J2075="", M2075=""), 1, 0)</f>
        <v>0</v>
      </c>
      <c r="BL2075" s="7">
             </c>
      <c r="BR2075" s="7">
             </c>
    </row>
    <row r="2076" x14ac:dyDescent="0.25">
      <c r="A2076" s="40" t="n">
        <f>ROW()-5</f>
        <v>2071</v>
      </c>
      <c r="B2076" s="41" t="s">
        <v>44</v>
      </c>
      <c r="C2076" s="42" t="s">
        <v>42</v>
      </c>
      <c r="D2076" s="43" t="s">
        <v>244</v>
      </c>
      <c r="E2076" s="42" t="s">
        <v>42</v>
      </c>
      <c r="F2076" s="43" t="s">
        <v>3246</v>
      </c>
      <c r="G2076" s="44" t="s">
        <v>44</v>
      </c>
      <c r="H2076" s="44" t="s">
        <v>44</v>
      </c>
      <c r="I2076" s="42" t="s">
        <v>42</v>
      </c>
      <c r="J2076" s="42" t="s">
        <v>42</v>
      </c>
      <c r="K2076" s="42" t="s">
        <v>42</v>
      </c>
      <c r="L2076" s="45" t="n">
        <f>AF2076</f>
        <v>0</v>
      </c>
      <c r="M2076" s="46" t="s">
        <v>46</v>
      </c>
      <c r="N2076" s="58" t="n">
        <v>11111</v>
      </c>
      <c r="O2076" s="47" t="n">
        <f>L2076*N2076*BJ2076</f>
        <v>0</v>
      </c>
      <c r="P2076" s="48" t="n">
        <f>BH2076</f>
        <v>0</v>
      </c>
      <c r="Q2076" s="45">
             </c>
      <c r="R2076" s="49" t="n">
        <f>L2076*Q2076</f>
        <v>0</v>
      </c>
      <c r="S2076" s="46" t="s">
        <f>IF(I2076="粉剂", "千克", IF(I2076="", "", "粒"))</f>
        <v>47</v>
      </c>
      <c r="T2076" s="49">
             </c>
      <c r="U2076" s="49">
             </c>
      <c r="V2076" s="49">
             </c>
      <c r="W2076" s="49">
             </c>
      <c r="X2076" s="49">
             </c>
      <c r="Y2076" s="49">
             </c>
      <c r="Z2076" s="49">
             </c>
      <c r="AA2076" s="49">
             </c>
      <c r="AB2076" s="49">
             </c>
      <c r="AC2076" s="49">
             </c>
      <c r="AD2076" s="49">
             </c>
      <c r="AE2076" s="49">
             </c>
      <c r="AF2076" s="45" t="n">
        <f>T2076+U2076+V2076+W2076+X2076+Y2076+Z2076+AA2076+AB2076+AC2076+AD2076+AE2076</f>
        <v>0</v>
      </c>
      <c r="AG2076" s="50">
             </c>
      <c r="AH2076" s="51" t="n">
        <f>$Q2076*T2076</f>
        <v>0</v>
      </c>
      <c r="AI2076" s="51" t="n">
        <f>$Q2076*U2076</f>
        <v>0</v>
      </c>
      <c r="AJ2076" s="51" t="n">
        <f>$Q2076*V2076</f>
        <v>0</v>
      </c>
      <c r="AK2076" s="51" t="n">
        <f>$Q2076*W2076</f>
        <v>0</v>
      </c>
      <c r="AL2076" s="51" t="n">
        <f>$Q2076*X2076</f>
        <v>0</v>
      </c>
      <c r="AM2076" s="51" t="n">
        <f>$Q2076*Y2076</f>
        <v>0</v>
      </c>
      <c r="AN2076" s="51" t="n">
        <f>$Q2076*Z2076</f>
        <v>0</v>
      </c>
      <c r="AO2076" s="52" t="n">
        <f>$Q2076*AA2076</f>
        <v>0</v>
      </c>
      <c r="AP2076" s="52" t="n">
        <f>$Q2076*AB2076</f>
        <v>0</v>
      </c>
      <c r="AQ2076" s="52" t="n">
        <f>$Q2076*AC2076</f>
        <v>0</v>
      </c>
      <c r="AR2076" s="52" t="n">
        <f>$Q2076*AD2076</f>
        <v>0</v>
      </c>
      <c r="AS2076" s="52" t="n">
        <f>$Q2076*AE2076</f>
        <v>0</v>
      </c>
      <c r="AT2076" s="52" t="n">
        <f>SUM(AH2076:AS2076)</f>
        <v>0</v>
      </c>
      <c r="AU2076" s="53">
             </c>
      <c r="AV2076" s="54" t="n">
        <f>IF($M2076="人民币", $N2076*T2076*$BJ2076/1.13, $N2076*T2076*$BJ2076)</f>
        <v>0</v>
      </c>
      <c r="AW2076" s="54" t="n">
        <f>IF($M2076="人民币", $N2076*U2076*$BJ2076/1.13, $N2076*U2076*$BJ2076)</f>
        <v>0</v>
      </c>
      <c r="AX2076" s="54" t="n">
        <f>IF($M2076="人民币", $N2076*V2076*$BJ2076/1.13, $N2076*V2076*$BJ2076)</f>
        <v>0</v>
      </c>
      <c r="AY2076" s="54" t="n">
        <f>IF($M2076="人民币", $N2076*W2076*$BJ2076/1.13, $N2076*W2076*$BJ2076)</f>
        <v>0</v>
      </c>
      <c r="AZ2076" s="54" t="n">
        <f>IF($M2076="人民币", $N2076*X2076*$BJ2076/1.13, $N2076*X2076*$BJ2076)</f>
        <v>0</v>
      </c>
      <c r="BA2076" s="54" t="n">
        <f>IF($M2076="人民币", $N2076*Y2076*$BJ2076/1.13, $N2076*Y2076*$BJ2076)</f>
        <v>0</v>
      </c>
      <c r="BB2076" s="54" t="n">
        <f>IF($M2076="人民币", $N2076*Z2076*$BJ2076/1.13, $N2076*Z2076*$BJ2076)</f>
        <v>0</v>
      </c>
      <c r="BC2076" s="54" t="n">
        <f>IF($M2076="人民币", $N2076*AA2076*$BJ2076/1.13, $N2076*AA2076*$BJ2076)</f>
        <v>0</v>
      </c>
      <c r="BD2076" s="54" t="n">
        <f>IF($M2076="人民币", $N2076*AB2076*$BJ2076/1.13, $N2076*AB2076*$BJ2076)</f>
        <v>0</v>
      </c>
      <c r="BE2076" s="54" t="n">
        <f>IF($M2076="人民币", $N2076*AC2076*$BJ2076/1.13, $N2076*AC2076*$BJ2076)</f>
        <v>0</v>
      </c>
      <c r="BF2076" s="54" t="n">
        <f>IF($M2076="人民币", $N2076*AD2076*$BJ2076/1.13, $N2076*AD2076*$BJ2076)</f>
        <v>0</v>
      </c>
      <c r="BG2076" s="54" t="n">
        <f>IF($M2076="人民币", $N2076*AE2076*$BJ2076/1.13, $N2076*AE2076*$BJ2076)</f>
        <v>0</v>
      </c>
      <c r="BH2076" s="55" t="n">
        <f>SUM(AV2076:BG2076)</f>
        <v>0</v>
      </c>
      <c r="BI2076" s="56">
             </c>
      <c r="BJ2076" s="57" t="n">
        <v>2070</v>
      </c>
      <c r="BK2076" s="29" t="n">
        <f>IF(OR(D2076="", F2076="", J2076="", M2076=""), 1, 0)</f>
        <v>0</v>
      </c>
      <c r="BL2076" s="7">
             </c>
      <c r="BR2076" s="7">
             </c>
    </row>
    <row r="2077" x14ac:dyDescent="0.25">
      <c r="A2077" s="40" t="n">
        <f>ROW()-5</f>
        <v>2072</v>
      </c>
      <c r="B2077" s="41" t="s">
        <v>44</v>
      </c>
      <c r="C2077" s="42" t="s">
        <v>42</v>
      </c>
      <c r="D2077" s="43" t="s">
        <v>247</v>
      </c>
      <c r="E2077" s="42" t="s">
        <v>42</v>
      </c>
      <c r="F2077" s="43" t="s">
        <v>3247</v>
      </c>
      <c r="G2077" s="44" t="s">
        <v>44</v>
      </c>
      <c r="H2077" s="44" t="s">
        <v>44</v>
      </c>
      <c r="I2077" s="42" t="s">
        <v>42</v>
      </c>
      <c r="J2077" s="42" t="s">
        <v>42</v>
      </c>
      <c r="K2077" s="42" t="s">
        <v>42</v>
      </c>
      <c r="L2077" s="45" t="n">
        <f>AF2077</f>
        <v>0</v>
      </c>
      <c r="M2077" s="46" t="s">
        <v>46</v>
      </c>
      <c r="N2077" s="58" t="n">
        <v>11111</v>
      </c>
      <c r="O2077" s="47" t="n">
        <f>L2077*N2077*BJ2077</f>
        <v>0</v>
      </c>
      <c r="P2077" s="48" t="n">
        <f>BH2077</f>
        <v>0</v>
      </c>
      <c r="Q2077" s="45">
             </c>
      <c r="R2077" s="49" t="n">
        <f>L2077*Q2077</f>
        <v>0</v>
      </c>
      <c r="S2077" s="46" t="s">
        <f>IF(I2077="粉剂", "千克", IF(I2077="", "", "粒"))</f>
        <v>47</v>
      </c>
      <c r="T2077" s="49">
             </c>
      <c r="U2077" s="49">
             </c>
      <c r="V2077" s="49">
             </c>
      <c r="W2077" s="49">
             </c>
      <c r="X2077" s="49">
             </c>
      <c r="Y2077" s="49">
             </c>
      <c r="Z2077" s="49">
             </c>
      <c r="AA2077" s="49">
             </c>
      <c r="AB2077" s="49">
             </c>
      <c r="AC2077" s="49">
             </c>
      <c r="AD2077" s="49">
             </c>
      <c r="AE2077" s="49">
             </c>
      <c r="AF2077" s="45" t="n">
        <f>T2077+U2077+V2077+W2077+X2077+Y2077+Z2077+AA2077+AB2077+AC2077+AD2077+AE2077</f>
        <v>0</v>
      </c>
      <c r="AG2077" s="50">
             </c>
      <c r="AH2077" s="51" t="n">
        <f>$Q2077*T2077</f>
        <v>0</v>
      </c>
      <c r="AI2077" s="51" t="n">
        <f>$Q2077*U2077</f>
        <v>0</v>
      </c>
      <c r="AJ2077" s="51" t="n">
        <f>$Q2077*V2077</f>
        <v>0</v>
      </c>
      <c r="AK2077" s="51" t="n">
        <f>$Q2077*W2077</f>
        <v>0</v>
      </c>
      <c r="AL2077" s="51" t="n">
        <f>$Q2077*X2077</f>
        <v>0</v>
      </c>
      <c r="AM2077" s="51" t="n">
        <f>$Q2077*Y2077</f>
        <v>0</v>
      </c>
      <c r="AN2077" s="51" t="n">
        <f>$Q2077*Z2077</f>
        <v>0</v>
      </c>
      <c r="AO2077" s="52" t="n">
        <f>$Q2077*AA2077</f>
        <v>0</v>
      </c>
      <c r="AP2077" s="52" t="n">
        <f>$Q2077*AB2077</f>
        <v>0</v>
      </c>
      <c r="AQ2077" s="52" t="n">
        <f>$Q2077*AC2077</f>
        <v>0</v>
      </c>
      <c r="AR2077" s="52" t="n">
        <f>$Q2077*AD2077</f>
        <v>0</v>
      </c>
      <c r="AS2077" s="52" t="n">
        <f>$Q2077*AE2077</f>
        <v>0</v>
      </c>
      <c r="AT2077" s="52" t="n">
        <f>SUM(AH2077:AS2077)</f>
        <v>0</v>
      </c>
      <c r="AU2077" s="53">
             </c>
      <c r="AV2077" s="54" t="n">
        <f>IF($M2077="人民币", $N2077*T2077*$BJ2077/1.13, $N2077*T2077*$BJ2077)</f>
        <v>0</v>
      </c>
      <c r="AW2077" s="54" t="n">
        <f>IF($M2077="人民币", $N2077*U2077*$BJ2077/1.13, $N2077*U2077*$BJ2077)</f>
        <v>0</v>
      </c>
      <c r="AX2077" s="54" t="n">
        <f>IF($M2077="人民币", $N2077*V2077*$BJ2077/1.13, $N2077*V2077*$BJ2077)</f>
        <v>0</v>
      </c>
      <c r="AY2077" s="54" t="n">
        <f>IF($M2077="人民币", $N2077*W2077*$BJ2077/1.13, $N2077*W2077*$BJ2077)</f>
        <v>0</v>
      </c>
      <c r="AZ2077" s="54" t="n">
        <f>IF($M2077="人民币", $N2077*X2077*$BJ2077/1.13, $N2077*X2077*$BJ2077)</f>
        <v>0</v>
      </c>
      <c r="BA2077" s="54" t="n">
        <f>IF($M2077="人民币", $N2077*Y2077*$BJ2077/1.13, $N2077*Y2077*$BJ2077)</f>
        <v>0</v>
      </c>
      <c r="BB2077" s="54" t="n">
        <f>IF($M2077="人民币", $N2077*Z2077*$BJ2077/1.13, $N2077*Z2077*$BJ2077)</f>
        <v>0</v>
      </c>
      <c r="BC2077" s="54" t="n">
        <f>IF($M2077="人民币", $N2077*AA2077*$BJ2077/1.13, $N2077*AA2077*$BJ2077)</f>
        <v>0</v>
      </c>
      <c r="BD2077" s="54" t="n">
        <f>IF($M2077="人民币", $N2077*AB2077*$BJ2077/1.13, $N2077*AB2077*$BJ2077)</f>
        <v>0</v>
      </c>
      <c r="BE2077" s="54" t="n">
        <f>IF($M2077="人民币", $N2077*AC2077*$BJ2077/1.13, $N2077*AC2077*$BJ2077)</f>
        <v>0</v>
      </c>
      <c r="BF2077" s="54" t="n">
        <f>IF($M2077="人民币", $N2077*AD2077*$BJ2077/1.13, $N2077*AD2077*$BJ2077)</f>
        <v>0</v>
      </c>
      <c r="BG2077" s="54" t="n">
        <f>IF($M2077="人民币", $N2077*AE2077*$BJ2077/1.13, $N2077*AE2077*$BJ2077)</f>
        <v>0</v>
      </c>
      <c r="BH2077" s="55" t="n">
        <f>SUM(AV2077:BG2077)</f>
        <v>0</v>
      </c>
      <c r="BI2077" s="56">
             </c>
      <c r="BJ2077" s="57" t="n">
        <v>2071</v>
      </c>
      <c r="BK2077" s="29" t="n">
        <f>IF(OR(D2077="", F2077="", J2077="", M2077=""), 1, 0)</f>
        <v>0</v>
      </c>
      <c r="BL2077" s="7">
             </c>
      <c r="BR2077" s="7">
             </c>
    </row>
    <row r="2078" x14ac:dyDescent="0.25">
      <c r="A2078" s="40" t="n">
        <f>ROW()-5</f>
        <v>2073</v>
      </c>
      <c r="B2078" s="41" t="s">
        <v>44</v>
      </c>
      <c r="C2078" s="42" t="s">
        <v>42</v>
      </c>
      <c r="D2078" s="43" t="s">
        <v>250</v>
      </c>
      <c r="E2078" s="42" t="s">
        <v>42</v>
      </c>
      <c r="F2078" s="43" t="s">
        <v>3248</v>
      </c>
      <c r="G2078" s="44" t="s">
        <v>44</v>
      </c>
      <c r="H2078" s="44" t="s">
        <v>44</v>
      </c>
      <c r="I2078" s="42" t="s">
        <v>42</v>
      </c>
      <c r="J2078" s="42" t="s">
        <v>42</v>
      </c>
      <c r="K2078" s="42" t="s">
        <v>42</v>
      </c>
      <c r="L2078" s="45" t="n">
        <f>AF2078</f>
        <v>0</v>
      </c>
      <c r="M2078" s="46" t="s">
        <v>46</v>
      </c>
      <c r="N2078" s="58" t="n">
        <v>11111</v>
      </c>
      <c r="O2078" s="47" t="n">
        <f>L2078*N2078*BJ2078</f>
        <v>0</v>
      </c>
      <c r="P2078" s="48" t="n">
        <f>BH2078</f>
        <v>0</v>
      </c>
      <c r="Q2078" s="45">
             </c>
      <c r="R2078" s="49" t="n">
        <f>L2078*Q2078</f>
        <v>0</v>
      </c>
      <c r="S2078" s="46" t="s">
        <f>IF(I2078="粉剂", "千克", IF(I2078="", "", "粒"))</f>
        <v>47</v>
      </c>
      <c r="T2078" s="49">
             </c>
      <c r="U2078" s="49">
             </c>
      <c r="V2078" s="49">
             </c>
      <c r="W2078" s="49">
             </c>
      <c r="X2078" s="49">
             </c>
      <c r="Y2078" s="49">
             </c>
      <c r="Z2078" s="49">
             </c>
      <c r="AA2078" s="49">
             </c>
      <c r="AB2078" s="49">
             </c>
      <c r="AC2078" s="49">
             </c>
      <c r="AD2078" s="49">
             </c>
      <c r="AE2078" s="49">
             </c>
      <c r="AF2078" s="45" t="n">
        <f>T2078+U2078+V2078+W2078+X2078+Y2078+Z2078+AA2078+AB2078+AC2078+AD2078+AE2078</f>
        <v>0</v>
      </c>
      <c r="AG2078" s="50">
             </c>
      <c r="AH2078" s="51" t="n">
        <f>$Q2078*T2078</f>
        <v>0</v>
      </c>
      <c r="AI2078" s="51" t="n">
        <f>$Q2078*U2078</f>
        <v>0</v>
      </c>
      <c r="AJ2078" s="51" t="n">
        <f>$Q2078*V2078</f>
        <v>0</v>
      </c>
      <c r="AK2078" s="51" t="n">
        <f>$Q2078*W2078</f>
        <v>0</v>
      </c>
      <c r="AL2078" s="51" t="n">
        <f>$Q2078*X2078</f>
        <v>0</v>
      </c>
      <c r="AM2078" s="51" t="n">
        <f>$Q2078*Y2078</f>
        <v>0</v>
      </c>
      <c r="AN2078" s="51" t="n">
        <f>$Q2078*Z2078</f>
        <v>0</v>
      </c>
      <c r="AO2078" s="52" t="n">
        <f>$Q2078*AA2078</f>
        <v>0</v>
      </c>
      <c r="AP2078" s="52" t="n">
        <f>$Q2078*AB2078</f>
        <v>0</v>
      </c>
      <c r="AQ2078" s="52" t="n">
        <f>$Q2078*AC2078</f>
        <v>0</v>
      </c>
      <c r="AR2078" s="52" t="n">
        <f>$Q2078*AD2078</f>
        <v>0</v>
      </c>
      <c r="AS2078" s="52" t="n">
        <f>$Q2078*AE2078</f>
        <v>0</v>
      </c>
      <c r="AT2078" s="52" t="n">
        <f>SUM(AH2078:AS2078)</f>
        <v>0</v>
      </c>
      <c r="AU2078" s="53">
             </c>
      <c r="AV2078" s="54" t="n">
        <f>IF($M2078="人民币", $N2078*T2078*$BJ2078/1.13, $N2078*T2078*$BJ2078)</f>
        <v>0</v>
      </c>
      <c r="AW2078" s="54" t="n">
        <f>IF($M2078="人民币", $N2078*U2078*$BJ2078/1.13, $N2078*U2078*$BJ2078)</f>
        <v>0</v>
      </c>
      <c r="AX2078" s="54" t="n">
        <f>IF($M2078="人民币", $N2078*V2078*$BJ2078/1.13, $N2078*V2078*$BJ2078)</f>
        <v>0</v>
      </c>
      <c r="AY2078" s="54" t="n">
        <f>IF($M2078="人民币", $N2078*W2078*$BJ2078/1.13, $N2078*W2078*$BJ2078)</f>
        <v>0</v>
      </c>
      <c r="AZ2078" s="54" t="n">
        <f>IF($M2078="人民币", $N2078*X2078*$BJ2078/1.13, $N2078*X2078*$BJ2078)</f>
        <v>0</v>
      </c>
      <c r="BA2078" s="54" t="n">
        <f>IF($M2078="人民币", $N2078*Y2078*$BJ2078/1.13, $N2078*Y2078*$BJ2078)</f>
        <v>0</v>
      </c>
      <c r="BB2078" s="54" t="n">
        <f>IF($M2078="人民币", $N2078*Z2078*$BJ2078/1.13, $N2078*Z2078*$BJ2078)</f>
        <v>0</v>
      </c>
      <c r="BC2078" s="54" t="n">
        <f>IF($M2078="人民币", $N2078*AA2078*$BJ2078/1.13, $N2078*AA2078*$BJ2078)</f>
        <v>0</v>
      </c>
      <c r="BD2078" s="54" t="n">
        <f>IF($M2078="人民币", $N2078*AB2078*$BJ2078/1.13, $N2078*AB2078*$BJ2078)</f>
        <v>0</v>
      </c>
      <c r="BE2078" s="54" t="n">
        <f>IF($M2078="人民币", $N2078*AC2078*$BJ2078/1.13, $N2078*AC2078*$BJ2078)</f>
        <v>0</v>
      </c>
      <c r="BF2078" s="54" t="n">
        <f>IF($M2078="人民币", $N2078*AD2078*$BJ2078/1.13, $N2078*AD2078*$BJ2078)</f>
        <v>0</v>
      </c>
      <c r="BG2078" s="54" t="n">
        <f>IF($M2078="人民币", $N2078*AE2078*$BJ2078/1.13, $N2078*AE2078*$BJ2078)</f>
        <v>0</v>
      </c>
      <c r="BH2078" s="55" t="n">
        <f>SUM(AV2078:BG2078)</f>
        <v>0</v>
      </c>
      <c r="BI2078" s="56">
             </c>
      <c r="BJ2078" s="57" t="n">
        <v>2072</v>
      </c>
      <c r="BK2078" s="29" t="n">
        <f>IF(OR(D2078="", F2078="", J2078="", M2078=""), 1, 0)</f>
        <v>0</v>
      </c>
      <c r="BL2078" s="7">
             </c>
      <c r="BR2078" s="7">
             </c>
    </row>
    <row r="2079" x14ac:dyDescent="0.25">
      <c r="A2079" s="40" t="n">
        <f>ROW()-5</f>
        <v>2074</v>
      </c>
      <c r="B2079" s="41" t="s">
        <v>44</v>
      </c>
      <c r="C2079" s="42" t="s">
        <v>42</v>
      </c>
      <c r="D2079" s="43" t="s">
        <v>253</v>
      </c>
      <c r="E2079" s="42" t="s">
        <v>42</v>
      </c>
      <c r="F2079" s="43" t="s">
        <v>3249</v>
      </c>
      <c r="G2079" s="44" t="s">
        <v>44</v>
      </c>
      <c r="H2079" s="44" t="s">
        <v>44</v>
      </c>
      <c r="I2079" s="42" t="s">
        <v>42</v>
      </c>
      <c r="J2079" s="42" t="s">
        <v>42</v>
      </c>
      <c r="K2079" s="42" t="s">
        <v>42</v>
      </c>
      <c r="L2079" s="45" t="n">
        <f>AF2079</f>
        <v>0</v>
      </c>
      <c r="M2079" s="46" t="s">
        <v>46</v>
      </c>
      <c r="N2079" s="58" t="n">
        <v>11111</v>
      </c>
      <c r="O2079" s="47" t="n">
        <f>L2079*N2079*BJ2079</f>
        <v>0</v>
      </c>
      <c r="P2079" s="48" t="n">
        <f>BH2079</f>
        <v>0</v>
      </c>
      <c r="Q2079" s="45">
             </c>
      <c r="R2079" s="49" t="n">
        <f>L2079*Q2079</f>
        <v>0</v>
      </c>
      <c r="S2079" s="46" t="s">
        <f>IF(I2079="粉剂", "千克", IF(I2079="", "", "粒"))</f>
        <v>47</v>
      </c>
      <c r="T2079" s="49">
             </c>
      <c r="U2079" s="49">
             </c>
      <c r="V2079" s="49">
             </c>
      <c r="W2079" s="49">
             </c>
      <c r="X2079" s="49">
             </c>
      <c r="Y2079" s="49">
             </c>
      <c r="Z2079" s="49">
             </c>
      <c r="AA2079" s="49">
             </c>
      <c r="AB2079" s="49">
             </c>
      <c r="AC2079" s="49">
             </c>
      <c r="AD2079" s="49">
             </c>
      <c r="AE2079" s="49">
             </c>
      <c r="AF2079" s="45" t="n">
        <f>T2079+U2079+V2079+W2079+X2079+Y2079+Z2079+AA2079+AB2079+AC2079+AD2079+AE2079</f>
        <v>0</v>
      </c>
      <c r="AG2079" s="50">
             </c>
      <c r="AH2079" s="51" t="n">
        <f>$Q2079*T2079</f>
        <v>0</v>
      </c>
      <c r="AI2079" s="51" t="n">
        <f>$Q2079*U2079</f>
        <v>0</v>
      </c>
      <c r="AJ2079" s="51" t="n">
        <f>$Q2079*V2079</f>
        <v>0</v>
      </c>
      <c r="AK2079" s="51" t="n">
        <f>$Q2079*W2079</f>
        <v>0</v>
      </c>
      <c r="AL2079" s="51" t="n">
        <f>$Q2079*X2079</f>
        <v>0</v>
      </c>
      <c r="AM2079" s="51" t="n">
        <f>$Q2079*Y2079</f>
        <v>0</v>
      </c>
      <c r="AN2079" s="51" t="n">
        <f>$Q2079*Z2079</f>
        <v>0</v>
      </c>
      <c r="AO2079" s="52" t="n">
        <f>$Q2079*AA2079</f>
        <v>0</v>
      </c>
      <c r="AP2079" s="52" t="n">
        <f>$Q2079*AB2079</f>
        <v>0</v>
      </c>
      <c r="AQ2079" s="52" t="n">
        <f>$Q2079*AC2079</f>
        <v>0</v>
      </c>
      <c r="AR2079" s="52" t="n">
        <f>$Q2079*AD2079</f>
        <v>0</v>
      </c>
      <c r="AS2079" s="52" t="n">
        <f>$Q2079*AE2079</f>
        <v>0</v>
      </c>
      <c r="AT2079" s="52" t="n">
        <f>SUM(AH2079:AS2079)</f>
        <v>0</v>
      </c>
      <c r="AU2079" s="53">
             </c>
      <c r="AV2079" s="54" t="n">
        <f>IF($M2079="人民币", $N2079*T2079*$BJ2079/1.13, $N2079*T2079*$BJ2079)</f>
        <v>0</v>
      </c>
      <c r="AW2079" s="54" t="n">
        <f>IF($M2079="人民币", $N2079*U2079*$BJ2079/1.13, $N2079*U2079*$BJ2079)</f>
        <v>0</v>
      </c>
      <c r="AX2079" s="54" t="n">
        <f>IF($M2079="人民币", $N2079*V2079*$BJ2079/1.13, $N2079*V2079*$BJ2079)</f>
        <v>0</v>
      </c>
      <c r="AY2079" s="54" t="n">
        <f>IF($M2079="人民币", $N2079*W2079*$BJ2079/1.13, $N2079*W2079*$BJ2079)</f>
        <v>0</v>
      </c>
      <c r="AZ2079" s="54" t="n">
        <f>IF($M2079="人民币", $N2079*X2079*$BJ2079/1.13, $N2079*X2079*$BJ2079)</f>
        <v>0</v>
      </c>
      <c r="BA2079" s="54" t="n">
        <f>IF($M2079="人民币", $N2079*Y2079*$BJ2079/1.13, $N2079*Y2079*$BJ2079)</f>
        <v>0</v>
      </c>
      <c r="BB2079" s="54" t="n">
        <f>IF($M2079="人民币", $N2079*Z2079*$BJ2079/1.13, $N2079*Z2079*$BJ2079)</f>
        <v>0</v>
      </c>
      <c r="BC2079" s="54" t="n">
        <f>IF($M2079="人民币", $N2079*AA2079*$BJ2079/1.13, $N2079*AA2079*$BJ2079)</f>
        <v>0</v>
      </c>
      <c r="BD2079" s="54" t="n">
        <f>IF($M2079="人民币", $N2079*AB2079*$BJ2079/1.13, $N2079*AB2079*$BJ2079)</f>
        <v>0</v>
      </c>
      <c r="BE2079" s="54" t="n">
        <f>IF($M2079="人民币", $N2079*AC2079*$BJ2079/1.13, $N2079*AC2079*$BJ2079)</f>
        <v>0</v>
      </c>
      <c r="BF2079" s="54" t="n">
        <f>IF($M2079="人民币", $N2079*AD2079*$BJ2079/1.13, $N2079*AD2079*$BJ2079)</f>
        <v>0</v>
      </c>
      <c r="BG2079" s="54" t="n">
        <f>IF($M2079="人民币", $N2079*AE2079*$BJ2079/1.13, $N2079*AE2079*$BJ2079)</f>
        <v>0</v>
      </c>
      <c r="BH2079" s="55" t="n">
        <f>SUM(AV2079:BG2079)</f>
        <v>0</v>
      </c>
      <c r="BI2079" s="56">
             </c>
      <c r="BJ2079" s="57" t="n">
        <v>2073</v>
      </c>
      <c r="BK2079" s="29" t="n">
        <f>IF(OR(D2079="", F2079="", J2079="", M2079=""), 1, 0)</f>
        <v>0</v>
      </c>
      <c r="BL2079" s="7">
             </c>
      <c r="BR2079" s="7">
             </c>
    </row>
    <row r="2080" x14ac:dyDescent="0.25">
      <c r="A2080" s="40" t="n">
        <f>ROW()-5</f>
        <v>2075</v>
      </c>
      <c r="B2080" s="41" t="s">
        <v>44</v>
      </c>
      <c r="C2080" s="42" t="s">
        <v>42</v>
      </c>
      <c r="D2080" s="43" t="s">
        <v>256</v>
      </c>
      <c r="E2080" s="42" t="s">
        <v>42</v>
      </c>
      <c r="F2080" s="43" t="s">
        <v>3250</v>
      </c>
      <c r="G2080" s="44" t="s">
        <v>44</v>
      </c>
      <c r="H2080" s="44" t="s">
        <v>44</v>
      </c>
      <c r="I2080" s="42" t="s">
        <v>42</v>
      </c>
      <c r="J2080" s="42" t="s">
        <v>42</v>
      </c>
      <c r="K2080" s="42" t="s">
        <v>42</v>
      </c>
      <c r="L2080" s="45" t="n">
        <f>AF2080</f>
        <v>0</v>
      </c>
      <c r="M2080" s="46" t="s">
        <v>46</v>
      </c>
      <c r="N2080" s="58" t="n">
        <v>11111</v>
      </c>
      <c r="O2080" s="47" t="n">
        <f>L2080*N2080*BJ2080</f>
        <v>0</v>
      </c>
      <c r="P2080" s="48" t="n">
        <f>BH2080</f>
        <v>0</v>
      </c>
      <c r="Q2080" s="45">
             </c>
      <c r="R2080" s="49" t="n">
        <f>L2080*Q2080</f>
        <v>0</v>
      </c>
      <c r="S2080" s="46" t="s">
        <f>IF(I2080="粉剂", "千克", IF(I2080="", "", "粒"))</f>
        <v>47</v>
      </c>
      <c r="T2080" s="49">
             </c>
      <c r="U2080" s="49">
             </c>
      <c r="V2080" s="49">
             </c>
      <c r="W2080" s="49">
             </c>
      <c r="X2080" s="49">
             </c>
      <c r="Y2080" s="49">
             </c>
      <c r="Z2080" s="49">
             </c>
      <c r="AA2080" s="49">
             </c>
      <c r="AB2080" s="49">
             </c>
      <c r="AC2080" s="49">
             </c>
      <c r="AD2080" s="49">
             </c>
      <c r="AE2080" s="49">
             </c>
      <c r="AF2080" s="45" t="n">
        <f>T2080+U2080+V2080+W2080+X2080+Y2080+Z2080+AA2080+AB2080+AC2080+AD2080+AE2080</f>
        <v>0</v>
      </c>
      <c r="AG2080" s="50">
             </c>
      <c r="AH2080" s="51" t="n">
        <f>$Q2080*T2080</f>
        <v>0</v>
      </c>
      <c r="AI2080" s="51" t="n">
        <f>$Q2080*U2080</f>
        <v>0</v>
      </c>
      <c r="AJ2080" s="51" t="n">
        <f>$Q2080*V2080</f>
        <v>0</v>
      </c>
      <c r="AK2080" s="51" t="n">
        <f>$Q2080*W2080</f>
        <v>0</v>
      </c>
      <c r="AL2080" s="51" t="n">
        <f>$Q2080*X2080</f>
        <v>0</v>
      </c>
      <c r="AM2080" s="51" t="n">
        <f>$Q2080*Y2080</f>
        <v>0</v>
      </c>
      <c r="AN2080" s="51" t="n">
        <f>$Q2080*Z2080</f>
        <v>0</v>
      </c>
      <c r="AO2080" s="52" t="n">
        <f>$Q2080*AA2080</f>
        <v>0</v>
      </c>
      <c r="AP2080" s="52" t="n">
        <f>$Q2080*AB2080</f>
        <v>0</v>
      </c>
      <c r="AQ2080" s="52" t="n">
        <f>$Q2080*AC2080</f>
        <v>0</v>
      </c>
      <c r="AR2080" s="52" t="n">
        <f>$Q2080*AD2080</f>
        <v>0</v>
      </c>
      <c r="AS2080" s="52" t="n">
        <f>$Q2080*AE2080</f>
        <v>0</v>
      </c>
      <c r="AT2080" s="52" t="n">
        <f>SUM(AH2080:AS2080)</f>
        <v>0</v>
      </c>
      <c r="AU2080" s="53">
             </c>
      <c r="AV2080" s="54" t="n">
        <f>IF($M2080="人民币", $N2080*T2080*$BJ2080/1.13, $N2080*T2080*$BJ2080)</f>
        <v>0</v>
      </c>
      <c r="AW2080" s="54" t="n">
        <f>IF($M2080="人民币", $N2080*U2080*$BJ2080/1.13, $N2080*U2080*$BJ2080)</f>
        <v>0</v>
      </c>
      <c r="AX2080" s="54" t="n">
        <f>IF($M2080="人民币", $N2080*V2080*$BJ2080/1.13, $N2080*V2080*$BJ2080)</f>
        <v>0</v>
      </c>
      <c r="AY2080" s="54" t="n">
        <f>IF($M2080="人民币", $N2080*W2080*$BJ2080/1.13, $N2080*W2080*$BJ2080)</f>
        <v>0</v>
      </c>
      <c r="AZ2080" s="54" t="n">
        <f>IF($M2080="人民币", $N2080*X2080*$BJ2080/1.13, $N2080*X2080*$BJ2080)</f>
        <v>0</v>
      </c>
      <c r="BA2080" s="54" t="n">
        <f>IF($M2080="人民币", $N2080*Y2080*$BJ2080/1.13, $N2080*Y2080*$BJ2080)</f>
        <v>0</v>
      </c>
      <c r="BB2080" s="54" t="n">
        <f>IF($M2080="人民币", $N2080*Z2080*$BJ2080/1.13, $N2080*Z2080*$BJ2080)</f>
        <v>0</v>
      </c>
      <c r="BC2080" s="54" t="n">
        <f>IF($M2080="人民币", $N2080*AA2080*$BJ2080/1.13, $N2080*AA2080*$BJ2080)</f>
        <v>0</v>
      </c>
      <c r="BD2080" s="54" t="n">
        <f>IF($M2080="人民币", $N2080*AB2080*$BJ2080/1.13, $N2080*AB2080*$BJ2080)</f>
        <v>0</v>
      </c>
      <c r="BE2080" s="54" t="n">
        <f>IF($M2080="人民币", $N2080*AC2080*$BJ2080/1.13, $N2080*AC2080*$BJ2080)</f>
        <v>0</v>
      </c>
      <c r="BF2080" s="54" t="n">
        <f>IF($M2080="人民币", $N2080*AD2080*$BJ2080/1.13, $N2080*AD2080*$BJ2080)</f>
        <v>0</v>
      </c>
      <c r="BG2080" s="54" t="n">
        <f>IF($M2080="人民币", $N2080*AE2080*$BJ2080/1.13, $N2080*AE2080*$BJ2080)</f>
        <v>0</v>
      </c>
      <c r="BH2080" s="55" t="n">
        <f>SUM(AV2080:BG2080)</f>
        <v>0</v>
      </c>
      <c r="BI2080" s="56">
             </c>
      <c r="BJ2080" s="57" t="n">
        <v>2074</v>
      </c>
      <c r="BK2080" s="29" t="n">
        <f>IF(OR(D2080="", F2080="", J2080="", M2080=""), 1, 0)</f>
        <v>0</v>
      </c>
      <c r="BL2080" s="7">
             </c>
      <c r="BR2080" s="7">
             </c>
    </row>
    <row r="2081" x14ac:dyDescent="0.25">
      <c r="A2081" s="40" t="n">
        <f>ROW()-5</f>
        <v>2076</v>
      </c>
      <c r="B2081" s="41" t="s">
        <v>44</v>
      </c>
      <c r="C2081" s="42" t="s">
        <v>42</v>
      </c>
      <c r="D2081" s="43" t="s">
        <v>259</v>
      </c>
      <c r="E2081" s="42" t="s">
        <v>42</v>
      </c>
      <c r="F2081" s="43" t="s">
        <v>3251</v>
      </c>
      <c r="G2081" s="44" t="s">
        <v>44</v>
      </c>
      <c r="H2081" s="44" t="s">
        <v>44</v>
      </c>
      <c r="I2081" s="42" t="s">
        <v>42</v>
      </c>
      <c r="J2081" s="42" t="s">
        <v>42</v>
      </c>
      <c r="K2081" s="42" t="s">
        <v>42</v>
      </c>
      <c r="L2081" s="45" t="n">
        <f>AF2081</f>
        <v>0</v>
      </c>
      <c r="M2081" s="46" t="s">
        <v>46</v>
      </c>
      <c r="N2081" s="58" t="n">
        <v>11111</v>
      </c>
      <c r="O2081" s="47" t="n">
        <f>L2081*N2081*BJ2081</f>
        <v>0</v>
      </c>
      <c r="P2081" s="48" t="n">
        <f>BH2081</f>
        <v>0</v>
      </c>
      <c r="Q2081" s="45">
             </c>
      <c r="R2081" s="49" t="n">
        <f>L2081*Q2081</f>
        <v>0</v>
      </c>
      <c r="S2081" s="46" t="s">
        <f>IF(I2081="粉剂", "千克", IF(I2081="", "", "粒"))</f>
        <v>47</v>
      </c>
      <c r="T2081" s="49">
             </c>
      <c r="U2081" s="49">
             </c>
      <c r="V2081" s="49">
             </c>
      <c r="W2081" s="49">
             </c>
      <c r="X2081" s="49">
             </c>
      <c r="Y2081" s="49">
             </c>
      <c r="Z2081" s="49">
             </c>
      <c r="AA2081" s="49">
             </c>
      <c r="AB2081" s="49">
             </c>
      <c r="AC2081" s="49">
             </c>
      <c r="AD2081" s="49">
             </c>
      <c r="AE2081" s="49">
             </c>
      <c r="AF2081" s="45" t="n">
        <f>T2081+U2081+V2081+W2081+X2081+Y2081+Z2081+AA2081+AB2081+AC2081+AD2081+AE2081</f>
        <v>0</v>
      </c>
      <c r="AG2081" s="50">
             </c>
      <c r="AH2081" s="51" t="n">
        <f>$Q2081*T2081</f>
        <v>0</v>
      </c>
      <c r="AI2081" s="51" t="n">
        <f>$Q2081*U2081</f>
        <v>0</v>
      </c>
      <c r="AJ2081" s="51" t="n">
        <f>$Q2081*V2081</f>
        <v>0</v>
      </c>
      <c r="AK2081" s="51" t="n">
        <f>$Q2081*W2081</f>
        <v>0</v>
      </c>
      <c r="AL2081" s="51" t="n">
        <f>$Q2081*X2081</f>
        <v>0</v>
      </c>
      <c r="AM2081" s="51" t="n">
        <f>$Q2081*Y2081</f>
        <v>0</v>
      </c>
      <c r="AN2081" s="51" t="n">
        <f>$Q2081*Z2081</f>
        <v>0</v>
      </c>
      <c r="AO2081" s="52" t="n">
        <f>$Q2081*AA2081</f>
        <v>0</v>
      </c>
      <c r="AP2081" s="52" t="n">
        <f>$Q2081*AB2081</f>
        <v>0</v>
      </c>
      <c r="AQ2081" s="52" t="n">
        <f>$Q2081*AC2081</f>
        <v>0</v>
      </c>
      <c r="AR2081" s="52" t="n">
        <f>$Q2081*AD2081</f>
        <v>0</v>
      </c>
      <c r="AS2081" s="52" t="n">
        <f>$Q2081*AE2081</f>
        <v>0</v>
      </c>
      <c r="AT2081" s="52" t="n">
        <f>SUM(AH2081:AS2081)</f>
        <v>0</v>
      </c>
      <c r="AU2081" s="53">
             </c>
      <c r="AV2081" s="54" t="n">
        <f>IF($M2081="人民币", $N2081*T2081*$BJ2081/1.13, $N2081*T2081*$BJ2081)</f>
        <v>0</v>
      </c>
      <c r="AW2081" s="54" t="n">
        <f>IF($M2081="人民币", $N2081*U2081*$BJ2081/1.13, $N2081*U2081*$BJ2081)</f>
        <v>0</v>
      </c>
      <c r="AX2081" s="54" t="n">
        <f>IF($M2081="人民币", $N2081*V2081*$BJ2081/1.13, $N2081*V2081*$BJ2081)</f>
        <v>0</v>
      </c>
      <c r="AY2081" s="54" t="n">
        <f>IF($M2081="人民币", $N2081*W2081*$BJ2081/1.13, $N2081*W2081*$BJ2081)</f>
        <v>0</v>
      </c>
      <c r="AZ2081" s="54" t="n">
        <f>IF($M2081="人民币", $N2081*X2081*$BJ2081/1.13, $N2081*X2081*$BJ2081)</f>
        <v>0</v>
      </c>
      <c r="BA2081" s="54" t="n">
        <f>IF($M2081="人民币", $N2081*Y2081*$BJ2081/1.13, $N2081*Y2081*$BJ2081)</f>
        <v>0</v>
      </c>
      <c r="BB2081" s="54" t="n">
        <f>IF($M2081="人民币", $N2081*Z2081*$BJ2081/1.13, $N2081*Z2081*$BJ2081)</f>
        <v>0</v>
      </c>
      <c r="BC2081" s="54" t="n">
        <f>IF($M2081="人民币", $N2081*AA2081*$BJ2081/1.13, $N2081*AA2081*$BJ2081)</f>
        <v>0</v>
      </c>
      <c r="BD2081" s="54" t="n">
        <f>IF($M2081="人民币", $N2081*AB2081*$BJ2081/1.13, $N2081*AB2081*$BJ2081)</f>
        <v>0</v>
      </c>
      <c r="BE2081" s="54" t="n">
        <f>IF($M2081="人民币", $N2081*AC2081*$BJ2081/1.13, $N2081*AC2081*$BJ2081)</f>
        <v>0</v>
      </c>
      <c r="BF2081" s="54" t="n">
        <f>IF($M2081="人民币", $N2081*AD2081*$BJ2081/1.13, $N2081*AD2081*$BJ2081)</f>
        <v>0</v>
      </c>
      <c r="BG2081" s="54" t="n">
        <f>IF($M2081="人民币", $N2081*AE2081*$BJ2081/1.13, $N2081*AE2081*$BJ2081)</f>
        <v>0</v>
      </c>
      <c r="BH2081" s="55" t="n">
        <f>SUM(AV2081:BG2081)</f>
        <v>0</v>
      </c>
      <c r="BI2081" s="56">
             </c>
      <c r="BJ2081" s="57" t="n">
        <v>2075</v>
      </c>
      <c r="BK2081" s="29" t="n">
        <f>IF(OR(D2081="", F2081="", J2081="", M2081=""), 1, 0)</f>
        <v>0</v>
      </c>
      <c r="BL2081" s="7">
             </c>
      <c r="BR2081" s="7">
             </c>
    </row>
    <row r="2082" x14ac:dyDescent="0.25">
      <c r="A2082" s="40" t="n">
        <f>ROW()-5</f>
        <v>2077</v>
      </c>
      <c r="B2082" s="41" t="s">
        <v>44</v>
      </c>
      <c r="C2082" s="42" t="s">
        <v>42</v>
      </c>
      <c r="D2082" s="43" t="s">
        <v>262</v>
      </c>
      <c r="E2082" s="42" t="s">
        <v>42</v>
      </c>
      <c r="F2082" s="43" t="s">
        <v>3252</v>
      </c>
      <c r="G2082" s="44" t="s">
        <v>44</v>
      </c>
      <c r="H2082" s="44" t="s">
        <v>44</v>
      </c>
      <c r="I2082" s="42" t="s">
        <v>42</v>
      </c>
      <c r="J2082" s="42" t="s">
        <v>42</v>
      </c>
      <c r="K2082" s="42" t="s">
        <v>42</v>
      </c>
      <c r="L2082" s="45" t="n">
        <f>AF2082</f>
        <v>0</v>
      </c>
      <c r="M2082" s="46" t="s">
        <v>46</v>
      </c>
      <c r="N2082" s="58" t="n">
        <v>11111</v>
      </c>
      <c r="O2082" s="47" t="n">
        <f>L2082*N2082*BJ2082</f>
        <v>0</v>
      </c>
      <c r="P2082" s="48" t="n">
        <f>BH2082</f>
        <v>0</v>
      </c>
      <c r="Q2082" s="45">
             </c>
      <c r="R2082" s="49" t="n">
        <f>L2082*Q2082</f>
        <v>0</v>
      </c>
      <c r="S2082" s="46" t="s">
        <f>IF(I2082="粉剂", "千克", IF(I2082="", "", "粒"))</f>
        <v>47</v>
      </c>
      <c r="T2082" s="49">
             </c>
      <c r="U2082" s="49">
             </c>
      <c r="V2082" s="49">
             </c>
      <c r="W2082" s="49">
             </c>
      <c r="X2082" s="49">
             </c>
      <c r="Y2082" s="49">
             </c>
      <c r="Z2082" s="49">
             </c>
      <c r="AA2082" s="49">
             </c>
      <c r="AB2082" s="49">
             </c>
      <c r="AC2082" s="49">
             </c>
      <c r="AD2082" s="49">
             </c>
      <c r="AE2082" s="49">
             </c>
      <c r="AF2082" s="45" t="n">
        <f>T2082+U2082+V2082+W2082+X2082+Y2082+Z2082+AA2082+AB2082+AC2082+AD2082+AE2082</f>
        <v>0</v>
      </c>
      <c r="AG2082" s="50">
             </c>
      <c r="AH2082" s="51" t="n">
        <f>$Q2082*T2082</f>
        <v>0</v>
      </c>
      <c r="AI2082" s="51" t="n">
        <f>$Q2082*U2082</f>
        <v>0</v>
      </c>
      <c r="AJ2082" s="51" t="n">
        <f>$Q2082*V2082</f>
        <v>0</v>
      </c>
      <c r="AK2082" s="51" t="n">
        <f>$Q2082*W2082</f>
        <v>0</v>
      </c>
      <c r="AL2082" s="51" t="n">
        <f>$Q2082*X2082</f>
        <v>0</v>
      </c>
      <c r="AM2082" s="51" t="n">
        <f>$Q2082*Y2082</f>
        <v>0</v>
      </c>
      <c r="AN2082" s="51" t="n">
        <f>$Q2082*Z2082</f>
        <v>0</v>
      </c>
      <c r="AO2082" s="52" t="n">
        <f>$Q2082*AA2082</f>
        <v>0</v>
      </c>
      <c r="AP2082" s="52" t="n">
        <f>$Q2082*AB2082</f>
        <v>0</v>
      </c>
      <c r="AQ2082" s="52" t="n">
        <f>$Q2082*AC2082</f>
        <v>0</v>
      </c>
      <c r="AR2082" s="52" t="n">
        <f>$Q2082*AD2082</f>
        <v>0</v>
      </c>
      <c r="AS2082" s="52" t="n">
        <f>$Q2082*AE2082</f>
        <v>0</v>
      </c>
      <c r="AT2082" s="52" t="n">
        <f>SUM(AH2082:AS2082)</f>
        <v>0</v>
      </c>
      <c r="AU2082" s="53">
             </c>
      <c r="AV2082" s="54" t="n">
        <f>IF($M2082="人民币", $N2082*T2082*$BJ2082/1.13, $N2082*T2082*$BJ2082)</f>
        <v>0</v>
      </c>
      <c r="AW2082" s="54" t="n">
        <f>IF($M2082="人民币", $N2082*U2082*$BJ2082/1.13, $N2082*U2082*$BJ2082)</f>
        <v>0</v>
      </c>
      <c r="AX2082" s="54" t="n">
        <f>IF($M2082="人民币", $N2082*V2082*$BJ2082/1.13, $N2082*V2082*$BJ2082)</f>
        <v>0</v>
      </c>
      <c r="AY2082" s="54" t="n">
        <f>IF($M2082="人民币", $N2082*W2082*$BJ2082/1.13, $N2082*W2082*$BJ2082)</f>
        <v>0</v>
      </c>
      <c r="AZ2082" s="54" t="n">
        <f>IF($M2082="人民币", $N2082*X2082*$BJ2082/1.13, $N2082*X2082*$BJ2082)</f>
        <v>0</v>
      </c>
      <c r="BA2082" s="54" t="n">
        <f>IF($M2082="人民币", $N2082*Y2082*$BJ2082/1.13, $N2082*Y2082*$BJ2082)</f>
        <v>0</v>
      </c>
      <c r="BB2082" s="54" t="n">
        <f>IF($M2082="人民币", $N2082*Z2082*$BJ2082/1.13, $N2082*Z2082*$BJ2082)</f>
        <v>0</v>
      </c>
      <c r="BC2082" s="54" t="n">
        <f>IF($M2082="人民币", $N2082*AA2082*$BJ2082/1.13, $N2082*AA2082*$BJ2082)</f>
        <v>0</v>
      </c>
      <c r="BD2082" s="54" t="n">
        <f>IF($M2082="人民币", $N2082*AB2082*$BJ2082/1.13, $N2082*AB2082*$BJ2082)</f>
        <v>0</v>
      </c>
      <c r="BE2082" s="54" t="n">
        <f>IF($M2082="人民币", $N2082*AC2082*$BJ2082/1.13, $N2082*AC2082*$BJ2082)</f>
        <v>0</v>
      </c>
      <c r="BF2082" s="54" t="n">
        <f>IF($M2082="人民币", $N2082*AD2082*$BJ2082/1.13, $N2082*AD2082*$BJ2082)</f>
        <v>0</v>
      </c>
      <c r="BG2082" s="54" t="n">
        <f>IF($M2082="人民币", $N2082*AE2082*$BJ2082/1.13, $N2082*AE2082*$BJ2082)</f>
        <v>0</v>
      </c>
      <c r="BH2082" s="55" t="n">
        <f>SUM(AV2082:BG2082)</f>
        <v>0</v>
      </c>
      <c r="BI2082" s="56">
             </c>
      <c r="BJ2082" s="57" t="n">
        <v>2076</v>
      </c>
      <c r="BK2082" s="29" t="n">
        <f>IF(OR(D2082="", F2082="", J2082="", M2082=""), 1, 0)</f>
        <v>0</v>
      </c>
      <c r="BL2082" s="7">
             </c>
      <c r="BR2082" s="7">
             </c>
    </row>
    <row r="2083" x14ac:dyDescent="0.25">
      <c r="A2083" s="40" t="n">
        <f>ROW()-5</f>
        <v>2078</v>
      </c>
      <c r="B2083" s="41" t="s">
        <v>44</v>
      </c>
      <c r="C2083" s="42" t="s">
        <v>42</v>
      </c>
      <c r="D2083" s="43" t="s">
        <v>265</v>
      </c>
      <c r="E2083" s="42" t="s">
        <v>42</v>
      </c>
      <c r="F2083" s="43" t="s">
        <v>3253</v>
      </c>
      <c r="G2083" s="44" t="s">
        <v>44</v>
      </c>
      <c r="H2083" s="44" t="s">
        <v>44</v>
      </c>
      <c r="I2083" s="42" t="s">
        <v>42</v>
      </c>
      <c r="J2083" s="42" t="s">
        <v>42</v>
      </c>
      <c r="K2083" s="42" t="s">
        <v>42</v>
      </c>
      <c r="L2083" s="45" t="n">
        <f>AF2083</f>
        <v>0</v>
      </c>
      <c r="M2083" s="46" t="s">
        <v>46</v>
      </c>
      <c r="N2083" s="58" t="n">
        <v>11111</v>
      </c>
      <c r="O2083" s="47" t="n">
        <f>L2083*N2083*BJ2083</f>
        <v>0</v>
      </c>
      <c r="P2083" s="48" t="n">
        <f>BH2083</f>
        <v>0</v>
      </c>
      <c r="Q2083" s="45">
             </c>
      <c r="R2083" s="49" t="n">
        <f>L2083*Q2083</f>
        <v>0</v>
      </c>
      <c r="S2083" s="46" t="s">
        <f>IF(I2083="粉剂", "千克", IF(I2083="", "", "粒"))</f>
        <v>47</v>
      </c>
      <c r="T2083" s="49">
             </c>
      <c r="U2083" s="49">
             </c>
      <c r="V2083" s="49">
             </c>
      <c r="W2083" s="49">
             </c>
      <c r="X2083" s="49">
             </c>
      <c r="Y2083" s="49">
             </c>
      <c r="Z2083" s="49">
             </c>
      <c r="AA2083" s="49">
             </c>
      <c r="AB2083" s="49">
             </c>
      <c r="AC2083" s="49">
             </c>
      <c r="AD2083" s="49">
             </c>
      <c r="AE2083" s="49">
             </c>
      <c r="AF2083" s="45" t="n">
        <f>T2083+U2083+V2083+W2083+X2083+Y2083+Z2083+AA2083+AB2083+AC2083+AD2083+AE2083</f>
        <v>0</v>
      </c>
      <c r="AG2083" s="50">
             </c>
      <c r="AH2083" s="51" t="n">
        <f>$Q2083*T2083</f>
        <v>0</v>
      </c>
      <c r="AI2083" s="51" t="n">
        <f>$Q2083*U2083</f>
        <v>0</v>
      </c>
      <c r="AJ2083" s="51" t="n">
        <f>$Q2083*V2083</f>
        <v>0</v>
      </c>
      <c r="AK2083" s="51" t="n">
        <f>$Q2083*W2083</f>
        <v>0</v>
      </c>
      <c r="AL2083" s="51" t="n">
        <f>$Q2083*X2083</f>
        <v>0</v>
      </c>
      <c r="AM2083" s="51" t="n">
        <f>$Q2083*Y2083</f>
        <v>0</v>
      </c>
      <c r="AN2083" s="51" t="n">
        <f>$Q2083*Z2083</f>
        <v>0</v>
      </c>
      <c r="AO2083" s="52" t="n">
        <f>$Q2083*AA2083</f>
        <v>0</v>
      </c>
      <c r="AP2083" s="52" t="n">
        <f>$Q2083*AB2083</f>
        <v>0</v>
      </c>
      <c r="AQ2083" s="52" t="n">
        <f>$Q2083*AC2083</f>
        <v>0</v>
      </c>
      <c r="AR2083" s="52" t="n">
        <f>$Q2083*AD2083</f>
        <v>0</v>
      </c>
      <c r="AS2083" s="52" t="n">
        <f>$Q2083*AE2083</f>
        <v>0</v>
      </c>
      <c r="AT2083" s="52" t="n">
        <f>SUM(AH2083:AS2083)</f>
        <v>0</v>
      </c>
      <c r="AU2083" s="53">
             </c>
      <c r="AV2083" s="54" t="n">
        <f>IF($M2083="人民币", $N2083*T2083*$BJ2083/1.13, $N2083*T2083*$BJ2083)</f>
        <v>0</v>
      </c>
      <c r="AW2083" s="54" t="n">
        <f>IF($M2083="人民币", $N2083*U2083*$BJ2083/1.13, $N2083*U2083*$BJ2083)</f>
        <v>0</v>
      </c>
      <c r="AX2083" s="54" t="n">
        <f>IF($M2083="人民币", $N2083*V2083*$BJ2083/1.13, $N2083*V2083*$BJ2083)</f>
        <v>0</v>
      </c>
      <c r="AY2083" s="54" t="n">
        <f>IF($M2083="人民币", $N2083*W2083*$BJ2083/1.13, $N2083*W2083*$BJ2083)</f>
        <v>0</v>
      </c>
      <c r="AZ2083" s="54" t="n">
        <f>IF($M2083="人民币", $N2083*X2083*$BJ2083/1.13, $N2083*X2083*$BJ2083)</f>
        <v>0</v>
      </c>
      <c r="BA2083" s="54" t="n">
        <f>IF($M2083="人民币", $N2083*Y2083*$BJ2083/1.13, $N2083*Y2083*$BJ2083)</f>
        <v>0</v>
      </c>
      <c r="BB2083" s="54" t="n">
        <f>IF($M2083="人民币", $N2083*Z2083*$BJ2083/1.13, $N2083*Z2083*$BJ2083)</f>
        <v>0</v>
      </c>
      <c r="BC2083" s="54" t="n">
        <f>IF($M2083="人民币", $N2083*AA2083*$BJ2083/1.13, $N2083*AA2083*$BJ2083)</f>
        <v>0</v>
      </c>
      <c r="BD2083" s="54" t="n">
        <f>IF($M2083="人民币", $N2083*AB2083*$BJ2083/1.13, $N2083*AB2083*$BJ2083)</f>
        <v>0</v>
      </c>
      <c r="BE2083" s="54" t="n">
        <f>IF($M2083="人民币", $N2083*AC2083*$BJ2083/1.13, $N2083*AC2083*$BJ2083)</f>
        <v>0</v>
      </c>
      <c r="BF2083" s="54" t="n">
        <f>IF($M2083="人民币", $N2083*AD2083*$BJ2083/1.13, $N2083*AD2083*$BJ2083)</f>
        <v>0</v>
      </c>
      <c r="BG2083" s="54" t="n">
        <f>IF($M2083="人民币", $N2083*AE2083*$BJ2083/1.13, $N2083*AE2083*$BJ2083)</f>
        <v>0</v>
      </c>
      <c r="BH2083" s="55" t="n">
        <f>SUM(AV2083:BG2083)</f>
        <v>0</v>
      </c>
      <c r="BI2083" s="56">
             </c>
      <c r="BJ2083" s="57" t="n">
        <v>2077</v>
      </c>
      <c r="BK2083" s="29" t="n">
        <f>IF(OR(D2083="", F2083="", J2083="", M2083=""), 1, 0)</f>
        <v>0</v>
      </c>
      <c r="BL2083" s="7">
             </c>
      <c r="BR2083" s="7">
             </c>
    </row>
    <row r="2084" x14ac:dyDescent="0.25">
      <c r="A2084" s="40" t="n">
        <f>ROW()-5</f>
        <v>2079</v>
      </c>
      <c r="B2084" s="41" t="s">
        <v>44</v>
      </c>
      <c r="C2084" s="42" t="s">
        <v>42</v>
      </c>
      <c r="D2084" s="43" t="s">
        <v>268</v>
      </c>
      <c r="E2084" s="42" t="s">
        <v>42</v>
      </c>
      <c r="F2084" s="43" t="s">
        <v>3254</v>
      </c>
      <c r="G2084" s="44" t="s">
        <v>44</v>
      </c>
      <c r="H2084" s="44" t="s">
        <v>44</v>
      </c>
      <c r="I2084" s="42" t="s">
        <v>42</v>
      </c>
      <c r="J2084" s="42" t="s">
        <v>42</v>
      </c>
      <c r="K2084" s="42" t="s">
        <v>42</v>
      </c>
      <c r="L2084" s="45" t="n">
        <f>AF2084</f>
        <v>0</v>
      </c>
      <c r="M2084" s="46" t="s">
        <v>46</v>
      </c>
      <c r="N2084" s="58" t="n">
        <v>11111</v>
      </c>
      <c r="O2084" s="47" t="n">
        <f>L2084*N2084*BJ2084</f>
        <v>0</v>
      </c>
      <c r="P2084" s="48" t="n">
        <f>BH2084</f>
        <v>0</v>
      </c>
      <c r="Q2084" s="45">
             </c>
      <c r="R2084" s="49" t="n">
        <f>L2084*Q2084</f>
        <v>0</v>
      </c>
      <c r="S2084" s="46" t="s">
        <f>IF(I2084="粉剂", "千克", IF(I2084="", "", "粒"))</f>
        <v>47</v>
      </c>
      <c r="T2084" s="49">
             </c>
      <c r="U2084" s="49">
             </c>
      <c r="V2084" s="49">
             </c>
      <c r="W2084" s="49">
             </c>
      <c r="X2084" s="49">
             </c>
      <c r="Y2084" s="49">
             </c>
      <c r="Z2084" s="49">
             </c>
      <c r="AA2084" s="49">
             </c>
      <c r="AB2084" s="49">
             </c>
      <c r="AC2084" s="49">
             </c>
      <c r="AD2084" s="49">
             </c>
      <c r="AE2084" s="49">
             </c>
      <c r="AF2084" s="45" t="n">
        <f>T2084+U2084+V2084+W2084+X2084+Y2084+Z2084+AA2084+AB2084+AC2084+AD2084+AE2084</f>
        <v>0</v>
      </c>
      <c r="AG2084" s="50">
             </c>
      <c r="AH2084" s="51" t="n">
        <f>$Q2084*T2084</f>
        <v>0</v>
      </c>
      <c r="AI2084" s="51" t="n">
        <f>$Q2084*U2084</f>
        <v>0</v>
      </c>
      <c r="AJ2084" s="51" t="n">
        <f>$Q2084*V2084</f>
        <v>0</v>
      </c>
      <c r="AK2084" s="51" t="n">
        <f>$Q2084*W2084</f>
        <v>0</v>
      </c>
      <c r="AL2084" s="51" t="n">
        <f>$Q2084*X2084</f>
        <v>0</v>
      </c>
      <c r="AM2084" s="51" t="n">
        <f>$Q2084*Y2084</f>
        <v>0</v>
      </c>
      <c r="AN2084" s="51" t="n">
        <f>$Q2084*Z2084</f>
        <v>0</v>
      </c>
      <c r="AO2084" s="52" t="n">
        <f>$Q2084*AA2084</f>
        <v>0</v>
      </c>
      <c r="AP2084" s="52" t="n">
        <f>$Q2084*AB2084</f>
        <v>0</v>
      </c>
      <c r="AQ2084" s="52" t="n">
        <f>$Q2084*AC2084</f>
        <v>0</v>
      </c>
      <c r="AR2084" s="52" t="n">
        <f>$Q2084*AD2084</f>
        <v>0</v>
      </c>
      <c r="AS2084" s="52" t="n">
        <f>$Q2084*AE2084</f>
        <v>0</v>
      </c>
      <c r="AT2084" s="52" t="n">
        <f>SUM(AH2084:AS2084)</f>
        <v>0</v>
      </c>
      <c r="AU2084" s="53">
             </c>
      <c r="AV2084" s="54" t="n">
        <f>IF($M2084="人民币", $N2084*T2084*$BJ2084/1.13, $N2084*T2084*$BJ2084)</f>
        <v>0</v>
      </c>
      <c r="AW2084" s="54" t="n">
        <f>IF($M2084="人民币", $N2084*U2084*$BJ2084/1.13, $N2084*U2084*$BJ2084)</f>
        <v>0</v>
      </c>
      <c r="AX2084" s="54" t="n">
        <f>IF($M2084="人民币", $N2084*V2084*$BJ2084/1.13, $N2084*V2084*$BJ2084)</f>
        <v>0</v>
      </c>
      <c r="AY2084" s="54" t="n">
        <f>IF($M2084="人民币", $N2084*W2084*$BJ2084/1.13, $N2084*W2084*$BJ2084)</f>
        <v>0</v>
      </c>
      <c r="AZ2084" s="54" t="n">
        <f>IF($M2084="人民币", $N2084*X2084*$BJ2084/1.13, $N2084*X2084*$BJ2084)</f>
        <v>0</v>
      </c>
      <c r="BA2084" s="54" t="n">
        <f>IF($M2084="人民币", $N2084*Y2084*$BJ2084/1.13, $N2084*Y2084*$BJ2084)</f>
        <v>0</v>
      </c>
      <c r="BB2084" s="54" t="n">
        <f>IF($M2084="人民币", $N2084*Z2084*$BJ2084/1.13, $N2084*Z2084*$BJ2084)</f>
        <v>0</v>
      </c>
      <c r="BC2084" s="54" t="n">
        <f>IF($M2084="人民币", $N2084*AA2084*$BJ2084/1.13, $N2084*AA2084*$BJ2084)</f>
        <v>0</v>
      </c>
      <c r="BD2084" s="54" t="n">
        <f>IF($M2084="人民币", $N2084*AB2084*$BJ2084/1.13, $N2084*AB2084*$BJ2084)</f>
        <v>0</v>
      </c>
      <c r="BE2084" s="54" t="n">
        <f>IF($M2084="人民币", $N2084*AC2084*$BJ2084/1.13, $N2084*AC2084*$BJ2084)</f>
        <v>0</v>
      </c>
      <c r="BF2084" s="54" t="n">
        <f>IF($M2084="人民币", $N2084*AD2084*$BJ2084/1.13, $N2084*AD2084*$BJ2084)</f>
        <v>0</v>
      </c>
      <c r="BG2084" s="54" t="n">
        <f>IF($M2084="人民币", $N2084*AE2084*$BJ2084/1.13, $N2084*AE2084*$BJ2084)</f>
        <v>0</v>
      </c>
      <c r="BH2084" s="55" t="n">
        <f>SUM(AV2084:BG2084)</f>
        <v>0</v>
      </c>
      <c r="BI2084" s="56">
             </c>
      <c r="BJ2084" s="57" t="n">
        <v>2078</v>
      </c>
      <c r="BK2084" s="29" t="n">
        <f>IF(OR(D2084="", F2084="", J2084="", M2084=""), 1, 0)</f>
        <v>0</v>
      </c>
      <c r="BL2084" s="7">
             </c>
      <c r="BR2084" s="7">
             </c>
    </row>
    <row r="2085" x14ac:dyDescent="0.25">
      <c r="A2085" s="40" t="n">
        <f>ROW()-5</f>
        <v>2080</v>
      </c>
      <c r="B2085" s="41" t="s">
        <v>44</v>
      </c>
      <c r="C2085" s="42" t="s">
        <v>42</v>
      </c>
      <c r="D2085" s="43" t="s">
        <v>271</v>
      </c>
      <c r="E2085" s="42" t="s">
        <v>42</v>
      </c>
      <c r="F2085" s="43" t="s">
        <v>3255</v>
      </c>
      <c r="G2085" s="44" t="s">
        <v>44</v>
      </c>
      <c r="H2085" s="44" t="s">
        <v>44</v>
      </c>
      <c r="I2085" s="42" t="s">
        <v>42</v>
      </c>
      <c r="J2085" s="42" t="s">
        <v>42</v>
      </c>
      <c r="K2085" s="42" t="s">
        <v>42</v>
      </c>
      <c r="L2085" s="45" t="n">
        <f>AF2085</f>
        <v>0</v>
      </c>
      <c r="M2085" s="46" t="s">
        <v>46</v>
      </c>
      <c r="N2085" s="58" t="n">
        <v>11111</v>
      </c>
      <c r="O2085" s="47" t="n">
        <f>L2085*N2085*BJ2085</f>
        <v>0</v>
      </c>
      <c r="P2085" s="48" t="n">
        <f>BH2085</f>
        <v>0</v>
      </c>
      <c r="Q2085" s="45">
             </c>
      <c r="R2085" s="49" t="n">
        <f>L2085*Q2085</f>
        <v>0</v>
      </c>
      <c r="S2085" s="46" t="s">
        <f>IF(I2085="粉剂", "千克", IF(I2085="", "", "粒"))</f>
        <v>47</v>
      </c>
      <c r="T2085" s="49">
             </c>
      <c r="U2085" s="49">
             </c>
      <c r="V2085" s="49">
             </c>
      <c r="W2085" s="49">
             </c>
      <c r="X2085" s="49">
             </c>
      <c r="Y2085" s="49">
             </c>
      <c r="Z2085" s="49">
             </c>
      <c r="AA2085" s="49">
             </c>
      <c r="AB2085" s="49">
             </c>
      <c r="AC2085" s="49">
             </c>
      <c r="AD2085" s="49">
             </c>
      <c r="AE2085" s="49">
             </c>
      <c r="AF2085" s="45" t="n">
        <f>T2085+U2085+V2085+W2085+X2085+Y2085+Z2085+AA2085+AB2085+AC2085+AD2085+AE2085</f>
        <v>0</v>
      </c>
      <c r="AG2085" s="50">
             </c>
      <c r="AH2085" s="51" t="n">
        <f>$Q2085*T2085</f>
        <v>0</v>
      </c>
      <c r="AI2085" s="51" t="n">
        <f>$Q2085*U2085</f>
        <v>0</v>
      </c>
      <c r="AJ2085" s="51" t="n">
        <f>$Q2085*V2085</f>
        <v>0</v>
      </c>
      <c r="AK2085" s="51" t="n">
        <f>$Q2085*W2085</f>
        <v>0</v>
      </c>
      <c r="AL2085" s="51" t="n">
        <f>$Q2085*X2085</f>
        <v>0</v>
      </c>
      <c r="AM2085" s="51" t="n">
        <f>$Q2085*Y2085</f>
        <v>0</v>
      </c>
      <c r="AN2085" s="51" t="n">
        <f>$Q2085*Z2085</f>
        <v>0</v>
      </c>
      <c r="AO2085" s="52" t="n">
        <f>$Q2085*AA2085</f>
        <v>0</v>
      </c>
      <c r="AP2085" s="52" t="n">
        <f>$Q2085*AB2085</f>
        <v>0</v>
      </c>
      <c r="AQ2085" s="52" t="n">
        <f>$Q2085*AC2085</f>
        <v>0</v>
      </c>
      <c r="AR2085" s="52" t="n">
        <f>$Q2085*AD2085</f>
        <v>0</v>
      </c>
      <c r="AS2085" s="52" t="n">
        <f>$Q2085*AE2085</f>
        <v>0</v>
      </c>
      <c r="AT2085" s="52" t="n">
        <f>SUM(AH2085:AS2085)</f>
        <v>0</v>
      </c>
      <c r="AU2085" s="53">
             </c>
      <c r="AV2085" s="54" t="n">
        <f>IF($M2085="人民币", $N2085*T2085*$BJ2085/1.13, $N2085*T2085*$BJ2085)</f>
        <v>0</v>
      </c>
      <c r="AW2085" s="54" t="n">
        <f>IF($M2085="人民币", $N2085*U2085*$BJ2085/1.13, $N2085*U2085*$BJ2085)</f>
        <v>0</v>
      </c>
      <c r="AX2085" s="54" t="n">
        <f>IF($M2085="人民币", $N2085*V2085*$BJ2085/1.13, $N2085*V2085*$BJ2085)</f>
        <v>0</v>
      </c>
      <c r="AY2085" s="54" t="n">
        <f>IF($M2085="人民币", $N2085*W2085*$BJ2085/1.13, $N2085*W2085*$BJ2085)</f>
        <v>0</v>
      </c>
      <c r="AZ2085" s="54" t="n">
        <f>IF($M2085="人民币", $N2085*X2085*$BJ2085/1.13, $N2085*X2085*$BJ2085)</f>
        <v>0</v>
      </c>
      <c r="BA2085" s="54" t="n">
        <f>IF($M2085="人民币", $N2085*Y2085*$BJ2085/1.13, $N2085*Y2085*$BJ2085)</f>
        <v>0</v>
      </c>
      <c r="BB2085" s="54" t="n">
        <f>IF($M2085="人民币", $N2085*Z2085*$BJ2085/1.13, $N2085*Z2085*$BJ2085)</f>
        <v>0</v>
      </c>
      <c r="BC2085" s="54" t="n">
        <f>IF($M2085="人民币", $N2085*AA2085*$BJ2085/1.13, $N2085*AA2085*$BJ2085)</f>
        <v>0</v>
      </c>
      <c r="BD2085" s="54" t="n">
        <f>IF($M2085="人民币", $N2085*AB2085*$BJ2085/1.13, $N2085*AB2085*$BJ2085)</f>
        <v>0</v>
      </c>
      <c r="BE2085" s="54" t="n">
        <f>IF($M2085="人民币", $N2085*AC2085*$BJ2085/1.13, $N2085*AC2085*$BJ2085)</f>
        <v>0</v>
      </c>
      <c r="BF2085" s="54" t="n">
        <f>IF($M2085="人民币", $N2085*AD2085*$BJ2085/1.13, $N2085*AD2085*$BJ2085)</f>
        <v>0</v>
      </c>
      <c r="BG2085" s="54" t="n">
        <f>IF($M2085="人民币", $N2085*AE2085*$BJ2085/1.13, $N2085*AE2085*$BJ2085)</f>
        <v>0</v>
      </c>
      <c r="BH2085" s="55" t="n">
        <f>SUM(AV2085:BG2085)</f>
        <v>0</v>
      </c>
      <c r="BI2085" s="56">
             </c>
      <c r="BJ2085" s="57" t="n">
        <v>2079</v>
      </c>
      <c r="BK2085" s="29" t="n">
        <f>IF(OR(D2085="", F2085="", J2085="", M2085=""), 1, 0)</f>
        <v>0</v>
      </c>
      <c r="BL2085" s="7">
             </c>
      <c r="BR2085" s="7">
             </c>
    </row>
    <row r="2086" x14ac:dyDescent="0.25">
      <c r="A2086" s="40" t="n">
        <f>ROW()-5</f>
        <v>2081</v>
      </c>
      <c r="B2086" s="41" t="s">
        <v>44</v>
      </c>
      <c r="C2086" s="42" t="s">
        <v>42</v>
      </c>
      <c r="D2086" s="43" t="s">
        <v>274</v>
      </c>
      <c r="E2086" s="42" t="s">
        <v>42</v>
      </c>
      <c r="F2086" s="43" t="s">
        <v>3256</v>
      </c>
      <c r="G2086" s="44" t="s">
        <v>44</v>
      </c>
      <c r="H2086" s="44" t="s">
        <v>44</v>
      </c>
      <c r="I2086" s="42" t="s">
        <v>42</v>
      </c>
      <c r="J2086" s="42" t="s">
        <v>42</v>
      </c>
      <c r="K2086" s="42" t="s">
        <v>42</v>
      </c>
      <c r="L2086" s="45" t="n">
        <f>AF2086</f>
        <v>0</v>
      </c>
      <c r="M2086" s="46" t="s">
        <v>46</v>
      </c>
      <c r="N2086" s="58" t="n">
        <v>11111</v>
      </c>
      <c r="O2086" s="47" t="n">
        <f>L2086*N2086*BJ2086</f>
        <v>0</v>
      </c>
      <c r="P2086" s="48" t="n">
        <f>BH2086</f>
        <v>0</v>
      </c>
      <c r="Q2086" s="45">
             </c>
      <c r="R2086" s="49" t="n">
        <f>L2086*Q2086</f>
        <v>0</v>
      </c>
      <c r="S2086" s="46" t="s">
        <f>IF(I2086="粉剂", "千克", IF(I2086="", "", "粒"))</f>
        <v>47</v>
      </c>
      <c r="T2086" s="49">
             </c>
      <c r="U2086" s="49">
             </c>
      <c r="V2086" s="49">
             </c>
      <c r="W2086" s="49">
             </c>
      <c r="X2086" s="49">
             </c>
      <c r="Y2086" s="49">
             </c>
      <c r="Z2086" s="49">
             </c>
      <c r="AA2086" s="49">
             </c>
      <c r="AB2086" s="49">
             </c>
      <c r="AC2086" s="49">
             </c>
      <c r="AD2086" s="49">
             </c>
      <c r="AE2086" s="49">
             </c>
      <c r="AF2086" s="45" t="n">
        <f>T2086+U2086+V2086+W2086+X2086+Y2086+Z2086+AA2086+AB2086+AC2086+AD2086+AE2086</f>
        <v>0</v>
      </c>
      <c r="AG2086" s="50">
             </c>
      <c r="AH2086" s="51" t="n">
        <f>$Q2086*T2086</f>
        <v>0</v>
      </c>
      <c r="AI2086" s="51" t="n">
        <f>$Q2086*U2086</f>
        <v>0</v>
      </c>
      <c r="AJ2086" s="51" t="n">
        <f>$Q2086*V2086</f>
        <v>0</v>
      </c>
      <c r="AK2086" s="51" t="n">
        <f>$Q2086*W2086</f>
        <v>0</v>
      </c>
      <c r="AL2086" s="51" t="n">
        <f>$Q2086*X2086</f>
        <v>0</v>
      </c>
      <c r="AM2086" s="51" t="n">
        <f>$Q2086*Y2086</f>
        <v>0</v>
      </c>
      <c r="AN2086" s="51" t="n">
        <f>$Q2086*Z2086</f>
        <v>0</v>
      </c>
      <c r="AO2086" s="52" t="n">
        <f>$Q2086*AA2086</f>
        <v>0</v>
      </c>
      <c r="AP2086" s="52" t="n">
        <f>$Q2086*AB2086</f>
        <v>0</v>
      </c>
      <c r="AQ2086" s="52" t="n">
        <f>$Q2086*AC2086</f>
        <v>0</v>
      </c>
      <c r="AR2086" s="52" t="n">
        <f>$Q2086*AD2086</f>
        <v>0</v>
      </c>
      <c r="AS2086" s="52" t="n">
        <f>$Q2086*AE2086</f>
        <v>0</v>
      </c>
      <c r="AT2086" s="52" t="n">
        <f>SUM(AH2086:AS2086)</f>
        <v>0</v>
      </c>
      <c r="AU2086" s="53">
             </c>
      <c r="AV2086" s="54" t="n">
        <f>IF($M2086="人民币", $N2086*T2086*$BJ2086/1.13, $N2086*T2086*$BJ2086)</f>
        <v>0</v>
      </c>
      <c r="AW2086" s="54" t="n">
        <f>IF($M2086="人民币", $N2086*U2086*$BJ2086/1.13, $N2086*U2086*$BJ2086)</f>
        <v>0</v>
      </c>
      <c r="AX2086" s="54" t="n">
        <f>IF($M2086="人民币", $N2086*V2086*$BJ2086/1.13, $N2086*V2086*$BJ2086)</f>
        <v>0</v>
      </c>
      <c r="AY2086" s="54" t="n">
        <f>IF($M2086="人民币", $N2086*W2086*$BJ2086/1.13, $N2086*W2086*$BJ2086)</f>
        <v>0</v>
      </c>
      <c r="AZ2086" s="54" t="n">
        <f>IF($M2086="人民币", $N2086*X2086*$BJ2086/1.13, $N2086*X2086*$BJ2086)</f>
        <v>0</v>
      </c>
      <c r="BA2086" s="54" t="n">
        <f>IF($M2086="人民币", $N2086*Y2086*$BJ2086/1.13, $N2086*Y2086*$BJ2086)</f>
        <v>0</v>
      </c>
      <c r="BB2086" s="54" t="n">
        <f>IF($M2086="人民币", $N2086*Z2086*$BJ2086/1.13, $N2086*Z2086*$BJ2086)</f>
        <v>0</v>
      </c>
      <c r="BC2086" s="54" t="n">
        <f>IF($M2086="人民币", $N2086*AA2086*$BJ2086/1.13, $N2086*AA2086*$BJ2086)</f>
        <v>0</v>
      </c>
      <c r="BD2086" s="54" t="n">
        <f>IF($M2086="人民币", $N2086*AB2086*$BJ2086/1.13, $N2086*AB2086*$BJ2086)</f>
        <v>0</v>
      </c>
      <c r="BE2086" s="54" t="n">
        <f>IF($M2086="人民币", $N2086*AC2086*$BJ2086/1.13, $N2086*AC2086*$BJ2086)</f>
        <v>0</v>
      </c>
      <c r="BF2086" s="54" t="n">
        <f>IF($M2086="人民币", $N2086*AD2086*$BJ2086/1.13, $N2086*AD2086*$BJ2086)</f>
        <v>0</v>
      </c>
      <c r="BG2086" s="54" t="n">
        <f>IF($M2086="人民币", $N2086*AE2086*$BJ2086/1.13, $N2086*AE2086*$BJ2086)</f>
        <v>0</v>
      </c>
      <c r="BH2086" s="55" t="n">
        <f>SUM(AV2086:BG2086)</f>
        <v>0</v>
      </c>
      <c r="BI2086" s="56">
             </c>
      <c r="BJ2086" s="57" t="n">
        <v>2080</v>
      </c>
      <c r="BK2086" s="29" t="n">
        <f>IF(OR(D2086="", F2086="", J2086="", M2086=""), 1, 0)</f>
        <v>0</v>
      </c>
      <c r="BL2086" s="7">
             </c>
      <c r="BR2086" s="7">
             </c>
    </row>
    <row r="2087" x14ac:dyDescent="0.25">
      <c r="A2087" s="40" t="n">
        <f>ROW()-5</f>
        <v>2082</v>
      </c>
      <c r="B2087" s="41" t="s">
        <v>44</v>
      </c>
      <c r="C2087" s="42" t="s">
        <v>42</v>
      </c>
      <c r="D2087" s="43" t="s">
        <v>277</v>
      </c>
      <c r="E2087" s="42" t="s">
        <v>42</v>
      </c>
      <c r="F2087" s="43" t="s">
        <v>3257</v>
      </c>
      <c r="G2087" s="44" t="s">
        <v>44</v>
      </c>
      <c r="H2087" s="44" t="s">
        <v>44</v>
      </c>
      <c r="I2087" s="42" t="s">
        <v>42</v>
      </c>
      <c r="J2087" s="42" t="s">
        <v>42</v>
      </c>
      <c r="K2087" s="42" t="s">
        <v>42</v>
      </c>
      <c r="L2087" s="45" t="n">
        <f>AF2087</f>
        <v>0</v>
      </c>
      <c r="M2087" s="46" t="s">
        <v>46</v>
      </c>
      <c r="N2087" s="58" t="n">
        <v>11111</v>
      </c>
      <c r="O2087" s="47" t="n">
        <f>L2087*N2087*BJ2087</f>
        <v>0</v>
      </c>
      <c r="P2087" s="48" t="n">
        <f>BH2087</f>
        <v>0</v>
      </c>
      <c r="Q2087" s="45">
             </c>
      <c r="R2087" s="49" t="n">
        <f>L2087*Q2087</f>
        <v>0</v>
      </c>
      <c r="S2087" s="46" t="s">
        <f>IF(I2087="粉剂", "千克", IF(I2087="", "", "粒"))</f>
        <v>47</v>
      </c>
      <c r="T2087" s="49">
             </c>
      <c r="U2087" s="49">
             </c>
      <c r="V2087" s="49">
             </c>
      <c r="W2087" s="49">
             </c>
      <c r="X2087" s="49">
             </c>
      <c r="Y2087" s="49">
             </c>
      <c r="Z2087" s="49">
             </c>
      <c r="AA2087" s="49">
             </c>
      <c r="AB2087" s="49">
             </c>
      <c r="AC2087" s="49">
             </c>
      <c r="AD2087" s="49">
             </c>
      <c r="AE2087" s="49">
             </c>
      <c r="AF2087" s="45" t="n">
        <f>T2087+U2087+V2087+W2087+X2087+Y2087+Z2087+AA2087+AB2087+AC2087+AD2087+AE2087</f>
        <v>0</v>
      </c>
      <c r="AG2087" s="50">
             </c>
      <c r="AH2087" s="51" t="n">
        <f>$Q2087*T2087</f>
        <v>0</v>
      </c>
      <c r="AI2087" s="51" t="n">
        <f>$Q2087*U2087</f>
        <v>0</v>
      </c>
      <c r="AJ2087" s="51" t="n">
        <f>$Q2087*V2087</f>
        <v>0</v>
      </c>
      <c r="AK2087" s="51" t="n">
        <f>$Q2087*W2087</f>
        <v>0</v>
      </c>
      <c r="AL2087" s="51" t="n">
        <f>$Q2087*X2087</f>
        <v>0</v>
      </c>
      <c r="AM2087" s="51" t="n">
        <f>$Q2087*Y2087</f>
        <v>0</v>
      </c>
      <c r="AN2087" s="51" t="n">
        <f>$Q2087*Z2087</f>
        <v>0</v>
      </c>
      <c r="AO2087" s="52" t="n">
        <f>$Q2087*AA2087</f>
        <v>0</v>
      </c>
      <c r="AP2087" s="52" t="n">
        <f>$Q2087*AB2087</f>
        <v>0</v>
      </c>
      <c r="AQ2087" s="52" t="n">
        <f>$Q2087*AC2087</f>
        <v>0</v>
      </c>
      <c r="AR2087" s="52" t="n">
        <f>$Q2087*AD2087</f>
        <v>0</v>
      </c>
      <c r="AS2087" s="52" t="n">
        <f>$Q2087*AE2087</f>
        <v>0</v>
      </c>
      <c r="AT2087" s="52" t="n">
        <f>SUM(AH2087:AS2087)</f>
        <v>0</v>
      </c>
      <c r="AU2087" s="53">
             </c>
      <c r="AV2087" s="54" t="n">
        <f>IF($M2087="人民币", $N2087*T2087*$BJ2087/1.13, $N2087*T2087*$BJ2087)</f>
        <v>0</v>
      </c>
      <c r="AW2087" s="54" t="n">
        <f>IF($M2087="人民币", $N2087*U2087*$BJ2087/1.13, $N2087*U2087*$BJ2087)</f>
        <v>0</v>
      </c>
      <c r="AX2087" s="54" t="n">
        <f>IF($M2087="人民币", $N2087*V2087*$BJ2087/1.13, $N2087*V2087*$BJ2087)</f>
        <v>0</v>
      </c>
      <c r="AY2087" s="54" t="n">
        <f>IF($M2087="人民币", $N2087*W2087*$BJ2087/1.13, $N2087*W2087*$BJ2087)</f>
        <v>0</v>
      </c>
      <c r="AZ2087" s="54" t="n">
        <f>IF($M2087="人民币", $N2087*X2087*$BJ2087/1.13, $N2087*X2087*$BJ2087)</f>
        <v>0</v>
      </c>
      <c r="BA2087" s="54" t="n">
        <f>IF($M2087="人民币", $N2087*Y2087*$BJ2087/1.13, $N2087*Y2087*$BJ2087)</f>
        <v>0</v>
      </c>
      <c r="BB2087" s="54" t="n">
        <f>IF($M2087="人民币", $N2087*Z2087*$BJ2087/1.13, $N2087*Z2087*$BJ2087)</f>
        <v>0</v>
      </c>
      <c r="BC2087" s="54" t="n">
        <f>IF($M2087="人民币", $N2087*AA2087*$BJ2087/1.13, $N2087*AA2087*$BJ2087)</f>
        <v>0</v>
      </c>
      <c r="BD2087" s="54" t="n">
        <f>IF($M2087="人民币", $N2087*AB2087*$BJ2087/1.13, $N2087*AB2087*$BJ2087)</f>
        <v>0</v>
      </c>
      <c r="BE2087" s="54" t="n">
        <f>IF($M2087="人民币", $N2087*AC2087*$BJ2087/1.13, $N2087*AC2087*$BJ2087)</f>
        <v>0</v>
      </c>
      <c r="BF2087" s="54" t="n">
        <f>IF($M2087="人民币", $N2087*AD2087*$BJ2087/1.13, $N2087*AD2087*$BJ2087)</f>
        <v>0</v>
      </c>
      <c r="BG2087" s="54" t="n">
        <f>IF($M2087="人民币", $N2087*AE2087*$BJ2087/1.13, $N2087*AE2087*$BJ2087)</f>
        <v>0</v>
      </c>
      <c r="BH2087" s="55" t="n">
        <f>SUM(AV2087:BG2087)</f>
        <v>0</v>
      </c>
      <c r="BI2087" s="56">
             </c>
      <c r="BJ2087" s="57" t="n">
        <v>2081</v>
      </c>
      <c r="BK2087" s="29" t="n">
        <f>IF(OR(D2087="", F2087="", J2087="", M2087=""), 1, 0)</f>
        <v>0</v>
      </c>
      <c r="BL2087" s="7">
             </c>
      <c r="BR2087" s="7">
             </c>
    </row>
    <row r="2088" x14ac:dyDescent="0.25">
      <c r="A2088" s="40" t="n">
        <f>ROW()-5</f>
        <v>2083</v>
      </c>
      <c r="B2088" s="41" t="s">
        <v>44</v>
      </c>
      <c r="C2088" s="42" t="s">
        <v>42</v>
      </c>
      <c r="D2088" s="43" t="s">
        <v>280</v>
      </c>
      <c r="E2088" s="42" t="s">
        <v>42</v>
      </c>
      <c r="F2088" s="43" t="s">
        <v>3258</v>
      </c>
      <c r="G2088" s="44" t="s">
        <v>44</v>
      </c>
      <c r="H2088" s="44" t="s">
        <v>44</v>
      </c>
      <c r="I2088" s="42" t="s">
        <v>42</v>
      </c>
      <c r="J2088" s="42" t="s">
        <v>42</v>
      </c>
      <c r="K2088" s="42" t="s">
        <v>42</v>
      </c>
      <c r="L2088" s="45" t="n">
        <f>AF2088</f>
        <v>0</v>
      </c>
      <c r="M2088" s="46" t="s">
        <v>46</v>
      </c>
      <c r="N2088" s="58" t="n">
        <v>11111</v>
      </c>
      <c r="O2088" s="47" t="n">
        <f>L2088*N2088*BJ2088</f>
        <v>0</v>
      </c>
      <c r="P2088" s="48" t="n">
        <f>BH2088</f>
        <v>0</v>
      </c>
      <c r="Q2088" s="45">
             </c>
      <c r="R2088" s="49" t="n">
        <f>L2088*Q2088</f>
        <v>0</v>
      </c>
      <c r="S2088" s="46" t="s">
        <f>IF(I2088="粉剂", "千克", IF(I2088="", "", "粒"))</f>
        <v>47</v>
      </c>
      <c r="T2088" s="49">
             </c>
      <c r="U2088" s="49">
             </c>
      <c r="V2088" s="49">
             </c>
      <c r="W2088" s="49">
             </c>
      <c r="X2088" s="49">
             </c>
      <c r="Y2088" s="49">
             </c>
      <c r="Z2088" s="49">
             </c>
      <c r="AA2088" s="49">
             </c>
      <c r="AB2088" s="49">
             </c>
      <c r="AC2088" s="49">
             </c>
      <c r="AD2088" s="49">
             </c>
      <c r="AE2088" s="49">
             </c>
      <c r="AF2088" s="45" t="n">
        <f>T2088+U2088+V2088+W2088+X2088+Y2088+Z2088+AA2088+AB2088+AC2088+AD2088+AE2088</f>
        <v>0</v>
      </c>
      <c r="AG2088" s="50">
             </c>
      <c r="AH2088" s="51" t="n">
        <f>$Q2088*T2088</f>
        <v>0</v>
      </c>
      <c r="AI2088" s="51" t="n">
        <f>$Q2088*U2088</f>
        <v>0</v>
      </c>
      <c r="AJ2088" s="51" t="n">
        <f>$Q2088*V2088</f>
        <v>0</v>
      </c>
      <c r="AK2088" s="51" t="n">
        <f>$Q2088*W2088</f>
        <v>0</v>
      </c>
      <c r="AL2088" s="51" t="n">
        <f>$Q2088*X2088</f>
        <v>0</v>
      </c>
      <c r="AM2088" s="51" t="n">
        <f>$Q2088*Y2088</f>
        <v>0</v>
      </c>
      <c r="AN2088" s="51" t="n">
        <f>$Q2088*Z2088</f>
        <v>0</v>
      </c>
      <c r="AO2088" s="52" t="n">
        <f>$Q2088*AA2088</f>
        <v>0</v>
      </c>
      <c r="AP2088" s="52" t="n">
        <f>$Q2088*AB2088</f>
        <v>0</v>
      </c>
      <c r="AQ2088" s="52" t="n">
        <f>$Q2088*AC2088</f>
        <v>0</v>
      </c>
      <c r="AR2088" s="52" t="n">
        <f>$Q2088*AD2088</f>
        <v>0</v>
      </c>
      <c r="AS2088" s="52" t="n">
        <f>$Q2088*AE2088</f>
        <v>0</v>
      </c>
      <c r="AT2088" s="52" t="n">
        <f>SUM(AH2088:AS2088)</f>
        <v>0</v>
      </c>
      <c r="AU2088" s="53">
             </c>
      <c r="AV2088" s="54" t="n">
        <f>IF($M2088="人民币", $N2088*T2088*$BJ2088/1.13, $N2088*T2088*$BJ2088)</f>
        <v>0</v>
      </c>
      <c r="AW2088" s="54" t="n">
        <f>IF($M2088="人民币", $N2088*U2088*$BJ2088/1.13, $N2088*U2088*$BJ2088)</f>
        <v>0</v>
      </c>
      <c r="AX2088" s="54" t="n">
        <f>IF($M2088="人民币", $N2088*V2088*$BJ2088/1.13, $N2088*V2088*$BJ2088)</f>
        <v>0</v>
      </c>
      <c r="AY2088" s="54" t="n">
        <f>IF($M2088="人民币", $N2088*W2088*$BJ2088/1.13, $N2088*W2088*$BJ2088)</f>
        <v>0</v>
      </c>
      <c r="AZ2088" s="54" t="n">
        <f>IF($M2088="人民币", $N2088*X2088*$BJ2088/1.13, $N2088*X2088*$BJ2088)</f>
        <v>0</v>
      </c>
      <c r="BA2088" s="54" t="n">
        <f>IF($M2088="人民币", $N2088*Y2088*$BJ2088/1.13, $N2088*Y2088*$BJ2088)</f>
        <v>0</v>
      </c>
      <c r="BB2088" s="54" t="n">
        <f>IF($M2088="人民币", $N2088*Z2088*$BJ2088/1.13, $N2088*Z2088*$BJ2088)</f>
        <v>0</v>
      </c>
      <c r="BC2088" s="54" t="n">
        <f>IF($M2088="人民币", $N2088*AA2088*$BJ2088/1.13, $N2088*AA2088*$BJ2088)</f>
        <v>0</v>
      </c>
      <c r="BD2088" s="54" t="n">
        <f>IF($M2088="人民币", $N2088*AB2088*$BJ2088/1.13, $N2088*AB2088*$BJ2088)</f>
        <v>0</v>
      </c>
      <c r="BE2088" s="54" t="n">
        <f>IF($M2088="人民币", $N2088*AC2088*$BJ2088/1.13, $N2088*AC2088*$BJ2088)</f>
        <v>0</v>
      </c>
      <c r="BF2088" s="54" t="n">
        <f>IF($M2088="人民币", $N2088*AD2088*$BJ2088/1.13, $N2088*AD2088*$BJ2088)</f>
        <v>0</v>
      </c>
      <c r="BG2088" s="54" t="n">
        <f>IF($M2088="人民币", $N2088*AE2088*$BJ2088/1.13, $N2088*AE2088*$BJ2088)</f>
        <v>0</v>
      </c>
      <c r="BH2088" s="55" t="n">
        <f>SUM(AV2088:BG2088)</f>
        <v>0</v>
      </c>
      <c r="BI2088" s="56">
             </c>
      <c r="BJ2088" s="57" t="n">
        <v>2082</v>
      </c>
      <c r="BK2088" s="29" t="n">
        <f>IF(OR(D2088="", F2088="", J2088="", M2088=""), 1, 0)</f>
        <v>0</v>
      </c>
      <c r="BL2088" s="7">
             </c>
      <c r="BR2088" s="7">
             </c>
    </row>
    <row r="2089" x14ac:dyDescent="0.25">
      <c r="A2089" s="40" t="n">
        <f>ROW()-5</f>
        <v>2084</v>
      </c>
      <c r="B2089" s="41" t="s">
        <v>44</v>
      </c>
      <c r="C2089" s="42" t="s">
        <v>42</v>
      </c>
      <c r="D2089" s="43" t="s">
        <v>283</v>
      </c>
      <c r="E2089" s="42" t="s">
        <v>42</v>
      </c>
      <c r="F2089" s="43" t="s">
        <v>3259</v>
      </c>
      <c r="G2089" s="44" t="s">
        <v>44</v>
      </c>
      <c r="H2089" s="44" t="s">
        <v>44</v>
      </c>
      <c r="I2089" s="42" t="s">
        <v>42</v>
      </c>
      <c r="J2089" s="42" t="s">
        <v>42</v>
      </c>
      <c r="K2089" s="42" t="s">
        <v>42</v>
      </c>
      <c r="L2089" s="45" t="n">
        <f>AF2089</f>
        <v>0</v>
      </c>
      <c r="M2089" s="46" t="s">
        <v>46</v>
      </c>
      <c r="N2089" s="58" t="n">
        <v>11111</v>
      </c>
      <c r="O2089" s="47" t="n">
        <f>L2089*N2089*BJ2089</f>
        <v>0</v>
      </c>
      <c r="P2089" s="48" t="n">
        <f>BH2089</f>
        <v>0</v>
      </c>
      <c r="Q2089" s="45">
             </c>
      <c r="R2089" s="49" t="n">
        <f>L2089*Q2089</f>
        <v>0</v>
      </c>
      <c r="S2089" s="46" t="s">
        <f>IF(I2089="粉剂", "千克", IF(I2089="", "", "粒"))</f>
        <v>47</v>
      </c>
      <c r="T2089" s="49">
             </c>
      <c r="U2089" s="49">
             </c>
      <c r="V2089" s="49">
             </c>
      <c r="W2089" s="49">
             </c>
      <c r="X2089" s="49">
             </c>
      <c r="Y2089" s="49">
             </c>
      <c r="Z2089" s="49">
             </c>
      <c r="AA2089" s="49">
             </c>
      <c r="AB2089" s="49">
             </c>
      <c r="AC2089" s="49">
             </c>
      <c r="AD2089" s="49">
             </c>
      <c r="AE2089" s="49">
             </c>
      <c r="AF2089" s="45" t="n">
        <f>T2089+U2089+V2089+W2089+X2089+Y2089+Z2089+AA2089+AB2089+AC2089+AD2089+AE2089</f>
        <v>0</v>
      </c>
      <c r="AG2089" s="50">
             </c>
      <c r="AH2089" s="51" t="n">
        <f>$Q2089*T2089</f>
        <v>0</v>
      </c>
      <c r="AI2089" s="51" t="n">
        <f>$Q2089*U2089</f>
        <v>0</v>
      </c>
      <c r="AJ2089" s="51" t="n">
        <f>$Q2089*V2089</f>
        <v>0</v>
      </c>
      <c r="AK2089" s="51" t="n">
        <f>$Q2089*W2089</f>
        <v>0</v>
      </c>
      <c r="AL2089" s="51" t="n">
        <f>$Q2089*X2089</f>
        <v>0</v>
      </c>
      <c r="AM2089" s="51" t="n">
        <f>$Q2089*Y2089</f>
        <v>0</v>
      </c>
      <c r="AN2089" s="51" t="n">
        <f>$Q2089*Z2089</f>
        <v>0</v>
      </c>
      <c r="AO2089" s="52" t="n">
        <f>$Q2089*AA2089</f>
        <v>0</v>
      </c>
      <c r="AP2089" s="52" t="n">
        <f>$Q2089*AB2089</f>
        <v>0</v>
      </c>
      <c r="AQ2089" s="52" t="n">
        <f>$Q2089*AC2089</f>
        <v>0</v>
      </c>
      <c r="AR2089" s="52" t="n">
        <f>$Q2089*AD2089</f>
        <v>0</v>
      </c>
      <c r="AS2089" s="52" t="n">
        <f>$Q2089*AE2089</f>
        <v>0</v>
      </c>
      <c r="AT2089" s="52" t="n">
        <f>SUM(AH2089:AS2089)</f>
        <v>0</v>
      </c>
      <c r="AU2089" s="53">
             </c>
      <c r="AV2089" s="54" t="n">
        <f>IF($M2089="人民币", $N2089*T2089*$BJ2089/1.13, $N2089*T2089*$BJ2089)</f>
        <v>0</v>
      </c>
      <c r="AW2089" s="54" t="n">
        <f>IF($M2089="人民币", $N2089*U2089*$BJ2089/1.13, $N2089*U2089*$BJ2089)</f>
        <v>0</v>
      </c>
      <c r="AX2089" s="54" t="n">
        <f>IF($M2089="人民币", $N2089*V2089*$BJ2089/1.13, $N2089*V2089*$BJ2089)</f>
        <v>0</v>
      </c>
      <c r="AY2089" s="54" t="n">
        <f>IF($M2089="人民币", $N2089*W2089*$BJ2089/1.13, $N2089*W2089*$BJ2089)</f>
        <v>0</v>
      </c>
      <c r="AZ2089" s="54" t="n">
        <f>IF($M2089="人民币", $N2089*X2089*$BJ2089/1.13, $N2089*X2089*$BJ2089)</f>
        <v>0</v>
      </c>
      <c r="BA2089" s="54" t="n">
        <f>IF($M2089="人民币", $N2089*Y2089*$BJ2089/1.13, $N2089*Y2089*$BJ2089)</f>
        <v>0</v>
      </c>
      <c r="BB2089" s="54" t="n">
        <f>IF($M2089="人民币", $N2089*Z2089*$BJ2089/1.13, $N2089*Z2089*$BJ2089)</f>
        <v>0</v>
      </c>
      <c r="BC2089" s="54" t="n">
        <f>IF($M2089="人民币", $N2089*AA2089*$BJ2089/1.13, $N2089*AA2089*$BJ2089)</f>
        <v>0</v>
      </c>
      <c r="BD2089" s="54" t="n">
        <f>IF($M2089="人民币", $N2089*AB2089*$BJ2089/1.13, $N2089*AB2089*$BJ2089)</f>
        <v>0</v>
      </c>
      <c r="BE2089" s="54" t="n">
        <f>IF($M2089="人民币", $N2089*AC2089*$BJ2089/1.13, $N2089*AC2089*$BJ2089)</f>
        <v>0</v>
      </c>
      <c r="BF2089" s="54" t="n">
        <f>IF($M2089="人民币", $N2089*AD2089*$BJ2089/1.13, $N2089*AD2089*$BJ2089)</f>
        <v>0</v>
      </c>
      <c r="BG2089" s="54" t="n">
        <f>IF($M2089="人民币", $N2089*AE2089*$BJ2089/1.13, $N2089*AE2089*$BJ2089)</f>
        <v>0</v>
      </c>
      <c r="BH2089" s="55" t="n">
        <f>SUM(AV2089:BG2089)</f>
        <v>0</v>
      </c>
      <c r="BI2089" s="56">
             </c>
      <c r="BJ2089" s="57" t="n">
        <v>2083</v>
      </c>
      <c r="BK2089" s="29" t="n">
        <f>IF(OR(D2089="", F2089="", J2089="", M2089=""), 1, 0)</f>
        <v>0</v>
      </c>
      <c r="BL2089" s="7">
             </c>
      <c r="BR2089" s="7">
             </c>
    </row>
    <row r="2090" x14ac:dyDescent="0.25">
      <c r="A2090" s="40" t="n">
        <f>ROW()-5</f>
        <v>2085</v>
      </c>
      <c r="B2090" s="41" t="s">
        <v>44</v>
      </c>
      <c r="C2090" s="42" t="s">
        <v>42</v>
      </c>
      <c r="D2090" s="43" t="s">
        <v>286</v>
      </c>
      <c r="E2090" s="42" t="s">
        <v>42</v>
      </c>
      <c r="F2090" s="43" t="s">
        <v>3260</v>
      </c>
      <c r="G2090" s="44" t="s">
        <v>44</v>
      </c>
      <c r="H2090" s="44" t="s">
        <v>44</v>
      </c>
      <c r="I2090" s="42" t="s">
        <v>42</v>
      </c>
      <c r="J2090" s="42" t="s">
        <v>42</v>
      </c>
      <c r="K2090" s="42" t="s">
        <v>42</v>
      </c>
      <c r="L2090" s="45" t="n">
        <f>AF2090</f>
        <v>0</v>
      </c>
      <c r="M2090" s="46" t="s">
        <v>46</v>
      </c>
      <c r="N2090" s="58" t="n">
        <v>11111</v>
      </c>
      <c r="O2090" s="47" t="n">
        <f>L2090*N2090*BJ2090</f>
        <v>0</v>
      </c>
      <c r="P2090" s="48" t="n">
        <f>BH2090</f>
        <v>0</v>
      </c>
      <c r="Q2090" s="45">
             </c>
      <c r="R2090" s="49" t="n">
        <f>L2090*Q2090</f>
        <v>0</v>
      </c>
      <c r="S2090" s="46" t="s">
        <f>IF(I2090="粉剂", "千克", IF(I2090="", "", "粒"))</f>
        <v>47</v>
      </c>
      <c r="T2090" s="49">
             </c>
      <c r="U2090" s="49">
             </c>
      <c r="V2090" s="49">
             </c>
      <c r="W2090" s="49">
             </c>
      <c r="X2090" s="49">
             </c>
      <c r="Y2090" s="49">
             </c>
      <c r="Z2090" s="49">
             </c>
      <c r="AA2090" s="49">
             </c>
      <c r="AB2090" s="49">
             </c>
      <c r="AC2090" s="49">
             </c>
      <c r="AD2090" s="49">
             </c>
      <c r="AE2090" s="49">
             </c>
      <c r="AF2090" s="45" t="n">
        <f>T2090+U2090+V2090+W2090+X2090+Y2090+Z2090+AA2090+AB2090+AC2090+AD2090+AE2090</f>
        <v>0</v>
      </c>
      <c r="AG2090" s="50">
             </c>
      <c r="AH2090" s="51" t="n">
        <f>$Q2090*T2090</f>
        <v>0</v>
      </c>
      <c r="AI2090" s="51" t="n">
        <f>$Q2090*U2090</f>
        <v>0</v>
      </c>
      <c r="AJ2090" s="51" t="n">
        <f>$Q2090*V2090</f>
        <v>0</v>
      </c>
      <c r="AK2090" s="51" t="n">
        <f>$Q2090*W2090</f>
        <v>0</v>
      </c>
      <c r="AL2090" s="51" t="n">
        <f>$Q2090*X2090</f>
        <v>0</v>
      </c>
      <c r="AM2090" s="51" t="n">
        <f>$Q2090*Y2090</f>
        <v>0</v>
      </c>
      <c r="AN2090" s="51" t="n">
        <f>$Q2090*Z2090</f>
        <v>0</v>
      </c>
      <c r="AO2090" s="52" t="n">
        <f>$Q2090*AA2090</f>
        <v>0</v>
      </c>
      <c r="AP2090" s="52" t="n">
        <f>$Q2090*AB2090</f>
        <v>0</v>
      </c>
      <c r="AQ2090" s="52" t="n">
        <f>$Q2090*AC2090</f>
        <v>0</v>
      </c>
      <c r="AR2090" s="52" t="n">
        <f>$Q2090*AD2090</f>
        <v>0</v>
      </c>
      <c r="AS2090" s="52" t="n">
        <f>$Q2090*AE2090</f>
        <v>0</v>
      </c>
      <c r="AT2090" s="52" t="n">
        <f>SUM(AH2090:AS2090)</f>
        <v>0</v>
      </c>
      <c r="AU2090" s="53">
             </c>
      <c r="AV2090" s="54" t="n">
        <f>IF($M2090="人民币", $N2090*T2090*$BJ2090/1.13, $N2090*T2090*$BJ2090)</f>
        <v>0</v>
      </c>
      <c r="AW2090" s="54" t="n">
        <f>IF($M2090="人民币", $N2090*U2090*$BJ2090/1.13, $N2090*U2090*$BJ2090)</f>
        <v>0</v>
      </c>
      <c r="AX2090" s="54" t="n">
        <f>IF($M2090="人民币", $N2090*V2090*$BJ2090/1.13, $N2090*V2090*$BJ2090)</f>
        <v>0</v>
      </c>
      <c r="AY2090" s="54" t="n">
        <f>IF($M2090="人民币", $N2090*W2090*$BJ2090/1.13, $N2090*W2090*$BJ2090)</f>
        <v>0</v>
      </c>
      <c r="AZ2090" s="54" t="n">
        <f>IF($M2090="人民币", $N2090*X2090*$BJ2090/1.13, $N2090*X2090*$BJ2090)</f>
        <v>0</v>
      </c>
      <c r="BA2090" s="54" t="n">
        <f>IF($M2090="人民币", $N2090*Y2090*$BJ2090/1.13, $N2090*Y2090*$BJ2090)</f>
        <v>0</v>
      </c>
      <c r="BB2090" s="54" t="n">
        <f>IF($M2090="人民币", $N2090*Z2090*$BJ2090/1.13, $N2090*Z2090*$BJ2090)</f>
        <v>0</v>
      </c>
      <c r="BC2090" s="54" t="n">
        <f>IF($M2090="人民币", $N2090*AA2090*$BJ2090/1.13, $N2090*AA2090*$BJ2090)</f>
        <v>0</v>
      </c>
      <c r="BD2090" s="54" t="n">
        <f>IF($M2090="人民币", $N2090*AB2090*$BJ2090/1.13, $N2090*AB2090*$BJ2090)</f>
        <v>0</v>
      </c>
      <c r="BE2090" s="54" t="n">
        <f>IF($M2090="人民币", $N2090*AC2090*$BJ2090/1.13, $N2090*AC2090*$BJ2090)</f>
        <v>0</v>
      </c>
      <c r="BF2090" s="54" t="n">
        <f>IF($M2090="人民币", $N2090*AD2090*$BJ2090/1.13, $N2090*AD2090*$BJ2090)</f>
        <v>0</v>
      </c>
      <c r="BG2090" s="54" t="n">
        <f>IF($M2090="人民币", $N2090*AE2090*$BJ2090/1.13, $N2090*AE2090*$BJ2090)</f>
        <v>0</v>
      </c>
      <c r="BH2090" s="55" t="n">
        <f>SUM(AV2090:BG2090)</f>
        <v>0</v>
      </c>
      <c r="BI2090" s="56">
             </c>
      <c r="BJ2090" s="57" t="n">
        <v>2084</v>
      </c>
      <c r="BK2090" s="29" t="n">
        <f>IF(OR(D2090="", F2090="", J2090="", M2090=""), 1, 0)</f>
        <v>0</v>
      </c>
      <c r="BL2090" s="7">
             </c>
      <c r="BR2090" s="7">
             </c>
    </row>
    <row r="2091" x14ac:dyDescent="0.25">
      <c r="A2091" s="40" t="n">
        <f>ROW()-5</f>
        <v>2086</v>
      </c>
      <c r="B2091" s="41" t="s">
        <v>44</v>
      </c>
      <c r="C2091" s="42" t="s">
        <v>42</v>
      </c>
      <c r="D2091" s="43" t="s">
        <v>289</v>
      </c>
      <c r="E2091" s="42" t="s">
        <v>42</v>
      </c>
      <c r="F2091" s="43" t="s">
        <v>3261</v>
      </c>
      <c r="G2091" s="44" t="s">
        <v>44</v>
      </c>
      <c r="H2091" s="44" t="s">
        <v>44</v>
      </c>
      <c r="I2091" s="42" t="s">
        <v>42</v>
      </c>
      <c r="J2091" s="42" t="s">
        <v>42</v>
      </c>
      <c r="K2091" s="42" t="s">
        <v>42</v>
      </c>
      <c r="L2091" s="45" t="n">
        <f>AF2091</f>
        <v>0</v>
      </c>
      <c r="M2091" s="46" t="s">
        <v>46</v>
      </c>
      <c r="N2091" s="58" t="n">
        <v>11111</v>
      </c>
      <c r="O2091" s="47" t="n">
        <f>L2091*N2091*BJ2091</f>
        <v>0</v>
      </c>
      <c r="P2091" s="48" t="n">
        <f>BH2091</f>
        <v>0</v>
      </c>
      <c r="Q2091" s="45">
             </c>
      <c r="R2091" s="49" t="n">
        <f>L2091*Q2091</f>
        <v>0</v>
      </c>
      <c r="S2091" s="46" t="s">
        <f>IF(I2091="粉剂", "千克", IF(I2091="", "", "粒"))</f>
        <v>47</v>
      </c>
      <c r="T2091" s="49">
             </c>
      <c r="U2091" s="49">
             </c>
      <c r="V2091" s="49">
             </c>
      <c r="W2091" s="49">
             </c>
      <c r="X2091" s="49">
             </c>
      <c r="Y2091" s="49">
             </c>
      <c r="Z2091" s="49">
             </c>
      <c r="AA2091" s="49">
             </c>
      <c r="AB2091" s="49">
             </c>
      <c r="AC2091" s="49">
             </c>
      <c r="AD2091" s="49">
             </c>
      <c r="AE2091" s="49">
             </c>
      <c r="AF2091" s="45" t="n">
        <f>T2091+U2091+V2091+W2091+X2091+Y2091+Z2091+AA2091+AB2091+AC2091+AD2091+AE2091</f>
        <v>0</v>
      </c>
      <c r="AG2091" s="50">
             </c>
      <c r="AH2091" s="51" t="n">
        <f>$Q2091*T2091</f>
        <v>0</v>
      </c>
      <c r="AI2091" s="51" t="n">
        <f>$Q2091*U2091</f>
        <v>0</v>
      </c>
      <c r="AJ2091" s="51" t="n">
        <f>$Q2091*V2091</f>
        <v>0</v>
      </c>
      <c r="AK2091" s="51" t="n">
        <f>$Q2091*W2091</f>
        <v>0</v>
      </c>
      <c r="AL2091" s="51" t="n">
        <f>$Q2091*X2091</f>
        <v>0</v>
      </c>
      <c r="AM2091" s="51" t="n">
        <f>$Q2091*Y2091</f>
        <v>0</v>
      </c>
      <c r="AN2091" s="51" t="n">
        <f>$Q2091*Z2091</f>
        <v>0</v>
      </c>
      <c r="AO2091" s="52" t="n">
        <f>$Q2091*AA2091</f>
        <v>0</v>
      </c>
      <c r="AP2091" s="52" t="n">
        <f>$Q2091*AB2091</f>
        <v>0</v>
      </c>
      <c r="AQ2091" s="52" t="n">
        <f>$Q2091*AC2091</f>
        <v>0</v>
      </c>
      <c r="AR2091" s="52" t="n">
        <f>$Q2091*AD2091</f>
        <v>0</v>
      </c>
      <c r="AS2091" s="52" t="n">
        <f>$Q2091*AE2091</f>
        <v>0</v>
      </c>
      <c r="AT2091" s="52" t="n">
        <f>SUM(AH2091:AS2091)</f>
        <v>0</v>
      </c>
      <c r="AU2091" s="53">
             </c>
      <c r="AV2091" s="54" t="n">
        <f>IF($M2091="人民币", $N2091*T2091*$BJ2091/1.13, $N2091*T2091*$BJ2091)</f>
        <v>0</v>
      </c>
      <c r="AW2091" s="54" t="n">
        <f>IF($M2091="人民币", $N2091*U2091*$BJ2091/1.13, $N2091*U2091*$BJ2091)</f>
        <v>0</v>
      </c>
      <c r="AX2091" s="54" t="n">
        <f>IF($M2091="人民币", $N2091*V2091*$BJ2091/1.13, $N2091*V2091*$BJ2091)</f>
        <v>0</v>
      </c>
      <c r="AY2091" s="54" t="n">
        <f>IF($M2091="人民币", $N2091*W2091*$BJ2091/1.13, $N2091*W2091*$BJ2091)</f>
        <v>0</v>
      </c>
      <c r="AZ2091" s="54" t="n">
        <f>IF($M2091="人民币", $N2091*X2091*$BJ2091/1.13, $N2091*X2091*$BJ2091)</f>
        <v>0</v>
      </c>
      <c r="BA2091" s="54" t="n">
        <f>IF($M2091="人民币", $N2091*Y2091*$BJ2091/1.13, $N2091*Y2091*$BJ2091)</f>
        <v>0</v>
      </c>
      <c r="BB2091" s="54" t="n">
        <f>IF($M2091="人民币", $N2091*Z2091*$BJ2091/1.13, $N2091*Z2091*$BJ2091)</f>
        <v>0</v>
      </c>
      <c r="BC2091" s="54" t="n">
        <f>IF($M2091="人民币", $N2091*AA2091*$BJ2091/1.13, $N2091*AA2091*$BJ2091)</f>
        <v>0</v>
      </c>
      <c r="BD2091" s="54" t="n">
        <f>IF($M2091="人民币", $N2091*AB2091*$BJ2091/1.13, $N2091*AB2091*$BJ2091)</f>
        <v>0</v>
      </c>
      <c r="BE2091" s="54" t="n">
        <f>IF($M2091="人民币", $N2091*AC2091*$BJ2091/1.13, $N2091*AC2091*$BJ2091)</f>
        <v>0</v>
      </c>
      <c r="BF2091" s="54" t="n">
        <f>IF($M2091="人民币", $N2091*AD2091*$BJ2091/1.13, $N2091*AD2091*$BJ2091)</f>
        <v>0</v>
      </c>
      <c r="BG2091" s="54" t="n">
        <f>IF($M2091="人民币", $N2091*AE2091*$BJ2091/1.13, $N2091*AE2091*$BJ2091)</f>
        <v>0</v>
      </c>
      <c r="BH2091" s="55" t="n">
        <f>SUM(AV2091:BG2091)</f>
        <v>0</v>
      </c>
      <c r="BI2091" s="56">
             </c>
      <c r="BJ2091" s="57" t="n">
        <v>2085</v>
      </c>
      <c r="BK2091" s="29" t="n">
        <f>IF(OR(D2091="", F2091="", J2091="", M2091=""), 1, 0)</f>
        <v>0</v>
      </c>
      <c r="BL2091" s="7">
             </c>
      <c r="BR2091" s="7">
             </c>
    </row>
    <row r="2092" x14ac:dyDescent="0.25">
      <c r="A2092" s="40" t="n">
        <f>ROW()-5</f>
        <v>2087</v>
      </c>
      <c r="B2092" s="41" t="s">
        <v>44</v>
      </c>
      <c r="C2092" s="42" t="s">
        <v>42</v>
      </c>
      <c r="D2092" s="43" t="s">
        <v>292</v>
      </c>
      <c r="E2092" s="42" t="s">
        <v>42</v>
      </c>
      <c r="F2092" s="43" t="s">
        <v>3262</v>
      </c>
      <c r="G2092" s="44" t="s">
        <v>44</v>
      </c>
      <c r="H2092" s="44" t="s">
        <v>44</v>
      </c>
      <c r="I2092" s="42" t="s">
        <v>42</v>
      </c>
      <c r="J2092" s="42" t="s">
        <v>42</v>
      </c>
      <c r="K2092" s="42" t="s">
        <v>42</v>
      </c>
      <c r="L2092" s="45" t="n">
        <f>AF2092</f>
        <v>0</v>
      </c>
      <c r="M2092" s="46" t="s">
        <v>46</v>
      </c>
      <c r="N2092" s="58" t="n">
        <v>11111</v>
      </c>
      <c r="O2092" s="47" t="n">
        <f>L2092*N2092*BJ2092</f>
        <v>0</v>
      </c>
      <c r="P2092" s="48" t="n">
        <f>BH2092</f>
        <v>0</v>
      </c>
      <c r="Q2092" s="45">
             </c>
      <c r="R2092" s="49" t="n">
        <f>L2092*Q2092</f>
        <v>0</v>
      </c>
      <c r="S2092" s="46" t="s">
        <f>IF(I2092="粉剂", "千克", IF(I2092="", "", "粒"))</f>
        <v>47</v>
      </c>
      <c r="T2092" s="49">
             </c>
      <c r="U2092" s="49">
             </c>
      <c r="V2092" s="49">
             </c>
      <c r="W2092" s="49">
             </c>
      <c r="X2092" s="49">
             </c>
      <c r="Y2092" s="49">
             </c>
      <c r="Z2092" s="49">
             </c>
      <c r="AA2092" s="49">
             </c>
      <c r="AB2092" s="49">
             </c>
      <c r="AC2092" s="49">
             </c>
      <c r="AD2092" s="49">
             </c>
      <c r="AE2092" s="49">
             </c>
      <c r="AF2092" s="45" t="n">
        <f>T2092+U2092+V2092+W2092+X2092+Y2092+Z2092+AA2092+AB2092+AC2092+AD2092+AE2092</f>
        <v>0</v>
      </c>
      <c r="AG2092" s="50">
             </c>
      <c r="AH2092" s="51" t="n">
        <f>$Q2092*T2092</f>
        <v>0</v>
      </c>
      <c r="AI2092" s="51" t="n">
        <f>$Q2092*U2092</f>
        <v>0</v>
      </c>
      <c r="AJ2092" s="51" t="n">
        <f>$Q2092*V2092</f>
        <v>0</v>
      </c>
      <c r="AK2092" s="51" t="n">
        <f>$Q2092*W2092</f>
        <v>0</v>
      </c>
      <c r="AL2092" s="51" t="n">
        <f>$Q2092*X2092</f>
        <v>0</v>
      </c>
      <c r="AM2092" s="51" t="n">
        <f>$Q2092*Y2092</f>
        <v>0</v>
      </c>
      <c r="AN2092" s="51" t="n">
        <f>$Q2092*Z2092</f>
        <v>0</v>
      </c>
      <c r="AO2092" s="52" t="n">
        <f>$Q2092*AA2092</f>
        <v>0</v>
      </c>
      <c r="AP2092" s="52" t="n">
        <f>$Q2092*AB2092</f>
        <v>0</v>
      </c>
      <c r="AQ2092" s="52" t="n">
        <f>$Q2092*AC2092</f>
        <v>0</v>
      </c>
      <c r="AR2092" s="52" t="n">
        <f>$Q2092*AD2092</f>
        <v>0</v>
      </c>
      <c r="AS2092" s="52" t="n">
        <f>$Q2092*AE2092</f>
        <v>0</v>
      </c>
      <c r="AT2092" s="52" t="n">
        <f>SUM(AH2092:AS2092)</f>
        <v>0</v>
      </c>
      <c r="AU2092" s="53">
             </c>
      <c r="AV2092" s="54" t="n">
        <f>IF($M2092="人民币", $N2092*T2092*$BJ2092/1.13, $N2092*T2092*$BJ2092)</f>
        <v>0</v>
      </c>
      <c r="AW2092" s="54" t="n">
        <f>IF($M2092="人民币", $N2092*U2092*$BJ2092/1.13, $N2092*U2092*$BJ2092)</f>
        <v>0</v>
      </c>
      <c r="AX2092" s="54" t="n">
        <f>IF($M2092="人民币", $N2092*V2092*$BJ2092/1.13, $N2092*V2092*$BJ2092)</f>
        <v>0</v>
      </c>
      <c r="AY2092" s="54" t="n">
        <f>IF($M2092="人民币", $N2092*W2092*$BJ2092/1.13, $N2092*W2092*$BJ2092)</f>
        <v>0</v>
      </c>
      <c r="AZ2092" s="54" t="n">
        <f>IF($M2092="人民币", $N2092*X2092*$BJ2092/1.13, $N2092*X2092*$BJ2092)</f>
        <v>0</v>
      </c>
      <c r="BA2092" s="54" t="n">
        <f>IF($M2092="人民币", $N2092*Y2092*$BJ2092/1.13, $N2092*Y2092*$BJ2092)</f>
        <v>0</v>
      </c>
      <c r="BB2092" s="54" t="n">
        <f>IF($M2092="人民币", $N2092*Z2092*$BJ2092/1.13, $N2092*Z2092*$BJ2092)</f>
        <v>0</v>
      </c>
      <c r="BC2092" s="54" t="n">
        <f>IF($M2092="人民币", $N2092*AA2092*$BJ2092/1.13, $N2092*AA2092*$BJ2092)</f>
        <v>0</v>
      </c>
      <c r="BD2092" s="54" t="n">
        <f>IF($M2092="人民币", $N2092*AB2092*$BJ2092/1.13, $N2092*AB2092*$BJ2092)</f>
        <v>0</v>
      </c>
      <c r="BE2092" s="54" t="n">
        <f>IF($M2092="人民币", $N2092*AC2092*$BJ2092/1.13, $N2092*AC2092*$BJ2092)</f>
        <v>0</v>
      </c>
      <c r="BF2092" s="54" t="n">
        <f>IF($M2092="人民币", $N2092*AD2092*$BJ2092/1.13, $N2092*AD2092*$BJ2092)</f>
        <v>0</v>
      </c>
      <c r="BG2092" s="54" t="n">
        <f>IF($M2092="人民币", $N2092*AE2092*$BJ2092/1.13, $N2092*AE2092*$BJ2092)</f>
        <v>0</v>
      </c>
      <c r="BH2092" s="55" t="n">
        <f>SUM(AV2092:BG2092)</f>
        <v>0</v>
      </c>
      <c r="BI2092" s="56">
             </c>
      <c r="BJ2092" s="57" t="n">
        <v>2086</v>
      </c>
      <c r="BK2092" s="29" t="n">
        <f>IF(OR(D2092="", F2092="", J2092="", M2092=""), 1, 0)</f>
        <v>0</v>
      </c>
      <c r="BL2092" s="7">
             </c>
      <c r="BR2092" s="7">
             </c>
    </row>
    <row r="2093" x14ac:dyDescent="0.25">
      <c r="A2093" s="40" t="n">
        <f>ROW()-5</f>
        <v>2088</v>
      </c>
      <c r="B2093" s="41" t="s">
        <v>44</v>
      </c>
      <c r="C2093" s="42" t="s">
        <v>42</v>
      </c>
      <c r="D2093" s="43" t="s">
        <v>295</v>
      </c>
      <c r="E2093" s="42" t="s">
        <v>42</v>
      </c>
      <c r="F2093" s="43" t="s">
        <v>3263</v>
      </c>
      <c r="G2093" s="44" t="s">
        <v>44</v>
      </c>
      <c r="H2093" s="44" t="s">
        <v>44</v>
      </c>
      <c r="I2093" s="42" t="s">
        <v>42</v>
      </c>
      <c r="J2093" s="42" t="s">
        <v>42</v>
      </c>
      <c r="K2093" s="42" t="s">
        <v>42</v>
      </c>
      <c r="L2093" s="45" t="n">
        <f>AF2093</f>
        <v>0</v>
      </c>
      <c r="M2093" s="46" t="s">
        <v>46</v>
      </c>
      <c r="N2093" s="58" t="n">
        <v>11111</v>
      </c>
      <c r="O2093" s="47" t="n">
        <f>L2093*N2093*BJ2093</f>
        <v>0</v>
      </c>
      <c r="P2093" s="48" t="n">
        <f>BH2093</f>
        <v>0</v>
      </c>
      <c r="Q2093" s="45">
             </c>
      <c r="R2093" s="49" t="n">
        <f>L2093*Q2093</f>
        <v>0</v>
      </c>
      <c r="S2093" s="46" t="s">
        <f>IF(I2093="粉剂", "千克", IF(I2093="", "", "粒"))</f>
        <v>47</v>
      </c>
      <c r="T2093" s="49">
             </c>
      <c r="U2093" s="49">
             </c>
      <c r="V2093" s="49">
             </c>
      <c r="W2093" s="49">
             </c>
      <c r="X2093" s="49">
             </c>
      <c r="Y2093" s="49">
             </c>
      <c r="Z2093" s="49">
             </c>
      <c r="AA2093" s="49">
             </c>
      <c r="AB2093" s="49">
             </c>
      <c r="AC2093" s="49">
             </c>
      <c r="AD2093" s="49">
             </c>
      <c r="AE2093" s="49">
             </c>
      <c r="AF2093" s="45" t="n">
        <f>T2093+U2093+V2093+W2093+X2093+Y2093+Z2093+AA2093+AB2093+AC2093+AD2093+AE2093</f>
        <v>0</v>
      </c>
      <c r="AG2093" s="50">
             </c>
      <c r="AH2093" s="51" t="n">
        <f>$Q2093*T2093</f>
        <v>0</v>
      </c>
      <c r="AI2093" s="51" t="n">
        <f>$Q2093*U2093</f>
        <v>0</v>
      </c>
      <c r="AJ2093" s="51" t="n">
        <f>$Q2093*V2093</f>
        <v>0</v>
      </c>
      <c r="AK2093" s="51" t="n">
        <f>$Q2093*W2093</f>
        <v>0</v>
      </c>
      <c r="AL2093" s="51" t="n">
        <f>$Q2093*X2093</f>
        <v>0</v>
      </c>
      <c r="AM2093" s="51" t="n">
        <f>$Q2093*Y2093</f>
        <v>0</v>
      </c>
      <c r="AN2093" s="51" t="n">
        <f>$Q2093*Z2093</f>
        <v>0</v>
      </c>
      <c r="AO2093" s="52" t="n">
        <f>$Q2093*AA2093</f>
        <v>0</v>
      </c>
      <c r="AP2093" s="52" t="n">
        <f>$Q2093*AB2093</f>
        <v>0</v>
      </c>
      <c r="AQ2093" s="52" t="n">
        <f>$Q2093*AC2093</f>
        <v>0</v>
      </c>
      <c r="AR2093" s="52" t="n">
        <f>$Q2093*AD2093</f>
        <v>0</v>
      </c>
      <c r="AS2093" s="52" t="n">
        <f>$Q2093*AE2093</f>
        <v>0</v>
      </c>
      <c r="AT2093" s="52" t="n">
        <f>SUM(AH2093:AS2093)</f>
        <v>0</v>
      </c>
      <c r="AU2093" s="53">
             </c>
      <c r="AV2093" s="54" t="n">
        <f>IF($M2093="人民币", $N2093*T2093*$BJ2093/1.13, $N2093*T2093*$BJ2093)</f>
        <v>0</v>
      </c>
      <c r="AW2093" s="54" t="n">
        <f>IF($M2093="人民币", $N2093*U2093*$BJ2093/1.13, $N2093*U2093*$BJ2093)</f>
        <v>0</v>
      </c>
      <c r="AX2093" s="54" t="n">
        <f>IF($M2093="人民币", $N2093*V2093*$BJ2093/1.13, $N2093*V2093*$BJ2093)</f>
        <v>0</v>
      </c>
      <c r="AY2093" s="54" t="n">
        <f>IF($M2093="人民币", $N2093*W2093*$BJ2093/1.13, $N2093*W2093*$BJ2093)</f>
        <v>0</v>
      </c>
      <c r="AZ2093" s="54" t="n">
        <f>IF($M2093="人民币", $N2093*X2093*$BJ2093/1.13, $N2093*X2093*$BJ2093)</f>
        <v>0</v>
      </c>
      <c r="BA2093" s="54" t="n">
        <f>IF($M2093="人民币", $N2093*Y2093*$BJ2093/1.13, $N2093*Y2093*$BJ2093)</f>
        <v>0</v>
      </c>
      <c r="BB2093" s="54" t="n">
        <f>IF($M2093="人民币", $N2093*Z2093*$BJ2093/1.13, $N2093*Z2093*$BJ2093)</f>
        <v>0</v>
      </c>
      <c r="BC2093" s="54" t="n">
        <f>IF($M2093="人民币", $N2093*AA2093*$BJ2093/1.13, $N2093*AA2093*$BJ2093)</f>
        <v>0</v>
      </c>
      <c r="BD2093" s="54" t="n">
        <f>IF($M2093="人民币", $N2093*AB2093*$BJ2093/1.13, $N2093*AB2093*$BJ2093)</f>
        <v>0</v>
      </c>
      <c r="BE2093" s="54" t="n">
        <f>IF($M2093="人民币", $N2093*AC2093*$BJ2093/1.13, $N2093*AC2093*$BJ2093)</f>
        <v>0</v>
      </c>
      <c r="BF2093" s="54" t="n">
        <f>IF($M2093="人民币", $N2093*AD2093*$BJ2093/1.13, $N2093*AD2093*$BJ2093)</f>
        <v>0</v>
      </c>
      <c r="BG2093" s="54" t="n">
        <f>IF($M2093="人民币", $N2093*AE2093*$BJ2093/1.13, $N2093*AE2093*$BJ2093)</f>
        <v>0</v>
      </c>
      <c r="BH2093" s="55" t="n">
        <f>SUM(AV2093:BG2093)</f>
        <v>0</v>
      </c>
      <c r="BI2093" s="56">
             </c>
      <c r="BJ2093" s="57" t="n">
        <v>2087</v>
      </c>
      <c r="BK2093" s="29" t="n">
        <f>IF(OR(D2093="", F2093="", J2093="", M2093=""), 1, 0)</f>
        <v>0</v>
      </c>
      <c r="BL2093" s="7">
             </c>
      <c r="BR2093" s="7">
             </c>
    </row>
    <row r="2094" x14ac:dyDescent="0.25">
      <c r="A2094" s="40" t="n">
        <f>ROW()-5</f>
        <v>2089</v>
      </c>
      <c r="B2094" s="41" t="s">
        <v>44</v>
      </c>
      <c r="C2094" s="42" t="s">
        <v>42</v>
      </c>
      <c r="D2094" s="43" t="s">
        <v>298</v>
      </c>
      <c r="E2094" s="42" t="s">
        <v>42</v>
      </c>
      <c r="F2094" s="43" t="s">
        <v>3264</v>
      </c>
      <c r="G2094" s="44" t="s">
        <v>44</v>
      </c>
      <c r="H2094" s="44" t="s">
        <v>44</v>
      </c>
      <c r="I2094" s="42" t="s">
        <v>42</v>
      </c>
      <c r="J2094" s="42" t="s">
        <v>42</v>
      </c>
      <c r="K2094" s="42" t="s">
        <v>42</v>
      </c>
      <c r="L2094" s="45" t="n">
        <f>AF2094</f>
        <v>0</v>
      </c>
      <c r="M2094" s="46" t="s">
        <v>46</v>
      </c>
      <c r="N2094" s="58" t="n">
        <v>11111</v>
      </c>
      <c r="O2094" s="47" t="n">
        <f>L2094*N2094*BJ2094</f>
        <v>0</v>
      </c>
      <c r="P2094" s="48" t="n">
        <f>BH2094</f>
        <v>0</v>
      </c>
      <c r="Q2094" s="45">
             </c>
      <c r="R2094" s="49" t="n">
        <f>L2094*Q2094</f>
        <v>0</v>
      </c>
      <c r="S2094" s="46" t="s">
        <f>IF(I2094="粉剂", "千克", IF(I2094="", "", "粒"))</f>
        <v>47</v>
      </c>
      <c r="T2094" s="49">
             </c>
      <c r="U2094" s="49">
             </c>
      <c r="V2094" s="49">
             </c>
      <c r="W2094" s="49">
             </c>
      <c r="X2094" s="49">
             </c>
      <c r="Y2094" s="49">
             </c>
      <c r="Z2094" s="49">
             </c>
      <c r="AA2094" s="49">
             </c>
      <c r="AB2094" s="49">
             </c>
      <c r="AC2094" s="49">
             </c>
      <c r="AD2094" s="49">
             </c>
      <c r="AE2094" s="49">
             </c>
      <c r="AF2094" s="45" t="n">
        <f>T2094+U2094+V2094+W2094+X2094+Y2094+Z2094+AA2094+AB2094+AC2094+AD2094+AE2094</f>
        <v>0</v>
      </c>
      <c r="AG2094" s="50">
             </c>
      <c r="AH2094" s="51" t="n">
        <f>$Q2094*T2094</f>
        <v>0</v>
      </c>
      <c r="AI2094" s="51" t="n">
        <f>$Q2094*U2094</f>
        <v>0</v>
      </c>
      <c r="AJ2094" s="51" t="n">
        <f>$Q2094*V2094</f>
        <v>0</v>
      </c>
      <c r="AK2094" s="51" t="n">
        <f>$Q2094*W2094</f>
        <v>0</v>
      </c>
      <c r="AL2094" s="51" t="n">
        <f>$Q2094*X2094</f>
        <v>0</v>
      </c>
      <c r="AM2094" s="51" t="n">
        <f>$Q2094*Y2094</f>
        <v>0</v>
      </c>
      <c r="AN2094" s="51" t="n">
        <f>$Q2094*Z2094</f>
        <v>0</v>
      </c>
      <c r="AO2094" s="52" t="n">
        <f>$Q2094*AA2094</f>
        <v>0</v>
      </c>
      <c r="AP2094" s="52" t="n">
        <f>$Q2094*AB2094</f>
        <v>0</v>
      </c>
      <c r="AQ2094" s="52" t="n">
        <f>$Q2094*AC2094</f>
        <v>0</v>
      </c>
      <c r="AR2094" s="52" t="n">
        <f>$Q2094*AD2094</f>
        <v>0</v>
      </c>
      <c r="AS2094" s="52" t="n">
        <f>$Q2094*AE2094</f>
        <v>0</v>
      </c>
      <c r="AT2094" s="52" t="n">
        <f>SUM(AH2094:AS2094)</f>
        <v>0</v>
      </c>
      <c r="AU2094" s="53">
             </c>
      <c r="AV2094" s="54" t="n">
        <f>IF($M2094="人民币", $N2094*T2094*$BJ2094/1.13, $N2094*T2094*$BJ2094)</f>
        <v>0</v>
      </c>
      <c r="AW2094" s="54" t="n">
        <f>IF($M2094="人民币", $N2094*U2094*$BJ2094/1.13, $N2094*U2094*$BJ2094)</f>
        <v>0</v>
      </c>
      <c r="AX2094" s="54" t="n">
        <f>IF($M2094="人民币", $N2094*V2094*$BJ2094/1.13, $N2094*V2094*$BJ2094)</f>
        <v>0</v>
      </c>
      <c r="AY2094" s="54" t="n">
        <f>IF($M2094="人民币", $N2094*W2094*$BJ2094/1.13, $N2094*W2094*$BJ2094)</f>
        <v>0</v>
      </c>
      <c r="AZ2094" s="54" t="n">
        <f>IF($M2094="人民币", $N2094*X2094*$BJ2094/1.13, $N2094*X2094*$BJ2094)</f>
        <v>0</v>
      </c>
      <c r="BA2094" s="54" t="n">
        <f>IF($M2094="人民币", $N2094*Y2094*$BJ2094/1.13, $N2094*Y2094*$BJ2094)</f>
        <v>0</v>
      </c>
      <c r="BB2094" s="54" t="n">
        <f>IF($M2094="人民币", $N2094*Z2094*$BJ2094/1.13, $N2094*Z2094*$BJ2094)</f>
        <v>0</v>
      </c>
      <c r="BC2094" s="54" t="n">
        <f>IF($M2094="人民币", $N2094*AA2094*$BJ2094/1.13, $N2094*AA2094*$BJ2094)</f>
        <v>0</v>
      </c>
      <c r="BD2094" s="54" t="n">
        <f>IF($M2094="人民币", $N2094*AB2094*$BJ2094/1.13, $N2094*AB2094*$BJ2094)</f>
        <v>0</v>
      </c>
      <c r="BE2094" s="54" t="n">
        <f>IF($M2094="人民币", $N2094*AC2094*$BJ2094/1.13, $N2094*AC2094*$BJ2094)</f>
        <v>0</v>
      </c>
      <c r="BF2094" s="54" t="n">
        <f>IF($M2094="人民币", $N2094*AD2094*$BJ2094/1.13, $N2094*AD2094*$BJ2094)</f>
        <v>0</v>
      </c>
      <c r="BG2094" s="54" t="n">
        <f>IF($M2094="人民币", $N2094*AE2094*$BJ2094/1.13, $N2094*AE2094*$BJ2094)</f>
        <v>0</v>
      </c>
      <c r="BH2094" s="55" t="n">
        <f>SUM(AV2094:BG2094)</f>
        <v>0</v>
      </c>
      <c r="BI2094" s="56">
             </c>
      <c r="BJ2094" s="57" t="n">
        <v>2088</v>
      </c>
      <c r="BK2094" s="29" t="n">
        <f>IF(OR(D2094="", F2094="", J2094="", M2094=""), 1, 0)</f>
        <v>0</v>
      </c>
      <c r="BL2094" s="7">
             </c>
      <c r="BR2094" s="7">
             </c>
    </row>
    <row r="2095" x14ac:dyDescent="0.25">
      <c r="A2095" s="40" t="n">
        <f>ROW()-5</f>
        <v>2090</v>
      </c>
      <c r="B2095" s="41" t="s">
        <v>44</v>
      </c>
      <c r="C2095" s="42" t="s">
        <v>42</v>
      </c>
      <c r="D2095" s="43" t="s">
        <v>301</v>
      </c>
      <c r="E2095" s="42" t="s">
        <v>42</v>
      </c>
      <c r="F2095" s="43" t="s">
        <v>3265</v>
      </c>
      <c r="G2095" s="44" t="s">
        <v>44</v>
      </c>
      <c r="H2095" s="44" t="s">
        <v>44</v>
      </c>
      <c r="I2095" s="42" t="s">
        <v>42</v>
      </c>
      <c r="J2095" s="42" t="s">
        <v>42</v>
      </c>
      <c r="K2095" s="42" t="s">
        <v>42</v>
      </c>
      <c r="L2095" s="45" t="n">
        <f>AF2095</f>
        <v>0</v>
      </c>
      <c r="M2095" s="46" t="s">
        <v>46</v>
      </c>
      <c r="N2095" s="58" t="n">
        <v>11111</v>
      </c>
      <c r="O2095" s="47" t="n">
        <f>L2095*N2095*BJ2095</f>
        <v>0</v>
      </c>
      <c r="P2095" s="48" t="n">
        <f>BH2095</f>
        <v>0</v>
      </c>
      <c r="Q2095" s="45">
             </c>
      <c r="R2095" s="49" t="n">
        <f>L2095*Q2095</f>
        <v>0</v>
      </c>
      <c r="S2095" s="46" t="s">
        <f>IF(I2095="粉剂", "千克", IF(I2095="", "", "粒"))</f>
        <v>47</v>
      </c>
      <c r="T2095" s="49">
             </c>
      <c r="U2095" s="49">
             </c>
      <c r="V2095" s="49">
             </c>
      <c r="W2095" s="49">
             </c>
      <c r="X2095" s="49">
             </c>
      <c r="Y2095" s="49">
             </c>
      <c r="Z2095" s="49">
             </c>
      <c r="AA2095" s="49">
             </c>
      <c r="AB2095" s="49">
             </c>
      <c r="AC2095" s="49">
             </c>
      <c r="AD2095" s="49">
             </c>
      <c r="AE2095" s="49">
             </c>
      <c r="AF2095" s="45" t="n">
        <f>T2095+U2095+V2095+W2095+X2095+Y2095+Z2095+AA2095+AB2095+AC2095+AD2095+AE2095</f>
        <v>0</v>
      </c>
      <c r="AG2095" s="50">
             </c>
      <c r="AH2095" s="51" t="n">
        <f>$Q2095*T2095</f>
        <v>0</v>
      </c>
      <c r="AI2095" s="51" t="n">
        <f>$Q2095*U2095</f>
        <v>0</v>
      </c>
      <c r="AJ2095" s="51" t="n">
        <f>$Q2095*V2095</f>
        <v>0</v>
      </c>
      <c r="AK2095" s="51" t="n">
        <f>$Q2095*W2095</f>
        <v>0</v>
      </c>
      <c r="AL2095" s="51" t="n">
        <f>$Q2095*X2095</f>
        <v>0</v>
      </c>
      <c r="AM2095" s="51" t="n">
        <f>$Q2095*Y2095</f>
        <v>0</v>
      </c>
      <c r="AN2095" s="51" t="n">
        <f>$Q2095*Z2095</f>
        <v>0</v>
      </c>
      <c r="AO2095" s="52" t="n">
        <f>$Q2095*AA2095</f>
        <v>0</v>
      </c>
      <c r="AP2095" s="52" t="n">
        <f>$Q2095*AB2095</f>
        <v>0</v>
      </c>
      <c r="AQ2095" s="52" t="n">
        <f>$Q2095*AC2095</f>
        <v>0</v>
      </c>
      <c r="AR2095" s="52" t="n">
        <f>$Q2095*AD2095</f>
        <v>0</v>
      </c>
      <c r="AS2095" s="52" t="n">
        <f>$Q2095*AE2095</f>
        <v>0</v>
      </c>
      <c r="AT2095" s="52" t="n">
        <f>SUM(AH2095:AS2095)</f>
        <v>0</v>
      </c>
      <c r="AU2095" s="53">
             </c>
      <c r="AV2095" s="54" t="n">
        <f>IF($M2095="人民币", $N2095*T2095*$BJ2095/1.13, $N2095*T2095*$BJ2095)</f>
        <v>0</v>
      </c>
      <c r="AW2095" s="54" t="n">
        <f>IF($M2095="人民币", $N2095*U2095*$BJ2095/1.13, $N2095*U2095*$BJ2095)</f>
        <v>0</v>
      </c>
      <c r="AX2095" s="54" t="n">
        <f>IF($M2095="人民币", $N2095*V2095*$BJ2095/1.13, $N2095*V2095*$BJ2095)</f>
        <v>0</v>
      </c>
      <c r="AY2095" s="54" t="n">
        <f>IF($M2095="人民币", $N2095*W2095*$BJ2095/1.13, $N2095*W2095*$BJ2095)</f>
        <v>0</v>
      </c>
      <c r="AZ2095" s="54" t="n">
        <f>IF($M2095="人民币", $N2095*X2095*$BJ2095/1.13, $N2095*X2095*$BJ2095)</f>
        <v>0</v>
      </c>
      <c r="BA2095" s="54" t="n">
        <f>IF($M2095="人民币", $N2095*Y2095*$BJ2095/1.13, $N2095*Y2095*$BJ2095)</f>
        <v>0</v>
      </c>
      <c r="BB2095" s="54" t="n">
        <f>IF($M2095="人民币", $N2095*Z2095*$BJ2095/1.13, $N2095*Z2095*$BJ2095)</f>
        <v>0</v>
      </c>
      <c r="BC2095" s="54" t="n">
        <f>IF($M2095="人民币", $N2095*AA2095*$BJ2095/1.13, $N2095*AA2095*$BJ2095)</f>
        <v>0</v>
      </c>
      <c r="BD2095" s="54" t="n">
        <f>IF($M2095="人民币", $N2095*AB2095*$BJ2095/1.13, $N2095*AB2095*$BJ2095)</f>
        <v>0</v>
      </c>
      <c r="BE2095" s="54" t="n">
        <f>IF($M2095="人民币", $N2095*AC2095*$BJ2095/1.13, $N2095*AC2095*$BJ2095)</f>
        <v>0</v>
      </c>
      <c r="BF2095" s="54" t="n">
        <f>IF($M2095="人民币", $N2095*AD2095*$BJ2095/1.13, $N2095*AD2095*$BJ2095)</f>
        <v>0</v>
      </c>
      <c r="BG2095" s="54" t="n">
        <f>IF($M2095="人民币", $N2095*AE2095*$BJ2095/1.13, $N2095*AE2095*$BJ2095)</f>
        <v>0</v>
      </c>
      <c r="BH2095" s="55" t="n">
        <f>SUM(AV2095:BG2095)</f>
        <v>0</v>
      </c>
      <c r="BI2095" s="56">
             </c>
      <c r="BJ2095" s="57" t="n">
        <v>2089</v>
      </c>
      <c r="BK2095" s="29" t="n">
        <f>IF(OR(D2095="", F2095="", J2095="", M2095=""), 1, 0)</f>
        <v>0</v>
      </c>
      <c r="BL2095" s="7">
             </c>
      <c r="BR2095" s="7">
             </c>
    </row>
    <row r="2096" x14ac:dyDescent="0.25">
      <c r="A2096" s="40" t="n">
        <f>ROW()-5</f>
        <v>2091</v>
      </c>
      <c r="B2096" s="41" t="s">
        <v>44</v>
      </c>
      <c r="C2096" s="42" t="s">
        <v>42</v>
      </c>
      <c r="D2096" s="43" t="s">
        <v>304</v>
      </c>
      <c r="E2096" s="42" t="s">
        <v>42</v>
      </c>
      <c r="F2096" s="43" t="s">
        <v>3266</v>
      </c>
      <c r="G2096" s="44" t="s">
        <v>44</v>
      </c>
      <c r="H2096" s="44" t="s">
        <v>44</v>
      </c>
      <c r="I2096" s="42" t="s">
        <v>42</v>
      </c>
      <c r="J2096" s="42" t="s">
        <v>42</v>
      </c>
      <c r="K2096" s="42" t="s">
        <v>42</v>
      </c>
      <c r="L2096" s="45" t="n">
        <f>AF2096</f>
        <v>0</v>
      </c>
      <c r="M2096" s="46" t="s">
        <v>46</v>
      </c>
      <c r="N2096" s="58" t="n">
        <v>11111</v>
      </c>
      <c r="O2096" s="47" t="n">
        <f>L2096*N2096*BJ2096</f>
        <v>0</v>
      </c>
      <c r="P2096" s="48" t="n">
        <f>BH2096</f>
        <v>0</v>
      </c>
      <c r="Q2096" s="45">
             </c>
      <c r="R2096" s="49" t="n">
        <f>L2096*Q2096</f>
        <v>0</v>
      </c>
      <c r="S2096" s="46" t="s">
        <f>IF(I2096="粉剂", "千克", IF(I2096="", "", "粒"))</f>
        <v>47</v>
      </c>
      <c r="T2096" s="49">
             </c>
      <c r="U2096" s="49">
             </c>
      <c r="V2096" s="49">
             </c>
      <c r="W2096" s="49">
             </c>
      <c r="X2096" s="49">
             </c>
      <c r="Y2096" s="49">
             </c>
      <c r="Z2096" s="49">
             </c>
      <c r="AA2096" s="49">
             </c>
      <c r="AB2096" s="49">
             </c>
      <c r="AC2096" s="49">
             </c>
      <c r="AD2096" s="49">
             </c>
      <c r="AE2096" s="49">
             </c>
      <c r="AF2096" s="45" t="n">
        <f>T2096+U2096+V2096+W2096+X2096+Y2096+Z2096+AA2096+AB2096+AC2096+AD2096+AE2096</f>
        <v>0</v>
      </c>
      <c r="AG2096" s="50">
             </c>
      <c r="AH2096" s="51" t="n">
        <f>$Q2096*T2096</f>
        <v>0</v>
      </c>
      <c r="AI2096" s="51" t="n">
        <f>$Q2096*U2096</f>
        <v>0</v>
      </c>
      <c r="AJ2096" s="51" t="n">
        <f>$Q2096*V2096</f>
        <v>0</v>
      </c>
      <c r="AK2096" s="51" t="n">
        <f>$Q2096*W2096</f>
        <v>0</v>
      </c>
      <c r="AL2096" s="51" t="n">
        <f>$Q2096*X2096</f>
        <v>0</v>
      </c>
      <c r="AM2096" s="51" t="n">
        <f>$Q2096*Y2096</f>
        <v>0</v>
      </c>
      <c r="AN2096" s="51" t="n">
        <f>$Q2096*Z2096</f>
        <v>0</v>
      </c>
      <c r="AO2096" s="52" t="n">
        <f>$Q2096*AA2096</f>
        <v>0</v>
      </c>
      <c r="AP2096" s="52" t="n">
        <f>$Q2096*AB2096</f>
        <v>0</v>
      </c>
      <c r="AQ2096" s="52" t="n">
        <f>$Q2096*AC2096</f>
        <v>0</v>
      </c>
      <c r="AR2096" s="52" t="n">
        <f>$Q2096*AD2096</f>
        <v>0</v>
      </c>
      <c r="AS2096" s="52" t="n">
        <f>$Q2096*AE2096</f>
        <v>0</v>
      </c>
      <c r="AT2096" s="52" t="n">
        <f>SUM(AH2096:AS2096)</f>
        <v>0</v>
      </c>
      <c r="AU2096" s="53">
             </c>
      <c r="AV2096" s="54" t="n">
        <f>IF($M2096="人民币", $N2096*T2096*$BJ2096/1.13, $N2096*T2096*$BJ2096)</f>
        <v>0</v>
      </c>
      <c r="AW2096" s="54" t="n">
        <f>IF($M2096="人民币", $N2096*U2096*$BJ2096/1.13, $N2096*U2096*$BJ2096)</f>
        <v>0</v>
      </c>
      <c r="AX2096" s="54" t="n">
        <f>IF($M2096="人民币", $N2096*V2096*$BJ2096/1.13, $N2096*V2096*$BJ2096)</f>
        <v>0</v>
      </c>
      <c r="AY2096" s="54" t="n">
        <f>IF($M2096="人民币", $N2096*W2096*$BJ2096/1.13, $N2096*W2096*$BJ2096)</f>
        <v>0</v>
      </c>
      <c r="AZ2096" s="54" t="n">
        <f>IF($M2096="人民币", $N2096*X2096*$BJ2096/1.13, $N2096*X2096*$BJ2096)</f>
        <v>0</v>
      </c>
      <c r="BA2096" s="54" t="n">
        <f>IF($M2096="人民币", $N2096*Y2096*$BJ2096/1.13, $N2096*Y2096*$BJ2096)</f>
        <v>0</v>
      </c>
      <c r="BB2096" s="54" t="n">
        <f>IF($M2096="人民币", $N2096*Z2096*$BJ2096/1.13, $N2096*Z2096*$BJ2096)</f>
        <v>0</v>
      </c>
      <c r="BC2096" s="54" t="n">
        <f>IF($M2096="人民币", $N2096*AA2096*$BJ2096/1.13, $N2096*AA2096*$BJ2096)</f>
        <v>0</v>
      </c>
      <c r="BD2096" s="54" t="n">
        <f>IF($M2096="人民币", $N2096*AB2096*$BJ2096/1.13, $N2096*AB2096*$BJ2096)</f>
        <v>0</v>
      </c>
      <c r="BE2096" s="54" t="n">
        <f>IF($M2096="人民币", $N2096*AC2096*$BJ2096/1.13, $N2096*AC2096*$BJ2096)</f>
        <v>0</v>
      </c>
      <c r="BF2096" s="54" t="n">
        <f>IF($M2096="人民币", $N2096*AD2096*$BJ2096/1.13, $N2096*AD2096*$BJ2096)</f>
        <v>0</v>
      </c>
      <c r="BG2096" s="54" t="n">
        <f>IF($M2096="人民币", $N2096*AE2096*$BJ2096/1.13, $N2096*AE2096*$BJ2096)</f>
        <v>0</v>
      </c>
      <c r="BH2096" s="55" t="n">
        <f>SUM(AV2096:BG2096)</f>
        <v>0</v>
      </c>
      <c r="BI2096" s="56">
             </c>
      <c r="BJ2096" s="57" t="n">
        <v>2090</v>
      </c>
      <c r="BK2096" s="29" t="n">
        <f>IF(OR(D2096="", F2096="", J2096="", M2096=""), 1, 0)</f>
        <v>0</v>
      </c>
      <c r="BL2096" s="7">
             </c>
      <c r="BR2096" s="7">
             </c>
    </row>
    <row r="2097" x14ac:dyDescent="0.25">
      <c r="A2097" s="40" t="n">
        <f>ROW()-5</f>
        <v>2092</v>
      </c>
      <c r="B2097" s="41" t="s">
        <v>44</v>
      </c>
      <c r="C2097" s="42" t="s">
        <v>42</v>
      </c>
      <c r="D2097" s="43" t="s">
        <v>307</v>
      </c>
      <c r="E2097" s="42" t="s">
        <v>42</v>
      </c>
      <c r="F2097" s="43" t="s">
        <v>3267</v>
      </c>
      <c r="G2097" s="44" t="s">
        <v>44</v>
      </c>
      <c r="H2097" s="44" t="s">
        <v>44</v>
      </c>
      <c r="I2097" s="42" t="s">
        <v>42</v>
      </c>
      <c r="J2097" s="42" t="s">
        <v>42</v>
      </c>
      <c r="K2097" s="42" t="s">
        <v>42</v>
      </c>
      <c r="L2097" s="45" t="n">
        <f>AF2097</f>
        <v>0</v>
      </c>
      <c r="M2097" s="46" t="s">
        <v>46</v>
      </c>
      <c r="N2097" s="58" t="n">
        <v>11111</v>
      </c>
      <c r="O2097" s="47" t="n">
        <f>L2097*N2097*BJ2097</f>
        <v>0</v>
      </c>
      <c r="P2097" s="48" t="n">
        <f>BH2097</f>
        <v>0</v>
      </c>
      <c r="Q2097" s="45">
             </c>
      <c r="R2097" s="49" t="n">
        <f>L2097*Q2097</f>
        <v>0</v>
      </c>
      <c r="S2097" s="46" t="s">
        <f>IF(I2097="粉剂", "千克", IF(I2097="", "", "粒"))</f>
        <v>47</v>
      </c>
      <c r="T2097" s="49">
             </c>
      <c r="U2097" s="49">
             </c>
      <c r="V2097" s="49">
             </c>
      <c r="W2097" s="49">
             </c>
      <c r="X2097" s="49">
             </c>
      <c r="Y2097" s="49">
             </c>
      <c r="Z2097" s="49">
             </c>
      <c r="AA2097" s="49">
             </c>
      <c r="AB2097" s="49">
             </c>
      <c r="AC2097" s="49">
             </c>
      <c r="AD2097" s="49">
             </c>
      <c r="AE2097" s="49">
             </c>
      <c r="AF2097" s="45" t="n">
        <f>T2097+U2097+V2097+W2097+X2097+Y2097+Z2097+AA2097+AB2097+AC2097+AD2097+AE2097</f>
        <v>0</v>
      </c>
      <c r="AG2097" s="50">
             </c>
      <c r="AH2097" s="51" t="n">
        <f>$Q2097*T2097</f>
        <v>0</v>
      </c>
      <c r="AI2097" s="51" t="n">
        <f>$Q2097*U2097</f>
        <v>0</v>
      </c>
      <c r="AJ2097" s="51" t="n">
        <f>$Q2097*V2097</f>
        <v>0</v>
      </c>
      <c r="AK2097" s="51" t="n">
        <f>$Q2097*W2097</f>
        <v>0</v>
      </c>
      <c r="AL2097" s="51" t="n">
        <f>$Q2097*X2097</f>
        <v>0</v>
      </c>
      <c r="AM2097" s="51" t="n">
        <f>$Q2097*Y2097</f>
        <v>0</v>
      </c>
      <c r="AN2097" s="51" t="n">
        <f>$Q2097*Z2097</f>
        <v>0</v>
      </c>
      <c r="AO2097" s="52" t="n">
        <f>$Q2097*AA2097</f>
        <v>0</v>
      </c>
      <c r="AP2097" s="52" t="n">
        <f>$Q2097*AB2097</f>
        <v>0</v>
      </c>
      <c r="AQ2097" s="52" t="n">
        <f>$Q2097*AC2097</f>
        <v>0</v>
      </c>
      <c r="AR2097" s="52" t="n">
        <f>$Q2097*AD2097</f>
        <v>0</v>
      </c>
      <c r="AS2097" s="52" t="n">
        <f>$Q2097*AE2097</f>
        <v>0</v>
      </c>
      <c r="AT2097" s="52" t="n">
        <f>SUM(AH2097:AS2097)</f>
        <v>0</v>
      </c>
      <c r="AU2097" s="53">
             </c>
      <c r="AV2097" s="54" t="n">
        <f>IF($M2097="人民币", $N2097*T2097*$BJ2097/1.13, $N2097*T2097*$BJ2097)</f>
        <v>0</v>
      </c>
      <c r="AW2097" s="54" t="n">
        <f>IF($M2097="人民币", $N2097*U2097*$BJ2097/1.13, $N2097*U2097*$BJ2097)</f>
        <v>0</v>
      </c>
      <c r="AX2097" s="54" t="n">
        <f>IF($M2097="人民币", $N2097*V2097*$BJ2097/1.13, $N2097*V2097*$BJ2097)</f>
        <v>0</v>
      </c>
      <c r="AY2097" s="54" t="n">
        <f>IF($M2097="人民币", $N2097*W2097*$BJ2097/1.13, $N2097*W2097*$BJ2097)</f>
        <v>0</v>
      </c>
      <c r="AZ2097" s="54" t="n">
        <f>IF($M2097="人民币", $N2097*X2097*$BJ2097/1.13, $N2097*X2097*$BJ2097)</f>
        <v>0</v>
      </c>
      <c r="BA2097" s="54" t="n">
        <f>IF($M2097="人民币", $N2097*Y2097*$BJ2097/1.13, $N2097*Y2097*$BJ2097)</f>
        <v>0</v>
      </c>
      <c r="BB2097" s="54" t="n">
        <f>IF($M2097="人民币", $N2097*Z2097*$BJ2097/1.13, $N2097*Z2097*$BJ2097)</f>
        <v>0</v>
      </c>
      <c r="BC2097" s="54" t="n">
        <f>IF($M2097="人民币", $N2097*AA2097*$BJ2097/1.13, $N2097*AA2097*$BJ2097)</f>
        <v>0</v>
      </c>
      <c r="BD2097" s="54" t="n">
        <f>IF($M2097="人民币", $N2097*AB2097*$BJ2097/1.13, $N2097*AB2097*$BJ2097)</f>
        <v>0</v>
      </c>
      <c r="BE2097" s="54" t="n">
        <f>IF($M2097="人民币", $N2097*AC2097*$BJ2097/1.13, $N2097*AC2097*$BJ2097)</f>
        <v>0</v>
      </c>
      <c r="BF2097" s="54" t="n">
        <f>IF($M2097="人民币", $N2097*AD2097*$BJ2097/1.13, $N2097*AD2097*$BJ2097)</f>
        <v>0</v>
      </c>
      <c r="BG2097" s="54" t="n">
        <f>IF($M2097="人民币", $N2097*AE2097*$BJ2097/1.13, $N2097*AE2097*$BJ2097)</f>
        <v>0</v>
      </c>
      <c r="BH2097" s="55" t="n">
        <f>SUM(AV2097:BG2097)</f>
        <v>0</v>
      </c>
      <c r="BI2097" s="56">
             </c>
      <c r="BJ2097" s="57" t="n">
        <v>2091</v>
      </c>
      <c r="BK2097" s="29" t="n">
        <f>IF(OR(D2097="", F2097="", J2097="", M2097=""), 1, 0)</f>
        <v>0</v>
      </c>
      <c r="BL2097" s="7">
             </c>
      <c r="BR2097" s="7">
             </c>
    </row>
    <row r="2098" x14ac:dyDescent="0.25">
      <c r="A2098" s="40" t="n">
        <f>ROW()-5</f>
        <v>2093</v>
      </c>
      <c r="B2098" s="41" t="s">
        <v>44</v>
      </c>
      <c r="C2098" s="42" t="s">
        <v>42</v>
      </c>
      <c r="D2098" s="43" t="s">
        <v>310</v>
      </c>
      <c r="E2098" s="42" t="s">
        <v>42</v>
      </c>
      <c r="F2098" s="43" t="s">
        <v>3268</v>
      </c>
      <c r="G2098" s="44" t="s">
        <v>44</v>
      </c>
      <c r="H2098" s="44" t="s">
        <v>44</v>
      </c>
      <c r="I2098" s="42" t="s">
        <v>42</v>
      </c>
      <c r="J2098" s="42" t="s">
        <v>42</v>
      </c>
      <c r="K2098" s="42" t="s">
        <v>42</v>
      </c>
      <c r="L2098" s="45" t="n">
        <f>AF2098</f>
        <v>0</v>
      </c>
      <c r="M2098" s="46" t="s">
        <v>46</v>
      </c>
      <c r="N2098" s="58" t="n">
        <v>11111</v>
      </c>
      <c r="O2098" s="47" t="n">
        <f>L2098*N2098*BJ2098</f>
        <v>0</v>
      </c>
      <c r="P2098" s="48" t="n">
        <f>BH2098</f>
        <v>0</v>
      </c>
      <c r="Q2098" s="45">
             </c>
      <c r="R2098" s="49" t="n">
        <f>L2098*Q2098</f>
        <v>0</v>
      </c>
      <c r="S2098" s="46" t="s">
        <f>IF(I2098="粉剂", "千克", IF(I2098="", "", "粒"))</f>
        <v>47</v>
      </c>
      <c r="T2098" s="49">
             </c>
      <c r="U2098" s="49">
             </c>
      <c r="V2098" s="49">
             </c>
      <c r="W2098" s="49">
             </c>
      <c r="X2098" s="49">
             </c>
      <c r="Y2098" s="49">
             </c>
      <c r="Z2098" s="49">
             </c>
      <c r="AA2098" s="49">
             </c>
      <c r="AB2098" s="49">
             </c>
      <c r="AC2098" s="49">
             </c>
      <c r="AD2098" s="49">
             </c>
      <c r="AE2098" s="49">
             </c>
      <c r="AF2098" s="45" t="n">
        <f>T2098+U2098+V2098+W2098+X2098+Y2098+Z2098+AA2098+AB2098+AC2098+AD2098+AE2098</f>
        <v>0</v>
      </c>
      <c r="AG2098" s="50">
             </c>
      <c r="AH2098" s="51" t="n">
        <f>$Q2098*T2098</f>
        <v>0</v>
      </c>
      <c r="AI2098" s="51" t="n">
        <f>$Q2098*U2098</f>
        <v>0</v>
      </c>
      <c r="AJ2098" s="51" t="n">
        <f>$Q2098*V2098</f>
        <v>0</v>
      </c>
      <c r="AK2098" s="51" t="n">
        <f>$Q2098*W2098</f>
        <v>0</v>
      </c>
      <c r="AL2098" s="51" t="n">
        <f>$Q2098*X2098</f>
        <v>0</v>
      </c>
      <c r="AM2098" s="51" t="n">
        <f>$Q2098*Y2098</f>
        <v>0</v>
      </c>
      <c r="AN2098" s="51" t="n">
        <f>$Q2098*Z2098</f>
        <v>0</v>
      </c>
      <c r="AO2098" s="52" t="n">
        <f>$Q2098*AA2098</f>
        <v>0</v>
      </c>
      <c r="AP2098" s="52" t="n">
        <f>$Q2098*AB2098</f>
        <v>0</v>
      </c>
      <c r="AQ2098" s="52" t="n">
        <f>$Q2098*AC2098</f>
        <v>0</v>
      </c>
      <c r="AR2098" s="52" t="n">
        <f>$Q2098*AD2098</f>
        <v>0</v>
      </c>
      <c r="AS2098" s="52" t="n">
        <f>$Q2098*AE2098</f>
        <v>0</v>
      </c>
      <c r="AT2098" s="52" t="n">
        <f>SUM(AH2098:AS2098)</f>
        <v>0</v>
      </c>
      <c r="AU2098" s="53">
             </c>
      <c r="AV2098" s="54" t="n">
        <f>IF($M2098="人民币", $N2098*T2098*$BJ2098/1.13, $N2098*T2098*$BJ2098)</f>
        <v>0</v>
      </c>
      <c r="AW2098" s="54" t="n">
        <f>IF($M2098="人民币", $N2098*U2098*$BJ2098/1.13, $N2098*U2098*$BJ2098)</f>
        <v>0</v>
      </c>
      <c r="AX2098" s="54" t="n">
        <f>IF($M2098="人民币", $N2098*V2098*$BJ2098/1.13, $N2098*V2098*$BJ2098)</f>
        <v>0</v>
      </c>
      <c r="AY2098" s="54" t="n">
        <f>IF($M2098="人民币", $N2098*W2098*$BJ2098/1.13, $N2098*W2098*$BJ2098)</f>
        <v>0</v>
      </c>
      <c r="AZ2098" s="54" t="n">
        <f>IF($M2098="人民币", $N2098*X2098*$BJ2098/1.13, $N2098*X2098*$BJ2098)</f>
        <v>0</v>
      </c>
      <c r="BA2098" s="54" t="n">
        <f>IF($M2098="人民币", $N2098*Y2098*$BJ2098/1.13, $N2098*Y2098*$BJ2098)</f>
        <v>0</v>
      </c>
      <c r="BB2098" s="54" t="n">
        <f>IF($M2098="人民币", $N2098*Z2098*$BJ2098/1.13, $N2098*Z2098*$BJ2098)</f>
        <v>0</v>
      </c>
      <c r="BC2098" s="54" t="n">
        <f>IF($M2098="人民币", $N2098*AA2098*$BJ2098/1.13, $N2098*AA2098*$BJ2098)</f>
        <v>0</v>
      </c>
      <c r="BD2098" s="54" t="n">
        <f>IF($M2098="人民币", $N2098*AB2098*$BJ2098/1.13, $N2098*AB2098*$BJ2098)</f>
        <v>0</v>
      </c>
      <c r="BE2098" s="54" t="n">
        <f>IF($M2098="人民币", $N2098*AC2098*$BJ2098/1.13, $N2098*AC2098*$BJ2098)</f>
        <v>0</v>
      </c>
      <c r="BF2098" s="54" t="n">
        <f>IF($M2098="人民币", $N2098*AD2098*$BJ2098/1.13, $N2098*AD2098*$BJ2098)</f>
        <v>0</v>
      </c>
      <c r="BG2098" s="54" t="n">
        <f>IF($M2098="人民币", $N2098*AE2098*$BJ2098/1.13, $N2098*AE2098*$BJ2098)</f>
        <v>0</v>
      </c>
      <c r="BH2098" s="55" t="n">
        <f>SUM(AV2098:BG2098)</f>
        <v>0</v>
      </c>
      <c r="BI2098" s="56">
             </c>
      <c r="BJ2098" s="57" t="n">
        <v>2092</v>
      </c>
      <c r="BK2098" s="29" t="n">
        <f>IF(OR(D2098="", F2098="", J2098="", M2098=""), 1, 0)</f>
        <v>0</v>
      </c>
      <c r="BL2098" s="7">
             </c>
      <c r="BR2098" s="7">
             </c>
    </row>
    <row r="2099" x14ac:dyDescent="0.25">
      <c r="A2099" s="40" t="n">
        <f>ROW()-5</f>
        <v>2094</v>
      </c>
      <c r="B2099" s="41" t="s">
        <v>44</v>
      </c>
      <c r="C2099" s="42" t="s">
        <v>42</v>
      </c>
      <c r="D2099" s="43" t="s">
        <v>313</v>
      </c>
      <c r="E2099" s="42" t="s">
        <v>42</v>
      </c>
      <c r="F2099" s="43" t="s">
        <v>3269</v>
      </c>
      <c r="G2099" s="44" t="s">
        <v>44</v>
      </c>
      <c r="H2099" s="44" t="s">
        <v>44</v>
      </c>
      <c r="I2099" s="42" t="s">
        <v>42</v>
      </c>
      <c r="J2099" s="42" t="s">
        <v>42</v>
      </c>
      <c r="K2099" s="42" t="s">
        <v>42</v>
      </c>
      <c r="L2099" s="45" t="n">
        <f>AF2099</f>
        <v>0</v>
      </c>
      <c r="M2099" s="46" t="s">
        <v>46</v>
      </c>
      <c r="N2099" s="58" t="n">
        <v>11111</v>
      </c>
      <c r="O2099" s="47" t="n">
        <f>L2099*N2099*BJ2099</f>
        <v>0</v>
      </c>
      <c r="P2099" s="48" t="n">
        <f>BH2099</f>
        <v>0</v>
      </c>
      <c r="Q2099" s="45">
             </c>
      <c r="R2099" s="49" t="n">
        <f>L2099*Q2099</f>
        <v>0</v>
      </c>
      <c r="S2099" s="46" t="s">
        <f>IF(I2099="粉剂", "千克", IF(I2099="", "", "粒"))</f>
        <v>47</v>
      </c>
      <c r="T2099" s="49">
             </c>
      <c r="U2099" s="49">
             </c>
      <c r="V2099" s="49">
             </c>
      <c r="W2099" s="49">
             </c>
      <c r="X2099" s="49">
             </c>
      <c r="Y2099" s="49">
             </c>
      <c r="Z2099" s="49">
             </c>
      <c r="AA2099" s="49">
             </c>
      <c r="AB2099" s="49">
             </c>
      <c r="AC2099" s="49">
             </c>
      <c r="AD2099" s="49">
             </c>
      <c r="AE2099" s="49">
             </c>
      <c r="AF2099" s="45" t="n">
        <f>T2099+U2099+V2099+W2099+X2099+Y2099+Z2099+AA2099+AB2099+AC2099+AD2099+AE2099</f>
        <v>0</v>
      </c>
      <c r="AG2099" s="50">
             </c>
      <c r="AH2099" s="51" t="n">
        <f>$Q2099*T2099</f>
        <v>0</v>
      </c>
      <c r="AI2099" s="51" t="n">
        <f>$Q2099*U2099</f>
        <v>0</v>
      </c>
      <c r="AJ2099" s="51" t="n">
        <f>$Q2099*V2099</f>
        <v>0</v>
      </c>
      <c r="AK2099" s="51" t="n">
        <f>$Q2099*W2099</f>
        <v>0</v>
      </c>
      <c r="AL2099" s="51" t="n">
        <f>$Q2099*X2099</f>
        <v>0</v>
      </c>
      <c r="AM2099" s="51" t="n">
        <f>$Q2099*Y2099</f>
        <v>0</v>
      </c>
      <c r="AN2099" s="51" t="n">
        <f>$Q2099*Z2099</f>
        <v>0</v>
      </c>
      <c r="AO2099" s="52" t="n">
        <f>$Q2099*AA2099</f>
        <v>0</v>
      </c>
      <c r="AP2099" s="52" t="n">
        <f>$Q2099*AB2099</f>
        <v>0</v>
      </c>
      <c r="AQ2099" s="52" t="n">
        <f>$Q2099*AC2099</f>
        <v>0</v>
      </c>
      <c r="AR2099" s="52" t="n">
        <f>$Q2099*AD2099</f>
        <v>0</v>
      </c>
      <c r="AS2099" s="52" t="n">
        <f>$Q2099*AE2099</f>
        <v>0</v>
      </c>
      <c r="AT2099" s="52" t="n">
        <f>SUM(AH2099:AS2099)</f>
        <v>0</v>
      </c>
      <c r="AU2099" s="53">
             </c>
      <c r="AV2099" s="54" t="n">
        <f>IF($M2099="人民币", $N2099*T2099*$BJ2099/1.13, $N2099*T2099*$BJ2099)</f>
        <v>0</v>
      </c>
      <c r="AW2099" s="54" t="n">
        <f>IF($M2099="人民币", $N2099*U2099*$BJ2099/1.13, $N2099*U2099*$BJ2099)</f>
        <v>0</v>
      </c>
      <c r="AX2099" s="54" t="n">
        <f>IF($M2099="人民币", $N2099*V2099*$BJ2099/1.13, $N2099*V2099*$BJ2099)</f>
        <v>0</v>
      </c>
      <c r="AY2099" s="54" t="n">
        <f>IF($M2099="人民币", $N2099*W2099*$BJ2099/1.13, $N2099*W2099*$BJ2099)</f>
        <v>0</v>
      </c>
      <c r="AZ2099" s="54" t="n">
        <f>IF($M2099="人民币", $N2099*X2099*$BJ2099/1.13, $N2099*X2099*$BJ2099)</f>
        <v>0</v>
      </c>
      <c r="BA2099" s="54" t="n">
        <f>IF($M2099="人民币", $N2099*Y2099*$BJ2099/1.13, $N2099*Y2099*$BJ2099)</f>
        <v>0</v>
      </c>
      <c r="BB2099" s="54" t="n">
        <f>IF($M2099="人民币", $N2099*Z2099*$BJ2099/1.13, $N2099*Z2099*$BJ2099)</f>
        <v>0</v>
      </c>
      <c r="BC2099" s="54" t="n">
        <f>IF($M2099="人民币", $N2099*AA2099*$BJ2099/1.13, $N2099*AA2099*$BJ2099)</f>
        <v>0</v>
      </c>
      <c r="BD2099" s="54" t="n">
        <f>IF($M2099="人民币", $N2099*AB2099*$BJ2099/1.13, $N2099*AB2099*$BJ2099)</f>
        <v>0</v>
      </c>
      <c r="BE2099" s="54" t="n">
        <f>IF($M2099="人民币", $N2099*AC2099*$BJ2099/1.13, $N2099*AC2099*$BJ2099)</f>
        <v>0</v>
      </c>
      <c r="BF2099" s="54" t="n">
        <f>IF($M2099="人民币", $N2099*AD2099*$BJ2099/1.13, $N2099*AD2099*$BJ2099)</f>
        <v>0</v>
      </c>
      <c r="BG2099" s="54" t="n">
        <f>IF($M2099="人民币", $N2099*AE2099*$BJ2099/1.13, $N2099*AE2099*$BJ2099)</f>
        <v>0</v>
      </c>
      <c r="BH2099" s="55" t="n">
        <f>SUM(AV2099:BG2099)</f>
        <v>0</v>
      </c>
      <c r="BI2099" s="56">
             </c>
      <c r="BJ2099" s="57" t="n">
        <v>2093</v>
      </c>
      <c r="BK2099" s="29" t="n">
        <f>IF(OR(D2099="", F2099="", J2099="", M2099=""), 1, 0)</f>
        <v>0</v>
      </c>
      <c r="BL2099" s="7">
             </c>
      <c r="BR2099" s="7">
             </c>
    </row>
    <row r="2100" x14ac:dyDescent="0.25">
      <c r="A2100" s="40" t="n">
        <f>ROW()-5</f>
        <v>2095</v>
      </c>
      <c r="B2100" s="41" t="s">
        <v>44</v>
      </c>
      <c r="C2100" s="42" t="s">
        <v>42</v>
      </c>
      <c r="D2100" s="43" t="s">
        <v>316</v>
      </c>
      <c r="E2100" s="42" t="s">
        <v>42</v>
      </c>
      <c r="F2100" s="43" t="s">
        <v>3270</v>
      </c>
      <c r="G2100" s="44" t="s">
        <v>44</v>
      </c>
      <c r="H2100" s="44" t="s">
        <v>44</v>
      </c>
      <c r="I2100" s="42" t="s">
        <v>42</v>
      </c>
      <c r="J2100" s="42" t="s">
        <v>42</v>
      </c>
      <c r="K2100" s="42" t="s">
        <v>42</v>
      </c>
      <c r="L2100" s="45" t="n">
        <f>AF2100</f>
        <v>0</v>
      </c>
      <c r="M2100" s="46" t="s">
        <v>46</v>
      </c>
      <c r="N2100" s="58" t="n">
        <v>11111</v>
      </c>
      <c r="O2100" s="47" t="n">
        <f>L2100*N2100*BJ2100</f>
        <v>0</v>
      </c>
      <c r="P2100" s="48" t="n">
        <f>BH2100</f>
        <v>0</v>
      </c>
      <c r="Q2100" s="45">
             </c>
      <c r="R2100" s="49" t="n">
        <f>L2100*Q2100</f>
        <v>0</v>
      </c>
      <c r="S2100" s="46" t="s">
        <f>IF(I2100="粉剂", "千克", IF(I2100="", "", "粒"))</f>
        <v>47</v>
      </c>
      <c r="T2100" s="49">
             </c>
      <c r="U2100" s="49">
             </c>
      <c r="V2100" s="49">
             </c>
      <c r="W2100" s="49">
             </c>
      <c r="X2100" s="49">
             </c>
      <c r="Y2100" s="49">
             </c>
      <c r="Z2100" s="49">
             </c>
      <c r="AA2100" s="49">
             </c>
      <c r="AB2100" s="49">
             </c>
      <c r="AC2100" s="49">
             </c>
      <c r="AD2100" s="49">
             </c>
      <c r="AE2100" s="49">
             </c>
      <c r="AF2100" s="45" t="n">
        <f>T2100+U2100+V2100+W2100+X2100+Y2100+Z2100+AA2100+AB2100+AC2100+AD2100+AE2100</f>
        <v>0</v>
      </c>
      <c r="AG2100" s="50">
             </c>
      <c r="AH2100" s="51" t="n">
        <f>$Q2100*T2100</f>
        <v>0</v>
      </c>
      <c r="AI2100" s="51" t="n">
        <f>$Q2100*U2100</f>
        <v>0</v>
      </c>
      <c r="AJ2100" s="51" t="n">
        <f>$Q2100*V2100</f>
        <v>0</v>
      </c>
      <c r="AK2100" s="51" t="n">
        <f>$Q2100*W2100</f>
        <v>0</v>
      </c>
      <c r="AL2100" s="51" t="n">
        <f>$Q2100*X2100</f>
        <v>0</v>
      </c>
      <c r="AM2100" s="51" t="n">
        <f>$Q2100*Y2100</f>
        <v>0</v>
      </c>
      <c r="AN2100" s="51" t="n">
        <f>$Q2100*Z2100</f>
        <v>0</v>
      </c>
      <c r="AO2100" s="52" t="n">
        <f>$Q2100*AA2100</f>
        <v>0</v>
      </c>
      <c r="AP2100" s="52" t="n">
        <f>$Q2100*AB2100</f>
        <v>0</v>
      </c>
      <c r="AQ2100" s="52" t="n">
        <f>$Q2100*AC2100</f>
        <v>0</v>
      </c>
      <c r="AR2100" s="52" t="n">
        <f>$Q2100*AD2100</f>
        <v>0</v>
      </c>
      <c r="AS2100" s="52" t="n">
        <f>$Q2100*AE2100</f>
        <v>0</v>
      </c>
      <c r="AT2100" s="52" t="n">
        <f>SUM(AH2100:AS2100)</f>
        <v>0</v>
      </c>
      <c r="AU2100" s="53">
             </c>
      <c r="AV2100" s="54" t="n">
        <f>IF($M2100="人民币", $N2100*T2100*$BJ2100/1.13, $N2100*T2100*$BJ2100)</f>
        <v>0</v>
      </c>
      <c r="AW2100" s="54" t="n">
        <f>IF($M2100="人民币", $N2100*U2100*$BJ2100/1.13, $N2100*U2100*$BJ2100)</f>
        <v>0</v>
      </c>
      <c r="AX2100" s="54" t="n">
        <f>IF($M2100="人民币", $N2100*V2100*$BJ2100/1.13, $N2100*V2100*$BJ2100)</f>
        <v>0</v>
      </c>
      <c r="AY2100" s="54" t="n">
        <f>IF($M2100="人民币", $N2100*W2100*$BJ2100/1.13, $N2100*W2100*$BJ2100)</f>
        <v>0</v>
      </c>
      <c r="AZ2100" s="54" t="n">
        <f>IF($M2100="人民币", $N2100*X2100*$BJ2100/1.13, $N2100*X2100*$BJ2100)</f>
        <v>0</v>
      </c>
      <c r="BA2100" s="54" t="n">
        <f>IF($M2100="人民币", $N2100*Y2100*$BJ2100/1.13, $N2100*Y2100*$BJ2100)</f>
        <v>0</v>
      </c>
      <c r="BB2100" s="54" t="n">
        <f>IF($M2100="人民币", $N2100*Z2100*$BJ2100/1.13, $N2100*Z2100*$BJ2100)</f>
        <v>0</v>
      </c>
      <c r="BC2100" s="54" t="n">
        <f>IF($M2100="人民币", $N2100*AA2100*$BJ2100/1.13, $N2100*AA2100*$BJ2100)</f>
        <v>0</v>
      </c>
      <c r="BD2100" s="54" t="n">
        <f>IF($M2100="人民币", $N2100*AB2100*$BJ2100/1.13, $N2100*AB2100*$BJ2100)</f>
        <v>0</v>
      </c>
      <c r="BE2100" s="54" t="n">
        <f>IF($M2100="人民币", $N2100*AC2100*$BJ2100/1.13, $N2100*AC2100*$BJ2100)</f>
        <v>0</v>
      </c>
      <c r="BF2100" s="54" t="n">
        <f>IF($M2100="人民币", $N2100*AD2100*$BJ2100/1.13, $N2100*AD2100*$BJ2100)</f>
        <v>0</v>
      </c>
      <c r="BG2100" s="54" t="n">
        <f>IF($M2100="人民币", $N2100*AE2100*$BJ2100/1.13, $N2100*AE2100*$BJ2100)</f>
        <v>0</v>
      </c>
      <c r="BH2100" s="55" t="n">
        <f>SUM(AV2100:BG2100)</f>
        <v>0</v>
      </c>
      <c r="BI2100" s="56">
             </c>
      <c r="BJ2100" s="57" t="n">
        <v>2094</v>
      </c>
      <c r="BK2100" s="29" t="n">
        <f>IF(OR(D2100="", F2100="", J2100="", M2100=""), 1, 0)</f>
        <v>0</v>
      </c>
      <c r="BL2100" s="7">
             </c>
      <c r="BR2100" s="7">
             </c>
    </row>
    <row r="2101" x14ac:dyDescent="0.25">
      <c r="A2101" s="40" t="n">
        <f>ROW()-5</f>
        <v>2096</v>
      </c>
      <c r="B2101" s="41" t="s">
        <v>44</v>
      </c>
      <c r="C2101" s="42" t="s">
        <v>42</v>
      </c>
      <c r="D2101" s="43" t="s">
        <v>319</v>
      </c>
      <c r="E2101" s="42" t="s">
        <v>42</v>
      </c>
      <c r="F2101" s="43" t="s">
        <v>3271</v>
      </c>
      <c r="G2101" s="44" t="s">
        <v>44</v>
      </c>
      <c r="H2101" s="44" t="s">
        <v>44</v>
      </c>
      <c r="I2101" s="42" t="s">
        <v>42</v>
      </c>
      <c r="J2101" s="42" t="s">
        <v>42</v>
      </c>
      <c r="K2101" s="42" t="s">
        <v>42</v>
      </c>
      <c r="L2101" s="45" t="n">
        <f>AF2101</f>
        <v>0</v>
      </c>
      <c r="M2101" s="46" t="s">
        <v>46</v>
      </c>
      <c r="N2101" s="58" t="n">
        <v>11111</v>
      </c>
      <c r="O2101" s="47" t="n">
        <f>L2101*N2101*BJ2101</f>
        <v>0</v>
      </c>
      <c r="P2101" s="48" t="n">
        <f>BH2101</f>
        <v>0</v>
      </c>
      <c r="Q2101" s="45">
             </c>
      <c r="R2101" s="49" t="n">
        <f>L2101*Q2101</f>
        <v>0</v>
      </c>
      <c r="S2101" s="46" t="s">
        <f>IF(I2101="粉剂", "千克", IF(I2101="", "", "粒"))</f>
        <v>47</v>
      </c>
      <c r="T2101" s="49">
             </c>
      <c r="U2101" s="49">
             </c>
      <c r="V2101" s="49">
             </c>
      <c r="W2101" s="49">
             </c>
      <c r="X2101" s="49">
             </c>
      <c r="Y2101" s="49">
             </c>
      <c r="Z2101" s="49">
             </c>
      <c r="AA2101" s="49">
             </c>
      <c r="AB2101" s="49">
             </c>
      <c r="AC2101" s="49">
             </c>
      <c r="AD2101" s="49">
             </c>
      <c r="AE2101" s="49">
             </c>
      <c r="AF2101" s="45" t="n">
        <f>T2101+U2101+V2101+W2101+X2101+Y2101+Z2101+AA2101+AB2101+AC2101+AD2101+AE2101</f>
        <v>0</v>
      </c>
      <c r="AG2101" s="50">
             </c>
      <c r="AH2101" s="51" t="n">
        <f>$Q2101*T2101</f>
        <v>0</v>
      </c>
      <c r="AI2101" s="51" t="n">
        <f>$Q2101*U2101</f>
        <v>0</v>
      </c>
      <c r="AJ2101" s="51" t="n">
        <f>$Q2101*V2101</f>
        <v>0</v>
      </c>
      <c r="AK2101" s="51" t="n">
        <f>$Q2101*W2101</f>
        <v>0</v>
      </c>
      <c r="AL2101" s="51" t="n">
        <f>$Q2101*X2101</f>
        <v>0</v>
      </c>
      <c r="AM2101" s="51" t="n">
        <f>$Q2101*Y2101</f>
        <v>0</v>
      </c>
      <c r="AN2101" s="51" t="n">
        <f>$Q2101*Z2101</f>
        <v>0</v>
      </c>
      <c r="AO2101" s="52" t="n">
        <f>$Q2101*AA2101</f>
        <v>0</v>
      </c>
      <c r="AP2101" s="52" t="n">
        <f>$Q2101*AB2101</f>
        <v>0</v>
      </c>
      <c r="AQ2101" s="52" t="n">
        <f>$Q2101*AC2101</f>
        <v>0</v>
      </c>
      <c r="AR2101" s="52" t="n">
        <f>$Q2101*AD2101</f>
        <v>0</v>
      </c>
      <c r="AS2101" s="52" t="n">
        <f>$Q2101*AE2101</f>
        <v>0</v>
      </c>
      <c r="AT2101" s="52" t="n">
        <f>SUM(AH2101:AS2101)</f>
        <v>0</v>
      </c>
      <c r="AU2101" s="53">
             </c>
      <c r="AV2101" s="54" t="n">
        <f>IF($M2101="人民币", $N2101*T2101*$BJ2101/1.13, $N2101*T2101*$BJ2101)</f>
        <v>0</v>
      </c>
      <c r="AW2101" s="54" t="n">
        <f>IF($M2101="人民币", $N2101*U2101*$BJ2101/1.13, $N2101*U2101*$BJ2101)</f>
        <v>0</v>
      </c>
      <c r="AX2101" s="54" t="n">
        <f>IF($M2101="人民币", $N2101*V2101*$BJ2101/1.13, $N2101*V2101*$BJ2101)</f>
        <v>0</v>
      </c>
      <c r="AY2101" s="54" t="n">
        <f>IF($M2101="人民币", $N2101*W2101*$BJ2101/1.13, $N2101*W2101*$BJ2101)</f>
        <v>0</v>
      </c>
      <c r="AZ2101" s="54" t="n">
        <f>IF($M2101="人民币", $N2101*X2101*$BJ2101/1.13, $N2101*X2101*$BJ2101)</f>
        <v>0</v>
      </c>
      <c r="BA2101" s="54" t="n">
        <f>IF($M2101="人民币", $N2101*Y2101*$BJ2101/1.13, $N2101*Y2101*$BJ2101)</f>
        <v>0</v>
      </c>
      <c r="BB2101" s="54" t="n">
        <f>IF($M2101="人民币", $N2101*Z2101*$BJ2101/1.13, $N2101*Z2101*$BJ2101)</f>
        <v>0</v>
      </c>
      <c r="BC2101" s="54" t="n">
        <f>IF($M2101="人民币", $N2101*AA2101*$BJ2101/1.13, $N2101*AA2101*$BJ2101)</f>
        <v>0</v>
      </c>
      <c r="BD2101" s="54" t="n">
        <f>IF($M2101="人民币", $N2101*AB2101*$BJ2101/1.13, $N2101*AB2101*$BJ2101)</f>
        <v>0</v>
      </c>
      <c r="BE2101" s="54" t="n">
        <f>IF($M2101="人民币", $N2101*AC2101*$BJ2101/1.13, $N2101*AC2101*$BJ2101)</f>
        <v>0</v>
      </c>
      <c r="BF2101" s="54" t="n">
        <f>IF($M2101="人民币", $N2101*AD2101*$BJ2101/1.13, $N2101*AD2101*$BJ2101)</f>
        <v>0</v>
      </c>
      <c r="BG2101" s="54" t="n">
        <f>IF($M2101="人民币", $N2101*AE2101*$BJ2101/1.13, $N2101*AE2101*$BJ2101)</f>
        <v>0</v>
      </c>
      <c r="BH2101" s="55" t="n">
        <f>SUM(AV2101:BG2101)</f>
        <v>0</v>
      </c>
      <c r="BI2101" s="56">
             </c>
      <c r="BJ2101" s="57" t="n">
        <v>2095</v>
      </c>
      <c r="BK2101" s="29" t="n">
        <f>IF(OR(D2101="", F2101="", J2101="", M2101=""), 1, 0)</f>
        <v>0</v>
      </c>
      <c r="BL2101" s="7">
             </c>
      <c r="BR2101" s="7">
             </c>
    </row>
    <row r="2102" x14ac:dyDescent="0.25">
      <c r="A2102" s="40" t="n">
        <f>ROW()-5</f>
        <v>2097</v>
      </c>
      <c r="B2102" s="41" t="s">
        <v>44</v>
      </c>
      <c r="C2102" s="42" t="s">
        <v>42</v>
      </c>
      <c r="D2102" s="43" t="s">
        <v>322</v>
      </c>
      <c r="E2102" s="42" t="s">
        <v>42</v>
      </c>
      <c r="F2102" s="43" t="s">
        <v>3272</v>
      </c>
      <c r="G2102" s="44" t="s">
        <v>44</v>
      </c>
      <c r="H2102" s="44" t="s">
        <v>44</v>
      </c>
      <c r="I2102" s="42" t="s">
        <v>42</v>
      </c>
      <c r="J2102" s="42" t="s">
        <v>42</v>
      </c>
      <c r="K2102" s="42" t="s">
        <v>42</v>
      </c>
      <c r="L2102" s="45" t="n">
        <f>AF2102</f>
        <v>0</v>
      </c>
      <c r="M2102" s="46" t="s">
        <v>46</v>
      </c>
      <c r="N2102" s="58" t="n">
        <v>11111</v>
      </c>
      <c r="O2102" s="47" t="n">
        <f>L2102*N2102*BJ2102</f>
        <v>0</v>
      </c>
      <c r="P2102" s="48" t="n">
        <f>BH2102</f>
        <v>0</v>
      </c>
      <c r="Q2102" s="45">
             </c>
      <c r="R2102" s="49" t="n">
        <f>L2102*Q2102</f>
        <v>0</v>
      </c>
      <c r="S2102" s="46" t="s">
        <f>IF(I2102="粉剂", "千克", IF(I2102="", "", "粒"))</f>
        <v>47</v>
      </c>
      <c r="T2102" s="49">
             </c>
      <c r="U2102" s="49">
             </c>
      <c r="V2102" s="49">
             </c>
      <c r="W2102" s="49">
             </c>
      <c r="X2102" s="49">
             </c>
      <c r="Y2102" s="49">
             </c>
      <c r="Z2102" s="49">
             </c>
      <c r="AA2102" s="49">
             </c>
      <c r="AB2102" s="49">
             </c>
      <c r="AC2102" s="49">
             </c>
      <c r="AD2102" s="49">
             </c>
      <c r="AE2102" s="49">
             </c>
      <c r="AF2102" s="45" t="n">
        <f>T2102+U2102+V2102+W2102+X2102+Y2102+Z2102+AA2102+AB2102+AC2102+AD2102+AE2102</f>
        <v>0</v>
      </c>
      <c r="AG2102" s="50">
             </c>
      <c r="AH2102" s="51" t="n">
        <f>$Q2102*T2102</f>
        <v>0</v>
      </c>
      <c r="AI2102" s="51" t="n">
        <f>$Q2102*U2102</f>
        <v>0</v>
      </c>
      <c r="AJ2102" s="51" t="n">
        <f>$Q2102*V2102</f>
        <v>0</v>
      </c>
      <c r="AK2102" s="51" t="n">
        <f>$Q2102*W2102</f>
        <v>0</v>
      </c>
      <c r="AL2102" s="51" t="n">
        <f>$Q2102*X2102</f>
        <v>0</v>
      </c>
      <c r="AM2102" s="51" t="n">
        <f>$Q2102*Y2102</f>
        <v>0</v>
      </c>
      <c r="AN2102" s="51" t="n">
        <f>$Q2102*Z2102</f>
        <v>0</v>
      </c>
      <c r="AO2102" s="52" t="n">
        <f>$Q2102*AA2102</f>
        <v>0</v>
      </c>
      <c r="AP2102" s="52" t="n">
        <f>$Q2102*AB2102</f>
        <v>0</v>
      </c>
      <c r="AQ2102" s="52" t="n">
        <f>$Q2102*AC2102</f>
        <v>0</v>
      </c>
      <c r="AR2102" s="52" t="n">
        <f>$Q2102*AD2102</f>
        <v>0</v>
      </c>
      <c r="AS2102" s="52" t="n">
        <f>$Q2102*AE2102</f>
        <v>0</v>
      </c>
      <c r="AT2102" s="52" t="n">
        <f>SUM(AH2102:AS2102)</f>
        <v>0</v>
      </c>
      <c r="AU2102" s="53">
             </c>
      <c r="AV2102" s="54" t="n">
        <f>IF($M2102="人民币", $N2102*T2102*$BJ2102/1.13, $N2102*T2102*$BJ2102)</f>
        <v>0</v>
      </c>
      <c r="AW2102" s="54" t="n">
        <f>IF($M2102="人民币", $N2102*U2102*$BJ2102/1.13, $N2102*U2102*$BJ2102)</f>
        <v>0</v>
      </c>
      <c r="AX2102" s="54" t="n">
        <f>IF($M2102="人民币", $N2102*V2102*$BJ2102/1.13, $N2102*V2102*$BJ2102)</f>
        <v>0</v>
      </c>
      <c r="AY2102" s="54" t="n">
        <f>IF($M2102="人民币", $N2102*W2102*$BJ2102/1.13, $N2102*W2102*$BJ2102)</f>
        <v>0</v>
      </c>
      <c r="AZ2102" s="54" t="n">
        <f>IF($M2102="人民币", $N2102*X2102*$BJ2102/1.13, $N2102*X2102*$BJ2102)</f>
        <v>0</v>
      </c>
      <c r="BA2102" s="54" t="n">
        <f>IF($M2102="人民币", $N2102*Y2102*$BJ2102/1.13, $N2102*Y2102*$BJ2102)</f>
        <v>0</v>
      </c>
      <c r="BB2102" s="54" t="n">
        <f>IF($M2102="人民币", $N2102*Z2102*$BJ2102/1.13, $N2102*Z2102*$BJ2102)</f>
        <v>0</v>
      </c>
      <c r="BC2102" s="54" t="n">
        <f>IF($M2102="人民币", $N2102*AA2102*$BJ2102/1.13, $N2102*AA2102*$BJ2102)</f>
        <v>0</v>
      </c>
      <c r="BD2102" s="54" t="n">
        <f>IF($M2102="人民币", $N2102*AB2102*$BJ2102/1.13, $N2102*AB2102*$BJ2102)</f>
        <v>0</v>
      </c>
      <c r="BE2102" s="54" t="n">
        <f>IF($M2102="人民币", $N2102*AC2102*$BJ2102/1.13, $N2102*AC2102*$BJ2102)</f>
        <v>0</v>
      </c>
      <c r="BF2102" s="54" t="n">
        <f>IF($M2102="人民币", $N2102*AD2102*$BJ2102/1.13, $N2102*AD2102*$BJ2102)</f>
        <v>0</v>
      </c>
      <c r="BG2102" s="54" t="n">
        <f>IF($M2102="人民币", $N2102*AE2102*$BJ2102/1.13, $N2102*AE2102*$BJ2102)</f>
        <v>0</v>
      </c>
      <c r="BH2102" s="55" t="n">
        <f>SUM(AV2102:BG2102)</f>
        <v>0</v>
      </c>
      <c r="BI2102" s="56">
             </c>
      <c r="BJ2102" s="57" t="n">
        <v>2096</v>
      </c>
      <c r="BK2102" s="29" t="n">
        <f>IF(OR(D2102="", F2102="", J2102="", M2102=""), 1, 0)</f>
        <v>0</v>
      </c>
      <c r="BL2102" s="7">
             </c>
      <c r="BR2102" s="7">
             </c>
    </row>
    <row r="2103" x14ac:dyDescent="0.25">
      <c r="A2103" s="40" t="n">
        <f>ROW()-5</f>
        <v>2098</v>
      </c>
      <c r="B2103" s="41" t="s">
        <v>44</v>
      </c>
      <c r="C2103" s="42" t="s">
        <v>42</v>
      </c>
      <c r="D2103" s="43" t="s">
        <v>325</v>
      </c>
      <c r="E2103" s="42" t="s">
        <v>42</v>
      </c>
      <c r="F2103" s="43" t="s">
        <v>3273</v>
      </c>
      <c r="G2103" s="44" t="s">
        <v>44</v>
      </c>
      <c r="H2103" s="44" t="s">
        <v>44</v>
      </c>
      <c r="I2103" s="42" t="s">
        <v>42</v>
      </c>
      <c r="J2103" s="42" t="s">
        <v>42</v>
      </c>
      <c r="K2103" s="42" t="s">
        <v>42</v>
      </c>
      <c r="L2103" s="45" t="n">
        <f>AF2103</f>
        <v>0</v>
      </c>
      <c r="M2103" s="46" t="s">
        <v>46</v>
      </c>
      <c r="N2103" s="58" t="n">
        <v>11111</v>
      </c>
      <c r="O2103" s="47" t="n">
        <f>L2103*N2103*BJ2103</f>
        <v>0</v>
      </c>
      <c r="P2103" s="48" t="n">
        <f>BH2103</f>
        <v>0</v>
      </c>
      <c r="Q2103" s="45">
             </c>
      <c r="R2103" s="49" t="n">
        <f>L2103*Q2103</f>
        <v>0</v>
      </c>
      <c r="S2103" s="46" t="s">
        <f>IF(I2103="粉剂", "千克", IF(I2103="", "", "粒"))</f>
        <v>47</v>
      </c>
      <c r="T2103" s="49">
             </c>
      <c r="U2103" s="49">
             </c>
      <c r="V2103" s="49">
             </c>
      <c r="W2103" s="49">
             </c>
      <c r="X2103" s="49">
             </c>
      <c r="Y2103" s="49">
             </c>
      <c r="Z2103" s="49">
             </c>
      <c r="AA2103" s="49">
             </c>
      <c r="AB2103" s="49">
             </c>
      <c r="AC2103" s="49">
             </c>
      <c r="AD2103" s="49">
             </c>
      <c r="AE2103" s="49">
             </c>
      <c r="AF2103" s="45" t="n">
        <f>T2103+U2103+V2103+W2103+X2103+Y2103+Z2103+AA2103+AB2103+AC2103+AD2103+AE2103</f>
        <v>0</v>
      </c>
      <c r="AG2103" s="50">
             </c>
      <c r="AH2103" s="51" t="n">
        <f>$Q2103*T2103</f>
        <v>0</v>
      </c>
      <c r="AI2103" s="51" t="n">
        <f>$Q2103*U2103</f>
        <v>0</v>
      </c>
      <c r="AJ2103" s="51" t="n">
        <f>$Q2103*V2103</f>
        <v>0</v>
      </c>
      <c r="AK2103" s="51" t="n">
        <f>$Q2103*W2103</f>
        <v>0</v>
      </c>
      <c r="AL2103" s="51" t="n">
        <f>$Q2103*X2103</f>
        <v>0</v>
      </c>
      <c r="AM2103" s="51" t="n">
        <f>$Q2103*Y2103</f>
        <v>0</v>
      </c>
      <c r="AN2103" s="51" t="n">
        <f>$Q2103*Z2103</f>
        <v>0</v>
      </c>
      <c r="AO2103" s="52" t="n">
        <f>$Q2103*AA2103</f>
        <v>0</v>
      </c>
      <c r="AP2103" s="52" t="n">
        <f>$Q2103*AB2103</f>
        <v>0</v>
      </c>
      <c r="AQ2103" s="52" t="n">
        <f>$Q2103*AC2103</f>
        <v>0</v>
      </c>
      <c r="AR2103" s="52" t="n">
        <f>$Q2103*AD2103</f>
        <v>0</v>
      </c>
      <c r="AS2103" s="52" t="n">
        <f>$Q2103*AE2103</f>
        <v>0</v>
      </c>
      <c r="AT2103" s="52" t="n">
        <f>SUM(AH2103:AS2103)</f>
        <v>0</v>
      </c>
      <c r="AU2103" s="53">
             </c>
      <c r="AV2103" s="54" t="n">
        <f>IF($M2103="人民币", $N2103*T2103*$BJ2103/1.13, $N2103*T2103*$BJ2103)</f>
        <v>0</v>
      </c>
      <c r="AW2103" s="54" t="n">
        <f>IF($M2103="人民币", $N2103*U2103*$BJ2103/1.13, $N2103*U2103*$BJ2103)</f>
        <v>0</v>
      </c>
      <c r="AX2103" s="54" t="n">
        <f>IF($M2103="人民币", $N2103*V2103*$BJ2103/1.13, $N2103*V2103*$BJ2103)</f>
        <v>0</v>
      </c>
      <c r="AY2103" s="54" t="n">
        <f>IF($M2103="人民币", $N2103*W2103*$BJ2103/1.13, $N2103*W2103*$BJ2103)</f>
        <v>0</v>
      </c>
      <c r="AZ2103" s="54" t="n">
        <f>IF($M2103="人民币", $N2103*X2103*$BJ2103/1.13, $N2103*X2103*$BJ2103)</f>
        <v>0</v>
      </c>
      <c r="BA2103" s="54" t="n">
        <f>IF($M2103="人民币", $N2103*Y2103*$BJ2103/1.13, $N2103*Y2103*$BJ2103)</f>
        <v>0</v>
      </c>
      <c r="BB2103" s="54" t="n">
        <f>IF($M2103="人民币", $N2103*Z2103*$BJ2103/1.13, $N2103*Z2103*$BJ2103)</f>
        <v>0</v>
      </c>
      <c r="BC2103" s="54" t="n">
        <f>IF($M2103="人民币", $N2103*AA2103*$BJ2103/1.13, $N2103*AA2103*$BJ2103)</f>
        <v>0</v>
      </c>
      <c r="BD2103" s="54" t="n">
        <f>IF($M2103="人民币", $N2103*AB2103*$BJ2103/1.13, $N2103*AB2103*$BJ2103)</f>
        <v>0</v>
      </c>
      <c r="BE2103" s="54" t="n">
        <f>IF($M2103="人民币", $N2103*AC2103*$BJ2103/1.13, $N2103*AC2103*$BJ2103)</f>
        <v>0</v>
      </c>
      <c r="BF2103" s="54" t="n">
        <f>IF($M2103="人民币", $N2103*AD2103*$BJ2103/1.13, $N2103*AD2103*$BJ2103)</f>
        <v>0</v>
      </c>
      <c r="BG2103" s="54" t="n">
        <f>IF($M2103="人民币", $N2103*AE2103*$BJ2103/1.13, $N2103*AE2103*$BJ2103)</f>
        <v>0</v>
      </c>
      <c r="BH2103" s="55" t="n">
        <f>SUM(AV2103:BG2103)</f>
        <v>0</v>
      </c>
      <c r="BI2103" s="56">
             </c>
      <c r="BJ2103" s="57" t="n">
        <v>2097</v>
      </c>
      <c r="BK2103" s="29" t="n">
        <f>IF(OR(D2103="", F2103="", J2103="", M2103=""), 1, 0)</f>
        <v>0</v>
      </c>
      <c r="BL2103" s="7">
             </c>
      <c r="BR2103" s="7">
             </c>
    </row>
    <row r="2104" x14ac:dyDescent="0.25">
      <c r="A2104" s="40" t="n">
        <f>ROW()-5</f>
        <v>2099</v>
      </c>
      <c r="B2104" s="41" t="s">
        <v>44</v>
      </c>
      <c r="C2104" s="42" t="s">
        <v>42</v>
      </c>
      <c r="D2104" s="43" t="s">
        <v>328</v>
      </c>
      <c r="E2104" s="42" t="s">
        <v>42</v>
      </c>
      <c r="F2104" s="43" t="s">
        <v>3274</v>
      </c>
      <c r="G2104" s="44" t="s">
        <v>44</v>
      </c>
      <c r="H2104" s="44" t="s">
        <v>44</v>
      </c>
      <c r="I2104" s="42" t="s">
        <v>42</v>
      </c>
      <c r="J2104" s="42" t="s">
        <v>42</v>
      </c>
      <c r="K2104" s="42" t="s">
        <v>42</v>
      </c>
      <c r="L2104" s="45" t="n">
        <f>AF2104</f>
        <v>0</v>
      </c>
      <c r="M2104" s="46" t="s">
        <v>46</v>
      </c>
      <c r="N2104" s="58" t="n">
        <v>11111</v>
      </c>
      <c r="O2104" s="47" t="n">
        <f>L2104*N2104*BJ2104</f>
        <v>0</v>
      </c>
      <c r="P2104" s="48" t="n">
        <f>BH2104</f>
        <v>0</v>
      </c>
      <c r="Q2104" s="45">
             </c>
      <c r="R2104" s="49" t="n">
        <f>L2104*Q2104</f>
        <v>0</v>
      </c>
      <c r="S2104" s="46" t="s">
        <f>IF(I2104="粉剂", "千克", IF(I2104="", "", "粒"))</f>
        <v>47</v>
      </c>
      <c r="T2104" s="49">
             </c>
      <c r="U2104" s="49">
             </c>
      <c r="V2104" s="49">
             </c>
      <c r="W2104" s="49">
             </c>
      <c r="X2104" s="49">
             </c>
      <c r="Y2104" s="49">
             </c>
      <c r="Z2104" s="49">
             </c>
      <c r="AA2104" s="49">
             </c>
      <c r="AB2104" s="49">
             </c>
      <c r="AC2104" s="49">
             </c>
      <c r="AD2104" s="49">
             </c>
      <c r="AE2104" s="49">
             </c>
      <c r="AF2104" s="45" t="n">
        <f>T2104+U2104+V2104+W2104+X2104+Y2104+Z2104+AA2104+AB2104+AC2104+AD2104+AE2104</f>
        <v>0</v>
      </c>
      <c r="AG2104" s="50">
             </c>
      <c r="AH2104" s="51" t="n">
        <f>$Q2104*T2104</f>
        <v>0</v>
      </c>
      <c r="AI2104" s="51" t="n">
        <f>$Q2104*U2104</f>
        <v>0</v>
      </c>
      <c r="AJ2104" s="51" t="n">
        <f>$Q2104*V2104</f>
        <v>0</v>
      </c>
      <c r="AK2104" s="51" t="n">
        <f>$Q2104*W2104</f>
        <v>0</v>
      </c>
      <c r="AL2104" s="51" t="n">
        <f>$Q2104*X2104</f>
        <v>0</v>
      </c>
      <c r="AM2104" s="51" t="n">
        <f>$Q2104*Y2104</f>
        <v>0</v>
      </c>
      <c r="AN2104" s="51" t="n">
        <f>$Q2104*Z2104</f>
        <v>0</v>
      </c>
      <c r="AO2104" s="52" t="n">
        <f>$Q2104*AA2104</f>
        <v>0</v>
      </c>
      <c r="AP2104" s="52" t="n">
        <f>$Q2104*AB2104</f>
        <v>0</v>
      </c>
      <c r="AQ2104" s="52" t="n">
        <f>$Q2104*AC2104</f>
        <v>0</v>
      </c>
      <c r="AR2104" s="52" t="n">
        <f>$Q2104*AD2104</f>
        <v>0</v>
      </c>
      <c r="AS2104" s="52" t="n">
        <f>$Q2104*AE2104</f>
        <v>0</v>
      </c>
      <c r="AT2104" s="52" t="n">
        <f>SUM(AH2104:AS2104)</f>
        <v>0</v>
      </c>
      <c r="AU2104" s="53">
             </c>
      <c r="AV2104" s="54" t="n">
        <f>IF($M2104="人民币", $N2104*T2104*$BJ2104/1.13, $N2104*T2104*$BJ2104)</f>
        <v>0</v>
      </c>
      <c r="AW2104" s="54" t="n">
        <f>IF($M2104="人民币", $N2104*U2104*$BJ2104/1.13, $N2104*U2104*$BJ2104)</f>
        <v>0</v>
      </c>
      <c r="AX2104" s="54" t="n">
        <f>IF($M2104="人民币", $N2104*V2104*$BJ2104/1.13, $N2104*V2104*$BJ2104)</f>
        <v>0</v>
      </c>
      <c r="AY2104" s="54" t="n">
        <f>IF($M2104="人民币", $N2104*W2104*$BJ2104/1.13, $N2104*W2104*$BJ2104)</f>
        <v>0</v>
      </c>
      <c r="AZ2104" s="54" t="n">
        <f>IF($M2104="人民币", $N2104*X2104*$BJ2104/1.13, $N2104*X2104*$BJ2104)</f>
        <v>0</v>
      </c>
      <c r="BA2104" s="54" t="n">
        <f>IF($M2104="人民币", $N2104*Y2104*$BJ2104/1.13, $N2104*Y2104*$BJ2104)</f>
        <v>0</v>
      </c>
      <c r="BB2104" s="54" t="n">
        <f>IF($M2104="人民币", $N2104*Z2104*$BJ2104/1.13, $N2104*Z2104*$BJ2104)</f>
        <v>0</v>
      </c>
      <c r="BC2104" s="54" t="n">
        <f>IF($M2104="人民币", $N2104*AA2104*$BJ2104/1.13, $N2104*AA2104*$BJ2104)</f>
        <v>0</v>
      </c>
      <c r="BD2104" s="54" t="n">
        <f>IF($M2104="人民币", $N2104*AB2104*$BJ2104/1.13, $N2104*AB2104*$BJ2104)</f>
        <v>0</v>
      </c>
      <c r="BE2104" s="54" t="n">
        <f>IF($M2104="人民币", $N2104*AC2104*$BJ2104/1.13, $N2104*AC2104*$BJ2104)</f>
        <v>0</v>
      </c>
      <c r="BF2104" s="54" t="n">
        <f>IF($M2104="人民币", $N2104*AD2104*$BJ2104/1.13, $N2104*AD2104*$BJ2104)</f>
        <v>0</v>
      </c>
      <c r="BG2104" s="54" t="n">
        <f>IF($M2104="人民币", $N2104*AE2104*$BJ2104/1.13, $N2104*AE2104*$BJ2104)</f>
        <v>0</v>
      </c>
      <c r="BH2104" s="55" t="n">
        <f>SUM(AV2104:BG2104)</f>
        <v>0</v>
      </c>
      <c r="BI2104" s="56">
             </c>
      <c r="BJ2104" s="57" t="n">
        <v>2098</v>
      </c>
      <c r="BK2104" s="29" t="n">
        <f>IF(OR(D2104="", F2104="", J2104="", M2104=""), 1, 0)</f>
        <v>0</v>
      </c>
      <c r="BL2104" s="7">
             </c>
      <c r="BR2104" s="7">
             </c>
    </row>
    <row r="2105" x14ac:dyDescent="0.25">
      <c r="A2105" s="40" t="n">
        <f>ROW()-5</f>
        <v>2100</v>
      </c>
      <c r="B2105" s="41" t="s">
        <v>44</v>
      </c>
      <c r="C2105" s="42" t="s">
        <v>42</v>
      </c>
      <c r="D2105" s="43" t="s">
        <v>331</v>
      </c>
      <c r="E2105" s="42" t="s">
        <v>42</v>
      </c>
      <c r="F2105" s="43" t="s">
        <v>3275</v>
      </c>
      <c r="G2105" s="44" t="s">
        <v>44</v>
      </c>
      <c r="H2105" s="44" t="s">
        <v>44</v>
      </c>
      <c r="I2105" s="42" t="s">
        <v>42</v>
      </c>
      <c r="J2105" s="42" t="s">
        <v>42</v>
      </c>
      <c r="K2105" s="42" t="s">
        <v>42</v>
      </c>
      <c r="L2105" s="45" t="n">
        <f>AF2105</f>
        <v>0</v>
      </c>
      <c r="M2105" s="46" t="s">
        <v>46</v>
      </c>
      <c r="N2105" s="58" t="n">
        <v>11111</v>
      </c>
      <c r="O2105" s="47" t="n">
        <f>L2105*N2105*BJ2105</f>
        <v>0</v>
      </c>
      <c r="P2105" s="48" t="n">
        <f>BH2105</f>
        <v>0</v>
      </c>
      <c r="Q2105" s="45">
             </c>
      <c r="R2105" s="49" t="n">
        <f>L2105*Q2105</f>
        <v>0</v>
      </c>
      <c r="S2105" s="46" t="s">
        <f>IF(I2105="粉剂", "千克", IF(I2105="", "", "粒"))</f>
        <v>47</v>
      </c>
      <c r="T2105" s="49">
             </c>
      <c r="U2105" s="49">
             </c>
      <c r="V2105" s="49">
             </c>
      <c r="W2105" s="49">
             </c>
      <c r="X2105" s="49">
             </c>
      <c r="Y2105" s="49">
             </c>
      <c r="Z2105" s="49">
             </c>
      <c r="AA2105" s="49">
             </c>
      <c r="AB2105" s="49">
             </c>
      <c r="AC2105" s="49">
             </c>
      <c r="AD2105" s="49">
             </c>
      <c r="AE2105" s="49">
             </c>
      <c r="AF2105" s="45" t="n">
        <f>T2105+U2105+V2105+W2105+X2105+Y2105+Z2105+AA2105+AB2105+AC2105+AD2105+AE2105</f>
        <v>0</v>
      </c>
      <c r="AG2105" s="50">
             </c>
      <c r="AH2105" s="51" t="n">
        <f>$Q2105*T2105</f>
        <v>0</v>
      </c>
      <c r="AI2105" s="51" t="n">
        <f>$Q2105*U2105</f>
        <v>0</v>
      </c>
      <c r="AJ2105" s="51" t="n">
        <f>$Q2105*V2105</f>
        <v>0</v>
      </c>
      <c r="AK2105" s="51" t="n">
        <f>$Q2105*W2105</f>
        <v>0</v>
      </c>
      <c r="AL2105" s="51" t="n">
        <f>$Q2105*X2105</f>
        <v>0</v>
      </c>
      <c r="AM2105" s="51" t="n">
        <f>$Q2105*Y2105</f>
        <v>0</v>
      </c>
      <c r="AN2105" s="51" t="n">
        <f>$Q2105*Z2105</f>
        <v>0</v>
      </c>
      <c r="AO2105" s="52" t="n">
        <f>$Q2105*AA2105</f>
        <v>0</v>
      </c>
      <c r="AP2105" s="52" t="n">
        <f>$Q2105*AB2105</f>
        <v>0</v>
      </c>
      <c r="AQ2105" s="52" t="n">
        <f>$Q2105*AC2105</f>
        <v>0</v>
      </c>
      <c r="AR2105" s="52" t="n">
        <f>$Q2105*AD2105</f>
        <v>0</v>
      </c>
      <c r="AS2105" s="52" t="n">
        <f>$Q2105*AE2105</f>
        <v>0</v>
      </c>
      <c r="AT2105" s="52" t="n">
        <f>SUM(AH2105:AS2105)</f>
        <v>0</v>
      </c>
      <c r="AU2105" s="53">
             </c>
      <c r="AV2105" s="54" t="n">
        <f>IF($M2105="人民币", $N2105*T2105*$BJ2105/1.13, $N2105*T2105*$BJ2105)</f>
        <v>0</v>
      </c>
      <c r="AW2105" s="54" t="n">
        <f>IF($M2105="人民币", $N2105*U2105*$BJ2105/1.13, $N2105*U2105*$BJ2105)</f>
        <v>0</v>
      </c>
      <c r="AX2105" s="54" t="n">
        <f>IF($M2105="人民币", $N2105*V2105*$BJ2105/1.13, $N2105*V2105*$BJ2105)</f>
        <v>0</v>
      </c>
      <c r="AY2105" s="54" t="n">
        <f>IF($M2105="人民币", $N2105*W2105*$BJ2105/1.13, $N2105*W2105*$BJ2105)</f>
        <v>0</v>
      </c>
      <c r="AZ2105" s="54" t="n">
        <f>IF($M2105="人民币", $N2105*X2105*$BJ2105/1.13, $N2105*X2105*$BJ2105)</f>
        <v>0</v>
      </c>
      <c r="BA2105" s="54" t="n">
        <f>IF($M2105="人民币", $N2105*Y2105*$BJ2105/1.13, $N2105*Y2105*$BJ2105)</f>
        <v>0</v>
      </c>
      <c r="BB2105" s="54" t="n">
        <f>IF($M2105="人民币", $N2105*Z2105*$BJ2105/1.13, $N2105*Z2105*$BJ2105)</f>
        <v>0</v>
      </c>
      <c r="BC2105" s="54" t="n">
        <f>IF($M2105="人民币", $N2105*AA2105*$BJ2105/1.13, $N2105*AA2105*$BJ2105)</f>
        <v>0</v>
      </c>
      <c r="BD2105" s="54" t="n">
        <f>IF($M2105="人民币", $N2105*AB2105*$BJ2105/1.13, $N2105*AB2105*$BJ2105)</f>
        <v>0</v>
      </c>
      <c r="BE2105" s="54" t="n">
        <f>IF($M2105="人民币", $N2105*AC2105*$BJ2105/1.13, $N2105*AC2105*$BJ2105)</f>
        <v>0</v>
      </c>
      <c r="BF2105" s="54" t="n">
        <f>IF($M2105="人民币", $N2105*AD2105*$BJ2105/1.13, $N2105*AD2105*$BJ2105)</f>
        <v>0</v>
      </c>
      <c r="BG2105" s="54" t="n">
        <f>IF($M2105="人民币", $N2105*AE2105*$BJ2105/1.13, $N2105*AE2105*$BJ2105)</f>
        <v>0</v>
      </c>
      <c r="BH2105" s="55" t="n">
        <f>SUM(AV2105:BG2105)</f>
        <v>0</v>
      </c>
      <c r="BI2105" s="56">
             </c>
      <c r="BJ2105" s="57" t="n">
        <v>2099</v>
      </c>
      <c r="BK2105" s="29" t="n">
        <f>IF(OR(D2105="", F2105="", J2105="", M2105=""), 1, 0)</f>
        <v>0</v>
      </c>
      <c r="BL2105" s="7">
             </c>
      <c r="BR2105" s="7">
             </c>
    </row>
    <row r="2106" x14ac:dyDescent="0.25">
      <c r="A2106" s="40" t="n">
        <f>ROW()-5</f>
        <v>2101</v>
      </c>
      <c r="B2106" s="41" t="s">
        <v>44</v>
      </c>
      <c r="C2106" s="42" t="s">
        <v>42</v>
      </c>
      <c r="D2106" s="43" t="s">
        <v>334</v>
      </c>
      <c r="E2106" s="42" t="s">
        <v>42</v>
      </c>
      <c r="F2106" s="43" t="s">
        <v>3276</v>
      </c>
      <c r="G2106" s="44" t="s">
        <v>44</v>
      </c>
      <c r="H2106" s="44" t="s">
        <v>44</v>
      </c>
      <c r="I2106" s="42" t="s">
        <v>42</v>
      </c>
      <c r="J2106" s="42" t="s">
        <v>42</v>
      </c>
      <c r="K2106" s="42" t="s">
        <v>42</v>
      </c>
      <c r="L2106" s="45" t="n">
        <f>AF2106</f>
        <v>0</v>
      </c>
      <c r="M2106" s="46" t="s">
        <v>46</v>
      </c>
      <c r="N2106" s="58" t="n">
        <v>11111</v>
      </c>
      <c r="O2106" s="47" t="n">
        <f>L2106*N2106*BJ2106</f>
        <v>0</v>
      </c>
      <c r="P2106" s="48" t="n">
        <f>BH2106</f>
        <v>0</v>
      </c>
      <c r="Q2106" s="45">
             </c>
      <c r="R2106" s="49" t="n">
        <f>L2106*Q2106</f>
        <v>0</v>
      </c>
      <c r="S2106" s="46" t="s">
        <f>IF(I2106="粉剂", "千克", IF(I2106="", "", "粒"))</f>
        <v>47</v>
      </c>
      <c r="T2106" s="49">
             </c>
      <c r="U2106" s="49">
             </c>
      <c r="V2106" s="49">
             </c>
      <c r="W2106" s="49">
             </c>
      <c r="X2106" s="49">
             </c>
      <c r="Y2106" s="49">
             </c>
      <c r="Z2106" s="49">
             </c>
      <c r="AA2106" s="49">
             </c>
      <c r="AB2106" s="49">
             </c>
      <c r="AC2106" s="49">
             </c>
      <c r="AD2106" s="49">
             </c>
      <c r="AE2106" s="49">
             </c>
      <c r="AF2106" s="45" t="n">
        <f>T2106+U2106+V2106+W2106+X2106+Y2106+Z2106+AA2106+AB2106+AC2106+AD2106+AE2106</f>
        <v>0</v>
      </c>
      <c r="AG2106" s="50">
             </c>
      <c r="AH2106" s="51" t="n">
        <f>$Q2106*T2106</f>
        <v>0</v>
      </c>
      <c r="AI2106" s="51" t="n">
        <f>$Q2106*U2106</f>
        <v>0</v>
      </c>
      <c r="AJ2106" s="51" t="n">
        <f>$Q2106*V2106</f>
        <v>0</v>
      </c>
      <c r="AK2106" s="51" t="n">
        <f>$Q2106*W2106</f>
        <v>0</v>
      </c>
      <c r="AL2106" s="51" t="n">
        <f>$Q2106*X2106</f>
        <v>0</v>
      </c>
      <c r="AM2106" s="51" t="n">
        <f>$Q2106*Y2106</f>
        <v>0</v>
      </c>
      <c r="AN2106" s="51" t="n">
        <f>$Q2106*Z2106</f>
        <v>0</v>
      </c>
      <c r="AO2106" s="52" t="n">
        <f>$Q2106*AA2106</f>
        <v>0</v>
      </c>
      <c r="AP2106" s="52" t="n">
        <f>$Q2106*AB2106</f>
        <v>0</v>
      </c>
      <c r="AQ2106" s="52" t="n">
        <f>$Q2106*AC2106</f>
        <v>0</v>
      </c>
      <c r="AR2106" s="52" t="n">
        <f>$Q2106*AD2106</f>
        <v>0</v>
      </c>
      <c r="AS2106" s="52" t="n">
        <f>$Q2106*AE2106</f>
        <v>0</v>
      </c>
      <c r="AT2106" s="52" t="n">
        <f>SUM(AH2106:AS2106)</f>
        <v>0</v>
      </c>
      <c r="AU2106" s="53">
             </c>
      <c r="AV2106" s="54" t="n">
        <f>IF($M2106="人民币", $N2106*T2106*$BJ2106/1.13, $N2106*T2106*$BJ2106)</f>
        <v>0</v>
      </c>
      <c r="AW2106" s="54" t="n">
        <f>IF($M2106="人民币", $N2106*U2106*$BJ2106/1.13, $N2106*U2106*$BJ2106)</f>
        <v>0</v>
      </c>
      <c r="AX2106" s="54" t="n">
        <f>IF($M2106="人民币", $N2106*V2106*$BJ2106/1.13, $N2106*V2106*$BJ2106)</f>
        <v>0</v>
      </c>
      <c r="AY2106" s="54" t="n">
        <f>IF($M2106="人民币", $N2106*W2106*$BJ2106/1.13, $N2106*W2106*$BJ2106)</f>
        <v>0</v>
      </c>
      <c r="AZ2106" s="54" t="n">
        <f>IF($M2106="人民币", $N2106*X2106*$BJ2106/1.13, $N2106*X2106*$BJ2106)</f>
        <v>0</v>
      </c>
      <c r="BA2106" s="54" t="n">
        <f>IF($M2106="人民币", $N2106*Y2106*$BJ2106/1.13, $N2106*Y2106*$BJ2106)</f>
        <v>0</v>
      </c>
      <c r="BB2106" s="54" t="n">
        <f>IF($M2106="人民币", $N2106*Z2106*$BJ2106/1.13, $N2106*Z2106*$BJ2106)</f>
        <v>0</v>
      </c>
      <c r="BC2106" s="54" t="n">
        <f>IF($M2106="人民币", $N2106*AA2106*$BJ2106/1.13, $N2106*AA2106*$BJ2106)</f>
        <v>0</v>
      </c>
      <c r="BD2106" s="54" t="n">
        <f>IF($M2106="人民币", $N2106*AB2106*$BJ2106/1.13, $N2106*AB2106*$BJ2106)</f>
        <v>0</v>
      </c>
      <c r="BE2106" s="54" t="n">
        <f>IF($M2106="人民币", $N2106*AC2106*$BJ2106/1.13, $N2106*AC2106*$BJ2106)</f>
        <v>0</v>
      </c>
      <c r="BF2106" s="54" t="n">
        <f>IF($M2106="人民币", $N2106*AD2106*$BJ2106/1.13, $N2106*AD2106*$BJ2106)</f>
        <v>0</v>
      </c>
      <c r="BG2106" s="54" t="n">
        <f>IF($M2106="人民币", $N2106*AE2106*$BJ2106/1.13, $N2106*AE2106*$BJ2106)</f>
        <v>0</v>
      </c>
      <c r="BH2106" s="55" t="n">
        <f>SUM(AV2106:BG2106)</f>
        <v>0</v>
      </c>
      <c r="BI2106" s="56">
             </c>
      <c r="BJ2106" s="57" t="n">
        <v>2100</v>
      </c>
      <c r="BK2106" s="29" t="n">
        <f>IF(OR(D2106="", F2106="", J2106="", M2106=""), 1, 0)</f>
        <v>0</v>
      </c>
      <c r="BL2106" s="7">
             </c>
      <c r="BR2106" s="7">
             </c>
    </row>
    <row r="2107" x14ac:dyDescent="0.25">
      <c r="A2107" s="40" t="n">
        <f>ROW()-5</f>
        <v>2102</v>
      </c>
      <c r="B2107" s="41" t="s">
        <v>44</v>
      </c>
      <c r="C2107" s="42" t="s">
        <v>42</v>
      </c>
      <c r="D2107" s="43" t="s">
        <v>337</v>
      </c>
      <c r="E2107" s="42" t="s">
        <v>42</v>
      </c>
      <c r="F2107" s="43" t="s">
        <v>3277</v>
      </c>
      <c r="G2107" s="44" t="s">
        <v>44</v>
      </c>
      <c r="H2107" s="44" t="s">
        <v>44</v>
      </c>
      <c r="I2107" s="42" t="s">
        <v>42</v>
      </c>
      <c r="J2107" s="42" t="s">
        <v>42</v>
      </c>
      <c r="K2107" s="42" t="s">
        <v>42</v>
      </c>
      <c r="L2107" s="45" t="n">
        <f>AF2107</f>
        <v>0</v>
      </c>
      <c r="M2107" s="46" t="s">
        <v>46</v>
      </c>
      <c r="N2107" s="58" t="n">
        <v>11111</v>
      </c>
      <c r="O2107" s="47" t="n">
        <f>L2107*N2107*BJ2107</f>
        <v>0</v>
      </c>
      <c r="P2107" s="48" t="n">
        <f>BH2107</f>
        <v>0</v>
      </c>
      <c r="Q2107" s="45">
             </c>
      <c r="R2107" s="49" t="n">
        <f>L2107*Q2107</f>
        <v>0</v>
      </c>
      <c r="S2107" s="46" t="s">
        <f>IF(I2107="粉剂", "千克", IF(I2107="", "", "粒"))</f>
        <v>47</v>
      </c>
      <c r="T2107" s="49">
             </c>
      <c r="U2107" s="49">
             </c>
      <c r="V2107" s="49">
             </c>
      <c r="W2107" s="49">
             </c>
      <c r="X2107" s="49">
             </c>
      <c r="Y2107" s="49">
             </c>
      <c r="Z2107" s="49">
             </c>
      <c r="AA2107" s="49">
             </c>
      <c r="AB2107" s="49">
             </c>
      <c r="AC2107" s="49">
             </c>
      <c r="AD2107" s="49">
             </c>
      <c r="AE2107" s="49">
             </c>
      <c r="AF2107" s="45" t="n">
        <f>T2107+U2107+V2107+W2107+X2107+Y2107+Z2107+AA2107+AB2107+AC2107+AD2107+AE2107</f>
        <v>0</v>
      </c>
      <c r="AG2107" s="50">
             </c>
      <c r="AH2107" s="51" t="n">
        <f>$Q2107*T2107</f>
        <v>0</v>
      </c>
      <c r="AI2107" s="51" t="n">
        <f>$Q2107*U2107</f>
        <v>0</v>
      </c>
      <c r="AJ2107" s="51" t="n">
        <f>$Q2107*V2107</f>
        <v>0</v>
      </c>
      <c r="AK2107" s="51" t="n">
        <f>$Q2107*W2107</f>
        <v>0</v>
      </c>
      <c r="AL2107" s="51" t="n">
        <f>$Q2107*X2107</f>
        <v>0</v>
      </c>
      <c r="AM2107" s="51" t="n">
        <f>$Q2107*Y2107</f>
        <v>0</v>
      </c>
      <c r="AN2107" s="51" t="n">
        <f>$Q2107*Z2107</f>
        <v>0</v>
      </c>
      <c r="AO2107" s="52" t="n">
        <f>$Q2107*AA2107</f>
        <v>0</v>
      </c>
      <c r="AP2107" s="52" t="n">
        <f>$Q2107*AB2107</f>
        <v>0</v>
      </c>
      <c r="AQ2107" s="52" t="n">
        <f>$Q2107*AC2107</f>
        <v>0</v>
      </c>
      <c r="AR2107" s="52" t="n">
        <f>$Q2107*AD2107</f>
        <v>0</v>
      </c>
      <c r="AS2107" s="52" t="n">
        <f>$Q2107*AE2107</f>
        <v>0</v>
      </c>
      <c r="AT2107" s="52" t="n">
        <f>SUM(AH2107:AS2107)</f>
        <v>0</v>
      </c>
      <c r="AU2107" s="53">
             </c>
      <c r="AV2107" s="54" t="n">
        <f>IF($M2107="人民币", $N2107*T2107*$BJ2107/1.13, $N2107*T2107*$BJ2107)</f>
        <v>0</v>
      </c>
      <c r="AW2107" s="54" t="n">
        <f>IF($M2107="人民币", $N2107*U2107*$BJ2107/1.13, $N2107*U2107*$BJ2107)</f>
        <v>0</v>
      </c>
      <c r="AX2107" s="54" t="n">
        <f>IF($M2107="人民币", $N2107*V2107*$BJ2107/1.13, $N2107*V2107*$BJ2107)</f>
        <v>0</v>
      </c>
      <c r="AY2107" s="54" t="n">
        <f>IF($M2107="人民币", $N2107*W2107*$BJ2107/1.13, $N2107*W2107*$BJ2107)</f>
        <v>0</v>
      </c>
      <c r="AZ2107" s="54" t="n">
        <f>IF($M2107="人民币", $N2107*X2107*$BJ2107/1.13, $N2107*X2107*$BJ2107)</f>
        <v>0</v>
      </c>
      <c r="BA2107" s="54" t="n">
        <f>IF($M2107="人民币", $N2107*Y2107*$BJ2107/1.13, $N2107*Y2107*$BJ2107)</f>
        <v>0</v>
      </c>
      <c r="BB2107" s="54" t="n">
        <f>IF($M2107="人民币", $N2107*Z2107*$BJ2107/1.13, $N2107*Z2107*$BJ2107)</f>
        <v>0</v>
      </c>
      <c r="BC2107" s="54" t="n">
        <f>IF($M2107="人民币", $N2107*AA2107*$BJ2107/1.13, $N2107*AA2107*$BJ2107)</f>
        <v>0</v>
      </c>
      <c r="BD2107" s="54" t="n">
        <f>IF($M2107="人民币", $N2107*AB2107*$BJ2107/1.13, $N2107*AB2107*$BJ2107)</f>
        <v>0</v>
      </c>
      <c r="BE2107" s="54" t="n">
        <f>IF($M2107="人民币", $N2107*AC2107*$BJ2107/1.13, $N2107*AC2107*$BJ2107)</f>
        <v>0</v>
      </c>
      <c r="BF2107" s="54" t="n">
        <f>IF($M2107="人民币", $N2107*AD2107*$BJ2107/1.13, $N2107*AD2107*$BJ2107)</f>
        <v>0</v>
      </c>
      <c r="BG2107" s="54" t="n">
        <f>IF($M2107="人民币", $N2107*AE2107*$BJ2107/1.13, $N2107*AE2107*$BJ2107)</f>
        <v>0</v>
      </c>
      <c r="BH2107" s="55" t="n">
        <f>SUM(AV2107:BG2107)</f>
        <v>0</v>
      </c>
      <c r="BI2107" s="56">
             </c>
      <c r="BJ2107" s="57" t="n">
        <v>2101</v>
      </c>
      <c r="BK2107" s="29" t="n">
        <f>IF(OR(D2107="", F2107="", J2107="", M2107=""), 1, 0)</f>
        <v>0</v>
      </c>
      <c r="BL2107" s="7">
             </c>
      <c r="BR2107" s="7">
             </c>
    </row>
    <row r="2108" x14ac:dyDescent="0.25">
      <c r="A2108" s="40" t="n">
        <f>ROW()-5</f>
        <v>2103</v>
      </c>
      <c r="B2108" s="41" t="s">
        <v>44</v>
      </c>
      <c r="C2108" s="42" t="s">
        <v>42</v>
      </c>
      <c r="D2108" s="43" t="s">
        <v>340</v>
      </c>
      <c r="E2108" s="42" t="s">
        <v>42</v>
      </c>
      <c r="F2108" s="43" t="s">
        <v>3278</v>
      </c>
      <c r="G2108" s="44" t="s">
        <v>44</v>
      </c>
      <c r="H2108" s="44" t="s">
        <v>44</v>
      </c>
      <c r="I2108" s="42" t="s">
        <v>42</v>
      </c>
      <c r="J2108" s="42" t="s">
        <v>42</v>
      </c>
      <c r="K2108" s="42" t="s">
        <v>42</v>
      </c>
      <c r="L2108" s="45" t="n">
        <f>AF2108</f>
        <v>0</v>
      </c>
      <c r="M2108" s="46" t="s">
        <v>46</v>
      </c>
      <c r="N2108" s="58" t="n">
        <v>11111</v>
      </c>
      <c r="O2108" s="47" t="n">
        <f>L2108*N2108*BJ2108</f>
        <v>0</v>
      </c>
      <c r="P2108" s="48" t="n">
        <f>BH2108</f>
        <v>0</v>
      </c>
      <c r="Q2108" s="45">
             </c>
      <c r="R2108" s="49" t="n">
        <f>L2108*Q2108</f>
        <v>0</v>
      </c>
      <c r="S2108" s="46" t="s">
        <f>IF(I2108="粉剂", "千克", IF(I2108="", "", "粒"))</f>
        <v>47</v>
      </c>
      <c r="T2108" s="49">
             </c>
      <c r="U2108" s="49">
             </c>
      <c r="V2108" s="49">
             </c>
      <c r="W2108" s="49">
             </c>
      <c r="X2108" s="49">
             </c>
      <c r="Y2108" s="49">
             </c>
      <c r="Z2108" s="49">
             </c>
      <c r="AA2108" s="49">
             </c>
      <c r="AB2108" s="49">
             </c>
      <c r="AC2108" s="49">
             </c>
      <c r="AD2108" s="49">
             </c>
      <c r="AE2108" s="49">
             </c>
      <c r="AF2108" s="45" t="n">
        <f>T2108+U2108+V2108+W2108+X2108+Y2108+Z2108+AA2108+AB2108+AC2108+AD2108+AE2108</f>
        <v>0</v>
      </c>
      <c r="AG2108" s="50">
             </c>
      <c r="AH2108" s="51" t="n">
        <f>$Q2108*T2108</f>
        <v>0</v>
      </c>
      <c r="AI2108" s="51" t="n">
        <f>$Q2108*U2108</f>
        <v>0</v>
      </c>
      <c r="AJ2108" s="51" t="n">
        <f>$Q2108*V2108</f>
        <v>0</v>
      </c>
      <c r="AK2108" s="51" t="n">
        <f>$Q2108*W2108</f>
        <v>0</v>
      </c>
      <c r="AL2108" s="51" t="n">
        <f>$Q2108*X2108</f>
        <v>0</v>
      </c>
      <c r="AM2108" s="51" t="n">
        <f>$Q2108*Y2108</f>
        <v>0</v>
      </c>
      <c r="AN2108" s="51" t="n">
        <f>$Q2108*Z2108</f>
        <v>0</v>
      </c>
      <c r="AO2108" s="52" t="n">
        <f>$Q2108*AA2108</f>
        <v>0</v>
      </c>
      <c r="AP2108" s="52" t="n">
        <f>$Q2108*AB2108</f>
        <v>0</v>
      </c>
      <c r="AQ2108" s="52" t="n">
        <f>$Q2108*AC2108</f>
        <v>0</v>
      </c>
      <c r="AR2108" s="52" t="n">
        <f>$Q2108*AD2108</f>
        <v>0</v>
      </c>
      <c r="AS2108" s="52" t="n">
        <f>$Q2108*AE2108</f>
        <v>0</v>
      </c>
      <c r="AT2108" s="52" t="n">
        <f>SUM(AH2108:AS2108)</f>
        <v>0</v>
      </c>
      <c r="AU2108" s="53">
             </c>
      <c r="AV2108" s="54" t="n">
        <f>IF($M2108="人民币", $N2108*T2108*$BJ2108/1.13, $N2108*T2108*$BJ2108)</f>
        <v>0</v>
      </c>
      <c r="AW2108" s="54" t="n">
        <f>IF($M2108="人民币", $N2108*U2108*$BJ2108/1.13, $N2108*U2108*$BJ2108)</f>
        <v>0</v>
      </c>
      <c r="AX2108" s="54" t="n">
        <f>IF($M2108="人民币", $N2108*V2108*$BJ2108/1.13, $N2108*V2108*$BJ2108)</f>
        <v>0</v>
      </c>
      <c r="AY2108" s="54" t="n">
        <f>IF($M2108="人民币", $N2108*W2108*$BJ2108/1.13, $N2108*W2108*$BJ2108)</f>
        <v>0</v>
      </c>
      <c r="AZ2108" s="54" t="n">
        <f>IF($M2108="人民币", $N2108*X2108*$BJ2108/1.13, $N2108*X2108*$BJ2108)</f>
        <v>0</v>
      </c>
      <c r="BA2108" s="54" t="n">
        <f>IF($M2108="人民币", $N2108*Y2108*$BJ2108/1.13, $N2108*Y2108*$BJ2108)</f>
        <v>0</v>
      </c>
      <c r="BB2108" s="54" t="n">
        <f>IF($M2108="人民币", $N2108*Z2108*$BJ2108/1.13, $N2108*Z2108*$BJ2108)</f>
        <v>0</v>
      </c>
      <c r="BC2108" s="54" t="n">
        <f>IF($M2108="人民币", $N2108*AA2108*$BJ2108/1.13, $N2108*AA2108*$BJ2108)</f>
        <v>0</v>
      </c>
      <c r="BD2108" s="54" t="n">
        <f>IF($M2108="人民币", $N2108*AB2108*$BJ2108/1.13, $N2108*AB2108*$BJ2108)</f>
        <v>0</v>
      </c>
      <c r="BE2108" s="54" t="n">
        <f>IF($M2108="人民币", $N2108*AC2108*$BJ2108/1.13, $N2108*AC2108*$BJ2108)</f>
        <v>0</v>
      </c>
      <c r="BF2108" s="54" t="n">
        <f>IF($M2108="人民币", $N2108*AD2108*$BJ2108/1.13, $N2108*AD2108*$BJ2108)</f>
        <v>0</v>
      </c>
      <c r="BG2108" s="54" t="n">
        <f>IF($M2108="人民币", $N2108*AE2108*$BJ2108/1.13, $N2108*AE2108*$BJ2108)</f>
        <v>0</v>
      </c>
      <c r="BH2108" s="55" t="n">
        <f>SUM(AV2108:BG2108)</f>
        <v>0</v>
      </c>
      <c r="BI2108" s="56">
             </c>
      <c r="BJ2108" s="57" t="n">
        <v>2102</v>
      </c>
      <c r="BK2108" s="29" t="n">
        <f>IF(OR(D2108="", F2108="", J2108="", M2108=""), 1, 0)</f>
        <v>0</v>
      </c>
      <c r="BL2108" s="7">
             </c>
      <c r="BR2108" s="7">
             </c>
    </row>
    <row r="2109" x14ac:dyDescent="0.25">
      <c r="A2109" s="40" t="n">
        <f>ROW()-5</f>
        <v>2104</v>
      </c>
      <c r="B2109" s="41" t="s">
        <v>44</v>
      </c>
      <c r="C2109" s="42" t="s">
        <v>42</v>
      </c>
      <c r="D2109" s="43" t="s">
        <v>343</v>
      </c>
      <c r="E2109" s="42" t="s">
        <v>42</v>
      </c>
      <c r="F2109" s="43" t="s">
        <v>3279</v>
      </c>
      <c r="G2109" s="44" t="s">
        <v>44</v>
      </c>
      <c r="H2109" s="44" t="s">
        <v>44</v>
      </c>
      <c r="I2109" s="42" t="s">
        <v>42</v>
      </c>
      <c r="J2109" s="42" t="s">
        <v>42</v>
      </c>
      <c r="K2109" s="42" t="s">
        <v>42</v>
      </c>
      <c r="L2109" s="45" t="n">
        <f>AF2109</f>
        <v>0</v>
      </c>
      <c r="M2109" s="46" t="s">
        <v>46</v>
      </c>
      <c r="N2109" s="58" t="n">
        <v>11111</v>
      </c>
      <c r="O2109" s="47" t="n">
        <f>L2109*N2109*BJ2109</f>
        <v>0</v>
      </c>
      <c r="P2109" s="48" t="n">
        <f>BH2109</f>
        <v>0</v>
      </c>
      <c r="Q2109" s="45">
             </c>
      <c r="R2109" s="49" t="n">
        <f>L2109*Q2109</f>
        <v>0</v>
      </c>
      <c r="S2109" s="46" t="s">
        <f>IF(I2109="粉剂", "千克", IF(I2109="", "", "粒"))</f>
        <v>47</v>
      </c>
      <c r="T2109" s="49">
             </c>
      <c r="U2109" s="49">
             </c>
      <c r="V2109" s="49">
             </c>
      <c r="W2109" s="49">
             </c>
      <c r="X2109" s="49">
             </c>
      <c r="Y2109" s="49">
             </c>
      <c r="Z2109" s="49">
             </c>
      <c r="AA2109" s="49">
             </c>
      <c r="AB2109" s="49">
             </c>
      <c r="AC2109" s="49">
             </c>
      <c r="AD2109" s="49">
             </c>
      <c r="AE2109" s="49">
             </c>
      <c r="AF2109" s="45" t="n">
        <f>T2109+U2109+V2109+W2109+X2109+Y2109+Z2109+AA2109+AB2109+AC2109+AD2109+AE2109</f>
        <v>0</v>
      </c>
      <c r="AG2109" s="50">
             </c>
      <c r="AH2109" s="51" t="n">
        <f>$Q2109*T2109</f>
        <v>0</v>
      </c>
      <c r="AI2109" s="51" t="n">
        <f>$Q2109*U2109</f>
        <v>0</v>
      </c>
      <c r="AJ2109" s="51" t="n">
        <f>$Q2109*V2109</f>
        <v>0</v>
      </c>
      <c r="AK2109" s="51" t="n">
        <f>$Q2109*W2109</f>
        <v>0</v>
      </c>
      <c r="AL2109" s="51" t="n">
        <f>$Q2109*X2109</f>
        <v>0</v>
      </c>
      <c r="AM2109" s="51" t="n">
        <f>$Q2109*Y2109</f>
        <v>0</v>
      </c>
      <c r="AN2109" s="51" t="n">
        <f>$Q2109*Z2109</f>
        <v>0</v>
      </c>
      <c r="AO2109" s="52" t="n">
        <f>$Q2109*AA2109</f>
        <v>0</v>
      </c>
      <c r="AP2109" s="52" t="n">
        <f>$Q2109*AB2109</f>
        <v>0</v>
      </c>
      <c r="AQ2109" s="52" t="n">
        <f>$Q2109*AC2109</f>
        <v>0</v>
      </c>
      <c r="AR2109" s="52" t="n">
        <f>$Q2109*AD2109</f>
        <v>0</v>
      </c>
      <c r="AS2109" s="52" t="n">
        <f>$Q2109*AE2109</f>
        <v>0</v>
      </c>
      <c r="AT2109" s="52" t="n">
        <f>SUM(AH2109:AS2109)</f>
        <v>0</v>
      </c>
      <c r="AU2109" s="53">
             </c>
      <c r="AV2109" s="54" t="n">
        <f>IF($M2109="人民币", $N2109*T2109*$BJ2109/1.13, $N2109*T2109*$BJ2109)</f>
        <v>0</v>
      </c>
      <c r="AW2109" s="54" t="n">
        <f>IF($M2109="人民币", $N2109*U2109*$BJ2109/1.13, $N2109*U2109*$BJ2109)</f>
        <v>0</v>
      </c>
      <c r="AX2109" s="54" t="n">
        <f>IF($M2109="人民币", $N2109*V2109*$BJ2109/1.13, $N2109*V2109*$BJ2109)</f>
        <v>0</v>
      </c>
      <c r="AY2109" s="54" t="n">
        <f>IF($M2109="人民币", $N2109*W2109*$BJ2109/1.13, $N2109*W2109*$BJ2109)</f>
        <v>0</v>
      </c>
      <c r="AZ2109" s="54" t="n">
        <f>IF($M2109="人民币", $N2109*X2109*$BJ2109/1.13, $N2109*X2109*$BJ2109)</f>
        <v>0</v>
      </c>
      <c r="BA2109" s="54" t="n">
        <f>IF($M2109="人民币", $N2109*Y2109*$BJ2109/1.13, $N2109*Y2109*$BJ2109)</f>
        <v>0</v>
      </c>
      <c r="BB2109" s="54" t="n">
        <f>IF($M2109="人民币", $N2109*Z2109*$BJ2109/1.13, $N2109*Z2109*$BJ2109)</f>
        <v>0</v>
      </c>
      <c r="BC2109" s="54" t="n">
        <f>IF($M2109="人民币", $N2109*AA2109*$BJ2109/1.13, $N2109*AA2109*$BJ2109)</f>
        <v>0</v>
      </c>
      <c r="BD2109" s="54" t="n">
        <f>IF($M2109="人民币", $N2109*AB2109*$BJ2109/1.13, $N2109*AB2109*$BJ2109)</f>
        <v>0</v>
      </c>
      <c r="BE2109" s="54" t="n">
        <f>IF($M2109="人民币", $N2109*AC2109*$BJ2109/1.13, $N2109*AC2109*$BJ2109)</f>
        <v>0</v>
      </c>
      <c r="BF2109" s="54" t="n">
        <f>IF($M2109="人民币", $N2109*AD2109*$BJ2109/1.13, $N2109*AD2109*$BJ2109)</f>
        <v>0</v>
      </c>
      <c r="BG2109" s="54" t="n">
        <f>IF($M2109="人民币", $N2109*AE2109*$BJ2109/1.13, $N2109*AE2109*$BJ2109)</f>
        <v>0</v>
      </c>
      <c r="BH2109" s="55" t="n">
        <f>SUM(AV2109:BG2109)</f>
        <v>0</v>
      </c>
      <c r="BI2109" s="56">
             </c>
      <c r="BJ2109" s="57" t="n">
        <v>2103</v>
      </c>
      <c r="BK2109" s="29" t="n">
        <f>IF(OR(D2109="", F2109="", J2109="", M2109=""), 1, 0)</f>
        <v>0</v>
      </c>
      <c r="BL2109" s="7">
             </c>
      <c r="BR2109" s="7">
             </c>
    </row>
    <row r="2110" x14ac:dyDescent="0.25">
      <c r="A2110" s="40" t="n">
        <f>ROW()-5</f>
        <v>2105</v>
      </c>
      <c r="B2110" s="41" t="s">
        <v>44</v>
      </c>
      <c r="C2110" s="42" t="s">
        <v>42</v>
      </c>
      <c r="D2110" s="43" t="s">
        <v>346</v>
      </c>
      <c r="E2110" s="42" t="s">
        <v>42</v>
      </c>
      <c r="F2110" s="43" t="s">
        <v>3280</v>
      </c>
      <c r="G2110" s="44" t="s">
        <v>44</v>
      </c>
      <c r="H2110" s="44" t="s">
        <v>44</v>
      </c>
      <c r="I2110" s="42" t="s">
        <v>42</v>
      </c>
      <c r="J2110" s="42" t="s">
        <v>42</v>
      </c>
      <c r="K2110" s="42" t="s">
        <v>42</v>
      </c>
      <c r="L2110" s="45" t="n">
        <f>AF2110</f>
        <v>0</v>
      </c>
      <c r="M2110" s="46" t="s">
        <v>46</v>
      </c>
      <c r="N2110" s="58" t="n">
        <v>11111</v>
      </c>
      <c r="O2110" s="47" t="n">
        <f>L2110*N2110*BJ2110</f>
        <v>0</v>
      </c>
      <c r="P2110" s="48" t="n">
        <f>BH2110</f>
        <v>0</v>
      </c>
      <c r="Q2110" s="45">
             </c>
      <c r="R2110" s="49" t="n">
        <f>L2110*Q2110</f>
        <v>0</v>
      </c>
      <c r="S2110" s="46" t="s">
        <f>IF(I2110="粉剂", "千克", IF(I2110="", "", "粒"))</f>
        <v>47</v>
      </c>
      <c r="T2110" s="49">
             </c>
      <c r="U2110" s="49">
             </c>
      <c r="V2110" s="49">
             </c>
      <c r="W2110" s="49">
             </c>
      <c r="X2110" s="49">
             </c>
      <c r="Y2110" s="49">
             </c>
      <c r="Z2110" s="49">
             </c>
      <c r="AA2110" s="49">
             </c>
      <c r="AB2110" s="49">
             </c>
      <c r="AC2110" s="49">
             </c>
      <c r="AD2110" s="49">
             </c>
      <c r="AE2110" s="49">
             </c>
      <c r="AF2110" s="45" t="n">
        <f>T2110+U2110+V2110+W2110+X2110+Y2110+Z2110+AA2110+AB2110+AC2110+AD2110+AE2110</f>
        <v>0</v>
      </c>
      <c r="AG2110" s="50">
             </c>
      <c r="AH2110" s="51" t="n">
        <f>$Q2110*T2110</f>
        <v>0</v>
      </c>
      <c r="AI2110" s="51" t="n">
        <f>$Q2110*U2110</f>
        <v>0</v>
      </c>
      <c r="AJ2110" s="51" t="n">
        <f>$Q2110*V2110</f>
        <v>0</v>
      </c>
      <c r="AK2110" s="51" t="n">
        <f>$Q2110*W2110</f>
        <v>0</v>
      </c>
      <c r="AL2110" s="51" t="n">
        <f>$Q2110*X2110</f>
        <v>0</v>
      </c>
      <c r="AM2110" s="51" t="n">
        <f>$Q2110*Y2110</f>
        <v>0</v>
      </c>
      <c r="AN2110" s="51" t="n">
        <f>$Q2110*Z2110</f>
        <v>0</v>
      </c>
      <c r="AO2110" s="52" t="n">
        <f>$Q2110*AA2110</f>
        <v>0</v>
      </c>
      <c r="AP2110" s="52" t="n">
        <f>$Q2110*AB2110</f>
        <v>0</v>
      </c>
      <c r="AQ2110" s="52" t="n">
        <f>$Q2110*AC2110</f>
        <v>0</v>
      </c>
      <c r="AR2110" s="52" t="n">
        <f>$Q2110*AD2110</f>
        <v>0</v>
      </c>
      <c r="AS2110" s="52" t="n">
        <f>$Q2110*AE2110</f>
        <v>0</v>
      </c>
      <c r="AT2110" s="52" t="n">
        <f>SUM(AH2110:AS2110)</f>
        <v>0</v>
      </c>
      <c r="AU2110" s="53">
             </c>
      <c r="AV2110" s="54" t="n">
        <f>IF($M2110="人民币", $N2110*T2110*$BJ2110/1.13, $N2110*T2110*$BJ2110)</f>
        <v>0</v>
      </c>
      <c r="AW2110" s="54" t="n">
        <f>IF($M2110="人民币", $N2110*U2110*$BJ2110/1.13, $N2110*U2110*$BJ2110)</f>
        <v>0</v>
      </c>
      <c r="AX2110" s="54" t="n">
        <f>IF($M2110="人民币", $N2110*V2110*$BJ2110/1.13, $N2110*V2110*$BJ2110)</f>
        <v>0</v>
      </c>
      <c r="AY2110" s="54" t="n">
        <f>IF($M2110="人民币", $N2110*W2110*$BJ2110/1.13, $N2110*W2110*$BJ2110)</f>
        <v>0</v>
      </c>
      <c r="AZ2110" s="54" t="n">
        <f>IF($M2110="人民币", $N2110*X2110*$BJ2110/1.13, $N2110*X2110*$BJ2110)</f>
        <v>0</v>
      </c>
      <c r="BA2110" s="54" t="n">
        <f>IF($M2110="人民币", $N2110*Y2110*$BJ2110/1.13, $N2110*Y2110*$BJ2110)</f>
        <v>0</v>
      </c>
      <c r="BB2110" s="54" t="n">
        <f>IF($M2110="人民币", $N2110*Z2110*$BJ2110/1.13, $N2110*Z2110*$BJ2110)</f>
        <v>0</v>
      </c>
      <c r="BC2110" s="54" t="n">
        <f>IF($M2110="人民币", $N2110*AA2110*$BJ2110/1.13, $N2110*AA2110*$BJ2110)</f>
        <v>0</v>
      </c>
      <c r="BD2110" s="54" t="n">
        <f>IF($M2110="人民币", $N2110*AB2110*$BJ2110/1.13, $N2110*AB2110*$BJ2110)</f>
        <v>0</v>
      </c>
      <c r="BE2110" s="54" t="n">
        <f>IF($M2110="人民币", $N2110*AC2110*$BJ2110/1.13, $N2110*AC2110*$BJ2110)</f>
        <v>0</v>
      </c>
      <c r="BF2110" s="54" t="n">
        <f>IF($M2110="人民币", $N2110*AD2110*$BJ2110/1.13, $N2110*AD2110*$BJ2110)</f>
        <v>0</v>
      </c>
      <c r="BG2110" s="54" t="n">
        <f>IF($M2110="人民币", $N2110*AE2110*$BJ2110/1.13, $N2110*AE2110*$BJ2110)</f>
        <v>0</v>
      </c>
      <c r="BH2110" s="55" t="n">
        <f>SUM(AV2110:BG2110)</f>
        <v>0</v>
      </c>
      <c r="BI2110" s="56">
             </c>
      <c r="BJ2110" s="57" t="n">
        <v>2104</v>
      </c>
      <c r="BK2110" s="29" t="n">
        <f>IF(OR(D2110="", F2110="", J2110="", M2110=""), 1, 0)</f>
        <v>0</v>
      </c>
      <c r="BL2110" s="7">
             </c>
      <c r="BR2110" s="7">
             </c>
    </row>
    <row r="2111" x14ac:dyDescent="0.25">
      <c r="A2111" s="40" t="n">
        <f>ROW()-5</f>
        <v>2106</v>
      </c>
      <c r="B2111" s="41" t="s">
        <v>44</v>
      </c>
      <c r="C2111" s="42" t="s">
        <v>42</v>
      </c>
      <c r="D2111" s="43" t="s">
        <v>349</v>
      </c>
      <c r="E2111" s="42" t="s">
        <v>42</v>
      </c>
      <c r="F2111" s="43" t="s">
        <v>3281</v>
      </c>
      <c r="G2111" s="44" t="s">
        <v>44</v>
      </c>
      <c r="H2111" s="44" t="s">
        <v>44</v>
      </c>
      <c r="I2111" s="42" t="s">
        <v>42</v>
      </c>
      <c r="J2111" s="42" t="s">
        <v>42</v>
      </c>
      <c r="K2111" s="42" t="s">
        <v>42</v>
      </c>
      <c r="L2111" s="45" t="n">
        <f>AF2111</f>
        <v>0</v>
      </c>
      <c r="M2111" s="46" t="s">
        <v>46</v>
      </c>
      <c r="N2111" s="58" t="n">
        <v>11111</v>
      </c>
      <c r="O2111" s="47" t="n">
        <f>L2111*N2111*BJ2111</f>
        <v>0</v>
      </c>
      <c r="P2111" s="48" t="n">
        <f>BH2111</f>
        <v>0</v>
      </c>
      <c r="Q2111" s="45">
             </c>
      <c r="R2111" s="49" t="n">
        <f>L2111*Q2111</f>
        <v>0</v>
      </c>
      <c r="S2111" s="46" t="s">
        <f>IF(I2111="粉剂", "千克", IF(I2111="", "", "粒"))</f>
        <v>47</v>
      </c>
      <c r="T2111" s="49">
             </c>
      <c r="U2111" s="49">
             </c>
      <c r="V2111" s="49">
             </c>
      <c r="W2111" s="49">
             </c>
      <c r="X2111" s="49">
             </c>
      <c r="Y2111" s="49">
             </c>
      <c r="Z2111" s="49">
             </c>
      <c r="AA2111" s="49">
             </c>
      <c r="AB2111" s="49">
             </c>
      <c r="AC2111" s="49">
             </c>
      <c r="AD2111" s="49">
             </c>
      <c r="AE2111" s="49">
             </c>
      <c r="AF2111" s="45" t="n">
        <f>T2111+U2111+V2111+W2111+X2111+Y2111+Z2111+AA2111+AB2111+AC2111+AD2111+AE2111</f>
        <v>0</v>
      </c>
      <c r="AG2111" s="50">
             </c>
      <c r="AH2111" s="51" t="n">
        <f>$Q2111*T2111</f>
        <v>0</v>
      </c>
      <c r="AI2111" s="51" t="n">
        <f>$Q2111*U2111</f>
        <v>0</v>
      </c>
      <c r="AJ2111" s="51" t="n">
        <f>$Q2111*V2111</f>
        <v>0</v>
      </c>
      <c r="AK2111" s="51" t="n">
        <f>$Q2111*W2111</f>
        <v>0</v>
      </c>
      <c r="AL2111" s="51" t="n">
        <f>$Q2111*X2111</f>
        <v>0</v>
      </c>
      <c r="AM2111" s="51" t="n">
        <f>$Q2111*Y2111</f>
        <v>0</v>
      </c>
      <c r="AN2111" s="51" t="n">
        <f>$Q2111*Z2111</f>
        <v>0</v>
      </c>
      <c r="AO2111" s="52" t="n">
        <f>$Q2111*AA2111</f>
        <v>0</v>
      </c>
      <c r="AP2111" s="52" t="n">
        <f>$Q2111*AB2111</f>
        <v>0</v>
      </c>
      <c r="AQ2111" s="52" t="n">
        <f>$Q2111*AC2111</f>
        <v>0</v>
      </c>
      <c r="AR2111" s="52" t="n">
        <f>$Q2111*AD2111</f>
        <v>0</v>
      </c>
      <c r="AS2111" s="52" t="n">
        <f>$Q2111*AE2111</f>
        <v>0</v>
      </c>
      <c r="AT2111" s="52" t="n">
        <f>SUM(AH2111:AS2111)</f>
        <v>0</v>
      </c>
      <c r="AU2111" s="53">
             </c>
      <c r="AV2111" s="54" t="n">
        <f>IF($M2111="人民币", $N2111*T2111*$BJ2111/1.13, $N2111*T2111*$BJ2111)</f>
        <v>0</v>
      </c>
      <c r="AW2111" s="54" t="n">
        <f>IF($M2111="人民币", $N2111*U2111*$BJ2111/1.13, $N2111*U2111*$BJ2111)</f>
        <v>0</v>
      </c>
      <c r="AX2111" s="54" t="n">
        <f>IF($M2111="人民币", $N2111*V2111*$BJ2111/1.13, $N2111*V2111*$BJ2111)</f>
        <v>0</v>
      </c>
      <c r="AY2111" s="54" t="n">
        <f>IF($M2111="人民币", $N2111*W2111*$BJ2111/1.13, $N2111*W2111*$BJ2111)</f>
        <v>0</v>
      </c>
      <c r="AZ2111" s="54" t="n">
        <f>IF($M2111="人民币", $N2111*X2111*$BJ2111/1.13, $N2111*X2111*$BJ2111)</f>
        <v>0</v>
      </c>
      <c r="BA2111" s="54" t="n">
        <f>IF($M2111="人民币", $N2111*Y2111*$BJ2111/1.13, $N2111*Y2111*$BJ2111)</f>
        <v>0</v>
      </c>
      <c r="BB2111" s="54" t="n">
        <f>IF($M2111="人民币", $N2111*Z2111*$BJ2111/1.13, $N2111*Z2111*$BJ2111)</f>
        <v>0</v>
      </c>
      <c r="BC2111" s="54" t="n">
        <f>IF($M2111="人民币", $N2111*AA2111*$BJ2111/1.13, $N2111*AA2111*$BJ2111)</f>
        <v>0</v>
      </c>
      <c r="BD2111" s="54" t="n">
        <f>IF($M2111="人民币", $N2111*AB2111*$BJ2111/1.13, $N2111*AB2111*$BJ2111)</f>
        <v>0</v>
      </c>
      <c r="BE2111" s="54" t="n">
        <f>IF($M2111="人民币", $N2111*AC2111*$BJ2111/1.13, $N2111*AC2111*$BJ2111)</f>
        <v>0</v>
      </c>
      <c r="BF2111" s="54" t="n">
        <f>IF($M2111="人民币", $N2111*AD2111*$BJ2111/1.13, $N2111*AD2111*$BJ2111)</f>
        <v>0</v>
      </c>
      <c r="BG2111" s="54" t="n">
        <f>IF($M2111="人民币", $N2111*AE2111*$BJ2111/1.13, $N2111*AE2111*$BJ2111)</f>
        <v>0</v>
      </c>
      <c r="BH2111" s="55" t="n">
        <f>SUM(AV2111:BG2111)</f>
        <v>0</v>
      </c>
      <c r="BI2111" s="56">
             </c>
      <c r="BJ2111" s="57" t="n">
        <v>2105</v>
      </c>
      <c r="BK2111" s="29" t="n">
        <f>IF(OR(D2111="", F2111="", J2111="", M2111=""), 1, 0)</f>
        <v>0</v>
      </c>
      <c r="BL2111" s="7">
             </c>
      <c r="BR2111" s="7">
             </c>
    </row>
    <row r="2112" x14ac:dyDescent="0.25">
      <c r="A2112" s="40" t="n">
        <f>ROW()-5</f>
        <v>2107</v>
      </c>
      <c r="B2112" s="41" t="s">
        <v>44</v>
      </c>
      <c r="C2112" s="42" t="s">
        <v>42</v>
      </c>
      <c r="D2112" s="43" t="s">
        <v>352</v>
      </c>
      <c r="E2112" s="42" t="s">
        <v>42</v>
      </c>
      <c r="F2112" s="43" t="s">
        <v>3282</v>
      </c>
      <c r="G2112" s="44" t="s">
        <v>44</v>
      </c>
      <c r="H2112" s="44" t="s">
        <v>44</v>
      </c>
      <c r="I2112" s="42" t="s">
        <v>42</v>
      </c>
      <c r="J2112" s="42" t="s">
        <v>42</v>
      </c>
      <c r="K2112" s="42" t="s">
        <v>42</v>
      </c>
      <c r="L2112" s="45" t="n">
        <f>AF2112</f>
        <v>0</v>
      </c>
      <c r="M2112" s="46" t="s">
        <v>46</v>
      </c>
      <c r="N2112" s="58" t="n">
        <v>11111</v>
      </c>
      <c r="O2112" s="47" t="n">
        <f>L2112*N2112*BJ2112</f>
        <v>0</v>
      </c>
      <c r="P2112" s="48" t="n">
        <f>BH2112</f>
        <v>0</v>
      </c>
      <c r="Q2112" s="45">
             </c>
      <c r="R2112" s="49" t="n">
        <f>L2112*Q2112</f>
        <v>0</v>
      </c>
      <c r="S2112" s="46" t="s">
        <f>IF(I2112="粉剂", "千克", IF(I2112="", "", "粒"))</f>
        <v>47</v>
      </c>
      <c r="T2112" s="49">
             </c>
      <c r="U2112" s="49">
             </c>
      <c r="V2112" s="49">
             </c>
      <c r="W2112" s="49">
             </c>
      <c r="X2112" s="49">
             </c>
      <c r="Y2112" s="49">
             </c>
      <c r="Z2112" s="49">
             </c>
      <c r="AA2112" s="49">
             </c>
      <c r="AB2112" s="49">
             </c>
      <c r="AC2112" s="49">
             </c>
      <c r="AD2112" s="49">
             </c>
      <c r="AE2112" s="49">
             </c>
      <c r="AF2112" s="45" t="n">
        <f>T2112+U2112+V2112+W2112+X2112+Y2112+Z2112+AA2112+AB2112+AC2112+AD2112+AE2112</f>
        <v>0</v>
      </c>
      <c r="AG2112" s="50">
             </c>
      <c r="AH2112" s="51" t="n">
        <f>$Q2112*T2112</f>
        <v>0</v>
      </c>
      <c r="AI2112" s="51" t="n">
        <f>$Q2112*U2112</f>
        <v>0</v>
      </c>
      <c r="AJ2112" s="51" t="n">
        <f>$Q2112*V2112</f>
        <v>0</v>
      </c>
      <c r="AK2112" s="51" t="n">
        <f>$Q2112*W2112</f>
        <v>0</v>
      </c>
      <c r="AL2112" s="51" t="n">
        <f>$Q2112*X2112</f>
        <v>0</v>
      </c>
      <c r="AM2112" s="51" t="n">
        <f>$Q2112*Y2112</f>
        <v>0</v>
      </c>
      <c r="AN2112" s="51" t="n">
        <f>$Q2112*Z2112</f>
        <v>0</v>
      </c>
      <c r="AO2112" s="52" t="n">
        <f>$Q2112*AA2112</f>
        <v>0</v>
      </c>
      <c r="AP2112" s="52" t="n">
        <f>$Q2112*AB2112</f>
        <v>0</v>
      </c>
      <c r="AQ2112" s="52" t="n">
        <f>$Q2112*AC2112</f>
        <v>0</v>
      </c>
      <c r="AR2112" s="52" t="n">
        <f>$Q2112*AD2112</f>
        <v>0</v>
      </c>
      <c r="AS2112" s="52" t="n">
        <f>$Q2112*AE2112</f>
        <v>0</v>
      </c>
      <c r="AT2112" s="52" t="n">
        <f>SUM(AH2112:AS2112)</f>
        <v>0</v>
      </c>
      <c r="AU2112" s="53">
             </c>
      <c r="AV2112" s="54" t="n">
        <f>IF($M2112="人民币", $N2112*T2112*$BJ2112/1.13, $N2112*T2112*$BJ2112)</f>
        <v>0</v>
      </c>
      <c r="AW2112" s="54" t="n">
        <f>IF($M2112="人民币", $N2112*U2112*$BJ2112/1.13, $N2112*U2112*$BJ2112)</f>
        <v>0</v>
      </c>
      <c r="AX2112" s="54" t="n">
        <f>IF($M2112="人民币", $N2112*V2112*$BJ2112/1.13, $N2112*V2112*$BJ2112)</f>
        <v>0</v>
      </c>
      <c r="AY2112" s="54" t="n">
        <f>IF($M2112="人民币", $N2112*W2112*$BJ2112/1.13, $N2112*W2112*$BJ2112)</f>
        <v>0</v>
      </c>
      <c r="AZ2112" s="54" t="n">
        <f>IF($M2112="人民币", $N2112*X2112*$BJ2112/1.13, $N2112*X2112*$BJ2112)</f>
        <v>0</v>
      </c>
      <c r="BA2112" s="54" t="n">
        <f>IF($M2112="人民币", $N2112*Y2112*$BJ2112/1.13, $N2112*Y2112*$BJ2112)</f>
        <v>0</v>
      </c>
      <c r="BB2112" s="54" t="n">
        <f>IF($M2112="人民币", $N2112*Z2112*$BJ2112/1.13, $N2112*Z2112*$BJ2112)</f>
        <v>0</v>
      </c>
      <c r="BC2112" s="54" t="n">
        <f>IF($M2112="人民币", $N2112*AA2112*$BJ2112/1.13, $N2112*AA2112*$BJ2112)</f>
        <v>0</v>
      </c>
      <c r="BD2112" s="54" t="n">
        <f>IF($M2112="人民币", $N2112*AB2112*$BJ2112/1.13, $N2112*AB2112*$BJ2112)</f>
        <v>0</v>
      </c>
      <c r="BE2112" s="54" t="n">
        <f>IF($M2112="人民币", $N2112*AC2112*$BJ2112/1.13, $N2112*AC2112*$BJ2112)</f>
        <v>0</v>
      </c>
      <c r="BF2112" s="54" t="n">
        <f>IF($M2112="人民币", $N2112*AD2112*$BJ2112/1.13, $N2112*AD2112*$BJ2112)</f>
        <v>0</v>
      </c>
      <c r="BG2112" s="54" t="n">
        <f>IF($M2112="人民币", $N2112*AE2112*$BJ2112/1.13, $N2112*AE2112*$BJ2112)</f>
        <v>0</v>
      </c>
      <c r="BH2112" s="55" t="n">
        <f>SUM(AV2112:BG2112)</f>
        <v>0</v>
      </c>
      <c r="BI2112" s="56">
             </c>
      <c r="BJ2112" s="57" t="n">
        <v>2106</v>
      </c>
      <c r="BK2112" s="29" t="n">
        <f>IF(OR(D2112="", F2112="", J2112="", M2112=""), 1, 0)</f>
        <v>0</v>
      </c>
      <c r="BL2112" s="7">
             </c>
      <c r="BR2112" s="7">
             </c>
    </row>
    <row r="2113" x14ac:dyDescent="0.25">
      <c r="A2113" s="40" t="n">
        <f>ROW()-5</f>
        <v>2108</v>
      </c>
      <c r="B2113" s="41" t="s">
        <v>44</v>
      </c>
      <c r="C2113" s="42" t="s">
        <v>42</v>
      </c>
      <c r="D2113" s="43" t="s">
        <v>355</v>
      </c>
      <c r="E2113" s="42" t="s">
        <v>42</v>
      </c>
      <c r="F2113" s="43" t="s">
        <v>3283</v>
      </c>
      <c r="G2113" s="44" t="s">
        <v>44</v>
      </c>
      <c r="H2113" s="44" t="s">
        <v>44</v>
      </c>
      <c r="I2113" s="42" t="s">
        <v>42</v>
      </c>
      <c r="J2113" s="42" t="s">
        <v>42</v>
      </c>
      <c r="K2113" s="42" t="s">
        <v>42</v>
      </c>
      <c r="L2113" s="45" t="n">
        <f>AF2113</f>
        <v>0</v>
      </c>
      <c r="M2113" s="46" t="s">
        <v>46</v>
      </c>
      <c r="N2113" s="58" t="n">
        <v>11111</v>
      </c>
      <c r="O2113" s="47" t="n">
        <f>L2113*N2113*BJ2113</f>
        <v>0</v>
      </c>
      <c r="P2113" s="48" t="n">
        <f>BH2113</f>
        <v>0</v>
      </c>
      <c r="Q2113" s="45">
             </c>
      <c r="R2113" s="49" t="n">
        <f>L2113*Q2113</f>
        <v>0</v>
      </c>
      <c r="S2113" s="46" t="s">
        <f>IF(I2113="粉剂", "千克", IF(I2113="", "", "粒"))</f>
        <v>47</v>
      </c>
      <c r="T2113" s="49">
             </c>
      <c r="U2113" s="49">
             </c>
      <c r="V2113" s="49">
             </c>
      <c r="W2113" s="49">
             </c>
      <c r="X2113" s="49">
             </c>
      <c r="Y2113" s="49">
             </c>
      <c r="Z2113" s="49">
             </c>
      <c r="AA2113" s="49">
             </c>
      <c r="AB2113" s="49">
             </c>
      <c r="AC2113" s="49">
             </c>
      <c r="AD2113" s="49">
             </c>
      <c r="AE2113" s="49">
             </c>
      <c r="AF2113" s="45" t="n">
        <f>T2113+U2113+V2113+W2113+X2113+Y2113+Z2113+AA2113+AB2113+AC2113+AD2113+AE2113</f>
        <v>0</v>
      </c>
      <c r="AG2113" s="50">
             </c>
      <c r="AH2113" s="51" t="n">
        <f>$Q2113*T2113</f>
        <v>0</v>
      </c>
      <c r="AI2113" s="51" t="n">
        <f>$Q2113*U2113</f>
        <v>0</v>
      </c>
      <c r="AJ2113" s="51" t="n">
        <f>$Q2113*V2113</f>
        <v>0</v>
      </c>
      <c r="AK2113" s="51" t="n">
        <f>$Q2113*W2113</f>
        <v>0</v>
      </c>
      <c r="AL2113" s="51" t="n">
        <f>$Q2113*X2113</f>
        <v>0</v>
      </c>
      <c r="AM2113" s="51" t="n">
        <f>$Q2113*Y2113</f>
        <v>0</v>
      </c>
      <c r="AN2113" s="51" t="n">
        <f>$Q2113*Z2113</f>
        <v>0</v>
      </c>
      <c r="AO2113" s="52" t="n">
        <f>$Q2113*AA2113</f>
        <v>0</v>
      </c>
      <c r="AP2113" s="52" t="n">
        <f>$Q2113*AB2113</f>
        <v>0</v>
      </c>
      <c r="AQ2113" s="52" t="n">
        <f>$Q2113*AC2113</f>
        <v>0</v>
      </c>
      <c r="AR2113" s="52" t="n">
        <f>$Q2113*AD2113</f>
        <v>0</v>
      </c>
      <c r="AS2113" s="52" t="n">
        <f>$Q2113*AE2113</f>
        <v>0</v>
      </c>
      <c r="AT2113" s="52" t="n">
        <f>SUM(AH2113:AS2113)</f>
        <v>0</v>
      </c>
      <c r="AU2113" s="53">
             </c>
      <c r="AV2113" s="54" t="n">
        <f>IF($M2113="人民币", $N2113*T2113*$BJ2113/1.13, $N2113*T2113*$BJ2113)</f>
        <v>0</v>
      </c>
      <c r="AW2113" s="54" t="n">
        <f>IF($M2113="人民币", $N2113*U2113*$BJ2113/1.13, $N2113*U2113*$BJ2113)</f>
        <v>0</v>
      </c>
      <c r="AX2113" s="54" t="n">
        <f>IF($M2113="人民币", $N2113*V2113*$BJ2113/1.13, $N2113*V2113*$BJ2113)</f>
        <v>0</v>
      </c>
      <c r="AY2113" s="54" t="n">
        <f>IF($M2113="人民币", $N2113*W2113*$BJ2113/1.13, $N2113*W2113*$BJ2113)</f>
        <v>0</v>
      </c>
      <c r="AZ2113" s="54" t="n">
        <f>IF($M2113="人民币", $N2113*X2113*$BJ2113/1.13, $N2113*X2113*$BJ2113)</f>
        <v>0</v>
      </c>
      <c r="BA2113" s="54" t="n">
        <f>IF($M2113="人民币", $N2113*Y2113*$BJ2113/1.13, $N2113*Y2113*$BJ2113)</f>
        <v>0</v>
      </c>
      <c r="BB2113" s="54" t="n">
        <f>IF($M2113="人民币", $N2113*Z2113*$BJ2113/1.13, $N2113*Z2113*$BJ2113)</f>
        <v>0</v>
      </c>
      <c r="BC2113" s="54" t="n">
        <f>IF($M2113="人民币", $N2113*AA2113*$BJ2113/1.13, $N2113*AA2113*$BJ2113)</f>
        <v>0</v>
      </c>
      <c r="BD2113" s="54" t="n">
        <f>IF($M2113="人民币", $N2113*AB2113*$BJ2113/1.13, $N2113*AB2113*$BJ2113)</f>
        <v>0</v>
      </c>
      <c r="BE2113" s="54" t="n">
        <f>IF($M2113="人民币", $N2113*AC2113*$BJ2113/1.13, $N2113*AC2113*$BJ2113)</f>
        <v>0</v>
      </c>
      <c r="BF2113" s="54" t="n">
        <f>IF($M2113="人民币", $N2113*AD2113*$BJ2113/1.13, $N2113*AD2113*$BJ2113)</f>
        <v>0</v>
      </c>
      <c r="BG2113" s="54" t="n">
        <f>IF($M2113="人民币", $N2113*AE2113*$BJ2113/1.13, $N2113*AE2113*$BJ2113)</f>
        <v>0</v>
      </c>
      <c r="BH2113" s="55" t="n">
        <f>SUM(AV2113:BG2113)</f>
        <v>0</v>
      </c>
      <c r="BI2113" s="56">
             </c>
      <c r="BJ2113" s="57" t="n">
        <v>2107</v>
      </c>
      <c r="BK2113" s="29" t="n">
        <f>IF(OR(D2113="", F2113="", J2113="", M2113=""), 1, 0)</f>
        <v>0</v>
      </c>
      <c r="BL2113" s="7">
             </c>
      <c r="BR2113" s="7">
             </c>
    </row>
    <row r="2114" x14ac:dyDescent="0.25">
      <c r="A2114" s="40" t="n">
        <f>ROW()-5</f>
        <v>2109</v>
      </c>
      <c r="B2114" s="41" t="s">
        <v>44</v>
      </c>
      <c r="C2114" s="42" t="s">
        <v>42</v>
      </c>
      <c r="D2114" s="43" t="s">
        <v>358</v>
      </c>
      <c r="E2114" s="42" t="s">
        <v>42</v>
      </c>
      <c r="F2114" s="43" t="s">
        <v>3284</v>
      </c>
      <c r="G2114" s="44" t="s">
        <v>44</v>
      </c>
      <c r="H2114" s="44" t="s">
        <v>44</v>
      </c>
      <c r="I2114" s="42" t="s">
        <v>42</v>
      </c>
      <c r="J2114" s="42" t="s">
        <v>42</v>
      </c>
      <c r="K2114" s="42" t="s">
        <v>42</v>
      </c>
      <c r="L2114" s="45" t="n">
        <f>AF2114</f>
        <v>0</v>
      </c>
      <c r="M2114" s="46" t="s">
        <v>46</v>
      </c>
      <c r="N2114" s="58" t="n">
        <v>11111</v>
      </c>
      <c r="O2114" s="47" t="n">
        <f>L2114*N2114*BJ2114</f>
        <v>0</v>
      </c>
      <c r="P2114" s="48" t="n">
        <f>BH2114</f>
        <v>0</v>
      </c>
      <c r="Q2114" s="45">
             </c>
      <c r="R2114" s="49" t="n">
        <f>L2114*Q2114</f>
        <v>0</v>
      </c>
      <c r="S2114" s="46" t="s">
        <f>IF(I2114="粉剂", "千克", IF(I2114="", "", "粒"))</f>
        <v>47</v>
      </c>
      <c r="T2114" s="49">
             </c>
      <c r="U2114" s="49">
             </c>
      <c r="V2114" s="49">
             </c>
      <c r="W2114" s="49">
             </c>
      <c r="X2114" s="49">
             </c>
      <c r="Y2114" s="49">
             </c>
      <c r="Z2114" s="49">
             </c>
      <c r="AA2114" s="49">
             </c>
      <c r="AB2114" s="49">
             </c>
      <c r="AC2114" s="49">
             </c>
      <c r="AD2114" s="49">
             </c>
      <c r="AE2114" s="49">
             </c>
      <c r="AF2114" s="45" t="n">
        <f>T2114+U2114+V2114+W2114+X2114+Y2114+Z2114+AA2114+AB2114+AC2114+AD2114+AE2114</f>
        <v>0</v>
      </c>
      <c r="AG2114" s="50">
             </c>
      <c r="AH2114" s="51" t="n">
        <f>$Q2114*T2114</f>
        <v>0</v>
      </c>
      <c r="AI2114" s="51" t="n">
        <f>$Q2114*U2114</f>
        <v>0</v>
      </c>
      <c r="AJ2114" s="51" t="n">
        <f>$Q2114*V2114</f>
        <v>0</v>
      </c>
      <c r="AK2114" s="51" t="n">
        <f>$Q2114*W2114</f>
        <v>0</v>
      </c>
      <c r="AL2114" s="51" t="n">
        <f>$Q2114*X2114</f>
        <v>0</v>
      </c>
      <c r="AM2114" s="51" t="n">
        <f>$Q2114*Y2114</f>
        <v>0</v>
      </c>
      <c r="AN2114" s="51" t="n">
        <f>$Q2114*Z2114</f>
        <v>0</v>
      </c>
      <c r="AO2114" s="52" t="n">
        <f>$Q2114*AA2114</f>
        <v>0</v>
      </c>
      <c r="AP2114" s="52" t="n">
        <f>$Q2114*AB2114</f>
        <v>0</v>
      </c>
      <c r="AQ2114" s="52" t="n">
        <f>$Q2114*AC2114</f>
        <v>0</v>
      </c>
      <c r="AR2114" s="52" t="n">
        <f>$Q2114*AD2114</f>
        <v>0</v>
      </c>
      <c r="AS2114" s="52" t="n">
        <f>$Q2114*AE2114</f>
        <v>0</v>
      </c>
      <c r="AT2114" s="52" t="n">
        <f>SUM(AH2114:AS2114)</f>
        <v>0</v>
      </c>
      <c r="AU2114" s="53">
             </c>
      <c r="AV2114" s="54" t="n">
        <f>IF($M2114="人民币", $N2114*T2114*$BJ2114/1.13, $N2114*T2114*$BJ2114)</f>
        <v>0</v>
      </c>
      <c r="AW2114" s="54" t="n">
        <f>IF($M2114="人民币", $N2114*U2114*$BJ2114/1.13, $N2114*U2114*$BJ2114)</f>
        <v>0</v>
      </c>
      <c r="AX2114" s="54" t="n">
        <f>IF($M2114="人民币", $N2114*V2114*$BJ2114/1.13, $N2114*V2114*$BJ2114)</f>
        <v>0</v>
      </c>
      <c r="AY2114" s="54" t="n">
        <f>IF($M2114="人民币", $N2114*W2114*$BJ2114/1.13, $N2114*W2114*$BJ2114)</f>
        <v>0</v>
      </c>
      <c r="AZ2114" s="54" t="n">
        <f>IF($M2114="人民币", $N2114*X2114*$BJ2114/1.13, $N2114*X2114*$BJ2114)</f>
        <v>0</v>
      </c>
      <c r="BA2114" s="54" t="n">
        <f>IF($M2114="人民币", $N2114*Y2114*$BJ2114/1.13, $N2114*Y2114*$BJ2114)</f>
        <v>0</v>
      </c>
      <c r="BB2114" s="54" t="n">
        <f>IF($M2114="人民币", $N2114*Z2114*$BJ2114/1.13, $N2114*Z2114*$BJ2114)</f>
        <v>0</v>
      </c>
      <c r="BC2114" s="54" t="n">
        <f>IF($M2114="人民币", $N2114*AA2114*$BJ2114/1.13, $N2114*AA2114*$BJ2114)</f>
        <v>0</v>
      </c>
      <c r="BD2114" s="54" t="n">
        <f>IF($M2114="人民币", $N2114*AB2114*$BJ2114/1.13, $N2114*AB2114*$BJ2114)</f>
        <v>0</v>
      </c>
      <c r="BE2114" s="54" t="n">
        <f>IF($M2114="人民币", $N2114*AC2114*$BJ2114/1.13, $N2114*AC2114*$BJ2114)</f>
        <v>0</v>
      </c>
      <c r="BF2114" s="54" t="n">
        <f>IF($M2114="人民币", $N2114*AD2114*$BJ2114/1.13, $N2114*AD2114*$BJ2114)</f>
        <v>0</v>
      </c>
      <c r="BG2114" s="54" t="n">
        <f>IF($M2114="人民币", $N2114*AE2114*$BJ2114/1.13, $N2114*AE2114*$BJ2114)</f>
        <v>0</v>
      </c>
      <c r="BH2114" s="55" t="n">
        <f>SUM(AV2114:BG2114)</f>
        <v>0</v>
      </c>
      <c r="BI2114" s="56">
             </c>
      <c r="BJ2114" s="57" t="n">
        <v>2108</v>
      </c>
      <c r="BK2114" s="29" t="n">
        <f>IF(OR(D2114="", F2114="", J2114="", M2114=""), 1, 0)</f>
        <v>0</v>
      </c>
      <c r="BL2114" s="7">
             </c>
      <c r="BR2114" s="7">
             </c>
    </row>
    <row r="2115" x14ac:dyDescent="0.25">
      <c r="A2115" s="40" t="n">
        <f>ROW()-5</f>
        <v>2110</v>
      </c>
      <c r="B2115" s="41" t="s">
        <v>44</v>
      </c>
      <c r="C2115" s="42" t="s">
        <v>42</v>
      </c>
      <c r="D2115" s="43" t="s">
        <v>361</v>
      </c>
      <c r="E2115" s="42" t="s">
        <v>42</v>
      </c>
      <c r="F2115" s="43" t="s">
        <v>3285</v>
      </c>
      <c r="G2115" s="44" t="s">
        <v>44</v>
      </c>
      <c r="H2115" s="44" t="s">
        <v>44</v>
      </c>
      <c r="I2115" s="42" t="s">
        <v>42</v>
      </c>
      <c r="J2115" s="42" t="s">
        <v>42</v>
      </c>
      <c r="K2115" s="42" t="s">
        <v>42</v>
      </c>
      <c r="L2115" s="45" t="n">
        <f>AF2115</f>
        <v>0</v>
      </c>
      <c r="M2115" s="46" t="s">
        <v>46</v>
      </c>
      <c r="N2115" s="58" t="n">
        <v>11111</v>
      </c>
      <c r="O2115" s="47" t="n">
        <f>L2115*N2115*BJ2115</f>
        <v>0</v>
      </c>
      <c r="P2115" s="48" t="n">
        <f>BH2115</f>
        <v>0</v>
      </c>
      <c r="Q2115" s="45">
             </c>
      <c r="R2115" s="49" t="n">
        <f>L2115*Q2115</f>
        <v>0</v>
      </c>
      <c r="S2115" s="46" t="s">
        <f>IF(I2115="粉剂", "千克", IF(I2115="", "", "粒"))</f>
        <v>47</v>
      </c>
      <c r="T2115" s="49">
             </c>
      <c r="U2115" s="49">
             </c>
      <c r="V2115" s="49">
             </c>
      <c r="W2115" s="49">
             </c>
      <c r="X2115" s="49">
             </c>
      <c r="Y2115" s="49">
             </c>
      <c r="Z2115" s="49">
             </c>
      <c r="AA2115" s="49">
             </c>
      <c r="AB2115" s="49">
             </c>
      <c r="AC2115" s="49">
             </c>
      <c r="AD2115" s="49">
             </c>
      <c r="AE2115" s="49">
             </c>
      <c r="AF2115" s="45" t="n">
        <f>T2115+U2115+V2115+W2115+X2115+Y2115+Z2115+AA2115+AB2115+AC2115+AD2115+AE2115</f>
        <v>0</v>
      </c>
      <c r="AG2115" s="50">
             </c>
      <c r="AH2115" s="51" t="n">
        <f>$Q2115*T2115</f>
        <v>0</v>
      </c>
      <c r="AI2115" s="51" t="n">
        <f>$Q2115*U2115</f>
        <v>0</v>
      </c>
      <c r="AJ2115" s="51" t="n">
        <f>$Q2115*V2115</f>
        <v>0</v>
      </c>
      <c r="AK2115" s="51" t="n">
        <f>$Q2115*W2115</f>
        <v>0</v>
      </c>
      <c r="AL2115" s="51" t="n">
        <f>$Q2115*X2115</f>
        <v>0</v>
      </c>
      <c r="AM2115" s="51" t="n">
        <f>$Q2115*Y2115</f>
        <v>0</v>
      </c>
      <c r="AN2115" s="51" t="n">
        <f>$Q2115*Z2115</f>
        <v>0</v>
      </c>
      <c r="AO2115" s="52" t="n">
        <f>$Q2115*AA2115</f>
        <v>0</v>
      </c>
      <c r="AP2115" s="52" t="n">
        <f>$Q2115*AB2115</f>
        <v>0</v>
      </c>
      <c r="AQ2115" s="52" t="n">
        <f>$Q2115*AC2115</f>
        <v>0</v>
      </c>
      <c r="AR2115" s="52" t="n">
        <f>$Q2115*AD2115</f>
        <v>0</v>
      </c>
      <c r="AS2115" s="52" t="n">
        <f>$Q2115*AE2115</f>
        <v>0</v>
      </c>
      <c r="AT2115" s="52" t="n">
        <f>SUM(AH2115:AS2115)</f>
        <v>0</v>
      </c>
      <c r="AU2115" s="53">
             </c>
      <c r="AV2115" s="54" t="n">
        <f>IF($M2115="人民币", $N2115*T2115*$BJ2115/1.13, $N2115*T2115*$BJ2115)</f>
        <v>0</v>
      </c>
      <c r="AW2115" s="54" t="n">
        <f>IF($M2115="人民币", $N2115*U2115*$BJ2115/1.13, $N2115*U2115*$BJ2115)</f>
        <v>0</v>
      </c>
      <c r="AX2115" s="54" t="n">
        <f>IF($M2115="人民币", $N2115*V2115*$BJ2115/1.13, $N2115*V2115*$BJ2115)</f>
        <v>0</v>
      </c>
      <c r="AY2115" s="54" t="n">
        <f>IF($M2115="人民币", $N2115*W2115*$BJ2115/1.13, $N2115*W2115*$BJ2115)</f>
        <v>0</v>
      </c>
      <c r="AZ2115" s="54" t="n">
        <f>IF($M2115="人民币", $N2115*X2115*$BJ2115/1.13, $N2115*X2115*$BJ2115)</f>
        <v>0</v>
      </c>
      <c r="BA2115" s="54" t="n">
        <f>IF($M2115="人民币", $N2115*Y2115*$BJ2115/1.13, $N2115*Y2115*$BJ2115)</f>
        <v>0</v>
      </c>
      <c r="BB2115" s="54" t="n">
        <f>IF($M2115="人民币", $N2115*Z2115*$BJ2115/1.13, $N2115*Z2115*$BJ2115)</f>
        <v>0</v>
      </c>
      <c r="BC2115" s="54" t="n">
        <f>IF($M2115="人民币", $N2115*AA2115*$BJ2115/1.13, $N2115*AA2115*$BJ2115)</f>
        <v>0</v>
      </c>
      <c r="BD2115" s="54" t="n">
        <f>IF($M2115="人民币", $N2115*AB2115*$BJ2115/1.13, $N2115*AB2115*$BJ2115)</f>
        <v>0</v>
      </c>
      <c r="BE2115" s="54" t="n">
        <f>IF($M2115="人民币", $N2115*AC2115*$BJ2115/1.13, $N2115*AC2115*$BJ2115)</f>
        <v>0</v>
      </c>
      <c r="BF2115" s="54" t="n">
        <f>IF($M2115="人民币", $N2115*AD2115*$BJ2115/1.13, $N2115*AD2115*$BJ2115)</f>
        <v>0</v>
      </c>
      <c r="BG2115" s="54" t="n">
        <f>IF($M2115="人民币", $N2115*AE2115*$BJ2115/1.13, $N2115*AE2115*$BJ2115)</f>
        <v>0</v>
      </c>
      <c r="BH2115" s="55" t="n">
        <f>SUM(AV2115:BG2115)</f>
        <v>0</v>
      </c>
      <c r="BI2115" s="56">
             </c>
      <c r="BJ2115" s="57" t="n">
        <v>2109</v>
      </c>
      <c r="BK2115" s="29" t="n">
        <f>IF(OR(D2115="", F2115="", J2115="", M2115=""), 1, 0)</f>
        <v>0</v>
      </c>
      <c r="BL2115" s="7">
             </c>
      <c r="BR2115" s="7">
             </c>
    </row>
    <row r="2116" x14ac:dyDescent="0.25">
      <c r="A2116" s="40" t="n">
        <f>ROW()-5</f>
        <v>2111</v>
      </c>
      <c r="B2116" s="41" t="s">
        <v>44</v>
      </c>
      <c r="C2116" s="42" t="s">
        <v>42</v>
      </c>
      <c r="D2116" s="43" t="s">
        <v>364</v>
      </c>
      <c r="E2116" s="42" t="s">
        <v>42</v>
      </c>
      <c r="F2116" s="43" t="s">
        <v>3286</v>
      </c>
      <c r="G2116" s="44" t="s">
        <v>44</v>
      </c>
      <c r="H2116" s="44" t="s">
        <v>44</v>
      </c>
      <c r="I2116" s="42" t="s">
        <v>42</v>
      </c>
      <c r="J2116" s="42" t="s">
        <v>42</v>
      </c>
      <c r="K2116" s="42" t="s">
        <v>42</v>
      </c>
      <c r="L2116" s="45" t="n">
        <f>AF2116</f>
        <v>0</v>
      </c>
      <c r="M2116" s="46" t="s">
        <v>46</v>
      </c>
      <c r="N2116" s="58" t="n">
        <v>11111</v>
      </c>
      <c r="O2116" s="47" t="n">
        <f>L2116*N2116*BJ2116</f>
        <v>0</v>
      </c>
      <c r="P2116" s="48" t="n">
        <f>BH2116</f>
        <v>0</v>
      </c>
      <c r="Q2116" s="45">
             </c>
      <c r="R2116" s="49" t="n">
        <f>L2116*Q2116</f>
        <v>0</v>
      </c>
      <c r="S2116" s="46" t="s">
        <f>IF(I2116="粉剂", "千克", IF(I2116="", "", "粒"))</f>
        <v>47</v>
      </c>
      <c r="T2116" s="49">
             </c>
      <c r="U2116" s="49">
             </c>
      <c r="V2116" s="49">
             </c>
      <c r="W2116" s="49">
             </c>
      <c r="X2116" s="49">
             </c>
      <c r="Y2116" s="49">
             </c>
      <c r="Z2116" s="49">
             </c>
      <c r="AA2116" s="49">
             </c>
      <c r="AB2116" s="49">
             </c>
      <c r="AC2116" s="49">
             </c>
      <c r="AD2116" s="49">
             </c>
      <c r="AE2116" s="49">
             </c>
      <c r="AF2116" s="45" t="n">
        <f>T2116+U2116+V2116+W2116+X2116+Y2116+Z2116+AA2116+AB2116+AC2116+AD2116+AE2116</f>
        <v>0</v>
      </c>
      <c r="AG2116" s="50">
             </c>
      <c r="AH2116" s="51" t="n">
        <f>$Q2116*T2116</f>
        <v>0</v>
      </c>
      <c r="AI2116" s="51" t="n">
        <f>$Q2116*U2116</f>
        <v>0</v>
      </c>
      <c r="AJ2116" s="51" t="n">
        <f>$Q2116*V2116</f>
        <v>0</v>
      </c>
      <c r="AK2116" s="51" t="n">
        <f>$Q2116*W2116</f>
        <v>0</v>
      </c>
      <c r="AL2116" s="51" t="n">
        <f>$Q2116*X2116</f>
        <v>0</v>
      </c>
      <c r="AM2116" s="51" t="n">
        <f>$Q2116*Y2116</f>
        <v>0</v>
      </c>
      <c r="AN2116" s="51" t="n">
        <f>$Q2116*Z2116</f>
        <v>0</v>
      </c>
      <c r="AO2116" s="52" t="n">
        <f>$Q2116*AA2116</f>
        <v>0</v>
      </c>
      <c r="AP2116" s="52" t="n">
        <f>$Q2116*AB2116</f>
        <v>0</v>
      </c>
      <c r="AQ2116" s="52" t="n">
        <f>$Q2116*AC2116</f>
        <v>0</v>
      </c>
      <c r="AR2116" s="52" t="n">
        <f>$Q2116*AD2116</f>
        <v>0</v>
      </c>
      <c r="AS2116" s="52" t="n">
        <f>$Q2116*AE2116</f>
        <v>0</v>
      </c>
      <c r="AT2116" s="52" t="n">
        <f>SUM(AH2116:AS2116)</f>
        <v>0</v>
      </c>
      <c r="AU2116" s="53">
             </c>
      <c r="AV2116" s="54" t="n">
        <f>IF($M2116="人民币", $N2116*T2116*$BJ2116/1.13, $N2116*T2116*$BJ2116)</f>
        <v>0</v>
      </c>
      <c r="AW2116" s="54" t="n">
        <f>IF($M2116="人民币", $N2116*U2116*$BJ2116/1.13, $N2116*U2116*$BJ2116)</f>
        <v>0</v>
      </c>
      <c r="AX2116" s="54" t="n">
        <f>IF($M2116="人民币", $N2116*V2116*$BJ2116/1.13, $N2116*V2116*$BJ2116)</f>
        <v>0</v>
      </c>
      <c r="AY2116" s="54" t="n">
        <f>IF($M2116="人民币", $N2116*W2116*$BJ2116/1.13, $N2116*W2116*$BJ2116)</f>
        <v>0</v>
      </c>
      <c r="AZ2116" s="54" t="n">
        <f>IF($M2116="人民币", $N2116*X2116*$BJ2116/1.13, $N2116*X2116*$BJ2116)</f>
        <v>0</v>
      </c>
      <c r="BA2116" s="54" t="n">
        <f>IF($M2116="人民币", $N2116*Y2116*$BJ2116/1.13, $N2116*Y2116*$BJ2116)</f>
        <v>0</v>
      </c>
      <c r="BB2116" s="54" t="n">
        <f>IF($M2116="人民币", $N2116*Z2116*$BJ2116/1.13, $N2116*Z2116*$BJ2116)</f>
        <v>0</v>
      </c>
      <c r="BC2116" s="54" t="n">
        <f>IF($M2116="人民币", $N2116*AA2116*$BJ2116/1.13, $N2116*AA2116*$BJ2116)</f>
        <v>0</v>
      </c>
      <c r="BD2116" s="54" t="n">
        <f>IF($M2116="人民币", $N2116*AB2116*$BJ2116/1.13, $N2116*AB2116*$BJ2116)</f>
        <v>0</v>
      </c>
      <c r="BE2116" s="54" t="n">
        <f>IF($M2116="人民币", $N2116*AC2116*$BJ2116/1.13, $N2116*AC2116*$BJ2116)</f>
        <v>0</v>
      </c>
      <c r="BF2116" s="54" t="n">
        <f>IF($M2116="人民币", $N2116*AD2116*$BJ2116/1.13, $N2116*AD2116*$BJ2116)</f>
        <v>0</v>
      </c>
      <c r="BG2116" s="54" t="n">
        <f>IF($M2116="人民币", $N2116*AE2116*$BJ2116/1.13, $N2116*AE2116*$BJ2116)</f>
        <v>0</v>
      </c>
      <c r="BH2116" s="55" t="n">
        <f>SUM(AV2116:BG2116)</f>
        <v>0</v>
      </c>
      <c r="BI2116" s="56">
             </c>
      <c r="BJ2116" s="57" t="n">
        <v>2110</v>
      </c>
      <c r="BK2116" s="29" t="n">
        <f>IF(OR(D2116="", F2116="", J2116="", M2116=""), 1, 0)</f>
        <v>0</v>
      </c>
      <c r="BL2116" s="7">
             </c>
      <c r="BR2116" s="7">
             </c>
    </row>
    <row r="2117" x14ac:dyDescent="0.25">
      <c r="A2117" s="40" t="n">
        <f>ROW()-5</f>
        <v>2112</v>
      </c>
      <c r="B2117" s="41" t="s">
        <v>44</v>
      </c>
      <c r="C2117" s="42" t="s">
        <v>42</v>
      </c>
      <c r="D2117" s="43" t="s">
        <v>367</v>
      </c>
      <c r="E2117" s="42" t="s">
        <v>42</v>
      </c>
      <c r="F2117" s="43" t="s">
        <v>3287</v>
      </c>
      <c r="G2117" s="44" t="s">
        <v>44</v>
      </c>
      <c r="H2117" s="44" t="s">
        <v>44</v>
      </c>
      <c r="I2117" s="42" t="s">
        <v>42</v>
      </c>
      <c r="J2117" s="42" t="s">
        <v>42</v>
      </c>
      <c r="K2117" s="42" t="s">
        <v>42</v>
      </c>
      <c r="L2117" s="45" t="n">
        <f>AF2117</f>
        <v>0</v>
      </c>
      <c r="M2117" s="46" t="s">
        <v>46</v>
      </c>
      <c r="N2117" s="58" t="n">
        <v>11111</v>
      </c>
      <c r="O2117" s="47" t="n">
        <f>L2117*N2117*BJ2117</f>
        <v>0</v>
      </c>
      <c r="P2117" s="48" t="n">
        <f>BH2117</f>
        <v>0</v>
      </c>
      <c r="Q2117" s="45">
             </c>
      <c r="R2117" s="49" t="n">
        <f>L2117*Q2117</f>
        <v>0</v>
      </c>
      <c r="S2117" s="46" t="s">
        <f>IF(I2117="粉剂", "千克", IF(I2117="", "", "粒"))</f>
        <v>47</v>
      </c>
      <c r="T2117" s="49">
             </c>
      <c r="U2117" s="49">
             </c>
      <c r="V2117" s="49">
             </c>
      <c r="W2117" s="49">
             </c>
      <c r="X2117" s="49">
             </c>
      <c r="Y2117" s="49">
             </c>
      <c r="Z2117" s="49">
             </c>
      <c r="AA2117" s="49">
             </c>
      <c r="AB2117" s="49">
             </c>
      <c r="AC2117" s="49">
             </c>
      <c r="AD2117" s="49">
             </c>
      <c r="AE2117" s="49">
             </c>
      <c r="AF2117" s="45" t="n">
        <f>T2117+U2117+V2117+W2117+X2117+Y2117+Z2117+AA2117+AB2117+AC2117+AD2117+AE2117</f>
        <v>0</v>
      </c>
      <c r="AG2117" s="50">
             </c>
      <c r="AH2117" s="51" t="n">
        <f>$Q2117*T2117</f>
        <v>0</v>
      </c>
      <c r="AI2117" s="51" t="n">
        <f>$Q2117*U2117</f>
        <v>0</v>
      </c>
      <c r="AJ2117" s="51" t="n">
        <f>$Q2117*V2117</f>
        <v>0</v>
      </c>
      <c r="AK2117" s="51" t="n">
        <f>$Q2117*W2117</f>
        <v>0</v>
      </c>
      <c r="AL2117" s="51" t="n">
        <f>$Q2117*X2117</f>
        <v>0</v>
      </c>
      <c r="AM2117" s="51" t="n">
        <f>$Q2117*Y2117</f>
        <v>0</v>
      </c>
      <c r="AN2117" s="51" t="n">
        <f>$Q2117*Z2117</f>
        <v>0</v>
      </c>
      <c r="AO2117" s="52" t="n">
        <f>$Q2117*AA2117</f>
        <v>0</v>
      </c>
      <c r="AP2117" s="52" t="n">
        <f>$Q2117*AB2117</f>
        <v>0</v>
      </c>
      <c r="AQ2117" s="52" t="n">
        <f>$Q2117*AC2117</f>
        <v>0</v>
      </c>
      <c r="AR2117" s="52" t="n">
        <f>$Q2117*AD2117</f>
        <v>0</v>
      </c>
      <c r="AS2117" s="52" t="n">
        <f>$Q2117*AE2117</f>
        <v>0</v>
      </c>
      <c r="AT2117" s="52" t="n">
        <f>SUM(AH2117:AS2117)</f>
        <v>0</v>
      </c>
      <c r="AU2117" s="53">
             </c>
      <c r="AV2117" s="54" t="n">
        <f>IF($M2117="人民币", $N2117*T2117*$BJ2117/1.13, $N2117*T2117*$BJ2117)</f>
        <v>0</v>
      </c>
      <c r="AW2117" s="54" t="n">
        <f>IF($M2117="人民币", $N2117*U2117*$BJ2117/1.13, $N2117*U2117*$BJ2117)</f>
        <v>0</v>
      </c>
      <c r="AX2117" s="54" t="n">
        <f>IF($M2117="人民币", $N2117*V2117*$BJ2117/1.13, $N2117*V2117*$BJ2117)</f>
        <v>0</v>
      </c>
      <c r="AY2117" s="54" t="n">
        <f>IF($M2117="人民币", $N2117*W2117*$BJ2117/1.13, $N2117*W2117*$BJ2117)</f>
        <v>0</v>
      </c>
      <c r="AZ2117" s="54" t="n">
        <f>IF($M2117="人民币", $N2117*X2117*$BJ2117/1.13, $N2117*X2117*$BJ2117)</f>
        <v>0</v>
      </c>
      <c r="BA2117" s="54" t="n">
        <f>IF($M2117="人民币", $N2117*Y2117*$BJ2117/1.13, $N2117*Y2117*$BJ2117)</f>
        <v>0</v>
      </c>
      <c r="BB2117" s="54" t="n">
        <f>IF($M2117="人民币", $N2117*Z2117*$BJ2117/1.13, $N2117*Z2117*$BJ2117)</f>
        <v>0</v>
      </c>
      <c r="BC2117" s="54" t="n">
        <f>IF($M2117="人民币", $N2117*AA2117*$BJ2117/1.13, $N2117*AA2117*$BJ2117)</f>
        <v>0</v>
      </c>
      <c r="BD2117" s="54" t="n">
        <f>IF($M2117="人民币", $N2117*AB2117*$BJ2117/1.13, $N2117*AB2117*$BJ2117)</f>
        <v>0</v>
      </c>
      <c r="BE2117" s="54" t="n">
        <f>IF($M2117="人民币", $N2117*AC2117*$BJ2117/1.13, $N2117*AC2117*$BJ2117)</f>
        <v>0</v>
      </c>
      <c r="BF2117" s="54" t="n">
        <f>IF($M2117="人民币", $N2117*AD2117*$BJ2117/1.13, $N2117*AD2117*$BJ2117)</f>
        <v>0</v>
      </c>
      <c r="BG2117" s="54" t="n">
        <f>IF($M2117="人民币", $N2117*AE2117*$BJ2117/1.13, $N2117*AE2117*$BJ2117)</f>
        <v>0</v>
      </c>
      <c r="BH2117" s="55" t="n">
        <f>SUM(AV2117:BG2117)</f>
        <v>0</v>
      </c>
      <c r="BI2117" s="56">
             </c>
      <c r="BJ2117" s="57" t="n">
        <v>2111</v>
      </c>
      <c r="BK2117" s="29" t="n">
        <f>IF(OR(D2117="", F2117="", J2117="", M2117=""), 1, 0)</f>
        <v>0</v>
      </c>
      <c r="BL2117" s="7">
             </c>
      <c r="BR2117" s="7">
             </c>
    </row>
    <row r="2118" x14ac:dyDescent="0.25">
      <c r="A2118" s="40" t="n">
        <f>ROW()-5</f>
        <v>2113</v>
      </c>
      <c r="B2118" s="41" t="s">
        <v>44</v>
      </c>
      <c r="C2118" s="42" t="s">
        <v>42</v>
      </c>
      <c r="D2118" s="43" t="s">
        <v>370</v>
      </c>
      <c r="E2118" s="42" t="s">
        <v>42</v>
      </c>
      <c r="F2118" s="43" t="s">
        <v>3288</v>
      </c>
      <c r="G2118" s="44" t="s">
        <v>44</v>
      </c>
      <c r="H2118" s="44" t="s">
        <v>44</v>
      </c>
      <c r="I2118" s="42" t="s">
        <v>42</v>
      </c>
      <c r="J2118" s="42" t="s">
        <v>42</v>
      </c>
      <c r="K2118" s="42" t="s">
        <v>42</v>
      </c>
      <c r="L2118" s="45" t="n">
        <f>AF2118</f>
        <v>0</v>
      </c>
      <c r="M2118" s="46" t="s">
        <v>46</v>
      </c>
      <c r="N2118" s="58" t="n">
        <v>11111</v>
      </c>
      <c r="O2118" s="47" t="n">
        <f>L2118*N2118*BJ2118</f>
        <v>0</v>
      </c>
      <c r="P2118" s="48" t="n">
        <f>BH2118</f>
        <v>0</v>
      </c>
      <c r="Q2118" s="45">
             </c>
      <c r="R2118" s="49" t="n">
        <f>L2118*Q2118</f>
        <v>0</v>
      </c>
      <c r="S2118" s="46" t="s">
        <f>IF(I2118="粉剂", "千克", IF(I2118="", "", "粒"))</f>
        <v>47</v>
      </c>
      <c r="T2118" s="49">
             </c>
      <c r="U2118" s="49">
             </c>
      <c r="V2118" s="49">
             </c>
      <c r="W2118" s="49">
             </c>
      <c r="X2118" s="49">
             </c>
      <c r="Y2118" s="49">
             </c>
      <c r="Z2118" s="49">
             </c>
      <c r="AA2118" s="49">
             </c>
      <c r="AB2118" s="49">
             </c>
      <c r="AC2118" s="49">
             </c>
      <c r="AD2118" s="49">
             </c>
      <c r="AE2118" s="49">
             </c>
      <c r="AF2118" s="45" t="n">
        <f>T2118+U2118+V2118+W2118+X2118+Y2118+Z2118+AA2118+AB2118+AC2118+AD2118+AE2118</f>
        <v>0</v>
      </c>
      <c r="AG2118" s="50">
             </c>
      <c r="AH2118" s="51" t="n">
        <f>$Q2118*T2118</f>
        <v>0</v>
      </c>
      <c r="AI2118" s="51" t="n">
        <f>$Q2118*U2118</f>
        <v>0</v>
      </c>
      <c r="AJ2118" s="51" t="n">
        <f>$Q2118*V2118</f>
        <v>0</v>
      </c>
      <c r="AK2118" s="51" t="n">
        <f>$Q2118*W2118</f>
        <v>0</v>
      </c>
      <c r="AL2118" s="51" t="n">
        <f>$Q2118*X2118</f>
        <v>0</v>
      </c>
      <c r="AM2118" s="51" t="n">
        <f>$Q2118*Y2118</f>
        <v>0</v>
      </c>
      <c r="AN2118" s="51" t="n">
        <f>$Q2118*Z2118</f>
        <v>0</v>
      </c>
      <c r="AO2118" s="52" t="n">
        <f>$Q2118*AA2118</f>
        <v>0</v>
      </c>
      <c r="AP2118" s="52" t="n">
        <f>$Q2118*AB2118</f>
        <v>0</v>
      </c>
      <c r="AQ2118" s="52" t="n">
        <f>$Q2118*AC2118</f>
        <v>0</v>
      </c>
      <c r="AR2118" s="52" t="n">
        <f>$Q2118*AD2118</f>
        <v>0</v>
      </c>
      <c r="AS2118" s="52" t="n">
        <f>$Q2118*AE2118</f>
        <v>0</v>
      </c>
      <c r="AT2118" s="52" t="n">
        <f>SUM(AH2118:AS2118)</f>
        <v>0</v>
      </c>
      <c r="AU2118" s="53">
             </c>
      <c r="AV2118" s="54" t="n">
        <f>IF($M2118="人民币", $N2118*T2118*$BJ2118/1.13, $N2118*T2118*$BJ2118)</f>
        <v>0</v>
      </c>
      <c r="AW2118" s="54" t="n">
        <f>IF($M2118="人民币", $N2118*U2118*$BJ2118/1.13, $N2118*U2118*$BJ2118)</f>
        <v>0</v>
      </c>
      <c r="AX2118" s="54" t="n">
        <f>IF($M2118="人民币", $N2118*V2118*$BJ2118/1.13, $N2118*V2118*$BJ2118)</f>
        <v>0</v>
      </c>
      <c r="AY2118" s="54" t="n">
        <f>IF($M2118="人民币", $N2118*W2118*$BJ2118/1.13, $N2118*W2118*$BJ2118)</f>
        <v>0</v>
      </c>
      <c r="AZ2118" s="54" t="n">
        <f>IF($M2118="人民币", $N2118*X2118*$BJ2118/1.13, $N2118*X2118*$BJ2118)</f>
        <v>0</v>
      </c>
      <c r="BA2118" s="54" t="n">
        <f>IF($M2118="人民币", $N2118*Y2118*$BJ2118/1.13, $N2118*Y2118*$BJ2118)</f>
        <v>0</v>
      </c>
      <c r="BB2118" s="54" t="n">
        <f>IF($M2118="人民币", $N2118*Z2118*$BJ2118/1.13, $N2118*Z2118*$BJ2118)</f>
        <v>0</v>
      </c>
      <c r="BC2118" s="54" t="n">
        <f>IF($M2118="人民币", $N2118*AA2118*$BJ2118/1.13, $N2118*AA2118*$BJ2118)</f>
        <v>0</v>
      </c>
      <c r="BD2118" s="54" t="n">
        <f>IF($M2118="人民币", $N2118*AB2118*$BJ2118/1.13, $N2118*AB2118*$BJ2118)</f>
        <v>0</v>
      </c>
      <c r="BE2118" s="54" t="n">
        <f>IF($M2118="人民币", $N2118*AC2118*$BJ2118/1.13, $N2118*AC2118*$BJ2118)</f>
        <v>0</v>
      </c>
      <c r="BF2118" s="54" t="n">
        <f>IF($M2118="人民币", $N2118*AD2118*$BJ2118/1.13, $N2118*AD2118*$BJ2118)</f>
        <v>0</v>
      </c>
      <c r="BG2118" s="54" t="n">
        <f>IF($M2118="人民币", $N2118*AE2118*$BJ2118/1.13, $N2118*AE2118*$BJ2118)</f>
        <v>0</v>
      </c>
      <c r="BH2118" s="55" t="n">
        <f>SUM(AV2118:BG2118)</f>
        <v>0</v>
      </c>
      <c r="BI2118" s="56">
             </c>
      <c r="BJ2118" s="57" t="n">
        <v>2112</v>
      </c>
      <c r="BK2118" s="29" t="n">
        <f>IF(OR(D2118="", F2118="", J2118="", M2118=""), 1, 0)</f>
        <v>0</v>
      </c>
      <c r="BL2118" s="7">
             </c>
      <c r="BR2118" s="7">
             </c>
    </row>
    <row r="2119" x14ac:dyDescent="0.25">
      <c r="A2119" s="40" t="n">
        <f>ROW()-5</f>
        <v>2114</v>
      </c>
      <c r="B2119" s="41" t="s">
        <v>44</v>
      </c>
      <c r="C2119" s="42" t="s">
        <v>42</v>
      </c>
      <c r="D2119" s="43" t="s">
        <v>373</v>
      </c>
      <c r="E2119" s="42" t="s">
        <v>42</v>
      </c>
      <c r="F2119" s="43" t="s">
        <v>3289</v>
      </c>
      <c r="G2119" s="44" t="s">
        <v>44</v>
      </c>
      <c r="H2119" s="44" t="s">
        <v>44</v>
      </c>
      <c r="I2119" s="42" t="s">
        <v>42</v>
      </c>
      <c r="J2119" s="42" t="s">
        <v>42</v>
      </c>
      <c r="K2119" s="42" t="s">
        <v>42</v>
      </c>
      <c r="L2119" s="45" t="n">
        <f>AF2119</f>
        <v>0</v>
      </c>
      <c r="M2119" s="46" t="s">
        <v>46</v>
      </c>
      <c r="N2119" s="58" t="n">
        <v>11111</v>
      </c>
      <c r="O2119" s="47" t="n">
        <f>L2119*N2119*BJ2119</f>
        <v>0</v>
      </c>
      <c r="P2119" s="48" t="n">
        <f>BH2119</f>
        <v>0</v>
      </c>
      <c r="Q2119" s="45">
             </c>
      <c r="R2119" s="49" t="n">
        <f>L2119*Q2119</f>
        <v>0</v>
      </c>
      <c r="S2119" s="46" t="s">
        <f>IF(I2119="粉剂", "千克", IF(I2119="", "", "粒"))</f>
        <v>47</v>
      </c>
      <c r="T2119" s="49">
             </c>
      <c r="U2119" s="49">
             </c>
      <c r="V2119" s="49">
             </c>
      <c r="W2119" s="49">
             </c>
      <c r="X2119" s="49">
             </c>
      <c r="Y2119" s="49">
             </c>
      <c r="Z2119" s="49">
             </c>
      <c r="AA2119" s="49">
             </c>
      <c r="AB2119" s="49">
             </c>
      <c r="AC2119" s="49">
             </c>
      <c r="AD2119" s="49">
             </c>
      <c r="AE2119" s="49">
             </c>
      <c r="AF2119" s="45" t="n">
        <f>T2119+U2119+V2119+W2119+X2119+Y2119+Z2119+AA2119+AB2119+AC2119+AD2119+AE2119</f>
        <v>0</v>
      </c>
      <c r="AG2119" s="50">
             </c>
      <c r="AH2119" s="51" t="n">
        <f>$Q2119*T2119</f>
        <v>0</v>
      </c>
      <c r="AI2119" s="51" t="n">
        <f>$Q2119*U2119</f>
        <v>0</v>
      </c>
      <c r="AJ2119" s="51" t="n">
        <f>$Q2119*V2119</f>
        <v>0</v>
      </c>
      <c r="AK2119" s="51" t="n">
        <f>$Q2119*W2119</f>
        <v>0</v>
      </c>
      <c r="AL2119" s="51" t="n">
        <f>$Q2119*X2119</f>
        <v>0</v>
      </c>
      <c r="AM2119" s="51" t="n">
        <f>$Q2119*Y2119</f>
        <v>0</v>
      </c>
      <c r="AN2119" s="51" t="n">
        <f>$Q2119*Z2119</f>
        <v>0</v>
      </c>
      <c r="AO2119" s="52" t="n">
        <f>$Q2119*AA2119</f>
        <v>0</v>
      </c>
      <c r="AP2119" s="52" t="n">
        <f>$Q2119*AB2119</f>
        <v>0</v>
      </c>
      <c r="AQ2119" s="52" t="n">
        <f>$Q2119*AC2119</f>
        <v>0</v>
      </c>
      <c r="AR2119" s="52" t="n">
        <f>$Q2119*AD2119</f>
        <v>0</v>
      </c>
      <c r="AS2119" s="52" t="n">
        <f>$Q2119*AE2119</f>
        <v>0</v>
      </c>
      <c r="AT2119" s="52" t="n">
        <f>SUM(AH2119:AS2119)</f>
        <v>0</v>
      </c>
      <c r="AU2119" s="53">
             </c>
      <c r="AV2119" s="54" t="n">
        <f>IF($M2119="人民币", $N2119*T2119*$BJ2119/1.13, $N2119*T2119*$BJ2119)</f>
        <v>0</v>
      </c>
      <c r="AW2119" s="54" t="n">
        <f>IF($M2119="人民币", $N2119*U2119*$BJ2119/1.13, $N2119*U2119*$BJ2119)</f>
        <v>0</v>
      </c>
      <c r="AX2119" s="54" t="n">
        <f>IF($M2119="人民币", $N2119*V2119*$BJ2119/1.13, $N2119*V2119*$BJ2119)</f>
        <v>0</v>
      </c>
      <c r="AY2119" s="54" t="n">
        <f>IF($M2119="人民币", $N2119*W2119*$BJ2119/1.13, $N2119*W2119*$BJ2119)</f>
        <v>0</v>
      </c>
      <c r="AZ2119" s="54" t="n">
        <f>IF($M2119="人民币", $N2119*X2119*$BJ2119/1.13, $N2119*X2119*$BJ2119)</f>
        <v>0</v>
      </c>
      <c r="BA2119" s="54" t="n">
        <f>IF($M2119="人民币", $N2119*Y2119*$BJ2119/1.13, $N2119*Y2119*$BJ2119)</f>
        <v>0</v>
      </c>
      <c r="BB2119" s="54" t="n">
        <f>IF($M2119="人民币", $N2119*Z2119*$BJ2119/1.13, $N2119*Z2119*$BJ2119)</f>
        <v>0</v>
      </c>
      <c r="BC2119" s="54" t="n">
        <f>IF($M2119="人民币", $N2119*AA2119*$BJ2119/1.13, $N2119*AA2119*$BJ2119)</f>
        <v>0</v>
      </c>
      <c r="BD2119" s="54" t="n">
        <f>IF($M2119="人民币", $N2119*AB2119*$BJ2119/1.13, $N2119*AB2119*$BJ2119)</f>
        <v>0</v>
      </c>
      <c r="BE2119" s="54" t="n">
        <f>IF($M2119="人民币", $N2119*AC2119*$BJ2119/1.13, $N2119*AC2119*$BJ2119)</f>
        <v>0</v>
      </c>
      <c r="BF2119" s="54" t="n">
        <f>IF($M2119="人民币", $N2119*AD2119*$BJ2119/1.13, $N2119*AD2119*$BJ2119)</f>
        <v>0</v>
      </c>
      <c r="BG2119" s="54" t="n">
        <f>IF($M2119="人民币", $N2119*AE2119*$BJ2119/1.13, $N2119*AE2119*$BJ2119)</f>
        <v>0</v>
      </c>
      <c r="BH2119" s="55" t="n">
        <f>SUM(AV2119:BG2119)</f>
        <v>0</v>
      </c>
      <c r="BI2119" s="56">
             </c>
      <c r="BJ2119" s="57" t="n">
        <v>2113</v>
      </c>
      <c r="BK2119" s="29" t="n">
        <f>IF(OR(D2119="", F2119="", J2119="", M2119=""), 1, 0)</f>
        <v>0</v>
      </c>
      <c r="BL2119" s="7">
             </c>
      <c r="BR2119" s="7">
             </c>
    </row>
    <row r="2120" x14ac:dyDescent="0.25">
      <c r="A2120" s="40" t="n">
        <f>ROW()-5</f>
        <v>2115</v>
      </c>
      <c r="B2120" s="41" t="s">
        <v>44</v>
      </c>
      <c r="C2120" s="42" t="s">
        <v>42</v>
      </c>
      <c r="D2120" s="43" t="s">
        <v>376</v>
      </c>
      <c r="E2120" s="42" t="s">
        <v>42</v>
      </c>
      <c r="F2120" s="43" t="s">
        <v>3290</v>
      </c>
      <c r="G2120" s="44" t="s">
        <v>44</v>
      </c>
      <c r="H2120" s="44" t="s">
        <v>44</v>
      </c>
      <c r="I2120" s="42" t="s">
        <v>42</v>
      </c>
      <c r="J2120" s="42" t="s">
        <v>42</v>
      </c>
      <c r="K2120" s="42" t="s">
        <v>42</v>
      </c>
      <c r="L2120" s="45" t="n">
        <f>AF2120</f>
        <v>0</v>
      </c>
      <c r="M2120" s="46" t="s">
        <v>46</v>
      </c>
      <c r="N2120" s="58" t="n">
        <v>11111</v>
      </c>
      <c r="O2120" s="47" t="n">
        <f>L2120*N2120*BJ2120</f>
        <v>0</v>
      </c>
      <c r="P2120" s="48" t="n">
        <f>BH2120</f>
        <v>0</v>
      </c>
      <c r="Q2120" s="45">
             </c>
      <c r="R2120" s="49" t="n">
        <f>L2120*Q2120</f>
        <v>0</v>
      </c>
      <c r="S2120" s="46" t="s">
        <f>IF(I2120="粉剂", "千克", IF(I2120="", "", "粒"))</f>
        <v>47</v>
      </c>
      <c r="T2120" s="49">
             </c>
      <c r="U2120" s="49">
             </c>
      <c r="V2120" s="49">
             </c>
      <c r="W2120" s="49">
             </c>
      <c r="X2120" s="49">
             </c>
      <c r="Y2120" s="49">
             </c>
      <c r="Z2120" s="49">
             </c>
      <c r="AA2120" s="49">
             </c>
      <c r="AB2120" s="49">
             </c>
      <c r="AC2120" s="49">
             </c>
      <c r="AD2120" s="49">
             </c>
      <c r="AE2120" s="49">
             </c>
      <c r="AF2120" s="45" t="n">
        <f>T2120+U2120+V2120+W2120+X2120+Y2120+Z2120+AA2120+AB2120+AC2120+AD2120+AE2120</f>
        <v>0</v>
      </c>
      <c r="AG2120" s="50">
             </c>
      <c r="AH2120" s="51" t="n">
        <f>$Q2120*T2120</f>
        <v>0</v>
      </c>
      <c r="AI2120" s="51" t="n">
        <f>$Q2120*U2120</f>
        <v>0</v>
      </c>
      <c r="AJ2120" s="51" t="n">
        <f>$Q2120*V2120</f>
        <v>0</v>
      </c>
      <c r="AK2120" s="51" t="n">
        <f>$Q2120*W2120</f>
        <v>0</v>
      </c>
      <c r="AL2120" s="51" t="n">
        <f>$Q2120*X2120</f>
        <v>0</v>
      </c>
      <c r="AM2120" s="51" t="n">
        <f>$Q2120*Y2120</f>
        <v>0</v>
      </c>
      <c r="AN2120" s="51" t="n">
        <f>$Q2120*Z2120</f>
        <v>0</v>
      </c>
      <c r="AO2120" s="52" t="n">
        <f>$Q2120*AA2120</f>
        <v>0</v>
      </c>
      <c r="AP2120" s="52" t="n">
        <f>$Q2120*AB2120</f>
        <v>0</v>
      </c>
      <c r="AQ2120" s="52" t="n">
        <f>$Q2120*AC2120</f>
        <v>0</v>
      </c>
      <c r="AR2120" s="52" t="n">
        <f>$Q2120*AD2120</f>
        <v>0</v>
      </c>
      <c r="AS2120" s="52" t="n">
        <f>$Q2120*AE2120</f>
        <v>0</v>
      </c>
      <c r="AT2120" s="52" t="n">
        <f>SUM(AH2120:AS2120)</f>
        <v>0</v>
      </c>
      <c r="AU2120" s="53">
             </c>
      <c r="AV2120" s="54" t="n">
        <f>IF($M2120="人民币", $N2120*T2120*$BJ2120/1.13, $N2120*T2120*$BJ2120)</f>
        <v>0</v>
      </c>
      <c r="AW2120" s="54" t="n">
        <f>IF($M2120="人民币", $N2120*U2120*$BJ2120/1.13, $N2120*U2120*$BJ2120)</f>
        <v>0</v>
      </c>
      <c r="AX2120" s="54" t="n">
        <f>IF($M2120="人民币", $N2120*V2120*$BJ2120/1.13, $N2120*V2120*$BJ2120)</f>
        <v>0</v>
      </c>
      <c r="AY2120" s="54" t="n">
        <f>IF($M2120="人民币", $N2120*W2120*$BJ2120/1.13, $N2120*W2120*$BJ2120)</f>
        <v>0</v>
      </c>
      <c r="AZ2120" s="54" t="n">
        <f>IF($M2120="人民币", $N2120*X2120*$BJ2120/1.13, $N2120*X2120*$BJ2120)</f>
        <v>0</v>
      </c>
      <c r="BA2120" s="54" t="n">
        <f>IF($M2120="人民币", $N2120*Y2120*$BJ2120/1.13, $N2120*Y2120*$BJ2120)</f>
        <v>0</v>
      </c>
      <c r="BB2120" s="54" t="n">
        <f>IF($M2120="人民币", $N2120*Z2120*$BJ2120/1.13, $N2120*Z2120*$BJ2120)</f>
        <v>0</v>
      </c>
      <c r="BC2120" s="54" t="n">
        <f>IF($M2120="人民币", $N2120*AA2120*$BJ2120/1.13, $N2120*AA2120*$BJ2120)</f>
        <v>0</v>
      </c>
      <c r="BD2120" s="54" t="n">
        <f>IF($M2120="人民币", $N2120*AB2120*$BJ2120/1.13, $N2120*AB2120*$BJ2120)</f>
        <v>0</v>
      </c>
      <c r="BE2120" s="54" t="n">
        <f>IF($M2120="人民币", $N2120*AC2120*$BJ2120/1.13, $N2120*AC2120*$BJ2120)</f>
        <v>0</v>
      </c>
      <c r="BF2120" s="54" t="n">
        <f>IF($M2120="人民币", $N2120*AD2120*$BJ2120/1.13, $N2120*AD2120*$BJ2120)</f>
        <v>0</v>
      </c>
      <c r="BG2120" s="54" t="n">
        <f>IF($M2120="人民币", $N2120*AE2120*$BJ2120/1.13, $N2120*AE2120*$BJ2120)</f>
        <v>0</v>
      </c>
      <c r="BH2120" s="55" t="n">
        <f>SUM(AV2120:BG2120)</f>
        <v>0</v>
      </c>
      <c r="BI2120" s="56">
             </c>
      <c r="BJ2120" s="57" t="n">
        <v>2114</v>
      </c>
      <c r="BK2120" s="29" t="n">
        <f>IF(OR(D2120="", F2120="", J2120="", M2120=""), 1, 0)</f>
        <v>0</v>
      </c>
      <c r="BL2120" s="7">
             </c>
      <c r="BR2120" s="7">
             </c>
    </row>
    <row r="2121" x14ac:dyDescent="0.25">
      <c r="A2121" s="40" t="n">
        <f>ROW()-5</f>
        <v>2116</v>
      </c>
      <c r="B2121" s="41" t="s">
        <v>44</v>
      </c>
      <c r="C2121" s="42" t="s">
        <v>42</v>
      </c>
      <c r="D2121" s="43" t="s">
        <v>379</v>
      </c>
      <c r="E2121" s="42" t="s">
        <v>42</v>
      </c>
      <c r="F2121" s="43" t="s">
        <v>3291</v>
      </c>
      <c r="G2121" s="44" t="s">
        <v>44</v>
      </c>
      <c r="H2121" s="44" t="s">
        <v>44</v>
      </c>
      <c r="I2121" s="42" t="s">
        <v>42</v>
      </c>
      <c r="J2121" s="42" t="s">
        <v>42</v>
      </c>
      <c r="K2121" s="42" t="s">
        <v>42</v>
      </c>
      <c r="L2121" s="45" t="n">
        <f>AF2121</f>
        <v>0</v>
      </c>
      <c r="M2121" s="46" t="s">
        <v>46</v>
      </c>
      <c r="N2121" s="58" t="n">
        <v>11111</v>
      </c>
      <c r="O2121" s="47" t="n">
        <f>L2121*N2121*BJ2121</f>
        <v>0</v>
      </c>
      <c r="P2121" s="48" t="n">
        <f>BH2121</f>
        <v>0</v>
      </c>
      <c r="Q2121" s="45">
             </c>
      <c r="R2121" s="49" t="n">
        <f>L2121*Q2121</f>
        <v>0</v>
      </c>
      <c r="S2121" s="46" t="s">
        <f>IF(I2121="粉剂", "千克", IF(I2121="", "", "粒"))</f>
        <v>47</v>
      </c>
      <c r="T2121" s="49">
             </c>
      <c r="U2121" s="49">
             </c>
      <c r="V2121" s="49">
             </c>
      <c r="W2121" s="49">
             </c>
      <c r="X2121" s="49">
             </c>
      <c r="Y2121" s="49">
             </c>
      <c r="Z2121" s="49">
             </c>
      <c r="AA2121" s="49">
             </c>
      <c r="AB2121" s="49">
             </c>
      <c r="AC2121" s="49">
             </c>
      <c r="AD2121" s="49">
             </c>
      <c r="AE2121" s="49">
             </c>
      <c r="AF2121" s="45" t="n">
        <f>T2121+U2121+V2121+W2121+X2121+Y2121+Z2121+AA2121+AB2121+AC2121+AD2121+AE2121</f>
        <v>0</v>
      </c>
      <c r="AG2121" s="50">
             </c>
      <c r="AH2121" s="51" t="n">
        <f>$Q2121*T2121</f>
        <v>0</v>
      </c>
      <c r="AI2121" s="51" t="n">
        <f>$Q2121*U2121</f>
        <v>0</v>
      </c>
      <c r="AJ2121" s="51" t="n">
        <f>$Q2121*V2121</f>
        <v>0</v>
      </c>
      <c r="AK2121" s="51" t="n">
        <f>$Q2121*W2121</f>
        <v>0</v>
      </c>
      <c r="AL2121" s="51" t="n">
        <f>$Q2121*X2121</f>
        <v>0</v>
      </c>
      <c r="AM2121" s="51" t="n">
        <f>$Q2121*Y2121</f>
        <v>0</v>
      </c>
      <c r="AN2121" s="51" t="n">
        <f>$Q2121*Z2121</f>
        <v>0</v>
      </c>
      <c r="AO2121" s="52" t="n">
        <f>$Q2121*AA2121</f>
        <v>0</v>
      </c>
      <c r="AP2121" s="52" t="n">
        <f>$Q2121*AB2121</f>
        <v>0</v>
      </c>
      <c r="AQ2121" s="52" t="n">
        <f>$Q2121*AC2121</f>
        <v>0</v>
      </c>
      <c r="AR2121" s="52" t="n">
        <f>$Q2121*AD2121</f>
        <v>0</v>
      </c>
      <c r="AS2121" s="52" t="n">
        <f>$Q2121*AE2121</f>
        <v>0</v>
      </c>
      <c r="AT2121" s="52" t="n">
        <f>SUM(AH2121:AS2121)</f>
        <v>0</v>
      </c>
      <c r="AU2121" s="53">
             </c>
      <c r="AV2121" s="54" t="n">
        <f>IF($M2121="人民币", $N2121*T2121*$BJ2121/1.13, $N2121*T2121*$BJ2121)</f>
        <v>0</v>
      </c>
      <c r="AW2121" s="54" t="n">
        <f>IF($M2121="人民币", $N2121*U2121*$BJ2121/1.13, $N2121*U2121*$BJ2121)</f>
        <v>0</v>
      </c>
      <c r="AX2121" s="54" t="n">
        <f>IF($M2121="人民币", $N2121*V2121*$BJ2121/1.13, $N2121*V2121*$BJ2121)</f>
        <v>0</v>
      </c>
      <c r="AY2121" s="54" t="n">
        <f>IF($M2121="人民币", $N2121*W2121*$BJ2121/1.13, $N2121*W2121*$BJ2121)</f>
        <v>0</v>
      </c>
      <c r="AZ2121" s="54" t="n">
        <f>IF($M2121="人民币", $N2121*X2121*$BJ2121/1.13, $N2121*X2121*$BJ2121)</f>
        <v>0</v>
      </c>
      <c r="BA2121" s="54" t="n">
        <f>IF($M2121="人民币", $N2121*Y2121*$BJ2121/1.13, $N2121*Y2121*$BJ2121)</f>
        <v>0</v>
      </c>
      <c r="BB2121" s="54" t="n">
        <f>IF($M2121="人民币", $N2121*Z2121*$BJ2121/1.13, $N2121*Z2121*$BJ2121)</f>
        <v>0</v>
      </c>
      <c r="BC2121" s="54" t="n">
        <f>IF($M2121="人民币", $N2121*AA2121*$BJ2121/1.13, $N2121*AA2121*$BJ2121)</f>
        <v>0</v>
      </c>
      <c r="BD2121" s="54" t="n">
        <f>IF($M2121="人民币", $N2121*AB2121*$BJ2121/1.13, $N2121*AB2121*$BJ2121)</f>
        <v>0</v>
      </c>
      <c r="BE2121" s="54" t="n">
        <f>IF($M2121="人民币", $N2121*AC2121*$BJ2121/1.13, $N2121*AC2121*$BJ2121)</f>
        <v>0</v>
      </c>
      <c r="BF2121" s="54" t="n">
        <f>IF($M2121="人民币", $N2121*AD2121*$BJ2121/1.13, $N2121*AD2121*$BJ2121)</f>
        <v>0</v>
      </c>
      <c r="BG2121" s="54" t="n">
        <f>IF($M2121="人民币", $N2121*AE2121*$BJ2121/1.13, $N2121*AE2121*$BJ2121)</f>
        <v>0</v>
      </c>
      <c r="BH2121" s="55" t="n">
        <f>SUM(AV2121:BG2121)</f>
        <v>0</v>
      </c>
      <c r="BI2121" s="56">
             </c>
      <c r="BJ2121" s="57" t="n">
        <v>2115</v>
      </c>
      <c r="BK2121" s="29" t="n">
        <f>IF(OR(D2121="", F2121="", J2121="", M2121=""), 1, 0)</f>
        <v>0</v>
      </c>
      <c r="BL2121" s="7">
             </c>
      <c r="BR2121" s="7">
             </c>
    </row>
    <row r="2122" x14ac:dyDescent="0.25">
      <c r="A2122" s="40" t="n">
        <f>ROW()-5</f>
        <v>2117</v>
      </c>
      <c r="B2122" s="41" t="s">
        <v>44</v>
      </c>
      <c r="C2122" s="42" t="s">
        <v>42</v>
      </c>
      <c r="D2122" s="43" t="s">
        <v>382</v>
      </c>
      <c r="E2122" s="42" t="s">
        <v>42</v>
      </c>
      <c r="F2122" s="43" t="s">
        <v>3292</v>
      </c>
      <c r="G2122" s="44" t="s">
        <v>44</v>
      </c>
      <c r="H2122" s="44" t="s">
        <v>44</v>
      </c>
      <c r="I2122" s="42" t="s">
        <v>42</v>
      </c>
      <c r="J2122" s="42" t="s">
        <v>42</v>
      </c>
      <c r="K2122" s="42" t="s">
        <v>42</v>
      </c>
      <c r="L2122" s="45" t="n">
        <f>AF2122</f>
        <v>0</v>
      </c>
      <c r="M2122" s="46" t="s">
        <v>46</v>
      </c>
      <c r="N2122" s="58" t="n">
        <v>11111</v>
      </c>
      <c r="O2122" s="47" t="n">
        <f>L2122*N2122*BJ2122</f>
        <v>0</v>
      </c>
      <c r="P2122" s="48" t="n">
        <f>BH2122</f>
        <v>0</v>
      </c>
      <c r="Q2122" s="45">
             </c>
      <c r="R2122" s="49" t="n">
        <f>L2122*Q2122</f>
        <v>0</v>
      </c>
      <c r="S2122" s="46" t="s">
        <f>IF(I2122="粉剂", "千克", IF(I2122="", "", "粒"))</f>
        <v>47</v>
      </c>
      <c r="T2122" s="49">
             </c>
      <c r="U2122" s="49">
             </c>
      <c r="V2122" s="49">
             </c>
      <c r="W2122" s="49">
             </c>
      <c r="X2122" s="49">
             </c>
      <c r="Y2122" s="49">
             </c>
      <c r="Z2122" s="49">
             </c>
      <c r="AA2122" s="49">
             </c>
      <c r="AB2122" s="49">
             </c>
      <c r="AC2122" s="49">
             </c>
      <c r="AD2122" s="49">
             </c>
      <c r="AE2122" s="49">
             </c>
      <c r="AF2122" s="45" t="n">
        <f>T2122+U2122+V2122+W2122+X2122+Y2122+Z2122+AA2122+AB2122+AC2122+AD2122+AE2122</f>
        <v>0</v>
      </c>
      <c r="AG2122" s="50">
             </c>
      <c r="AH2122" s="51" t="n">
        <f>$Q2122*T2122</f>
        <v>0</v>
      </c>
      <c r="AI2122" s="51" t="n">
        <f>$Q2122*U2122</f>
        <v>0</v>
      </c>
      <c r="AJ2122" s="51" t="n">
        <f>$Q2122*V2122</f>
        <v>0</v>
      </c>
      <c r="AK2122" s="51" t="n">
        <f>$Q2122*W2122</f>
        <v>0</v>
      </c>
      <c r="AL2122" s="51" t="n">
        <f>$Q2122*X2122</f>
        <v>0</v>
      </c>
      <c r="AM2122" s="51" t="n">
        <f>$Q2122*Y2122</f>
        <v>0</v>
      </c>
      <c r="AN2122" s="51" t="n">
        <f>$Q2122*Z2122</f>
        <v>0</v>
      </c>
      <c r="AO2122" s="52" t="n">
        <f>$Q2122*AA2122</f>
        <v>0</v>
      </c>
      <c r="AP2122" s="52" t="n">
        <f>$Q2122*AB2122</f>
        <v>0</v>
      </c>
      <c r="AQ2122" s="52" t="n">
        <f>$Q2122*AC2122</f>
        <v>0</v>
      </c>
      <c r="AR2122" s="52" t="n">
        <f>$Q2122*AD2122</f>
        <v>0</v>
      </c>
      <c r="AS2122" s="52" t="n">
        <f>$Q2122*AE2122</f>
        <v>0</v>
      </c>
      <c r="AT2122" s="52" t="n">
        <f>SUM(AH2122:AS2122)</f>
        <v>0</v>
      </c>
      <c r="AU2122" s="53">
             </c>
      <c r="AV2122" s="54" t="n">
        <f>IF($M2122="人民币", $N2122*T2122*$BJ2122/1.13, $N2122*T2122*$BJ2122)</f>
        <v>0</v>
      </c>
      <c r="AW2122" s="54" t="n">
        <f>IF($M2122="人民币", $N2122*U2122*$BJ2122/1.13, $N2122*U2122*$BJ2122)</f>
        <v>0</v>
      </c>
      <c r="AX2122" s="54" t="n">
        <f>IF($M2122="人民币", $N2122*V2122*$BJ2122/1.13, $N2122*V2122*$BJ2122)</f>
        <v>0</v>
      </c>
      <c r="AY2122" s="54" t="n">
        <f>IF($M2122="人民币", $N2122*W2122*$BJ2122/1.13, $N2122*W2122*$BJ2122)</f>
        <v>0</v>
      </c>
      <c r="AZ2122" s="54" t="n">
        <f>IF($M2122="人民币", $N2122*X2122*$BJ2122/1.13, $N2122*X2122*$BJ2122)</f>
        <v>0</v>
      </c>
      <c r="BA2122" s="54" t="n">
        <f>IF($M2122="人民币", $N2122*Y2122*$BJ2122/1.13, $N2122*Y2122*$BJ2122)</f>
        <v>0</v>
      </c>
      <c r="BB2122" s="54" t="n">
        <f>IF($M2122="人民币", $N2122*Z2122*$BJ2122/1.13, $N2122*Z2122*$BJ2122)</f>
        <v>0</v>
      </c>
      <c r="BC2122" s="54" t="n">
        <f>IF($M2122="人民币", $N2122*AA2122*$BJ2122/1.13, $N2122*AA2122*$BJ2122)</f>
        <v>0</v>
      </c>
      <c r="BD2122" s="54" t="n">
        <f>IF($M2122="人民币", $N2122*AB2122*$BJ2122/1.13, $N2122*AB2122*$BJ2122)</f>
        <v>0</v>
      </c>
      <c r="BE2122" s="54" t="n">
        <f>IF($M2122="人民币", $N2122*AC2122*$BJ2122/1.13, $N2122*AC2122*$BJ2122)</f>
        <v>0</v>
      </c>
      <c r="BF2122" s="54" t="n">
        <f>IF($M2122="人民币", $N2122*AD2122*$BJ2122/1.13, $N2122*AD2122*$BJ2122)</f>
        <v>0</v>
      </c>
      <c r="BG2122" s="54" t="n">
        <f>IF($M2122="人民币", $N2122*AE2122*$BJ2122/1.13, $N2122*AE2122*$BJ2122)</f>
        <v>0</v>
      </c>
      <c r="BH2122" s="55" t="n">
        <f>SUM(AV2122:BG2122)</f>
        <v>0</v>
      </c>
      <c r="BI2122" s="56">
             </c>
      <c r="BJ2122" s="57" t="n">
        <v>2116</v>
      </c>
      <c r="BK2122" s="29" t="n">
        <f>IF(OR(D2122="", F2122="", J2122="", M2122=""), 1, 0)</f>
        <v>0</v>
      </c>
      <c r="BL2122" s="7">
             </c>
      <c r="BR2122" s="7">
             </c>
    </row>
    <row r="2123" x14ac:dyDescent="0.25">
      <c r="A2123" s="40" t="n">
        <f>ROW()-5</f>
        <v>2118</v>
      </c>
      <c r="B2123" s="41" t="s">
        <v>44</v>
      </c>
      <c r="C2123" s="42" t="s">
        <v>42</v>
      </c>
      <c r="D2123" s="43" t="s">
        <v>385</v>
      </c>
      <c r="E2123" s="42" t="s">
        <v>42</v>
      </c>
      <c r="F2123" s="43" t="s">
        <v>3293</v>
      </c>
      <c r="G2123" s="44" t="s">
        <v>44</v>
      </c>
      <c r="H2123" s="44" t="s">
        <v>44</v>
      </c>
      <c r="I2123" s="42" t="s">
        <v>42</v>
      </c>
      <c r="J2123" s="42" t="s">
        <v>42</v>
      </c>
      <c r="K2123" s="42" t="s">
        <v>42</v>
      </c>
      <c r="L2123" s="45" t="n">
        <f>AF2123</f>
        <v>0</v>
      </c>
      <c r="M2123" s="46" t="s">
        <v>46</v>
      </c>
      <c r="N2123" s="58" t="n">
        <v>11111</v>
      </c>
      <c r="O2123" s="47" t="n">
        <f>L2123*N2123*BJ2123</f>
        <v>0</v>
      </c>
      <c r="P2123" s="48" t="n">
        <f>BH2123</f>
        <v>0</v>
      </c>
      <c r="Q2123" s="45">
             </c>
      <c r="R2123" s="49" t="n">
        <f>L2123*Q2123</f>
        <v>0</v>
      </c>
      <c r="S2123" s="46" t="s">
        <f>IF(I2123="粉剂", "千克", IF(I2123="", "", "粒"))</f>
        <v>47</v>
      </c>
      <c r="T2123" s="49">
             </c>
      <c r="U2123" s="49">
             </c>
      <c r="V2123" s="49">
             </c>
      <c r="W2123" s="49">
             </c>
      <c r="X2123" s="49">
             </c>
      <c r="Y2123" s="49">
             </c>
      <c r="Z2123" s="49">
             </c>
      <c r="AA2123" s="49">
             </c>
      <c r="AB2123" s="49">
             </c>
      <c r="AC2123" s="49">
             </c>
      <c r="AD2123" s="49">
             </c>
      <c r="AE2123" s="49">
             </c>
      <c r="AF2123" s="45" t="n">
        <f>T2123+U2123+V2123+W2123+X2123+Y2123+Z2123+AA2123+AB2123+AC2123+AD2123+AE2123</f>
        <v>0</v>
      </c>
      <c r="AG2123" s="50">
             </c>
      <c r="AH2123" s="51" t="n">
        <f>$Q2123*T2123</f>
        <v>0</v>
      </c>
      <c r="AI2123" s="51" t="n">
        <f>$Q2123*U2123</f>
        <v>0</v>
      </c>
      <c r="AJ2123" s="51" t="n">
        <f>$Q2123*V2123</f>
        <v>0</v>
      </c>
      <c r="AK2123" s="51" t="n">
        <f>$Q2123*W2123</f>
        <v>0</v>
      </c>
      <c r="AL2123" s="51" t="n">
        <f>$Q2123*X2123</f>
        <v>0</v>
      </c>
      <c r="AM2123" s="51" t="n">
        <f>$Q2123*Y2123</f>
        <v>0</v>
      </c>
      <c r="AN2123" s="51" t="n">
        <f>$Q2123*Z2123</f>
        <v>0</v>
      </c>
      <c r="AO2123" s="52" t="n">
        <f>$Q2123*AA2123</f>
        <v>0</v>
      </c>
      <c r="AP2123" s="52" t="n">
        <f>$Q2123*AB2123</f>
        <v>0</v>
      </c>
      <c r="AQ2123" s="52" t="n">
        <f>$Q2123*AC2123</f>
        <v>0</v>
      </c>
      <c r="AR2123" s="52" t="n">
        <f>$Q2123*AD2123</f>
        <v>0</v>
      </c>
      <c r="AS2123" s="52" t="n">
        <f>$Q2123*AE2123</f>
        <v>0</v>
      </c>
      <c r="AT2123" s="52" t="n">
        <f>SUM(AH2123:AS2123)</f>
        <v>0</v>
      </c>
      <c r="AU2123" s="53">
             </c>
      <c r="AV2123" s="54" t="n">
        <f>IF($M2123="人民币", $N2123*T2123*$BJ2123/1.13, $N2123*T2123*$BJ2123)</f>
        <v>0</v>
      </c>
      <c r="AW2123" s="54" t="n">
        <f>IF($M2123="人民币", $N2123*U2123*$BJ2123/1.13, $N2123*U2123*$BJ2123)</f>
        <v>0</v>
      </c>
      <c r="AX2123" s="54" t="n">
        <f>IF($M2123="人民币", $N2123*V2123*$BJ2123/1.13, $N2123*V2123*$BJ2123)</f>
        <v>0</v>
      </c>
      <c r="AY2123" s="54" t="n">
        <f>IF($M2123="人民币", $N2123*W2123*$BJ2123/1.13, $N2123*W2123*$BJ2123)</f>
        <v>0</v>
      </c>
      <c r="AZ2123" s="54" t="n">
        <f>IF($M2123="人民币", $N2123*X2123*$BJ2123/1.13, $N2123*X2123*$BJ2123)</f>
        <v>0</v>
      </c>
      <c r="BA2123" s="54" t="n">
        <f>IF($M2123="人民币", $N2123*Y2123*$BJ2123/1.13, $N2123*Y2123*$BJ2123)</f>
        <v>0</v>
      </c>
      <c r="BB2123" s="54" t="n">
        <f>IF($M2123="人民币", $N2123*Z2123*$BJ2123/1.13, $N2123*Z2123*$BJ2123)</f>
        <v>0</v>
      </c>
      <c r="BC2123" s="54" t="n">
        <f>IF($M2123="人民币", $N2123*AA2123*$BJ2123/1.13, $N2123*AA2123*$BJ2123)</f>
        <v>0</v>
      </c>
      <c r="BD2123" s="54" t="n">
        <f>IF($M2123="人民币", $N2123*AB2123*$BJ2123/1.13, $N2123*AB2123*$BJ2123)</f>
        <v>0</v>
      </c>
      <c r="BE2123" s="54" t="n">
        <f>IF($M2123="人民币", $N2123*AC2123*$BJ2123/1.13, $N2123*AC2123*$BJ2123)</f>
        <v>0</v>
      </c>
      <c r="BF2123" s="54" t="n">
        <f>IF($M2123="人民币", $N2123*AD2123*$BJ2123/1.13, $N2123*AD2123*$BJ2123)</f>
        <v>0</v>
      </c>
      <c r="BG2123" s="54" t="n">
        <f>IF($M2123="人民币", $N2123*AE2123*$BJ2123/1.13, $N2123*AE2123*$BJ2123)</f>
        <v>0</v>
      </c>
      <c r="BH2123" s="55" t="n">
        <f>SUM(AV2123:BG2123)</f>
        <v>0</v>
      </c>
      <c r="BI2123" s="56">
             </c>
      <c r="BJ2123" s="57" t="n">
        <v>2117</v>
      </c>
      <c r="BK2123" s="29" t="n">
        <f>IF(OR(D2123="", F2123="", J2123="", M2123=""), 1, 0)</f>
        <v>0</v>
      </c>
      <c r="BL2123" s="7">
             </c>
      <c r="BR2123" s="7">
             </c>
    </row>
    <row r="2124" x14ac:dyDescent="0.25">
      <c r="A2124" s="40" t="n">
        <f>ROW()-5</f>
        <v>2119</v>
      </c>
      <c r="B2124" s="41" t="s">
        <v>44</v>
      </c>
      <c r="C2124" s="42" t="s">
        <v>42</v>
      </c>
      <c r="D2124" s="43" t="s">
        <v>388</v>
      </c>
      <c r="E2124" s="42" t="s">
        <v>42</v>
      </c>
      <c r="F2124" s="43" t="s">
        <v>3294</v>
      </c>
      <c r="G2124" s="44" t="s">
        <v>44</v>
      </c>
      <c r="H2124" s="44" t="s">
        <v>44</v>
      </c>
      <c r="I2124" s="42" t="s">
        <v>42</v>
      </c>
      <c r="J2124" s="42" t="s">
        <v>42</v>
      </c>
      <c r="K2124" s="42" t="s">
        <v>42</v>
      </c>
      <c r="L2124" s="45" t="n">
        <f>AF2124</f>
        <v>0</v>
      </c>
      <c r="M2124" s="46" t="s">
        <v>46</v>
      </c>
      <c r="N2124" s="58" t="n">
        <v>11111</v>
      </c>
      <c r="O2124" s="47" t="n">
        <f>L2124*N2124*BJ2124</f>
        <v>0</v>
      </c>
      <c r="P2124" s="48" t="n">
        <f>BH2124</f>
        <v>0</v>
      </c>
      <c r="Q2124" s="45">
             </c>
      <c r="R2124" s="49" t="n">
        <f>L2124*Q2124</f>
        <v>0</v>
      </c>
      <c r="S2124" s="46" t="s">
        <f>IF(I2124="粉剂", "千克", IF(I2124="", "", "粒"))</f>
        <v>47</v>
      </c>
      <c r="T2124" s="49">
             </c>
      <c r="U2124" s="49">
             </c>
      <c r="V2124" s="49">
             </c>
      <c r="W2124" s="49">
             </c>
      <c r="X2124" s="49">
             </c>
      <c r="Y2124" s="49">
             </c>
      <c r="Z2124" s="49">
             </c>
      <c r="AA2124" s="49">
             </c>
      <c r="AB2124" s="49">
             </c>
      <c r="AC2124" s="49">
             </c>
      <c r="AD2124" s="49">
             </c>
      <c r="AE2124" s="49">
             </c>
      <c r="AF2124" s="45" t="n">
        <f>T2124+U2124+V2124+W2124+X2124+Y2124+Z2124+AA2124+AB2124+AC2124+AD2124+AE2124</f>
        <v>0</v>
      </c>
      <c r="AG2124" s="50">
             </c>
      <c r="AH2124" s="51" t="n">
        <f>$Q2124*T2124</f>
        <v>0</v>
      </c>
      <c r="AI2124" s="51" t="n">
        <f>$Q2124*U2124</f>
        <v>0</v>
      </c>
      <c r="AJ2124" s="51" t="n">
        <f>$Q2124*V2124</f>
        <v>0</v>
      </c>
      <c r="AK2124" s="51" t="n">
        <f>$Q2124*W2124</f>
        <v>0</v>
      </c>
      <c r="AL2124" s="51" t="n">
        <f>$Q2124*X2124</f>
        <v>0</v>
      </c>
      <c r="AM2124" s="51" t="n">
        <f>$Q2124*Y2124</f>
        <v>0</v>
      </c>
      <c r="AN2124" s="51" t="n">
        <f>$Q2124*Z2124</f>
        <v>0</v>
      </c>
      <c r="AO2124" s="52" t="n">
        <f>$Q2124*AA2124</f>
        <v>0</v>
      </c>
      <c r="AP2124" s="52" t="n">
        <f>$Q2124*AB2124</f>
        <v>0</v>
      </c>
      <c r="AQ2124" s="52" t="n">
        <f>$Q2124*AC2124</f>
        <v>0</v>
      </c>
      <c r="AR2124" s="52" t="n">
        <f>$Q2124*AD2124</f>
        <v>0</v>
      </c>
      <c r="AS2124" s="52" t="n">
        <f>$Q2124*AE2124</f>
        <v>0</v>
      </c>
      <c r="AT2124" s="52" t="n">
        <f>SUM(AH2124:AS2124)</f>
        <v>0</v>
      </c>
      <c r="AU2124" s="53">
             </c>
      <c r="AV2124" s="54" t="n">
        <f>IF($M2124="人民币", $N2124*T2124*$BJ2124/1.13, $N2124*T2124*$BJ2124)</f>
        <v>0</v>
      </c>
      <c r="AW2124" s="54" t="n">
        <f>IF($M2124="人民币", $N2124*U2124*$BJ2124/1.13, $N2124*U2124*$BJ2124)</f>
        <v>0</v>
      </c>
      <c r="AX2124" s="54" t="n">
        <f>IF($M2124="人民币", $N2124*V2124*$BJ2124/1.13, $N2124*V2124*$BJ2124)</f>
        <v>0</v>
      </c>
      <c r="AY2124" s="54" t="n">
        <f>IF($M2124="人民币", $N2124*W2124*$BJ2124/1.13, $N2124*W2124*$BJ2124)</f>
        <v>0</v>
      </c>
      <c r="AZ2124" s="54" t="n">
        <f>IF($M2124="人民币", $N2124*X2124*$BJ2124/1.13, $N2124*X2124*$BJ2124)</f>
        <v>0</v>
      </c>
      <c r="BA2124" s="54" t="n">
        <f>IF($M2124="人民币", $N2124*Y2124*$BJ2124/1.13, $N2124*Y2124*$BJ2124)</f>
        <v>0</v>
      </c>
      <c r="BB2124" s="54" t="n">
        <f>IF($M2124="人民币", $N2124*Z2124*$BJ2124/1.13, $N2124*Z2124*$BJ2124)</f>
        <v>0</v>
      </c>
      <c r="BC2124" s="54" t="n">
        <f>IF($M2124="人民币", $N2124*AA2124*$BJ2124/1.13, $N2124*AA2124*$BJ2124)</f>
        <v>0</v>
      </c>
      <c r="BD2124" s="54" t="n">
        <f>IF($M2124="人民币", $N2124*AB2124*$BJ2124/1.13, $N2124*AB2124*$BJ2124)</f>
        <v>0</v>
      </c>
      <c r="BE2124" s="54" t="n">
        <f>IF($M2124="人民币", $N2124*AC2124*$BJ2124/1.13, $N2124*AC2124*$BJ2124)</f>
        <v>0</v>
      </c>
      <c r="BF2124" s="54" t="n">
        <f>IF($M2124="人民币", $N2124*AD2124*$BJ2124/1.13, $N2124*AD2124*$BJ2124)</f>
        <v>0</v>
      </c>
      <c r="BG2124" s="54" t="n">
        <f>IF($M2124="人民币", $N2124*AE2124*$BJ2124/1.13, $N2124*AE2124*$BJ2124)</f>
        <v>0</v>
      </c>
      <c r="BH2124" s="55" t="n">
        <f>SUM(AV2124:BG2124)</f>
        <v>0</v>
      </c>
      <c r="BI2124" s="56">
             </c>
      <c r="BJ2124" s="57" t="n">
        <v>2118</v>
      </c>
      <c r="BK2124" s="29" t="n">
        <f>IF(OR(D2124="", F2124="", J2124="", M2124=""), 1, 0)</f>
        <v>0</v>
      </c>
      <c r="BL2124" s="7">
             </c>
      <c r="BR2124" s="7">
             </c>
    </row>
    <row r="2125" x14ac:dyDescent="0.25">
      <c r="A2125" s="40" t="n">
        <f>ROW()-5</f>
        <v>2120</v>
      </c>
      <c r="B2125" s="41" t="s">
        <v>44</v>
      </c>
      <c r="C2125" s="42" t="s">
        <v>42</v>
      </c>
      <c r="D2125" s="43" t="s">
        <v>391</v>
      </c>
      <c r="E2125" s="42" t="s">
        <v>42</v>
      </c>
      <c r="F2125" s="43" t="s">
        <v>3295</v>
      </c>
      <c r="G2125" s="44" t="s">
        <v>44</v>
      </c>
      <c r="H2125" s="44" t="s">
        <v>44</v>
      </c>
      <c r="I2125" s="42" t="s">
        <v>42</v>
      </c>
      <c r="J2125" s="42" t="s">
        <v>42</v>
      </c>
      <c r="K2125" s="42" t="s">
        <v>42</v>
      </c>
      <c r="L2125" s="45" t="n">
        <f>AF2125</f>
        <v>0</v>
      </c>
      <c r="M2125" s="46" t="s">
        <v>46</v>
      </c>
      <c r="N2125" s="58" t="n">
        <v>11111</v>
      </c>
      <c r="O2125" s="47" t="n">
        <f>L2125*N2125*BJ2125</f>
        <v>0</v>
      </c>
      <c r="P2125" s="48" t="n">
        <f>BH2125</f>
        <v>0</v>
      </c>
      <c r="Q2125" s="45">
             </c>
      <c r="R2125" s="49" t="n">
        <f>L2125*Q2125</f>
        <v>0</v>
      </c>
      <c r="S2125" s="46" t="s">
        <f>IF(I2125="粉剂", "千克", IF(I2125="", "", "粒"))</f>
        <v>47</v>
      </c>
      <c r="T2125" s="49">
             </c>
      <c r="U2125" s="49">
             </c>
      <c r="V2125" s="49">
             </c>
      <c r="W2125" s="49">
             </c>
      <c r="X2125" s="49">
             </c>
      <c r="Y2125" s="49">
             </c>
      <c r="Z2125" s="49">
             </c>
      <c r="AA2125" s="49">
             </c>
      <c r="AB2125" s="49">
             </c>
      <c r="AC2125" s="49">
             </c>
      <c r="AD2125" s="49">
             </c>
      <c r="AE2125" s="49">
             </c>
      <c r="AF2125" s="45" t="n">
        <f>T2125+U2125+V2125+W2125+X2125+Y2125+Z2125+AA2125+AB2125+AC2125+AD2125+AE2125</f>
        <v>0</v>
      </c>
      <c r="AG2125" s="50">
             </c>
      <c r="AH2125" s="51" t="n">
        <f>$Q2125*T2125</f>
        <v>0</v>
      </c>
      <c r="AI2125" s="51" t="n">
        <f>$Q2125*U2125</f>
        <v>0</v>
      </c>
      <c r="AJ2125" s="51" t="n">
        <f>$Q2125*V2125</f>
        <v>0</v>
      </c>
      <c r="AK2125" s="51" t="n">
        <f>$Q2125*W2125</f>
        <v>0</v>
      </c>
      <c r="AL2125" s="51" t="n">
        <f>$Q2125*X2125</f>
        <v>0</v>
      </c>
      <c r="AM2125" s="51" t="n">
        <f>$Q2125*Y2125</f>
        <v>0</v>
      </c>
      <c r="AN2125" s="51" t="n">
        <f>$Q2125*Z2125</f>
        <v>0</v>
      </c>
      <c r="AO2125" s="52" t="n">
        <f>$Q2125*AA2125</f>
        <v>0</v>
      </c>
      <c r="AP2125" s="52" t="n">
        <f>$Q2125*AB2125</f>
        <v>0</v>
      </c>
      <c r="AQ2125" s="52" t="n">
        <f>$Q2125*AC2125</f>
        <v>0</v>
      </c>
      <c r="AR2125" s="52" t="n">
        <f>$Q2125*AD2125</f>
        <v>0</v>
      </c>
      <c r="AS2125" s="52" t="n">
        <f>$Q2125*AE2125</f>
        <v>0</v>
      </c>
      <c r="AT2125" s="52" t="n">
        <f>SUM(AH2125:AS2125)</f>
        <v>0</v>
      </c>
      <c r="AU2125" s="53">
             </c>
      <c r="AV2125" s="54" t="n">
        <f>IF($M2125="人民币", $N2125*T2125*$BJ2125/1.13, $N2125*T2125*$BJ2125)</f>
        <v>0</v>
      </c>
      <c r="AW2125" s="54" t="n">
        <f>IF($M2125="人民币", $N2125*U2125*$BJ2125/1.13, $N2125*U2125*$BJ2125)</f>
        <v>0</v>
      </c>
      <c r="AX2125" s="54" t="n">
        <f>IF($M2125="人民币", $N2125*V2125*$BJ2125/1.13, $N2125*V2125*$BJ2125)</f>
        <v>0</v>
      </c>
      <c r="AY2125" s="54" t="n">
        <f>IF($M2125="人民币", $N2125*W2125*$BJ2125/1.13, $N2125*W2125*$BJ2125)</f>
        <v>0</v>
      </c>
      <c r="AZ2125" s="54" t="n">
        <f>IF($M2125="人民币", $N2125*X2125*$BJ2125/1.13, $N2125*X2125*$BJ2125)</f>
        <v>0</v>
      </c>
      <c r="BA2125" s="54" t="n">
        <f>IF($M2125="人民币", $N2125*Y2125*$BJ2125/1.13, $N2125*Y2125*$BJ2125)</f>
        <v>0</v>
      </c>
      <c r="BB2125" s="54" t="n">
        <f>IF($M2125="人民币", $N2125*Z2125*$BJ2125/1.13, $N2125*Z2125*$BJ2125)</f>
        <v>0</v>
      </c>
      <c r="BC2125" s="54" t="n">
        <f>IF($M2125="人民币", $N2125*AA2125*$BJ2125/1.13, $N2125*AA2125*$BJ2125)</f>
        <v>0</v>
      </c>
      <c r="BD2125" s="54" t="n">
        <f>IF($M2125="人民币", $N2125*AB2125*$BJ2125/1.13, $N2125*AB2125*$BJ2125)</f>
        <v>0</v>
      </c>
      <c r="BE2125" s="54" t="n">
        <f>IF($M2125="人民币", $N2125*AC2125*$BJ2125/1.13, $N2125*AC2125*$BJ2125)</f>
        <v>0</v>
      </c>
      <c r="BF2125" s="54" t="n">
        <f>IF($M2125="人民币", $N2125*AD2125*$BJ2125/1.13, $N2125*AD2125*$BJ2125)</f>
        <v>0</v>
      </c>
      <c r="BG2125" s="54" t="n">
        <f>IF($M2125="人民币", $N2125*AE2125*$BJ2125/1.13, $N2125*AE2125*$BJ2125)</f>
        <v>0</v>
      </c>
      <c r="BH2125" s="55" t="n">
        <f>SUM(AV2125:BG2125)</f>
        <v>0</v>
      </c>
      <c r="BI2125" s="56">
             </c>
      <c r="BJ2125" s="57" t="n">
        <v>2119</v>
      </c>
      <c r="BK2125" s="29" t="n">
        <f>IF(OR(D2125="", F2125="", J2125="", M2125=""), 1, 0)</f>
        <v>0</v>
      </c>
      <c r="BL2125" s="7">
             </c>
      <c r="BR2125" s="7">
             </c>
    </row>
    <row r="2126" x14ac:dyDescent="0.25">
      <c r="A2126" s="40" t="n">
        <f>ROW()-5</f>
        <v>2121</v>
      </c>
      <c r="B2126" s="41" t="s">
        <v>44</v>
      </c>
      <c r="C2126" s="42" t="s">
        <v>42</v>
      </c>
      <c r="D2126" s="43" t="s">
        <v>394</v>
      </c>
      <c r="E2126" s="42" t="s">
        <v>42</v>
      </c>
      <c r="F2126" s="43" t="s">
        <v>3296</v>
      </c>
      <c r="G2126" s="44" t="s">
        <v>44</v>
      </c>
      <c r="H2126" s="44" t="s">
        <v>44</v>
      </c>
      <c r="I2126" s="42" t="s">
        <v>42</v>
      </c>
      <c r="J2126" s="42" t="s">
        <v>42</v>
      </c>
      <c r="K2126" s="42" t="s">
        <v>42</v>
      </c>
      <c r="L2126" s="45" t="n">
        <f>AF2126</f>
        <v>0</v>
      </c>
      <c r="M2126" s="46" t="s">
        <v>46</v>
      </c>
      <c r="N2126" s="58" t="n">
        <v>11111</v>
      </c>
      <c r="O2126" s="47" t="n">
        <f>L2126*N2126*BJ2126</f>
        <v>0</v>
      </c>
      <c r="P2126" s="48" t="n">
        <f>BH2126</f>
        <v>0</v>
      </c>
      <c r="Q2126" s="45">
             </c>
      <c r="R2126" s="49" t="n">
        <f>L2126*Q2126</f>
        <v>0</v>
      </c>
      <c r="S2126" s="46" t="s">
        <f>IF(I2126="粉剂", "千克", IF(I2126="", "", "粒"))</f>
        <v>47</v>
      </c>
      <c r="T2126" s="49">
             </c>
      <c r="U2126" s="49">
             </c>
      <c r="V2126" s="49">
             </c>
      <c r="W2126" s="49">
             </c>
      <c r="X2126" s="49">
             </c>
      <c r="Y2126" s="49">
             </c>
      <c r="Z2126" s="49">
             </c>
      <c r="AA2126" s="49">
             </c>
      <c r="AB2126" s="49">
             </c>
      <c r="AC2126" s="49">
             </c>
      <c r="AD2126" s="49">
             </c>
      <c r="AE2126" s="49">
             </c>
      <c r="AF2126" s="45" t="n">
        <f>T2126+U2126+V2126+W2126+X2126+Y2126+Z2126+AA2126+AB2126+AC2126+AD2126+AE2126</f>
        <v>0</v>
      </c>
      <c r="AG2126" s="50">
             </c>
      <c r="AH2126" s="51" t="n">
        <f>$Q2126*T2126</f>
        <v>0</v>
      </c>
      <c r="AI2126" s="51" t="n">
        <f>$Q2126*U2126</f>
        <v>0</v>
      </c>
      <c r="AJ2126" s="51" t="n">
        <f>$Q2126*V2126</f>
        <v>0</v>
      </c>
      <c r="AK2126" s="51" t="n">
        <f>$Q2126*W2126</f>
        <v>0</v>
      </c>
      <c r="AL2126" s="51" t="n">
        <f>$Q2126*X2126</f>
        <v>0</v>
      </c>
      <c r="AM2126" s="51" t="n">
        <f>$Q2126*Y2126</f>
        <v>0</v>
      </c>
      <c r="AN2126" s="51" t="n">
        <f>$Q2126*Z2126</f>
        <v>0</v>
      </c>
      <c r="AO2126" s="52" t="n">
        <f>$Q2126*AA2126</f>
        <v>0</v>
      </c>
      <c r="AP2126" s="52" t="n">
        <f>$Q2126*AB2126</f>
        <v>0</v>
      </c>
      <c r="AQ2126" s="52" t="n">
        <f>$Q2126*AC2126</f>
        <v>0</v>
      </c>
      <c r="AR2126" s="52" t="n">
        <f>$Q2126*AD2126</f>
        <v>0</v>
      </c>
      <c r="AS2126" s="52" t="n">
        <f>$Q2126*AE2126</f>
        <v>0</v>
      </c>
      <c r="AT2126" s="52" t="n">
        <f>SUM(AH2126:AS2126)</f>
        <v>0</v>
      </c>
      <c r="AU2126" s="53">
             </c>
      <c r="AV2126" s="54" t="n">
        <f>IF($M2126="人民币", $N2126*T2126*$BJ2126/1.13, $N2126*T2126*$BJ2126)</f>
        <v>0</v>
      </c>
      <c r="AW2126" s="54" t="n">
        <f>IF($M2126="人民币", $N2126*U2126*$BJ2126/1.13, $N2126*U2126*$BJ2126)</f>
        <v>0</v>
      </c>
      <c r="AX2126" s="54" t="n">
        <f>IF($M2126="人民币", $N2126*V2126*$BJ2126/1.13, $N2126*V2126*$BJ2126)</f>
        <v>0</v>
      </c>
      <c r="AY2126" s="54" t="n">
        <f>IF($M2126="人民币", $N2126*W2126*$BJ2126/1.13, $N2126*W2126*$BJ2126)</f>
        <v>0</v>
      </c>
      <c r="AZ2126" s="54" t="n">
        <f>IF($M2126="人民币", $N2126*X2126*$BJ2126/1.13, $N2126*X2126*$BJ2126)</f>
        <v>0</v>
      </c>
      <c r="BA2126" s="54" t="n">
        <f>IF($M2126="人民币", $N2126*Y2126*$BJ2126/1.13, $N2126*Y2126*$BJ2126)</f>
        <v>0</v>
      </c>
      <c r="BB2126" s="54" t="n">
        <f>IF($M2126="人民币", $N2126*Z2126*$BJ2126/1.13, $N2126*Z2126*$BJ2126)</f>
        <v>0</v>
      </c>
      <c r="BC2126" s="54" t="n">
        <f>IF($M2126="人民币", $N2126*AA2126*$BJ2126/1.13, $N2126*AA2126*$BJ2126)</f>
        <v>0</v>
      </c>
      <c r="BD2126" s="54" t="n">
        <f>IF($M2126="人民币", $N2126*AB2126*$BJ2126/1.13, $N2126*AB2126*$BJ2126)</f>
        <v>0</v>
      </c>
      <c r="BE2126" s="54" t="n">
        <f>IF($M2126="人民币", $N2126*AC2126*$BJ2126/1.13, $N2126*AC2126*$BJ2126)</f>
        <v>0</v>
      </c>
      <c r="BF2126" s="54" t="n">
        <f>IF($M2126="人民币", $N2126*AD2126*$BJ2126/1.13, $N2126*AD2126*$BJ2126)</f>
        <v>0</v>
      </c>
      <c r="BG2126" s="54" t="n">
        <f>IF($M2126="人民币", $N2126*AE2126*$BJ2126/1.13, $N2126*AE2126*$BJ2126)</f>
        <v>0</v>
      </c>
      <c r="BH2126" s="55" t="n">
        <f>SUM(AV2126:BG2126)</f>
        <v>0</v>
      </c>
      <c r="BI2126" s="56">
             </c>
      <c r="BJ2126" s="57" t="n">
        <v>2120</v>
      </c>
      <c r="BK2126" s="29" t="n">
        <f>IF(OR(D2126="", F2126="", J2126="", M2126=""), 1, 0)</f>
        <v>0</v>
      </c>
      <c r="BL2126" s="7">
             </c>
      <c r="BR2126" s="7">
             </c>
    </row>
    <row r="2127" x14ac:dyDescent="0.25">
      <c r="A2127" s="40" t="n">
        <f>ROW()-5</f>
        <v>2122</v>
      </c>
      <c r="B2127" s="41" t="s">
        <v>44</v>
      </c>
      <c r="C2127" s="42" t="s">
        <v>42</v>
      </c>
      <c r="D2127" s="43" t="s">
        <v>397</v>
      </c>
      <c r="E2127" s="42" t="s">
        <v>42</v>
      </c>
      <c r="F2127" s="43" t="s">
        <v>3297</v>
      </c>
      <c r="G2127" s="44" t="s">
        <v>44</v>
      </c>
      <c r="H2127" s="44" t="s">
        <v>44</v>
      </c>
      <c r="I2127" s="42" t="s">
        <v>42</v>
      </c>
      <c r="J2127" s="42" t="s">
        <v>42</v>
      </c>
      <c r="K2127" s="42" t="s">
        <v>42</v>
      </c>
      <c r="L2127" s="45" t="n">
        <f>AF2127</f>
        <v>0</v>
      </c>
      <c r="M2127" s="46" t="s">
        <v>46</v>
      </c>
      <c r="N2127" s="58" t="n">
        <v>11111</v>
      </c>
      <c r="O2127" s="47" t="n">
        <f>L2127*N2127*BJ2127</f>
        <v>0</v>
      </c>
      <c r="P2127" s="48" t="n">
        <f>BH2127</f>
        <v>0</v>
      </c>
      <c r="Q2127" s="45">
             </c>
      <c r="R2127" s="49" t="n">
        <f>L2127*Q2127</f>
        <v>0</v>
      </c>
      <c r="S2127" s="46" t="s">
        <f>IF(I2127="粉剂", "千克", IF(I2127="", "", "粒"))</f>
        <v>47</v>
      </c>
      <c r="T2127" s="49">
             </c>
      <c r="U2127" s="49">
             </c>
      <c r="V2127" s="49">
             </c>
      <c r="W2127" s="49">
             </c>
      <c r="X2127" s="49">
             </c>
      <c r="Y2127" s="49">
             </c>
      <c r="Z2127" s="49">
             </c>
      <c r="AA2127" s="49">
             </c>
      <c r="AB2127" s="49">
             </c>
      <c r="AC2127" s="49">
             </c>
      <c r="AD2127" s="49">
             </c>
      <c r="AE2127" s="49">
             </c>
      <c r="AF2127" s="45" t="n">
        <f>T2127+U2127+V2127+W2127+X2127+Y2127+Z2127+AA2127+AB2127+AC2127+AD2127+AE2127</f>
        <v>0</v>
      </c>
      <c r="AG2127" s="50">
             </c>
      <c r="AH2127" s="51" t="n">
        <f>$Q2127*T2127</f>
        <v>0</v>
      </c>
      <c r="AI2127" s="51" t="n">
        <f>$Q2127*U2127</f>
        <v>0</v>
      </c>
      <c r="AJ2127" s="51" t="n">
        <f>$Q2127*V2127</f>
        <v>0</v>
      </c>
      <c r="AK2127" s="51" t="n">
        <f>$Q2127*W2127</f>
        <v>0</v>
      </c>
      <c r="AL2127" s="51" t="n">
        <f>$Q2127*X2127</f>
        <v>0</v>
      </c>
      <c r="AM2127" s="51" t="n">
        <f>$Q2127*Y2127</f>
        <v>0</v>
      </c>
      <c r="AN2127" s="51" t="n">
        <f>$Q2127*Z2127</f>
        <v>0</v>
      </c>
      <c r="AO2127" s="52" t="n">
        <f>$Q2127*AA2127</f>
        <v>0</v>
      </c>
      <c r="AP2127" s="52" t="n">
        <f>$Q2127*AB2127</f>
        <v>0</v>
      </c>
      <c r="AQ2127" s="52" t="n">
        <f>$Q2127*AC2127</f>
        <v>0</v>
      </c>
      <c r="AR2127" s="52" t="n">
        <f>$Q2127*AD2127</f>
        <v>0</v>
      </c>
      <c r="AS2127" s="52" t="n">
        <f>$Q2127*AE2127</f>
        <v>0</v>
      </c>
      <c r="AT2127" s="52" t="n">
        <f>SUM(AH2127:AS2127)</f>
        <v>0</v>
      </c>
      <c r="AU2127" s="53">
             </c>
      <c r="AV2127" s="54" t="n">
        <f>IF($M2127="人民币", $N2127*T2127*$BJ2127/1.13, $N2127*T2127*$BJ2127)</f>
        <v>0</v>
      </c>
      <c r="AW2127" s="54" t="n">
        <f>IF($M2127="人民币", $N2127*U2127*$BJ2127/1.13, $N2127*U2127*$BJ2127)</f>
        <v>0</v>
      </c>
      <c r="AX2127" s="54" t="n">
        <f>IF($M2127="人民币", $N2127*V2127*$BJ2127/1.13, $N2127*V2127*$BJ2127)</f>
        <v>0</v>
      </c>
      <c r="AY2127" s="54" t="n">
        <f>IF($M2127="人民币", $N2127*W2127*$BJ2127/1.13, $N2127*W2127*$BJ2127)</f>
        <v>0</v>
      </c>
      <c r="AZ2127" s="54" t="n">
        <f>IF($M2127="人民币", $N2127*X2127*$BJ2127/1.13, $N2127*X2127*$BJ2127)</f>
        <v>0</v>
      </c>
      <c r="BA2127" s="54" t="n">
        <f>IF($M2127="人民币", $N2127*Y2127*$BJ2127/1.13, $N2127*Y2127*$BJ2127)</f>
        <v>0</v>
      </c>
      <c r="BB2127" s="54" t="n">
        <f>IF($M2127="人民币", $N2127*Z2127*$BJ2127/1.13, $N2127*Z2127*$BJ2127)</f>
        <v>0</v>
      </c>
      <c r="BC2127" s="54" t="n">
        <f>IF($M2127="人民币", $N2127*AA2127*$BJ2127/1.13, $N2127*AA2127*$BJ2127)</f>
        <v>0</v>
      </c>
      <c r="BD2127" s="54" t="n">
        <f>IF($M2127="人民币", $N2127*AB2127*$BJ2127/1.13, $N2127*AB2127*$BJ2127)</f>
        <v>0</v>
      </c>
      <c r="BE2127" s="54" t="n">
        <f>IF($M2127="人民币", $N2127*AC2127*$BJ2127/1.13, $N2127*AC2127*$BJ2127)</f>
        <v>0</v>
      </c>
      <c r="BF2127" s="54" t="n">
        <f>IF($M2127="人民币", $N2127*AD2127*$BJ2127/1.13, $N2127*AD2127*$BJ2127)</f>
        <v>0</v>
      </c>
      <c r="BG2127" s="54" t="n">
        <f>IF($M2127="人民币", $N2127*AE2127*$BJ2127/1.13, $N2127*AE2127*$BJ2127)</f>
        <v>0</v>
      </c>
      <c r="BH2127" s="55" t="n">
        <f>SUM(AV2127:BG2127)</f>
        <v>0</v>
      </c>
      <c r="BI2127" s="56">
             </c>
      <c r="BJ2127" s="57" t="n">
        <v>2121</v>
      </c>
      <c r="BK2127" s="29" t="n">
        <f>IF(OR(D2127="", F2127="", J2127="", M2127=""), 1, 0)</f>
        <v>0</v>
      </c>
      <c r="BL2127" s="7">
             </c>
      <c r="BR2127" s="7">
             </c>
    </row>
    <row r="2128" x14ac:dyDescent="0.25">
      <c r="A2128" s="40" t="n">
        <f>ROW()-5</f>
        <v>2123</v>
      </c>
      <c r="B2128" s="41" t="s">
        <v>44</v>
      </c>
      <c r="C2128" s="42" t="s">
        <v>42</v>
      </c>
      <c r="D2128" s="43" t="s">
        <v>400</v>
      </c>
      <c r="E2128" s="42" t="s">
        <v>42</v>
      </c>
      <c r="F2128" s="43" t="s">
        <v>3298</v>
      </c>
      <c r="G2128" s="44" t="s">
        <v>44</v>
      </c>
      <c r="H2128" s="44" t="s">
        <v>44</v>
      </c>
      <c r="I2128" s="42" t="s">
        <v>42</v>
      </c>
      <c r="J2128" s="42" t="s">
        <v>42</v>
      </c>
      <c r="K2128" s="42" t="s">
        <v>42</v>
      </c>
      <c r="L2128" s="45" t="n">
        <f>AF2128</f>
        <v>0</v>
      </c>
      <c r="M2128" s="46" t="s">
        <v>46</v>
      </c>
      <c r="N2128" s="58" t="n">
        <v>11111</v>
      </c>
      <c r="O2128" s="47" t="n">
        <f>L2128*N2128*BJ2128</f>
        <v>0</v>
      </c>
      <c r="P2128" s="48" t="n">
        <f>BH2128</f>
        <v>0</v>
      </c>
      <c r="Q2128" s="45">
             </c>
      <c r="R2128" s="49" t="n">
        <f>L2128*Q2128</f>
        <v>0</v>
      </c>
      <c r="S2128" s="46" t="s">
        <f>IF(I2128="粉剂", "千克", IF(I2128="", "", "粒"))</f>
        <v>47</v>
      </c>
      <c r="T2128" s="49">
             </c>
      <c r="U2128" s="49">
             </c>
      <c r="V2128" s="49">
             </c>
      <c r="W2128" s="49">
             </c>
      <c r="X2128" s="49">
             </c>
      <c r="Y2128" s="49">
             </c>
      <c r="Z2128" s="49">
             </c>
      <c r="AA2128" s="49">
             </c>
      <c r="AB2128" s="49">
             </c>
      <c r="AC2128" s="49">
             </c>
      <c r="AD2128" s="49">
             </c>
      <c r="AE2128" s="49">
             </c>
      <c r="AF2128" s="45" t="n">
        <f>T2128+U2128+V2128+W2128+X2128+Y2128+Z2128+AA2128+AB2128+AC2128+AD2128+AE2128</f>
        <v>0</v>
      </c>
      <c r="AG2128" s="50">
             </c>
      <c r="AH2128" s="51" t="n">
        <f>$Q2128*T2128</f>
        <v>0</v>
      </c>
      <c r="AI2128" s="51" t="n">
        <f>$Q2128*U2128</f>
        <v>0</v>
      </c>
      <c r="AJ2128" s="51" t="n">
        <f>$Q2128*V2128</f>
        <v>0</v>
      </c>
      <c r="AK2128" s="51" t="n">
        <f>$Q2128*W2128</f>
        <v>0</v>
      </c>
      <c r="AL2128" s="51" t="n">
        <f>$Q2128*X2128</f>
        <v>0</v>
      </c>
      <c r="AM2128" s="51" t="n">
        <f>$Q2128*Y2128</f>
        <v>0</v>
      </c>
      <c r="AN2128" s="51" t="n">
        <f>$Q2128*Z2128</f>
        <v>0</v>
      </c>
      <c r="AO2128" s="52" t="n">
        <f>$Q2128*AA2128</f>
        <v>0</v>
      </c>
      <c r="AP2128" s="52" t="n">
        <f>$Q2128*AB2128</f>
        <v>0</v>
      </c>
      <c r="AQ2128" s="52" t="n">
        <f>$Q2128*AC2128</f>
        <v>0</v>
      </c>
      <c r="AR2128" s="52" t="n">
        <f>$Q2128*AD2128</f>
        <v>0</v>
      </c>
      <c r="AS2128" s="52" t="n">
        <f>$Q2128*AE2128</f>
        <v>0</v>
      </c>
      <c r="AT2128" s="52" t="n">
        <f>SUM(AH2128:AS2128)</f>
        <v>0</v>
      </c>
      <c r="AU2128" s="53">
             </c>
      <c r="AV2128" s="54" t="n">
        <f>IF($M2128="人民币", $N2128*T2128*$BJ2128/1.13, $N2128*T2128*$BJ2128)</f>
        <v>0</v>
      </c>
      <c r="AW2128" s="54" t="n">
        <f>IF($M2128="人民币", $N2128*U2128*$BJ2128/1.13, $N2128*U2128*$BJ2128)</f>
        <v>0</v>
      </c>
      <c r="AX2128" s="54" t="n">
        <f>IF($M2128="人民币", $N2128*V2128*$BJ2128/1.13, $N2128*V2128*$BJ2128)</f>
        <v>0</v>
      </c>
      <c r="AY2128" s="54" t="n">
        <f>IF($M2128="人民币", $N2128*W2128*$BJ2128/1.13, $N2128*W2128*$BJ2128)</f>
        <v>0</v>
      </c>
      <c r="AZ2128" s="54" t="n">
        <f>IF($M2128="人民币", $N2128*X2128*$BJ2128/1.13, $N2128*X2128*$BJ2128)</f>
        <v>0</v>
      </c>
      <c r="BA2128" s="54" t="n">
        <f>IF($M2128="人民币", $N2128*Y2128*$BJ2128/1.13, $N2128*Y2128*$BJ2128)</f>
        <v>0</v>
      </c>
      <c r="BB2128" s="54" t="n">
        <f>IF($M2128="人民币", $N2128*Z2128*$BJ2128/1.13, $N2128*Z2128*$BJ2128)</f>
        <v>0</v>
      </c>
      <c r="BC2128" s="54" t="n">
        <f>IF($M2128="人民币", $N2128*AA2128*$BJ2128/1.13, $N2128*AA2128*$BJ2128)</f>
        <v>0</v>
      </c>
      <c r="BD2128" s="54" t="n">
        <f>IF($M2128="人民币", $N2128*AB2128*$BJ2128/1.13, $N2128*AB2128*$BJ2128)</f>
        <v>0</v>
      </c>
      <c r="BE2128" s="54" t="n">
        <f>IF($M2128="人民币", $N2128*AC2128*$BJ2128/1.13, $N2128*AC2128*$BJ2128)</f>
        <v>0</v>
      </c>
      <c r="BF2128" s="54" t="n">
        <f>IF($M2128="人民币", $N2128*AD2128*$BJ2128/1.13, $N2128*AD2128*$BJ2128)</f>
        <v>0</v>
      </c>
      <c r="BG2128" s="54" t="n">
        <f>IF($M2128="人民币", $N2128*AE2128*$BJ2128/1.13, $N2128*AE2128*$BJ2128)</f>
        <v>0</v>
      </c>
      <c r="BH2128" s="55" t="n">
        <f>SUM(AV2128:BG2128)</f>
        <v>0</v>
      </c>
      <c r="BI2128" s="56">
             </c>
      <c r="BJ2128" s="57" t="n">
        <v>2122</v>
      </c>
      <c r="BK2128" s="29" t="n">
        <f>IF(OR(D2128="", F2128="", J2128="", M2128=""), 1, 0)</f>
        <v>0</v>
      </c>
      <c r="BL2128" s="7">
             </c>
      <c r="BR2128" s="7">
             </c>
    </row>
    <row r="2129" x14ac:dyDescent="0.25">
      <c r="A2129" s="40" t="n">
        <f>ROW()-5</f>
        <v>2124</v>
      </c>
      <c r="B2129" s="41" t="s">
        <v>44</v>
      </c>
      <c r="C2129" s="42" t="s">
        <v>42</v>
      </c>
      <c r="D2129" s="43" t="s">
        <v>403</v>
      </c>
      <c r="E2129" s="42" t="s">
        <v>42</v>
      </c>
      <c r="F2129" s="43" t="s">
        <v>3299</v>
      </c>
      <c r="G2129" s="44" t="s">
        <v>44</v>
      </c>
      <c r="H2129" s="44" t="s">
        <v>44</v>
      </c>
      <c r="I2129" s="42" t="s">
        <v>42</v>
      </c>
      <c r="J2129" s="42" t="s">
        <v>42</v>
      </c>
      <c r="K2129" s="42" t="s">
        <v>42</v>
      </c>
      <c r="L2129" s="45" t="n">
        <f>AF2129</f>
        <v>0</v>
      </c>
      <c r="M2129" s="46" t="s">
        <v>46</v>
      </c>
      <c r="N2129" s="58" t="n">
        <v>11111</v>
      </c>
      <c r="O2129" s="47" t="n">
        <f>L2129*N2129*BJ2129</f>
        <v>0</v>
      </c>
      <c r="P2129" s="48" t="n">
        <f>BH2129</f>
        <v>0</v>
      </c>
      <c r="Q2129" s="45">
             </c>
      <c r="R2129" s="49" t="n">
        <f>L2129*Q2129</f>
        <v>0</v>
      </c>
      <c r="S2129" s="46" t="s">
        <f>IF(I2129="粉剂", "千克", IF(I2129="", "", "粒"))</f>
        <v>47</v>
      </c>
      <c r="T2129" s="49">
             </c>
      <c r="U2129" s="49">
             </c>
      <c r="V2129" s="49">
             </c>
      <c r="W2129" s="49">
             </c>
      <c r="X2129" s="49">
             </c>
      <c r="Y2129" s="49">
             </c>
      <c r="Z2129" s="49">
             </c>
      <c r="AA2129" s="49">
             </c>
      <c r="AB2129" s="49">
             </c>
      <c r="AC2129" s="49">
             </c>
      <c r="AD2129" s="49">
             </c>
      <c r="AE2129" s="49">
             </c>
      <c r="AF2129" s="45" t="n">
        <f>T2129+U2129+V2129+W2129+X2129+Y2129+Z2129+AA2129+AB2129+AC2129+AD2129+AE2129</f>
        <v>0</v>
      </c>
      <c r="AG2129" s="50">
             </c>
      <c r="AH2129" s="51" t="n">
        <f>$Q2129*T2129</f>
        <v>0</v>
      </c>
      <c r="AI2129" s="51" t="n">
        <f>$Q2129*U2129</f>
        <v>0</v>
      </c>
      <c r="AJ2129" s="51" t="n">
        <f>$Q2129*V2129</f>
        <v>0</v>
      </c>
      <c r="AK2129" s="51" t="n">
        <f>$Q2129*W2129</f>
        <v>0</v>
      </c>
      <c r="AL2129" s="51" t="n">
        <f>$Q2129*X2129</f>
        <v>0</v>
      </c>
      <c r="AM2129" s="51" t="n">
        <f>$Q2129*Y2129</f>
        <v>0</v>
      </c>
      <c r="AN2129" s="51" t="n">
        <f>$Q2129*Z2129</f>
        <v>0</v>
      </c>
      <c r="AO2129" s="52" t="n">
        <f>$Q2129*AA2129</f>
        <v>0</v>
      </c>
      <c r="AP2129" s="52" t="n">
        <f>$Q2129*AB2129</f>
        <v>0</v>
      </c>
      <c r="AQ2129" s="52" t="n">
        <f>$Q2129*AC2129</f>
        <v>0</v>
      </c>
      <c r="AR2129" s="52" t="n">
        <f>$Q2129*AD2129</f>
        <v>0</v>
      </c>
      <c r="AS2129" s="52" t="n">
        <f>$Q2129*AE2129</f>
        <v>0</v>
      </c>
      <c r="AT2129" s="52" t="n">
        <f>SUM(AH2129:AS2129)</f>
        <v>0</v>
      </c>
      <c r="AU2129" s="53">
             </c>
      <c r="AV2129" s="54" t="n">
        <f>IF($M2129="人民币", $N2129*T2129*$BJ2129/1.13, $N2129*T2129*$BJ2129)</f>
        <v>0</v>
      </c>
      <c r="AW2129" s="54" t="n">
        <f>IF($M2129="人民币", $N2129*U2129*$BJ2129/1.13, $N2129*U2129*$BJ2129)</f>
        <v>0</v>
      </c>
      <c r="AX2129" s="54" t="n">
        <f>IF($M2129="人民币", $N2129*V2129*$BJ2129/1.13, $N2129*V2129*$BJ2129)</f>
        <v>0</v>
      </c>
      <c r="AY2129" s="54" t="n">
        <f>IF($M2129="人民币", $N2129*W2129*$BJ2129/1.13, $N2129*W2129*$BJ2129)</f>
        <v>0</v>
      </c>
      <c r="AZ2129" s="54" t="n">
        <f>IF($M2129="人民币", $N2129*X2129*$BJ2129/1.13, $N2129*X2129*$BJ2129)</f>
        <v>0</v>
      </c>
      <c r="BA2129" s="54" t="n">
        <f>IF($M2129="人民币", $N2129*Y2129*$BJ2129/1.13, $N2129*Y2129*$BJ2129)</f>
        <v>0</v>
      </c>
      <c r="BB2129" s="54" t="n">
        <f>IF($M2129="人民币", $N2129*Z2129*$BJ2129/1.13, $N2129*Z2129*$BJ2129)</f>
        <v>0</v>
      </c>
      <c r="BC2129" s="54" t="n">
        <f>IF($M2129="人民币", $N2129*AA2129*$BJ2129/1.13, $N2129*AA2129*$BJ2129)</f>
        <v>0</v>
      </c>
      <c r="BD2129" s="54" t="n">
        <f>IF($M2129="人民币", $N2129*AB2129*$BJ2129/1.13, $N2129*AB2129*$BJ2129)</f>
        <v>0</v>
      </c>
      <c r="BE2129" s="54" t="n">
        <f>IF($M2129="人民币", $N2129*AC2129*$BJ2129/1.13, $N2129*AC2129*$BJ2129)</f>
        <v>0</v>
      </c>
      <c r="BF2129" s="54" t="n">
        <f>IF($M2129="人民币", $N2129*AD2129*$BJ2129/1.13, $N2129*AD2129*$BJ2129)</f>
        <v>0</v>
      </c>
      <c r="BG2129" s="54" t="n">
        <f>IF($M2129="人民币", $N2129*AE2129*$BJ2129/1.13, $N2129*AE2129*$BJ2129)</f>
        <v>0</v>
      </c>
      <c r="BH2129" s="55" t="n">
        <f>SUM(AV2129:BG2129)</f>
        <v>0</v>
      </c>
      <c r="BI2129" s="56">
             </c>
      <c r="BJ2129" s="57" t="n">
        <v>2123</v>
      </c>
      <c r="BK2129" s="29" t="n">
        <f>IF(OR(D2129="", F2129="", J2129="", M2129=""), 1, 0)</f>
        <v>0</v>
      </c>
      <c r="BL2129" s="7">
             </c>
      <c r="BR2129" s="7">
             </c>
    </row>
    <row r="2130" x14ac:dyDescent="0.25">
      <c r="A2130" s="40" t="n">
        <f>ROW()-5</f>
        <v>2125</v>
      </c>
      <c r="B2130" s="41" t="s">
        <v>44</v>
      </c>
      <c r="C2130" s="42" t="s">
        <v>42</v>
      </c>
      <c r="D2130" s="43" t="s">
        <v>406</v>
      </c>
      <c r="E2130" s="42" t="s">
        <v>42</v>
      </c>
      <c r="F2130" s="43" t="s">
        <v>3300</v>
      </c>
      <c r="G2130" s="44" t="s">
        <v>44</v>
      </c>
      <c r="H2130" s="44" t="s">
        <v>44</v>
      </c>
      <c r="I2130" s="42" t="s">
        <v>42</v>
      </c>
      <c r="J2130" s="42" t="s">
        <v>42</v>
      </c>
      <c r="K2130" s="42" t="s">
        <v>42</v>
      </c>
      <c r="L2130" s="45" t="n">
        <f>AF2130</f>
        <v>0</v>
      </c>
      <c r="M2130" s="46" t="s">
        <v>46</v>
      </c>
      <c r="N2130" s="58" t="n">
        <v>11111</v>
      </c>
      <c r="O2130" s="47" t="n">
        <f>L2130*N2130*BJ2130</f>
        <v>0</v>
      </c>
      <c r="P2130" s="48" t="n">
        <f>BH2130</f>
        <v>0</v>
      </c>
      <c r="Q2130" s="45">
             </c>
      <c r="R2130" s="49" t="n">
        <f>L2130*Q2130</f>
        <v>0</v>
      </c>
      <c r="S2130" s="46" t="s">
        <f>IF(I2130="粉剂", "千克", IF(I2130="", "", "粒"))</f>
        <v>47</v>
      </c>
      <c r="T2130" s="49">
             </c>
      <c r="U2130" s="49">
             </c>
      <c r="V2130" s="49">
             </c>
      <c r="W2130" s="49">
             </c>
      <c r="X2130" s="49">
             </c>
      <c r="Y2130" s="49">
             </c>
      <c r="Z2130" s="49">
             </c>
      <c r="AA2130" s="49">
             </c>
      <c r="AB2130" s="49">
             </c>
      <c r="AC2130" s="49">
             </c>
      <c r="AD2130" s="49">
             </c>
      <c r="AE2130" s="49">
             </c>
      <c r="AF2130" s="45" t="n">
        <f>T2130+U2130+V2130+W2130+X2130+Y2130+Z2130+AA2130+AB2130+AC2130+AD2130+AE2130</f>
        <v>0</v>
      </c>
      <c r="AG2130" s="50">
             </c>
      <c r="AH2130" s="51" t="n">
        <f>$Q2130*T2130</f>
        <v>0</v>
      </c>
      <c r="AI2130" s="51" t="n">
        <f>$Q2130*U2130</f>
        <v>0</v>
      </c>
      <c r="AJ2130" s="51" t="n">
        <f>$Q2130*V2130</f>
        <v>0</v>
      </c>
      <c r="AK2130" s="51" t="n">
        <f>$Q2130*W2130</f>
        <v>0</v>
      </c>
      <c r="AL2130" s="51" t="n">
        <f>$Q2130*X2130</f>
        <v>0</v>
      </c>
      <c r="AM2130" s="51" t="n">
        <f>$Q2130*Y2130</f>
        <v>0</v>
      </c>
      <c r="AN2130" s="51" t="n">
        <f>$Q2130*Z2130</f>
        <v>0</v>
      </c>
      <c r="AO2130" s="52" t="n">
        <f>$Q2130*AA2130</f>
        <v>0</v>
      </c>
      <c r="AP2130" s="52" t="n">
        <f>$Q2130*AB2130</f>
        <v>0</v>
      </c>
      <c r="AQ2130" s="52" t="n">
        <f>$Q2130*AC2130</f>
        <v>0</v>
      </c>
      <c r="AR2130" s="52" t="n">
        <f>$Q2130*AD2130</f>
        <v>0</v>
      </c>
      <c r="AS2130" s="52" t="n">
        <f>$Q2130*AE2130</f>
        <v>0</v>
      </c>
      <c r="AT2130" s="52" t="n">
        <f>SUM(AH2130:AS2130)</f>
        <v>0</v>
      </c>
      <c r="AU2130" s="53">
             </c>
      <c r="AV2130" s="54" t="n">
        <f>IF($M2130="人民币", $N2130*T2130*$BJ2130/1.13, $N2130*T2130*$BJ2130)</f>
        <v>0</v>
      </c>
      <c r="AW2130" s="54" t="n">
        <f>IF($M2130="人民币", $N2130*U2130*$BJ2130/1.13, $N2130*U2130*$BJ2130)</f>
        <v>0</v>
      </c>
      <c r="AX2130" s="54" t="n">
        <f>IF($M2130="人民币", $N2130*V2130*$BJ2130/1.13, $N2130*V2130*$BJ2130)</f>
        <v>0</v>
      </c>
      <c r="AY2130" s="54" t="n">
        <f>IF($M2130="人民币", $N2130*W2130*$BJ2130/1.13, $N2130*W2130*$BJ2130)</f>
        <v>0</v>
      </c>
      <c r="AZ2130" s="54" t="n">
        <f>IF($M2130="人民币", $N2130*X2130*$BJ2130/1.13, $N2130*X2130*$BJ2130)</f>
        <v>0</v>
      </c>
      <c r="BA2130" s="54" t="n">
        <f>IF($M2130="人民币", $N2130*Y2130*$BJ2130/1.13, $N2130*Y2130*$BJ2130)</f>
        <v>0</v>
      </c>
      <c r="BB2130" s="54" t="n">
        <f>IF($M2130="人民币", $N2130*Z2130*$BJ2130/1.13, $N2130*Z2130*$BJ2130)</f>
        <v>0</v>
      </c>
      <c r="BC2130" s="54" t="n">
        <f>IF($M2130="人民币", $N2130*AA2130*$BJ2130/1.13, $N2130*AA2130*$BJ2130)</f>
        <v>0</v>
      </c>
      <c r="BD2130" s="54" t="n">
        <f>IF($M2130="人民币", $N2130*AB2130*$BJ2130/1.13, $N2130*AB2130*$BJ2130)</f>
        <v>0</v>
      </c>
      <c r="BE2130" s="54" t="n">
        <f>IF($M2130="人民币", $N2130*AC2130*$BJ2130/1.13, $N2130*AC2130*$BJ2130)</f>
        <v>0</v>
      </c>
      <c r="BF2130" s="54" t="n">
        <f>IF($M2130="人民币", $N2130*AD2130*$BJ2130/1.13, $N2130*AD2130*$BJ2130)</f>
        <v>0</v>
      </c>
      <c r="BG2130" s="54" t="n">
        <f>IF($M2130="人民币", $N2130*AE2130*$BJ2130/1.13, $N2130*AE2130*$BJ2130)</f>
        <v>0</v>
      </c>
      <c r="BH2130" s="55" t="n">
        <f>SUM(AV2130:BG2130)</f>
        <v>0</v>
      </c>
      <c r="BI2130" s="56">
             </c>
      <c r="BJ2130" s="57" t="n">
        <v>2124</v>
      </c>
      <c r="BK2130" s="29" t="n">
        <f>IF(OR(D2130="", F2130="", J2130="", M2130=""), 1, 0)</f>
        <v>0</v>
      </c>
      <c r="BL2130" s="7">
             </c>
      <c r="BR2130" s="7">
             </c>
    </row>
    <row r="2131" x14ac:dyDescent="0.25">
      <c r="A2131" s="40" t="n">
        <f>ROW()-5</f>
        <v>2126</v>
      </c>
      <c r="B2131" s="41" t="s">
        <v>44</v>
      </c>
      <c r="C2131" s="42" t="s">
        <v>42</v>
      </c>
      <c r="D2131" s="43" t="s">
        <v>409</v>
      </c>
      <c r="E2131" s="42" t="s">
        <v>42</v>
      </c>
      <c r="F2131" s="43" t="s">
        <v>3301</v>
      </c>
      <c r="G2131" s="44" t="s">
        <v>44</v>
      </c>
      <c r="H2131" s="44" t="s">
        <v>44</v>
      </c>
      <c r="I2131" s="42" t="s">
        <v>42</v>
      </c>
      <c r="J2131" s="42" t="s">
        <v>42</v>
      </c>
      <c r="K2131" s="42" t="s">
        <v>42</v>
      </c>
      <c r="L2131" s="45" t="n">
        <f>AF2131</f>
        <v>0</v>
      </c>
      <c r="M2131" s="46" t="s">
        <v>46</v>
      </c>
      <c r="N2131" s="58" t="n">
        <v>11111</v>
      </c>
      <c r="O2131" s="47" t="n">
        <f>L2131*N2131*BJ2131</f>
        <v>0</v>
      </c>
      <c r="P2131" s="48" t="n">
        <f>BH2131</f>
        <v>0</v>
      </c>
      <c r="Q2131" s="45">
             </c>
      <c r="R2131" s="49" t="n">
        <f>L2131*Q2131</f>
        <v>0</v>
      </c>
      <c r="S2131" s="46" t="s">
        <f>IF(I2131="粉剂", "千克", IF(I2131="", "", "粒"))</f>
        <v>47</v>
      </c>
      <c r="T2131" s="49">
             </c>
      <c r="U2131" s="49">
             </c>
      <c r="V2131" s="49">
             </c>
      <c r="W2131" s="49">
             </c>
      <c r="X2131" s="49">
             </c>
      <c r="Y2131" s="49">
             </c>
      <c r="Z2131" s="49">
             </c>
      <c r="AA2131" s="49">
             </c>
      <c r="AB2131" s="49">
             </c>
      <c r="AC2131" s="49">
             </c>
      <c r="AD2131" s="49">
             </c>
      <c r="AE2131" s="49">
             </c>
      <c r="AF2131" s="45" t="n">
        <f>T2131+U2131+V2131+W2131+X2131+Y2131+Z2131+AA2131+AB2131+AC2131+AD2131+AE2131</f>
        <v>0</v>
      </c>
      <c r="AG2131" s="50">
             </c>
      <c r="AH2131" s="51" t="n">
        <f>$Q2131*T2131</f>
        <v>0</v>
      </c>
      <c r="AI2131" s="51" t="n">
        <f>$Q2131*U2131</f>
        <v>0</v>
      </c>
      <c r="AJ2131" s="51" t="n">
        <f>$Q2131*V2131</f>
        <v>0</v>
      </c>
      <c r="AK2131" s="51" t="n">
        <f>$Q2131*W2131</f>
        <v>0</v>
      </c>
      <c r="AL2131" s="51" t="n">
        <f>$Q2131*X2131</f>
        <v>0</v>
      </c>
      <c r="AM2131" s="51" t="n">
        <f>$Q2131*Y2131</f>
        <v>0</v>
      </c>
      <c r="AN2131" s="51" t="n">
        <f>$Q2131*Z2131</f>
        <v>0</v>
      </c>
      <c r="AO2131" s="52" t="n">
        <f>$Q2131*AA2131</f>
        <v>0</v>
      </c>
      <c r="AP2131" s="52" t="n">
        <f>$Q2131*AB2131</f>
        <v>0</v>
      </c>
      <c r="AQ2131" s="52" t="n">
        <f>$Q2131*AC2131</f>
        <v>0</v>
      </c>
      <c r="AR2131" s="52" t="n">
        <f>$Q2131*AD2131</f>
        <v>0</v>
      </c>
      <c r="AS2131" s="52" t="n">
        <f>$Q2131*AE2131</f>
        <v>0</v>
      </c>
      <c r="AT2131" s="52" t="n">
        <f>SUM(AH2131:AS2131)</f>
        <v>0</v>
      </c>
      <c r="AU2131" s="53">
             </c>
      <c r="AV2131" s="54" t="n">
        <f>IF($M2131="人民币", $N2131*T2131*$BJ2131/1.13, $N2131*T2131*$BJ2131)</f>
        <v>0</v>
      </c>
      <c r="AW2131" s="54" t="n">
        <f>IF($M2131="人民币", $N2131*U2131*$BJ2131/1.13, $N2131*U2131*$BJ2131)</f>
        <v>0</v>
      </c>
      <c r="AX2131" s="54" t="n">
        <f>IF($M2131="人民币", $N2131*V2131*$BJ2131/1.13, $N2131*V2131*$BJ2131)</f>
        <v>0</v>
      </c>
      <c r="AY2131" s="54" t="n">
        <f>IF($M2131="人民币", $N2131*W2131*$BJ2131/1.13, $N2131*W2131*$BJ2131)</f>
        <v>0</v>
      </c>
      <c r="AZ2131" s="54" t="n">
        <f>IF($M2131="人民币", $N2131*X2131*$BJ2131/1.13, $N2131*X2131*$BJ2131)</f>
        <v>0</v>
      </c>
      <c r="BA2131" s="54" t="n">
        <f>IF($M2131="人民币", $N2131*Y2131*$BJ2131/1.13, $N2131*Y2131*$BJ2131)</f>
        <v>0</v>
      </c>
      <c r="BB2131" s="54" t="n">
        <f>IF($M2131="人民币", $N2131*Z2131*$BJ2131/1.13, $N2131*Z2131*$BJ2131)</f>
        <v>0</v>
      </c>
      <c r="BC2131" s="54" t="n">
        <f>IF($M2131="人民币", $N2131*AA2131*$BJ2131/1.13, $N2131*AA2131*$BJ2131)</f>
        <v>0</v>
      </c>
      <c r="BD2131" s="54" t="n">
        <f>IF($M2131="人民币", $N2131*AB2131*$BJ2131/1.13, $N2131*AB2131*$BJ2131)</f>
        <v>0</v>
      </c>
      <c r="BE2131" s="54" t="n">
        <f>IF($M2131="人民币", $N2131*AC2131*$BJ2131/1.13, $N2131*AC2131*$BJ2131)</f>
        <v>0</v>
      </c>
      <c r="BF2131" s="54" t="n">
        <f>IF($M2131="人民币", $N2131*AD2131*$BJ2131/1.13, $N2131*AD2131*$BJ2131)</f>
        <v>0</v>
      </c>
      <c r="BG2131" s="54" t="n">
        <f>IF($M2131="人民币", $N2131*AE2131*$BJ2131/1.13, $N2131*AE2131*$BJ2131)</f>
        <v>0</v>
      </c>
      <c r="BH2131" s="55" t="n">
        <f>SUM(AV2131:BG2131)</f>
        <v>0</v>
      </c>
      <c r="BI2131" s="56">
             </c>
      <c r="BJ2131" s="57" t="n">
        <v>2125</v>
      </c>
      <c r="BK2131" s="29" t="n">
        <f>IF(OR(D2131="", F2131="", J2131="", M2131=""), 1, 0)</f>
        <v>0</v>
      </c>
      <c r="BL2131" s="7">
             </c>
      <c r="BR2131" s="7">
             </c>
    </row>
    <row r="2132" x14ac:dyDescent="0.25">
      <c r="A2132" s="40" t="n">
        <f>ROW()-5</f>
        <v>2127</v>
      </c>
      <c r="B2132" s="41" t="s">
        <v>44</v>
      </c>
      <c r="C2132" s="42" t="s">
        <v>42</v>
      </c>
      <c r="D2132" s="43" t="s">
        <v>412</v>
      </c>
      <c r="E2132" s="42" t="s">
        <v>42</v>
      </c>
      <c r="F2132" s="43" t="s">
        <v>3302</v>
      </c>
      <c r="G2132" s="44" t="s">
        <v>44</v>
      </c>
      <c r="H2132" s="44" t="s">
        <v>44</v>
      </c>
      <c r="I2132" s="42" t="s">
        <v>42</v>
      </c>
      <c r="J2132" s="42" t="s">
        <v>42</v>
      </c>
      <c r="K2132" s="42" t="s">
        <v>42</v>
      </c>
      <c r="L2132" s="45" t="n">
        <f>AF2132</f>
        <v>0</v>
      </c>
      <c r="M2132" s="46" t="s">
        <v>46</v>
      </c>
      <c r="N2132" s="58" t="n">
        <v>11111</v>
      </c>
      <c r="O2132" s="47" t="n">
        <f>L2132*N2132*BJ2132</f>
        <v>0</v>
      </c>
      <c r="P2132" s="48" t="n">
        <f>BH2132</f>
        <v>0</v>
      </c>
      <c r="Q2132" s="45">
             </c>
      <c r="R2132" s="49" t="n">
        <f>L2132*Q2132</f>
        <v>0</v>
      </c>
      <c r="S2132" s="46" t="s">
        <f>IF(I2132="粉剂", "千克", IF(I2132="", "", "粒"))</f>
        <v>47</v>
      </c>
      <c r="T2132" s="49">
             </c>
      <c r="U2132" s="49">
             </c>
      <c r="V2132" s="49">
             </c>
      <c r="W2132" s="49">
             </c>
      <c r="X2132" s="49">
             </c>
      <c r="Y2132" s="49">
             </c>
      <c r="Z2132" s="49">
             </c>
      <c r="AA2132" s="49">
             </c>
      <c r="AB2132" s="49">
             </c>
      <c r="AC2132" s="49">
             </c>
      <c r="AD2132" s="49">
             </c>
      <c r="AE2132" s="49">
             </c>
      <c r="AF2132" s="45" t="n">
        <f>T2132+U2132+V2132+W2132+X2132+Y2132+Z2132+AA2132+AB2132+AC2132+AD2132+AE2132</f>
        <v>0</v>
      </c>
      <c r="AG2132" s="50">
             </c>
      <c r="AH2132" s="51" t="n">
        <f>$Q2132*T2132</f>
        <v>0</v>
      </c>
      <c r="AI2132" s="51" t="n">
        <f>$Q2132*U2132</f>
        <v>0</v>
      </c>
      <c r="AJ2132" s="51" t="n">
        <f>$Q2132*V2132</f>
        <v>0</v>
      </c>
      <c r="AK2132" s="51" t="n">
        <f>$Q2132*W2132</f>
        <v>0</v>
      </c>
      <c r="AL2132" s="51" t="n">
        <f>$Q2132*X2132</f>
        <v>0</v>
      </c>
      <c r="AM2132" s="51" t="n">
        <f>$Q2132*Y2132</f>
        <v>0</v>
      </c>
      <c r="AN2132" s="51" t="n">
        <f>$Q2132*Z2132</f>
        <v>0</v>
      </c>
      <c r="AO2132" s="52" t="n">
        <f>$Q2132*AA2132</f>
        <v>0</v>
      </c>
      <c r="AP2132" s="52" t="n">
        <f>$Q2132*AB2132</f>
        <v>0</v>
      </c>
      <c r="AQ2132" s="52" t="n">
        <f>$Q2132*AC2132</f>
        <v>0</v>
      </c>
      <c r="AR2132" s="52" t="n">
        <f>$Q2132*AD2132</f>
        <v>0</v>
      </c>
      <c r="AS2132" s="52" t="n">
        <f>$Q2132*AE2132</f>
        <v>0</v>
      </c>
      <c r="AT2132" s="52" t="n">
        <f>SUM(AH2132:AS2132)</f>
        <v>0</v>
      </c>
      <c r="AU2132" s="53">
             </c>
      <c r="AV2132" s="54" t="n">
        <f>IF($M2132="人民币", $N2132*T2132*$BJ2132/1.13, $N2132*T2132*$BJ2132)</f>
        <v>0</v>
      </c>
      <c r="AW2132" s="54" t="n">
        <f>IF($M2132="人民币", $N2132*U2132*$BJ2132/1.13, $N2132*U2132*$BJ2132)</f>
        <v>0</v>
      </c>
      <c r="AX2132" s="54" t="n">
        <f>IF($M2132="人民币", $N2132*V2132*$BJ2132/1.13, $N2132*V2132*$BJ2132)</f>
        <v>0</v>
      </c>
      <c r="AY2132" s="54" t="n">
        <f>IF($M2132="人民币", $N2132*W2132*$BJ2132/1.13, $N2132*W2132*$BJ2132)</f>
        <v>0</v>
      </c>
      <c r="AZ2132" s="54" t="n">
        <f>IF($M2132="人民币", $N2132*X2132*$BJ2132/1.13, $N2132*X2132*$BJ2132)</f>
        <v>0</v>
      </c>
      <c r="BA2132" s="54" t="n">
        <f>IF($M2132="人民币", $N2132*Y2132*$BJ2132/1.13, $N2132*Y2132*$BJ2132)</f>
        <v>0</v>
      </c>
      <c r="BB2132" s="54" t="n">
        <f>IF($M2132="人民币", $N2132*Z2132*$BJ2132/1.13, $N2132*Z2132*$BJ2132)</f>
        <v>0</v>
      </c>
      <c r="BC2132" s="54" t="n">
        <f>IF($M2132="人民币", $N2132*AA2132*$BJ2132/1.13, $N2132*AA2132*$BJ2132)</f>
        <v>0</v>
      </c>
      <c r="BD2132" s="54" t="n">
        <f>IF($M2132="人民币", $N2132*AB2132*$BJ2132/1.13, $N2132*AB2132*$BJ2132)</f>
        <v>0</v>
      </c>
      <c r="BE2132" s="54" t="n">
        <f>IF($M2132="人民币", $N2132*AC2132*$BJ2132/1.13, $N2132*AC2132*$BJ2132)</f>
        <v>0</v>
      </c>
      <c r="BF2132" s="54" t="n">
        <f>IF($M2132="人民币", $N2132*AD2132*$BJ2132/1.13, $N2132*AD2132*$BJ2132)</f>
        <v>0</v>
      </c>
      <c r="BG2132" s="54" t="n">
        <f>IF($M2132="人民币", $N2132*AE2132*$BJ2132/1.13, $N2132*AE2132*$BJ2132)</f>
        <v>0</v>
      </c>
      <c r="BH2132" s="55" t="n">
        <f>SUM(AV2132:BG2132)</f>
        <v>0</v>
      </c>
      <c r="BI2132" s="56">
             </c>
      <c r="BJ2132" s="57" t="n">
        <v>2126</v>
      </c>
      <c r="BK2132" s="29" t="n">
        <f>IF(OR(D2132="", F2132="", J2132="", M2132=""), 1, 0)</f>
        <v>0</v>
      </c>
      <c r="BL2132" s="7">
             </c>
      <c r="BR2132" s="7">
             </c>
    </row>
    <row r="2133" x14ac:dyDescent="0.25">
      <c r="A2133" s="40" t="n">
        <f>ROW()-5</f>
        <v>2128</v>
      </c>
      <c r="B2133" s="41" t="s">
        <v>44</v>
      </c>
      <c r="C2133" s="42" t="s">
        <v>42</v>
      </c>
      <c r="D2133" s="43" t="s">
        <v>415</v>
      </c>
      <c r="E2133" s="42" t="s">
        <v>42</v>
      </c>
      <c r="F2133" s="43" t="s">
        <v>3303</v>
      </c>
      <c r="G2133" s="44" t="s">
        <v>44</v>
      </c>
      <c r="H2133" s="44" t="s">
        <v>44</v>
      </c>
      <c r="I2133" s="42" t="s">
        <v>42</v>
      </c>
      <c r="J2133" s="42" t="s">
        <v>42</v>
      </c>
      <c r="K2133" s="42" t="s">
        <v>42</v>
      </c>
      <c r="L2133" s="45" t="n">
        <f>AF2133</f>
        <v>0</v>
      </c>
      <c r="M2133" s="46" t="s">
        <v>46</v>
      </c>
      <c r="N2133" s="58" t="n">
        <v>11111</v>
      </c>
      <c r="O2133" s="47" t="n">
        <f>L2133*N2133*BJ2133</f>
        <v>0</v>
      </c>
      <c r="P2133" s="48" t="n">
        <f>BH2133</f>
        <v>0</v>
      </c>
      <c r="Q2133" s="45">
             </c>
      <c r="R2133" s="49" t="n">
        <f>L2133*Q2133</f>
        <v>0</v>
      </c>
      <c r="S2133" s="46" t="s">
        <f>IF(I2133="粉剂", "千克", IF(I2133="", "", "粒"))</f>
        <v>47</v>
      </c>
      <c r="T2133" s="49">
             </c>
      <c r="U2133" s="49">
             </c>
      <c r="V2133" s="49">
             </c>
      <c r="W2133" s="49">
             </c>
      <c r="X2133" s="49">
             </c>
      <c r="Y2133" s="49">
             </c>
      <c r="Z2133" s="49">
             </c>
      <c r="AA2133" s="49">
             </c>
      <c r="AB2133" s="49">
             </c>
      <c r="AC2133" s="49">
             </c>
      <c r="AD2133" s="49">
             </c>
      <c r="AE2133" s="49">
             </c>
      <c r="AF2133" s="45" t="n">
        <f>T2133+U2133+V2133+W2133+X2133+Y2133+Z2133+AA2133+AB2133+AC2133+AD2133+AE2133</f>
        <v>0</v>
      </c>
      <c r="AG2133" s="50">
             </c>
      <c r="AH2133" s="51" t="n">
        <f>$Q2133*T2133</f>
        <v>0</v>
      </c>
      <c r="AI2133" s="51" t="n">
        <f>$Q2133*U2133</f>
        <v>0</v>
      </c>
      <c r="AJ2133" s="51" t="n">
        <f>$Q2133*V2133</f>
        <v>0</v>
      </c>
      <c r="AK2133" s="51" t="n">
        <f>$Q2133*W2133</f>
        <v>0</v>
      </c>
      <c r="AL2133" s="51" t="n">
        <f>$Q2133*X2133</f>
        <v>0</v>
      </c>
      <c r="AM2133" s="51" t="n">
        <f>$Q2133*Y2133</f>
        <v>0</v>
      </c>
      <c r="AN2133" s="51" t="n">
        <f>$Q2133*Z2133</f>
        <v>0</v>
      </c>
      <c r="AO2133" s="52" t="n">
        <f>$Q2133*AA2133</f>
        <v>0</v>
      </c>
      <c r="AP2133" s="52" t="n">
        <f>$Q2133*AB2133</f>
        <v>0</v>
      </c>
      <c r="AQ2133" s="52" t="n">
        <f>$Q2133*AC2133</f>
        <v>0</v>
      </c>
      <c r="AR2133" s="52" t="n">
        <f>$Q2133*AD2133</f>
        <v>0</v>
      </c>
      <c r="AS2133" s="52" t="n">
        <f>$Q2133*AE2133</f>
        <v>0</v>
      </c>
      <c r="AT2133" s="52" t="n">
        <f>SUM(AH2133:AS2133)</f>
        <v>0</v>
      </c>
      <c r="AU2133" s="53">
             </c>
      <c r="AV2133" s="54" t="n">
        <f>IF($M2133="人民币", $N2133*T2133*$BJ2133/1.13, $N2133*T2133*$BJ2133)</f>
        <v>0</v>
      </c>
      <c r="AW2133" s="54" t="n">
        <f>IF($M2133="人民币", $N2133*U2133*$BJ2133/1.13, $N2133*U2133*$BJ2133)</f>
        <v>0</v>
      </c>
      <c r="AX2133" s="54" t="n">
        <f>IF($M2133="人民币", $N2133*V2133*$BJ2133/1.13, $N2133*V2133*$BJ2133)</f>
        <v>0</v>
      </c>
      <c r="AY2133" s="54" t="n">
        <f>IF($M2133="人民币", $N2133*W2133*$BJ2133/1.13, $N2133*W2133*$BJ2133)</f>
        <v>0</v>
      </c>
      <c r="AZ2133" s="54" t="n">
        <f>IF($M2133="人民币", $N2133*X2133*$BJ2133/1.13, $N2133*X2133*$BJ2133)</f>
        <v>0</v>
      </c>
      <c r="BA2133" s="54" t="n">
        <f>IF($M2133="人民币", $N2133*Y2133*$BJ2133/1.13, $N2133*Y2133*$BJ2133)</f>
        <v>0</v>
      </c>
      <c r="BB2133" s="54" t="n">
        <f>IF($M2133="人民币", $N2133*Z2133*$BJ2133/1.13, $N2133*Z2133*$BJ2133)</f>
        <v>0</v>
      </c>
      <c r="BC2133" s="54" t="n">
        <f>IF($M2133="人民币", $N2133*AA2133*$BJ2133/1.13, $N2133*AA2133*$BJ2133)</f>
        <v>0</v>
      </c>
      <c r="BD2133" s="54" t="n">
        <f>IF($M2133="人民币", $N2133*AB2133*$BJ2133/1.13, $N2133*AB2133*$BJ2133)</f>
        <v>0</v>
      </c>
      <c r="BE2133" s="54" t="n">
        <f>IF($M2133="人民币", $N2133*AC2133*$BJ2133/1.13, $N2133*AC2133*$BJ2133)</f>
        <v>0</v>
      </c>
      <c r="BF2133" s="54" t="n">
        <f>IF($M2133="人民币", $N2133*AD2133*$BJ2133/1.13, $N2133*AD2133*$BJ2133)</f>
        <v>0</v>
      </c>
      <c r="BG2133" s="54" t="n">
        <f>IF($M2133="人民币", $N2133*AE2133*$BJ2133/1.13, $N2133*AE2133*$BJ2133)</f>
        <v>0</v>
      </c>
      <c r="BH2133" s="55" t="n">
        <f>SUM(AV2133:BG2133)</f>
        <v>0</v>
      </c>
      <c r="BI2133" s="56">
             </c>
      <c r="BJ2133" s="57" t="n">
        <v>2127</v>
      </c>
      <c r="BK2133" s="29" t="n">
        <f>IF(OR(D2133="", F2133="", J2133="", M2133=""), 1, 0)</f>
        <v>0</v>
      </c>
      <c r="BL2133" s="7">
             </c>
      <c r="BR2133" s="7">
             </c>
    </row>
    <row r="2134" x14ac:dyDescent="0.25">
      <c r="A2134" s="40" t="n">
        <f>ROW()-5</f>
        <v>2129</v>
      </c>
      <c r="B2134" s="41" t="s">
        <v>44</v>
      </c>
      <c r="C2134" s="42" t="s">
        <v>42</v>
      </c>
      <c r="D2134" s="43" t="s">
        <v>418</v>
      </c>
      <c r="E2134" s="42" t="s">
        <v>42</v>
      </c>
      <c r="F2134" s="43" t="s">
        <v>3304</v>
      </c>
      <c r="G2134" s="44" t="s">
        <v>44</v>
      </c>
      <c r="H2134" s="44" t="s">
        <v>44</v>
      </c>
      <c r="I2134" s="42" t="s">
        <v>42</v>
      </c>
      <c r="J2134" s="42" t="s">
        <v>42</v>
      </c>
      <c r="K2134" s="42" t="s">
        <v>42</v>
      </c>
      <c r="L2134" s="45" t="n">
        <f>AF2134</f>
        <v>0</v>
      </c>
      <c r="M2134" s="46" t="s">
        <v>46</v>
      </c>
      <c r="N2134" s="58" t="n">
        <v>11111</v>
      </c>
      <c r="O2134" s="47" t="n">
        <f>L2134*N2134*BJ2134</f>
        <v>0</v>
      </c>
      <c r="P2134" s="48" t="n">
        <f>BH2134</f>
        <v>0</v>
      </c>
      <c r="Q2134" s="45">
             </c>
      <c r="R2134" s="49" t="n">
        <f>L2134*Q2134</f>
        <v>0</v>
      </c>
      <c r="S2134" s="46" t="s">
        <f>IF(I2134="粉剂", "千克", IF(I2134="", "", "粒"))</f>
        <v>47</v>
      </c>
      <c r="T2134" s="49">
             </c>
      <c r="U2134" s="49">
             </c>
      <c r="V2134" s="49">
             </c>
      <c r="W2134" s="49">
             </c>
      <c r="X2134" s="49">
             </c>
      <c r="Y2134" s="49">
             </c>
      <c r="Z2134" s="49">
             </c>
      <c r="AA2134" s="49">
             </c>
      <c r="AB2134" s="49">
             </c>
      <c r="AC2134" s="49">
             </c>
      <c r="AD2134" s="49">
             </c>
      <c r="AE2134" s="49">
             </c>
      <c r="AF2134" s="45" t="n">
        <f>T2134+U2134+V2134+W2134+X2134+Y2134+Z2134+AA2134+AB2134+AC2134+AD2134+AE2134</f>
        <v>0</v>
      </c>
      <c r="AG2134" s="50">
             </c>
      <c r="AH2134" s="51" t="n">
        <f>$Q2134*T2134</f>
        <v>0</v>
      </c>
      <c r="AI2134" s="51" t="n">
        <f>$Q2134*U2134</f>
        <v>0</v>
      </c>
      <c r="AJ2134" s="51" t="n">
        <f>$Q2134*V2134</f>
        <v>0</v>
      </c>
      <c r="AK2134" s="51" t="n">
        <f>$Q2134*W2134</f>
        <v>0</v>
      </c>
      <c r="AL2134" s="51" t="n">
        <f>$Q2134*X2134</f>
        <v>0</v>
      </c>
      <c r="AM2134" s="51" t="n">
        <f>$Q2134*Y2134</f>
        <v>0</v>
      </c>
      <c r="AN2134" s="51" t="n">
        <f>$Q2134*Z2134</f>
        <v>0</v>
      </c>
      <c r="AO2134" s="52" t="n">
        <f>$Q2134*AA2134</f>
        <v>0</v>
      </c>
      <c r="AP2134" s="52" t="n">
        <f>$Q2134*AB2134</f>
        <v>0</v>
      </c>
      <c r="AQ2134" s="52" t="n">
        <f>$Q2134*AC2134</f>
        <v>0</v>
      </c>
      <c r="AR2134" s="52" t="n">
        <f>$Q2134*AD2134</f>
        <v>0</v>
      </c>
      <c r="AS2134" s="52" t="n">
        <f>$Q2134*AE2134</f>
        <v>0</v>
      </c>
      <c r="AT2134" s="52" t="n">
        <f>SUM(AH2134:AS2134)</f>
        <v>0</v>
      </c>
      <c r="AU2134" s="53">
             </c>
      <c r="AV2134" s="54" t="n">
        <f>IF($M2134="人民币", $N2134*T2134*$BJ2134/1.13, $N2134*T2134*$BJ2134)</f>
        <v>0</v>
      </c>
      <c r="AW2134" s="54" t="n">
        <f>IF($M2134="人民币", $N2134*U2134*$BJ2134/1.13, $N2134*U2134*$BJ2134)</f>
        <v>0</v>
      </c>
      <c r="AX2134" s="54" t="n">
        <f>IF($M2134="人民币", $N2134*V2134*$BJ2134/1.13, $N2134*V2134*$BJ2134)</f>
        <v>0</v>
      </c>
      <c r="AY2134" s="54" t="n">
        <f>IF($M2134="人民币", $N2134*W2134*$BJ2134/1.13, $N2134*W2134*$BJ2134)</f>
        <v>0</v>
      </c>
      <c r="AZ2134" s="54" t="n">
        <f>IF($M2134="人民币", $N2134*X2134*$BJ2134/1.13, $N2134*X2134*$BJ2134)</f>
        <v>0</v>
      </c>
      <c r="BA2134" s="54" t="n">
        <f>IF($M2134="人民币", $N2134*Y2134*$BJ2134/1.13, $N2134*Y2134*$BJ2134)</f>
        <v>0</v>
      </c>
      <c r="BB2134" s="54" t="n">
        <f>IF($M2134="人民币", $N2134*Z2134*$BJ2134/1.13, $N2134*Z2134*$BJ2134)</f>
        <v>0</v>
      </c>
      <c r="BC2134" s="54" t="n">
        <f>IF($M2134="人民币", $N2134*AA2134*$BJ2134/1.13, $N2134*AA2134*$BJ2134)</f>
        <v>0</v>
      </c>
      <c r="BD2134" s="54" t="n">
        <f>IF($M2134="人民币", $N2134*AB2134*$BJ2134/1.13, $N2134*AB2134*$BJ2134)</f>
        <v>0</v>
      </c>
      <c r="BE2134" s="54" t="n">
        <f>IF($M2134="人民币", $N2134*AC2134*$BJ2134/1.13, $N2134*AC2134*$BJ2134)</f>
        <v>0</v>
      </c>
      <c r="BF2134" s="54" t="n">
        <f>IF($M2134="人民币", $N2134*AD2134*$BJ2134/1.13, $N2134*AD2134*$BJ2134)</f>
        <v>0</v>
      </c>
      <c r="BG2134" s="54" t="n">
        <f>IF($M2134="人民币", $N2134*AE2134*$BJ2134/1.13, $N2134*AE2134*$BJ2134)</f>
        <v>0</v>
      </c>
      <c r="BH2134" s="55" t="n">
        <f>SUM(AV2134:BG2134)</f>
        <v>0</v>
      </c>
      <c r="BI2134" s="56">
             </c>
      <c r="BJ2134" s="57" t="n">
        <v>2128</v>
      </c>
      <c r="BK2134" s="29" t="n">
        <f>IF(OR(D2134="", F2134="", J2134="", M2134=""), 1, 0)</f>
        <v>0</v>
      </c>
      <c r="BL2134" s="7">
             </c>
      <c r="BR2134" s="7">
             </c>
    </row>
    <row r="2135" x14ac:dyDescent="0.25">
      <c r="A2135" s="40" t="n">
        <f>ROW()-5</f>
        <v>2130</v>
      </c>
      <c r="B2135" s="41" t="s">
        <v>44</v>
      </c>
      <c r="C2135" s="42" t="s">
        <v>42</v>
      </c>
      <c r="D2135" s="43" t="s">
        <v>421</v>
      </c>
      <c r="E2135" s="42" t="s">
        <v>42</v>
      </c>
      <c r="F2135" s="43" t="s">
        <v>3305</v>
      </c>
      <c r="G2135" s="44" t="s">
        <v>44</v>
      </c>
      <c r="H2135" s="44" t="s">
        <v>44</v>
      </c>
      <c r="I2135" s="42" t="s">
        <v>42</v>
      </c>
      <c r="J2135" s="42" t="s">
        <v>42</v>
      </c>
      <c r="K2135" s="42" t="s">
        <v>42</v>
      </c>
      <c r="L2135" s="45" t="n">
        <f>AF2135</f>
        <v>0</v>
      </c>
      <c r="M2135" s="46" t="s">
        <v>46</v>
      </c>
      <c r="N2135" s="58" t="n">
        <v>11111</v>
      </c>
      <c r="O2135" s="47" t="n">
        <f>L2135*N2135*BJ2135</f>
        <v>0</v>
      </c>
      <c r="P2135" s="48" t="n">
        <f>BH2135</f>
        <v>0</v>
      </c>
      <c r="Q2135" s="45">
             </c>
      <c r="R2135" s="49" t="n">
        <f>L2135*Q2135</f>
        <v>0</v>
      </c>
      <c r="S2135" s="46" t="s">
        <f>IF(I2135="粉剂", "千克", IF(I2135="", "", "粒"))</f>
        <v>47</v>
      </c>
      <c r="T2135" s="49">
             </c>
      <c r="U2135" s="49">
             </c>
      <c r="V2135" s="49">
             </c>
      <c r="W2135" s="49">
             </c>
      <c r="X2135" s="49">
             </c>
      <c r="Y2135" s="49">
             </c>
      <c r="Z2135" s="49">
             </c>
      <c r="AA2135" s="49">
             </c>
      <c r="AB2135" s="49">
             </c>
      <c r="AC2135" s="49">
             </c>
      <c r="AD2135" s="49">
             </c>
      <c r="AE2135" s="49">
             </c>
      <c r="AF2135" s="45" t="n">
        <f>T2135+U2135+V2135+W2135+X2135+Y2135+Z2135+AA2135+AB2135+AC2135+AD2135+AE2135</f>
        <v>0</v>
      </c>
      <c r="AG2135" s="50">
             </c>
      <c r="AH2135" s="51" t="n">
        <f>$Q2135*T2135</f>
        <v>0</v>
      </c>
      <c r="AI2135" s="51" t="n">
        <f>$Q2135*U2135</f>
        <v>0</v>
      </c>
      <c r="AJ2135" s="51" t="n">
        <f>$Q2135*V2135</f>
        <v>0</v>
      </c>
      <c r="AK2135" s="51" t="n">
        <f>$Q2135*W2135</f>
        <v>0</v>
      </c>
      <c r="AL2135" s="51" t="n">
        <f>$Q2135*X2135</f>
        <v>0</v>
      </c>
      <c r="AM2135" s="51" t="n">
        <f>$Q2135*Y2135</f>
        <v>0</v>
      </c>
      <c r="AN2135" s="51" t="n">
        <f>$Q2135*Z2135</f>
        <v>0</v>
      </c>
      <c r="AO2135" s="52" t="n">
        <f>$Q2135*AA2135</f>
        <v>0</v>
      </c>
      <c r="AP2135" s="52" t="n">
        <f>$Q2135*AB2135</f>
        <v>0</v>
      </c>
      <c r="AQ2135" s="52" t="n">
        <f>$Q2135*AC2135</f>
        <v>0</v>
      </c>
      <c r="AR2135" s="52" t="n">
        <f>$Q2135*AD2135</f>
        <v>0</v>
      </c>
      <c r="AS2135" s="52" t="n">
        <f>$Q2135*AE2135</f>
        <v>0</v>
      </c>
      <c r="AT2135" s="52" t="n">
        <f>SUM(AH2135:AS2135)</f>
        <v>0</v>
      </c>
      <c r="AU2135" s="53">
             </c>
      <c r="AV2135" s="54" t="n">
        <f>IF($M2135="人民币", $N2135*T2135*$BJ2135/1.13, $N2135*T2135*$BJ2135)</f>
        <v>0</v>
      </c>
      <c r="AW2135" s="54" t="n">
        <f>IF($M2135="人民币", $N2135*U2135*$BJ2135/1.13, $N2135*U2135*$BJ2135)</f>
        <v>0</v>
      </c>
      <c r="AX2135" s="54" t="n">
        <f>IF($M2135="人民币", $N2135*V2135*$BJ2135/1.13, $N2135*V2135*$BJ2135)</f>
        <v>0</v>
      </c>
      <c r="AY2135" s="54" t="n">
        <f>IF($M2135="人民币", $N2135*W2135*$BJ2135/1.13, $N2135*W2135*$BJ2135)</f>
        <v>0</v>
      </c>
      <c r="AZ2135" s="54" t="n">
        <f>IF($M2135="人民币", $N2135*X2135*$BJ2135/1.13, $N2135*X2135*$BJ2135)</f>
        <v>0</v>
      </c>
      <c r="BA2135" s="54" t="n">
        <f>IF($M2135="人民币", $N2135*Y2135*$BJ2135/1.13, $N2135*Y2135*$BJ2135)</f>
        <v>0</v>
      </c>
      <c r="BB2135" s="54" t="n">
        <f>IF($M2135="人民币", $N2135*Z2135*$BJ2135/1.13, $N2135*Z2135*$BJ2135)</f>
        <v>0</v>
      </c>
      <c r="BC2135" s="54" t="n">
        <f>IF($M2135="人民币", $N2135*AA2135*$BJ2135/1.13, $N2135*AA2135*$BJ2135)</f>
        <v>0</v>
      </c>
      <c r="BD2135" s="54" t="n">
        <f>IF($M2135="人民币", $N2135*AB2135*$BJ2135/1.13, $N2135*AB2135*$BJ2135)</f>
        <v>0</v>
      </c>
      <c r="BE2135" s="54" t="n">
        <f>IF($M2135="人民币", $N2135*AC2135*$BJ2135/1.13, $N2135*AC2135*$BJ2135)</f>
        <v>0</v>
      </c>
      <c r="BF2135" s="54" t="n">
        <f>IF($M2135="人民币", $N2135*AD2135*$BJ2135/1.13, $N2135*AD2135*$BJ2135)</f>
        <v>0</v>
      </c>
      <c r="BG2135" s="54" t="n">
        <f>IF($M2135="人民币", $N2135*AE2135*$BJ2135/1.13, $N2135*AE2135*$BJ2135)</f>
        <v>0</v>
      </c>
      <c r="BH2135" s="55" t="n">
        <f>SUM(AV2135:BG2135)</f>
        <v>0</v>
      </c>
      <c r="BI2135" s="56">
             </c>
      <c r="BJ2135" s="57" t="n">
        <v>2129</v>
      </c>
      <c r="BK2135" s="29" t="n">
        <f>IF(OR(D2135="", F2135="", J2135="", M2135=""), 1, 0)</f>
        <v>0</v>
      </c>
      <c r="BL2135" s="7">
             </c>
      <c r="BR2135" s="7">
             </c>
    </row>
    <row r="2136" x14ac:dyDescent="0.25">
      <c r="A2136" s="40" t="n">
        <f>ROW()-5</f>
        <v>2131</v>
      </c>
      <c r="B2136" s="41" t="s">
        <v>44</v>
      </c>
      <c r="C2136" s="42" t="s">
        <v>42</v>
      </c>
      <c r="D2136" s="43" t="s">
        <v>424</v>
      </c>
      <c r="E2136" s="42" t="s">
        <v>42</v>
      </c>
      <c r="F2136" s="43" t="s">
        <v>3306</v>
      </c>
      <c r="G2136" s="44" t="s">
        <v>44</v>
      </c>
      <c r="H2136" s="44" t="s">
        <v>44</v>
      </c>
      <c r="I2136" s="42" t="s">
        <v>42</v>
      </c>
      <c r="J2136" s="42" t="s">
        <v>42</v>
      </c>
      <c r="K2136" s="42" t="s">
        <v>42</v>
      </c>
      <c r="L2136" s="45" t="n">
        <f>AF2136</f>
        <v>0</v>
      </c>
      <c r="M2136" s="46" t="s">
        <v>46</v>
      </c>
      <c r="N2136" s="58" t="n">
        <v>11111</v>
      </c>
      <c r="O2136" s="47" t="n">
        <f>L2136*N2136*BJ2136</f>
        <v>0</v>
      </c>
      <c r="P2136" s="48" t="n">
        <f>BH2136</f>
        <v>0</v>
      </c>
      <c r="Q2136" s="45">
             </c>
      <c r="R2136" s="49" t="n">
        <f>L2136*Q2136</f>
        <v>0</v>
      </c>
      <c r="S2136" s="46" t="s">
        <f>IF(I2136="粉剂", "千克", IF(I2136="", "", "粒"))</f>
        <v>47</v>
      </c>
      <c r="T2136" s="49">
             </c>
      <c r="U2136" s="49">
             </c>
      <c r="V2136" s="49">
             </c>
      <c r="W2136" s="49">
             </c>
      <c r="X2136" s="49">
             </c>
      <c r="Y2136" s="49">
             </c>
      <c r="Z2136" s="49">
             </c>
      <c r="AA2136" s="49">
             </c>
      <c r="AB2136" s="49">
             </c>
      <c r="AC2136" s="49">
             </c>
      <c r="AD2136" s="49">
             </c>
      <c r="AE2136" s="49">
             </c>
      <c r="AF2136" s="45" t="n">
        <f>T2136+U2136+V2136+W2136+X2136+Y2136+Z2136+AA2136+AB2136+AC2136+AD2136+AE2136</f>
        <v>0</v>
      </c>
      <c r="AG2136" s="50">
             </c>
      <c r="AH2136" s="51" t="n">
        <f>$Q2136*T2136</f>
        <v>0</v>
      </c>
      <c r="AI2136" s="51" t="n">
        <f>$Q2136*U2136</f>
        <v>0</v>
      </c>
      <c r="AJ2136" s="51" t="n">
        <f>$Q2136*V2136</f>
        <v>0</v>
      </c>
      <c r="AK2136" s="51" t="n">
        <f>$Q2136*W2136</f>
        <v>0</v>
      </c>
      <c r="AL2136" s="51" t="n">
        <f>$Q2136*X2136</f>
        <v>0</v>
      </c>
      <c r="AM2136" s="51" t="n">
        <f>$Q2136*Y2136</f>
        <v>0</v>
      </c>
      <c r="AN2136" s="51" t="n">
        <f>$Q2136*Z2136</f>
        <v>0</v>
      </c>
      <c r="AO2136" s="52" t="n">
        <f>$Q2136*AA2136</f>
        <v>0</v>
      </c>
      <c r="AP2136" s="52" t="n">
        <f>$Q2136*AB2136</f>
        <v>0</v>
      </c>
      <c r="AQ2136" s="52" t="n">
        <f>$Q2136*AC2136</f>
        <v>0</v>
      </c>
      <c r="AR2136" s="52" t="n">
        <f>$Q2136*AD2136</f>
        <v>0</v>
      </c>
      <c r="AS2136" s="52" t="n">
        <f>$Q2136*AE2136</f>
        <v>0</v>
      </c>
      <c r="AT2136" s="52" t="n">
        <f>SUM(AH2136:AS2136)</f>
        <v>0</v>
      </c>
      <c r="AU2136" s="53">
             </c>
      <c r="AV2136" s="54" t="n">
        <f>IF($M2136="人民币", $N2136*T2136*$BJ2136/1.13, $N2136*T2136*$BJ2136)</f>
        <v>0</v>
      </c>
      <c r="AW2136" s="54" t="n">
        <f>IF($M2136="人民币", $N2136*U2136*$BJ2136/1.13, $N2136*U2136*$BJ2136)</f>
        <v>0</v>
      </c>
      <c r="AX2136" s="54" t="n">
        <f>IF($M2136="人民币", $N2136*V2136*$BJ2136/1.13, $N2136*V2136*$BJ2136)</f>
        <v>0</v>
      </c>
      <c r="AY2136" s="54" t="n">
        <f>IF($M2136="人民币", $N2136*W2136*$BJ2136/1.13, $N2136*W2136*$BJ2136)</f>
        <v>0</v>
      </c>
      <c r="AZ2136" s="54" t="n">
        <f>IF($M2136="人民币", $N2136*X2136*$BJ2136/1.13, $N2136*X2136*$BJ2136)</f>
        <v>0</v>
      </c>
      <c r="BA2136" s="54" t="n">
        <f>IF($M2136="人民币", $N2136*Y2136*$BJ2136/1.13, $N2136*Y2136*$BJ2136)</f>
        <v>0</v>
      </c>
      <c r="BB2136" s="54" t="n">
        <f>IF($M2136="人民币", $N2136*Z2136*$BJ2136/1.13, $N2136*Z2136*$BJ2136)</f>
        <v>0</v>
      </c>
      <c r="BC2136" s="54" t="n">
        <f>IF($M2136="人民币", $N2136*AA2136*$BJ2136/1.13, $N2136*AA2136*$BJ2136)</f>
        <v>0</v>
      </c>
      <c r="BD2136" s="54" t="n">
        <f>IF($M2136="人民币", $N2136*AB2136*$BJ2136/1.13, $N2136*AB2136*$BJ2136)</f>
        <v>0</v>
      </c>
      <c r="BE2136" s="54" t="n">
        <f>IF($M2136="人民币", $N2136*AC2136*$BJ2136/1.13, $N2136*AC2136*$BJ2136)</f>
        <v>0</v>
      </c>
      <c r="BF2136" s="54" t="n">
        <f>IF($M2136="人民币", $N2136*AD2136*$BJ2136/1.13, $N2136*AD2136*$BJ2136)</f>
        <v>0</v>
      </c>
      <c r="BG2136" s="54" t="n">
        <f>IF($M2136="人民币", $N2136*AE2136*$BJ2136/1.13, $N2136*AE2136*$BJ2136)</f>
        <v>0</v>
      </c>
      <c r="BH2136" s="55" t="n">
        <f>SUM(AV2136:BG2136)</f>
        <v>0</v>
      </c>
      <c r="BI2136" s="56">
             </c>
      <c r="BJ2136" s="57" t="n">
        <v>2130</v>
      </c>
      <c r="BK2136" s="29" t="n">
        <f>IF(OR(D2136="", F2136="", J2136="", M2136=""), 1, 0)</f>
        <v>0</v>
      </c>
      <c r="BL2136" s="7">
             </c>
      <c r="BR2136" s="7">
             </c>
    </row>
    <row r="2137" x14ac:dyDescent="0.25">
      <c r="A2137" s="40" t="n">
        <f>ROW()-5</f>
        <v>2132</v>
      </c>
      <c r="B2137" s="41" t="s">
        <v>44</v>
      </c>
      <c r="C2137" s="42" t="s">
        <v>42</v>
      </c>
      <c r="D2137" s="43" t="s">
        <v>427</v>
      </c>
      <c r="E2137" s="42" t="s">
        <v>42</v>
      </c>
      <c r="F2137" s="43" t="s">
        <v>3307</v>
      </c>
      <c r="G2137" s="44" t="s">
        <v>44</v>
      </c>
      <c r="H2137" s="44" t="s">
        <v>44</v>
      </c>
      <c r="I2137" s="42" t="s">
        <v>42</v>
      </c>
      <c r="J2137" s="42" t="s">
        <v>42</v>
      </c>
      <c r="K2137" s="42" t="s">
        <v>42</v>
      </c>
      <c r="L2137" s="45" t="n">
        <f>AF2137</f>
        <v>0</v>
      </c>
      <c r="M2137" s="46" t="s">
        <v>46</v>
      </c>
      <c r="N2137" s="58" t="n">
        <v>11111</v>
      </c>
      <c r="O2137" s="47" t="n">
        <f>L2137*N2137*BJ2137</f>
        <v>0</v>
      </c>
      <c r="P2137" s="48" t="n">
        <f>BH2137</f>
        <v>0</v>
      </c>
      <c r="Q2137" s="45">
             </c>
      <c r="R2137" s="49" t="n">
        <f>L2137*Q2137</f>
        <v>0</v>
      </c>
      <c r="S2137" s="46" t="s">
        <f>IF(I2137="粉剂", "千克", IF(I2137="", "", "粒"))</f>
        <v>47</v>
      </c>
      <c r="T2137" s="49">
             </c>
      <c r="U2137" s="49">
             </c>
      <c r="V2137" s="49">
             </c>
      <c r="W2137" s="49">
             </c>
      <c r="X2137" s="49">
             </c>
      <c r="Y2137" s="49">
             </c>
      <c r="Z2137" s="49">
             </c>
      <c r="AA2137" s="49">
             </c>
      <c r="AB2137" s="49">
             </c>
      <c r="AC2137" s="49">
             </c>
      <c r="AD2137" s="49">
             </c>
      <c r="AE2137" s="49">
             </c>
      <c r="AF2137" s="45" t="n">
        <f>T2137+U2137+V2137+W2137+X2137+Y2137+Z2137+AA2137+AB2137+AC2137+AD2137+AE2137</f>
        <v>0</v>
      </c>
      <c r="AG2137" s="50">
             </c>
      <c r="AH2137" s="51" t="n">
        <f>$Q2137*T2137</f>
        <v>0</v>
      </c>
      <c r="AI2137" s="51" t="n">
        <f>$Q2137*U2137</f>
        <v>0</v>
      </c>
      <c r="AJ2137" s="51" t="n">
        <f>$Q2137*V2137</f>
        <v>0</v>
      </c>
      <c r="AK2137" s="51" t="n">
        <f>$Q2137*W2137</f>
        <v>0</v>
      </c>
      <c r="AL2137" s="51" t="n">
        <f>$Q2137*X2137</f>
        <v>0</v>
      </c>
      <c r="AM2137" s="51" t="n">
        <f>$Q2137*Y2137</f>
        <v>0</v>
      </c>
      <c r="AN2137" s="51" t="n">
        <f>$Q2137*Z2137</f>
        <v>0</v>
      </c>
      <c r="AO2137" s="52" t="n">
        <f>$Q2137*AA2137</f>
        <v>0</v>
      </c>
      <c r="AP2137" s="52" t="n">
        <f>$Q2137*AB2137</f>
        <v>0</v>
      </c>
      <c r="AQ2137" s="52" t="n">
        <f>$Q2137*AC2137</f>
        <v>0</v>
      </c>
      <c r="AR2137" s="52" t="n">
        <f>$Q2137*AD2137</f>
        <v>0</v>
      </c>
      <c r="AS2137" s="52" t="n">
        <f>$Q2137*AE2137</f>
        <v>0</v>
      </c>
      <c r="AT2137" s="52" t="n">
        <f>SUM(AH2137:AS2137)</f>
        <v>0</v>
      </c>
      <c r="AU2137" s="53">
             </c>
      <c r="AV2137" s="54" t="n">
        <f>IF($M2137="人民币", $N2137*T2137*$BJ2137/1.13, $N2137*T2137*$BJ2137)</f>
        <v>0</v>
      </c>
      <c r="AW2137" s="54" t="n">
        <f>IF($M2137="人民币", $N2137*U2137*$BJ2137/1.13, $N2137*U2137*$BJ2137)</f>
        <v>0</v>
      </c>
      <c r="AX2137" s="54" t="n">
        <f>IF($M2137="人民币", $N2137*V2137*$BJ2137/1.13, $N2137*V2137*$BJ2137)</f>
        <v>0</v>
      </c>
      <c r="AY2137" s="54" t="n">
        <f>IF($M2137="人民币", $N2137*W2137*$BJ2137/1.13, $N2137*W2137*$BJ2137)</f>
        <v>0</v>
      </c>
      <c r="AZ2137" s="54" t="n">
        <f>IF($M2137="人民币", $N2137*X2137*$BJ2137/1.13, $N2137*X2137*$BJ2137)</f>
        <v>0</v>
      </c>
      <c r="BA2137" s="54" t="n">
        <f>IF($M2137="人民币", $N2137*Y2137*$BJ2137/1.13, $N2137*Y2137*$BJ2137)</f>
        <v>0</v>
      </c>
      <c r="BB2137" s="54" t="n">
        <f>IF($M2137="人民币", $N2137*Z2137*$BJ2137/1.13, $N2137*Z2137*$BJ2137)</f>
        <v>0</v>
      </c>
      <c r="BC2137" s="54" t="n">
        <f>IF($M2137="人民币", $N2137*AA2137*$BJ2137/1.13, $N2137*AA2137*$BJ2137)</f>
        <v>0</v>
      </c>
      <c r="BD2137" s="54" t="n">
        <f>IF($M2137="人民币", $N2137*AB2137*$BJ2137/1.13, $N2137*AB2137*$BJ2137)</f>
        <v>0</v>
      </c>
      <c r="BE2137" s="54" t="n">
        <f>IF($M2137="人民币", $N2137*AC2137*$BJ2137/1.13, $N2137*AC2137*$BJ2137)</f>
        <v>0</v>
      </c>
      <c r="BF2137" s="54" t="n">
        <f>IF($M2137="人民币", $N2137*AD2137*$BJ2137/1.13, $N2137*AD2137*$BJ2137)</f>
        <v>0</v>
      </c>
      <c r="BG2137" s="54" t="n">
        <f>IF($M2137="人民币", $N2137*AE2137*$BJ2137/1.13, $N2137*AE2137*$BJ2137)</f>
        <v>0</v>
      </c>
      <c r="BH2137" s="55" t="n">
        <f>SUM(AV2137:BG2137)</f>
        <v>0</v>
      </c>
      <c r="BI2137" s="56">
             </c>
      <c r="BJ2137" s="57" t="n">
        <v>2131</v>
      </c>
      <c r="BK2137" s="29" t="n">
        <f>IF(OR(D2137="", F2137="", J2137="", M2137=""), 1, 0)</f>
        <v>0</v>
      </c>
      <c r="BL2137" s="7">
             </c>
      <c r="BR2137" s="7">
             </c>
    </row>
    <row r="2138" x14ac:dyDescent="0.25">
      <c r="A2138" s="40" t="n">
        <f>ROW()-5</f>
        <v>2133</v>
      </c>
      <c r="B2138" s="41" t="s">
        <v>44</v>
      </c>
      <c r="C2138" s="42" t="s">
        <v>42</v>
      </c>
      <c r="D2138" s="43" t="s">
        <v>430</v>
      </c>
      <c r="E2138" s="42" t="s">
        <v>42</v>
      </c>
      <c r="F2138" s="43" t="s">
        <v>3308</v>
      </c>
      <c r="G2138" s="44" t="s">
        <v>44</v>
      </c>
      <c r="H2138" s="44" t="s">
        <v>44</v>
      </c>
      <c r="I2138" s="42" t="s">
        <v>42</v>
      </c>
      <c r="J2138" s="42" t="s">
        <v>42</v>
      </c>
      <c r="K2138" s="42" t="s">
        <v>42</v>
      </c>
      <c r="L2138" s="45" t="n">
        <f>AF2138</f>
        <v>0</v>
      </c>
      <c r="M2138" s="46" t="s">
        <v>46</v>
      </c>
      <c r="N2138" s="58" t="n">
        <v>11111</v>
      </c>
      <c r="O2138" s="47" t="n">
        <f>L2138*N2138*BJ2138</f>
        <v>0</v>
      </c>
      <c r="P2138" s="48" t="n">
        <f>BH2138</f>
        <v>0</v>
      </c>
      <c r="Q2138" s="45">
             </c>
      <c r="R2138" s="49" t="n">
        <f>L2138*Q2138</f>
        <v>0</v>
      </c>
      <c r="S2138" s="46" t="s">
        <f>IF(I2138="粉剂", "千克", IF(I2138="", "", "粒"))</f>
        <v>47</v>
      </c>
      <c r="T2138" s="49">
             </c>
      <c r="U2138" s="49">
             </c>
      <c r="V2138" s="49">
             </c>
      <c r="W2138" s="49">
             </c>
      <c r="X2138" s="49">
             </c>
      <c r="Y2138" s="49">
             </c>
      <c r="Z2138" s="49">
             </c>
      <c r="AA2138" s="49">
             </c>
      <c r="AB2138" s="49">
             </c>
      <c r="AC2138" s="49">
             </c>
      <c r="AD2138" s="49">
             </c>
      <c r="AE2138" s="49">
             </c>
      <c r="AF2138" s="45" t="n">
        <f>T2138+U2138+V2138+W2138+X2138+Y2138+Z2138+AA2138+AB2138+AC2138+AD2138+AE2138</f>
        <v>0</v>
      </c>
      <c r="AG2138" s="50">
             </c>
      <c r="AH2138" s="51" t="n">
        <f>$Q2138*T2138</f>
        <v>0</v>
      </c>
      <c r="AI2138" s="51" t="n">
        <f>$Q2138*U2138</f>
        <v>0</v>
      </c>
      <c r="AJ2138" s="51" t="n">
        <f>$Q2138*V2138</f>
        <v>0</v>
      </c>
      <c r="AK2138" s="51" t="n">
        <f>$Q2138*W2138</f>
        <v>0</v>
      </c>
      <c r="AL2138" s="51" t="n">
        <f>$Q2138*X2138</f>
        <v>0</v>
      </c>
      <c r="AM2138" s="51" t="n">
        <f>$Q2138*Y2138</f>
        <v>0</v>
      </c>
      <c r="AN2138" s="51" t="n">
        <f>$Q2138*Z2138</f>
        <v>0</v>
      </c>
      <c r="AO2138" s="52" t="n">
        <f>$Q2138*AA2138</f>
        <v>0</v>
      </c>
      <c r="AP2138" s="52" t="n">
        <f>$Q2138*AB2138</f>
        <v>0</v>
      </c>
      <c r="AQ2138" s="52" t="n">
        <f>$Q2138*AC2138</f>
        <v>0</v>
      </c>
      <c r="AR2138" s="52" t="n">
        <f>$Q2138*AD2138</f>
        <v>0</v>
      </c>
      <c r="AS2138" s="52" t="n">
        <f>$Q2138*AE2138</f>
        <v>0</v>
      </c>
      <c r="AT2138" s="52" t="n">
        <f>SUM(AH2138:AS2138)</f>
        <v>0</v>
      </c>
      <c r="AU2138" s="53">
             </c>
      <c r="AV2138" s="54" t="n">
        <f>IF($M2138="人民币", $N2138*T2138*$BJ2138/1.13, $N2138*T2138*$BJ2138)</f>
        <v>0</v>
      </c>
      <c r="AW2138" s="54" t="n">
        <f>IF($M2138="人民币", $N2138*U2138*$BJ2138/1.13, $N2138*U2138*$BJ2138)</f>
        <v>0</v>
      </c>
      <c r="AX2138" s="54" t="n">
        <f>IF($M2138="人民币", $N2138*V2138*$BJ2138/1.13, $N2138*V2138*$BJ2138)</f>
        <v>0</v>
      </c>
      <c r="AY2138" s="54" t="n">
        <f>IF($M2138="人民币", $N2138*W2138*$BJ2138/1.13, $N2138*W2138*$BJ2138)</f>
        <v>0</v>
      </c>
      <c r="AZ2138" s="54" t="n">
        <f>IF($M2138="人民币", $N2138*X2138*$BJ2138/1.13, $N2138*X2138*$BJ2138)</f>
        <v>0</v>
      </c>
      <c r="BA2138" s="54" t="n">
        <f>IF($M2138="人民币", $N2138*Y2138*$BJ2138/1.13, $N2138*Y2138*$BJ2138)</f>
        <v>0</v>
      </c>
      <c r="BB2138" s="54" t="n">
        <f>IF($M2138="人民币", $N2138*Z2138*$BJ2138/1.13, $N2138*Z2138*$BJ2138)</f>
        <v>0</v>
      </c>
      <c r="BC2138" s="54" t="n">
        <f>IF($M2138="人民币", $N2138*AA2138*$BJ2138/1.13, $N2138*AA2138*$BJ2138)</f>
        <v>0</v>
      </c>
      <c r="BD2138" s="54" t="n">
        <f>IF($M2138="人民币", $N2138*AB2138*$BJ2138/1.13, $N2138*AB2138*$BJ2138)</f>
        <v>0</v>
      </c>
      <c r="BE2138" s="54" t="n">
        <f>IF($M2138="人民币", $N2138*AC2138*$BJ2138/1.13, $N2138*AC2138*$BJ2138)</f>
        <v>0</v>
      </c>
      <c r="BF2138" s="54" t="n">
        <f>IF($M2138="人民币", $N2138*AD2138*$BJ2138/1.13, $N2138*AD2138*$BJ2138)</f>
        <v>0</v>
      </c>
      <c r="BG2138" s="54" t="n">
        <f>IF($M2138="人民币", $N2138*AE2138*$BJ2138/1.13, $N2138*AE2138*$BJ2138)</f>
        <v>0</v>
      </c>
      <c r="BH2138" s="55" t="n">
        <f>SUM(AV2138:BG2138)</f>
        <v>0</v>
      </c>
      <c r="BI2138" s="56">
             </c>
      <c r="BJ2138" s="57" t="n">
        <v>2132</v>
      </c>
      <c r="BK2138" s="29" t="n">
        <f>IF(OR(D2138="", F2138="", J2138="", M2138=""), 1, 0)</f>
        <v>0</v>
      </c>
      <c r="BL2138" s="7">
             </c>
      <c r="BR2138" s="7">
             </c>
    </row>
    <row r="2139" x14ac:dyDescent="0.25">
      <c r="A2139" s="40" t="n">
        <f>ROW()-5</f>
        <v>2134</v>
      </c>
      <c r="B2139" s="41" t="s">
        <v>44</v>
      </c>
      <c r="C2139" s="42" t="s">
        <v>42</v>
      </c>
      <c r="D2139" s="43" t="s">
        <v>433</v>
      </c>
      <c r="E2139" s="42" t="s">
        <v>42</v>
      </c>
      <c r="F2139" s="43" t="s">
        <v>3309</v>
      </c>
      <c r="G2139" s="44" t="s">
        <v>44</v>
      </c>
      <c r="H2139" s="44" t="s">
        <v>44</v>
      </c>
      <c r="I2139" s="42" t="s">
        <v>42</v>
      </c>
      <c r="J2139" s="42" t="s">
        <v>42</v>
      </c>
      <c r="K2139" s="42" t="s">
        <v>42</v>
      </c>
      <c r="L2139" s="45" t="n">
        <f>AF2139</f>
        <v>0</v>
      </c>
      <c r="M2139" s="46" t="s">
        <v>46</v>
      </c>
      <c r="N2139" s="58" t="n">
        <v>11111</v>
      </c>
      <c r="O2139" s="47" t="n">
        <f>L2139*N2139*BJ2139</f>
        <v>0</v>
      </c>
      <c r="P2139" s="48" t="n">
        <f>BH2139</f>
        <v>0</v>
      </c>
      <c r="Q2139" s="45">
             </c>
      <c r="R2139" s="49" t="n">
        <f>L2139*Q2139</f>
        <v>0</v>
      </c>
      <c r="S2139" s="46" t="s">
        <f>IF(I2139="粉剂", "千克", IF(I2139="", "", "粒"))</f>
        <v>47</v>
      </c>
      <c r="T2139" s="49">
             </c>
      <c r="U2139" s="49">
             </c>
      <c r="V2139" s="49">
             </c>
      <c r="W2139" s="49">
             </c>
      <c r="X2139" s="49">
             </c>
      <c r="Y2139" s="49">
             </c>
      <c r="Z2139" s="49">
             </c>
      <c r="AA2139" s="49">
             </c>
      <c r="AB2139" s="49">
             </c>
      <c r="AC2139" s="49">
             </c>
      <c r="AD2139" s="49">
             </c>
      <c r="AE2139" s="49">
             </c>
      <c r="AF2139" s="45" t="n">
        <f>T2139+U2139+V2139+W2139+X2139+Y2139+Z2139+AA2139+AB2139+AC2139+AD2139+AE2139</f>
        <v>0</v>
      </c>
      <c r="AG2139" s="50">
             </c>
      <c r="AH2139" s="51" t="n">
        <f>$Q2139*T2139</f>
        <v>0</v>
      </c>
      <c r="AI2139" s="51" t="n">
        <f>$Q2139*U2139</f>
        <v>0</v>
      </c>
      <c r="AJ2139" s="51" t="n">
        <f>$Q2139*V2139</f>
        <v>0</v>
      </c>
      <c r="AK2139" s="51" t="n">
        <f>$Q2139*W2139</f>
        <v>0</v>
      </c>
      <c r="AL2139" s="51" t="n">
        <f>$Q2139*X2139</f>
        <v>0</v>
      </c>
      <c r="AM2139" s="51" t="n">
        <f>$Q2139*Y2139</f>
        <v>0</v>
      </c>
      <c r="AN2139" s="51" t="n">
        <f>$Q2139*Z2139</f>
        <v>0</v>
      </c>
      <c r="AO2139" s="52" t="n">
        <f>$Q2139*AA2139</f>
        <v>0</v>
      </c>
      <c r="AP2139" s="52" t="n">
        <f>$Q2139*AB2139</f>
        <v>0</v>
      </c>
      <c r="AQ2139" s="52" t="n">
        <f>$Q2139*AC2139</f>
        <v>0</v>
      </c>
      <c r="AR2139" s="52" t="n">
        <f>$Q2139*AD2139</f>
        <v>0</v>
      </c>
      <c r="AS2139" s="52" t="n">
        <f>$Q2139*AE2139</f>
        <v>0</v>
      </c>
      <c r="AT2139" s="52" t="n">
        <f>SUM(AH2139:AS2139)</f>
        <v>0</v>
      </c>
      <c r="AU2139" s="53">
             </c>
      <c r="AV2139" s="54" t="n">
        <f>IF($M2139="人民币", $N2139*T2139*$BJ2139/1.13, $N2139*T2139*$BJ2139)</f>
        <v>0</v>
      </c>
      <c r="AW2139" s="54" t="n">
        <f>IF($M2139="人民币", $N2139*U2139*$BJ2139/1.13, $N2139*U2139*$BJ2139)</f>
        <v>0</v>
      </c>
      <c r="AX2139" s="54" t="n">
        <f>IF($M2139="人民币", $N2139*V2139*$BJ2139/1.13, $N2139*V2139*$BJ2139)</f>
        <v>0</v>
      </c>
      <c r="AY2139" s="54" t="n">
        <f>IF($M2139="人民币", $N2139*W2139*$BJ2139/1.13, $N2139*W2139*$BJ2139)</f>
        <v>0</v>
      </c>
      <c r="AZ2139" s="54" t="n">
        <f>IF($M2139="人民币", $N2139*X2139*$BJ2139/1.13, $N2139*X2139*$BJ2139)</f>
        <v>0</v>
      </c>
      <c r="BA2139" s="54" t="n">
        <f>IF($M2139="人民币", $N2139*Y2139*$BJ2139/1.13, $N2139*Y2139*$BJ2139)</f>
        <v>0</v>
      </c>
      <c r="BB2139" s="54" t="n">
        <f>IF($M2139="人民币", $N2139*Z2139*$BJ2139/1.13, $N2139*Z2139*$BJ2139)</f>
        <v>0</v>
      </c>
      <c r="BC2139" s="54" t="n">
        <f>IF($M2139="人民币", $N2139*AA2139*$BJ2139/1.13, $N2139*AA2139*$BJ2139)</f>
        <v>0</v>
      </c>
      <c r="BD2139" s="54" t="n">
        <f>IF($M2139="人民币", $N2139*AB2139*$BJ2139/1.13, $N2139*AB2139*$BJ2139)</f>
        <v>0</v>
      </c>
      <c r="BE2139" s="54" t="n">
        <f>IF($M2139="人民币", $N2139*AC2139*$BJ2139/1.13, $N2139*AC2139*$BJ2139)</f>
        <v>0</v>
      </c>
      <c r="BF2139" s="54" t="n">
        <f>IF($M2139="人民币", $N2139*AD2139*$BJ2139/1.13, $N2139*AD2139*$BJ2139)</f>
        <v>0</v>
      </c>
      <c r="BG2139" s="54" t="n">
        <f>IF($M2139="人民币", $N2139*AE2139*$BJ2139/1.13, $N2139*AE2139*$BJ2139)</f>
        <v>0</v>
      </c>
      <c r="BH2139" s="55" t="n">
        <f>SUM(AV2139:BG2139)</f>
        <v>0</v>
      </c>
      <c r="BI2139" s="56">
             </c>
      <c r="BJ2139" s="57" t="n">
        <v>2133</v>
      </c>
      <c r="BK2139" s="29" t="n">
        <f>IF(OR(D2139="", F2139="", J2139="", M2139=""), 1, 0)</f>
        <v>0</v>
      </c>
      <c r="BL2139" s="7">
             </c>
      <c r="BR2139" s="7">
             </c>
    </row>
    <row r="2140" x14ac:dyDescent="0.25">
      <c r="A2140" s="40" t="n">
        <f>ROW()-5</f>
        <v>2135</v>
      </c>
      <c r="B2140" s="41" t="s">
        <v>44</v>
      </c>
      <c r="C2140" s="42" t="s">
        <v>42</v>
      </c>
      <c r="D2140" s="43" t="s">
        <v>436</v>
      </c>
      <c r="E2140" s="42" t="s">
        <v>42</v>
      </c>
      <c r="F2140" s="43" t="s">
        <v>3310</v>
      </c>
      <c r="G2140" s="44" t="s">
        <v>44</v>
      </c>
      <c r="H2140" s="44" t="s">
        <v>44</v>
      </c>
      <c r="I2140" s="42" t="s">
        <v>42</v>
      </c>
      <c r="J2140" s="42" t="s">
        <v>42</v>
      </c>
      <c r="K2140" s="42" t="s">
        <v>42</v>
      </c>
      <c r="L2140" s="45" t="n">
        <f>AF2140</f>
        <v>0</v>
      </c>
      <c r="M2140" s="46" t="s">
        <v>46</v>
      </c>
      <c r="N2140" s="58" t="n">
        <v>11111</v>
      </c>
      <c r="O2140" s="47" t="n">
        <f>L2140*N2140*BJ2140</f>
        <v>0</v>
      </c>
      <c r="P2140" s="48" t="n">
        <f>BH2140</f>
        <v>0</v>
      </c>
      <c r="Q2140" s="45">
             </c>
      <c r="R2140" s="49" t="n">
        <f>L2140*Q2140</f>
        <v>0</v>
      </c>
      <c r="S2140" s="46" t="s">
        <f>IF(I2140="粉剂", "千克", IF(I2140="", "", "粒"))</f>
        <v>47</v>
      </c>
      <c r="T2140" s="49">
             </c>
      <c r="U2140" s="49">
             </c>
      <c r="V2140" s="49">
             </c>
      <c r="W2140" s="49">
             </c>
      <c r="X2140" s="49">
             </c>
      <c r="Y2140" s="49">
             </c>
      <c r="Z2140" s="49">
             </c>
      <c r="AA2140" s="49">
             </c>
      <c r="AB2140" s="49">
             </c>
      <c r="AC2140" s="49">
             </c>
      <c r="AD2140" s="49">
             </c>
      <c r="AE2140" s="49">
             </c>
      <c r="AF2140" s="45" t="n">
        <f>T2140+U2140+V2140+W2140+X2140+Y2140+Z2140+AA2140+AB2140+AC2140+AD2140+AE2140</f>
        <v>0</v>
      </c>
      <c r="AG2140" s="50">
             </c>
      <c r="AH2140" s="51" t="n">
        <f>$Q2140*T2140</f>
        <v>0</v>
      </c>
      <c r="AI2140" s="51" t="n">
        <f>$Q2140*U2140</f>
        <v>0</v>
      </c>
      <c r="AJ2140" s="51" t="n">
        <f>$Q2140*V2140</f>
        <v>0</v>
      </c>
      <c r="AK2140" s="51" t="n">
        <f>$Q2140*W2140</f>
        <v>0</v>
      </c>
      <c r="AL2140" s="51" t="n">
        <f>$Q2140*X2140</f>
        <v>0</v>
      </c>
      <c r="AM2140" s="51" t="n">
        <f>$Q2140*Y2140</f>
        <v>0</v>
      </c>
      <c r="AN2140" s="51" t="n">
        <f>$Q2140*Z2140</f>
        <v>0</v>
      </c>
      <c r="AO2140" s="52" t="n">
        <f>$Q2140*AA2140</f>
        <v>0</v>
      </c>
      <c r="AP2140" s="52" t="n">
        <f>$Q2140*AB2140</f>
        <v>0</v>
      </c>
      <c r="AQ2140" s="52" t="n">
        <f>$Q2140*AC2140</f>
        <v>0</v>
      </c>
      <c r="AR2140" s="52" t="n">
        <f>$Q2140*AD2140</f>
        <v>0</v>
      </c>
      <c r="AS2140" s="52" t="n">
        <f>$Q2140*AE2140</f>
        <v>0</v>
      </c>
      <c r="AT2140" s="52" t="n">
        <f>SUM(AH2140:AS2140)</f>
        <v>0</v>
      </c>
      <c r="AU2140" s="53">
             </c>
      <c r="AV2140" s="54" t="n">
        <f>IF($M2140="人民币", $N2140*T2140*$BJ2140/1.13, $N2140*T2140*$BJ2140)</f>
        <v>0</v>
      </c>
      <c r="AW2140" s="54" t="n">
        <f>IF($M2140="人民币", $N2140*U2140*$BJ2140/1.13, $N2140*U2140*$BJ2140)</f>
        <v>0</v>
      </c>
      <c r="AX2140" s="54" t="n">
        <f>IF($M2140="人民币", $N2140*V2140*$BJ2140/1.13, $N2140*V2140*$BJ2140)</f>
        <v>0</v>
      </c>
      <c r="AY2140" s="54" t="n">
        <f>IF($M2140="人民币", $N2140*W2140*$BJ2140/1.13, $N2140*W2140*$BJ2140)</f>
        <v>0</v>
      </c>
      <c r="AZ2140" s="54" t="n">
        <f>IF($M2140="人民币", $N2140*X2140*$BJ2140/1.13, $N2140*X2140*$BJ2140)</f>
        <v>0</v>
      </c>
      <c r="BA2140" s="54" t="n">
        <f>IF($M2140="人民币", $N2140*Y2140*$BJ2140/1.13, $N2140*Y2140*$BJ2140)</f>
        <v>0</v>
      </c>
      <c r="BB2140" s="54" t="n">
        <f>IF($M2140="人民币", $N2140*Z2140*$BJ2140/1.13, $N2140*Z2140*$BJ2140)</f>
        <v>0</v>
      </c>
      <c r="BC2140" s="54" t="n">
        <f>IF($M2140="人民币", $N2140*AA2140*$BJ2140/1.13, $N2140*AA2140*$BJ2140)</f>
        <v>0</v>
      </c>
      <c r="BD2140" s="54" t="n">
        <f>IF($M2140="人民币", $N2140*AB2140*$BJ2140/1.13, $N2140*AB2140*$BJ2140)</f>
        <v>0</v>
      </c>
      <c r="BE2140" s="54" t="n">
        <f>IF($M2140="人民币", $N2140*AC2140*$BJ2140/1.13, $N2140*AC2140*$BJ2140)</f>
        <v>0</v>
      </c>
      <c r="BF2140" s="54" t="n">
        <f>IF($M2140="人民币", $N2140*AD2140*$BJ2140/1.13, $N2140*AD2140*$BJ2140)</f>
        <v>0</v>
      </c>
      <c r="BG2140" s="54" t="n">
        <f>IF($M2140="人民币", $N2140*AE2140*$BJ2140/1.13, $N2140*AE2140*$BJ2140)</f>
        <v>0</v>
      </c>
      <c r="BH2140" s="55" t="n">
        <f>SUM(AV2140:BG2140)</f>
        <v>0</v>
      </c>
      <c r="BI2140" s="56">
             </c>
      <c r="BJ2140" s="57" t="n">
        <v>2134</v>
      </c>
      <c r="BK2140" s="29" t="n">
        <f>IF(OR(D2140="", F2140="", J2140="", M2140=""), 1, 0)</f>
        <v>0</v>
      </c>
      <c r="BL2140" s="7">
             </c>
      <c r="BR2140" s="7">
             </c>
    </row>
    <row r="2141" x14ac:dyDescent="0.25">
      <c r="A2141" s="40" t="n">
        <f>ROW()-5</f>
        <v>2136</v>
      </c>
      <c r="B2141" s="41" t="s">
        <v>44</v>
      </c>
      <c r="C2141" s="42" t="s">
        <v>42</v>
      </c>
      <c r="D2141" s="43" t="s">
        <v>439</v>
      </c>
      <c r="E2141" s="42" t="s">
        <v>42</v>
      </c>
      <c r="F2141" s="43" t="s">
        <v>3311</v>
      </c>
      <c r="G2141" s="44" t="s">
        <v>44</v>
      </c>
      <c r="H2141" s="44" t="s">
        <v>44</v>
      </c>
      <c r="I2141" s="42" t="s">
        <v>42</v>
      </c>
      <c r="J2141" s="42" t="s">
        <v>42</v>
      </c>
      <c r="K2141" s="42" t="s">
        <v>42</v>
      </c>
      <c r="L2141" s="45" t="n">
        <f>AF2141</f>
        <v>0</v>
      </c>
      <c r="M2141" s="46" t="s">
        <v>46</v>
      </c>
      <c r="N2141" s="58" t="n">
        <v>11111</v>
      </c>
      <c r="O2141" s="47" t="n">
        <f>L2141*N2141*BJ2141</f>
        <v>0</v>
      </c>
      <c r="P2141" s="48" t="n">
        <f>BH2141</f>
        <v>0</v>
      </c>
      <c r="Q2141" s="45">
             </c>
      <c r="R2141" s="49" t="n">
        <f>L2141*Q2141</f>
        <v>0</v>
      </c>
      <c r="S2141" s="46" t="s">
        <f>IF(I2141="粉剂", "千克", IF(I2141="", "", "粒"))</f>
        <v>47</v>
      </c>
      <c r="T2141" s="49">
             </c>
      <c r="U2141" s="49">
             </c>
      <c r="V2141" s="49">
             </c>
      <c r="W2141" s="49">
             </c>
      <c r="X2141" s="49">
             </c>
      <c r="Y2141" s="49">
             </c>
      <c r="Z2141" s="49">
             </c>
      <c r="AA2141" s="49">
             </c>
      <c r="AB2141" s="49">
             </c>
      <c r="AC2141" s="49">
             </c>
      <c r="AD2141" s="49">
             </c>
      <c r="AE2141" s="49">
             </c>
      <c r="AF2141" s="45" t="n">
        <f>T2141+U2141+V2141+W2141+X2141+Y2141+Z2141+AA2141+AB2141+AC2141+AD2141+AE2141</f>
        <v>0</v>
      </c>
      <c r="AG2141" s="50">
             </c>
      <c r="AH2141" s="51" t="n">
        <f>$Q2141*T2141</f>
        <v>0</v>
      </c>
      <c r="AI2141" s="51" t="n">
        <f>$Q2141*U2141</f>
        <v>0</v>
      </c>
      <c r="AJ2141" s="51" t="n">
        <f>$Q2141*V2141</f>
        <v>0</v>
      </c>
      <c r="AK2141" s="51" t="n">
        <f>$Q2141*W2141</f>
        <v>0</v>
      </c>
      <c r="AL2141" s="51" t="n">
        <f>$Q2141*X2141</f>
        <v>0</v>
      </c>
      <c r="AM2141" s="51" t="n">
        <f>$Q2141*Y2141</f>
        <v>0</v>
      </c>
      <c r="AN2141" s="51" t="n">
        <f>$Q2141*Z2141</f>
        <v>0</v>
      </c>
      <c r="AO2141" s="52" t="n">
        <f>$Q2141*AA2141</f>
        <v>0</v>
      </c>
      <c r="AP2141" s="52" t="n">
        <f>$Q2141*AB2141</f>
        <v>0</v>
      </c>
      <c r="AQ2141" s="52" t="n">
        <f>$Q2141*AC2141</f>
        <v>0</v>
      </c>
      <c r="AR2141" s="52" t="n">
        <f>$Q2141*AD2141</f>
        <v>0</v>
      </c>
      <c r="AS2141" s="52" t="n">
        <f>$Q2141*AE2141</f>
        <v>0</v>
      </c>
      <c r="AT2141" s="52" t="n">
        <f>SUM(AH2141:AS2141)</f>
        <v>0</v>
      </c>
      <c r="AU2141" s="53">
             </c>
      <c r="AV2141" s="54" t="n">
        <f>IF($M2141="人民币", $N2141*T2141*$BJ2141/1.13, $N2141*T2141*$BJ2141)</f>
        <v>0</v>
      </c>
      <c r="AW2141" s="54" t="n">
        <f>IF($M2141="人民币", $N2141*U2141*$BJ2141/1.13, $N2141*U2141*$BJ2141)</f>
        <v>0</v>
      </c>
      <c r="AX2141" s="54" t="n">
        <f>IF($M2141="人民币", $N2141*V2141*$BJ2141/1.13, $N2141*V2141*$BJ2141)</f>
        <v>0</v>
      </c>
      <c r="AY2141" s="54" t="n">
        <f>IF($M2141="人民币", $N2141*W2141*$BJ2141/1.13, $N2141*W2141*$BJ2141)</f>
        <v>0</v>
      </c>
      <c r="AZ2141" s="54" t="n">
        <f>IF($M2141="人民币", $N2141*X2141*$BJ2141/1.13, $N2141*X2141*$BJ2141)</f>
        <v>0</v>
      </c>
      <c r="BA2141" s="54" t="n">
        <f>IF($M2141="人民币", $N2141*Y2141*$BJ2141/1.13, $N2141*Y2141*$BJ2141)</f>
        <v>0</v>
      </c>
      <c r="BB2141" s="54" t="n">
        <f>IF($M2141="人民币", $N2141*Z2141*$BJ2141/1.13, $N2141*Z2141*$BJ2141)</f>
        <v>0</v>
      </c>
      <c r="BC2141" s="54" t="n">
        <f>IF($M2141="人民币", $N2141*AA2141*$BJ2141/1.13, $N2141*AA2141*$BJ2141)</f>
        <v>0</v>
      </c>
      <c r="BD2141" s="54" t="n">
        <f>IF($M2141="人民币", $N2141*AB2141*$BJ2141/1.13, $N2141*AB2141*$BJ2141)</f>
        <v>0</v>
      </c>
      <c r="BE2141" s="54" t="n">
        <f>IF($M2141="人民币", $N2141*AC2141*$BJ2141/1.13, $N2141*AC2141*$BJ2141)</f>
        <v>0</v>
      </c>
      <c r="BF2141" s="54" t="n">
        <f>IF($M2141="人民币", $N2141*AD2141*$BJ2141/1.13, $N2141*AD2141*$BJ2141)</f>
        <v>0</v>
      </c>
      <c r="BG2141" s="54" t="n">
        <f>IF($M2141="人民币", $N2141*AE2141*$BJ2141/1.13, $N2141*AE2141*$BJ2141)</f>
        <v>0</v>
      </c>
      <c r="BH2141" s="55" t="n">
        <f>SUM(AV2141:BG2141)</f>
        <v>0</v>
      </c>
      <c r="BI2141" s="56">
             </c>
      <c r="BJ2141" s="57" t="n">
        <v>2135</v>
      </c>
      <c r="BK2141" s="29" t="n">
        <f>IF(OR(D2141="", F2141="", J2141="", M2141=""), 1, 0)</f>
        <v>0</v>
      </c>
      <c r="BL2141" s="7">
             </c>
      <c r="BR2141" s="7">
             </c>
    </row>
    <row r="2142" x14ac:dyDescent="0.25">
      <c r="A2142" s="40" t="n">
        <f>ROW()-5</f>
        <v>2137</v>
      </c>
      <c r="B2142" s="41" t="s">
        <v>44</v>
      </c>
      <c r="C2142" s="42" t="s">
        <v>42</v>
      </c>
      <c r="D2142" s="43" t="s">
        <v>442</v>
      </c>
      <c r="E2142" s="42" t="s">
        <v>42</v>
      </c>
      <c r="F2142" s="43" t="s">
        <v>3312</v>
      </c>
      <c r="G2142" s="44" t="s">
        <v>44</v>
      </c>
      <c r="H2142" s="44" t="s">
        <v>44</v>
      </c>
      <c r="I2142" s="42" t="s">
        <v>42</v>
      </c>
      <c r="J2142" s="42" t="s">
        <v>42</v>
      </c>
      <c r="K2142" s="42" t="s">
        <v>42</v>
      </c>
      <c r="L2142" s="45" t="n">
        <f>AF2142</f>
        <v>0</v>
      </c>
      <c r="M2142" s="46" t="s">
        <v>46</v>
      </c>
      <c r="N2142" s="58" t="n">
        <v>11111</v>
      </c>
      <c r="O2142" s="47" t="n">
        <f>L2142*N2142*BJ2142</f>
        <v>0</v>
      </c>
      <c r="P2142" s="48" t="n">
        <f>BH2142</f>
        <v>0</v>
      </c>
      <c r="Q2142" s="45">
             </c>
      <c r="R2142" s="49" t="n">
        <f>L2142*Q2142</f>
        <v>0</v>
      </c>
      <c r="S2142" s="46" t="s">
        <f>IF(I2142="粉剂", "千克", IF(I2142="", "", "粒"))</f>
        <v>47</v>
      </c>
      <c r="T2142" s="49">
             </c>
      <c r="U2142" s="49">
             </c>
      <c r="V2142" s="49">
             </c>
      <c r="W2142" s="49">
             </c>
      <c r="X2142" s="49">
             </c>
      <c r="Y2142" s="49">
             </c>
      <c r="Z2142" s="49">
             </c>
      <c r="AA2142" s="49">
             </c>
      <c r="AB2142" s="49">
             </c>
      <c r="AC2142" s="49">
             </c>
      <c r="AD2142" s="49">
             </c>
      <c r="AE2142" s="49">
             </c>
      <c r="AF2142" s="45" t="n">
        <f>T2142+U2142+V2142+W2142+X2142+Y2142+Z2142+AA2142+AB2142+AC2142+AD2142+AE2142</f>
        <v>0</v>
      </c>
      <c r="AG2142" s="50">
             </c>
      <c r="AH2142" s="51" t="n">
        <f>$Q2142*T2142</f>
        <v>0</v>
      </c>
      <c r="AI2142" s="51" t="n">
        <f>$Q2142*U2142</f>
        <v>0</v>
      </c>
      <c r="AJ2142" s="51" t="n">
        <f>$Q2142*V2142</f>
        <v>0</v>
      </c>
      <c r="AK2142" s="51" t="n">
        <f>$Q2142*W2142</f>
        <v>0</v>
      </c>
      <c r="AL2142" s="51" t="n">
        <f>$Q2142*X2142</f>
        <v>0</v>
      </c>
      <c r="AM2142" s="51" t="n">
        <f>$Q2142*Y2142</f>
        <v>0</v>
      </c>
      <c r="AN2142" s="51" t="n">
        <f>$Q2142*Z2142</f>
        <v>0</v>
      </c>
      <c r="AO2142" s="52" t="n">
        <f>$Q2142*AA2142</f>
        <v>0</v>
      </c>
      <c r="AP2142" s="52" t="n">
        <f>$Q2142*AB2142</f>
        <v>0</v>
      </c>
      <c r="AQ2142" s="52" t="n">
        <f>$Q2142*AC2142</f>
        <v>0</v>
      </c>
      <c r="AR2142" s="52" t="n">
        <f>$Q2142*AD2142</f>
        <v>0</v>
      </c>
      <c r="AS2142" s="52" t="n">
        <f>$Q2142*AE2142</f>
        <v>0</v>
      </c>
      <c r="AT2142" s="52" t="n">
        <f>SUM(AH2142:AS2142)</f>
        <v>0</v>
      </c>
      <c r="AU2142" s="53">
             </c>
      <c r="AV2142" s="54" t="n">
        <f>IF($M2142="人民币", $N2142*T2142*$BJ2142/1.13, $N2142*T2142*$BJ2142)</f>
        <v>0</v>
      </c>
      <c r="AW2142" s="54" t="n">
        <f>IF($M2142="人民币", $N2142*U2142*$BJ2142/1.13, $N2142*U2142*$BJ2142)</f>
        <v>0</v>
      </c>
      <c r="AX2142" s="54" t="n">
        <f>IF($M2142="人民币", $N2142*V2142*$BJ2142/1.13, $N2142*V2142*$BJ2142)</f>
        <v>0</v>
      </c>
      <c r="AY2142" s="54" t="n">
        <f>IF($M2142="人民币", $N2142*W2142*$BJ2142/1.13, $N2142*W2142*$BJ2142)</f>
        <v>0</v>
      </c>
      <c r="AZ2142" s="54" t="n">
        <f>IF($M2142="人民币", $N2142*X2142*$BJ2142/1.13, $N2142*X2142*$BJ2142)</f>
        <v>0</v>
      </c>
      <c r="BA2142" s="54" t="n">
        <f>IF($M2142="人民币", $N2142*Y2142*$BJ2142/1.13, $N2142*Y2142*$BJ2142)</f>
        <v>0</v>
      </c>
      <c r="BB2142" s="54" t="n">
        <f>IF($M2142="人民币", $N2142*Z2142*$BJ2142/1.13, $N2142*Z2142*$BJ2142)</f>
        <v>0</v>
      </c>
      <c r="BC2142" s="54" t="n">
        <f>IF($M2142="人民币", $N2142*AA2142*$BJ2142/1.13, $N2142*AA2142*$BJ2142)</f>
        <v>0</v>
      </c>
      <c r="BD2142" s="54" t="n">
        <f>IF($M2142="人民币", $N2142*AB2142*$BJ2142/1.13, $N2142*AB2142*$BJ2142)</f>
        <v>0</v>
      </c>
      <c r="BE2142" s="54" t="n">
        <f>IF($M2142="人民币", $N2142*AC2142*$BJ2142/1.13, $N2142*AC2142*$BJ2142)</f>
        <v>0</v>
      </c>
      <c r="BF2142" s="54" t="n">
        <f>IF($M2142="人民币", $N2142*AD2142*$BJ2142/1.13, $N2142*AD2142*$BJ2142)</f>
        <v>0</v>
      </c>
      <c r="BG2142" s="54" t="n">
        <f>IF($M2142="人民币", $N2142*AE2142*$BJ2142/1.13, $N2142*AE2142*$BJ2142)</f>
        <v>0</v>
      </c>
      <c r="BH2142" s="55" t="n">
        <f>SUM(AV2142:BG2142)</f>
        <v>0</v>
      </c>
      <c r="BI2142" s="56">
             </c>
      <c r="BJ2142" s="57" t="n">
        <v>2136</v>
      </c>
      <c r="BK2142" s="29" t="n">
        <f>IF(OR(D2142="", F2142="", J2142="", M2142=""), 1, 0)</f>
        <v>0</v>
      </c>
      <c r="BL2142" s="7">
             </c>
      <c r="BR2142" s="7">
             </c>
    </row>
    <row r="2143" x14ac:dyDescent="0.25">
      <c r="A2143" s="40" t="n">
        <f>ROW()-5</f>
        <v>2138</v>
      </c>
      <c r="B2143" s="41" t="s">
        <v>44</v>
      </c>
      <c r="C2143" s="42" t="s">
        <v>42</v>
      </c>
      <c r="D2143" s="43" t="s">
        <v>445</v>
      </c>
      <c r="E2143" s="42" t="s">
        <v>42</v>
      </c>
      <c r="F2143" s="43" t="s">
        <v>3313</v>
      </c>
      <c r="G2143" s="44" t="s">
        <v>44</v>
      </c>
      <c r="H2143" s="44" t="s">
        <v>44</v>
      </c>
      <c r="I2143" s="42" t="s">
        <v>42</v>
      </c>
      <c r="J2143" s="42" t="s">
        <v>42</v>
      </c>
      <c r="K2143" s="42" t="s">
        <v>42</v>
      </c>
      <c r="L2143" s="45" t="n">
        <f>AF2143</f>
        <v>0</v>
      </c>
      <c r="M2143" s="46" t="s">
        <v>46</v>
      </c>
      <c r="N2143" s="58" t="n">
        <v>11111</v>
      </c>
      <c r="O2143" s="47" t="n">
        <f>L2143*N2143*BJ2143</f>
        <v>0</v>
      </c>
      <c r="P2143" s="48" t="n">
        <f>BH2143</f>
        <v>0</v>
      </c>
      <c r="Q2143" s="45">
             </c>
      <c r="R2143" s="49" t="n">
        <f>L2143*Q2143</f>
        <v>0</v>
      </c>
      <c r="S2143" s="46" t="s">
        <f>IF(I2143="粉剂", "千克", IF(I2143="", "", "粒"))</f>
        <v>47</v>
      </c>
      <c r="T2143" s="49">
             </c>
      <c r="U2143" s="49">
             </c>
      <c r="V2143" s="49">
             </c>
      <c r="W2143" s="49">
             </c>
      <c r="X2143" s="49">
             </c>
      <c r="Y2143" s="49">
             </c>
      <c r="Z2143" s="49">
             </c>
      <c r="AA2143" s="49">
             </c>
      <c r="AB2143" s="49">
             </c>
      <c r="AC2143" s="49">
             </c>
      <c r="AD2143" s="49">
             </c>
      <c r="AE2143" s="49">
             </c>
      <c r="AF2143" s="45" t="n">
        <f>T2143+U2143+V2143+W2143+X2143+Y2143+Z2143+AA2143+AB2143+AC2143+AD2143+AE2143</f>
        <v>0</v>
      </c>
      <c r="AG2143" s="50">
             </c>
      <c r="AH2143" s="51" t="n">
        <f>$Q2143*T2143</f>
        <v>0</v>
      </c>
      <c r="AI2143" s="51" t="n">
        <f>$Q2143*U2143</f>
        <v>0</v>
      </c>
      <c r="AJ2143" s="51" t="n">
        <f>$Q2143*V2143</f>
        <v>0</v>
      </c>
      <c r="AK2143" s="51" t="n">
        <f>$Q2143*W2143</f>
        <v>0</v>
      </c>
      <c r="AL2143" s="51" t="n">
        <f>$Q2143*X2143</f>
        <v>0</v>
      </c>
      <c r="AM2143" s="51" t="n">
        <f>$Q2143*Y2143</f>
        <v>0</v>
      </c>
      <c r="AN2143" s="51" t="n">
        <f>$Q2143*Z2143</f>
        <v>0</v>
      </c>
      <c r="AO2143" s="52" t="n">
        <f>$Q2143*AA2143</f>
        <v>0</v>
      </c>
      <c r="AP2143" s="52" t="n">
        <f>$Q2143*AB2143</f>
        <v>0</v>
      </c>
      <c r="AQ2143" s="52" t="n">
        <f>$Q2143*AC2143</f>
        <v>0</v>
      </c>
      <c r="AR2143" s="52" t="n">
        <f>$Q2143*AD2143</f>
        <v>0</v>
      </c>
      <c r="AS2143" s="52" t="n">
        <f>$Q2143*AE2143</f>
        <v>0</v>
      </c>
      <c r="AT2143" s="52" t="n">
        <f>SUM(AH2143:AS2143)</f>
        <v>0</v>
      </c>
      <c r="AU2143" s="53">
             </c>
      <c r="AV2143" s="54" t="n">
        <f>IF($M2143="人民币", $N2143*T2143*$BJ2143/1.13, $N2143*T2143*$BJ2143)</f>
        <v>0</v>
      </c>
      <c r="AW2143" s="54" t="n">
        <f>IF($M2143="人民币", $N2143*U2143*$BJ2143/1.13, $N2143*U2143*$BJ2143)</f>
        <v>0</v>
      </c>
      <c r="AX2143" s="54" t="n">
        <f>IF($M2143="人民币", $N2143*V2143*$BJ2143/1.13, $N2143*V2143*$BJ2143)</f>
        <v>0</v>
      </c>
      <c r="AY2143" s="54" t="n">
        <f>IF($M2143="人民币", $N2143*W2143*$BJ2143/1.13, $N2143*W2143*$BJ2143)</f>
        <v>0</v>
      </c>
      <c r="AZ2143" s="54" t="n">
        <f>IF($M2143="人民币", $N2143*X2143*$BJ2143/1.13, $N2143*X2143*$BJ2143)</f>
        <v>0</v>
      </c>
      <c r="BA2143" s="54" t="n">
        <f>IF($M2143="人民币", $N2143*Y2143*$BJ2143/1.13, $N2143*Y2143*$BJ2143)</f>
        <v>0</v>
      </c>
      <c r="BB2143" s="54" t="n">
        <f>IF($M2143="人民币", $N2143*Z2143*$BJ2143/1.13, $N2143*Z2143*$BJ2143)</f>
        <v>0</v>
      </c>
      <c r="BC2143" s="54" t="n">
        <f>IF($M2143="人民币", $N2143*AA2143*$BJ2143/1.13, $N2143*AA2143*$BJ2143)</f>
        <v>0</v>
      </c>
      <c r="BD2143" s="54" t="n">
        <f>IF($M2143="人民币", $N2143*AB2143*$BJ2143/1.13, $N2143*AB2143*$BJ2143)</f>
        <v>0</v>
      </c>
      <c r="BE2143" s="54" t="n">
        <f>IF($M2143="人民币", $N2143*AC2143*$BJ2143/1.13, $N2143*AC2143*$BJ2143)</f>
        <v>0</v>
      </c>
      <c r="BF2143" s="54" t="n">
        <f>IF($M2143="人民币", $N2143*AD2143*$BJ2143/1.13, $N2143*AD2143*$BJ2143)</f>
        <v>0</v>
      </c>
      <c r="BG2143" s="54" t="n">
        <f>IF($M2143="人民币", $N2143*AE2143*$BJ2143/1.13, $N2143*AE2143*$BJ2143)</f>
        <v>0</v>
      </c>
      <c r="BH2143" s="55" t="n">
        <f>SUM(AV2143:BG2143)</f>
        <v>0</v>
      </c>
      <c r="BI2143" s="56">
             </c>
      <c r="BJ2143" s="57" t="n">
        <v>2137</v>
      </c>
      <c r="BK2143" s="29" t="n">
        <f>IF(OR(D2143="", F2143="", J2143="", M2143=""), 1, 0)</f>
        <v>0</v>
      </c>
      <c r="BL2143" s="7">
             </c>
      <c r="BR2143" s="7">
             </c>
    </row>
    <row r="2144" x14ac:dyDescent="0.25">
      <c r="A2144" s="40" t="n">
        <f>ROW()-5</f>
        <v>2139</v>
      </c>
      <c r="B2144" s="41" t="s">
        <v>44</v>
      </c>
      <c r="C2144" s="42" t="s">
        <v>42</v>
      </c>
      <c r="D2144" s="43" t="s">
        <v>448</v>
      </c>
      <c r="E2144" s="42" t="s">
        <v>42</v>
      </c>
      <c r="F2144" s="43" t="s">
        <v>3314</v>
      </c>
      <c r="G2144" s="44" t="s">
        <v>44</v>
      </c>
      <c r="H2144" s="44" t="s">
        <v>44</v>
      </c>
      <c r="I2144" s="42" t="s">
        <v>42</v>
      </c>
      <c r="J2144" s="42" t="s">
        <v>42</v>
      </c>
      <c r="K2144" s="42" t="s">
        <v>42</v>
      </c>
      <c r="L2144" s="45" t="n">
        <f>AF2144</f>
        <v>0</v>
      </c>
      <c r="M2144" s="46" t="s">
        <v>46</v>
      </c>
      <c r="N2144" s="58" t="n">
        <v>11111</v>
      </c>
      <c r="O2144" s="47" t="n">
        <f>L2144*N2144*BJ2144</f>
        <v>0</v>
      </c>
      <c r="P2144" s="48" t="n">
        <f>BH2144</f>
        <v>0</v>
      </c>
      <c r="Q2144" s="45">
             </c>
      <c r="R2144" s="49" t="n">
        <f>L2144*Q2144</f>
        <v>0</v>
      </c>
      <c r="S2144" s="46" t="s">
        <f>IF(I2144="粉剂", "千克", IF(I2144="", "", "粒"))</f>
        <v>47</v>
      </c>
      <c r="T2144" s="49">
             </c>
      <c r="U2144" s="49">
             </c>
      <c r="V2144" s="49">
             </c>
      <c r="W2144" s="49">
             </c>
      <c r="X2144" s="49">
             </c>
      <c r="Y2144" s="49">
             </c>
      <c r="Z2144" s="49">
             </c>
      <c r="AA2144" s="49">
             </c>
      <c r="AB2144" s="49">
             </c>
      <c r="AC2144" s="49">
             </c>
      <c r="AD2144" s="49">
             </c>
      <c r="AE2144" s="49">
             </c>
      <c r="AF2144" s="45" t="n">
        <f>T2144+U2144+V2144+W2144+X2144+Y2144+Z2144+AA2144+AB2144+AC2144+AD2144+AE2144</f>
        <v>0</v>
      </c>
      <c r="AG2144" s="50">
             </c>
      <c r="AH2144" s="51" t="n">
        <f>$Q2144*T2144</f>
        <v>0</v>
      </c>
      <c r="AI2144" s="51" t="n">
        <f>$Q2144*U2144</f>
        <v>0</v>
      </c>
      <c r="AJ2144" s="51" t="n">
        <f>$Q2144*V2144</f>
        <v>0</v>
      </c>
      <c r="AK2144" s="51" t="n">
        <f>$Q2144*W2144</f>
        <v>0</v>
      </c>
      <c r="AL2144" s="51" t="n">
        <f>$Q2144*X2144</f>
        <v>0</v>
      </c>
      <c r="AM2144" s="51" t="n">
        <f>$Q2144*Y2144</f>
        <v>0</v>
      </c>
      <c r="AN2144" s="51" t="n">
        <f>$Q2144*Z2144</f>
        <v>0</v>
      </c>
      <c r="AO2144" s="52" t="n">
        <f>$Q2144*AA2144</f>
        <v>0</v>
      </c>
      <c r="AP2144" s="52" t="n">
        <f>$Q2144*AB2144</f>
        <v>0</v>
      </c>
      <c r="AQ2144" s="52" t="n">
        <f>$Q2144*AC2144</f>
        <v>0</v>
      </c>
      <c r="AR2144" s="52" t="n">
        <f>$Q2144*AD2144</f>
        <v>0</v>
      </c>
      <c r="AS2144" s="52" t="n">
        <f>$Q2144*AE2144</f>
        <v>0</v>
      </c>
      <c r="AT2144" s="52" t="n">
        <f>SUM(AH2144:AS2144)</f>
        <v>0</v>
      </c>
      <c r="AU2144" s="53">
             </c>
      <c r="AV2144" s="54" t="n">
        <f>IF($M2144="人民币", $N2144*T2144*$BJ2144/1.13, $N2144*T2144*$BJ2144)</f>
        <v>0</v>
      </c>
      <c r="AW2144" s="54" t="n">
        <f>IF($M2144="人民币", $N2144*U2144*$BJ2144/1.13, $N2144*U2144*$BJ2144)</f>
        <v>0</v>
      </c>
      <c r="AX2144" s="54" t="n">
        <f>IF($M2144="人民币", $N2144*V2144*$BJ2144/1.13, $N2144*V2144*$BJ2144)</f>
        <v>0</v>
      </c>
      <c r="AY2144" s="54" t="n">
        <f>IF($M2144="人民币", $N2144*W2144*$BJ2144/1.13, $N2144*W2144*$BJ2144)</f>
        <v>0</v>
      </c>
      <c r="AZ2144" s="54" t="n">
        <f>IF($M2144="人民币", $N2144*X2144*$BJ2144/1.13, $N2144*X2144*$BJ2144)</f>
        <v>0</v>
      </c>
      <c r="BA2144" s="54" t="n">
        <f>IF($M2144="人民币", $N2144*Y2144*$BJ2144/1.13, $N2144*Y2144*$BJ2144)</f>
        <v>0</v>
      </c>
      <c r="BB2144" s="54" t="n">
        <f>IF($M2144="人民币", $N2144*Z2144*$BJ2144/1.13, $N2144*Z2144*$BJ2144)</f>
        <v>0</v>
      </c>
      <c r="BC2144" s="54" t="n">
        <f>IF($M2144="人民币", $N2144*AA2144*$BJ2144/1.13, $N2144*AA2144*$BJ2144)</f>
        <v>0</v>
      </c>
      <c r="BD2144" s="54" t="n">
        <f>IF($M2144="人民币", $N2144*AB2144*$BJ2144/1.13, $N2144*AB2144*$BJ2144)</f>
        <v>0</v>
      </c>
      <c r="BE2144" s="54" t="n">
        <f>IF($M2144="人民币", $N2144*AC2144*$BJ2144/1.13, $N2144*AC2144*$BJ2144)</f>
        <v>0</v>
      </c>
      <c r="BF2144" s="54" t="n">
        <f>IF($M2144="人民币", $N2144*AD2144*$BJ2144/1.13, $N2144*AD2144*$BJ2144)</f>
        <v>0</v>
      </c>
      <c r="BG2144" s="54" t="n">
        <f>IF($M2144="人民币", $N2144*AE2144*$BJ2144/1.13, $N2144*AE2144*$BJ2144)</f>
        <v>0</v>
      </c>
      <c r="BH2144" s="55" t="n">
        <f>SUM(AV2144:BG2144)</f>
        <v>0</v>
      </c>
      <c r="BI2144" s="56">
             </c>
      <c r="BJ2144" s="57" t="n">
        <v>2138</v>
      </c>
      <c r="BK2144" s="29" t="n">
        <f>IF(OR(D2144="", F2144="", J2144="", M2144=""), 1, 0)</f>
        <v>0</v>
      </c>
      <c r="BL2144" s="7">
             </c>
      <c r="BR2144" s="7">
             </c>
    </row>
    <row r="2145" x14ac:dyDescent="0.25">
      <c r="A2145" s="40" t="n">
        <f>ROW()-5</f>
        <v>2140</v>
      </c>
      <c r="B2145" s="41" t="s">
        <v>44</v>
      </c>
      <c r="C2145" s="42" t="s">
        <v>42</v>
      </c>
      <c r="D2145" s="43" t="s">
        <v>451</v>
      </c>
      <c r="E2145" s="42" t="s">
        <v>42</v>
      </c>
      <c r="F2145" s="43" t="s">
        <v>3315</v>
      </c>
      <c r="G2145" s="44" t="s">
        <v>44</v>
      </c>
      <c r="H2145" s="44" t="s">
        <v>44</v>
      </c>
      <c r="I2145" s="42" t="s">
        <v>42</v>
      </c>
      <c r="J2145" s="42" t="s">
        <v>42</v>
      </c>
      <c r="K2145" s="42" t="s">
        <v>42</v>
      </c>
      <c r="L2145" s="45" t="n">
        <f>AF2145</f>
        <v>0</v>
      </c>
      <c r="M2145" s="46" t="s">
        <v>46</v>
      </c>
      <c r="N2145" s="58" t="n">
        <v>11111</v>
      </c>
      <c r="O2145" s="47" t="n">
        <f>L2145*N2145*BJ2145</f>
        <v>0</v>
      </c>
      <c r="P2145" s="48" t="n">
        <f>BH2145</f>
        <v>0</v>
      </c>
      <c r="Q2145" s="45">
             </c>
      <c r="R2145" s="49" t="n">
        <f>L2145*Q2145</f>
        <v>0</v>
      </c>
      <c r="S2145" s="46" t="s">
        <f>IF(I2145="粉剂", "千克", IF(I2145="", "", "粒"))</f>
        <v>47</v>
      </c>
      <c r="T2145" s="49">
             </c>
      <c r="U2145" s="49">
             </c>
      <c r="V2145" s="49">
             </c>
      <c r="W2145" s="49">
             </c>
      <c r="X2145" s="49">
             </c>
      <c r="Y2145" s="49">
             </c>
      <c r="Z2145" s="49">
             </c>
      <c r="AA2145" s="49">
             </c>
      <c r="AB2145" s="49">
             </c>
      <c r="AC2145" s="49">
             </c>
      <c r="AD2145" s="49">
             </c>
      <c r="AE2145" s="49">
             </c>
      <c r="AF2145" s="45" t="n">
        <f>T2145+U2145+V2145+W2145+X2145+Y2145+Z2145+AA2145+AB2145+AC2145+AD2145+AE2145</f>
        <v>0</v>
      </c>
      <c r="AG2145" s="50">
             </c>
      <c r="AH2145" s="51" t="n">
        <f>$Q2145*T2145</f>
        <v>0</v>
      </c>
      <c r="AI2145" s="51" t="n">
        <f>$Q2145*U2145</f>
        <v>0</v>
      </c>
      <c r="AJ2145" s="51" t="n">
        <f>$Q2145*V2145</f>
        <v>0</v>
      </c>
      <c r="AK2145" s="51" t="n">
        <f>$Q2145*W2145</f>
        <v>0</v>
      </c>
      <c r="AL2145" s="51" t="n">
        <f>$Q2145*X2145</f>
        <v>0</v>
      </c>
      <c r="AM2145" s="51" t="n">
        <f>$Q2145*Y2145</f>
        <v>0</v>
      </c>
      <c r="AN2145" s="51" t="n">
        <f>$Q2145*Z2145</f>
        <v>0</v>
      </c>
      <c r="AO2145" s="52" t="n">
        <f>$Q2145*AA2145</f>
        <v>0</v>
      </c>
      <c r="AP2145" s="52" t="n">
        <f>$Q2145*AB2145</f>
        <v>0</v>
      </c>
      <c r="AQ2145" s="52" t="n">
        <f>$Q2145*AC2145</f>
        <v>0</v>
      </c>
      <c r="AR2145" s="52" t="n">
        <f>$Q2145*AD2145</f>
        <v>0</v>
      </c>
      <c r="AS2145" s="52" t="n">
        <f>$Q2145*AE2145</f>
        <v>0</v>
      </c>
      <c r="AT2145" s="52" t="n">
        <f>SUM(AH2145:AS2145)</f>
        <v>0</v>
      </c>
      <c r="AU2145" s="53">
             </c>
      <c r="AV2145" s="54" t="n">
        <f>IF($M2145="人民币", $N2145*T2145*$BJ2145/1.13, $N2145*T2145*$BJ2145)</f>
        <v>0</v>
      </c>
      <c r="AW2145" s="54" t="n">
        <f>IF($M2145="人民币", $N2145*U2145*$BJ2145/1.13, $N2145*U2145*$BJ2145)</f>
        <v>0</v>
      </c>
      <c r="AX2145" s="54" t="n">
        <f>IF($M2145="人民币", $N2145*V2145*$BJ2145/1.13, $N2145*V2145*$BJ2145)</f>
        <v>0</v>
      </c>
      <c r="AY2145" s="54" t="n">
        <f>IF($M2145="人民币", $N2145*W2145*$BJ2145/1.13, $N2145*W2145*$BJ2145)</f>
        <v>0</v>
      </c>
      <c r="AZ2145" s="54" t="n">
        <f>IF($M2145="人民币", $N2145*X2145*$BJ2145/1.13, $N2145*X2145*$BJ2145)</f>
        <v>0</v>
      </c>
      <c r="BA2145" s="54" t="n">
        <f>IF($M2145="人民币", $N2145*Y2145*$BJ2145/1.13, $N2145*Y2145*$BJ2145)</f>
        <v>0</v>
      </c>
      <c r="BB2145" s="54" t="n">
        <f>IF($M2145="人民币", $N2145*Z2145*$BJ2145/1.13, $N2145*Z2145*$BJ2145)</f>
        <v>0</v>
      </c>
      <c r="BC2145" s="54" t="n">
        <f>IF($M2145="人民币", $N2145*AA2145*$BJ2145/1.13, $N2145*AA2145*$BJ2145)</f>
        <v>0</v>
      </c>
      <c r="BD2145" s="54" t="n">
        <f>IF($M2145="人民币", $N2145*AB2145*$BJ2145/1.13, $N2145*AB2145*$BJ2145)</f>
        <v>0</v>
      </c>
      <c r="BE2145" s="54" t="n">
        <f>IF($M2145="人民币", $N2145*AC2145*$BJ2145/1.13, $N2145*AC2145*$BJ2145)</f>
        <v>0</v>
      </c>
      <c r="BF2145" s="54" t="n">
        <f>IF($M2145="人民币", $N2145*AD2145*$BJ2145/1.13, $N2145*AD2145*$BJ2145)</f>
        <v>0</v>
      </c>
      <c r="BG2145" s="54" t="n">
        <f>IF($M2145="人民币", $N2145*AE2145*$BJ2145/1.13, $N2145*AE2145*$BJ2145)</f>
        <v>0</v>
      </c>
      <c r="BH2145" s="55" t="n">
        <f>SUM(AV2145:BG2145)</f>
        <v>0</v>
      </c>
      <c r="BI2145" s="56">
             </c>
      <c r="BJ2145" s="57" t="n">
        <v>2139</v>
      </c>
      <c r="BK2145" s="29" t="n">
        <f>IF(OR(D2145="", F2145="", J2145="", M2145=""), 1, 0)</f>
        <v>0</v>
      </c>
      <c r="BL2145" s="7">
             </c>
      <c r="BR2145" s="7">
             </c>
    </row>
    <row r="2146" x14ac:dyDescent="0.25">
      <c r="A2146" s="40" t="n">
        <f>ROW()-5</f>
        <v>2141</v>
      </c>
      <c r="B2146" s="41" t="s">
        <v>44</v>
      </c>
      <c r="C2146" s="42" t="s">
        <v>42</v>
      </c>
      <c r="D2146" s="43" t="s">
        <v>454</v>
      </c>
      <c r="E2146" s="42" t="s">
        <v>42</v>
      </c>
      <c r="F2146" s="43" t="s">
        <v>3316</v>
      </c>
      <c r="G2146" s="44" t="s">
        <v>44</v>
      </c>
      <c r="H2146" s="44" t="s">
        <v>44</v>
      </c>
      <c r="I2146" s="42" t="s">
        <v>42</v>
      </c>
      <c r="J2146" s="42" t="s">
        <v>42</v>
      </c>
      <c r="K2146" s="42" t="s">
        <v>42</v>
      </c>
      <c r="L2146" s="45" t="n">
        <f>AF2146</f>
        <v>0</v>
      </c>
      <c r="M2146" s="46" t="s">
        <v>46</v>
      </c>
      <c r="N2146" s="58" t="n">
        <v>11111</v>
      </c>
      <c r="O2146" s="47" t="n">
        <f>L2146*N2146*BJ2146</f>
        <v>0</v>
      </c>
      <c r="P2146" s="48" t="n">
        <f>BH2146</f>
        <v>0</v>
      </c>
      <c r="Q2146" s="45">
             </c>
      <c r="R2146" s="49" t="n">
        <f>L2146*Q2146</f>
        <v>0</v>
      </c>
      <c r="S2146" s="46" t="s">
        <f>IF(I2146="粉剂", "千克", IF(I2146="", "", "粒"))</f>
        <v>47</v>
      </c>
      <c r="T2146" s="49">
             </c>
      <c r="U2146" s="49">
             </c>
      <c r="V2146" s="49">
             </c>
      <c r="W2146" s="49">
             </c>
      <c r="X2146" s="49">
             </c>
      <c r="Y2146" s="49">
             </c>
      <c r="Z2146" s="49">
             </c>
      <c r="AA2146" s="49">
             </c>
      <c r="AB2146" s="49">
             </c>
      <c r="AC2146" s="49">
             </c>
      <c r="AD2146" s="49">
             </c>
      <c r="AE2146" s="49">
             </c>
      <c r="AF2146" s="45" t="n">
        <f>T2146+U2146+V2146+W2146+X2146+Y2146+Z2146+AA2146+AB2146+AC2146+AD2146+AE2146</f>
        <v>0</v>
      </c>
      <c r="AG2146" s="50">
             </c>
      <c r="AH2146" s="51" t="n">
        <f>$Q2146*T2146</f>
        <v>0</v>
      </c>
      <c r="AI2146" s="51" t="n">
        <f>$Q2146*U2146</f>
        <v>0</v>
      </c>
      <c r="AJ2146" s="51" t="n">
        <f>$Q2146*V2146</f>
        <v>0</v>
      </c>
      <c r="AK2146" s="51" t="n">
        <f>$Q2146*W2146</f>
        <v>0</v>
      </c>
      <c r="AL2146" s="51" t="n">
        <f>$Q2146*X2146</f>
        <v>0</v>
      </c>
      <c r="AM2146" s="51" t="n">
        <f>$Q2146*Y2146</f>
        <v>0</v>
      </c>
      <c r="AN2146" s="51" t="n">
        <f>$Q2146*Z2146</f>
        <v>0</v>
      </c>
      <c r="AO2146" s="52" t="n">
        <f>$Q2146*AA2146</f>
        <v>0</v>
      </c>
      <c r="AP2146" s="52" t="n">
        <f>$Q2146*AB2146</f>
        <v>0</v>
      </c>
      <c r="AQ2146" s="52" t="n">
        <f>$Q2146*AC2146</f>
        <v>0</v>
      </c>
      <c r="AR2146" s="52" t="n">
        <f>$Q2146*AD2146</f>
        <v>0</v>
      </c>
      <c r="AS2146" s="52" t="n">
        <f>$Q2146*AE2146</f>
        <v>0</v>
      </c>
      <c r="AT2146" s="52" t="n">
        <f>SUM(AH2146:AS2146)</f>
        <v>0</v>
      </c>
      <c r="AU2146" s="53">
             </c>
      <c r="AV2146" s="54" t="n">
        <f>IF($M2146="人民币", $N2146*T2146*$BJ2146/1.13, $N2146*T2146*$BJ2146)</f>
        <v>0</v>
      </c>
      <c r="AW2146" s="54" t="n">
        <f>IF($M2146="人民币", $N2146*U2146*$BJ2146/1.13, $N2146*U2146*$BJ2146)</f>
        <v>0</v>
      </c>
      <c r="AX2146" s="54" t="n">
        <f>IF($M2146="人民币", $N2146*V2146*$BJ2146/1.13, $N2146*V2146*$BJ2146)</f>
        <v>0</v>
      </c>
      <c r="AY2146" s="54" t="n">
        <f>IF($M2146="人民币", $N2146*W2146*$BJ2146/1.13, $N2146*W2146*$BJ2146)</f>
        <v>0</v>
      </c>
      <c r="AZ2146" s="54" t="n">
        <f>IF($M2146="人民币", $N2146*X2146*$BJ2146/1.13, $N2146*X2146*$BJ2146)</f>
        <v>0</v>
      </c>
      <c r="BA2146" s="54" t="n">
        <f>IF($M2146="人民币", $N2146*Y2146*$BJ2146/1.13, $N2146*Y2146*$BJ2146)</f>
        <v>0</v>
      </c>
      <c r="BB2146" s="54" t="n">
        <f>IF($M2146="人民币", $N2146*Z2146*$BJ2146/1.13, $N2146*Z2146*$BJ2146)</f>
        <v>0</v>
      </c>
      <c r="BC2146" s="54" t="n">
        <f>IF($M2146="人民币", $N2146*AA2146*$BJ2146/1.13, $N2146*AA2146*$BJ2146)</f>
        <v>0</v>
      </c>
      <c r="BD2146" s="54" t="n">
        <f>IF($M2146="人民币", $N2146*AB2146*$BJ2146/1.13, $N2146*AB2146*$BJ2146)</f>
        <v>0</v>
      </c>
      <c r="BE2146" s="54" t="n">
        <f>IF($M2146="人民币", $N2146*AC2146*$BJ2146/1.13, $N2146*AC2146*$BJ2146)</f>
        <v>0</v>
      </c>
      <c r="BF2146" s="54" t="n">
        <f>IF($M2146="人民币", $N2146*AD2146*$BJ2146/1.13, $N2146*AD2146*$BJ2146)</f>
        <v>0</v>
      </c>
      <c r="BG2146" s="54" t="n">
        <f>IF($M2146="人民币", $N2146*AE2146*$BJ2146/1.13, $N2146*AE2146*$BJ2146)</f>
        <v>0</v>
      </c>
      <c r="BH2146" s="55" t="n">
        <f>SUM(AV2146:BG2146)</f>
        <v>0</v>
      </c>
      <c r="BI2146" s="56">
             </c>
      <c r="BJ2146" s="57" t="n">
        <v>2140</v>
      </c>
      <c r="BK2146" s="29" t="n">
        <f>IF(OR(D2146="", F2146="", J2146="", M2146=""), 1, 0)</f>
        <v>0</v>
      </c>
      <c r="BL2146" s="7">
             </c>
      <c r="BR2146" s="7">
             </c>
    </row>
    <row r="2147" x14ac:dyDescent="0.25">
      <c r="A2147" s="40" t="n">
        <f>ROW()-5</f>
        <v>2142</v>
      </c>
      <c r="B2147" s="41" t="s">
        <v>44</v>
      </c>
      <c r="C2147" s="42" t="s">
        <v>42</v>
      </c>
      <c r="D2147" s="43" t="s">
        <v>457</v>
      </c>
      <c r="E2147" s="42" t="s">
        <v>42</v>
      </c>
      <c r="F2147" s="43" t="s">
        <v>3317</v>
      </c>
      <c r="G2147" s="44" t="s">
        <v>44</v>
      </c>
      <c r="H2147" s="44" t="s">
        <v>44</v>
      </c>
      <c r="I2147" s="42" t="s">
        <v>42</v>
      </c>
      <c r="J2147" s="42" t="s">
        <v>42</v>
      </c>
      <c r="K2147" s="42" t="s">
        <v>42</v>
      </c>
      <c r="L2147" s="45" t="n">
        <f>AF2147</f>
        <v>0</v>
      </c>
      <c r="M2147" s="46" t="s">
        <v>46</v>
      </c>
      <c r="N2147" s="58" t="n">
        <v>11111</v>
      </c>
      <c r="O2147" s="47" t="n">
        <f>L2147*N2147*BJ2147</f>
        <v>0</v>
      </c>
      <c r="P2147" s="48" t="n">
        <f>BH2147</f>
        <v>0</v>
      </c>
      <c r="Q2147" s="45">
             </c>
      <c r="R2147" s="49" t="n">
        <f>L2147*Q2147</f>
        <v>0</v>
      </c>
      <c r="S2147" s="46" t="s">
        <f>IF(I2147="粉剂", "千克", IF(I2147="", "", "粒"))</f>
        <v>47</v>
      </c>
      <c r="T2147" s="49">
             </c>
      <c r="U2147" s="49">
             </c>
      <c r="V2147" s="49">
             </c>
      <c r="W2147" s="49">
             </c>
      <c r="X2147" s="49">
             </c>
      <c r="Y2147" s="49">
             </c>
      <c r="Z2147" s="49">
             </c>
      <c r="AA2147" s="49">
             </c>
      <c r="AB2147" s="49">
             </c>
      <c r="AC2147" s="49">
             </c>
      <c r="AD2147" s="49">
             </c>
      <c r="AE2147" s="49">
             </c>
      <c r="AF2147" s="45" t="n">
        <f>T2147+U2147+V2147+W2147+X2147+Y2147+Z2147+AA2147+AB2147+AC2147+AD2147+AE2147</f>
        <v>0</v>
      </c>
      <c r="AG2147" s="50">
             </c>
      <c r="AH2147" s="51" t="n">
        <f>$Q2147*T2147</f>
        <v>0</v>
      </c>
      <c r="AI2147" s="51" t="n">
        <f>$Q2147*U2147</f>
        <v>0</v>
      </c>
      <c r="AJ2147" s="51" t="n">
        <f>$Q2147*V2147</f>
        <v>0</v>
      </c>
      <c r="AK2147" s="51" t="n">
        <f>$Q2147*W2147</f>
        <v>0</v>
      </c>
      <c r="AL2147" s="51" t="n">
        <f>$Q2147*X2147</f>
        <v>0</v>
      </c>
      <c r="AM2147" s="51" t="n">
        <f>$Q2147*Y2147</f>
        <v>0</v>
      </c>
      <c r="AN2147" s="51" t="n">
        <f>$Q2147*Z2147</f>
        <v>0</v>
      </c>
      <c r="AO2147" s="52" t="n">
        <f>$Q2147*AA2147</f>
        <v>0</v>
      </c>
      <c r="AP2147" s="52" t="n">
        <f>$Q2147*AB2147</f>
        <v>0</v>
      </c>
      <c r="AQ2147" s="52" t="n">
        <f>$Q2147*AC2147</f>
        <v>0</v>
      </c>
      <c r="AR2147" s="52" t="n">
        <f>$Q2147*AD2147</f>
        <v>0</v>
      </c>
      <c r="AS2147" s="52" t="n">
        <f>$Q2147*AE2147</f>
        <v>0</v>
      </c>
      <c r="AT2147" s="52" t="n">
        <f>SUM(AH2147:AS2147)</f>
        <v>0</v>
      </c>
      <c r="AU2147" s="53">
             </c>
      <c r="AV2147" s="54" t="n">
        <f>IF($M2147="人民币", $N2147*T2147*$BJ2147/1.13, $N2147*T2147*$BJ2147)</f>
        <v>0</v>
      </c>
      <c r="AW2147" s="54" t="n">
        <f>IF($M2147="人民币", $N2147*U2147*$BJ2147/1.13, $N2147*U2147*$BJ2147)</f>
        <v>0</v>
      </c>
      <c r="AX2147" s="54" t="n">
        <f>IF($M2147="人民币", $N2147*V2147*$BJ2147/1.13, $N2147*V2147*$BJ2147)</f>
        <v>0</v>
      </c>
      <c r="AY2147" s="54" t="n">
        <f>IF($M2147="人民币", $N2147*W2147*$BJ2147/1.13, $N2147*W2147*$BJ2147)</f>
        <v>0</v>
      </c>
      <c r="AZ2147" s="54" t="n">
        <f>IF($M2147="人民币", $N2147*X2147*$BJ2147/1.13, $N2147*X2147*$BJ2147)</f>
        <v>0</v>
      </c>
      <c r="BA2147" s="54" t="n">
        <f>IF($M2147="人民币", $N2147*Y2147*$BJ2147/1.13, $N2147*Y2147*$BJ2147)</f>
        <v>0</v>
      </c>
      <c r="BB2147" s="54" t="n">
        <f>IF($M2147="人民币", $N2147*Z2147*$BJ2147/1.13, $N2147*Z2147*$BJ2147)</f>
        <v>0</v>
      </c>
      <c r="BC2147" s="54" t="n">
        <f>IF($M2147="人民币", $N2147*AA2147*$BJ2147/1.13, $N2147*AA2147*$BJ2147)</f>
        <v>0</v>
      </c>
      <c r="BD2147" s="54" t="n">
        <f>IF($M2147="人民币", $N2147*AB2147*$BJ2147/1.13, $N2147*AB2147*$BJ2147)</f>
        <v>0</v>
      </c>
      <c r="BE2147" s="54" t="n">
        <f>IF($M2147="人民币", $N2147*AC2147*$BJ2147/1.13, $N2147*AC2147*$BJ2147)</f>
        <v>0</v>
      </c>
      <c r="BF2147" s="54" t="n">
        <f>IF($M2147="人民币", $N2147*AD2147*$BJ2147/1.13, $N2147*AD2147*$BJ2147)</f>
        <v>0</v>
      </c>
      <c r="BG2147" s="54" t="n">
        <f>IF($M2147="人民币", $N2147*AE2147*$BJ2147/1.13, $N2147*AE2147*$BJ2147)</f>
        <v>0</v>
      </c>
      <c r="BH2147" s="55" t="n">
        <f>SUM(AV2147:BG2147)</f>
        <v>0</v>
      </c>
      <c r="BI2147" s="56">
             </c>
      <c r="BJ2147" s="57" t="n">
        <v>2141</v>
      </c>
      <c r="BK2147" s="29" t="n">
        <f>IF(OR(D2147="", F2147="", J2147="", M2147=""), 1, 0)</f>
        <v>0</v>
      </c>
      <c r="BL2147" s="7">
             </c>
      <c r="BR2147" s="7">
             </c>
    </row>
    <row r="2148" x14ac:dyDescent="0.25">
      <c r="A2148" s="40" t="n">
        <f>ROW()-5</f>
        <v>2143</v>
      </c>
      <c r="B2148" s="41" t="s">
        <v>44</v>
      </c>
      <c r="C2148" s="42" t="s">
        <v>42</v>
      </c>
      <c r="D2148" s="43" t="s">
        <v>460</v>
      </c>
      <c r="E2148" s="42" t="s">
        <v>42</v>
      </c>
      <c r="F2148" s="43" t="s">
        <v>3318</v>
      </c>
      <c r="G2148" s="44" t="s">
        <v>44</v>
      </c>
      <c r="H2148" s="44" t="s">
        <v>44</v>
      </c>
      <c r="I2148" s="42" t="s">
        <v>42</v>
      </c>
      <c r="J2148" s="42" t="s">
        <v>42</v>
      </c>
      <c r="K2148" s="42" t="s">
        <v>42</v>
      </c>
      <c r="L2148" s="45" t="n">
        <f>AF2148</f>
        <v>0</v>
      </c>
      <c r="M2148" s="46" t="s">
        <v>46</v>
      </c>
      <c r="N2148" s="58" t="n">
        <v>11111</v>
      </c>
      <c r="O2148" s="47" t="n">
        <f>L2148*N2148*BJ2148</f>
        <v>0</v>
      </c>
      <c r="P2148" s="48" t="n">
        <f>BH2148</f>
        <v>0</v>
      </c>
      <c r="Q2148" s="45">
             </c>
      <c r="R2148" s="49" t="n">
        <f>L2148*Q2148</f>
        <v>0</v>
      </c>
      <c r="S2148" s="46" t="s">
        <f>IF(I2148="粉剂", "千克", IF(I2148="", "", "粒"))</f>
        <v>47</v>
      </c>
      <c r="T2148" s="49">
             </c>
      <c r="U2148" s="49">
             </c>
      <c r="V2148" s="49">
             </c>
      <c r="W2148" s="49">
             </c>
      <c r="X2148" s="49">
             </c>
      <c r="Y2148" s="49">
             </c>
      <c r="Z2148" s="49">
             </c>
      <c r="AA2148" s="49">
             </c>
      <c r="AB2148" s="49">
             </c>
      <c r="AC2148" s="49">
             </c>
      <c r="AD2148" s="49">
             </c>
      <c r="AE2148" s="49">
             </c>
      <c r="AF2148" s="45" t="n">
        <f>T2148+U2148+V2148+W2148+X2148+Y2148+Z2148+AA2148+AB2148+AC2148+AD2148+AE2148</f>
        <v>0</v>
      </c>
      <c r="AG2148" s="50">
             </c>
      <c r="AH2148" s="51" t="n">
        <f>$Q2148*T2148</f>
        <v>0</v>
      </c>
      <c r="AI2148" s="51" t="n">
        <f>$Q2148*U2148</f>
        <v>0</v>
      </c>
      <c r="AJ2148" s="51" t="n">
        <f>$Q2148*V2148</f>
        <v>0</v>
      </c>
      <c r="AK2148" s="51" t="n">
        <f>$Q2148*W2148</f>
        <v>0</v>
      </c>
      <c r="AL2148" s="51" t="n">
        <f>$Q2148*X2148</f>
        <v>0</v>
      </c>
      <c r="AM2148" s="51" t="n">
        <f>$Q2148*Y2148</f>
        <v>0</v>
      </c>
      <c r="AN2148" s="51" t="n">
        <f>$Q2148*Z2148</f>
        <v>0</v>
      </c>
      <c r="AO2148" s="52" t="n">
        <f>$Q2148*AA2148</f>
        <v>0</v>
      </c>
      <c r="AP2148" s="52" t="n">
        <f>$Q2148*AB2148</f>
        <v>0</v>
      </c>
      <c r="AQ2148" s="52" t="n">
        <f>$Q2148*AC2148</f>
        <v>0</v>
      </c>
      <c r="AR2148" s="52" t="n">
        <f>$Q2148*AD2148</f>
        <v>0</v>
      </c>
      <c r="AS2148" s="52" t="n">
        <f>$Q2148*AE2148</f>
        <v>0</v>
      </c>
      <c r="AT2148" s="52" t="n">
        <f>SUM(AH2148:AS2148)</f>
        <v>0</v>
      </c>
      <c r="AU2148" s="53">
             </c>
      <c r="AV2148" s="54" t="n">
        <f>IF($M2148="人民币", $N2148*T2148*$BJ2148/1.13, $N2148*T2148*$BJ2148)</f>
        <v>0</v>
      </c>
      <c r="AW2148" s="54" t="n">
        <f>IF($M2148="人民币", $N2148*U2148*$BJ2148/1.13, $N2148*U2148*$BJ2148)</f>
        <v>0</v>
      </c>
      <c r="AX2148" s="54" t="n">
        <f>IF($M2148="人民币", $N2148*V2148*$BJ2148/1.13, $N2148*V2148*$BJ2148)</f>
        <v>0</v>
      </c>
      <c r="AY2148" s="54" t="n">
        <f>IF($M2148="人民币", $N2148*W2148*$BJ2148/1.13, $N2148*W2148*$BJ2148)</f>
        <v>0</v>
      </c>
      <c r="AZ2148" s="54" t="n">
        <f>IF($M2148="人民币", $N2148*X2148*$BJ2148/1.13, $N2148*X2148*$BJ2148)</f>
        <v>0</v>
      </c>
      <c r="BA2148" s="54" t="n">
        <f>IF($M2148="人民币", $N2148*Y2148*$BJ2148/1.13, $N2148*Y2148*$BJ2148)</f>
        <v>0</v>
      </c>
      <c r="BB2148" s="54" t="n">
        <f>IF($M2148="人民币", $N2148*Z2148*$BJ2148/1.13, $N2148*Z2148*$BJ2148)</f>
        <v>0</v>
      </c>
      <c r="BC2148" s="54" t="n">
        <f>IF($M2148="人民币", $N2148*AA2148*$BJ2148/1.13, $N2148*AA2148*$BJ2148)</f>
        <v>0</v>
      </c>
      <c r="BD2148" s="54" t="n">
        <f>IF($M2148="人民币", $N2148*AB2148*$BJ2148/1.13, $N2148*AB2148*$BJ2148)</f>
        <v>0</v>
      </c>
      <c r="BE2148" s="54" t="n">
        <f>IF($M2148="人民币", $N2148*AC2148*$BJ2148/1.13, $N2148*AC2148*$BJ2148)</f>
        <v>0</v>
      </c>
      <c r="BF2148" s="54" t="n">
        <f>IF($M2148="人民币", $N2148*AD2148*$BJ2148/1.13, $N2148*AD2148*$BJ2148)</f>
        <v>0</v>
      </c>
      <c r="BG2148" s="54" t="n">
        <f>IF($M2148="人民币", $N2148*AE2148*$BJ2148/1.13, $N2148*AE2148*$BJ2148)</f>
        <v>0</v>
      </c>
      <c r="BH2148" s="55" t="n">
        <f>SUM(AV2148:BG2148)</f>
        <v>0</v>
      </c>
      <c r="BI2148" s="56">
             </c>
      <c r="BJ2148" s="57" t="n">
        <v>2142</v>
      </c>
      <c r="BK2148" s="29" t="n">
        <f>IF(OR(D2148="", F2148="", J2148="", M2148=""), 1, 0)</f>
        <v>0</v>
      </c>
      <c r="BL2148" s="7">
             </c>
      <c r="BR2148" s="7">
             </c>
    </row>
    <row r="2149" x14ac:dyDescent="0.25">
      <c r="A2149" s="40" t="n">
        <f>ROW()-5</f>
        <v>2144</v>
      </c>
      <c r="B2149" s="41" t="s">
        <v>44</v>
      </c>
      <c r="C2149" s="42" t="s">
        <v>42</v>
      </c>
      <c r="D2149" s="43" t="s">
        <v>463</v>
      </c>
      <c r="E2149" s="42" t="s">
        <v>42</v>
      </c>
      <c r="F2149" s="43" t="s">
        <v>3319</v>
      </c>
      <c r="G2149" s="44" t="s">
        <v>44</v>
      </c>
      <c r="H2149" s="44" t="s">
        <v>44</v>
      </c>
      <c r="I2149" s="42" t="s">
        <v>42</v>
      </c>
      <c r="J2149" s="42" t="s">
        <v>42</v>
      </c>
      <c r="K2149" s="42" t="s">
        <v>42</v>
      </c>
      <c r="L2149" s="45" t="n">
        <f>AF2149</f>
        <v>0</v>
      </c>
      <c r="M2149" s="46" t="s">
        <v>46</v>
      </c>
      <c r="N2149" s="58" t="n">
        <v>11111</v>
      </c>
      <c r="O2149" s="47" t="n">
        <f>L2149*N2149*BJ2149</f>
        <v>0</v>
      </c>
      <c r="P2149" s="48" t="n">
        <f>BH2149</f>
        <v>0</v>
      </c>
      <c r="Q2149" s="45">
             </c>
      <c r="R2149" s="49" t="n">
        <f>L2149*Q2149</f>
        <v>0</v>
      </c>
      <c r="S2149" s="46" t="s">
        <f>IF(I2149="粉剂", "千克", IF(I2149="", "", "粒"))</f>
        <v>47</v>
      </c>
      <c r="T2149" s="49">
             </c>
      <c r="U2149" s="49">
             </c>
      <c r="V2149" s="49">
             </c>
      <c r="W2149" s="49">
             </c>
      <c r="X2149" s="49">
             </c>
      <c r="Y2149" s="49">
             </c>
      <c r="Z2149" s="49">
             </c>
      <c r="AA2149" s="49">
             </c>
      <c r="AB2149" s="49">
             </c>
      <c r="AC2149" s="49">
             </c>
      <c r="AD2149" s="49">
             </c>
      <c r="AE2149" s="49">
             </c>
      <c r="AF2149" s="45" t="n">
        <f>T2149+U2149+V2149+W2149+X2149+Y2149+Z2149+AA2149+AB2149+AC2149+AD2149+AE2149</f>
        <v>0</v>
      </c>
      <c r="AG2149" s="50">
             </c>
      <c r="AH2149" s="51" t="n">
        <f>$Q2149*T2149</f>
        <v>0</v>
      </c>
      <c r="AI2149" s="51" t="n">
        <f>$Q2149*U2149</f>
        <v>0</v>
      </c>
      <c r="AJ2149" s="51" t="n">
        <f>$Q2149*V2149</f>
        <v>0</v>
      </c>
      <c r="AK2149" s="51" t="n">
        <f>$Q2149*W2149</f>
        <v>0</v>
      </c>
      <c r="AL2149" s="51" t="n">
        <f>$Q2149*X2149</f>
        <v>0</v>
      </c>
      <c r="AM2149" s="51" t="n">
        <f>$Q2149*Y2149</f>
        <v>0</v>
      </c>
      <c r="AN2149" s="51" t="n">
        <f>$Q2149*Z2149</f>
        <v>0</v>
      </c>
      <c r="AO2149" s="52" t="n">
        <f>$Q2149*AA2149</f>
        <v>0</v>
      </c>
      <c r="AP2149" s="52" t="n">
        <f>$Q2149*AB2149</f>
        <v>0</v>
      </c>
      <c r="AQ2149" s="52" t="n">
        <f>$Q2149*AC2149</f>
        <v>0</v>
      </c>
      <c r="AR2149" s="52" t="n">
        <f>$Q2149*AD2149</f>
        <v>0</v>
      </c>
      <c r="AS2149" s="52" t="n">
        <f>$Q2149*AE2149</f>
        <v>0</v>
      </c>
      <c r="AT2149" s="52" t="n">
        <f>SUM(AH2149:AS2149)</f>
        <v>0</v>
      </c>
      <c r="AU2149" s="53">
             </c>
      <c r="AV2149" s="54" t="n">
        <f>IF($M2149="人民币", $N2149*T2149*$BJ2149/1.13, $N2149*T2149*$BJ2149)</f>
        <v>0</v>
      </c>
      <c r="AW2149" s="54" t="n">
        <f>IF($M2149="人民币", $N2149*U2149*$BJ2149/1.13, $N2149*U2149*$BJ2149)</f>
        <v>0</v>
      </c>
      <c r="AX2149" s="54" t="n">
        <f>IF($M2149="人民币", $N2149*V2149*$BJ2149/1.13, $N2149*V2149*$BJ2149)</f>
        <v>0</v>
      </c>
      <c r="AY2149" s="54" t="n">
        <f>IF($M2149="人民币", $N2149*W2149*$BJ2149/1.13, $N2149*W2149*$BJ2149)</f>
        <v>0</v>
      </c>
      <c r="AZ2149" s="54" t="n">
        <f>IF($M2149="人民币", $N2149*X2149*$BJ2149/1.13, $N2149*X2149*$BJ2149)</f>
        <v>0</v>
      </c>
      <c r="BA2149" s="54" t="n">
        <f>IF($M2149="人民币", $N2149*Y2149*$BJ2149/1.13, $N2149*Y2149*$BJ2149)</f>
        <v>0</v>
      </c>
      <c r="BB2149" s="54" t="n">
        <f>IF($M2149="人民币", $N2149*Z2149*$BJ2149/1.13, $N2149*Z2149*$BJ2149)</f>
        <v>0</v>
      </c>
      <c r="BC2149" s="54" t="n">
        <f>IF($M2149="人民币", $N2149*AA2149*$BJ2149/1.13, $N2149*AA2149*$BJ2149)</f>
        <v>0</v>
      </c>
      <c r="BD2149" s="54" t="n">
        <f>IF($M2149="人民币", $N2149*AB2149*$BJ2149/1.13, $N2149*AB2149*$BJ2149)</f>
        <v>0</v>
      </c>
      <c r="BE2149" s="54" t="n">
        <f>IF($M2149="人民币", $N2149*AC2149*$BJ2149/1.13, $N2149*AC2149*$BJ2149)</f>
        <v>0</v>
      </c>
      <c r="BF2149" s="54" t="n">
        <f>IF($M2149="人民币", $N2149*AD2149*$BJ2149/1.13, $N2149*AD2149*$BJ2149)</f>
        <v>0</v>
      </c>
      <c r="BG2149" s="54" t="n">
        <f>IF($M2149="人民币", $N2149*AE2149*$BJ2149/1.13, $N2149*AE2149*$BJ2149)</f>
        <v>0</v>
      </c>
      <c r="BH2149" s="55" t="n">
        <f>SUM(AV2149:BG2149)</f>
        <v>0</v>
      </c>
      <c r="BI2149" s="56">
             </c>
      <c r="BJ2149" s="57" t="n">
        <v>2143</v>
      </c>
      <c r="BK2149" s="29" t="n">
        <f>IF(OR(D2149="", F2149="", J2149="", M2149=""), 1, 0)</f>
        <v>0</v>
      </c>
      <c r="BL2149" s="7">
             </c>
      <c r="BR2149" s="7">
             </c>
    </row>
    <row r="2150" x14ac:dyDescent="0.25">
      <c r="A2150" s="40" t="n">
        <f>ROW()-5</f>
        <v>2145</v>
      </c>
      <c r="B2150" s="41" t="s">
        <v>44</v>
      </c>
      <c r="C2150" s="42" t="s">
        <v>42</v>
      </c>
      <c r="D2150" s="43" t="s">
        <v>466</v>
      </c>
      <c r="E2150" s="42" t="s">
        <v>42</v>
      </c>
      <c r="F2150" s="43" t="s">
        <v>3320</v>
      </c>
      <c r="G2150" s="44" t="s">
        <v>44</v>
      </c>
      <c r="H2150" s="44" t="s">
        <v>44</v>
      </c>
      <c r="I2150" s="42" t="s">
        <v>42</v>
      </c>
      <c r="J2150" s="42" t="s">
        <v>42</v>
      </c>
      <c r="K2150" s="42" t="s">
        <v>42</v>
      </c>
      <c r="L2150" s="45" t="n">
        <f>AF2150</f>
        <v>0</v>
      </c>
      <c r="M2150" s="46" t="s">
        <v>46</v>
      </c>
      <c r="N2150" s="58" t="n">
        <v>11111</v>
      </c>
      <c r="O2150" s="47" t="n">
        <f>L2150*N2150*BJ2150</f>
        <v>0</v>
      </c>
      <c r="P2150" s="48" t="n">
        <f>BH2150</f>
        <v>0</v>
      </c>
      <c r="Q2150" s="45">
             </c>
      <c r="R2150" s="49" t="n">
        <f>L2150*Q2150</f>
        <v>0</v>
      </c>
      <c r="S2150" s="46" t="s">
        <f>IF(I2150="粉剂", "千克", IF(I2150="", "", "粒"))</f>
        <v>47</v>
      </c>
      <c r="T2150" s="49">
             </c>
      <c r="U2150" s="49">
             </c>
      <c r="V2150" s="49">
             </c>
      <c r="W2150" s="49">
             </c>
      <c r="X2150" s="49">
             </c>
      <c r="Y2150" s="49">
             </c>
      <c r="Z2150" s="49">
             </c>
      <c r="AA2150" s="49">
             </c>
      <c r="AB2150" s="49">
             </c>
      <c r="AC2150" s="49">
             </c>
      <c r="AD2150" s="49">
             </c>
      <c r="AE2150" s="49">
             </c>
      <c r="AF2150" s="45" t="n">
        <f>T2150+U2150+V2150+W2150+X2150+Y2150+Z2150+AA2150+AB2150+AC2150+AD2150+AE2150</f>
        <v>0</v>
      </c>
      <c r="AG2150" s="50">
             </c>
      <c r="AH2150" s="51" t="n">
        <f>$Q2150*T2150</f>
        <v>0</v>
      </c>
      <c r="AI2150" s="51" t="n">
        <f>$Q2150*U2150</f>
        <v>0</v>
      </c>
      <c r="AJ2150" s="51" t="n">
        <f>$Q2150*V2150</f>
        <v>0</v>
      </c>
      <c r="AK2150" s="51" t="n">
        <f>$Q2150*W2150</f>
        <v>0</v>
      </c>
      <c r="AL2150" s="51" t="n">
        <f>$Q2150*X2150</f>
        <v>0</v>
      </c>
      <c r="AM2150" s="51" t="n">
        <f>$Q2150*Y2150</f>
        <v>0</v>
      </c>
      <c r="AN2150" s="51" t="n">
        <f>$Q2150*Z2150</f>
        <v>0</v>
      </c>
      <c r="AO2150" s="52" t="n">
        <f>$Q2150*AA2150</f>
        <v>0</v>
      </c>
      <c r="AP2150" s="52" t="n">
        <f>$Q2150*AB2150</f>
        <v>0</v>
      </c>
      <c r="AQ2150" s="52" t="n">
        <f>$Q2150*AC2150</f>
        <v>0</v>
      </c>
      <c r="AR2150" s="52" t="n">
        <f>$Q2150*AD2150</f>
        <v>0</v>
      </c>
      <c r="AS2150" s="52" t="n">
        <f>$Q2150*AE2150</f>
        <v>0</v>
      </c>
      <c r="AT2150" s="52" t="n">
        <f>SUM(AH2150:AS2150)</f>
        <v>0</v>
      </c>
      <c r="AU2150" s="53">
             </c>
      <c r="AV2150" s="54" t="n">
        <f>IF($M2150="人民币", $N2150*T2150*$BJ2150/1.13, $N2150*T2150*$BJ2150)</f>
        <v>0</v>
      </c>
      <c r="AW2150" s="54" t="n">
        <f>IF($M2150="人民币", $N2150*U2150*$BJ2150/1.13, $N2150*U2150*$BJ2150)</f>
        <v>0</v>
      </c>
      <c r="AX2150" s="54" t="n">
        <f>IF($M2150="人民币", $N2150*V2150*$BJ2150/1.13, $N2150*V2150*$BJ2150)</f>
        <v>0</v>
      </c>
      <c r="AY2150" s="54" t="n">
        <f>IF($M2150="人民币", $N2150*W2150*$BJ2150/1.13, $N2150*W2150*$BJ2150)</f>
        <v>0</v>
      </c>
      <c r="AZ2150" s="54" t="n">
        <f>IF($M2150="人民币", $N2150*X2150*$BJ2150/1.13, $N2150*X2150*$BJ2150)</f>
        <v>0</v>
      </c>
      <c r="BA2150" s="54" t="n">
        <f>IF($M2150="人民币", $N2150*Y2150*$BJ2150/1.13, $N2150*Y2150*$BJ2150)</f>
        <v>0</v>
      </c>
      <c r="BB2150" s="54" t="n">
        <f>IF($M2150="人民币", $N2150*Z2150*$BJ2150/1.13, $N2150*Z2150*$BJ2150)</f>
        <v>0</v>
      </c>
      <c r="BC2150" s="54" t="n">
        <f>IF($M2150="人民币", $N2150*AA2150*$BJ2150/1.13, $N2150*AA2150*$BJ2150)</f>
        <v>0</v>
      </c>
      <c r="BD2150" s="54" t="n">
        <f>IF($M2150="人民币", $N2150*AB2150*$BJ2150/1.13, $N2150*AB2150*$BJ2150)</f>
        <v>0</v>
      </c>
      <c r="BE2150" s="54" t="n">
        <f>IF($M2150="人民币", $N2150*AC2150*$BJ2150/1.13, $N2150*AC2150*$BJ2150)</f>
        <v>0</v>
      </c>
      <c r="BF2150" s="54" t="n">
        <f>IF($M2150="人民币", $N2150*AD2150*$BJ2150/1.13, $N2150*AD2150*$BJ2150)</f>
        <v>0</v>
      </c>
      <c r="BG2150" s="54" t="n">
        <f>IF($M2150="人民币", $N2150*AE2150*$BJ2150/1.13, $N2150*AE2150*$BJ2150)</f>
        <v>0</v>
      </c>
      <c r="BH2150" s="55" t="n">
        <f>SUM(AV2150:BG2150)</f>
        <v>0</v>
      </c>
      <c r="BI2150" s="56">
             </c>
      <c r="BJ2150" s="57" t="n">
        <v>2144</v>
      </c>
      <c r="BK2150" s="29" t="n">
        <f>IF(OR(D2150="", F2150="", J2150="", M2150=""), 1, 0)</f>
        <v>0</v>
      </c>
      <c r="BL2150" s="7">
             </c>
      <c r="BR2150" s="7">
             </c>
    </row>
    <row r="2151" x14ac:dyDescent="0.25">
      <c r="A2151" s="40" t="n">
        <f>ROW()-5</f>
        <v>2146</v>
      </c>
      <c r="B2151" s="41" t="s">
        <v>44</v>
      </c>
      <c r="C2151" s="42" t="s">
        <v>42</v>
      </c>
      <c r="D2151" s="43" t="s">
        <v>469</v>
      </c>
      <c r="E2151" s="42" t="s">
        <v>42</v>
      </c>
      <c r="F2151" s="43" t="s">
        <v>3321</v>
      </c>
      <c r="G2151" s="44" t="s">
        <v>44</v>
      </c>
      <c r="H2151" s="44" t="s">
        <v>3322</v>
      </c>
      <c r="I2151" s="42" t="s">
        <v>42</v>
      </c>
      <c r="J2151" s="42" t="s">
        <v>42</v>
      </c>
      <c r="K2151" s="42" t="s">
        <v>42</v>
      </c>
      <c r="L2151" s="45" t="n">
        <f>AF2151</f>
        <v>0</v>
      </c>
      <c r="M2151" s="46" t="s">
        <v>46</v>
      </c>
      <c r="N2151" s="58" t="n">
        <v>11111</v>
      </c>
      <c r="O2151" s="47" t="n">
        <f>L2151*N2151*BJ2151</f>
        <v>0</v>
      </c>
      <c r="P2151" s="48" t="n">
        <f>BH2151</f>
        <v>0</v>
      </c>
      <c r="Q2151" s="45">
             </c>
      <c r="R2151" s="49" t="n">
        <f>L2151*Q2151</f>
        <v>0</v>
      </c>
      <c r="S2151" s="46" t="s">
        <f>IF(I2151="粉剂", "千克", IF(I2151="", "", "粒"))</f>
        <v>47</v>
      </c>
      <c r="T2151" s="49">
             </c>
      <c r="U2151" s="49">
             </c>
      <c r="V2151" s="49">
             </c>
      <c r="W2151" s="49">
             </c>
      <c r="X2151" s="49">
             </c>
      <c r="Y2151" s="49">
             </c>
      <c r="Z2151" s="49">
             </c>
      <c r="AA2151" s="49">
             </c>
      <c r="AB2151" s="49">
             </c>
      <c r="AC2151" s="49">
             </c>
      <c r="AD2151" s="49">
             </c>
      <c r="AE2151" s="49">
             </c>
      <c r="AF2151" s="45" t="n">
        <f>T2151+U2151+V2151+W2151+X2151+Y2151+Z2151+AA2151+AB2151+AC2151+AD2151+AE2151</f>
        <v>0</v>
      </c>
      <c r="AG2151" s="50">
             </c>
      <c r="AH2151" s="51" t="n">
        <f>$Q2151*T2151</f>
        <v>0</v>
      </c>
      <c r="AI2151" s="51" t="n">
        <f>$Q2151*U2151</f>
        <v>0</v>
      </c>
      <c r="AJ2151" s="51" t="n">
        <f>$Q2151*V2151</f>
        <v>0</v>
      </c>
      <c r="AK2151" s="51" t="n">
        <f>$Q2151*W2151</f>
        <v>0</v>
      </c>
      <c r="AL2151" s="51" t="n">
        <f>$Q2151*X2151</f>
        <v>0</v>
      </c>
      <c r="AM2151" s="51" t="n">
        <f>$Q2151*Y2151</f>
        <v>0</v>
      </c>
      <c r="AN2151" s="51" t="n">
        <f>$Q2151*Z2151</f>
        <v>0</v>
      </c>
      <c r="AO2151" s="52" t="n">
        <f>$Q2151*AA2151</f>
        <v>0</v>
      </c>
      <c r="AP2151" s="52" t="n">
        <f>$Q2151*AB2151</f>
        <v>0</v>
      </c>
      <c r="AQ2151" s="52" t="n">
        <f>$Q2151*AC2151</f>
        <v>0</v>
      </c>
      <c r="AR2151" s="52" t="n">
        <f>$Q2151*AD2151</f>
        <v>0</v>
      </c>
      <c r="AS2151" s="52" t="n">
        <f>$Q2151*AE2151</f>
        <v>0</v>
      </c>
      <c r="AT2151" s="52" t="n">
        <f>SUM(AH2151:AS2151)</f>
        <v>0</v>
      </c>
      <c r="AU2151" s="53">
             </c>
      <c r="AV2151" s="54" t="n">
        <f>IF($M2151="人民币", $N2151*T2151*$BJ2151/1.13, $N2151*T2151*$BJ2151)</f>
        <v>0</v>
      </c>
      <c r="AW2151" s="54" t="n">
        <f>IF($M2151="人民币", $N2151*U2151*$BJ2151/1.13, $N2151*U2151*$BJ2151)</f>
        <v>0</v>
      </c>
      <c r="AX2151" s="54" t="n">
        <f>IF($M2151="人民币", $N2151*V2151*$BJ2151/1.13, $N2151*V2151*$BJ2151)</f>
        <v>0</v>
      </c>
      <c r="AY2151" s="54" t="n">
        <f>IF($M2151="人民币", $N2151*W2151*$BJ2151/1.13, $N2151*W2151*$BJ2151)</f>
        <v>0</v>
      </c>
      <c r="AZ2151" s="54" t="n">
        <f>IF($M2151="人民币", $N2151*X2151*$BJ2151/1.13, $N2151*X2151*$BJ2151)</f>
        <v>0</v>
      </c>
      <c r="BA2151" s="54" t="n">
        <f>IF($M2151="人民币", $N2151*Y2151*$BJ2151/1.13, $N2151*Y2151*$BJ2151)</f>
        <v>0</v>
      </c>
      <c r="BB2151" s="54" t="n">
        <f>IF($M2151="人民币", $N2151*Z2151*$BJ2151/1.13, $N2151*Z2151*$BJ2151)</f>
        <v>0</v>
      </c>
      <c r="BC2151" s="54" t="n">
        <f>IF($M2151="人民币", $N2151*AA2151*$BJ2151/1.13, $N2151*AA2151*$BJ2151)</f>
        <v>0</v>
      </c>
      <c r="BD2151" s="54" t="n">
        <f>IF($M2151="人民币", $N2151*AB2151*$BJ2151/1.13, $N2151*AB2151*$BJ2151)</f>
        <v>0</v>
      </c>
      <c r="BE2151" s="54" t="n">
        <f>IF($M2151="人民币", $N2151*AC2151*$BJ2151/1.13, $N2151*AC2151*$BJ2151)</f>
        <v>0</v>
      </c>
      <c r="BF2151" s="54" t="n">
        <f>IF($M2151="人民币", $N2151*AD2151*$BJ2151/1.13, $N2151*AD2151*$BJ2151)</f>
        <v>0</v>
      </c>
      <c r="BG2151" s="54" t="n">
        <f>IF($M2151="人民币", $N2151*AE2151*$BJ2151/1.13, $N2151*AE2151*$BJ2151)</f>
        <v>0</v>
      </c>
      <c r="BH2151" s="55" t="n">
        <f>SUM(AV2151:BG2151)</f>
        <v>0</v>
      </c>
      <c r="BI2151" s="56">
             </c>
      <c r="BJ2151" s="57" t="n">
        <v>2145</v>
      </c>
      <c r="BK2151" s="29" t="n">
        <f>IF(OR(D2151="", F2151="", J2151="", M2151=""), 1, 0)</f>
        <v>0</v>
      </c>
      <c r="BL2151" s="7">
             </c>
      <c r="BR2151" s="7">
             </c>
    </row>
    <row r="2152" x14ac:dyDescent="0.25">
      <c r="A2152" s="40" t="n">
        <f>ROW()-5</f>
        <v>2147</v>
      </c>
      <c r="B2152" s="41" t="s">
        <v>44</v>
      </c>
      <c r="C2152" s="42" t="s">
        <v>42</v>
      </c>
      <c r="D2152" s="43" t="s">
        <v>472</v>
      </c>
      <c r="E2152" s="42" t="s">
        <v>42</v>
      </c>
      <c r="F2152" s="43" t="s">
        <v>3323</v>
      </c>
      <c r="G2152" s="44" t="s">
        <v>3323</v>
      </c>
      <c r="H2152" s="44" t="s">
        <v>3324</v>
      </c>
      <c r="I2152" s="42" t="s">
        <v>42</v>
      </c>
      <c r="J2152" s="42" t="s">
        <v>42</v>
      </c>
      <c r="K2152" s="42" t="s">
        <v>42</v>
      </c>
      <c r="L2152" s="45" t="n">
        <f>AF2152</f>
        <v>0</v>
      </c>
      <c r="M2152" s="46" t="s">
        <v>46</v>
      </c>
      <c r="N2152" s="58" t="n">
        <v>11111</v>
      </c>
      <c r="O2152" s="47" t="n">
        <f>L2152*N2152*BJ2152</f>
        <v>0</v>
      </c>
      <c r="P2152" s="48" t="n">
        <f>BH2152</f>
        <v>0</v>
      </c>
      <c r="Q2152" s="45">
             </c>
      <c r="R2152" s="49" t="n">
        <f>L2152*Q2152</f>
        <v>0</v>
      </c>
      <c r="S2152" s="46" t="s">
        <f>IF(I2152="粉剂", "千克", IF(I2152="", "", "粒"))</f>
        <v>47</v>
      </c>
      <c r="T2152" s="49">
             </c>
      <c r="U2152" s="49">
             </c>
      <c r="V2152" s="49">
             </c>
      <c r="W2152" s="49">
             </c>
      <c r="X2152" s="49">
             </c>
      <c r="Y2152" s="49">
             </c>
      <c r="Z2152" s="49">
             </c>
      <c r="AA2152" s="49">
             </c>
      <c r="AB2152" s="49">
             </c>
      <c r="AC2152" s="49">
             </c>
      <c r="AD2152" s="49">
             </c>
      <c r="AE2152" s="49">
             </c>
      <c r="AF2152" s="45" t="n">
        <f>T2152+U2152+V2152+W2152+X2152+Y2152+Z2152+AA2152+AB2152+AC2152+AD2152+AE2152</f>
        <v>0</v>
      </c>
      <c r="AG2152" s="50">
             </c>
      <c r="AH2152" s="51" t="n">
        <f>$Q2152*T2152</f>
        <v>0</v>
      </c>
      <c r="AI2152" s="51" t="n">
        <f>$Q2152*U2152</f>
        <v>0</v>
      </c>
      <c r="AJ2152" s="51" t="n">
        <f>$Q2152*V2152</f>
        <v>0</v>
      </c>
      <c r="AK2152" s="51" t="n">
        <f>$Q2152*W2152</f>
        <v>0</v>
      </c>
      <c r="AL2152" s="51" t="n">
        <f>$Q2152*X2152</f>
        <v>0</v>
      </c>
      <c r="AM2152" s="51" t="n">
        <f>$Q2152*Y2152</f>
        <v>0</v>
      </c>
      <c r="AN2152" s="51" t="n">
        <f>$Q2152*Z2152</f>
        <v>0</v>
      </c>
      <c r="AO2152" s="52" t="n">
        <f>$Q2152*AA2152</f>
        <v>0</v>
      </c>
      <c r="AP2152" s="52" t="n">
        <f>$Q2152*AB2152</f>
        <v>0</v>
      </c>
      <c r="AQ2152" s="52" t="n">
        <f>$Q2152*AC2152</f>
        <v>0</v>
      </c>
      <c r="AR2152" s="52" t="n">
        <f>$Q2152*AD2152</f>
        <v>0</v>
      </c>
      <c r="AS2152" s="52" t="n">
        <f>$Q2152*AE2152</f>
        <v>0</v>
      </c>
      <c r="AT2152" s="52" t="n">
        <f>SUM(AH2152:AS2152)</f>
        <v>0</v>
      </c>
      <c r="AU2152" s="53">
             </c>
      <c r="AV2152" s="54" t="n">
        <f>IF($M2152="人民币", $N2152*T2152*$BJ2152/1.13, $N2152*T2152*$BJ2152)</f>
        <v>0</v>
      </c>
      <c r="AW2152" s="54" t="n">
        <f>IF($M2152="人民币", $N2152*U2152*$BJ2152/1.13, $N2152*U2152*$BJ2152)</f>
        <v>0</v>
      </c>
      <c r="AX2152" s="54" t="n">
        <f>IF($M2152="人民币", $N2152*V2152*$BJ2152/1.13, $N2152*V2152*$BJ2152)</f>
        <v>0</v>
      </c>
      <c r="AY2152" s="54" t="n">
        <f>IF($M2152="人民币", $N2152*W2152*$BJ2152/1.13, $N2152*W2152*$BJ2152)</f>
        <v>0</v>
      </c>
      <c r="AZ2152" s="54" t="n">
        <f>IF($M2152="人民币", $N2152*X2152*$BJ2152/1.13, $N2152*X2152*$BJ2152)</f>
        <v>0</v>
      </c>
      <c r="BA2152" s="54" t="n">
        <f>IF($M2152="人民币", $N2152*Y2152*$BJ2152/1.13, $N2152*Y2152*$BJ2152)</f>
        <v>0</v>
      </c>
      <c r="BB2152" s="54" t="n">
        <f>IF($M2152="人民币", $N2152*Z2152*$BJ2152/1.13, $N2152*Z2152*$BJ2152)</f>
        <v>0</v>
      </c>
      <c r="BC2152" s="54" t="n">
        <f>IF($M2152="人民币", $N2152*AA2152*$BJ2152/1.13, $N2152*AA2152*$BJ2152)</f>
        <v>0</v>
      </c>
      <c r="BD2152" s="54" t="n">
        <f>IF($M2152="人民币", $N2152*AB2152*$BJ2152/1.13, $N2152*AB2152*$BJ2152)</f>
        <v>0</v>
      </c>
      <c r="BE2152" s="54" t="n">
        <f>IF($M2152="人民币", $N2152*AC2152*$BJ2152/1.13, $N2152*AC2152*$BJ2152)</f>
        <v>0</v>
      </c>
      <c r="BF2152" s="54" t="n">
        <f>IF($M2152="人民币", $N2152*AD2152*$BJ2152/1.13, $N2152*AD2152*$BJ2152)</f>
        <v>0</v>
      </c>
      <c r="BG2152" s="54" t="n">
        <f>IF($M2152="人民币", $N2152*AE2152*$BJ2152/1.13, $N2152*AE2152*$BJ2152)</f>
        <v>0</v>
      </c>
      <c r="BH2152" s="55" t="n">
        <f>SUM(AV2152:BG2152)</f>
        <v>0</v>
      </c>
      <c r="BI2152" s="56">
             </c>
      <c r="BJ2152" s="57" t="n">
        <v>2146</v>
      </c>
      <c r="BK2152" s="29" t="n">
        <f>IF(OR(D2152="", F2152="", J2152="", M2152=""), 1, 0)</f>
        <v>0</v>
      </c>
      <c r="BL2152" s="7">
             </c>
      <c r="BR2152" s="7">
             </c>
    </row>
    <row r="2153" x14ac:dyDescent="0.25">
      <c r="A2153" s="40" t="n">
        <f>ROW()-5</f>
        <v>2148</v>
      </c>
      <c r="B2153" s="41" t="s">
        <v>44</v>
      </c>
      <c r="C2153" s="42" t="s">
        <v>42</v>
      </c>
      <c r="D2153" s="43" t="s">
        <v>475</v>
      </c>
      <c r="E2153" s="42" t="s">
        <v>42</v>
      </c>
      <c r="F2153" s="43" t="s">
        <v>3325</v>
      </c>
      <c r="G2153" s="44" t="s">
        <v>44</v>
      </c>
      <c r="H2153" s="44" t="s">
        <v>44</v>
      </c>
      <c r="I2153" s="42" t="s">
        <v>42</v>
      </c>
      <c r="J2153" s="42" t="s">
        <v>42</v>
      </c>
      <c r="K2153" s="42" t="s">
        <v>42</v>
      </c>
      <c r="L2153" s="45" t="n">
        <f>AF2153</f>
        <v>0</v>
      </c>
      <c r="M2153" s="46" t="s">
        <v>46</v>
      </c>
      <c r="N2153" s="58" t="n">
        <v>11111</v>
      </c>
      <c r="O2153" s="47" t="n">
        <f>L2153*N2153*BJ2153</f>
        <v>0</v>
      </c>
      <c r="P2153" s="48" t="n">
        <f>BH2153</f>
        <v>0</v>
      </c>
      <c r="Q2153" s="45">
             </c>
      <c r="R2153" s="49" t="n">
        <f>L2153*Q2153</f>
        <v>0</v>
      </c>
      <c r="S2153" s="46" t="s">
        <f>IF(I2153="粉剂", "千克", IF(I2153="", "", "粒"))</f>
        <v>47</v>
      </c>
      <c r="T2153" s="49">
             </c>
      <c r="U2153" s="49">
             </c>
      <c r="V2153" s="49">
             </c>
      <c r="W2153" s="49">
             </c>
      <c r="X2153" s="49">
             </c>
      <c r="Y2153" s="49">
             </c>
      <c r="Z2153" s="49">
             </c>
      <c r="AA2153" s="49">
             </c>
      <c r="AB2153" s="49">
             </c>
      <c r="AC2153" s="49">
             </c>
      <c r="AD2153" s="49">
             </c>
      <c r="AE2153" s="49">
             </c>
      <c r="AF2153" s="45" t="n">
        <f>T2153+U2153+V2153+W2153+X2153+Y2153+Z2153+AA2153+AB2153+AC2153+AD2153+AE2153</f>
        <v>0</v>
      </c>
      <c r="AG2153" s="50">
             </c>
      <c r="AH2153" s="51" t="n">
        <f>$Q2153*T2153</f>
        <v>0</v>
      </c>
      <c r="AI2153" s="51" t="n">
        <f>$Q2153*U2153</f>
        <v>0</v>
      </c>
      <c r="AJ2153" s="51" t="n">
        <f>$Q2153*V2153</f>
        <v>0</v>
      </c>
      <c r="AK2153" s="51" t="n">
        <f>$Q2153*W2153</f>
        <v>0</v>
      </c>
      <c r="AL2153" s="51" t="n">
        <f>$Q2153*X2153</f>
        <v>0</v>
      </c>
      <c r="AM2153" s="51" t="n">
        <f>$Q2153*Y2153</f>
        <v>0</v>
      </c>
      <c r="AN2153" s="51" t="n">
        <f>$Q2153*Z2153</f>
        <v>0</v>
      </c>
      <c r="AO2153" s="52" t="n">
        <f>$Q2153*AA2153</f>
        <v>0</v>
      </c>
      <c r="AP2153" s="52" t="n">
        <f>$Q2153*AB2153</f>
        <v>0</v>
      </c>
      <c r="AQ2153" s="52" t="n">
        <f>$Q2153*AC2153</f>
        <v>0</v>
      </c>
      <c r="AR2153" s="52" t="n">
        <f>$Q2153*AD2153</f>
        <v>0</v>
      </c>
      <c r="AS2153" s="52" t="n">
        <f>$Q2153*AE2153</f>
        <v>0</v>
      </c>
      <c r="AT2153" s="52" t="n">
        <f>SUM(AH2153:AS2153)</f>
        <v>0</v>
      </c>
      <c r="AU2153" s="53">
             </c>
      <c r="AV2153" s="54" t="n">
        <f>IF($M2153="人民币", $N2153*T2153*$BJ2153/1.13, $N2153*T2153*$BJ2153)</f>
        <v>0</v>
      </c>
      <c r="AW2153" s="54" t="n">
        <f>IF($M2153="人民币", $N2153*U2153*$BJ2153/1.13, $N2153*U2153*$BJ2153)</f>
        <v>0</v>
      </c>
      <c r="AX2153" s="54" t="n">
        <f>IF($M2153="人民币", $N2153*V2153*$BJ2153/1.13, $N2153*V2153*$BJ2153)</f>
        <v>0</v>
      </c>
      <c r="AY2153" s="54" t="n">
        <f>IF($M2153="人民币", $N2153*W2153*$BJ2153/1.13, $N2153*W2153*$BJ2153)</f>
        <v>0</v>
      </c>
      <c r="AZ2153" s="54" t="n">
        <f>IF($M2153="人民币", $N2153*X2153*$BJ2153/1.13, $N2153*X2153*$BJ2153)</f>
        <v>0</v>
      </c>
      <c r="BA2153" s="54" t="n">
        <f>IF($M2153="人民币", $N2153*Y2153*$BJ2153/1.13, $N2153*Y2153*$BJ2153)</f>
        <v>0</v>
      </c>
      <c r="BB2153" s="54" t="n">
        <f>IF($M2153="人民币", $N2153*Z2153*$BJ2153/1.13, $N2153*Z2153*$BJ2153)</f>
        <v>0</v>
      </c>
      <c r="BC2153" s="54" t="n">
        <f>IF($M2153="人民币", $N2153*AA2153*$BJ2153/1.13, $N2153*AA2153*$BJ2153)</f>
        <v>0</v>
      </c>
      <c r="BD2153" s="54" t="n">
        <f>IF($M2153="人民币", $N2153*AB2153*$BJ2153/1.13, $N2153*AB2153*$BJ2153)</f>
        <v>0</v>
      </c>
      <c r="BE2153" s="54" t="n">
        <f>IF($M2153="人民币", $N2153*AC2153*$BJ2153/1.13, $N2153*AC2153*$BJ2153)</f>
        <v>0</v>
      </c>
      <c r="BF2153" s="54" t="n">
        <f>IF($M2153="人民币", $N2153*AD2153*$BJ2153/1.13, $N2153*AD2153*$BJ2153)</f>
        <v>0</v>
      </c>
      <c r="BG2153" s="54" t="n">
        <f>IF($M2153="人民币", $N2153*AE2153*$BJ2153/1.13, $N2153*AE2153*$BJ2153)</f>
        <v>0</v>
      </c>
      <c r="BH2153" s="55" t="n">
        <f>SUM(AV2153:BG2153)</f>
        <v>0</v>
      </c>
      <c r="BI2153" s="56">
             </c>
      <c r="BJ2153" s="57" t="n">
        <v>2147</v>
      </c>
      <c r="BK2153" s="29" t="n">
        <f>IF(OR(D2153="", F2153="", J2153="", M2153=""), 1, 0)</f>
        <v>0</v>
      </c>
      <c r="BL2153" s="7">
             </c>
      <c r="BR2153" s="7">
             </c>
    </row>
    <row r="2154" x14ac:dyDescent="0.25">
      <c r="A2154" s="40" t="n">
        <f>ROW()-5</f>
        <v>2149</v>
      </c>
      <c r="B2154" s="41" t="s">
        <v>44</v>
      </c>
      <c r="C2154" s="42" t="s">
        <v>42</v>
      </c>
      <c r="D2154" s="43" t="s">
        <v>478</v>
      </c>
      <c r="E2154" s="42" t="s">
        <v>42</v>
      </c>
      <c r="F2154" s="43" t="s">
        <v>3326</v>
      </c>
      <c r="G2154" s="44" t="s">
        <v>3326</v>
      </c>
      <c r="H2154" s="44" t="s">
        <v>3327</v>
      </c>
      <c r="I2154" s="42" t="s">
        <v>42</v>
      </c>
      <c r="J2154" s="42" t="s">
        <v>42</v>
      </c>
      <c r="K2154" s="42" t="s">
        <v>42</v>
      </c>
      <c r="L2154" s="45" t="n">
        <f>AF2154</f>
        <v>0</v>
      </c>
      <c r="M2154" s="46" t="s">
        <v>46</v>
      </c>
      <c r="N2154" s="58" t="n">
        <v>11111</v>
      </c>
      <c r="O2154" s="47" t="n">
        <f>L2154*N2154*BJ2154</f>
        <v>0</v>
      </c>
      <c r="P2154" s="48" t="n">
        <f>BH2154</f>
        <v>0</v>
      </c>
      <c r="Q2154" s="45">
             </c>
      <c r="R2154" s="49" t="n">
        <f>L2154*Q2154</f>
        <v>0</v>
      </c>
      <c r="S2154" s="46" t="s">
        <f>IF(I2154="粉剂", "千克", IF(I2154="", "", "粒"))</f>
        <v>47</v>
      </c>
      <c r="T2154" s="49">
             </c>
      <c r="U2154" s="49">
             </c>
      <c r="V2154" s="49">
             </c>
      <c r="W2154" s="49">
             </c>
      <c r="X2154" s="49">
             </c>
      <c r="Y2154" s="49">
             </c>
      <c r="Z2154" s="49">
             </c>
      <c r="AA2154" s="49">
             </c>
      <c r="AB2154" s="49">
             </c>
      <c r="AC2154" s="49">
             </c>
      <c r="AD2154" s="49">
             </c>
      <c r="AE2154" s="49">
             </c>
      <c r="AF2154" s="45" t="n">
        <f>T2154+U2154+V2154+W2154+X2154+Y2154+Z2154+AA2154+AB2154+AC2154+AD2154+AE2154</f>
        <v>0</v>
      </c>
      <c r="AG2154" s="50">
             </c>
      <c r="AH2154" s="51" t="n">
        <f>$Q2154*T2154</f>
        <v>0</v>
      </c>
      <c r="AI2154" s="51" t="n">
        <f>$Q2154*U2154</f>
        <v>0</v>
      </c>
      <c r="AJ2154" s="51" t="n">
        <f>$Q2154*V2154</f>
        <v>0</v>
      </c>
      <c r="AK2154" s="51" t="n">
        <f>$Q2154*W2154</f>
        <v>0</v>
      </c>
      <c r="AL2154" s="51" t="n">
        <f>$Q2154*X2154</f>
        <v>0</v>
      </c>
      <c r="AM2154" s="51" t="n">
        <f>$Q2154*Y2154</f>
        <v>0</v>
      </c>
      <c r="AN2154" s="51" t="n">
        <f>$Q2154*Z2154</f>
        <v>0</v>
      </c>
      <c r="AO2154" s="52" t="n">
        <f>$Q2154*AA2154</f>
        <v>0</v>
      </c>
      <c r="AP2154" s="52" t="n">
        <f>$Q2154*AB2154</f>
        <v>0</v>
      </c>
      <c r="AQ2154" s="52" t="n">
        <f>$Q2154*AC2154</f>
        <v>0</v>
      </c>
      <c r="AR2154" s="52" t="n">
        <f>$Q2154*AD2154</f>
        <v>0</v>
      </c>
      <c r="AS2154" s="52" t="n">
        <f>$Q2154*AE2154</f>
        <v>0</v>
      </c>
      <c r="AT2154" s="52" t="n">
        <f>SUM(AH2154:AS2154)</f>
        <v>0</v>
      </c>
      <c r="AU2154" s="53">
             </c>
      <c r="AV2154" s="54" t="n">
        <f>IF($M2154="人民币", $N2154*T2154*$BJ2154/1.13, $N2154*T2154*$BJ2154)</f>
        <v>0</v>
      </c>
      <c r="AW2154" s="54" t="n">
        <f>IF($M2154="人民币", $N2154*U2154*$BJ2154/1.13, $N2154*U2154*$BJ2154)</f>
        <v>0</v>
      </c>
      <c r="AX2154" s="54" t="n">
        <f>IF($M2154="人民币", $N2154*V2154*$BJ2154/1.13, $N2154*V2154*$BJ2154)</f>
        <v>0</v>
      </c>
      <c r="AY2154" s="54" t="n">
        <f>IF($M2154="人民币", $N2154*W2154*$BJ2154/1.13, $N2154*W2154*$BJ2154)</f>
        <v>0</v>
      </c>
      <c r="AZ2154" s="54" t="n">
        <f>IF($M2154="人民币", $N2154*X2154*$BJ2154/1.13, $N2154*X2154*$BJ2154)</f>
        <v>0</v>
      </c>
      <c r="BA2154" s="54" t="n">
        <f>IF($M2154="人民币", $N2154*Y2154*$BJ2154/1.13, $N2154*Y2154*$BJ2154)</f>
        <v>0</v>
      </c>
      <c r="BB2154" s="54" t="n">
        <f>IF($M2154="人民币", $N2154*Z2154*$BJ2154/1.13, $N2154*Z2154*$BJ2154)</f>
        <v>0</v>
      </c>
      <c r="BC2154" s="54" t="n">
        <f>IF($M2154="人民币", $N2154*AA2154*$BJ2154/1.13, $N2154*AA2154*$BJ2154)</f>
        <v>0</v>
      </c>
      <c r="BD2154" s="54" t="n">
        <f>IF($M2154="人民币", $N2154*AB2154*$BJ2154/1.13, $N2154*AB2154*$BJ2154)</f>
        <v>0</v>
      </c>
      <c r="BE2154" s="54" t="n">
        <f>IF($M2154="人民币", $N2154*AC2154*$BJ2154/1.13, $N2154*AC2154*$BJ2154)</f>
        <v>0</v>
      </c>
      <c r="BF2154" s="54" t="n">
        <f>IF($M2154="人民币", $N2154*AD2154*$BJ2154/1.13, $N2154*AD2154*$BJ2154)</f>
        <v>0</v>
      </c>
      <c r="BG2154" s="54" t="n">
        <f>IF($M2154="人民币", $N2154*AE2154*$BJ2154/1.13, $N2154*AE2154*$BJ2154)</f>
        <v>0</v>
      </c>
      <c r="BH2154" s="55" t="n">
        <f>SUM(AV2154:BG2154)</f>
        <v>0</v>
      </c>
      <c r="BI2154" s="56">
             </c>
      <c r="BJ2154" s="57" t="n">
        <v>2148</v>
      </c>
      <c r="BK2154" s="29" t="n">
        <f>IF(OR(D2154="", F2154="", J2154="", M2154=""), 1, 0)</f>
        <v>0</v>
      </c>
      <c r="BL2154" s="7">
             </c>
      <c r="BR2154" s="7">
             </c>
    </row>
    <row r="2155" x14ac:dyDescent="0.25">
      <c r="A2155" s="40" t="n">
        <f>ROW()-5</f>
        <v>2150</v>
      </c>
      <c r="B2155" s="41" t="s">
        <v>44</v>
      </c>
      <c r="C2155" s="42" t="s">
        <v>42</v>
      </c>
      <c r="D2155" s="43" t="s">
        <v>481</v>
      </c>
      <c r="E2155" s="42" t="s">
        <v>42</v>
      </c>
      <c r="F2155" s="43" t="s">
        <v>3328</v>
      </c>
      <c r="G2155" s="44" t="s">
        <v>3328</v>
      </c>
      <c r="H2155" s="44" t="s">
        <v>3329</v>
      </c>
      <c r="I2155" s="42" t="s">
        <v>42</v>
      </c>
      <c r="J2155" s="42" t="s">
        <v>42</v>
      </c>
      <c r="K2155" s="42" t="s">
        <v>42</v>
      </c>
      <c r="L2155" s="45" t="n">
        <f>AF2155</f>
        <v>0</v>
      </c>
      <c r="M2155" s="46" t="s">
        <v>46</v>
      </c>
      <c r="N2155" s="58" t="n">
        <v>11111</v>
      </c>
      <c r="O2155" s="47" t="n">
        <f>L2155*N2155*BJ2155</f>
        <v>0</v>
      </c>
      <c r="P2155" s="48" t="n">
        <f>BH2155</f>
        <v>0</v>
      </c>
      <c r="Q2155" s="45">
             </c>
      <c r="R2155" s="49" t="n">
        <f>L2155*Q2155</f>
        <v>0</v>
      </c>
      <c r="S2155" s="46" t="s">
        <f>IF(I2155="粉剂", "千克", IF(I2155="", "", "粒"))</f>
        <v>47</v>
      </c>
      <c r="T2155" s="49">
             </c>
      <c r="U2155" s="49">
             </c>
      <c r="V2155" s="49">
             </c>
      <c r="W2155" s="49">
             </c>
      <c r="X2155" s="49">
             </c>
      <c r="Y2155" s="49">
             </c>
      <c r="Z2155" s="49">
             </c>
      <c r="AA2155" s="49">
             </c>
      <c r="AB2155" s="49">
             </c>
      <c r="AC2155" s="49">
             </c>
      <c r="AD2155" s="49">
             </c>
      <c r="AE2155" s="49">
             </c>
      <c r="AF2155" s="45" t="n">
        <f>T2155+U2155+V2155+W2155+X2155+Y2155+Z2155+AA2155+AB2155+AC2155+AD2155+AE2155</f>
        <v>0</v>
      </c>
      <c r="AG2155" s="50">
             </c>
      <c r="AH2155" s="51" t="n">
        <f>$Q2155*T2155</f>
        <v>0</v>
      </c>
      <c r="AI2155" s="51" t="n">
        <f>$Q2155*U2155</f>
        <v>0</v>
      </c>
      <c r="AJ2155" s="51" t="n">
        <f>$Q2155*V2155</f>
        <v>0</v>
      </c>
      <c r="AK2155" s="51" t="n">
        <f>$Q2155*W2155</f>
        <v>0</v>
      </c>
      <c r="AL2155" s="51" t="n">
        <f>$Q2155*X2155</f>
        <v>0</v>
      </c>
      <c r="AM2155" s="51" t="n">
        <f>$Q2155*Y2155</f>
        <v>0</v>
      </c>
      <c r="AN2155" s="51" t="n">
        <f>$Q2155*Z2155</f>
        <v>0</v>
      </c>
      <c r="AO2155" s="52" t="n">
        <f>$Q2155*AA2155</f>
        <v>0</v>
      </c>
      <c r="AP2155" s="52" t="n">
        <f>$Q2155*AB2155</f>
        <v>0</v>
      </c>
      <c r="AQ2155" s="52" t="n">
        <f>$Q2155*AC2155</f>
        <v>0</v>
      </c>
      <c r="AR2155" s="52" t="n">
        <f>$Q2155*AD2155</f>
        <v>0</v>
      </c>
      <c r="AS2155" s="52" t="n">
        <f>$Q2155*AE2155</f>
        <v>0</v>
      </c>
      <c r="AT2155" s="52" t="n">
        <f>SUM(AH2155:AS2155)</f>
        <v>0</v>
      </c>
      <c r="AU2155" s="53">
             </c>
      <c r="AV2155" s="54" t="n">
        <f>IF($M2155="人民币", $N2155*T2155*$BJ2155/1.13, $N2155*T2155*$BJ2155)</f>
        <v>0</v>
      </c>
      <c r="AW2155" s="54" t="n">
        <f>IF($M2155="人民币", $N2155*U2155*$BJ2155/1.13, $N2155*U2155*$BJ2155)</f>
        <v>0</v>
      </c>
      <c r="AX2155" s="54" t="n">
        <f>IF($M2155="人民币", $N2155*V2155*$BJ2155/1.13, $N2155*V2155*$BJ2155)</f>
        <v>0</v>
      </c>
      <c r="AY2155" s="54" t="n">
        <f>IF($M2155="人民币", $N2155*W2155*$BJ2155/1.13, $N2155*W2155*$BJ2155)</f>
        <v>0</v>
      </c>
      <c r="AZ2155" s="54" t="n">
        <f>IF($M2155="人民币", $N2155*X2155*$BJ2155/1.13, $N2155*X2155*$BJ2155)</f>
        <v>0</v>
      </c>
      <c r="BA2155" s="54" t="n">
        <f>IF($M2155="人民币", $N2155*Y2155*$BJ2155/1.13, $N2155*Y2155*$BJ2155)</f>
        <v>0</v>
      </c>
      <c r="BB2155" s="54" t="n">
        <f>IF($M2155="人民币", $N2155*Z2155*$BJ2155/1.13, $N2155*Z2155*$BJ2155)</f>
        <v>0</v>
      </c>
      <c r="BC2155" s="54" t="n">
        <f>IF($M2155="人民币", $N2155*AA2155*$BJ2155/1.13, $N2155*AA2155*$BJ2155)</f>
        <v>0</v>
      </c>
      <c r="BD2155" s="54" t="n">
        <f>IF($M2155="人民币", $N2155*AB2155*$BJ2155/1.13, $N2155*AB2155*$BJ2155)</f>
        <v>0</v>
      </c>
      <c r="BE2155" s="54" t="n">
        <f>IF($M2155="人民币", $N2155*AC2155*$BJ2155/1.13, $N2155*AC2155*$BJ2155)</f>
        <v>0</v>
      </c>
      <c r="BF2155" s="54" t="n">
        <f>IF($M2155="人民币", $N2155*AD2155*$BJ2155/1.13, $N2155*AD2155*$BJ2155)</f>
        <v>0</v>
      </c>
      <c r="BG2155" s="54" t="n">
        <f>IF($M2155="人民币", $N2155*AE2155*$BJ2155/1.13, $N2155*AE2155*$BJ2155)</f>
        <v>0</v>
      </c>
      <c r="BH2155" s="55" t="n">
        <f>SUM(AV2155:BG2155)</f>
        <v>0</v>
      </c>
      <c r="BI2155" s="56">
             </c>
      <c r="BJ2155" s="57" t="n">
        <v>2149</v>
      </c>
      <c r="BK2155" s="29" t="n">
        <f>IF(OR(D2155="", F2155="", J2155="", M2155=""), 1, 0)</f>
        <v>0</v>
      </c>
      <c r="BL2155" s="7">
             </c>
      <c r="BR2155" s="7">
             </c>
    </row>
    <row r="2156" x14ac:dyDescent="0.25">
      <c r="A2156" s="40" t="n">
        <f>ROW()-5</f>
        <v>2151</v>
      </c>
      <c r="B2156" s="41" t="s">
        <v>44</v>
      </c>
      <c r="C2156" s="42" t="s">
        <v>42</v>
      </c>
      <c r="D2156" s="43" t="s">
        <v>484</v>
      </c>
      <c r="E2156" s="42" t="s">
        <v>42</v>
      </c>
      <c r="F2156" s="43" t="s">
        <v>3330</v>
      </c>
      <c r="G2156" s="44" t="s">
        <v>44</v>
      </c>
      <c r="H2156" s="44" t="s">
        <v>44</v>
      </c>
      <c r="I2156" s="42" t="s">
        <v>42</v>
      </c>
      <c r="J2156" s="42" t="s">
        <v>42</v>
      </c>
      <c r="K2156" s="42" t="s">
        <v>42</v>
      </c>
      <c r="L2156" s="45" t="n">
        <f>AF2156</f>
        <v>0</v>
      </c>
      <c r="M2156" s="46" t="s">
        <v>46</v>
      </c>
      <c r="N2156" s="58" t="n">
        <v>11111</v>
      </c>
      <c r="O2156" s="47" t="n">
        <f>L2156*N2156*BJ2156</f>
        <v>0</v>
      </c>
      <c r="P2156" s="48" t="n">
        <f>BH2156</f>
        <v>0</v>
      </c>
      <c r="Q2156" s="45">
             </c>
      <c r="R2156" s="49" t="n">
        <f>L2156*Q2156</f>
        <v>0</v>
      </c>
      <c r="S2156" s="46" t="s">
        <f>IF(I2156="粉剂", "千克", IF(I2156="", "", "粒"))</f>
        <v>47</v>
      </c>
      <c r="T2156" s="49">
             </c>
      <c r="U2156" s="49">
             </c>
      <c r="V2156" s="49">
             </c>
      <c r="W2156" s="49">
             </c>
      <c r="X2156" s="49">
             </c>
      <c r="Y2156" s="49">
             </c>
      <c r="Z2156" s="49">
             </c>
      <c r="AA2156" s="49">
             </c>
      <c r="AB2156" s="49">
             </c>
      <c r="AC2156" s="49">
             </c>
      <c r="AD2156" s="49">
             </c>
      <c r="AE2156" s="49">
             </c>
      <c r="AF2156" s="45" t="n">
        <f>T2156+U2156+V2156+W2156+X2156+Y2156+Z2156+AA2156+AB2156+AC2156+AD2156+AE2156</f>
        <v>0</v>
      </c>
      <c r="AG2156" s="50">
             </c>
      <c r="AH2156" s="51" t="n">
        <f>$Q2156*T2156</f>
        <v>0</v>
      </c>
      <c r="AI2156" s="51" t="n">
        <f>$Q2156*U2156</f>
        <v>0</v>
      </c>
      <c r="AJ2156" s="51" t="n">
        <f>$Q2156*V2156</f>
        <v>0</v>
      </c>
      <c r="AK2156" s="51" t="n">
        <f>$Q2156*W2156</f>
        <v>0</v>
      </c>
      <c r="AL2156" s="51" t="n">
        <f>$Q2156*X2156</f>
        <v>0</v>
      </c>
      <c r="AM2156" s="51" t="n">
        <f>$Q2156*Y2156</f>
        <v>0</v>
      </c>
      <c r="AN2156" s="51" t="n">
        <f>$Q2156*Z2156</f>
        <v>0</v>
      </c>
      <c r="AO2156" s="52" t="n">
        <f>$Q2156*AA2156</f>
        <v>0</v>
      </c>
      <c r="AP2156" s="52" t="n">
        <f>$Q2156*AB2156</f>
        <v>0</v>
      </c>
      <c r="AQ2156" s="52" t="n">
        <f>$Q2156*AC2156</f>
        <v>0</v>
      </c>
      <c r="AR2156" s="52" t="n">
        <f>$Q2156*AD2156</f>
        <v>0</v>
      </c>
      <c r="AS2156" s="52" t="n">
        <f>$Q2156*AE2156</f>
        <v>0</v>
      </c>
      <c r="AT2156" s="52" t="n">
        <f>SUM(AH2156:AS2156)</f>
        <v>0</v>
      </c>
      <c r="AU2156" s="53">
             </c>
      <c r="AV2156" s="54" t="n">
        <f>IF($M2156="人民币", $N2156*T2156*$BJ2156/1.13, $N2156*T2156*$BJ2156)</f>
        <v>0</v>
      </c>
      <c r="AW2156" s="54" t="n">
        <f>IF($M2156="人民币", $N2156*U2156*$BJ2156/1.13, $N2156*U2156*$BJ2156)</f>
        <v>0</v>
      </c>
      <c r="AX2156" s="54" t="n">
        <f>IF($M2156="人民币", $N2156*V2156*$BJ2156/1.13, $N2156*V2156*$BJ2156)</f>
        <v>0</v>
      </c>
      <c r="AY2156" s="54" t="n">
        <f>IF($M2156="人民币", $N2156*W2156*$BJ2156/1.13, $N2156*W2156*$BJ2156)</f>
        <v>0</v>
      </c>
      <c r="AZ2156" s="54" t="n">
        <f>IF($M2156="人民币", $N2156*X2156*$BJ2156/1.13, $N2156*X2156*$BJ2156)</f>
        <v>0</v>
      </c>
      <c r="BA2156" s="54" t="n">
        <f>IF($M2156="人民币", $N2156*Y2156*$BJ2156/1.13, $N2156*Y2156*$BJ2156)</f>
        <v>0</v>
      </c>
      <c r="BB2156" s="54" t="n">
        <f>IF($M2156="人民币", $N2156*Z2156*$BJ2156/1.13, $N2156*Z2156*$BJ2156)</f>
        <v>0</v>
      </c>
      <c r="BC2156" s="54" t="n">
        <f>IF($M2156="人民币", $N2156*AA2156*$BJ2156/1.13, $N2156*AA2156*$BJ2156)</f>
        <v>0</v>
      </c>
      <c r="BD2156" s="54" t="n">
        <f>IF($M2156="人民币", $N2156*AB2156*$BJ2156/1.13, $N2156*AB2156*$BJ2156)</f>
        <v>0</v>
      </c>
      <c r="BE2156" s="54" t="n">
        <f>IF($M2156="人民币", $N2156*AC2156*$BJ2156/1.13, $N2156*AC2156*$BJ2156)</f>
        <v>0</v>
      </c>
      <c r="BF2156" s="54" t="n">
        <f>IF($M2156="人民币", $N2156*AD2156*$BJ2156/1.13, $N2156*AD2156*$BJ2156)</f>
        <v>0</v>
      </c>
      <c r="BG2156" s="54" t="n">
        <f>IF($M2156="人民币", $N2156*AE2156*$BJ2156/1.13, $N2156*AE2156*$BJ2156)</f>
        <v>0</v>
      </c>
      <c r="BH2156" s="55" t="n">
        <f>SUM(AV2156:BG2156)</f>
        <v>0</v>
      </c>
      <c r="BI2156" s="56">
             </c>
      <c r="BJ2156" s="57" t="n">
        <v>2150</v>
      </c>
      <c r="BK2156" s="29" t="n">
        <f>IF(OR(D2156="", F2156="", J2156="", M2156=""), 1, 0)</f>
        <v>0</v>
      </c>
      <c r="BL2156" s="7">
             </c>
      <c r="BR2156" s="7">
             </c>
    </row>
    <row r="2157" x14ac:dyDescent="0.25">
      <c r="A2157" s="40" t="n">
        <f>ROW()-5</f>
        <v>2152</v>
      </c>
      <c r="B2157" s="41" t="s">
        <v>44</v>
      </c>
      <c r="C2157" s="42" t="s">
        <v>42</v>
      </c>
      <c r="D2157" s="43" t="s">
        <v>487</v>
      </c>
      <c r="E2157" s="42" t="s">
        <v>42</v>
      </c>
      <c r="F2157" s="43" t="s">
        <v>3331</v>
      </c>
      <c r="G2157" s="44" t="s">
        <v>44</v>
      </c>
      <c r="H2157" s="44" t="s">
        <v>44</v>
      </c>
      <c r="I2157" s="42" t="s">
        <v>42</v>
      </c>
      <c r="J2157" s="42" t="s">
        <v>42</v>
      </c>
      <c r="K2157" s="42" t="s">
        <v>42</v>
      </c>
      <c r="L2157" s="45" t="n">
        <f>AF2157</f>
        <v>0</v>
      </c>
      <c r="M2157" s="46" t="s">
        <v>46</v>
      </c>
      <c r="N2157" s="58" t="n">
        <v>11111</v>
      </c>
      <c r="O2157" s="47" t="n">
        <f>L2157*N2157*BJ2157</f>
        <v>0</v>
      </c>
      <c r="P2157" s="48" t="n">
        <f>BH2157</f>
        <v>0</v>
      </c>
      <c r="Q2157" s="45">
             </c>
      <c r="R2157" s="49" t="n">
        <f>L2157*Q2157</f>
        <v>0</v>
      </c>
      <c r="S2157" s="46" t="s">
        <f>IF(I2157="粉剂", "千克", IF(I2157="", "", "粒"))</f>
        <v>47</v>
      </c>
      <c r="T2157" s="49">
             </c>
      <c r="U2157" s="49">
             </c>
      <c r="V2157" s="49">
             </c>
      <c r="W2157" s="49">
             </c>
      <c r="X2157" s="49">
             </c>
      <c r="Y2157" s="49">
             </c>
      <c r="Z2157" s="49">
             </c>
      <c r="AA2157" s="49">
             </c>
      <c r="AB2157" s="49">
             </c>
      <c r="AC2157" s="49">
             </c>
      <c r="AD2157" s="49">
             </c>
      <c r="AE2157" s="49">
             </c>
      <c r="AF2157" s="45" t="n">
        <f>T2157+U2157+V2157+W2157+X2157+Y2157+Z2157+AA2157+AB2157+AC2157+AD2157+AE2157</f>
        <v>0</v>
      </c>
      <c r="AG2157" s="50">
             </c>
      <c r="AH2157" s="51" t="n">
        <f>$Q2157*T2157</f>
        <v>0</v>
      </c>
      <c r="AI2157" s="51" t="n">
        <f>$Q2157*U2157</f>
        <v>0</v>
      </c>
      <c r="AJ2157" s="51" t="n">
        <f>$Q2157*V2157</f>
        <v>0</v>
      </c>
      <c r="AK2157" s="51" t="n">
        <f>$Q2157*W2157</f>
        <v>0</v>
      </c>
      <c r="AL2157" s="51" t="n">
        <f>$Q2157*X2157</f>
        <v>0</v>
      </c>
      <c r="AM2157" s="51" t="n">
        <f>$Q2157*Y2157</f>
        <v>0</v>
      </c>
      <c r="AN2157" s="51" t="n">
        <f>$Q2157*Z2157</f>
        <v>0</v>
      </c>
      <c r="AO2157" s="52" t="n">
        <f>$Q2157*AA2157</f>
        <v>0</v>
      </c>
      <c r="AP2157" s="52" t="n">
        <f>$Q2157*AB2157</f>
        <v>0</v>
      </c>
      <c r="AQ2157" s="52" t="n">
        <f>$Q2157*AC2157</f>
        <v>0</v>
      </c>
      <c r="AR2157" s="52" t="n">
        <f>$Q2157*AD2157</f>
        <v>0</v>
      </c>
      <c r="AS2157" s="52" t="n">
        <f>$Q2157*AE2157</f>
        <v>0</v>
      </c>
      <c r="AT2157" s="52" t="n">
        <f>SUM(AH2157:AS2157)</f>
        <v>0</v>
      </c>
      <c r="AU2157" s="53">
             </c>
      <c r="AV2157" s="54" t="n">
        <f>IF($M2157="人民币", $N2157*T2157*$BJ2157/1.13, $N2157*T2157*$BJ2157)</f>
        <v>0</v>
      </c>
      <c r="AW2157" s="54" t="n">
        <f>IF($M2157="人民币", $N2157*U2157*$BJ2157/1.13, $N2157*U2157*$BJ2157)</f>
        <v>0</v>
      </c>
      <c r="AX2157" s="54" t="n">
        <f>IF($M2157="人民币", $N2157*V2157*$BJ2157/1.13, $N2157*V2157*$BJ2157)</f>
        <v>0</v>
      </c>
      <c r="AY2157" s="54" t="n">
        <f>IF($M2157="人民币", $N2157*W2157*$BJ2157/1.13, $N2157*W2157*$BJ2157)</f>
        <v>0</v>
      </c>
      <c r="AZ2157" s="54" t="n">
        <f>IF($M2157="人民币", $N2157*X2157*$BJ2157/1.13, $N2157*X2157*$BJ2157)</f>
        <v>0</v>
      </c>
      <c r="BA2157" s="54" t="n">
        <f>IF($M2157="人民币", $N2157*Y2157*$BJ2157/1.13, $N2157*Y2157*$BJ2157)</f>
        <v>0</v>
      </c>
      <c r="BB2157" s="54" t="n">
        <f>IF($M2157="人民币", $N2157*Z2157*$BJ2157/1.13, $N2157*Z2157*$BJ2157)</f>
        <v>0</v>
      </c>
      <c r="BC2157" s="54" t="n">
        <f>IF($M2157="人民币", $N2157*AA2157*$BJ2157/1.13, $N2157*AA2157*$BJ2157)</f>
        <v>0</v>
      </c>
      <c r="BD2157" s="54" t="n">
        <f>IF($M2157="人民币", $N2157*AB2157*$BJ2157/1.13, $N2157*AB2157*$BJ2157)</f>
        <v>0</v>
      </c>
      <c r="BE2157" s="54" t="n">
        <f>IF($M2157="人民币", $N2157*AC2157*$BJ2157/1.13, $N2157*AC2157*$BJ2157)</f>
        <v>0</v>
      </c>
      <c r="BF2157" s="54" t="n">
        <f>IF($M2157="人民币", $N2157*AD2157*$BJ2157/1.13, $N2157*AD2157*$BJ2157)</f>
        <v>0</v>
      </c>
      <c r="BG2157" s="54" t="n">
        <f>IF($M2157="人民币", $N2157*AE2157*$BJ2157/1.13, $N2157*AE2157*$BJ2157)</f>
        <v>0</v>
      </c>
      <c r="BH2157" s="55" t="n">
        <f>SUM(AV2157:BG2157)</f>
        <v>0</v>
      </c>
      <c r="BI2157" s="56">
             </c>
      <c r="BJ2157" s="57" t="n">
        <v>2151</v>
      </c>
      <c r="BK2157" s="29" t="n">
        <f>IF(OR(D2157="", F2157="", J2157="", M2157=""), 1, 0)</f>
        <v>0</v>
      </c>
      <c r="BL2157" s="7">
             </c>
      <c r="BR2157" s="7">
             </c>
    </row>
    <row r="2158" x14ac:dyDescent="0.25">
      <c r="A2158" s="40" t="n">
        <f>ROW()-5</f>
        <v>2153</v>
      </c>
      <c r="B2158" s="41" t="s">
        <v>44</v>
      </c>
      <c r="C2158" s="42" t="s">
        <v>42</v>
      </c>
      <c r="D2158" s="43" t="s">
        <v>490</v>
      </c>
      <c r="E2158" s="42" t="s">
        <v>42</v>
      </c>
      <c r="F2158" s="43" t="s">
        <v>3332</v>
      </c>
      <c r="G2158" s="44" t="s">
        <v>3332</v>
      </c>
      <c r="H2158" s="44" t="s">
        <v>3333</v>
      </c>
      <c r="I2158" s="42" t="s">
        <v>42</v>
      </c>
      <c r="J2158" s="42" t="s">
        <v>42</v>
      </c>
      <c r="K2158" s="42" t="s">
        <v>42</v>
      </c>
      <c r="L2158" s="45" t="n">
        <f>AF2158</f>
        <v>0</v>
      </c>
      <c r="M2158" s="46" t="s">
        <v>46</v>
      </c>
      <c r="N2158" s="58" t="n">
        <v>11111</v>
      </c>
      <c r="O2158" s="47" t="n">
        <f>L2158*N2158*BJ2158</f>
        <v>0</v>
      </c>
      <c r="P2158" s="48" t="n">
        <f>BH2158</f>
        <v>0</v>
      </c>
      <c r="Q2158" s="45">
             </c>
      <c r="R2158" s="49" t="n">
        <f>L2158*Q2158</f>
        <v>0</v>
      </c>
      <c r="S2158" s="46" t="s">
        <f>IF(I2158="粉剂", "千克", IF(I2158="", "", "粒"))</f>
        <v>47</v>
      </c>
      <c r="T2158" s="49">
             </c>
      <c r="U2158" s="49">
             </c>
      <c r="V2158" s="49">
             </c>
      <c r="W2158" s="49">
             </c>
      <c r="X2158" s="49">
             </c>
      <c r="Y2158" s="49">
             </c>
      <c r="Z2158" s="49">
             </c>
      <c r="AA2158" s="49">
             </c>
      <c r="AB2158" s="49">
             </c>
      <c r="AC2158" s="49">
             </c>
      <c r="AD2158" s="49">
             </c>
      <c r="AE2158" s="49">
             </c>
      <c r="AF2158" s="45" t="n">
        <f>T2158+U2158+V2158+W2158+X2158+Y2158+Z2158+AA2158+AB2158+AC2158+AD2158+AE2158</f>
        <v>0</v>
      </c>
      <c r="AG2158" s="50">
             </c>
      <c r="AH2158" s="51" t="n">
        <f>$Q2158*T2158</f>
        <v>0</v>
      </c>
      <c r="AI2158" s="51" t="n">
        <f>$Q2158*U2158</f>
        <v>0</v>
      </c>
      <c r="AJ2158" s="51" t="n">
        <f>$Q2158*V2158</f>
        <v>0</v>
      </c>
      <c r="AK2158" s="51" t="n">
        <f>$Q2158*W2158</f>
        <v>0</v>
      </c>
      <c r="AL2158" s="51" t="n">
        <f>$Q2158*X2158</f>
        <v>0</v>
      </c>
      <c r="AM2158" s="51" t="n">
        <f>$Q2158*Y2158</f>
        <v>0</v>
      </c>
      <c r="AN2158" s="51" t="n">
        <f>$Q2158*Z2158</f>
        <v>0</v>
      </c>
      <c r="AO2158" s="52" t="n">
        <f>$Q2158*AA2158</f>
        <v>0</v>
      </c>
      <c r="AP2158" s="52" t="n">
        <f>$Q2158*AB2158</f>
        <v>0</v>
      </c>
      <c r="AQ2158" s="52" t="n">
        <f>$Q2158*AC2158</f>
        <v>0</v>
      </c>
      <c r="AR2158" s="52" t="n">
        <f>$Q2158*AD2158</f>
        <v>0</v>
      </c>
      <c r="AS2158" s="52" t="n">
        <f>$Q2158*AE2158</f>
        <v>0</v>
      </c>
      <c r="AT2158" s="52" t="n">
        <f>SUM(AH2158:AS2158)</f>
        <v>0</v>
      </c>
      <c r="AU2158" s="53">
             </c>
      <c r="AV2158" s="54" t="n">
        <f>IF($M2158="人民币", $N2158*T2158*$BJ2158/1.13, $N2158*T2158*$BJ2158)</f>
        <v>0</v>
      </c>
      <c r="AW2158" s="54" t="n">
        <f>IF($M2158="人民币", $N2158*U2158*$BJ2158/1.13, $N2158*U2158*$BJ2158)</f>
        <v>0</v>
      </c>
      <c r="AX2158" s="54" t="n">
        <f>IF($M2158="人民币", $N2158*V2158*$BJ2158/1.13, $N2158*V2158*$BJ2158)</f>
        <v>0</v>
      </c>
      <c r="AY2158" s="54" t="n">
        <f>IF($M2158="人民币", $N2158*W2158*$BJ2158/1.13, $N2158*W2158*$BJ2158)</f>
        <v>0</v>
      </c>
      <c r="AZ2158" s="54" t="n">
        <f>IF($M2158="人民币", $N2158*X2158*$BJ2158/1.13, $N2158*X2158*$BJ2158)</f>
        <v>0</v>
      </c>
      <c r="BA2158" s="54" t="n">
        <f>IF($M2158="人民币", $N2158*Y2158*$BJ2158/1.13, $N2158*Y2158*$BJ2158)</f>
        <v>0</v>
      </c>
      <c r="BB2158" s="54" t="n">
        <f>IF($M2158="人民币", $N2158*Z2158*$BJ2158/1.13, $N2158*Z2158*$BJ2158)</f>
        <v>0</v>
      </c>
      <c r="BC2158" s="54" t="n">
        <f>IF($M2158="人民币", $N2158*AA2158*$BJ2158/1.13, $N2158*AA2158*$BJ2158)</f>
        <v>0</v>
      </c>
      <c r="BD2158" s="54" t="n">
        <f>IF($M2158="人民币", $N2158*AB2158*$BJ2158/1.13, $N2158*AB2158*$BJ2158)</f>
        <v>0</v>
      </c>
      <c r="BE2158" s="54" t="n">
        <f>IF($M2158="人民币", $N2158*AC2158*$BJ2158/1.13, $N2158*AC2158*$BJ2158)</f>
        <v>0</v>
      </c>
      <c r="BF2158" s="54" t="n">
        <f>IF($M2158="人民币", $N2158*AD2158*$BJ2158/1.13, $N2158*AD2158*$BJ2158)</f>
        <v>0</v>
      </c>
      <c r="BG2158" s="54" t="n">
        <f>IF($M2158="人民币", $N2158*AE2158*$BJ2158/1.13, $N2158*AE2158*$BJ2158)</f>
        <v>0</v>
      </c>
      <c r="BH2158" s="55" t="n">
        <f>SUM(AV2158:BG2158)</f>
        <v>0</v>
      </c>
      <c r="BI2158" s="56">
             </c>
      <c r="BJ2158" s="57" t="n">
        <v>2152</v>
      </c>
      <c r="BK2158" s="29" t="n">
        <f>IF(OR(D2158="", F2158="", J2158="", M2158=""), 1, 0)</f>
        <v>0</v>
      </c>
      <c r="BL2158" s="7">
             </c>
      <c r="BR2158" s="7">
             </c>
    </row>
    <row r="2159" x14ac:dyDescent="0.25">
      <c r="A2159" s="40" t="n">
        <f>ROW()-5</f>
        <v>2154</v>
      </c>
      <c r="B2159" s="41" t="s">
        <v>44</v>
      </c>
      <c r="C2159" s="42" t="s">
        <v>42</v>
      </c>
      <c r="D2159" s="43" t="s">
        <v>493</v>
      </c>
      <c r="E2159" s="42" t="s">
        <v>42</v>
      </c>
      <c r="F2159" s="43" t="s">
        <v>3334</v>
      </c>
      <c r="G2159" s="44" t="s">
        <v>44</v>
      </c>
      <c r="H2159" s="44" t="s">
        <v>44</v>
      </c>
      <c r="I2159" s="42" t="s">
        <v>42</v>
      </c>
      <c r="J2159" s="42" t="s">
        <v>42</v>
      </c>
      <c r="K2159" s="42" t="s">
        <v>42</v>
      </c>
      <c r="L2159" s="45" t="n">
        <f>AF2159</f>
        <v>0</v>
      </c>
      <c r="M2159" s="46" t="s">
        <v>46</v>
      </c>
      <c r="N2159" s="58" t="n">
        <v>11111</v>
      </c>
      <c r="O2159" s="47" t="n">
        <f>L2159*N2159*BJ2159</f>
        <v>0</v>
      </c>
      <c r="P2159" s="48" t="n">
        <f>BH2159</f>
        <v>0</v>
      </c>
      <c r="Q2159" s="45">
             </c>
      <c r="R2159" s="49" t="n">
        <f>L2159*Q2159</f>
        <v>0</v>
      </c>
      <c r="S2159" s="46" t="s">
        <f>IF(I2159="粉剂", "千克", IF(I2159="", "", "粒"))</f>
        <v>47</v>
      </c>
      <c r="T2159" s="49">
             </c>
      <c r="U2159" s="49">
             </c>
      <c r="V2159" s="49">
             </c>
      <c r="W2159" s="49">
             </c>
      <c r="X2159" s="49">
             </c>
      <c r="Y2159" s="49">
             </c>
      <c r="Z2159" s="49">
             </c>
      <c r="AA2159" s="49">
             </c>
      <c r="AB2159" s="49">
             </c>
      <c r="AC2159" s="49">
             </c>
      <c r="AD2159" s="49">
             </c>
      <c r="AE2159" s="49">
             </c>
      <c r="AF2159" s="45" t="n">
        <f>T2159+U2159+V2159+W2159+X2159+Y2159+Z2159+AA2159+AB2159+AC2159+AD2159+AE2159</f>
        <v>0</v>
      </c>
      <c r="AG2159" s="50">
             </c>
      <c r="AH2159" s="51" t="n">
        <f>$Q2159*T2159</f>
        <v>0</v>
      </c>
      <c r="AI2159" s="51" t="n">
        <f>$Q2159*U2159</f>
        <v>0</v>
      </c>
      <c r="AJ2159" s="51" t="n">
        <f>$Q2159*V2159</f>
        <v>0</v>
      </c>
      <c r="AK2159" s="51" t="n">
        <f>$Q2159*W2159</f>
        <v>0</v>
      </c>
      <c r="AL2159" s="51" t="n">
        <f>$Q2159*X2159</f>
        <v>0</v>
      </c>
      <c r="AM2159" s="51" t="n">
        <f>$Q2159*Y2159</f>
        <v>0</v>
      </c>
      <c r="AN2159" s="51" t="n">
        <f>$Q2159*Z2159</f>
        <v>0</v>
      </c>
      <c r="AO2159" s="52" t="n">
        <f>$Q2159*AA2159</f>
        <v>0</v>
      </c>
      <c r="AP2159" s="52" t="n">
        <f>$Q2159*AB2159</f>
        <v>0</v>
      </c>
      <c r="AQ2159" s="52" t="n">
        <f>$Q2159*AC2159</f>
        <v>0</v>
      </c>
      <c r="AR2159" s="52" t="n">
        <f>$Q2159*AD2159</f>
        <v>0</v>
      </c>
      <c r="AS2159" s="52" t="n">
        <f>$Q2159*AE2159</f>
        <v>0</v>
      </c>
      <c r="AT2159" s="52" t="n">
        <f>SUM(AH2159:AS2159)</f>
        <v>0</v>
      </c>
      <c r="AU2159" s="53">
             </c>
      <c r="AV2159" s="54" t="n">
        <f>IF($M2159="人民币", $N2159*T2159*$BJ2159/1.13, $N2159*T2159*$BJ2159)</f>
        <v>0</v>
      </c>
      <c r="AW2159" s="54" t="n">
        <f>IF($M2159="人民币", $N2159*U2159*$BJ2159/1.13, $N2159*U2159*$BJ2159)</f>
        <v>0</v>
      </c>
      <c r="AX2159" s="54" t="n">
        <f>IF($M2159="人民币", $N2159*V2159*$BJ2159/1.13, $N2159*V2159*$BJ2159)</f>
        <v>0</v>
      </c>
      <c r="AY2159" s="54" t="n">
        <f>IF($M2159="人民币", $N2159*W2159*$BJ2159/1.13, $N2159*W2159*$BJ2159)</f>
        <v>0</v>
      </c>
      <c r="AZ2159" s="54" t="n">
        <f>IF($M2159="人民币", $N2159*X2159*$BJ2159/1.13, $N2159*X2159*$BJ2159)</f>
        <v>0</v>
      </c>
      <c r="BA2159" s="54" t="n">
        <f>IF($M2159="人民币", $N2159*Y2159*$BJ2159/1.13, $N2159*Y2159*$BJ2159)</f>
        <v>0</v>
      </c>
      <c r="BB2159" s="54" t="n">
        <f>IF($M2159="人民币", $N2159*Z2159*$BJ2159/1.13, $N2159*Z2159*$BJ2159)</f>
        <v>0</v>
      </c>
      <c r="BC2159" s="54" t="n">
        <f>IF($M2159="人民币", $N2159*AA2159*$BJ2159/1.13, $N2159*AA2159*$BJ2159)</f>
        <v>0</v>
      </c>
      <c r="BD2159" s="54" t="n">
        <f>IF($M2159="人民币", $N2159*AB2159*$BJ2159/1.13, $N2159*AB2159*$BJ2159)</f>
        <v>0</v>
      </c>
      <c r="BE2159" s="54" t="n">
        <f>IF($M2159="人民币", $N2159*AC2159*$BJ2159/1.13, $N2159*AC2159*$BJ2159)</f>
        <v>0</v>
      </c>
      <c r="BF2159" s="54" t="n">
        <f>IF($M2159="人民币", $N2159*AD2159*$BJ2159/1.13, $N2159*AD2159*$BJ2159)</f>
        <v>0</v>
      </c>
      <c r="BG2159" s="54" t="n">
        <f>IF($M2159="人民币", $N2159*AE2159*$BJ2159/1.13, $N2159*AE2159*$BJ2159)</f>
        <v>0</v>
      </c>
      <c r="BH2159" s="55" t="n">
        <f>SUM(AV2159:BG2159)</f>
        <v>0</v>
      </c>
      <c r="BI2159" s="56">
             </c>
      <c r="BJ2159" s="57" t="n">
        <v>2153</v>
      </c>
      <c r="BK2159" s="29" t="n">
        <f>IF(OR(D2159="", F2159="", J2159="", M2159=""), 1, 0)</f>
        <v>0</v>
      </c>
      <c r="BL2159" s="7">
             </c>
      <c r="BR2159" s="7">
             </c>
    </row>
    <row r="2160" x14ac:dyDescent="0.25">
      <c r="A2160" s="40" t="n">
        <f>ROW()-5</f>
        <v>2155</v>
      </c>
      <c r="B2160" s="41" t="s">
        <v>44</v>
      </c>
      <c r="C2160" s="42" t="s">
        <v>42</v>
      </c>
      <c r="D2160" s="43" t="s">
        <v>495</v>
      </c>
      <c r="E2160" s="42" t="s">
        <v>42</v>
      </c>
      <c r="F2160" s="43" t="s">
        <v>3335</v>
      </c>
      <c r="G2160" s="44" t="s">
        <v>44</v>
      </c>
      <c r="H2160" s="44" t="s">
        <v>44</v>
      </c>
      <c r="I2160" s="42" t="s">
        <v>42</v>
      </c>
      <c r="J2160" s="42" t="s">
        <v>42</v>
      </c>
      <c r="K2160" s="42" t="s">
        <v>42</v>
      </c>
      <c r="L2160" s="45" t="n">
        <f>AF2160</f>
        <v>0</v>
      </c>
      <c r="M2160" s="46" t="s">
        <v>46</v>
      </c>
      <c r="N2160" s="58" t="n">
        <v>11111</v>
      </c>
      <c r="O2160" s="47" t="n">
        <f>L2160*N2160*BJ2160</f>
        <v>0</v>
      </c>
      <c r="P2160" s="48" t="n">
        <f>BH2160</f>
        <v>0</v>
      </c>
      <c r="Q2160" s="45">
             </c>
      <c r="R2160" s="49" t="n">
        <f>L2160*Q2160</f>
        <v>0</v>
      </c>
      <c r="S2160" s="46" t="s">
        <f>IF(I2160="粉剂", "千克", IF(I2160="", "", "粒"))</f>
        <v>47</v>
      </c>
      <c r="T2160" s="49">
             </c>
      <c r="U2160" s="49">
             </c>
      <c r="V2160" s="49">
             </c>
      <c r="W2160" s="49">
             </c>
      <c r="X2160" s="49">
             </c>
      <c r="Y2160" s="49">
             </c>
      <c r="Z2160" s="49">
             </c>
      <c r="AA2160" s="49">
             </c>
      <c r="AB2160" s="49">
             </c>
      <c r="AC2160" s="49">
             </c>
      <c r="AD2160" s="49">
             </c>
      <c r="AE2160" s="49">
             </c>
      <c r="AF2160" s="45" t="n">
        <f>T2160+U2160+V2160+W2160+X2160+Y2160+Z2160+AA2160+AB2160+AC2160+AD2160+AE2160</f>
        <v>0</v>
      </c>
      <c r="AG2160" s="50">
             </c>
      <c r="AH2160" s="51" t="n">
        <f>$Q2160*T2160</f>
        <v>0</v>
      </c>
      <c r="AI2160" s="51" t="n">
        <f>$Q2160*U2160</f>
        <v>0</v>
      </c>
      <c r="AJ2160" s="51" t="n">
        <f>$Q2160*V2160</f>
        <v>0</v>
      </c>
      <c r="AK2160" s="51" t="n">
        <f>$Q2160*W2160</f>
        <v>0</v>
      </c>
      <c r="AL2160" s="51" t="n">
        <f>$Q2160*X2160</f>
        <v>0</v>
      </c>
      <c r="AM2160" s="51" t="n">
        <f>$Q2160*Y2160</f>
        <v>0</v>
      </c>
      <c r="AN2160" s="51" t="n">
        <f>$Q2160*Z2160</f>
        <v>0</v>
      </c>
      <c r="AO2160" s="52" t="n">
        <f>$Q2160*AA2160</f>
        <v>0</v>
      </c>
      <c r="AP2160" s="52" t="n">
        <f>$Q2160*AB2160</f>
        <v>0</v>
      </c>
      <c r="AQ2160" s="52" t="n">
        <f>$Q2160*AC2160</f>
        <v>0</v>
      </c>
      <c r="AR2160" s="52" t="n">
        <f>$Q2160*AD2160</f>
        <v>0</v>
      </c>
      <c r="AS2160" s="52" t="n">
        <f>$Q2160*AE2160</f>
        <v>0</v>
      </c>
      <c r="AT2160" s="52" t="n">
        <f>SUM(AH2160:AS2160)</f>
        <v>0</v>
      </c>
      <c r="AU2160" s="53">
             </c>
      <c r="AV2160" s="54" t="n">
        <f>IF($M2160="人民币", $N2160*T2160*$BJ2160/1.13, $N2160*T2160*$BJ2160)</f>
        <v>0</v>
      </c>
      <c r="AW2160" s="54" t="n">
        <f>IF($M2160="人民币", $N2160*U2160*$BJ2160/1.13, $N2160*U2160*$BJ2160)</f>
        <v>0</v>
      </c>
      <c r="AX2160" s="54" t="n">
        <f>IF($M2160="人民币", $N2160*V2160*$BJ2160/1.13, $N2160*V2160*$BJ2160)</f>
        <v>0</v>
      </c>
      <c r="AY2160" s="54" t="n">
        <f>IF($M2160="人民币", $N2160*W2160*$BJ2160/1.13, $N2160*W2160*$BJ2160)</f>
        <v>0</v>
      </c>
      <c r="AZ2160" s="54" t="n">
        <f>IF($M2160="人民币", $N2160*X2160*$BJ2160/1.13, $N2160*X2160*$BJ2160)</f>
        <v>0</v>
      </c>
      <c r="BA2160" s="54" t="n">
        <f>IF($M2160="人民币", $N2160*Y2160*$BJ2160/1.13, $N2160*Y2160*$BJ2160)</f>
        <v>0</v>
      </c>
      <c r="BB2160" s="54" t="n">
        <f>IF($M2160="人民币", $N2160*Z2160*$BJ2160/1.13, $N2160*Z2160*$BJ2160)</f>
        <v>0</v>
      </c>
      <c r="BC2160" s="54" t="n">
        <f>IF($M2160="人民币", $N2160*AA2160*$BJ2160/1.13, $N2160*AA2160*$BJ2160)</f>
        <v>0</v>
      </c>
      <c r="BD2160" s="54" t="n">
        <f>IF($M2160="人民币", $N2160*AB2160*$BJ2160/1.13, $N2160*AB2160*$BJ2160)</f>
        <v>0</v>
      </c>
      <c r="BE2160" s="54" t="n">
        <f>IF($M2160="人民币", $N2160*AC2160*$BJ2160/1.13, $N2160*AC2160*$BJ2160)</f>
        <v>0</v>
      </c>
      <c r="BF2160" s="54" t="n">
        <f>IF($M2160="人民币", $N2160*AD2160*$BJ2160/1.13, $N2160*AD2160*$BJ2160)</f>
        <v>0</v>
      </c>
      <c r="BG2160" s="54" t="n">
        <f>IF($M2160="人民币", $N2160*AE2160*$BJ2160/1.13, $N2160*AE2160*$BJ2160)</f>
        <v>0</v>
      </c>
      <c r="BH2160" s="55" t="n">
        <f>SUM(AV2160:BG2160)</f>
        <v>0</v>
      </c>
      <c r="BI2160" s="56">
             </c>
      <c r="BJ2160" s="57" t="n">
        <v>2154</v>
      </c>
      <c r="BK2160" s="29" t="n">
        <f>IF(OR(D2160="", F2160="", J2160="", M2160=""), 1, 0)</f>
        <v>0</v>
      </c>
      <c r="BL2160" s="7">
             </c>
      <c r="BR2160" s="7">
             </c>
    </row>
    <row r="2161" x14ac:dyDescent="0.25">
      <c r="A2161" s="40" t="n">
        <f>ROW()-5</f>
        <v>2156</v>
      </c>
      <c r="B2161" s="41" t="s">
        <v>44</v>
      </c>
      <c r="C2161" s="42" t="s">
        <v>42</v>
      </c>
      <c r="D2161" s="43" t="s">
        <v>497</v>
      </c>
      <c r="E2161" s="42" t="s">
        <v>42</v>
      </c>
      <c r="F2161" s="43" t="s">
        <v>3336</v>
      </c>
      <c r="G2161" s="44" t="s">
        <v>3336</v>
      </c>
      <c r="H2161" s="44" t="s">
        <v>3337</v>
      </c>
      <c r="I2161" s="42" t="s">
        <v>42</v>
      </c>
      <c r="J2161" s="42" t="s">
        <v>42</v>
      </c>
      <c r="K2161" s="42" t="s">
        <v>42</v>
      </c>
      <c r="L2161" s="45" t="n">
        <f>AF2161</f>
        <v>0</v>
      </c>
      <c r="M2161" s="46" t="s">
        <v>46</v>
      </c>
      <c r="N2161" s="58" t="n">
        <v>11111</v>
      </c>
      <c r="O2161" s="47" t="n">
        <f>L2161*N2161*BJ2161</f>
        <v>0</v>
      </c>
      <c r="P2161" s="48" t="n">
        <f>BH2161</f>
        <v>0</v>
      </c>
      <c r="Q2161" s="45">
             </c>
      <c r="R2161" s="49" t="n">
        <f>L2161*Q2161</f>
        <v>0</v>
      </c>
      <c r="S2161" s="46" t="s">
        <f>IF(I2161="粉剂", "千克", IF(I2161="", "", "粒"))</f>
        <v>47</v>
      </c>
      <c r="T2161" s="49">
             </c>
      <c r="U2161" s="49">
             </c>
      <c r="V2161" s="49">
             </c>
      <c r="W2161" s="49">
             </c>
      <c r="X2161" s="49">
             </c>
      <c r="Y2161" s="49">
             </c>
      <c r="Z2161" s="49">
             </c>
      <c r="AA2161" s="49">
             </c>
      <c r="AB2161" s="49">
             </c>
      <c r="AC2161" s="49">
             </c>
      <c r="AD2161" s="49">
             </c>
      <c r="AE2161" s="49">
             </c>
      <c r="AF2161" s="45" t="n">
        <f>T2161+U2161+V2161+W2161+X2161+Y2161+Z2161+AA2161+AB2161+AC2161+AD2161+AE2161</f>
        <v>0</v>
      </c>
      <c r="AG2161" s="50">
             </c>
      <c r="AH2161" s="51" t="n">
        <f>$Q2161*T2161</f>
        <v>0</v>
      </c>
      <c r="AI2161" s="51" t="n">
        <f>$Q2161*U2161</f>
        <v>0</v>
      </c>
      <c r="AJ2161" s="51" t="n">
        <f>$Q2161*V2161</f>
        <v>0</v>
      </c>
      <c r="AK2161" s="51" t="n">
        <f>$Q2161*W2161</f>
        <v>0</v>
      </c>
      <c r="AL2161" s="51" t="n">
        <f>$Q2161*X2161</f>
        <v>0</v>
      </c>
      <c r="AM2161" s="51" t="n">
        <f>$Q2161*Y2161</f>
        <v>0</v>
      </c>
      <c r="AN2161" s="51" t="n">
        <f>$Q2161*Z2161</f>
        <v>0</v>
      </c>
      <c r="AO2161" s="52" t="n">
        <f>$Q2161*AA2161</f>
        <v>0</v>
      </c>
      <c r="AP2161" s="52" t="n">
        <f>$Q2161*AB2161</f>
        <v>0</v>
      </c>
      <c r="AQ2161" s="52" t="n">
        <f>$Q2161*AC2161</f>
        <v>0</v>
      </c>
      <c r="AR2161" s="52" t="n">
        <f>$Q2161*AD2161</f>
        <v>0</v>
      </c>
      <c r="AS2161" s="52" t="n">
        <f>$Q2161*AE2161</f>
        <v>0</v>
      </c>
      <c r="AT2161" s="52" t="n">
        <f>SUM(AH2161:AS2161)</f>
        <v>0</v>
      </c>
      <c r="AU2161" s="53">
             </c>
      <c r="AV2161" s="54" t="n">
        <f>IF($M2161="人民币", $N2161*T2161*$BJ2161/1.13, $N2161*T2161*$BJ2161)</f>
        <v>0</v>
      </c>
      <c r="AW2161" s="54" t="n">
        <f>IF($M2161="人民币", $N2161*U2161*$BJ2161/1.13, $N2161*U2161*$BJ2161)</f>
        <v>0</v>
      </c>
      <c r="AX2161" s="54" t="n">
        <f>IF($M2161="人民币", $N2161*V2161*$BJ2161/1.13, $N2161*V2161*$BJ2161)</f>
        <v>0</v>
      </c>
      <c r="AY2161" s="54" t="n">
        <f>IF($M2161="人民币", $N2161*W2161*$BJ2161/1.13, $N2161*W2161*$BJ2161)</f>
        <v>0</v>
      </c>
      <c r="AZ2161" s="54" t="n">
        <f>IF($M2161="人民币", $N2161*X2161*$BJ2161/1.13, $N2161*X2161*$BJ2161)</f>
        <v>0</v>
      </c>
      <c r="BA2161" s="54" t="n">
        <f>IF($M2161="人民币", $N2161*Y2161*$BJ2161/1.13, $N2161*Y2161*$BJ2161)</f>
        <v>0</v>
      </c>
      <c r="BB2161" s="54" t="n">
        <f>IF($M2161="人民币", $N2161*Z2161*$BJ2161/1.13, $N2161*Z2161*$BJ2161)</f>
        <v>0</v>
      </c>
      <c r="BC2161" s="54" t="n">
        <f>IF($M2161="人民币", $N2161*AA2161*$BJ2161/1.13, $N2161*AA2161*$BJ2161)</f>
        <v>0</v>
      </c>
      <c r="BD2161" s="54" t="n">
        <f>IF($M2161="人民币", $N2161*AB2161*$BJ2161/1.13, $N2161*AB2161*$BJ2161)</f>
        <v>0</v>
      </c>
      <c r="BE2161" s="54" t="n">
        <f>IF($M2161="人民币", $N2161*AC2161*$BJ2161/1.13, $N2161*AC2161*$BJ2161)</f>
        <v>0</v>
      </c>
      <c r="BF2161" s="54" t="n">
        <f>IF($M2161="人民币", $N2161*AD2161*$BJ2161/1.13, $N2161*AD2161*$BJ2161)</f>
        <v>0</v>
      </c>
      <c r="BG2161" s="54" t="n">
        <f>IF($M2161="人民币", $N2161*AE2161*$BJ2161/1.13, $N2161*AE2161*$BJ2161)</f>
        <v>0</v>
      </c>
      <c r="BH2161" s="55" t="n">
        <f>SUM(AV2161:BG2161)</f>
        <v>0</v>
      </c>
      <c r="BI2161" s="56">
             </c>
      <c r="BJ2161" s="57" t="n">
        <v>2155</v>
      </c>
      <c r="BK2161" s="29" t="n">
        <f>IF(OR(D2161="", F2161="", J2161="", M2161=""), 1, 0)</f>
        <v>0</v>
      </c>
      <c r="BL2161" s="7">
             </c>
      <c r="BR2161" s="7">
             </c>
    </row>
    <row r="2162" x14ac:dyDescent="0.25">
      <c r="A2162" s="40" t="n">
        <f>ROW()-5</f>
        <v>2157</v>
      </c>
      <c r="B2162" s="41" t="s">
        <v>44</v>
      </c>
      <c r="C2162" s="42" t="s">
        <v>42</v>
      </c>
      <c r="D2162" s="43" t="s">
        <v>499</v>
      </c>
      <c r="E2162" s="42" t="s">
        <v>42</v>
      </c>
      <c r="F2162" s="43" t="s">
        <v>3338</v>
      </c>
      <c r="G2162" s="44" t="s">
        <v>44</v>
      </c>
      <c r="H2162" s="44" t="s">
        <v>44</v>
      </c>
      <c r="I2162" s="42" t="s">
        <v>42</v>
      </c>
      <c r="J2162" s="42" t="s">
        <v>42</v>
      </c>
      <c r="K2162" s="42" t="s">
        <v>42</v>
      </c>
      <c r="L2162" s="45" t="n">
        <f>AF2162</f>
        <v>0</v>
      </c>
      <c r="M2162" s="46" t="s">
        <v>46</v>
      </c>
      <c r="N2162" s="58" t="n">
        <v>11111</v>
      </c>
      <c r="O2162" s="47" t="n">
        <f>L2162*N2162*BJ2162</f>
        <v>0</v>
      </c>
      <c r="P2162" s="48" t="n">
        <f>BH2162</f>
        <v>0</v>
      </c>
      <c r="Q2162" s="45">
             </c>
      <c r="R2162" s="49" t="n">
        <f>L2162*Q2162</f>
        <v>0</v>
      </c>
      <c r="S2162" s="46" t="s">
        <f>IF(I2162="粉剂", "千克", IF(I2162="", "", "粒"))</f>
        <v>47</v>
      </c>
      <c r="T2162" s="49">
             </c>
      <c r="U2162" s="49">
             </c>
      <c r="V2162" s="49">
             </c>
      <c r="W2162" s="49">
             </c>
      <c r="X2162" s="49">
             </c>
      <c r="Y2162" s="49">
             </c>
      <c r="Z2162" s="49">
             </c>
      <c r="AA2162" s="49">
             </c>
      <c r="AB2162" s="49">
             </c>
      <c r="AC2162" s="49">
             </c>
      <c r="AD2162" s="49">
             </c>
      <c r="AE2162" s="49">
             </c>
      <c r="AF2162" s="45" t="n">
        <f>T2162+U2162+V2162+W2162+X2162+Y2162+Z2162+AA2162+AB2162+AC2162+AD2162+AE2162</f>
        <v>0</v>
      </c>
      <c r="AG2162" s="50">
             </c>
      <c r="AH2162" s="51" t="n">
        <f>$Q2162*T2162</f>
        <v>0</v>
      </c>
      <c r="AI2162" s="51" t="n">
        <f>$Q2162*U2162</f>
        <v>0</v>
      </c>
      <c r="AJ2162" s="51" t="n">
        <f>$Q2162*V2162</f>
        <v>0</v>
      </c>
      <c r="AK2162" s="51" t="n">
        <f>$Q2162*W2162</f>
        <v>0</v>
      </c>
      <c r="AL2162" s="51" t="n">
        <f>$Q2162*X2162</f>
        <v>0</v>
      </c>
      <c r="AM2162" s="51" t="n">
        <f>$Q2162*Y2162</f>
        <v>0</v>
      </c>
      <c r="AN2162" s="51" t="n">
        <f>$Q2162*Z2162</f>
        <v>0</v>
      </c>
      <c r="AO2162" s="52" t="n">
        <f>$Q2162*AA2162</f>
        <v>0</v>
      </c>
      <c r="AP2162" s="52" t="n">
        <f>$Q2162*AB2162</f>
        <v>0</v>
      </c>
      <c r="AQ2162" s="52" t="n">
        <f>$Q2162*AC2162</f>
        <v>0</v>
      </c>
      <c r="AR2162" s="52" t="n">
        <f>$Q2162*AD2162</f>
        <v>0</v>
      </c>
      <c r="AS2162" s="52" t="n">
        <f>$Q2162*AE2162</f>
        <v>0</v>
      </c>
      <c r="AT2162" s="52" t="n">
        <f>SUM(AH2162:AS2162)</f>
        <v>0</v>
      </c>
      <c r="AU2162" s="53">
             </c>
      <c r="AV2162" s="54" t="n">
        <f>IF($M2162="人民币", $N2162*T2162*$BJ2162/1.13, $N2162*T2162*$BJ2162)</f>
        <v>0</v>
      </c>
      <c r="AW2162" s="54" t="n">
        <f>IF($M2162="人民币", $N2162*U2162*$BJ2162/1.13, $N2162*U2162*$BJ2162)</f>
        <v>0</v>
      </c>
      <c r="AX2162" s="54" t="n">
        <f>IF($M2162="人民币", $N2162*V2162*$BJ2162/1.13, $N2162*V2162*$BJ2162)</f>
        <v>0</v>
      </c>
      <c r="AY2162" s="54" t="n">
        <f>IF($M2162="人民币", $N2162*W2162*$BJ2162/1.13, $N2162*W2162*$BJ2162)</f>
        <v>0</v>
      </c>
      <c r="AZ2162" s="54" t="n">
        <f>IF($M2162="人民币", $N2162*X2162*$BJ2162/1.13, $N2162*X2162*$BJ2162)</f>
        <v>0</v>
      </c>
      <c r="BA2162" s="54" t="n">
        <f>IF($M2162="人民币", $N2162*Y2162*$BJ2162/1.13, $N2162*Y2162*$BJ2162)</f>
        <v>0</v>
      </c>
      <c r="BB2162" s="54" t="n">
        <f>IF($M2162="人民币", $N2162*Z2162*$BJ2162/1.13, $N2162*Z2162*$BJ2162)</f>
        <v>0</v>
      </c>
      <c r="BC2162" s="54" t="n">
        <f>IF($M2162="人民币", $N2162*AA2162*$BJ2162/1.13, $N2162*AA2162*$BJ2162)</f>
        <v>0</v>
      </c>
      <c r="BD2162" s="54" t="n">
        <f>IF($M2162="人民币", $N2162*AB2162*$BJ2162/1.13, $N2162*AB2162*$BJ2162)</f>
        <v>0</v>
      </c>
      <c r="BE2162" s="54" t="n">
        <f>IF($M2162="人民币", $N2162*AC2162*$BJ2162/1.13, $N2162*AC2162*$BJ2162)</f>
        <v>0</v>
      </c>
      <c r="BF2162" s="54" t="n">
        <f>IF($M2162="人民币", $N2162*AD2162*$BJ2162/1.13, $N2162*AD2162*$BJ2162)</f>
        <v>0</v>
      </c>
      <c r="BG2162" s="54" t="n">
        <f>IF($M2162="人民币", $N2162*AE2162*$BJ2162/1.13, $N2162*AE2162*$BJ2162)</f>
        <v>0</v>
      </c>
      <c r="BH2162" s="55" t="n">
        <f>SUM(AV2162:BG2162)</f>
        <v>0</v>
      </c>
      <c r="BI2162" s="56">
             </c>
      <c r="BJ2162" s="57" t="n">
        <v>2156</v>
      </c>
      <c r="BK2162" s="29" t="n">
        <f>IF(OR(D2162="", F2162="", J2162="", M2162=""), 1, 0)</f>
        <v>0</v>
      </c>
      <c r="BL2162" s="7">
             </c>
      <c r="BR2162" s="7">
             </c>
    </row>
    <row r="2163" x14ac:dyDescent="0.25">
      <c r="A2163" s="40" t="n">
        <f>ROW()-5</f>
        <v>2158</v>
      </c>
      <c r="B2163" s="41" t="s">
        <v>44</v>
      </c>
      <c r="C2163" s="42" t="s">
        <v>42</v>
      </c>
      <c r="D2163" s="43" t="s">
        <v>501</v>
      </c>
      <c r="E2163" s="42" t="s">
        <v>42</v>
      </c>
      <c r="F2163" s="43" t="s">
        <v>3339</v>
      </c>
      <c r="G2163" s="44" t="s">
        <v>44</v>
      </c>
      <c r="H2163" s="44" t="s">
        <v>44</v>
      </c>
      <c r="I2163" s="42" t="s">
        <v>42</v>
      </c>
      <c r="J2163" s="42" t="s">
        <v>42</v>
      </c>
      <c r="K2163" s="42" t="s">
        <v>42</v>
      </c>
      <c r="L2163" s="45" t="n">
        <f>AF2163</f>
        <v>0</v>
      </c>
      <c r="M2163" s="46" t="s">
        <v>46</v>
      </c>
      <c r="N2163" s="58" t="n">
        <v>11111</v>
      </c>
      <c r="O2163" s="47" t="n">
        <f>L2163*N2163*BJ2163</f>
        <v>0</v>
      </c>
      <c r="P2163" s="48" t="n">
        <f>BH2163</f>
        <v>0</v>
      </c>
      <c r="Q2163" s="45">
             </c>
      <c r="R2163" s="49" t="n">
        <f>L2163*Q2163</f>
        <v>0</v>
      </c>
      <c r="S2163" s="46" t="s">
        <f>IF(I2163="粉剂", "千克", IF(I2163="", "", "粒"))</f>
        <v>47</v>
      </c>
      <c r="T2163" s="49">
             </c>
      <c r="U2163" s="49">
             </c>
      <c r="V2163" s="49">
             </c>
      <c r="W2163" s="49">
             </c>
      <c r="X2163" s="49">
             </c>
      <c r="Y2163" s="49">
             </c>
      <c r="Z2163" s="49">
             </c>
      <c r="AA2163" s="49">
             </c>
      <c r="AB2163" s="49">
             </c>
      <c r="AC2163" s="49">
             </c>
      <c r="AD2163" s="49">
             </c>
      <c r="AE2163" s="49">
             </c>
      <c r="AF2163" s="45" t="n">
        <f>T2163+U2163+V2163+W2163+X2163+Y2163+Z2163+AA2163+AB2163+AC2163+AD2163+AE2163</f>
        <v>0</v>
      </c>
      <c r="AG2163" s="50">
             </c>
      <c r="AH2163" s="51" t="n">
        <f>$Q2163*T2163</f>
        <v>0</v>
      </c>
      <c r="AI2163" s="51" t="n">
        <f>$Q2163*U2163</f>
        <v>0</v>
      </c>
      <c r="AJ2163" s="51" t="n">
        <f>$Q2163*V2163</f>
        <v>0</v>
      </c>
      <c r="AK2163" s="51" t="n">
        <f>$Q2163*W2163</f>
        <v>0</v>
      </c>
      <c r="AL2163" s="51" t="n">
        <f>$Q2163*X2163</f>
        <v>0</v>
      </c>
      <c r="AM2163" s="51" t="n">
        <f>$Q2163*Y2163</f>
        <v>0</v>
      </c>
      <c r="AN2163" s="51" t="n">
        <f>$Q2163*Z2163</f>
        <v>0</v>
      </c>
      <c r="AO2163" s="52" t="n">
        <f>$Q2163*AA2163</f>
        <v>0</v>
      </c>
      <c r="AP2163" s="52" t="n">
        <f>$Q2163*AB2163</f>
        <v>0</v>
      </c>
      <c r="AQ2163" s="52" t="n">
        <f>$Q2163*AC2163</f>
        <v>0</v>
      </c>
      <c r="AR2163" s="52" t="n">
        <f>$Q2163*AD2163</f>
        <v>0</v>
      </c>
      <c r="AS2163" s="52" t="n">
        <f>$Q2163*AE2163</f>
        <v>0</v>
      </c>
      <c r="AT2163" s="52" t="n">
        <f>SUM(AH2163:AS2163)</f>
        <v>0</v>
      </c>
      <c r="AU2163" s="53">
             </c>
      <c r="AV2163" s="54" t="n">
        <f>IF($M2163="人民币", $N2163*T2163*$BJ2163/1.13, $N2163*T2163*$BJ2163)</f>
        <v>0</v>
      </c>
      <c r="AW2163" s="54" t="n">
        <f>IF($M2163="人民币", $N2163*U2163*$BJ2163/1.13, $N2163*U2163*$BJ2163)</f>
        <v>0</v>
      </c>
      <c r="AX2163" s="54" t="n">
        <f>IF($M2163="人民币", $N2163*V2163*$BJ2163/1.13, $N2163*V2163*$BJ2163)</f>
        <v>0</v>
      </c>
      <c r="AY2163" s="54" t="n">
        <f>IF($M2163="人民币", $N2163*W2163*$BJ2163/1.13, $N2163*W2163*$BJ2163)</f>
        <v>0</v>
      </c>
      <c r="AZ2163" s="54" t="n">
        <f>IF($M2163="人民币", $N2163*X2163*$BJ2163/1.13, $N2163*X2163*$BJ2163)</f>
        <v>0</v>
      </c>
      <c r="BA2163" s="54" t="n">
        <f>IF($M2163="人民币", $N2163*Y2163*$BJ2163/1.13, $N2163*Y2163*$BJ2163)</f>
        <v>0</v>
      </c>
      <c r="BB2163" s="54" t="n">
        <f>IF($M2163="人民币", $N2163*Z2163*$BJ2163/1.13, $N2163*Z2163*$BJ2163)</f>
        <v>0</v>
      </c>
      <c r="BC2163" s="54" t="n">
        <f>IF($M2163="人民币", $N2163*AA2163*$BJ2163/1.13, $N2163*AA2163*$BJ2163)</f>
        <v>0</v>
      </c>
      <c r="BD2163" s="54" t="n">
        <f>IF($M2163="人民币", $N2163*AB2163*$BJ2163/1.13, $N2163*AB2163*$BJ2163)</f>
        <v>0</v>
      </c>
      <c r="BE2163" s="54" t="n">
        <f>IF($M2163="人民币", $N2163*AC2163*$BJ2163/1.13, $N2163*AC2163*$BJ2163)</f>
        <v>0</v>
      </c>
      <c r="BF2163" s="54" t="n">
        <f>IF($M2163="人民币", $N2163*AD2163*$BJ2163/1.13, $N2163*AD2163*$BJ2163)</f>
        <v>0</v>
      </c>
      <c r="BG2163" s="54" t="n">
        <f>IF($M2163="人民币", $N2163*AE2163*$BJ2163/1.13, $N2163*AE2163*$BJ2163)</f>
        <v>0</v>
      </c>
      <c r="BH2163" s="55" t="n">
        <f>SUM(AV2163:BG2163)</f>
        <v>0</v>
      </c>
      <c r="BI2163" s="56">
             </c>
      <c r="BJ2163" s="57" t="n">
        <v>2157</v>
      </c>
      <c r="BK2163" s="29" t="n">
        <f>IF(OR(D2163="", F2163="", J2163="", M2163=""), 1, 0)</f>
        <v>0</v>
      </c>
      <c r="BL2163" s="7">
             </c>
      <c r="BR2163" s="7">
             </c>
    </row>
    <row r="2164" x14ac:dyDescent="0.25">
      <c r="A2164" s="40" t="n">
        <f>ROW()-5</f>
        <v>2159</v>
      </c>
      <c r="B2164" s="41" t="s">
        <v>44</v>
      </c>
      <c r="C2164" s="42" t="s">
        <v>42</v>
      </c>
      <c r="D2164" s="43" t="s">
        <v>503</v>
      </c>
      <c r="E2164" s="42" t="s">
        <v>42</v>
      </c>
      <c r="F2164" s="43" t="s">
        <v>3340</v>
      </c>
      <c r="G2164" s="44" t="s">
        <v>3340</v>
      </c>
      <c r="H2164" s="44" t="s">
        <v>3341</v>
      </c>
      <c r="I2164" s="42" t="s">
        <v>42</v>
      </c>
      <c r="J2164" s="42" t="s">
        <v>42</v>
      </c>
      <c r="K2164" s="42" t="s">
        <v>42</v>
      </c>
      <c r="L2164" s="45" t="n">
        <f>AF2164</f>
        <v>0</v>
      </c>
      <c r="M2164" s="46" t="s">
        <v>46</v>
      </c>
      <c r="N2164" s="58" t="n">
        <v>11111</v>
      </c>
      <c r="O2164" s="47" t="n">
        <f>L2164*N2164*BJ2164</f>
        <v>0</v>
      </c>
      <c r="P2164" s="48" t="n">
        <f>BH2164</f>
        <v>0</v>
      </c>
      <c r="Q2164" s="45">
             </c>
      <c r="R2164" s="49" t="n">
        <f>L2164*Q2164</f>
        <v>0</v>
      </c>
      <c r="S2164" s="46" t="s">
        <f>IF(I2164="粉剂", "千克", IF(I2164="", "", "粒"))</f>
        <v>47</v>
      </c>
      <c r="T2164" s="49">
             </c>
      <c r="U2164" s="49">
             </c>
      <c r="V2164" s="49">
             </c>
      <c r="W2164" s="49">
             </c>
      <c r="X2164" s="49">
             </c>
      <c r="Y2164" s="49">
             </c>
      <c r="Z2164" s="49">
             </c>
      <c r="AA2164" s="49">
             </c>
      <c r="AB2164" s="49">
             </c>
      <c r="AC2164" s="49">
             </c>
      <c r="AD2164" s="49">
             </c>
      <c r="AE2164" s="49">
             </c>
      <c r="AF2164" s="45" t="n">
        <f>T2164+U2164+V2164+W2164+X2164+Y2164+Z2164+AA2164+AB2164+AC2164+AD2164+AE2164</f>
        <v>0</v>
      </c>
      <c r="AG2164" s="50">
             </c>
      <c r="AH2164" s="51" t="n">
        <f>$Q2164*T2164</f>
        <v>0</v>
      </c>
      <c r="AI2164" s="51" t="n">
        <f>$Q2164*U2164</f>
        <v>0</v>
      </c>
      <c r="AJ2164" s="51" t="n">
        <f>$Q2164*V2164</f>
        <v>0</v>
      </c>
      <c r="AK2164" s="51" t="n">
        <f>$Q2164*W2164</f>
        <v>0</v>
      </c>
      <c r="AL2164" s="51" t="n">
        <f>$Q2164*X2164</f>
        <v>0</v>
      </c>
      <c r="AM2164" s="51" t="n">
        <f>$Q2164*Y2164</f>
        <v>0</v>
      </c>
      <c r="AN2164" s="51" t="n">
        <f>$Q2164*Z2164</f>
        <v>0</v>
      </c>
      <c r="AO2164" s="52" t="n">
        <f>$Q2164*AA2164</f>
        <v>0</v>
      </c>
      <c r="AP2164" s="52" t="n">
        <f>$Q2164*AB2164</f>
        <v>0</v>
      </c>
      <c r="AQ2164" s="52" t="n">
        <f>$Q2164*AC2164</f>
        <v>0</v>
      </c>
      <c r="AR2164" s="52" t="n">
        <f>$Q2164*AD2164</f>
        <v>0</v>
      </c>
      <c r="AS2164" s="52" t="n">
        <f>$Q2164*AE2164</f>
        <v>0</v>
      </c>
      <c r="AT2164" s="52" t="n">
        <f>SUM(AH2164:AS2164)</f>
        <v>0</v>
      </c>
      <c r="AU2164" s="53">
             </c>
      <c r="AV2164" s="54" t="n">
        <f>IF($M2164="人民币", $N2164*T2164*$BJ2164/1.13, $N2164*T2164*$BJ2164)</f>
        <v>0</v>
      </c>
      <c r="AW2164" s="54" t="n">
        <f>IF($M2164="人民币", $N2164*U2164*$BJ2164/1.13, $N2164*U2164*$BJ2164)</f>
        <v>0</v>
      </c>
      <c r="AX2164" s="54" t="n">
        <f>IF($M2164="人民币", $N2164*V2164*$BJ2164/1.13, $N2164*V2164*$BJ2164)</f>
        <v>0</v>
      </c>
      <c r="AY2164" s="54" t="n">
        <f>IF($M2164="人民币", $N2164*W2164*$BJ2164/1.13, $N2164*W2164*$BJ2164)</f>
        <v>0</v>
      </c>
      <c r="AZ2164" s="54" t="n">
        <f>IF($M2164="人民币", $N2164*X2164*$BJ2164/1.13, $N2164*X2164*$BJ2164)</f>
        <v>0</v>
      </c>
      <c r="BA2164" s="54" t="n">
        <f>IF($M2164="人民币", $N2164*Y2164*$BJ2164/1.13, $N2164*Y2164*$BJ2164)</f>
        <v>0</v>
      </c>
      <c r="BB2164" s="54" t="n">
        <f>IF($M2164="人民币", $N2164*Z2164*$BJ2164/1.13, $N2164*Z2164*$BJ2164)</f>
        <v>0</v>
      </c>
      <c r="BC2164" s="54" t="n">
        <f>IF($M2164="人民币", $N2164*AA2164*$BJ2164/1.13, $N2164*AA2164*$BJ2164)</f>
        <v>0</v>
      </c>
      <c r="BD2164" s="54" t="n">
        <f>IF($M2164="人民币", $N2164*AB2164*$BJ2164/1.13, $N2164*AB2164*$BJ2164)</f>
        <v>0</v>
      </c>
      <c r="BE2164" s="54" t="n">
        <f>IF($M2164="人民币", $N2164*AC2164*$BJ2164/1.13, $N2164*AC2164*$BJ2164)</f>
        <v>0</v>
      </c>
      <c r="BF2164" s="54" t="n">
        <f>IF($M2164="人民币", $N2164*AD2164*$BJ2164/1.13, $N2164*AD2164*$BJ2164)</f>
        <v>0</v>
      </c>
      <c r="BG2164" s="54" t="n">
        <f>IF($M2164="人民币", $N2164*AE2164*$BJ2164/1.13, $N2164*AE2164*$BJ2164)</f>
        <v>0</v>
      </c>
      <c r="BH2164" s="55" t="n">
        <f>SUM(AV2164:BG2164)</f>
        <v>0</v>
      </c>
      <c r="BI2164" s="56">
             </c>
      <c r="BJ2164" s="57" t="n">
        <v>2158</v>
      </c>
      <c r="BK2164" s="29" t="n">
        <f>IF(OR(D2164="", F2164="", J2164="", M2164=""), 1, 0)</f>
        <v>0</v>
      </c>
      <c r="BL2164" s="7">
             </c>
      <c r="BR2164" s="7">
             </c>
    </row>
    <row r="2165" x14ac:dyDescent="0.25">
      <c r="A2165" s="40" t="n">
        <f>ROW()-5</f>
        <v>2160</v>
      </c>
      <c r="B2165" s="41" t="s">
        <v>44</v>
      </c>
      <c r="C2165" s="42" t="s">
        <v>42</v>
      </c>
      <c r="D2165" s="43" t="s">
        <v>505</v>
      </c>
      <c r="E2165" s="42" t="s">
        <v>42</v>
      </c>
      <c r="F2165" s="43" t="s">
        <v>3342</v>
      </c>
      <c r="G2165" s="44" t="s">
        <v>3342</v>
      </c>
      <c r="H2165" s="44" t="s">
        <v>3343</v>
      </c>
      <c r="I2165" s="42" t="s">
        <v>42</v>
      </c>
      <c r="J2165" s="42" t="s">
        <v>42</v>
      </c>
      <c r="K2165" s="42" t="s">
        <v>42</v>
      </c>
      <c r="L2165" s="45" t="n">
        <f>AF2165</f>
        <v>0</v>
      </c>
      <c r="M2165" s="46" t="s">
        <v>46</v>
      </c>
      <c r="N2165" s="58" t="n">
        <v>11111</v>
      </c>
      <c r="O2165" s="47" t="n">
        <f>L2165*N2165*BJ2165</f>
        <v>0</v>
      </c>
      <c r="P2165" s="48" t="n">
        <f>BH2165</f>
        <v>0</v>
      </c>
      <c r="Q2165" s="45">
             </c>
      <c r="R2165" s="49" t="n">
        <f>L2165*Q2165</f>
        <v>0</v>
      </c>
      <c r="S2165" s="46" t="s">
        <f>IF(I2165="粉剂", "千克", IF(I2165="", "", "粒"))</f>
        <v>47</v>
      </c>
      <c r="T2165" s="49">
             </c>
      <c r="U2165" s="49">
             </c>
      <c r="V2165" s="49">
             </c>
      <c r="W2165" s="49">
             </c>
      <c r="X2165" s="49">
             </c>
      <c r="Y2165" s="49">
             </c>
      <c r="Z2165" s="49">
             </c>
      <c r="AA2165" s="49">
             </c>
      <c r="AB2165" s="49">
             </c>
      <c r="AC2165" s="49">
             </c>
      <c r="AD2165" s="49">
             </c>
      <c r="AE2165" s="49">
             </c>
      <c r="AF2165" s="45" t="n">
        <f>T2165+U2165+V2165+W2165+X2165+Y2165+Z2165+AA2165+AB2165+AC2165+AD2165+AE2165</f>
        <v>0</v>
      </c>
      <c r="AG2165" s="50">
             </c>
      <c r="AH2165" s="51" t="n">
        <f>$Q2165*T2165</f>
        <v>0</v>
      </c>
      <c r="AI2165" s="51" t="n">
        <f>$Q2165*U2165</f>
        <v>0</v>
      </c>
      <c r="AJ2165" s="51" t="n">
        <f>$Q2165*V2165</f>
        <v>0</v>
      </c>
      <c r="AK2165" s="51" t="n">
        <f>$Q2165*W2165</f>
        <v>0</v>
      </c>
      <c r="AL2165" s="51" t="n">
        <f>$Q2165*X2165</f>
        <v>0</v>
      </c>
      <c r="AM2165" s="51" t="n">
        <f>$Q2165*Y2165</f>
        <v>0</v>
      </c>
      <c r="AN2165" s="51" t="n">
        <f>$Q2165*Z2165</f>
        <v>0</v>
      </c>
      <c r="AO2165" s="52" t="n">
        <f>$Q2165*AA2165</f>
        <v>0</v>
      </c>
      <c r="AP2165" s="52" t="n">
        <f>$Q2165*AB2165</f>
        <v>0</v>
      </c>
      <c r="AQ2165" s="52" t="n">
        <f>$Q2165*AC2165</f>
        <v>0</v>
      </c>
      <c r="AR2165" s="52" t="n">
        <f>$Q2165*AD2165</f>
        <v>0</v>
      </c>
      <c r="AS2165" s="52" t="n">
        <f>$Q2165*AE2165</f>
        <v>0</v>
      </c>
      <c r="AT2165" s="52" t="n">
        <f>SUM(AH2165:AS2165)</f>
        <v>0</v>
      </c>
      <c r="AU2165" s="53">
             </c>
      <c r="AV2165" s="54" t="n">
        <f>IF($M2165="人民币", $N2165*T2165*$BJ2165/1.13, $N2165*T2165*$BJ2165)</f>
        <v>0</v>
      </c>
      <c r="AW2165" s="54" t="n">
        <f>IF($M2165="人民币", $N2165*U2165*$BJ2165/1.13, $N2165*U2165*$BJ2165)</f>
        <v>0</v>
      </c>
      <c r="AX2165" s="54" t="n">
        <f>IF($M2165="人民币", $N2165*V2165*$BJ2165/1.13, $N2165*V2165*$BJ2165)</f>
        <v>0</v>
      </c>
      <c r="AY2165" s="54" t="n">
        <f>IF($M2165="人民币", $N2165*W2165*$BJ2165/1.13, $N2165*W2165*$BJ2165)</f>
        <v>0</v>
      </c>
      <c r="AZ2165" s="54" t="n">
        <f>IF($M2165="人民币", $N2165*X2165*$BJ2165/1.13, $N2165*X2165*$BJ2165)</f>
        <v>0</v>
      </c>
      <c r="BA2165" s="54" t="n">
        <f>IF($M2165="人民币", $N2165*Y2165*$BJ2165/1.13, $N2165*Y2165*$BJ2165)</f>
        <v>0</v>
      </c>
      <c r="BB2165" s="54" t="n">
        <f>IF($M2165="人民币", $N2165*Z2165*$BJ2165/1.13, $N2165*Z2165*$BJ2165)</f>
        <v>0</v>
      </c>
      <c r="BC2165" s="54" t="n">
        <f>IF($M2165="人民币", $N2165*AA2165*$BJ2165/1.13, $N2165*AA2165*$BJ2165)</f>
        <v>0</v>
      </c>
      <c r="BD2165" s="54" t="n">
        <f>IF($M2165="人民币", $N2165*AB2165*$BJ2165/1.13, $N2165*AB2165*$BJ2165)</f>
        <v>0</v>
      </c>
      <c r="BE2165" s="54" t="n">
        <f>IF($M2165="人民币", $N2165*AC2165*$BJ2165/1.13, $N2165*AC2165*$BJ2165)</f>
        <v>0</v>
      </c>
      <c r="BF2165" s="54" t="n">
        <f>IF($M2165="人民币", $N2165*AD2165*$BJ2165/1.13, $N2165*AD2165*$BJ2165)</f>
        <v>0</v>
      </c>
      <c r="BG2165" s="54" t="n">
        <f>IF($M2165="人民币", $N2165*AE2165*$BJ2165/1.13, $N2165*AE2165*$BJ2165)</f>
        <v>0</v>
      </c>
      <c r="BH2165" s="55" t="n">
        <f>SUM(AV2165:BG2165)</f>
        <v>0</v>
      </c>
      <c r="BI2165" s="56">
             </c>
      <c r="BJ2165" s="57" t="n">
        <v>2159</v>
      </c>
      <c r="BK2165" s="29" t="n">
        <f>IF(OR(D2165="", F2165="", J2165="", M2165=""), 1, 0)</f>
        <v>0</v>
      </c>
      <c r="BL2165" s="7">
             </c>
      <c r="BR2165" s="7">
             </c>
    </row>
    <row r="2166" x14ac:dyDescent="0.25">
      <c r="A2166" s="40" t="n">
        <f>ROW()-5</f>
        <v>2161</v>
      </c>
      <c r="B2166" s="41" t="s">
        <v>44</v>
      </c>
      <c r="C2166" s="42" t="s">
        <v>42</v>
      </c>
      <c r="D2166" s="43" t="s">
        <v>507</v>
      </c>
      <c r="E2166" s="42" t="s">
        <v>42</v>
      </c>
      <c r="F2166" s="43" t="s">
        <v>3344</v>
      </c>
      <c r="G2166" s="44" t="s">
        <v>44</v>
      </c>
      <c r="H2166" s="44" t="s">
        <v>44</v>
      </c>
      <c r="I2166" s="42" t="s">
        <v>42</v>
      </c>
      <c r="J2166" s="42" t="s">
        <v>42</v>
      </c>
      <c r="K2166" s="42" t="s">
        <v>42</v>
      </c>
      <c r="L2166" s="45" t="n">
        <f>AF2166</f>
        <v>0</v>
      </c>
      <c r="M2166" s="46" t="s">
        <v>46</v>
      </c>
      <c r="N2166" s="58" t="n">
        <v>11111</v>
      </c>
      <c r="O2166" s="47" t="n">
        <f>L2166*N2166*BJ2166</f>
        <v>0</v>
      </c>
      <c r="P2166" s="48" t="n">
        <f>BH2166</f>
        <v>0</v>
      </c>
      <c r="Q2166" s="45">
             </c>
      <c r="R2166" s="49" t="n">
        <f>L2166*Q2166</f>
        <v>0</v>
      </c>
      <c r="S2166" s="46" t="s">
        <f>IF(I2166="粉剂", "千克", IF(I2166="", "", "粒"))</f>
        <v>47</v>
      </c>
      <c r="T2166" s="49">
             </c>
      <c r="U2166" s="49">
             </c>
      <c r="V2166" s="49">
             </c>
      <c r="W2166" s="49">
             </c>
      <c r="X2166" s="49">
             </c>
      <c r="Y2166" s="49">
             </c>
      <c r="Z2166" s="49">
             </c>
      <c r="AA2166" s="49">
             </c>
      <c r="AB2166" s="49">
             </c>
      <c r="AC2166" s="49">
             </c>
      <c r="AD2166" s="49">
             </c>
      <c r="AE2166" s="49">
             </c>
      <c r="AF2166" s="45" t="n">
        <f>T2166+U2166+V2166+W2166+X2166+Y2166+Z2166+AA2166+AB2166+AC2166+AD2166+AE2166</f>
        <v>0</v>
      </c>
      <c r="AG2166" s="50">
             </c>
      <c r="AH2166" s="51" t="n">
        <f>$Q2166*T2166</f>
        <v>0</v>
      </c>
      <c r="AI2166" s="51" t="n">
        <f>$Q2166*U2166</f>
        <v>0</v>
      </c>
      <c r="AJ2166" s="51" t="n">
        <f>$Q2166*V2166</f>
        <v>0</v>
      </c>
      <c r="AK2166" s="51" t="n">
        <f>$Q2166*W2166</f>
        <v>0</v>
      </c>
      <c r="AL2166" s="51" t="n">
        <f>$Q2166*X2166</f>
        <v>0</v>
      </c>
      <c r="AM2166" s="51" t="n">
        <f>$Q2166*Y2166</f>
        <v>0</v>
      </c>
      <c r="AN2166" s="51" t="n">
        <f>$Q2166*Z2166</f>
        <v>0</v>
      </c>
      <c r="AO2166" s="52" t="n">
        <f>$Q2166*AA2166</f>
        <v>0</v>
      </c>
      <c r="AP2166" s="52" t="n">
        <f>$Q2166*AB2166</f>
        <v>0</v>
      </c>
      <c r="AQ2166" s="52" t="n">
        <f>$Q2166*AC2166</f>
        <v>0</v>
      </c>
      <c r="AR2166" s="52" t="n">
        <f>$Q2166*AD2166</f>
        <v>0</v>
      </c>
      <c r="AS2166" s="52" t="n">
        <f>$Q2166*AE2166</f>
        <v>0</v>
      </c>
      <c r="AT2166" s="52" t="n">
        <f>SUM(AH2166:AS2166)</f>
        <v>0</v>
      </c>
      <c r="AU2166" s="53">
             </c>
      <c r="AV2166" s="54" t="n">
        <f>IF($M2166="人民币", $N2166*T2166*$BJ2166/1.13, $N2166*T2166*$BJ2166)</f>
        <v>0</v>
      </c>
      <c r="AW2166" s="54" t="n">
        <f>IF($M2166="人民币", $N2166*U2166*$BJ2166/1.13, $N2166*U2166*$BJ2166)</f>
        <v>0</v>
      </c>
      <c r="AX2166" s="54" t="n">
        <f>IF($M2166="人民币", $N2166*V2166*$BJ2166/1.13, $N2166*V2166*$BJ2166)</f>
        <v>0</v>
      </c>
      <c r="AY2166" s="54" t="n">
        <f>IF($M2166="人民币", $N2166*W2166*$BJ2166/1.13, $N2166*W2166*$BJ2166)</f>
        <v>0</v>
      </c>
      <c r="AZ2166" s="54" t="n">
        <f>IF($M2166="人民币", $N2166*X2166*$BJ2166/1.13, $N2166*X2166*$BJ2166)</f>
        <v>0</v>
      </c>
      <c r="BA2166" s="54" t="n">
        <f>IF($M2166="人民币", $N2166*Y2166*$BJ2166/1.13, $N2166*Y2166*$BJ2166)</f>
        <v>0</v>
      </c>
      <c r="BB2166" s="54" t="n">
        <f>IF($M2166="人民币", $N2166*Z2166*$BJ2166/1.13, $N2166*Z2166*$BJ2166)</f>
        <v>0</v>
      </c>
      <c r="BC2166" s="54" t="n">
        <f>IF($M2166="人民币", $N2166*AA2166*$BJ2166/1.13, $N2166*AA2166*$BJ2166)</f>
        <v>0</v>
      </c>
      <c r="BD2166" s="54" t="n">
        <f>IF($M2166="人民币", $N2166*AB2166*$BJ2166/1.13, $N2166*AB2166*$BJ2166)</f>
        <v>0</v>
      </c>
      <c r="BE2166" s="54" t="n">
        <f>IF($M2166="人民币", $N2166*AC2166*$BJ2166/1.13, $N2166*AC2166*$BJ2166)</f>
        <v>0</v>
      </c>
      <c r="BF2166" s="54" t="n">
        <f>IF($M2166="人民币", $N2166*AD2166*$BJ2166/1.13, $N2166*AD2166*$BJ2166)</f>
        <v>0</v>
      </c>
      <c r="BG2166" s="54" t="n">
        <f>IF($M2166="人民币", $N2166*AE2166*$BJ2166/1.13, $N2166*AE2166*$BJ2166)</f>
        <v>0</v>
      </c>
      <c r="BH2166" s="55" t="n">
        <f>SUM(AV2166:BG2166)</f>
        <v>0</v>
      </c>
      <c r="BI2166" s="56">
             </c>
      <c r="BJ2166" s="57" t="n">
        <v>2160</v>
      </c>
      <c r="BK2166" s="29" t="n">
        <f>IF(OR(D2166="", F2166="", J2166="", M2166=""), 1, 0)</f>
        <v>0</v>
      </c>
      <c r="BL2166" s="7">
             </c>
      <c r="BR2166" s="7">
             </c>
    </row>
    <row r="2167" x14ac:dyDescent="0.25">
      <c r="A2167" s="40" t="n">
        <f>ROW()-5</f>
        <v>2162</v>
      </c>
      <c r="B2167" s="41" t="s">
        <v>44</v>
      </c>
      <c r="C2167" s="42" t="s">
        <v>42</v>
      </c>
      <c r="D2167" s="43" t="s">
        <v>509</v>
      </c>
      <c r="E2167" s="42" t="s">
        <v>42</v>
      </c>
      <c r="F2167" s="43" t="s">
        <v>3345</v>
      </c>
      <c r="G2167" s="44" t="s">
        <v>3345</v>
      </c>
      <c r="H2167" s="44" t="s">
        <v>3346</v>
      </c>
      <c r="I2167" s="42" t="s">
        <v>42</v>
      </c>
      <c r="J2167" s="42" t="s">
        <v>42</v>
      </c>
      <c r="K2167" s="42" t="s">
        <v>42</v>
      </c>
      <c r="L2167" s="45" t="n">
        <f>AF2167</f>
        <v>0</v>
      </c>
      <c r="M2167" s="46" t="s">
        <v>46</v>
      </c>
      <c r="N2167" s="58" t="n">
        <v>11111</v>
      </c>
      <c r="O2167" s="47" t="n">
        <f>L2167*N2167*BJ2167</f>
        <v>0</v>
      </c>
      <c r="P2167" s="48" t="n">
        <f>BH2167</f>
        <v>0</v>
      </c>
      <c r="Q2167" s="45">
             </c>
      <c r="R2167" s="49" t="n">
        <f>L2167*Q2167</f>
        <v>0</v>
      </c>
      <c r="S2167" s="46" t="s">
        <f>IF(I2167="粉剂", "千克", IF(I2167="", "", "粒"))</f>
        <v>47</v>
      </c>
      <c r="T2167" s="49">
             </c>
      <c r="U2167" s="49">
             </c>
      <c r="V2167" s="49">
             </c>
      <c r="W2167" s="49">
             </c>
      <c r="X2167" s="49">
             </c>
      <c r="Y2167" s="49">
             </c>
      <c r="Z2167" s="49">
             </c>
      <c r="AA2167" s="49">
             </c>
      <c r="AB2167" s="49">
             </c>
      <c r="AC2167" s="49">
             </c>
      <c r="AD2167" s="49">
             </c>
      <c r="AE2167" s="49">
             </c>
      <c r="AF2167" s="45" t="n">
        <f>T2167+U2167+V2167+W2167+X2167+Y2167+Z2167+AA2167+AB2167+AC2167+AD2167+AE2167</f>
        <v>0</v>
      </c>
      <c r="AG2167" s="50">
             </c>
      <c r="AH2167" s="51" t="n">
        <f>$Q2167*T2167</f>
        <v>0</v>
      </c>
      <c r="AI2167" s="51" t="n">
        <f>$Q2167*U2167</f>
        <v>0</v>
      </c>
      <c r="AJ2167" s="51" t="n">
        <f>$Q2167*V2167</f>
        <v>0</v>
      </c>
      <c r="AK2167" s="51" t="n">
        <f>$Q2167*W2167</f>
        <v>0</v>
      </c>
      <c r="AL2167" s="51" t="n">
        <f>$Q2167*X2167</f>
        <v>0</v>
      </c>
      <c r="AM2167" s="51" t="n">
        <f>$Q2167*Y2167</f>
        <v>0</v>
      </c>
      <c r="AN2167" s="51" t="n">
        <f>$Q2167*Z2167</f>
        <v>0</v>
      </c>
      <c r="AO2167" s="52" t="n">
        <f>$Q2167*AA2167</f>
        <v>0</v>
      </c>
      <c r="AP2167" s="52" t="n">
        <f>$Q2167*AB2167</f>
        <v>0</v>
      </c>
      <c r="AQ2167" s="52" t="n">
        <f>$Q2167*AC2167</f>
        <v>0</v>
      </c>
      <c r="AR2167" s="52" t="n">
        <f>$Q2167*AD2167</f>
        <v>0</v>
      </c>
      <c r="AS2167" s="52" t="n">
        <f>$Q2167*AE2167</f>
        <v>0</v>
      </c>
      <c r="AT2167" s="52" t="n">
        <f>SUM(AH2167:AS2167)</f>
        <v>0</v>
      </c>
      <c r="AU2167" s="53">
             </c>
      <c r="AV2167" s="54" t="n">
        <f>IF($M2167="人民币", $N2167*T2167*$BJ2167/1.13, $N2167*T2167*$BJ2167)</f>
        <v>0</v>
      </c>
      <c r="AW2167" s="54" t="n">
        <f>IF($M2167="人民币", $N2167*U2167*$BJ2167/1.13, $N2167*U2167*$BJ2167)</f>
        <v>0</v>
      </c>
      <c r="AX2167" s="54" t="n">
        <f>IF($M2167="人民币", $N2167*V2167*$BJ2167/1.13, $N2167*V2167*$BJ2167)</f>
        <v>0</v>
      </c>
      <c r="AY2167" s="54" t="n">
        <f>IF($M2167="人民币", $N2167*W2167*$BJ2167/1.13, $N2167*W2167*$BJ2167)</f>
        <v>0</v>
      </c>
      <c r="AZ2167" s="54" t="n">
        <f>IF($M2167="人民币", $N2167*X2167*$BJ2167/1.13, $N2167*X2167*$BJ2167)</f>
        <v>0</v>
      </c>
      <c r="BA2167" s="54" t="n">
        <f>IF($M2167="人民币", $N2167*Y2167*$BJ2167/1.13, $N2167*Y2167*$BJ2167)</f>
        <v>0</v>
      </c>
      <c r="BB2167" s="54" t="n">
        <f>IF($M2167="人民币", $N2167*Z2167*$BJ2167/1.13, $N2167*Z2167*$BJ2167)</f>
        <v>0</v>
      </c>
      <c r="BC2167" s="54" t="n">
        <f>IF($M2167="人民币", $N2167*AA2167*$BJ2167/1.13, $N2167*AA2167*$BJ2167)</f>
        <v>0</v>
      </c>
      <c r="BD2167" s="54" t="n">
        <f>IF($M2167="人民币", $N2167*AB2167*$BJ2167/1.13, $N2167*AB2167*$BJ2167)</f>
        <v>0</v>
      </c>
      <c r="BE2167" s="54" t="n">
        <f>IF($M2167="人民币", $N2167*AC2167*$BJ2167/1.13, $N2167*AC2167*$BJ2167)</f>
        <v>0</v>
      </c>
      <c r="BF2167" s="54" t="n">
        <f>IF($M2167="人民币", $N2167*AD2167*$BJ2167/1.13, $N2167*AD2167*$BJ2167)</f>
        <v>0</v>
      </c>
      <c r="BG2167" s="54" t="n">
        <f>IF($M2167="人民币", $N2167*AE2167*$BJ2167/1.13, $N2167*AE2167*$BJ2167)</f>
        <v>0</v>
      </c>
      <c r="BH2167" s="55" t="n">
        <f>SUM(AV2167:BG2167)</f>
        <v>0</v>
      </c>
      <c r="BI2167" s="56">
             </c>
      <c r="BJ2167" s="57" t="n">
        <v>2161</v>
      </c>
      <c r="BK2167" s="29" t="n">
        <f>IF(OR(D2167="", F2167="", J2167="", M2167=""), 1, 0)</f>
        <v>0</v>
      </c>
      <c r="BL2167" s="7">
             </c>
      <c r="BR2167" s="7">
             </c>
    </row>
    <row r="2168" x14ac:dyDescent="0.25">
      <c r="A2168" s="40" t="n">
        <f>ROW()-5</f>
        <v>2163</v>
      </c>
      <c r="B2168" s="41" t="s">
        <v>44</v>
      </c>
      <c r="C2168" s="42" t="s">
        <v>42</v>
      </c>
      <c r="D2168" s="43" t="s">
        <v>511</v>
      </c>
      <c r="E2168" s="42" t="s">
        <v>42</v>
      </c>
      <c r="F2168" s="43" t="s">
        <v>3347</v>
      </c>
      <c r="G2168" s="44" t="s">
        <v>3347</v>
      </c>
      <c r="H2168" s="44" t="s">
        <v>3348</v>
      </c>
      <c r="I2168" s="42" t="s">
        <v>42</v>
      </c>
      <c r="J2168" s="42" t="s">
        <v>42</v>
      </c>
      <c r="K2168" s="42" t="s">
        <v>42</v>
      </c>
      <c r="L2168" s="45" t="n">
        <f>AF2168</f>
        <v>0</v>
      </c>
      <c r="M2168" s="46" t="s">
        <v>46</v>
      </c>
      <c r="N2168" s="58" t="n">
        <v>11111</v>
      </c>
      <c r="O2168" s="47" t="n">
        <f>L2168*N2168*BJ2168</f>
        <v>0</v>
      </c>
      <c r="P2168" s="48" t="n">
        <f>BH2168</f>
        <v>0</v>
      </c>
      <c r="Q2168" s="45">
             </c>
      <c r="R2168" s="49" t="n">
        <f>L2168*Q2168</f>
        <v>0</v>
      </c>
      <c r="S2168" s="46" t="s">
        <f>IF(I2168="粉剂", "千克", IF(I2168="", "", "粒"))</f>
        <v>47</v>
      </c>
      <c r="T2168" s="49">
             </c>
      <c r="U2168" s="49">
             </c>
      <c r="V2168" s="49">
             </c>
      <c r="W2168" s="49">
             </c>
      <c r="X2168" s="49">
             </c>
      <c r="Y2168" s="49">
             </c>
      <c r="Z2168" s="49">
             </c>
      <c r="AA2168" s="49">
             </c>
      <c r="AB2168" s="49">
             </c>
      <c r="AC2168" s="49">
             </c>
      <c r="AD2168" s="49">
             </c>
      <c r="AE2168" s="49">
             </c>
      <c r="AF2168" s="45" t="n">
        <f>T2168+U2168+V2168+W2168+X2168+Y2168+Z2168+AA2168+AB2168+AC2168+AD2168+AE2168</f>
        <v>0</v>
      </c>
      <c r="AG2168" s="50">
             </c>
      <c r="AH2168" s="51" t="n">
        <f>$Q2168*T2168</f>
        <v>0</v>
      </c>
      <c r="AI2168" s="51" t="n">
        <f>$Q2168*U2168</f>
        <v>0</v>
      </c>
      <c r="AJ2168" s="51" t="n">
        <f>$Q2168*V2168</f>
        <v>0</v>
      </c>
      <c r="AK2168" s="51" t="n">
        <f>$Q2168*W2168</f>
        <v>0</v>
      </c>
      <c r="AL2168" s="51" t="n">
        <f>$Q2168*X2168</f>
        <v>0</v>
      </c>
      <c r="AM2168" s="51" t="n">
        <f>$Q2168*Y2168</f>
        <v>0</v>
      </c>
      <c r="AN2168" s="51" t="n">
        <f>$Q2168*Z2168</f>
        <v>0</v>
      </c>
      <c r="AO2168" s="52" t="n">
        <f>$Q2168*AA2168</f>
        <v>0</v>
      </c>
      <c r="AP2168" s="52" t="n">
        <f>$Q2168*AB2168</f>
        <v>0</v>
      </c>
      <c r="AQ2168" s="52" t="n">
        <f>$Q2168*AC2168</f>
        <v>0</v>
      </c>
      <c r="AR2168" s="52" t="n">
        <f>$Q2168*AD2168</f>
        <v>0</v>
      </c>
      <c r="AS2168" s="52" t="n">
        <f>$Q2168*AE2168</f>
        <v>0</v>
      </c>
      <c r="AT2168" s="52" t="n">
        <f>SUM(AH2168:AS2168)</f>
        <v>0</v>
      </c>
      <c r="AU2168" s="53">
             </c>
      <c r="AV2168" s="54" t="n">
        <f>IF($M2168="人民币", $N2168*T2168*$BJ2168/1.13, $N2168*T2168*$BJ2168)</f>
        <v>0</v>
      </c>
      <c r="AW2168" s="54" t="n">
        <f>IF($M2168="人民币", $N2168*U2168*$BJ2168/1.13, $N2168*U2168*$BJ2168)</f>
        <v>0</v>
      </c>
      <c r="AX2168" s="54" t="n">
        <f>IF($M2168="人民币", $N2168*V2168*$BJ2168/1.13, $N2168*V2168*$BJ2168)</f>
        <v>0</v>
      </c>
      <c r="AY2168" s="54" t="n">
        <f>IF($M2168="人民币", $N2168*W2168*$BJ2168/1.13, $N2168*W2168*$BJ2168)</f>
        <v>0</v>
      </c>
      <c r="AZ2168" s="54" t="n">
        <f>IF($M2168="人民币", $N2168*X2168*$BJ2168/1.13, $N2168*X2168*$BJ2168)</f>
        <v>0</v>
      </c>
      <c r="BA2168" s="54" t="n">
        <f>IF($M2168="人民币", $N2168*Y2168*$BJ2168/1.13, $N2168*Y2168*$BJ2168)</f>
        <v>0</v>
      </c>
      <c r="BB2168" s="54" t="n">
        <f>IF($M2168="人民币", $N2168*Z2168*$BJ2168/1.13, $N2168*Z2168*$BJ2168)</f>
        <v>0</v>
      </c>
      <c r="BC2168" s="54" t="n">
        <f>IF($M2168="人民币", $N2168*AA2168*$BJ2168/1.13, $N2168*AA2168*$BJ2168)</f>
        <v>0</v>
      </c>
      <c r="BD2168" s="54" t="n">
        <f>IF($M2168="人民币", $N2168*AB2168*$BJ2168/1.13, $N2168*AB2168*$BJ2168)</f>
        <v>0</v>
      </c>
      <c r="BE2168" s="54" t="n">
        <f>IF($M2168="人民币", $N2168*AC2168*$BJ2168/1.13, $N2168*AC2168*$BJ2168)</f>
        <v>0</v>
      </c>
      <c r="BF2168" s="54" t="n">
        <f>IF($M2168="人民币", $N2168*AD2168*$BJ2168/1.13, $N2168*AD2168*$BJ2168)</f>
        <v>0</v>
      </c>
      <c r="BG2168" s="54" t="n">
        <f>IF($M2168="人民币", $N2168*AE2168*$BJ2168/1.13, $N2168*AE2168*$BJ2168)</f>
        <v>0</v>
      </c>
      <c r="BH2168" s="55" t="n">
        <f>SUM(AV2168:BG2168)</f>
        <v>0</v>
      </c>
      <c r="BI2168" s="56">
             </c>
      <c r="BJ2168" s="57" t="n">
        <v>2162</v>
      </c>
      <c r="BK2168" s="29" t="n">
        <f>IF(OR(D2168="", F2168="", J2168="", M2168=""), 1, 0)</f>
        <v>0</v>
      </c>
      <c r="BL2168" s="7">
             </c>
      <c r="BR2168" s="7">
             </c>
    </row>
    <row r="2169" x14ac:dyDescent="0.25">
      <c r="A2169" s="40" t="n">
        <f>ROW()-5</f>
        <v>2164</v>
      </c>
      <c r="B2169" s="41" t="s">
        <v>44</v>
      </c>
      <c r="C2169" s="42" t="s">
        <v>42</v>
      </c>
      <c r="D2169" s="43" t="s">
        <v>513</v>
      </c>
      <c r="E2169" s="42" t="s">
        <v>42</v>
      </c>
      <c r="F2169" s="43" t="s">
        <v>3349</v>
      </c>
      <c r="G2169" s="44" t="s">
        <v>44</v>
      </c>
      <c r="H2169" s="44" t="s">
        <v>44</v>
      </c>
      <c r="I2169" s="42" t="s">
        <v>42</v>
      </c>
      <c r="J2169" s="42" t="s">
        <v>42</v>
      </c>
      <c r="K2169" s="42" t="s">
        <v>42</v>
      </c>
      <c r="L2169" s="45" t="n">
        <f>AF2169</f>
        <v>0</v>
      </c>
      <c r="M2169" s="46" t="s">
        <v>46</v>
      </c>
      <c r="N2169" s="58" t="n">
        <v>11111</v>
      </c>
      <c r="O2169" s="47" t="n">
        <f>L2169*N2169*BJ2169</f>
        <v>0</v>
      </c>
      <c r="P2169" s="48" t="n">
        <f>BH2169</f>
        <v>0</v>
      </c>
      <c r="Q2169" s="45">
             </c>
      <c r="R2169" s="49" t="n">
        <f>L2169*Q2169</f>
        <v>0</v>
      </c>
      <c r="S2169" s="46" t="s">
        <f>IF(I2169="粉剂", "千克", IF(I2169="", "", "粒"))</f>
        <v>47</v>
      </c>
      <c r="T2169" s="49">
             </c>
      <c r="U2169" s="49">
             </c>
      <c r="V2169" s="49">
             </c>
      <c r="W2169" s="49">
             </c>
      <c r="X2169" s="49">
             </c>
      <c r="Y2169" s="49">
             </c>
      <c r="Z2169" s="49">
             </c>
      <c r="AA2169" s="49">
             </c>
      <c r="AB2169" s="49">
             </c>
      <c r="AC2169" s="49">
             </c>
      <c r="AD2169" s="49">
             </c>
      <c r="AE2169" s="49">
             </c>
      <c r="AF2169" s="45" t="n">
        <f>T2169+U2169+V2169+W2169+X2169+Y2169+Z2169+AA2169+AB2169+AC2169+AD2169+AE2169</f>
        <v>0</v>
      </c>
      <c r="AG2169" s="50">
             </c>
      <c r="AH2169" s="51" t="n">
        <f>$Q2169*T2169</f>
        <v>0</v>
      </c>
      <c r="AI2169" s="51" t="n">
        <f>$Q2169*U2169</f>
        <v>0</v>
      </c>
      <c r="AJ2169" s="51" t="n">
        <f>$Q2169*V2169</f>
        <v>0</v>
      </c>
      <c r="AK2169" s="51" t="n">
        <f>$Q2169*W2169</f>
        <v>0</v>
      </c>
      <c r="AL2169" s="51" t="n">
        <f>$Q2169*X2169</f>
        <v>0</v>
      </c>
      <c r="AM2169" s="51" t="n">
        <f>$Q2169*Y2169</f>
        <v>0</v>
      </c>
      <c r="AN2169" s="51" t="n">
        <f>$Q2169*Z2169</f>
        <v>0</v>
      </c>
      <c r="AO2169" s="52" t="n">
        <f>$Q2169*AA2169</f>
        <v>0</v>
      </c>
      <c r="AP2169" s="52" t="n">
        <f>$Q2169*AB2169</f>
        <v>0</v>
      </c>
      <c r="AQ2169" s="52" t="n">
        <f>$Q2169*AC2169</f>
        <v>0</v>
      </c>
      <c r="AR2169" s="52" t="n">
        <f>$Q2169*AD2169</f>
        <v>0</v>
      </c>
      <c r="AS2169" s="52" t="n">
        <f>$Q2169*AE2169</f>
        <v>0</v>
      </c>
      <c r="AT2169" s="52" t="n">
        <f>SUM(AH2169:AS2169)</f>
        <v>0</v>
      </c>
      <c r="AU2169" s="53">
             </c>
      <c r="AV2169" s="54" t="n">
        <f>IF($M2169="人民币", $N2169*T2169*$BJ2169/1.13, $N2169*T2169*$BJ2169)</f>
        <v>0</v>
      </c>
      <c r="AW2169" s="54" t="n">
        <f>IF($M2169="人民币", $N2169*U2169*$BJ2169/1.13, $N2169*U2169*$BJ2169)</f>
        <v>0</v>
      </c>
      <c r="AX2169" s="54" t="n">
        <f>IF($M2169="人民币", $N2169*V2169*$BJ2169/1.13, $N2169*V2169*$BJ2169)</f>
        <v>0</v>
      </c>
      <c r="AY2169" s="54" t="n">
        <f>IF($M2169="人民币", $N2169*W2169*$BJ2169/1.13, $N2169*W2169*$BJ2169)</f>
        <v>0</v>
      </c>
      <c r="AZ2169" s="54" t="n">
        <f>IF($M2169="人民币", $N2169*X2169*$BJ2169/1.13, $N2169*X2169*$BJ2169)</f>
        <v>0</v>
      </c>
      <c r="BA2169" s="54" t="n">
        <f>IF($M2169="人民币", $N2169*Y2169*$BJ2169/1.13, $N2169*Y2169*$BJ2169)</f>
        <v>0</v>
      </c>
      <c r="BB2169" s="54" t="n">
        <f>IF($M2169="人民币", $N2169*Z2169*$BJ2169/1.13, $N2169*Z2169*$BJ2169)</f>
        <v>0</v>
      </c>
      <c r="BC2169" s="54" t="n">
        <f>IF($M2169="人民币", $N2169*AA2169*$BJ2169/1.13, $N2169*AA2169*$BJ2169)</f>
        <v>0</v>
      </c>
      <c r="BD2169" s="54" t="n">
        <f>IF($M2169="人民币", $N2169*AB2169*$BJ2169/1.13, $N2169*AB2169*$BJ2169)</f>
        <v>0</v>
      </c>
      <c r="BE2169" s="54" t="n">
        <f>IF($M2169="人民币", $N2169*AC2169*$BJ2169/1.13, $N2169*AC2169*$BJ2169)</f>
        <v>0</v>
      </c>
      <c r="BF2169" s="54" t="n">
        <f>IF($M2169="人民币", $N2169*AD2169*$BJ2169/1.13, $N2169*AD2169*$BJ2169)</f>
        <v>0</v>
      </c>
      <c r="BG2169" s="54" t="n">
        <f>IF($M2169="人民币", $N2169*AE2169*$BJ2169/1.13, $N2169*AE2169*$BJ2169)</f>
        <v>0</v>
      </c>
      <c r="BH2169" s="55" t="n">
        <f>SUM(AV2169:BG2169)</f>
        <v>0</v>
      </c>
      <c r="BI2169" s="56">
             </c>
      <c r="BJ2169" s="57" t="n">
        <v>2163</v>
      </c>
      <c r="BK2169" s="29" t="n">
        <f>IF(OR(D2169="", F2169="", J2169="", M2169=""), 1, 0)</f>
        <v>0</v>
      </c>
      <c r="BL2169" s="7">
             </c>
      <c r="BR2169" s="7">
             </c>
    </row>
    <row r="2170" x14ac:dyDescent="0.25">
      <c r="A2170" s="40" t="n">
        <f>ROW()-5</f>
        <v>2165</v>
      </c>
      <c r="B2170" s="41" t="s">
        <v>44</v>
      </c>
      <c r="C2170" s="42" t="s">
        <v>42</v>
      </c>
      <c r="D2170" s="43" t="s">
        <v>515</v>
      </c>
      <c r="E2170" s="42" t="s">
        <v>42</v>
      </c>
      <c r="F2170" s="43" t="s">
        <v>3350</v>
      </c>
      <c r="G2170" s="44" t="s">
        <v>3350</v>
      </c>
      <c r="H2170" s="44" t="s">
        <v>3351</v>
      </c>
      <c r="I2170" s="42" t="s">
        <v>42</v>
      </c>
      <c r="J2170" s="42" t="s">
        <v>42</v>
      </c>
      <c r="K2170" s="42" t="s">
        <v>42</v>
      </c>
      <c r="L2170" s="45" t="n">
        <f>AF2170</f>
        <v>0</v>
      </c>
      <c r="M2170" s="46" t="s">
        <v>46</v>
      </c>
      <c r="N2170" s="58" t="n">
        <v>11111</v>
      </c>
      <c r="O2170" s="47" t="n">
        <f>L2170*N2170*BJ2170</f>
        <v>0</v>
      </c>
      <c r="P2170" s="48" t="n">
        <f>BH2170</f>
        <v>0</v>
      </c>
      <c r="Q2170" s="45">
             </c>
      <c r="R2170" s="49" t="n">
        <f>L2170*Q2170</f>
        <v>0</v>
      </c>
      <c r="S2170" s="46" t="s">
        <f>IF(I2170="粉剂", "千克", IF(I2170="", "", "粒"))</f>
        <v>47</v>
      </c>
      <c r="T2170" s="49">
             </c>
      <c r="U2170" s="49">
             </c>
      <c r="V2170" s="49">
             </c>
      <c r="W2170" s="49">
             </c>
      <c r="X2170" s="49">
             </c>
      <c r="Y2170" s="49">
             </c>
      <c r="Z2170" s="49">
             </c>
      <c r="AA2170" s="49">
             </c>
      <c r="AB2170" s="49">
             </c>
      <c r="AC2170" s="49">
             </c>
      <c r="AD2170" s="49">
             </c>
      <c r="AE2170" s="49">
             </c>
      <c r="AF2170" s="45" t="n">
        <f>T2170+U2170+V2170+W2170+X2170+Y2170+Z2170+AA2170+AB2170+AC2170+AD2170+AE2170</f>
        <v>0</v>
      </c>
      <c r="AG2170" s="50">
             </c>
      <c r="AH2170" s="51" t="n">
        <f>$Q2170*T2170</f>
        <v>0</v>
      </c>
      <c r="AI2170" s="51" t="n">
        <f>$Q2170*U2170</f>
        <v>0</v>
      </c>
      <c r="AJ2170" s="51" t="n">
        <f>$Q2170*V2170</f>
        <v>0</v>
      </c>
      <c r="AK2170" s="51" t="n">
        <f>$Q2170*W2170</f>
        <v>0</v>
      </c>
      <c r="AL2170" s="51" t="n">
        <f>$Q2170*X2170</f>
        <v>0</v>
      </c>
      <c r="AM2170" s="51" t="n">
        <f>$Q2170*Y2170</f>
        <v>0</v>
      </c>
      <c r="AN2170" s="51" t="n">
        <f>$Q2170*Z2170</f>
        <v>0</v>
      </c>
      <c r="AO2170" s="52" t="n">
        <f>$Q2170*AA2170</f>
        <v>0</v>
      </c>
      <c r="AP2170" s="52" t="n">
        <f>$Q2170*AB2170</f>
        <v>0</v>
      </c>
      <c r="AQ2170" s="52" t="n">
        <f>$Q2170*AC2170</f>
        <v>0</v>
      </c>
      <c r="AR2170" s="52" t="n">
        <f>$Q2170*AD2170</f>
        <v>0</v>
      </c>
      <c r="AS2170" s="52" t="n">
        <f>$Q2170*AE2170</f>
        <v>0</v>
      </c>
      <c r="AT2170" s="52" t="n">
        <f>SUM(AH2170:AS2170)</f>
        <v>0</v>
      </c>
      <c r="AU2170" s="53">
             </c>
      <c r="AV2170" s="54" t="n">
        <f>IF($M2170="人民币", $N2170*T2170*$BJ2170/1.13, $N2170*T2170*$BJ2170)</f>
        <v>0</v>
      </c>
      <c r="AW2170" s="54" t="n">
        <f>IF($M2170="人民币", $N2170*U2170*$BJ2170/1.13, $N2170*U2170*$BJ2170)</f>
        <v>0</v>
      </c>
      <c r="AX2170" s="54" t="n">
        <f>IF($M2170="人民币", $N2170*V2170*$BJ2170/1.13, $N2170*V2170*$BJ2170)</f>
        <v>0</v>
      </c>
      <c r="AY2170" s="54" t="n">
        <f>IF($M2170="人民币", $N2170*W2170*$BJ2170/1.13, $N2170*W2170*$BJ2170)</f>
        <v>0</v>
      </c>
      <c r="AZ2170" s="54" t="n">
        <f>IF($M2170="人民币", $N2170*X2170*$BJ2170/1.13, $N2170*X2170*$BJ2170)</f>
        <v>0</v>
      </c>
      <c r="BA2170" s="54" t="n">
        <f>IF($M2170="人民币", $N2170*Y2170*$BJ2170/1.13, $N2170*Y2170*$BJ2170)</f>
        <v>0</v>
      </c>
      <c r="BB2170" s="54" t="n">
        <f>IF($M2170="人民币", $N2170*Z2170*$BJ2170/1.13, $N2170*Z2170*$BJ2170)</f>
        <v>0</v>
      </c>
      <c r="BC2170" s="54" t="n">
        <f>IF($M2170="人民币", $N2170*AA2170*$BJ2170/1.13, $N2170*AA2170*$BJ2170)</f>
        <v>0</v>
      </c>
      <c r="BD2170" s="54" t="n">
        <f>IF($M2170="人民币", $N2170*AB2170*$BJ2170/1.13, $N2170*AB2170*$BJ2170)</f>
        <v>0</v>
      </c>
      <c r="BE2170" s="54" t="n">
        <f>IF($M2170="人民币", $N2170*AC2170*$BJ2170/1.13, $N2170*AC2170*$BJ2170)</f>
        <v>0</v>
      </c>
      <c r="BF2170" s="54" t="n">
        <f>IF($M2170="人民币", $N2170*AD2170*$BJ2170/1.13, $N2170*AD2170*$BJ2170)</f>
        <v>0</v>
      </c>
      <c r="BG2170" s="54" t="n">
        <f>IF($M2170="人民币", $N2170*AE2170*$BJ2170/1.13, $N2170*AE2170*$BJ2170)</f>
        <v>0</v>
      </c>
      <c r="BH2170" s="55" t="n">
        <f>SUM(AV2170:BG2170)</f>
        <v>0</v>
      </c>
      <c r="BI2170" s="56">
             </c>
      <c r="BJ2170" s="57" t="n">
        <v>2164</v>
      </c>
      <c r="BK2170" s="29" t="n">
        <f>IF(OR(D2170="", F2170="", J2170="", M2170=""), 1, 0)</f>
        <v>0</v>
      </c>
      <c r="BL2170" s="7">
             </c>
      <c r="BR2170" s="7">
             </c>
    </row>
    <row r="2171" x14ac:dyDescent="0.25">
      <c r="A2171" s="40" t="n">
        <f>ROW()-5</f>
        <v>2166</v>
      </c>
      <c r="B2171" s="41" t="s">
        <v>44</v>
      </c>
      <c r="C2171" s="42" t="s">
        <v>42</v>
      </c>
      <c r="D2171" s="43" t="s">
        <v>517</v>
      </c>
      <c r="E2171" s="42" t="s">
        <v>42</v>
      </c>
      <c r="F2171" s="43" t="s">
        <v>3352</v>
      </c>
      <c r="G2171" s="44" t="s">
        <v>3352</v>
      </c>
      <c r="H2171" s="44" t="s">
        <v>3353</v>
      </c>
      <c r="I2171" s="42" t="s">
        <v>42</v>
      </c>
      <c r="J2171" s="42" t="s">
        <v>42</v>
      </c>
      <c r="K2171" s="42" t="s">
        <v>42</v>
      </c>
      <c r="L2171" s="45" t="n">
        <f>AF2171</f>
        <v>0</v>
      </c>
      <c r="M2171" s="46" t="s">
        <v>46</v>
      </c>
      <c r="N2171" s="58" t="n">
        <v>11111</v>
      </c>
      <c r="O2171" s="47" t="n">
        <f>L2171*N2171*BJ2171</f>
        <v>0</v>
      </c>
      <c r="P2171" s="48" t="n">
        <f>BH2171</f>
        <v>0</v>
      </c>
      <c r="Q2171" s="45">
             </c>
      <c r="R2171" s="49" t="n">
        <f>L2171*Q2171</f>
        <v>0</v>
      </c>
      <c r="S2171" s="46" t="s">
        <f>IF(I2171="粉剂", "千克", IF(I2171="", "", "粒"))</f>
        <v>47</v>
      </c>
      <c r="T2171" s="49">
             </c>
      <c r="U2171" s="49">
             </c>
      <c r="V2171" s="49">
             </c>
      <c r="W2171" s="49">
             </c>
      <c r="X2171" s="49">
             </c>
      <c r="Y2171" s="49">
             </c>
      <c r="Z2171" s="49">
             </c>
      <c r="AA2171" s="49">
             </c>
      <c r="AB2171" s="49">
             </c>
      <c r="AC2171" s="49">
             </c>
      <c r="AD2171" s="49">
             </c>
      <c r="AE2171" s="49">
             </c>
      <c r="AF2171" s="45" t="n">
        <f>T2171+U2171+V2171+W2171+X2171+Y2171+Z2171+AA2171+AB2171+AC2171+AD2171+AE2171</f>
        <v>0</v>
      </c>
      <c r="AG2171" s="50">
             </c>
      <c r="AH2171" s="51" t="n">
        <f>$Q2171*T2171</f>
        <v>0</v>
      </c>
      <c r="AI2171" s="51" t="n">
        <f>$Q2171*U2171</f>
        <v>0</v>
      </c>
      <c r="AJ2171" s="51" t="n">
        <f>$Q2171*V2171</f>
        <v>0</v>
      </c>
      <c r="AK2171" s="51" t="n">
        <f>$Q2171*W2171</f>
        <v>0</v>
      </c>
      <c r="AL2171" s="51" t="n">
        <f>$Q2171*X2171</f>
        <v>0</v>
      </c>
      <c r="AM2171" s="51" t="n">
        <f>$Q2171*Y2171</f>
        <v>0</v>
      </c>
      <c r="AN2171" s="51" t="n">
        <f>$Q2171*Z2171</f>
        <v>0</v>
      </c>
      <c r="AO2171" s="52" t="n">
        <f>$Q2171*AA2171</f>
        <v>0</v>
      </c>
      <c r="AP2171" s="52" t="n">
        <f>$Q2171*AB2171</f>
        <v>0</v>
      </c>
      <c r="AQ2171" s="52" t="n">
        <f>$Q2171*AC2171</f>
        <v>0</v>
      </c>
      <c r="AR2171" s="52" t="n">
        <f>$Q2171*AD2171</f>
        <v>0</v>
      </c>
      <c r="AS2171" s="52" t="n">
        <f>$Q2171*AE2171</f>
        <v>0</v>
      </c>
      <c r="AT2171" s="52" t="n">
        <f>SUM(AH2171:AS2171)</f>
        <v>0</v>
      </c>
      <c r="AU2171" s="53">
             </c>
      <c r="AV2171" s="54" t="n">
        <f>IF($M2171="人民币", $N2171*T2171*$BJ2171/1.13, $N2171*T2171*$BJ2171)</f>
        <v>0</v>
      </c>
      <c r="AW2171" s="54" t="n">
        <f>IF($M2171="人民币", $N2171*U2171*$BJ2171/1.13, $N2171*U2171*$BJ2171)</f>
        <v>0</v>
      </c>
      <c r="AX2171" s="54" t="n">
        <f>IF($M2171="人民币", $N2171*V2171*$BJ2171/1.13, $N2171*V2171*$BJ2171)</f>
        <v>0</v>
      </c>
      <c r="AY2171" s="54" t="n">
        <f>IF($M2171="人民币", $N2171*W2171*$BJ2171/1.13, $N2171*W2171*$BJ2171)</f>
        <v>0</v>
      </c>
      <c r="AZ2171" s="54" t="n">
        <f>IF($M2171="人民币", $N2171*X2171*$BJ2171/1.13, $N2171*X2171*$BJ2171)</f>
        <v>0</v>
      </c>
      <c r="BA2171" s="54" t="n">
        <f>IF($M2171="人民币", $N2171*Y2171*$BJ2171/1.13, $N2171*Y2171*$BJ2171)</f>
        <v>0</v>
      </c>
      <c r="BB2171" s="54" t="n">
        <f>IF($M2171="人民币", $N2171*Z2171*$BJ2171/1.13, $N2171*Z2171*$BJ2171)</f>
        <v>0</v>
      </c>
      <c r="BC2171" s="54" t="n">
        <f>IF($M2171="人民币", $N2171*AA2171*$BJ2171/1.13, $N2171*AA2171*$BJ2171)</f>
        <v>0</v>
      </c>
      <c r="BD2171" s="54" t="n">
        <f>IF($M2171="人民币", $N2171*AB2171*$BJ2171/1.13, $N2171*AB2171*$BJ2171)</f>
        <v>0</v>
      </c>
      <c r="BE2171" s="54" t="n">
        <f>IF($M2171="人民币", $N2171*AC2171*$BJ2171/1.13, $N2171*AC2171*$BJ2171)</f>
        <v>0</v>
      </c>
      <c r="BF2171" s="54" t="n">
        <f>IF($M2171="人民币", $N2171*AD2171*$BJ2171/1.13, $N2171*AD2171*$BJ2171)</f>
        <v>0</v>
      </c>
      <c r="BG2171" s="54" t="n">
        <f>IF($M2171="人民币", $N2171*AE2171*$BJ2171/1.13, $N2171*AE2171*$BJ2171)</f>
        <v>0</v>
      </c>
      <c r="BH2171" s="55" t="n">
        <f>SUM(AV2171:BG2171)</f>
        <v>0</v>
      </c>
      <c r="BI2171" s="56">
             </c>
      <c r="BJ2171" s="57" t="n">
        <v>2165</v>
      </c>
      <c r="BK2171" s="29" t="n">
        <f>IF(OR(D2171="", F2171="", J2171="", M2171=""), 1, 0)</f>
        <v>0</v>
      </c>
      <c r="BL2171" s="7">
             </c>
      <c r="BR2171" s="7">
             </c>
    </row>
    <row r="2172" x14ac:dyDescent="0.25">
      <c r="A2172" s="40" t="n">
        <f>ROW()-5</f>
        <v>2167</v>
      </c>
      <c r="B2172" s="41" t="s">
        <v>44</v>
      </c>
      <c r="C2172" s="42" t="s">
        <v>42</v>
      </c>
      <c r="D2172" s="43" t="s">
        <v>519</v>
      </c>
      <c r="E2172" s="42" t="s">
        <v>42</v>
      </c>
      <c r="F2172" s="43" t="s">
        <v>3354</v>
      </c>
      <c r="G2172" s="44" t="s">
        <v>44</v>
      </c>
      <c r="H2172" s="44" t="s">
        <v>44</v>
      </c>
      <c r="I2172" s="42" t="s">
        <v>42</v>
      </c>
      <c r="J2172" s="42" t="s">
        <v>42</v>
      </c>
      <c r="K2172" s="42" t="s">
        <v>42</v>
      </c>
      <c r="L2172" s="45" t="n">
        <f>AF2172</f>
        <v>0</v>
      </c>
      <c r="M2172" s="46" t="s">
        <v>46</v>
      </c>
      <c r="N2172" s="58" t="n">
        <v>11111</v>
      </c>
      <c r="O2172" s="47" t="n">
        <f>L2172*N2172*BJ2172</f>
        <v>0</v>
      </c>
      <c r="P2172" s="48" t="n">
        <f>BH2172</f>
        <v>0</v>
      </c>
      <c r="Q2172" s="45">
             </c>
      <c r="R2172" s="49" t="n">
        <f>L2172*Q2172</f>
        <v>0</v>
      </c>
      <c r="S2172" s="46" t="s">
        <f>IF(I2172="粉剂", "千克", IF(I2172="", "", "粒"))</f>
        <v>47</v>
      </c>
      <c r="T2172" s="49">
             </c>
      <c r="U2172" s="49">
             </c>
      <c r="V2172" s="49">
             </c>
      <c r="W2172" s="49">
             </c>
      <c r="X2172" s="49">
             </c>
      <c r="Y2172" s="49">
             </c>
      <c r="Z2172" s="49">
             </c>
      <c r="AA2172" s="49">
             </c>
      <c r="AB2172" s="49">
             </c>
      <c r="AC2172" s="49">
             </c>
      <c r="AD2172" s="49">
             </c>
      <c r="AE2172" s="49">
             </c>
      <c r="AF2172" s="45" t="n">
        <f>T2172+U2172+V2172+W2172+X2172+Y2172+Z2172+AA2172+AB2172+AC2172+AD2172+AE2172</f>
        <v>0</v>
      </c>
      <c r="AG2172" s="50">
             </c>
      <c r="AH2172" s="51" t="n">
        <f>$Q2172*T2172</f>
        <v>0</v>
      </c>
      <c r="AI2172" s="51" t="n">
        <f>$Q2172*U2172</f>
        <v>0</v>
      </c>
      <c r="AJ2172" s="51" t="n">
        <f>$Q2172*V2172</f>
        <v>0</v>
      </c>
      <c r="AK2172" s="51" t="n">
        <f>$Q2172*W2172</f>
        <v>0</v>
      </c>
      <c r="AL2172" s="51" t="n">
        <f>$Q2172*X2172</f>
        <v>0</v>
      </c>
      <c r="AM2172" s="51" t="n">
        <f>$Q2172*Y2172</f>
        <v>0</v>
      </c>
      <c r="AN2172" s="51" t="n">
        <f>$Q2172*Z2172</f>
        <v>0</v>
      </c>
      <c r="AO2172" s="52" t="n">
        <f>$Q2172*AA2172</f>
        <v>0</v>
      </c>
      <c r="AP2172" s="52" t="n">
        <f>$Q2172*AB2172</f>
        <v>0</v>
      </c>
      <c r="AQ2172" s="52" t="n">
        <f>$Q2172*AC2172</f>
        <v>0</v>
      </c>
      <c r="AR2172" s="52" t="n">
        <f>$Q2172*AD2172</f>
        <v>0</v>
      </c>
      <c r="AS2172" s="52" t="n">
        <f>$Q2172*AE2172</f>
        <v>0</v>
      </c>
      <c r="AT2172" s="52" t="n">
        <f>SUM(AH2172:AS2172)</f>
        <v>0</v>
      </c>
      <c r="AU2172" s="53">
             </c>
      <c r="AV2172" s="54" t="n">
        <f>IF($M2172="人民币", $N2172*T2172*$BJ2172/1.13, $N2172*T2172*$BJ2172)</f>
        <v>0</v>
      </c>
      <c r="AW2172" s="54" t="n">
        <f>IF($M2172="人民币", $N2172*U2172*$BJ2172/1.13, $N2172*U2172*$BJ2172)</f>
        <v>0</v>
      </c>
      <c r="AX2172" s="54" t="n">
        <f>IF($M2172="人民币", $N2172*V2172*$BJ2172/1.13, $N2172*V2172*$BJ2172)</f>
        <v>0</v>
      </c>
      <c r="AY2172" s="54" t="n">
        <f>IF($M2172="人民币", $N2172*W2172*$BJ2172/1.13, $N2172*W2172*$BJ2172)</f>
        <v>0</v>
      </c>
      <c r="AZ2172" s="54" t="n">
        <f>IF($M2172="人民币", $N2172*X2172*$BJ2172/1.13, $N2172*X2172*$BJ2172)</f>
        <v>0</v>
      </c>
      <c r="BA2172" s="54" t="n">
        <f>IF($M2172="人民币", $N2172*Y2172*$BJ2172/1.13, $N2172*Y2172*$BJ2172)</f>
        <v>0</v>
      </c>
      <c r="BB2172" s="54" t="n">
        <f>IF($M2172="人民币", $N2172*Z2172*$BJ2172/1.13, $N2172*Z2172*$BJ2172)</f>
        <v>0</v>
      </c>
      <c r="BC2172" s="54" t="n">
        <f>IF($M2172="人民币", $N2172*AA2172*$BJ2172/1.13, $N2172*AA2172*$BJ2172)</f>
        <v>0</v>
      </c>
      <c r="BD2172" s="54" t="n">
        <f>IF($M2172="人民币", $N2172*AB2172*$BJ2172/1.13, $N2172*AB2172*$BJ2172)</f>
        <v>0</v>
      </c>
      <c r="BE2172" s="54" t="n">
        <f>IF($M2172="人民币", $N2172*AC2172*$BJ2172/1.13, $N2172*AC2172*$BJ2172)</f>
        <v>0</v>
      </c>
      <c r="BF2172" s="54" t="n">
        <f>IF($M2172="人民币", $N2172*AD2172*$BJ2172/1.13, $N2172*AD2172*$BJ2172)</f>
        <v>0</v>
      </c>
      <c r="BG2172" s="54" t="n">
        <f>IF($M2172="人民币", $N2172*AE2172*$BJ2172/1.13, $N2172*AE2172*$BJ2172)</f>
        <v>0</v>
      </c>
      <c r="BH2172" s="55" t="n">
        <f>SUM(AV2172:BG2172)</f>
        <v>0</v>
      </c>
      <c r="BI2172" s="56">
             </c>
      <c r="BJ2172" s="57" t="n">
        <v>2166</v>
      </c>
      <c r="BK2172" s="29" t="n">
        <f>IF(OR(D2172="", F2172="", J2172="", M2172=""), 1, 0)</f>
        <v>0</v>
      </c>
      <c r="BL2172" s="7">
             </c>
      <c r="BR2172" s="7">
             </c>
    </row>
    <row r="2173" x14ac:dyDescent="0.25">
      <c r="A2173" s="40" t="n">
        <f>ROW()-5</f>
        <v>2168</v>
      </c>
      <c r="B2173" s="41" t="s">
        <v>44</v>
      </c>
      <c r="C2173" s="42" t="s">
        <v>42</v>
      </c>
      <c r="D2173" s="43" t="s">
        <v>521</v>
      </c>
      <c r="E2173" s="42" t="s">
        <v>42</v>
      </c>
      <c r="F2173" s="43" t="s">
        <v>3355</v>
      </c>
      <c r="G2173" s="44" t="s">
        <v>44</v>
      </c>
      <c r="H2173" s="44" t="s">
        <v>44</v>
      </c>
      <c r="I2173" s="42" t="s">
        <v>42</v>
      </c>
      <c r="J2173" s="42" t="s">
        <v>42</v>
      </c>
      <c r="K2173" s="42" t="s">
        <v>42</v>
      </c>
      <c r="L2173" s="45" t="n">
        <f>AF2173</f>
        <v>0</v>
      </c>
      <c r="M2173" s="46" t="s">
        <v>46</v>
      </c>
      <c r="N2173" s="58" t="n">
        <v>11111</v>
      </c>
      <c r="O2173" s="47" t="n">
        <f>L2173*N2173*BJ2173</f>
        <v>0</v>
      </c>
      <c r="P2173" s="48" t="n">
        <f>BH2173</f>
        <v>0</v>
      </c>
      <c r="Q2173" s="45">
             </c>
      <c r="R2173" s="49" t="n">
        <f>L2173*Q2173</f>
        <v>0</v>
      </c>
      <c r="S2173" s="46" t="s">
        <f>IF(I2173="粉剂", "千克", IF(I2173="", "", "粒"))</f>
        <v>47</v>
      </c>
      <c r="T2173" s="49">
             </c>
      <c r="U2173" s="49">
             </c>
      <c r="V2173" s="49">
             </c>
      <c r="W2173" s="49">
             </c>
      <c r="X2173" s="49">
             </c>
      <c r="Y2173" s="49">
             </c>
      <c r="Z2173" s="49">
             </c>
      <c r="AA2173" s="49">
             </c>
      <c r="AB2173" s="49">
             </c>
      <c r="AC2173" s="49">
             </c>
      <c r="AD2173" s="49">
             </c>
      <c r="AE2173" s="49">
             </c>
      <c r="AF2173" s="45" t="n">
        <f>T2173+U2173+V2173+W2173+X2173+Y2173+Z2173+AA2173+AB2173+AC2173+AD2173+AE2173</f>
        <v>0</v>
      </c>
      <c r="AG2173" s="50">
             </c>
      <c r="AH2173" s="51" t="n">
        <f>$Q2173*T2173</f>
        <v>0</v>
      </c>
      <c r="AI2173" s="51" t="n">
        <f>$Q2173*U2173</f>
        <v>0</v>
      </c>
      <c r="AJ2173" s="51" t="n">
        <f>$Q2173*V2173</f>
        <v>0</v>
      </c>
      <c r="AK2173" s="51" t="n">
        <f>$Q2173*W2173</f>
        <v>0</v>
      </c>
      <c r="AL2173" s="51" t="n">
        <f>$Q2173*X2173</f>
        <v>0</v>
      </c>
      <c r="AM2173" s="51" t="n">
        <f>$Q2173*Y2173</f>
        <v>0</v>
      </c>
      <c r="AN2173" s="51" t="n">
        <f>$Q2173*Z2173</f>
        <v>0</v>
      </c>
      <c r="AO2173" s="52" t="n">
        <f>$Q2173*AA2173</f>
        <v>0</v>
      </c>
      <c r="AP2173" s="52" t="n">
        <f>$Q2173*AB2173</f>
        <v>0</v>
      </c>
      <c r="AQ2173" s="52" t="n">
        <f>$Q2173*AC2173</f>
        <v>0</v>
      </c>
      <c r="AR2173" s="52" t="n">
        <f>$Q2173*AD2173</f>
        <v>0</v>
      </c>
      <c r="AS2173" s="52" t="n">
        <f>$Q2173*AE2173</f>
        <v>0</v>
      </c>
      <c r="AT2173" s="52" t="n">
        <f>SUM(AH2173:AS2173)</f>
        <v>0</v>
      </c>
      <c r="AU2173" s="53">
             </c>
      <c r="AV2173" s="54" t="n">
        <f>IF($M2173="人民币", $N2173*T2173*$BJ2173/1.13, $N2173*T2173*$BJ2173)</f>
        <v>0</v>
      </c>
      <c r="AW2173" s="54" t="n">
        <f>IF($M2173="人民币", $N2173*U2173*$BJ2173/1.13, $N2173*U2173*$BJ2173)</f>
        <v>0</v>
      </c>
      <c r="AX2173" s="54" t="n">
        <f>IF($M2173="人民币", $N2173*V2173*$BJ2173/1.13, $N2173*V2173*$BJ2173)</f>
        <v>0</v>
      </c>
      <c r="AY2173" s="54" t="n">
        <f>IF($M2173="人民币", $N2173*W2173*$BJ2173/1.13, $N2173*W2173*$BJ2173)</f>
        <v>0</v>
      </c>
      <c r="AZ2173" s="54" t="n">
        <f>IF($M2173="人民币", $N2173*X2173*$BJ2173/1.13, $N2173*X2173*$BJ2173)</f>
        <v>0</v>
      </c>
      <c r="BA2173" s="54" t="n">
        <f>IF($M2173="人民币", $N2173*Y2173*$BJ2173/1.13, $N2173*Y2173*$BJ2173)</f>
        <v>0</v>
      </c>
      <c r="BB2173" s="54" t="n">
        <f>IF($M2173="人民币", $N2173*Z2173*$BJ2173/1.13, $N2173*Z2173*$BJ2173)</f>
        <v>0</v>
      </c>
      <c r="BC2173" s="54" t="n">
        <f>IF($M2173="人民币", $N2173*AA2173*$BJ2173/1.13, $N2173*AA2173*$BJ2173)</f>
        <v>0</v>
      </c>
      <c r="BD2173" s="54" t="n">
        <f>IF($M2173="人民币", $N2173*AB2173*$BJ2173/1.13, $N2173*AB2173*$BJ2173)</f>
        <v>0</v>
      </c>
      <c r="BE2173" s="54" t="n">
        <f>IF($M2173="人民币", $N2173*AC2173*$BJ2173/1.13, $N2173*AC2173*$BJ2173)</f>
        <v>0</v>
      </c>
      <c r="BF2173" s="54" t="n">
        <f>IF($M2173="人民币", $N2173*AD2173*$BJ2173/1.13, $N2173*AD2173*$BJ2173)</f>
        <v>0</v>
      </c>
      <c r="BG2173" s="54" t="n">
        <f>IF($M2173="人民币", $N2173*AE2173*$BJ2173/1.13, $N2173*AE2173*$BJ2173)</f>
        <v>0</v>
      </c>
      <c r="BH2173" s="55" t="n">
        <f>SUM(AV2173:BG2173)</f>
        <v>0</v>
      </c>
      <c r="BI2173" s="56">
             </c>
      <c r="BJ2173" s="57" t="n">
        <v>2167</v>
      </c>
      <c r="BK2173" s="29" t="n">
        <f>IF(OR(D2173="", F2173="", J2173="", M2173=""), 1, 0)</f>
        <v>0</v>
      </c>
      <c r="BL2173" s="7">
             </c>
      <c r="BR2173" s="7">
             </c>
    </row>
    <row r="2174" x14ac:dyDescent="0.25">
      <c r="A2174" s="40" t="n">
        <f>ROW()-5</f>
        <v>2169</v>
      </c>
      <c r="B2174" s="41" t="s">
        <v>44</v>
      </c>
      <c r="C2174" s="42" t="s">
        <v>42</v>
      </c>
      <c r="D2174" s="43" t="s">
        <v>523</v>
      </c>
      <c r="E2174" s="42" t="s">
        <v>42</v>
      </c>
      <c r="F2174" s="43" t="s">
        <v>3356</v>
      </c>
      <c r="G2174" s="44" t="s">
        <v>3356</v>
      </c>
      <c r="H2174" s="44" t="s">
        <v>3357</v>
      </c>
      <c r="I2174" s="42" t="s">
        <v>42</v>
      </c>
      <c r="J2174" s="42" t="s">
        <v>42</v>
      </c>
      <c r="K2174" s="42" t="s">
        <v>42</v>
      </c>
      <c r="L2174" s="45" t="n">
        <f>AF2174</f>
        <v>0</v>
      </c>
      <c r="M2174" s="46" t="s">
        <v>46</v>
      </c>
      <c r="N2174" s="58" t="n">
        <v>11111</v>
      </c>
      <c r="O2174" s="47" t="n">
        <f>L2174*N2174*BJ2174</f>
        <v>0</v>
      </c>
      <c r="P2174" s="48" t="n">
        <f>BH2174</f>
        <v>0</v>
      </c>
      <c r="Q2174" s="45">
             </c>
      <c r="R2174" s="49" t="n">
        <f>L2174*Q2174</f>
        <v>0</v>
      </c>
      <c r="S2174" s="46" t="s">
        <f>IF(I2174="粉剂", "千克", IF(I2174="", "", "粒"))</f>
        <v>47</v>
      </c>
      <c r="T2174" s="49">
             </c>
      <c r="U2174" s="49">
             </c>
      <c r="V2174" s="49">
             </c>
      <c r="W2174" s="49">
             </c>
      <c r="X2174" s="49">
             </c>
      <c r="Y2174" s="49">
             </c>
      <c r="Z2174" s="49">
             </c>
      <c r="AA2174" s="49">
             </c>
      <c r="AB2174" s="49">
             </c>
      <c r="AC2174" s="49">
             </c>
      <c r="AD2174" s="49">
             </c>
      <c r="AE2174" s="49">
             </c>
      <c r="AF2174" s="45" t="n">
        <f>T2174+U2174+V2174+W2174+X2174+Y2174+Z2174+AA2174+AB2174+AC2174+AD2174+AE2174</f>
        <v>0</v>
      </c>
      <c r="AG2174" s="50">
             </c>
      <c r="AH2174" s="51" t="n">
        <f>$Q2174*T2174</f>
        <v>0</v>
      </c>
      <c r="AI2174" s="51" t="n">
        <f>$Q2174*U2174</f>
        <v>0</v>
      </c>
      <c r="AJ2174" s="51" t="n">
        <f>$Q2174*V2174</f>
        <v>0</v>
      </c>
      <c r="AK2174" s="51" t="n">
        <f>$Q2174*W2174</f>
        <v>0</v>
      </c>
      <c r="AL2174" s="51" t="n">
        <f>$Q2174*X2174</f>
        <v>0</v>
      </c>
      <c r="AM2174" s="51" t="n">
        <f>$Q2174*Y2174</f>
        <v>0</v>
      </c>
      <c r="AN2174" s="51" t="n">
        <f>$Q2174*Z2174</f>
        <v>0</v>
      </c>
      <c r="AO2174" s="52" t="n">
        <f>$Q2174*AA2174</f>
        <v>0</v>
      </c>
      <c r="AP2174" s="52" t="n">
        <f>$Q2174*AB2174</f>
        <v>0</v>
      </c>
      <c r="AQ2174" s="52" t="n">
        <f>$Q2174*AC2174</f>
        <v>0</v>
      </c>
      <c r="AR2174" s="52" t="n">
        <f>$Q2174*AD2174</f>
        <v>0</v>
      </c>
      <c r="AS2174" s="52" t="n">
        <f>$Q2174*AE2174</f>
        <v>0</v>
      </c>
      <c r="AT2174" s="52" t="n">
        <f>SUM(AH2174:AS2174)</f>
        <v>0</v>
      </c>
      <c r="AU2174" s="53">
             </c>
      <c r="AV2174" s="54" t="n">
        <f>IF($M2174="人民币", $N2174*T2174*$BJ2174/1.13, $N2174*T2174*$BJ2174)</f>
        <v>0</v>
      </c>
      <c r="AW2174" s="54" t="n">
        <f>IF($M2174="人民币", $N2174*U2174*$BJ2174/1.13, $N2174*U2174*$BJ2174)</f>
        <v>0</v>
      </c>
      <c r="AX2174" s="54" t="n">
        <f>IF($M2174="人民币", $N2174*V2174*$BJ2174/1.13, $N2174*V2174*$BJ2174)</f>
        <v>0</v>
      </c>
      <c r="AY2174" s="54" t="n">
        <f>IF($M2174="人民币", $N2174*W2174*$BJ2174/1.13, $N2174*W2174*$BJ2174)</f>
        <v>0</v>
      </c>
      <c r="AZ2174" s="54" t="n">
        <f>IF($M2174="人民币", $N2174*X2174*$BJ2174/1.13, $N2174*X2174*$BJ2174)</f>
        <v>0</v>
      </c>
      <c r="BA2174" s="54" t="n">
        <f>IF($M2174="人民币", $N2174*Y2174*$BJ2174/1.13, $N2174*Y2174*$BJ2174)</f>
        <v>0</v>
      </c>
      <c r="BB2174" s="54" t="n">
        <f>IF($M2174="人民币", $N2174*Z2174*$BJ2174/1.13, $N2174*Z2174*$BJ2174)</f>
        <v>0</v>
      </c>
      <c r="BC2174" s="54" t="n">
        <f>IF($M2174="人民币", $N2174*AA2174*$BJ2174/1.13, $N2174*AA2174*$BJ2174)</f>
        <v>0</v>
      </c>
      <c r="BD2174" s="54" t="n">
        <f>IF($M2174="人民币", $N2174*AB2174*$BJ2174/1.13, $N2174*AB2174*$BJ2174)</f>
        <v>0</v>
      </c>
      <c r="BE2174" s="54" t="n">
        <f>IF($M2174="人民币", $N2174*AC2174*$BJ2174/1.13, $N2174*AC2174*$BJ2174)</f>
        <v>0</v>
      </c>
      <c r="BF2174" s="54" t="n">
        <f>IF($M2174="人民币", $N2174*AD2174*$BJ2174/1.13, $N2174*AD2174*$BJ2174)</f>
        <v>0</v>
      </c>
      <c r="BG2174" s="54" t="n">
        <f>IF($M2174="人民币", $N2174*AE2174*$BJ2174/1.13, $N2174*AE2174*$BJ2174)</f>
        <v>0</v>
      </c>
      <c r="BH2174" s="55" t="n">
        <f>SUM(AV2174:BG2174)</f>
        <v>0</v>
      </c>
      <c r="BI2174" s="56">
             </c>
      <c r="BJ2174" s="57" t="n">
        <v>2168</v>
      </c>
      <c r="BK2174" s="29" t="n">
        <f>IF(OR(D2174="", F2174="", J2174="", M2174=""), 1, 0)</f>
        <v>0</v>
      </c>
      <c r="BL2174" s="7">
             </c>
      <c r="BR2174" s="7">
             </c>
    </row>
    <row r="2175" x14ac:dyDescent="0.25">
      <c r="A2175" s="40" t="n">
        <f>ROW()-5</f>
        <v>2170</v>
      </c>
      <c r="B2175" s="41" t="s">
        <v>44</v>
      </c>
      <c r="C2175" s="42" t="s">
        <v>42</v>
      </c>
      <c r="D2175" s="43" t="s">
        <v>525</v>
      </c>
      <c r="E2175" s="42" t="s">
        <v>42</v>
      </c>
      <c r="F2175" s="43" t="s">
        <v>3358</v>
      </c>
      <c r="G2175" s="44" t="s">
        <v>44</v>
      </c>
      <c r="H2175" s="44" t="s">
        <v>44</v>
      </c>
      <c r="I2175" s="42" t="s">
        <v>42</v>
      </c>
      <c r="J2175" s="42" t="s">
        <v>42</v>
      </c>
      <c r="K2175" s="42" t="s">
        <v>42</v>
      </c>
      <c r="L2175" s="45" t="n">
        <f>AF2175</f>
        <v>0</v>
      </c>
      <c r="M2175" s="46" t="s">
        <v>46</v>
      </c>
      <c r="N2175" s="58" t="n">
        <v>11111</v>
      </c>
      <c r="O2175" s="47" t="n">
        <f>L2175*N2175*BJ2175</f>
        <v>0</v>
      </c>
      <c r="P2175" s="48" t="n">
        <f>BH2175</f>
        <v>0</v>
      </c>
      <c r="Q2175" s="45">
             </c>
      <c r="R2175" s="49" t="n">
        <f>L2175*Q2175</f>
        <v>0</v>
      </c>
      <c r="S2175" s="46" t="s">
        <f>IF(I2175="粉剂", "千克", IF(I2175="", "", "粒"))</f>
        <v>47</v>
      </c>
      <c r="T2175" s="49">
             </c>
      <c r="U2175" s="49">
             </c>
      <c r="V2175" s="49">
             </c>
      <c r="W2175" s="49">
             </c>
      <c r="X2175" s="49">
             </c>
      <c r="Y2175" s="49">
             </c>
      <c r="Z2175" s="49">
             </c>
      <c r="AA2175" s="49">
             </c>
      <c r="AB2175" s="49">
             </c>
      <c r="AC2175" s="49">
             </c>
      <c r="AD2175" s="49">
             </c>
      <c r="AE2175" s="49">
             </c>
      <c r="AF2175" s="45" t="n">
        <f>T2175+U2175+V2175+W2175+X2175+Y2175+Z2175+AA2175+AB2175+AC2175+AD2175+AE2175</f>
        <v>0</v>
      </c>
      <c r="AG2175" s="50">
             </c>
      <c r="AH2175" s="51" t="n">
        <f>$Q2175*T2175</f>
        <v>0</v>
      </c>
      <c r="AI2175" s="51" t="n">
        <f>$Q2175*U2175</f>
        <v>0</v>
      </c>
      <c r="AJ2175" s="51" t="n">
        <f>$Q2175*V2175</f>
        <v>0</v>
      </c>
      <c r="AK2175" s="51" t="n">
        <f>$Q2175*W2175</f>
        <v>0</v>
      </c>
      <c r="AL2175" s="51" t="n">
        <f>$Q2175*X2175</f>
        <v>0</v>
      </c>
      <c r="AM2175" s="51" t="n">
        <f>$Q2175*Y2175</f>
        <v>0</v>
      </c>
      <c r="AN2175" s="51" t="n">
        <f>$Q2175*Z2175</f>
        <v>0</v>
      </c>
      <c r="AO2175" s="52" t="n">
        <f>$Q2175*AA2175</f>
        <v>0</v>
      </c>
      <c r="AP2175" s="52" t="n">
        <f>$Q2175*AB2175</f>
        <v>0</v>
      </c>
      <c r="AQ2175" s="52" t="n">
        <f>$Q2175*AC2175</f>
        <v>0</v>
      </c>
      <c r="AR2175" s="52" t="n">
        <f>$Q2175*AD2175</f>
        <v>0</v>
      </c>
      <c r="AS2175" s="52" t="n">
        <f>$Q2175*AE2175</f>
        <v>0</v>
      </c>
      <c r="AT2175" s="52" t="n">
        <f>SUM(AH2175:AS2175)</f>
        <v>0</v>
      </c>
      <c r="AU2175" s="53">
             </c>
      <c r="AV2175" s="54" t="n">
        <f>IF($M2175="人民币", $N2175*T2175*$BJ2175/1.13, $N2175*T2175*$BJ2175)</f>
        <v>0</v>
      </c>
      <c r="AW2175" s="54" t="n">
        <f>IF($M2175="人民币", $N2175*U2175*$BJ2175/1.13, $N2175*U2175*$BJ2175)</f>
        <v>0</v>
      </c>
      <c r="AX2175" s="54" t="n">
        <f>IF($M2175="人民币", $N2175*V2175*$BJ2175/1.13, $N2175*V2175*$BJ2175)</f>
        <v>0</v>
      </c>
      <c r="AY2175" s="54" t="n">
        <f>IF($M2175="人民币", $N2175*W2175*$BJ2175/1.13, $N2175*W2175*$BJ2175)</f>
        <v>0</v>
      </c>
      <c r="AZ2175" s="54" t="n">
        <f>IF($M2175="人民币", $N2175*X2175*$BJ2175/1.13, $N2175*X2175*$BJ2175)</f>
        <v>0</v>
      </c>
      <c r="BA2175" s="54" t="n">
        <f>IF($M2175="人民币", $N2175*Y2175*$BJ2175/1.13, $N2175*Y2175*$BJ2175)</f>
        <v>0</v>
      </c>
      <c r="BB2175" s="54" t="n">
        <f>IF($M2175="人民币", $N2175*Z2175*$BJ2175/1.13, $N2175*Z2175*$BJ2175)</f>
        <v>0</v>
      </c>
      <c r="BC2175" s="54" t="n">
        <f>IF($M2175="人民币", $N2175*AA2175*$BJ2175/1.13, $N2175*AA2175*$BJ2175)</f>
        <v>0</v>
      </c>
      <c r="BD2175" s="54" t="n">
        <f>IF($M2175="人民币", $N2175*AB2175*$BJ2175/1.13, $N2175*AB2175*$BJ2175)</f>
        <v>0</v>
      </c>
      <c r="BE2175" s="54" t="n">
        <f>IF($M2175="人民币", $N2175*AC2175*$BJ2175/1.13, $N2175*AC2175*$BJ2175)</f>
        <v>0</v>
      </c>
      <c r="BF2175" s="54" t="n">
        <f>IF($M2175="人民币", $N2175*AD2175*$BJ2175/1.13, $N2175*AD2175*$BJ2175)</f>
        <v>0</v>
      </c>
      <c r="BG2175" s="54" t="n">
        <f>IF($M2175="人民币", $N2175*AE2175*$BJ2175/1.13, $N2175*AE2175*$BJ2175)</f>
        <v>0</v>
      </c>
      <c r="BH2175" s="55" t="n">
        <f>SUM(AV2175:BG2175)</f>
        <v>0</v>
      </c>
      <c r="BI2175" s="56">
             </c>
      <c r="BJ2175" s="57" t="n">
        <v>2169</v>
      </c>
      <c r="BK2175" s="29" t="n">
        <f>IF(OR(D2175="", F2175="", J2175="", M2175=""), 1, 0)</f>
        <v>0</v>
      </c>
      <c r="BL2175" s="7">
             </c>
      <c r="BR2175" s="7">
             </c>
    </row>
    <row r="2176" x14ac:dyDescent="0.25">
      <c r="A2176" s="40" t="n">
        <f>ROW()-5</f>
        <v>2171</v>
      </c>
      <c r="B2176" s="41" t="s">
        <v>44</v>
      </c>
      <c r="C2176" s="42" t="s">
        <v>42</v>
      </c>
      <c r="D2176" s="43" t="s">
        <v>527</v>
      </c>
      <c r="E2176" s="42" t="s">
        <v>42</v>
      </c>
      <c r="F2176" s="43" t="s">
        <v>3359</v>
      </c>
      <c r="G2176" s="44" t="s">
        <v>44</v>
      </c>
      <c r="H2176" s="44" t="s">
        <v>44</v>
      </c>
      <c r="I2176" s="42" t="s">
        <v>42</v>
      </c>
      <c r="J2176" s="42" t="s">
        <v>42</v>
      </c>
      <c r="K2176" s="42" t="s">
        <v>42</v>
      </c>
      <c r="L2176" s="45" t="n">
        <f>AF2176</f>
        <v>0</v>
      </c>
      <c r="M2176" s="46" t="s">
        <v>46</v>
      </c>
      <c r="N2176" s="58" t="n">
        <v>11111</v>
      </c>
      <c r="O2176" s="47" t="n">
        <f>L2176*N2176*BJ2176</f>
        <v>0</v>
      </c>
      <c r="P2176" s="48" t="n">
        <f>BH2176</f>
        <v>0</v>
      </c>
      <c r="Q2176" s="45">
             </c>
      <c r="R2176" s="49" t="n">
        <f>L2176*Q2176</f>
        <v>0</v>
      </c>
      <c r="S2176" s="46" t="s">
        <f>IF(I2176="粉剂", "千克", IF(I2176="", "", "粒"))</f>
        <v>47</v>
      </c>
      <c r="T2176" s="49">
             </c>
      <c r="U2176" s="49">
             </c>
      <c r="V2176" s="49">
             </c>
      <c r="W2176" s="49">
             </c>
      <c r="X2176" s="49">
             </c>
      <c r="Y2176" s="49">
             </c>
      <c r="Z2176" s="49">
             </c>
      <c r="AA2176" s="49">
             </c>
      <c r="AB2176" s="49">
             </c>
      <c r="AC2176" s="49">
             </c>
      <c r="AD2176" s="49">
             </c>
      <c r="AE2176" s="49">
             </c>
      <c r="AF2176" s="45" t="n">
        <f>T2176+U2176+V2176+W2176+X2176+Y2176+Z2176+AA2176+AB2176+AC2176+AD2176+AE2176</f>
        <v>0</v>
      </c>
      <c r="AG2176" s="50">
             </c>
      <c r="AH2176" s="51" t="n">
        <f>$Q2176*T2176</f>
        <v>0</v>
      </c>
      <c r="AI2176" s="51" t="n">
        <f>$Q2176*U2176</f>
        <v>0</v>
      </c>
      <c r="AJ2176" s="51" t="n">
        <f>$Q2176*V2176</f>
        <v>0</v>
      </c>
      <c r="AK2176" s="51" t="n">
        <f>$Q2176*W2176</f>
        <v>0</v>
      </c>
      <c r="AL2176" s="51" t="n">
        <f>$Q2176*X2176</f>
        <v>0</v>
      </c>
      <c r="AM2176" s="51" t="n">
        <f>$Q2176*Y2176</f>
        <v>0</v>
      </c>
      <c r="AN2176" s="51" t="n">
        <f>$Q2176*Z2176</f>
        <v>0</v>
      </c>
      <c r="AO2176" s="52" t="n">
        <f>$Q2176*AA2176</f>
        <v>0</v>
      </c>
      <c r="AP2176" s="52" t="n">
        <f>$Q2176*AB2176</f>
        <v>0</v>
      </c>
      <c r="AQ2176" s="52" t="n">
        <f>$Q2176*AC2176</f>
        <v>0</v>
      </c>
      <c r="AR2176" s="52" t="n">
        <f>$Q2176*AD2176</f>
        <v>0</v>
      </c>
      <c r="AS2176" s="52" t="n">
        <f>$Q2176*AE2176</f>
        <v>0</v>
      </c>
      <c r="AT2176" s="52" t="n">
        <f>SUM(AH2176:AS2176)</f>
        <v>0</v>
      </c>
      <c r="AU2176" s="53">
             </c>
      <c r="AV2176" s="54" t="n">
        <f>IF($M2176="人民币", $N2176*T2176*$BJ2176/1.13, $N2176*T2176*$BJ2176)</f>
        <v>0</v>
      </c>
      <c r="AW2176" s="54" t="n">
        <f>IF($M2176="人民币", $N2176*U2176*$BJ2176/1.13, $N2176*U2176*$BJ2176)</f>
        <v>0</v>
      </c>
      <c r="AX2176" s="54" t="n">
        <f>IF($M2176="人民币", $N2176*V2176*$BJ2176/1.13, $N2176*V2176*$BJ2176)</f>
        <v>0</v>
      </c>
      <c r="AY2176" s="54" t="n">
        <f>IF($M2176="人民币", $N2176*W2176*$BJ2176/1.13, $N2176*W2176*$BJ2176)</f>
        <v>0</v>
      </c>
      <c r="AZ2176" s="54" t="n">
        <f>IF($M2176="人民币", $N2176*X2176*$BJ2176/1.13, $N2176*X2176*$BJ2176)</f>
        <v>0</v>
      </c>
      <c r="BA2176" s="54" t="n">
        <f>IF($M2176="人民币", $N2176*Y2176*$BJ2176/1.13, $N2176*Y2176*$BJ2176)</f>
        <v>0</v>
      </c>
      <c r="BB2176" s="54" t="n">
        <f>IF($M2176="人民币", $N2176*Z2176*$BJ2176/1.13, $N2176*Z2176*$BJ2176)</f>
        <v>0</v>
      </c>
      <c r="BC2176" s="54" t="n">
        <f>IF($M2176="人民币", $N2176*AA2176*$BJ2176/1.13, $N2176*AA2176*$BJ2176)</f>
        <v>0</v>
      </c>
      <c r="BD2176" s="54" t="n">
        <f>IF($M2176="人民币", $N2176*AB2176*$BJ2176/1.13, $N2176*AB2176*$BJ2176)</f>
        <v>0</v>
      </c>
      <c r="BE2176" s="54" t="n">
        <f>IF($M2176="人民币", $N2176*AC2176*$BJ2176/1.13, $N2176*AC2176*$BJ2176)</f>
        <v>0</v>
      </c>
      <c r="BF2176" s="54" t="n">
        <f>IF($M2176="人民币", $N2176*AD2176*$BJ2176/1.13, $N2176*AD2176*$BJ2176)</f>
        <v>0</v>
      </c>
      <c r="BG2176" s="54" t="n">
        <f>IF($M2176="人民币", $N2176*AE2176*$BJ2176/1.13, $N2176*AE2176*$BJ2176)</f>
        <v>0</v>
      </c>
      <c r="BH2176" s="55" t="n">
        <f>SUM(AV2176:BG2176)</f>
        <v>0</v>
      </c>
      <c r="BI2176" s="56">
             </c>
      <c r="BJ2176" s="57" t="n">
        <v>2170</v>
      </c>
      <c r="BK2176" s="29" t="n">
        <f>IF(OR(D2176="", F2176="", J2176="", M2176=""), 1, 0)</f>
        <v>0</v>
      </c>
      <c r="BL2176" s="7">
             </c>
      <c r="BR2176" s="7">
             </c>
    </row>
    <row r="2177" x14ac:dyDescent="0.25">
      <c r="A2177" s="40" t="n">
        <f>ROW()-5</f>
        <v>2172</v>
      </c>
      <c r="B2177" s="41" t="s">
        <v>44</v>
      </c>
      <c r="C2177" s="42" t="s">
        <v>42</v>
      </c>
      <c r="D2177" s="43" t="s">
        <v>529</v>
      </c>
      <c r="E2177" s="42" t="s">
        <v>42</v>
      </c>
      <c r="F2177" s="43" t="s">
        <v>3360</v>
      </c>
      <c r="G2177" s="44" t="s">
        <v>3360</v>
      </c>
      <c r="H2177" s="44" t="s">
        <v>3361</v>
      </c>
      <c r="I2177" s="42" t="s">
        <v>42</v>
      </c>
      <c r="J2177" s="42" t="s">
        <v>42</v>
      </c>
      <c r="K2177" s="42" t="s">
        <v>42</v>
      </c>
      <c r="L2177" s="45" t="n">
        <f>AF2177</f>
        <v>0</v>
      </c>
      <c r="M2177" s="46" t="s">
        <v>46</v>
      </c>
      <c r="N2177" s="58" t="n">
        <v>11111</v>
      </c>
      <c r="O2177" s="47" t="n">
        <f>L2177*N2177*BJ2177</f>
        <v>0</v>
      </c>
      <c r="P2177" s="48" t="n">
        <f>BH2177</f>
        <v>0</v>
      </c>
      <c r="Q2177" s="45">
             </c>
      <c r="R2177" s="49" t="n">
        <f>L2177*Q2177</f>
        <v>0</v>
      </c>
      <c r="S2177" s="46" t="s">
        <f>IF(I2177="粉剂", "千克", IF(I2177="", "", "粒"))</f>
        <v>47</v>
      </c>
      <c r="T2177" s="49">
             </c>
      <c r="U2177" s="49">
             </c>
      <c r="V2177" s="49">
             </c>
      <c r="W2177" s="49">
             </c>
      <c r="X2177" s="49">
             </c>
      <c r="Y2177" s="49">
             </c>
      <c r="Z2177" s="49">
             </c>
      <c r="AA2177" s="49">
             </c>
      <c r="AB2177" s="49">
             </c>
      <c r="AC2177" s="49">
             </c>
      <c r="AD2177" s="49">
             </c>
      <c r="AE2177" s="49">
             </c>
      <c r="AF2177" s="45" t="n">
        <f>T2177+U2177+V2177+W2177+X2177+Y2177+Z2177+AA2177+AB2177+AC2177+AD2177+AE2177</f>
        <v>0</v>
      </c>
      <c r="AG2177" s="50">
             </c>
      <c r="AH2177" s="51" t="n">
        <f>$Q2177*T2177</f>
        <v>0</v>
      </c>
      <c r="AI2177" s="51" t="n">
        <f>$Q2177*U2177</f>
        <v>0</v>
      </c>
      <c r="AJ2177" s="51" t="n">
        <f>$Q2177*V2177</f>
        <v>0</v>
      </c>
      <c r="AK2177" s="51" t="n">
        <f>$Q2177*W2177</f>
        <v>0</v>
      </c>
      <c r="AL2177" s="51" t="n">
        <f>$Q2177*X2177</f>
        <v>0</v>
      </c>
      <c r="AM2177" s="51" t="n">
        <f>$Q2177*Y2177</f>
        <v>0</v>
      </c>
      <c r="AN2177" s="51" t="n">
        <f>$Q2177*Z2177</f>
        <v>0</v>
      </c>
      <c r="AO2177" s="52" t="n">
        <f>$Q2177*AA2177</f>
        <v>0</v>
      </c>
      <c r="AP2177" s="52" t="n">
        <f>$Q2177*AB2177</f>
        <v>0</v>
      </c>
      <c r="AQ2177" s="52" t="n">
        <f>$Q2177*AC2177</f>
        <v>0</v>
      </c>
      <c r="AR2177" s="52" t="n">
        <f>$Q2177*AD2177</f>
        <v>0</v>
      </c>
      <c r="AS2177" s="52" t="n">
        <f>$Q2177*AE2177</f>
        <v>0</v>
      </c>
      <c r="AT2177" s="52" t="n">
        <f>SUM(AH2177:AS2177)</f>
        <v>0</v>
      </c>
      <c r="AU2177" s="53">
             </c>
      <c r="AV2177" s="54" t="n">
        <f>IF($M2177="人民币", $N2177*T2177*$BJ2177/1.13, $N2177*T2177*$BJ2177)</f>
        <v>0</v>
      </c>
      <c r="AW2177" s="54" t="n">
        <f>IF($M2177="人民币", $N2177*U2177*$BJ2177/1.13, $N2177*U2177*$BJ2177)</f>
        <v>0</v>
      </c>
      <c r="AX2177" s="54" t="n">
        <f>IF($M2177="人民币", $N2177*V2177*$BJ2177/1.13, $N2177*V2177*$BJ2177)</f>
        <v>0</v>
      </c>
      <c r="AY2177" s="54" t="n">
        <f>IF($M2177="人民币", $N2177*W2177*$BJ2177/1.13, $N2177*W2177*$BJ2177)</f>
        <v>0</v>
      </c>
      <c r="AZ2177" s="54" t="n">
        <f>IF($M2177="人民币", $N2177*X2177*$BJ2177/1.13, $N2177*X2177*$BJ2177)</f>
        <v>0</v>
      </c>
      <c r="BA2177" s="54" t="n">
        <f>IF($M2177="人民币", $N2177*Y2177*$BJ2177/1.13, $N2177*Y2177*$BJ2177)</f>
        <v>0</v>
      </c>
      <c r="BB2177" s="54" t="n">
        <f>IF($M2177="人民币", $N2177*Z2177*$BJ2177/1.13, $N2177*Z2177*$BJ2177)</f>
        <v>0</v>
      </c>
      <c r="BC2177" s="54" t="n">
        <f>IF($M2177="人民币", $N2177*AA2177*$BJ2177/1.13, $N2177*AA2177*$BJ2177)</f>
        <v>0</v>
      </c>
      <c r="BD2177" s="54" t="n">
        <f>IF($M2177="人民币", $N2177*AB2177*$BJ2177/1.13, $N2177*AB2177*$BJ2177)</f>
        <v>0</v>
      </c>
      <c r="BE2177" s="54" t="n">
        <f>IF($M2177="人民币", $N2177*AC2177*$BJ2177/1.13, $N2177*AC2177*$BJ2177)</f>
        <v>0</v>
      </c>
      <c r="BF2177" s="54" t="n">
        <f>IF($M2177="人民币", $N2177*AD2177*$BJ2177/1.13, $N2177*AD2177*$BJ2177)</f>
        <v>0</v>
      </c>
      <c r="BG2177" s="54" t="n">
        <f>IF($M2177="人民币", $N2177*AE2177*$BJ2177/1.13, $N2177*AE2177*$BJ2177)</f>
        <v>0</v>
      </c>
      <c r="BH2177" s="55" t="n">
        <f>SUM(AV2177:BG2177)</f>
        <v>0</v>
      </c>
      <c r="BI2177" s="56">
             </c>
      <c r="BJ2177" s="57" t="n">
        <v>2171</v>
      </c>
      <c r="BK2177" s="29" t="n">
        <f>IF(OR(D2177="", F2177="", J2177="", M2177=""), 1, 0)</f>
        <v>0</v>
      </c>
      <c r="BL2177" s="7">
             </c>
      <c r="BR2177" s="7">
             </c>
    </row>
    <row r="2178" x14ac:dyDescent="0.25">
      <c r="A2178" s="40" t="n">
        <f>ROW()-5</f>
        <v>2173</v>
      </c>
      <c r="B2178" s="41" t="s">
        <v>44</v>
      </c>
      <c r="C2178" s="42" t="s">
        <v>42</v>
      </c>
      <c r="D2178" s="43" t="s">
        <v>531</v>
      </c>
      <c r="E2178" s="42" t="s">
        <v>42</v>
      </c>
      <c r="F2178" s="43" t="s">
        <v>3362</v>
      </c>
      <c r="G2178" s="44" t="s">
        <v>44</v>
      </c>
      <c r="H2178" s="44" t="s">
        <v>44</v>
      </c>
      <c r="I2178" s="42" t="s">
        <v>42</v>
      </c>
      <c r="J2178" s="42" t="s">
        <v>42</v>
      </c>
      <c r="K2178" s="42" t="s">
        <v>42</v>
      </c>
      <c r="L2178" s="45" t="n">
        <f>AF2178</f>
        <v>0</v>
      </c>
      <c r="M2178" s="46" t="s">
        <v>46</v>
      </c>
      <c r="N2178" s="58" t="n">
        <v>11111</v>
      </c>
      <c r="O2178" s="47" t="n">
        <f>L2178*N2178*BJ2178</f>
        <v>0</v>
      </c>
      <c r="P2178" s="48" t="n">
        <f>BH2178</f>
        <v>0</v>
      </c>
      <c r="Q2178" s="45">
             </c>
      <c r="R2178" s="49" t="n">
        <f>L2178*Q2178</f>
        <v>0</v>
      </c>
      <c r="S2178" s="46" t="s">
        <f>IF(I2178="粉剂", "千克", IF(I2178="", "", "粒"))</f>
        <v>47</v>
      </c>
      <c r="T2178" s="49">
             </c>
      <c r="U2178" s="49">
             </c>
      <c r="V2178" s="49">
             </c>
      <c r="W2178" s="49">
             </c>
      <c r="X2178" s="49">
             </c>
      <c r="Y2178" s="49">
             </c>
      <c r="Z2178" s="49">
             </c>
      <c r="AA2178" s="49">
             </c>
      <c r="AB2178" s="49">
             </c>
      <c r="AC2178" s="49">
             </c>
      <c r="AD2178" s="49">
             </c>
      <c r="AE2178" s="49">
             </c>
      <c r="AF2178" s="45" t="n">
        <f>T2178+U2178+V2178+W2178+X2178+Y2178+Z2178+AA2178+AB2178+AC2178+AD2178+AE2178</f>
        <v>0</v>
      </c>
      <c r="AG2178" s="50">
             </c>
      <c r="AH2178" s="51" t="n">
        <f>$Q2178*T2178</f>
        <v>0</v>
      </c>
      <c r="AI2178" s="51" t="n">
        <f>$Q2178*U2178</f>
        <v>0</v>
      </c>
      <c r="AJ2178" s="51" t="n">
        <f>$Q2178*V2178</f>
        <v>0</v>
      </c>
      <c r="AK2178" s="51" t="n">
        <f>$Q2178*W2178</f>
        <v>0</v>
      </c>
      <c r="AL2178" s="51" t="n">
        <f>$Q2178*X2178</f>
        <v>0</v>
      </c>
      <c r="AM2178" s="51" t="n">
        <f>$Q2178*Y2178</f>
        <v>0</v>
      </c>
      <c r="AN2178" s="51" t="n">
        <f>$Q2178*Z2178</f>
        <v>0</v>
      </c>
      <c r="AO2178" s="52" t="n">
        <f>$Q2178*AA2178</f>
        <v>0</v>
      </c>
      <c r="AP2178" s="52" t="n">
        <f>$Q2178*AB2178</f>
        <v>0</v>
      </c>
      <c r="AQ2178" s="52" t="n">
        <f>$Q2178*AC2178</f>
        <v>0</v>
      </c>
      <c r="AR2178" s="52" t="n">
        <f>$Q2178*AD2178</f>
        <v>0</v>
      </c>
      <c r="AS2178" s="52" t="n">
        <f>$Q2178*AE2178</f>
        <v>0</v>
      </c>
      <c r="AT2178" s="52" t="n">
        <f>SUM(AH2178:AS2178)</f>
        <v>0</v>
      </c>
      <c r="AU2178" s="53">
             </c>
      <c r="AV2178" s="54" t="n">
        <f>IF($M2178="人民币", $N2178*T2178*$BJ2178/1.13, $N2178*T2178*$BJ2178)</f>
        <v>0</v>
      </c>
      <c r="AW2178" s="54" t="n">
        <f>IF($M2178="人民币", $N2178*U2178*$BJ2178/1.13, $N2178*U2178*$BJ2178)</f>
        <v>0</v>
      </c>
      <c r="AX2178" s="54" t="n">
        <f>IF($M2178="人民币", $N2178*V2178*$BJ2178/1.13, $N2178*V2178*$BJ2178)</f>
        <v>0</v>
      </c>
      <c r="AY2178" s="54" t="n">
        <f>IF($M2178="人民币", $N2178*W2178*$BJ2178/1.13, $N2178*W2178*$BJ2178)</f>
        <v>0</v>
      </c>
      <c r="AZ2178" s="54" t="n">
        <f>IF($M2178="人民币", $N2178*X2178*$BJ2178/1.13, $N2178*X2178*$BJ2178)</f>
        <v>0</v>
      </c>
      <c r="BA2178" s="54" t="n">
        <f>IF($M2178="人民币", $N2178*Y2178*$BJ2178/1.13, $N2178*Y2178*$BJ2178)</f>
        <v>0</v>
      </c>
      <c r="BB2178" s="54" t="n">
        <f>IF($M2178="人民币", $N2178*Z2178*$BJ2178/1.13, $N2178*Z2178*$BJ2178)</f>
        <v>0</v>
      </c>
      <c r="BC2178" s="54" t="n">
        <f>IF($M2178="人民币", $N2178*AA2178*$BJ2178/1.13, $N2178*AA2178*$BJ2178)</f>
        <v>0</v>
      </c>
      <c r="BD2178" s="54" t="n">
        <f>IF($M2178="人民币", $N2178*AB2178*$BJ2178/1.13, $N2178*AB2178*$BJ2178)</f>
        <v>0</v>
      </c>
      <c r="BE2178" s="54" t="n">
        <f>IF($M2178="人民币", $N2178*AC2178*$BJ2178/1.13, $N2178*AC2178*$BJ2178)</f>
        <v>0</v>
      </c>
      <c r="BF2178" s="54" t="n">
        <f>IF($M2178="人民币", $N2178*AD2178*$BJ2178/1.13, $N2178*AD2178*$BJ2178)</f>
        <v>0</v>
      </c>
      <c r="BG2178" s="54" t="n">
        <f>IF($M2178="人民币", $N2178*AE2178*$BJ2178/1.13, $N2178*AE2178*$BJ2178)</f>
        <v>0</v>
      </c>
      <c r="BH2178" s="55" t="n">
        <f>SUM(AV2178:BG2178)</f>
        <v>0</v>
      </c>
      <c r="BI2178" s="56">
             </c>
      <c r="BJ2178" s="57" t="n">
        <v>2172</v>
      </c>
      <c r="BK2178" s="29" t="n">
        <f>IF(OR(D2178="", F2178="", J2178="", M2178=""), 1, 0)</f>
        <v>0</v>
      </c>
      <c r="BL2178" s="7">
             </c>
      <c r="BR2178" s="7">
             </c>
    </row>
    <row r="2179" x14ac:dyDescent="0.25">
      <c r="A2179" s="40" t="n">
        <f>ROW()-5</f>
        <v>2174</v>
      </c>
      <c r="B2179" s="41" t="s">
        <v>44</v>
      </c>
      <c r="C2179" s="42" t="s">
        <v>42</v>
      </c>
      <c r="D2179" s="43" t="s">
        <v>533</v>
      </c>
      <c r="E2179" s="42" t="s">
        <v>42</v>
      </c>
      <c r="F2179" s="43" t="s">
        <v>3363</v>
      </c>
      <c r="G2179" s="44" t="s">
        <v>44</v>
      </c>
      <c r="H2179" s="44" t="s">
        <v>44</v>
      </c>
      <c r="I2179" s="42" t="s">
        <v>42</v>
      </c>
      <c r="J2179" s="42" t="s">
        <v>42</v>
      </c>
      <c r="K2179" s="42" t="s">
        <v>42</v>
      </c>
      <c r="L2179" s="45" t="n">
        <f>AF2179</f>
        <v>0</v>
      </c>
      <c r="M2179" s="46" t="s">
        <v>46</v>
      </c>
      <c r="N2179" s="58" t="n">
        <v>11111</v>
      </c>
      <c r="O2179" s="47" t="n">
        <f>L2179*N2179*BJ2179</f>
        <v>0</v>
      </c>
      <c r="P2179" s="48" t="n">
        <f>BH2179</f>
        <v>0</v>
      </c>
      <c r="Q2179" s="45">
             </c>
      <c r="R2179" s="49" t="n">
        <f>L2179*Q2179</f>
        <v>0</v>
      </c>
      <c r="S2179" s="46" t="s">
        <f>IF(I2179="粉剂", "千克", IF(I2179="", "", "粒"))</f>
        <v>47</v>
      </c>
      <c r="T2179" s="49">
             </c>
      <c r="U2179" s="49">
             </c>
      <c r="V2179" s="49">
             </c>
      <c r="W2179" s="49">
             </c>
      <c r="X2179" s="49">
             </c>
      <c r="Y2179" s="49">
             </c>
      <c r="Z2179" s="49">
             </c>
      <c r="AA2179" s="49">
             </c>
      <c r="AB2179" s="49">
             </c>
      <c r="AC2179" s="49">
             </c>
      <c r="AD2179" s="49">
             </c>
      <c r="AE2179" s="49">
             </c>
      <c r="AF2179" s="45" t="n">
        <f>T2179+U2179+V2179+W2179+X2179+Y2179+Z2179+AA2179+AB2179+AC2179+AD2179+AE2179</f>
        <v>0</v>
      </c>
      <c r="AG2179" s="50">
             </c>
      <c r="AH2179" s="51" t="n">
        <f>$Q2179*T2179</f>
        <v>0</v>
      </c>
      <c r="AI2179" s="51" t="n">
        <f>$Q2179*U2179</f>
        <v>0</v>
      </c>
      <c r="AJ2179" s="51" t="n">
        <f>$Q2179*V2179</f>
        <v>0</v>
      </c>
      <c r="AK2179" s="51" t="n">
        <f>$Q2179*W2179</f>
        <v>0</v>
      </c>
      <c r="AL2179" s="51" t="n">
        <f>$Q2179*X2179</f>
        <v>0</v>
      </c>
      <c r="AM2179" s="51" t="n">
        <f>$Q2179*Y2179</f>
        <v>0</v>
      </c>
      <c r="AN2179" s="51" t="n">
        <f>$Q2179*Z2179</f>
        <v>0</v>
      </c>
      <c r="AO2179" s="52" t="n">
        <f>$Q2179*AA2179</f>
        <v>0</v>
      </c>
      <c r="AP2179" s="52" t="n">
        <f>$Q2179*AB2179</f>
        <v>0</v>
      </c>
      <c r="AQ2179" s="52" t="n">
        <f>$Q2179*AC2179</f>
        <v>0</v>
      </c>
      <c r="AR2179" s="52" t="n">
        <f>$Q2179*AD2179</f>
        <v>0</v>
      </c>
      <c r="AS2179" s="52" t="n">
        <f>$Q2179*AE2179</f>
        <v>0</v>
      </c>
      <c r="AT2179" s="52" t="n">
        <f>SUM(AH2179:AS2179)</f>
        <v>0</v>
      </c>
      <c r="AU2179" s="53">
             </c>
      <c r="AV2179" s="54" t="n">
        <f>IF($M2179="人民币", $N2179*T2179*$BJ2179/1.13, $N2179*T2179*$BJ2179)</f>
        <v>0</v>
      </c>
      <c r="AW2179" s="54" t="n">
        <f>IF($M2179="人民币", $N2179*U2179*$BJ2179/1.13, $N2179*U2179*$BJ2179)</f>
        <v>0</v>
      </c>
      <c r="AX2179" s="54" t="n">
        <f>IF($M2179="人民币", $N2179*V2179*$BJ2179/1.13, $N2179*V2179*$BJ2179)</f>
        <v>0</v>
      </c>
      <c r="AY2179" s="54" t="n">
        <f>IF($M2179="人民币", $N2179*W2179*$BJ2179/1.13, $N2179*W2179*$BJ2179)</f>
        <v>0</v>
      </c>
      <c r="AZ2179" s="54" t="n">
        <f>IF($M2179="人民币", $N2179*X2179*$BJ2179/1.13, $N2179*X2179*$BJ2179)</f>
        <v>0</v>
      </c>
      <c r="BA2179" s="54" t="n">
        <f>IF($M2179="人民币", $N2179*Y2179*$BJ2179/1.13, $N2179*Y2179*$BJ2179)</f>
        <v>0</v>
      </c>
      <c r="BB2179" s="54" t="n">
        <f>IF($M2179="人民币", $N2179*Z2179*$BJ2179/1.13, $N2179*Z2179*$BJ2179)</f>
        <v>0</v>
      </c>
      <c r="BC2179" s="54" t="n">
        <f>IF($M2179="人民币", $N2179*AA2179*$BJ2179/1.13, $N2179*AA2179*$BJ2179)</f>
        <v>0</v>
      </c>
      <c r="BD2179" s="54" t="n">
        <f>IF($M2179="人民币", $N2179*AB2179*$BJ2179/1.13, $N2179*AB2179*$BJ2179)</f>
        <v>0</v>
      </c>
      <c r="BE2179" s="54" t="n">
        <f>IF($M2179="人民币", $N2179*AC2179*$BJ2179/1.13, $N2179*AC2179*$BJ2179)</f>
        <v>0</v>
      </c>
      <c r="BF2179" s="54" t="n">
        <f>IF($M2179="人民币", $N2179*AD2179*$BJ2179/1.13, $N2179*AD2179*$BJ2179)</f>
        <v>0</v>
      </c>
      <c r="BG2179" s="54" t="n">
        <f>IF($M2179="人民币", $N2179*AE2179*$BJ2179/1.13, $N2179*AE2179*$BJ2179)</f>
        <v>0</v>
      </c>
      <c r="BH2179" s="55" t="n">
        <f>SUM(AV2179:BG2179)</f>
        <v>0</v>
      </c>
      <c r="BI2179" s="56">
             </c>
      <c r="BJ2179" s="57" t="n">
        <v>2173</v>
      </c>
      <c r="BK2179" s="29" t="n">
        <f>IF(OR(D2179="", F2179="", J2179="", M2179=""), 1, 0)</f>
        <v>0</v>
      </c>
      <c r="BL2179" s="7">
             </c>
      <c r="BR2179" s="7">
             </c>
    </row>
    <row r="2180" x14ac:dyDescent="0.25">
      <c r="A2180" s="40" t="n">
        <f>ROW()-5</f>
        <v>2175</v>
      </c>
      <c r="B2180" s="41" t="s">
        <v>44</v>
      </c>
      <c r="C2180" s="42" t="s">
        <v>42</v>
      </c>
      <c r="D2180" s="43" t="s">
        <v>535</v>
      </c>
      <c r="E2180" s="42" t="s">
        <v>42</v>
      </c>
      <c r="F2180" s="43" t="s">
        <v>3364</v>
      </c>
      <c r="G2180" s="44" t="s">
        <v>3364</v>
      </c>
      <c r="H2180" s="44" t="s">
        <v>3365</v>
      </c>
      <c r="I2180" s="42" t="s">
        <v>42</v>
      </c>
      <c r="J2180" s="42" t="s">
        <v>42</v>
      </c>
      <c r="K2180" s="42" t="s">
        <v>42</v>
      </c>
      <c r="L2180" s="45" t="n">
        <f>AF2180</f>
        <v>0</v>
      </c>
      <c r="M2180" s="46" t="s">
        <v>46</v>
      </c>
      <c r="N2180" s="58" t="n">
        <v>11111</v>
      </c>
      <c r="O2180" s="47" t="n">
        <f>L2180*N2180*BJ2180</f>
        <v>0</v>
      </c>
      <c r="P2180" s="48" t="n">
        <f>BH2180</f>
        <v>0</v>
      </c>
      <c r="Q2180" s="45">
             </c>
      <c r="R2180" s="49" t="n">
        <f>L2180*Q2180</f>
        <v>0</v>
      </c>
      <c r="S2180" s="46" t="s">
        <f>IF(I2180="粉剂", "千克", IF(I2180="", "", "粒"))</f>
        <v>47</v>
      </c>
      <c r="T2180" s="49">
             </c>
      <c r="U2180" s="49">
             </c>
      <c r="V2180" s="49">
             </c>
      <c r="W2180" s="49">
             </c>
      <c r="X2180" s="49">
             </c>
      <c r="Y2180" s="49">
             </c>
      <c r="Z2180" s="49">
             </c>
      <c r="AA2180" s="49">
             </c>
      <c r="AB2180" s="49">
             </c>
      <c r="AC2180" s="49">
             </c>
      <c r="AD2180" s="49">
             </c>
      <c r="AE2180" s="49">
             </c>
      <c r="AF2180" s="45" t="n">
        <f>T2180+U2180+V2180+W2180+X2180+Y2180+Z2180+AA2180+AB2180+AC2180+AD2180+AE2180</f>
        <v>0</v>
      </c>
      <c r="AG2180" s="50">
             </c>
      <c r="AH2180" s="51" t="n">
        <f>$Q2180*T2180</f>
        <v>0</v>
      </c>
      <c r="AI2180" s="51" t="n">
        <f>$Q2180*U2180</f>
        <v>0</v>
      </c>
      <c r="AJ2180" s="51" t="n">
        <f>$Q2180*V2180</f>
        <v>0</v>
      </c>
      <c r="AK2180" s="51" t="n">
        <f>$Q2180*W2180</f>
        <v>0</v>
      </c>
      <c r="AL2180" s="51" t="n">
        <f>$Q2180*X2180</f>
        <v>0</v>
      </c>
      <c r="AM2180" s="51" t="n">
        <f>$Q2180*Y2180</f>
        <v>0</v>
      </c>
      <c r="AN2180" s="51" t="n">
        <f>$Q2180*Z2180</f>
        <v>0</v>
      </c>
      <c r="AO2180" s="52" t="n">
        <f>$Q2180*AA2180</f>
        <v>0</v>
      </c>
      <c r="AP2180" s="52" t="n">
        <f>$Q2180*AB2180</f>
        <v>0</v>
      </c>
      <c r="AQ2180" s="52" t="n">
        <f>$Q2180*AC2180</f>
        <v>0</v>
      </c>
      <c r="AR2180" s="52" t="n">
        <f>$Q2180*AD2180</f>
        <v>0</v>
      </c>
      <c r="AS2180" s="52" t="n">
        <f>$Q2180*AE2180</f>
        <v>0</v>
      </c>
      <c r="AT2180" s="52" t="n">
        <f>SUM(AH2180:AS2180)</f>
        <v>0</v>
      </c>
      <c r="AU2180" s="53">
             </c>
      <c r="AV2180" s="54" t="n">
        <f>IF($M2180="人民币", $N2180*T2180*$BJ2180/1.13, $N2180*T2180*$BJ2180)</f>
        <v>0</v>
      </c>
      <c r="AW2180" s="54" t="n">
        <f>IF($M2180="人民币", $N2180*U2180*$BJ2180/1.13, $N2180*U2180*$BJ2180)</f>
        <v>0</v>
      </c>
      <c r="AX2180" s="54" t="n">
        <f>IF($M2180="人民币", $N2180*V2180*$BJ2180/1.13, $N2180*V2180*$BJ2180)</f>
        <v>0</v>
      </c>
      <c r="AY2180" s="54" t="n">
        <f>IF($M2180="人民币", $N2180*W2180*$BJ2180/1.13, $N2180*W2180*$BJ2180)</f>
        <v>0</v>
      </c>
      <c r="AZ2180" s="54" t="n">
        <f>IF($M2180="人民币", $N2180*X2180*$BJ2180/1.13, $N2180*X2180*$BJ2180)</f>
        <v>0</v>
      </c>
      <c r="BA2180" s="54" t="n">
        <f>IF($M2180="人民币", $N2180*Y2180*$BJ2180/1.13, $N2180*Y2180*$BJ2180)</f>
        <v>0</v>
      </c>
      <c r="BB2180" s="54" t="n">
        <f>IF($M2180="人民币", $N2180*Z2180*$BJ2180/1.13, $N2180*Z2180*$BJ2180)</f>
        <v>0</v>
      </c>
      <c r="BC2180" s="54" t="n">
        <f>IF($M2180="人民币", $N2180*AA2180*$BJ2180/1.13, $N2180*AA2180*$BJ2180)</f>
        <v>0</v>
      </c>
      <c r="BD2180" s="54" t="n">
        <f>IF($M2180="人民币", $N2180*AB2180*$BJ2180/1.13, $N2180*AB2180*$BJ2180)</f>
        <v>0</v>
      </c>
      <c r="BE2180" s="54" t="n">
        <f>IF($M2180="人民币", $N2180*AC2180*$BJ2180/1.13, $N2180*AC2180*$BJ2180)</f>
        <v>0</v>
      </c>
      <c r="BF2180" s="54" t="n">
        <f>IF($M2180="人民币", $N2180*AD2180*$BJ2180/1.13, $N2180*AD2180*$BJ2180)</f>
        <v>0</v>
      </c>
      <c r="BG2180" s="54" t="n">
        <f>IF($M2180="人民币", $N2180*AE2180*$BJ2180/1.13, $N2180*AE2180*$BJ2180)</f>
        <v>0</v>
      </c>
      <c r="BH2180" s="55" t="n">
        <f>SUM(AV2180:BG2180)</f>
        <v>0</v>
      </c>
      <c r="BI2180" s="56">
             </c>
      <c r="BJ2180" s="57" t="n">
        <v>2174</v>
      </c>
      <c r="BK2180" s="29" t="n">
        <f>IF(OR(D2180="", F2180="", J2180="", M2180=""), 1, 0)</f>
        <v>0</v>
      </c>
      <c r="BL2180" s="7">
             </c>
      <c r="BR2180" s="7">
             </c>
    </row>
    <row r="2181" x14ac:dyDescent="0.25">
      <c r="A2181" s="40" t="n">
        <f>ROW()-5</f>
        <v>2176</v>
      </c>
      <c r="B2181" s="41" t="s">
        <v>44</v>
      </c>
      <c r="C2181" s="42" t="s">
        <v>42</v>
      </c>
      <c r="D2181" s="43" t="s">
        <v>537</v>
      </c>
      <c r="E2181" s="42" t="s">
        <v>42</v>
      </c>
      <c r="F2181" s="43" t="s">
        <v>3366</v>
      </c>
      <c r="G2181" s="44" t="s">
        <v>3366</v>
      </c>
      <c r="H2181" s="44" t="s">
        <v>3367</v>
      </c>
      <c r="I2181" s="42" t="s">
        <v>42</v>
      </c>
      <c r="J2181" s="42" t="s">
        <v>42</v>
      </c>
      <c r="K2181" s="42" t="s">
        <v>42</v>
      </c>
      <c r="L2181" s="45" t="n">
        <f>AF2181</f>
        <v>0</v>
      </c>
      <c r="M2181" s="46" t="s">
        <v>46</v>
      </c>
      <c r="N2181" s="58" t="n">
        <v>11111</v>
      </c>
      <c r="O2181" s="47" t="n">
        <f>L2181*N2181*BJ2181</f>
        <v>0</v>
      </c>
      <c r="P2181" s="48" t="n">
        <f>BH2181</f>
        <v>0</v>
      </c>
      <c r="Q2181" s="45">
             </c>
      <c r="R2181" s="49" t="n">
        <f>L2181*Q2181</f>
        <v>0</v>
      </c>
      <c r="S2181" s="46" t="s">
        <f>IF(I2181="粉剂", "千克", IF(I2181="", "", "粒"))</f>
        <v>47</v>
      </c>
      <c r="T2181" s="49">
             </c>
      <c r="U2181" s="49">
             </c>
      <c r="V2181" s="49">
             </c>
      <c r="W2181" s="49">
             </c>
      <c r="X2181" s="49">
             </c>
      <c r="Y2181" s="49">
             </c>
      <c r="Z2181" s="49">
             </c>
      <c r="AA2181" s="49">
             </c>
      <c r="AB2181" s="49">
             </c>
      <c r="AC2181" s="49">
             </c>
      <c r="AD2181" s="49">
             </c>
      <c r="AE2181" s="49">
             </c>
      <c r="AF2181" s="45" t="n">
        <f>T2181+U2181+V2181+W2181+X2181+Y2181+Z2181+AA2181+AB2181+AC2181+AD2181+AE2181</f>
        <v>0</v>
      </c>
      <c r="AG2181" s="50">
             </c>
      <c r="AH2181" s="51" t="n">
        <f>$Q2181*T2181</f>
        <v>0</v>
      </c>
      <c r="AI2181" s="51" t="n">
        <f>$Q2181*U2181</f>
        <v>0</v>
      </c>
      <c r="AJ2181" s="51" t="n">
        <f>$Q2181*V2181</f>
        <v>0</v>
      </c>
      <c r="AK2181" s="51" t="n">
        <f>$Q2181*W2181</f>
        <v>0</v>
      </c>
      <c r="AL2181" s="51" t="n">
        <f>$Q2181*X2181</f>
        <v>0</v>
      </c>
      <c r="AM2181" s="51" t="n">
        <f>$Q2181*Y2181</f>
        <v>0</v>
      </c>
      <c r="AN2181" s="51" t="n">
        <f>$Q2181*Z2181</f>
        <v>0</v>
      </c>
      <c r="AO2181" s="52" t="n">
        <f>$Q2181*AA2181</f>
        <v>0</v>
      </c>
      <c r="AP2181" s="52" t="n">
        <f>$Q2181*AB2181</f>
        <v>0</v>
      </c>
      <c r="AQ2181" s="52" t="n">
        <f>$Q2181*AC2181</f>
        <v>0</v>
      </c>
      <c r="AR2181" s="52" t="n">
        <f>$Q2181*AD2181</f>
        <v>0</v>
      </c>
      <c r="AS2181" s="52" t="n">
        <f>$Q2181*AE2181</f>
        <v>0</v>
      </c>
      <c r="AT2181" s="52" t="n">
        <f>SUM(AH2181:AS2181)</f>
        <v>0</v>
      </c>
      <c r="AU2181" s="53">
             </c>
      <c r="AV2181" s="54" t="n">
        <f>IF($M2181="人民币", $N2181*T2181*$BJ2181/1.13, $N2181*T2181*$BJ2181)</f>
        <v>0</v>
      </c>
      <c r="AW2181" s="54" t="n">
        <f>IF($M2181="人民币", $N2181*U2181*$BJ2181/1.13, $N2181*U2181*$BJ2181)</f>
        <v>0</v>
      </c>
      <c r="AX2181" s="54" t="n">
        <f>IF($M2181="人民币", $N2181*V2181*$BJ2181/1.13, $N2181*V2181*$BJ2181)</f>
        <v>0</v>
      </c>
      <c r="AY2181" s="54" t="n">
        <f>IF($M2181="人民币", $N2181*W2181*$BJ2181/1.13, $N2181*W2181*$BJ2181)</f>
        <v>0</v>
      </c>
      <c r="AZ2181" s="54" t="n">
        <f>IF($M2181="人民币", $N2181*X2181*$BJ2181/1.13, $N2181*X2181*$BJ2181)</f>
        <v>0</v>
      </c>
      <c r="BA2181" s="54" t="n">
        <f>IF($M2181="人民币", $N2181*Y2181*$BJ2181/1.13, $N2181*Y2181*$BJ2181)</f>
        <v>0</v>
      </c>
      <c r="BB2181" s="54" t="n">
        <f>IF($M2181="人民币", $N2181*Z2181*$BJ2181/1.13, $N2181*Z2181*$BJ2181)</f>
        <v>0</v>
      </c>
      <c r="BC2181" s="54" t="n">
        <f>IF($M2181="人民币", $N2181*AA2181*$BJ2181/1.13, $N2181*AA2181*$BJ2181)</f>
        <v>0</v>
      </c>
      <c r="BD2181" s="54" t="n">
        <f>IF($M2181="人民币", $N2181*AB2181*$BJ2181/1.13, $N2181*AB2181*$BJ2181)</f>
        <v>0</v>
      </c>
      <c r="BE2181" s="54" t="n">
        <f>IF($M2181="人民币", $N2181*AC2181*$BJ2181/1.13, $N2181*AC2181*$BJ2181)</f>
        <v>0</v>
      </c>
      <c r="BF2181" s="54" t="n">
        <f>IF($M2181="人民币", $N2181*AD2181*$BJ2181/1.13, $N2181*AD2181*$BJ2181)</f>
        <v>0</v>
      </c>
      <c r="BG2181" s="54" t="n">
        <f>IF($M2181="人民币", $N2181*AE2181*$BJ2181/1.13, $N2181*AE2181*$BJ2181)</f>
        <v>0</v>
      </c>
      <c r="BH2181" s="55" t="n">
        <f>SUM(AV2181:BG2181)</f>
        <v>0</v>
      </c>
      <c r="BI2181" s="56">
             </c>
      <c r="BJ2181" s="57" t="n">
        <v>2175</v>
      </c>
      <c r="BK2181" s="29" t="n">
        <f>IF(OR(D2181="", F2181="", J2181="", M2181=""), 1, 0)</f>
        <v>0</v>
      </c>
      <c r="BL2181" s="7">
             </c>
      <c r="BR2181" s="7">
             </c>
    </row>
    <row r="2182" x14ac:dyDescent="0.25">
      <c r="A2182" s="40" t="n">
        <f>ROW()-5</f>
        <v>2177</v>
      </c>
      <c r="B2182" s="41" t="s">
        <v>44</v>
      </c>
      <c r="C2182" s="42" t="s">
        <v>42</v>
      </c>
      <c r="D2182" s="43" t="s">
        <v>539</v>
      </c>
      <c r="E2182" s="42" t="s">
        <v>42</v>
      </c>
      <c r="F2182" s="43" t="s">
        <v>3368</v>
      </c>
      <c r="G2182" s="44" t="s">
        <v>44</v>
      </c>
      <c r="H2182" s="44" t="s">
        <v>44</v>
      </c>
      <c r="I2182" s="42" t="s">
        <v>42</v>
      </c>
      <c r="J2182" s="42" t="s">
        <v>42</v>
      </c>
      <c r="K2182" s="42" t="s">
        <v>42</v>
      </c>
      <c r="L2182" s="45" t="n">
        <f>AF2182</f>
        <v>0</v>
      </c>
      <c r="M2182" s="46" t="s">
        <v>46</v>
      </c>
      <c r="N2182" s="58" t="n">
        <v>11111</v>
      </c>
      <c r="O2182" s="47" t="n">
        <f>L2182*N2182*BJ2182</f>
        <v>0</v>
      </c>
      <c r="P2182" s="48" t="n">
        <f>BH2182</f>
        <v>0</v>
      </c>
      <c r="Q2182" s="45">
             </c>
      <c r="R2182" s="49" t="n">
        <f>L2182*Q2182</f>
        <v>0</v>
      </c>
      <c r="S2182" s="46" t="s">
        <f>IF(I2182="粉剂", "千克", IF(I2182="", "", "粒"))</f>
        <v>47</v>
      </c>
      <c r="T2182" s="49">
             </c>
      <c r="U2182" s="49">
             </c>
      <c r="V2182" s="49">
             </c>
      <c r="W2182" s="49">
             </c>
      <c r="X2182" s="49">
             </c>
      <c r="Y2182" s="49">
             </c>
      <c r="Z2182" s="49">
             </c>
      <c r="AA2182" s="49">
             </c>
      <c r="AB2182" s="49">
             </c>
      <c r="AC2182" s="49">
             </c>
      <c r="AD2182" s="49">
             </c>
      <c r="AE2182" s="49">
             </c>
      <c r="AF2182" s="45" t="n">
        <f>T2182+U2182+V2182+W2182+X2182+Y2182+Z2182+AA2182+AB2182+AC2182+AD2182+AE2182</f>
        <v>0</v>
      </c>
      <c r="AG2182" s="50">
             </c>
      <c r="AH2182" s="51" t="n">
        <f>$Q2182*T2182</f>
        <v>0</v>
      </c>
      <c r="AI2182" s="51" t="n">
        <f>$Q2182*U2182</f>
        <v>0</v>
      </c>
      <c r="AJ2182" s="51" t="n">
        <f>$Q2182*V2182</f>
        <v>0</v>
      </c>
      <c r="AK2182" s="51" t="n">
        <f>$Q2182*W2182</f>
        <v>0</v>
      </c>
      <c r="AL2182" s="51" t="n">
        <f>$Q2182*X2182</f>
        <v>0</v>
      </c>
      <c r="AM2182" s="51" t="n">
        <f>$Q2182*Y2182</f>
        <v>0</v>
      </c>
      <c r="AN2182" s="51" t="n">
        <f>$Q2182*Z2182</f>
        <v>0</v>
      </c>
      <c r="AO2182" s="52" t="n">
        <f>$Q2182*AA2182</f>
        <v>0</v>
      </c>
      <c r="AP2182" s="52" t="n">
        <f>$Q2182*AB2182</f>
        <v>0</v>
      </c>
      <c r="AQ2182" s="52" t="n">
        <f>$Q2182*AC2182</f>
        <v>0</v>
      </c>
      <c r="AR2182" s="52" t="n">
        <f>$Q2182*AD2182</f>
        <v>0</v>
      </c>
      <c r="AS2182" s="52" t="n">
        <f>$Q2182*AE2182</f>
        <v>0</v>
      </c>
      <c r="AT2182" s="52" t="n">
        <f>SUM(AH2182:AS2182)</f>
        <v>0</v>
      </c>
      <c r="AU2182" s="53">
             </c>
      <c r="AV2182" s="54" t="n">
        <f>IF($M2182="人民币", $N2182*T2182*$BJ2182/1.13, $N2182*T2182*$BJ2182)</f>
        <v>0</v>
      </c>
      <c r="AW2182" s="54" t="n">
        <f>IF($M2182="人民币", $N2182*U2182*$BJ2182/1.13, $N2182*U2182*$BJ2182)</f>
        <v>0</v>
      </c>
      <c r="AX2182" s="54" t="n">
        <f>IF($M2182="人民币", $N2182*V2182*$BJ2182/1.13, $N2182*V2182*$BJ2182)</f>
        <v>0</v>
      </c>
      <c r="AY2182" s="54" t="n">
        <f>IF($M2182="人民币", $N2182*W2182*$BJ2182/1.13, $N2182*W2182*$BJ2182)</f>
        <v>0</v>
      </c>
      <c r="AZ2182" s="54" t="n">
        <f>IF($M2182="人民币", $N2182*X2182*$BJ2182/1.13, $N2182*X2182*$BJ2182)</f>
        <v>0</v>
      </c>
      <c r="BA2182" s="54" t="n">
        <f>IF($M2182="人民币", $N2182*Y2182*$BJ2182/1.13, $N2182*Y2182*$BJ2182)</f>
        <v>0</v>
      </c>
      <c r="BB2182" s="54" t="n">
        <f>IF($M2182="人民币", $N2182*Z2182*$BJ2182/1.13, $N2182*Z2182*$BJ2182)</f>
        <v>0</v>
      </c>
      <c r="BC2182" s="54" t="n">
        <f>IF($M2182="人民币", $N2182*AA2182*$BJ2182/1.13, $N2182*AA2182*$BJ2182)</f>
        <v>0</v>
      </c>
      <c r="BD2182" s="54" t="n">
        <f>IF($M2182="人民币", $N2182*AB2182*$BJ2182/1.13, $N2182*AB2182*$BJ2182)</f>
        <v>0</v>
      </c>
      <c r="BE2182" s="54" t="n">
        <f>IF($M2182="人民币", $N2182*AC2182*$BJ2182/1.13, $N2182*AC2182*$BJ2182)</f>
        <v>0</v>
      </c>
      <c r="BF2182" s="54" t="n">
        <f>IF($M2182="人民币", $N2182*AD2182*$BJ2182/1.13, $N2182*AD2182*$BJ2182)</f>
        <v>0</v>
      </c>
      <c r="BG2182" s="54" t="n">
        <f>IF($M2182="人民币", $N2182*AE2182*$BJ2182/1.13, $N2182*AE2182*$BJ2182)</f>
        <v>0</v>
      </c>
      <c r="BH2182" s="55" t="n">
        <f>SUM(AV2182:BG2182)</f>
        <v>0</v>
      </c>
      <c r="BI2182" s="56">
             </c>
      <c r="BJ2182" s="57" t="n">
        <v>2176</v>
      </c>
      <c r="BK2182" s="29" t="n">
        <f>IF(OR(D2182="", F2182="", J2182="", M2182=""), 1, 0)</f>
        <v>0</v>
      </c>
      <c r="BL2182" s="7">
             </c>
      <c r="BR2182" s="7">
             </c>
    </row>
    <row r="2183" x14ac:dyDescent="0.25">
      <c r="A2183" s="40" t="n">
        <f>ROW()-5</f>
        <v>2178</v>
      </c>
      <c r="B2183" s="41" t="s">
        <v>44</v>
      </c>
      <c r="C2183" s="42" t="s">
        <v>42</v>
      </c>
      <c r="D2183" s="43" t="s">
        <v>541</v>
      </c>
      <c r="E2183" s="42" t="s">
        <v>42</v>
      </c>
      <c r="F2183" s="43" t="s">
        <v>3369</v>
      </c>
      <c r="G2183" s="44" t="s">
        <v>3369</v>
      </c>
      <c r="H2183" s="44" t="s">
        <v>3370</v>
      </c>
      <c r="I2183" s="42" t="s">
        <v>42</v>
      </c>
      <c r="J2183" s="42" t="s">
        <v>42</v>
      </c>
      <c r="K2183" s="42" t="s">
        <v>42</v>
      </c>
      <c r="L2183" s="45" t="n">
        <f>AF2183</f>
        <v>0</v>
      </c>
      <c r="M2183" s="46" t="s">
        <v>46</v>
      </c>
      <c r="N2183" s="58" t="n">
        <v>11111</v>
      </c>
      <c r="O2183" s="47" t="n">
        <f>L2183*N2183*BJ2183</f>
        <v>0</v>
      </c>
      <c r="P2183" s="48" t="n">
        <f>BH2183</f>
        <v>0</v>
      </c>
      <c r="Q2183" s="45">
             </c>
      <c r="R2183" s="49" t="n">
        <f>L2183*Q2183</f>
        <v>0</v>
      </c>
      <c r="S2183" s="46" t="s">
        <f>IF(I2183="粉剂", "千克", IF(I2183="", "", "粒"))</f>
        <v>47</v>
      </c>
      <c r="T2183" s="49">
             </c>
      <c r="U2183" s="49">
             </c>
      <c r="V2183" s="49">
             </c>
      <c r="W2183" s="49">
             </c>
      <c r="X2183" s="49">
             </c>
      <c r="Y2183" s="49">
             </c>
      <c r="Z2183" s="49">
             </c>
      <c r="AA2183" s="49">
             </c>
      <c r="AB2183" s="49">
             </c>
      <c r="AC2183" s="49">
             </c>
      <c r="AD2183" s="49">
             </c>
      <c r="AE2183" s="49">
             </c>
      <c r="AF2183" s="45" t="n">
        <f>T2183+U2183+V2183+W2183+X2183+Y2183+Z2183+AA2183+AB2183+AC2183+AD2183+AE2183</f>
        <v>0</v>
      </c>
      <c r="AG2183" s="50">
             </c>
      <c r="AH2183" s="51" t="n">
        <f>$Q2183*T2183</f>
        <v>0</v>
      </c>
      <c r="AI2183" s="51" t="n">
        <f>$Q2183*U2183</f>
        <v>0</v>
      </c>
      <c r="AJ2183" s="51" t="n">
        <f>$Q2183*V2183</f>
        <v>0</v>
      </c>
      <c r="AK2183" s="51" t="n">
        <f>$Q2183*W2183</f>
        <v>0</v>
      </c>
      <c r="AL2183" s="51" t="n">
        <f>$Q2183*X2183</f>
        <v>0</v>
      </c>
      <c r="AM2183" s="51" t="n">
        <f>$Q2183*Y2183</f>
        <v>0</v>
      </c>
      <c r="AN2183" s="51" t="n">
        <f>$Q2183*Z2183</f>
        <v>0</v>
      </c>
      <c r="AO2183" s="52" t="n">
        <f>$Q2183*AA2183</f>
        <v>0</v>
      </c>
      <c r="AP2183" s="52" t="n">
        <f>$Q2183*AB2183</f>
        <v>0</v>
      </c>
      <c r="AQ2183" s="52" t="n">
        <f>$Q2183*AC2183</f>
        <v>0</v>
      </c>
      <c r="AR2183" s="52" t="n">
        <f>$Q2183*AD2183</f>
        <v>0</v>
      </c>
      <c r="AS2183" s="52" t="n">
        <f>$Q2183*AE2183</f>
        <v>0</v>
      </c>
      <c r="AT2183" s="52" t="n">
        <f>SUM(AH2183:AS2183)</f>
        <v>0</v>
      </c>
      <c r="AU2183" s="53">
             </c>
      <c r="AV2183" s="54" t="n">
        <f>IF($M2183="人民币", $N2183*T2183*$BJ2183/1.13, $N2183*T2183*$BJ2183)</f>
        <v>0</v>
      </c>
      <c r="AW2183" s="54" t="n">
        <f>IF($M2183="人民币", $N2183*U2183*$BJ2183/1.13, $N2183*U2183*$BJ2183)</f>
        <v>0</v>
      </c>
      <c r="AX2183" s="54" t="n">
        <f>IF($M2183="人民币", $N2183*V2183*$BJ2183/1.13, $N2183*V2183*$BJ2183)</f>
        <v>0</v>
      </c>
      <c r="AY2183" s="54" t="n">
        <f>IF($M2183="人民币", $N2183*W2183*$BJ2183/1.13, $N2183*W2183*$BJ2183)</f>
        <v>0</v>
      </c>
      <c r="AZ2183" s="54" t="n">
        <f>IF($M2183="人民币", $N2183*X2183*$BJ2183/1.13, $N2183*X2183*$BJ2183)</f>
        <v>0</v>
      </c>
      <c r="BA2183" s="54" t="n">
        <f>IF($M2183="人民币", $N2183*Y2183*$BJ2183/1.13, $N2183*Y2183*$BJ2183)</f>
        <v>0</v>
      </c>
      <c r="BB2183" s="54" t="n">
        <f>IF($M2183="人民币", $N2183*Z2183*$BJ2183/1.13, $N2183*Z2183*$BJ2183)</f>
        <v>0</v>
      </c>
      <c r="BC2183" s="54" t="n">
        <f>IF($M2183="人民币", $N2183*AA2183*$BJ2183/1.13, $N2183*AA2183*$BJ2183)</f>
        <v>0</v>
      </c>
      <c r="BD2183" s="54" t="n">
        <f>IF($M2183="人民币", $N2183*AB2183*$BJ2183/1.13, $N2183*AB2183*$BJ2183)</f>
        <v>0</v>
      </c>
      <c r="BE2183" s="54" t="n">
        <f>IF($M2183="人民币", $N2183*AC2183*$BJ2183/1.13, $N2183*AC2183*$BJ2183)</f>
        <v>0</v>
      </c>
      <c r="BF2183" s="54" t="n">
        <f>IF($M2183="人民币", $N2183*AD2183*$BJ2183/1.13, $N2183*AD2183*$BJ2183)</f>
        <v>0</v>
      </c>
      <c r="BG2183" s="54" t="n">
        <f>IF($M2183="人民币", $N2183*AE2183*$BJ2183/1.13, $N2183*AE2183*$BJ2183)</f>
        <v>0</v>
      </c>
      <c r="BH2183" s="55" t="n">
        <f>SUM(AV2183:BG2183)</f>
        <v>0</v>
      </c>
      <c r="BI2183" s="56">
             </c>
      <c r="BJ2183" s="57" t="n">
        <v>2177</v>
      </c>
      <c r="BK2183" s="29" t="n">
        <f>IF(OR(D2183="", F2183="", J2183="", M2183=""), 1, 0)</f>
        <v>0</v>
      </c>
      <c r="BL2183" s="7">
             </c>
      <c r="BR2183" s="7">
             </c>
    </row>
    <row r="2184" x14ac:dyDescent="0.25">
      <c r="A2184" s="40" t="n">
        <f>ROW()-5</f>
        <v>2179</v>
      </c>
      <c r="B2184" s="41" t="s">
        <v>44</v>
      </c>
      <c r="C2184" s="42" t="s">
        <v>42</v>
      </c>
      <c r="D2184" s="43" t="s">
        <v>543</v>
      </c>
      <c r="E2184" s="42" t="s">
        <v>42</v>
      </c>
      <c r="F2184" s="43" t="s">
        <v>3371</v>
      </c>
      <c r="G2184" s="44" t="s">
        <v>3371</v>
      </c>
      <c r="H2184" s="44" t="s">
        <v>3372</v>
      </c>
      <c r="I2184" s="42" t="s">
        <v>42</v>
      </c>
      <c r="J2184" s="42" t="s">
        <v>42</v>
      </c>
      <c r="K2184" s="42" t="s">
        <v>42</v>
      </c>
      <c r="L2184" s="45" t="n">
        <f>AF2184</f>
        <v>0</v>
      </c>
      <c r="M2184" s="46" t="s">
        <v>46</v>
      </c>
      <c r="N2184" s="58" t="n">
        <v>11111</v>
      </c>
      <c r="O2184" s="47" t="n">
        <f>L2184*N2184*BJ2184</f>
        <v>0</v>
      </c>
      <c r="P2184" s="48" t="n">
        <f>BH2184</f>
        <v>0</v>
      </c>
      <c r="Q2184" s="45">
             </c>
      <c r="R2184" s="49" t="n">
        <f>L2184*Q2184</f>
        <v>0</v>
      </c>
      <c r="S2184" s="46" t="s">
        <f>IF(I2184="粉剂", "千克", IF(I2184="", "", "粒"))</f>
        <v>47</v>
      </c>
      <c r="T2184" s="49">
             </c>
      <c r="U2184" s="49">
             </c>
      <c r="V2184" s="49">
             </c>
      <c r="W2184" s="49">
             </c>
      <c r="X2184" s="49">
             </c>
      <c r="Y2184" s="49">
             </c>
      <c r="Z2184" s="49">
             </c>
      <c r="AA2184" s="49">
             </c>
      <c r="AB2184" s="49">
             </c>
      <c r="AC2184" s="49">
             </c>
      <c r="AD2184" s="49">
             </c>
      <c r="AE2184" s="49">
             </c>
      <c r="AF2184" s="45" t="n">
        <f>T2184+U2184+V2184+W2184+X2184+Y2184+Z2184+AA2184+AB2184+AC2184+AD2184+AE2184</f>
        <v>0</v>
      </c>
      <c r="AG2184" s="50">
             </c>
      <c r="AH2184" s="51" t="n">
        <f>$Q2184*T2184</f>
        <v>0</v>
      </c>
      <c r="AI2184" s="51" t="n">
        <f>$Q2184*U2184</f>
        <v>0</v>
      </c>
      <c r="AJ2184" s="51" t="n">
        <f>$Q2184*V2184</f>
        <v>0</v>
      </c>
      <c r="AK2184" s="51" t="n">
        <f>$Q2184*W2184</f>
        <v>0</v>
      </c>
      <c r="AL2184" s="51" t="n">
        <f>$Q2184*X2184</f>
        <v>0</v>
      </c>
      <c r="AM2184" s="51" t="n">
        <f>$Q2184*Y2184</f>
        <v>0</v>
      </c>
      <c r="AN2184" s="51" t="n">
        <f>$Q2184*Z2184</f>
        <v>0</v>
      </c>
      <c r="AO2184" s="52" t="n">
        <f>$Q2184*AA2184</f>
        <v>0</v>
      </c>
      <c r="AP2184" s="52" t="n">
        <f>$Q2184*AB2184</f>
        <v>0</v>
      </c>
      <c r="AQ2184" s="52" t="n">
        <f>$Q2184*AC2184</f>
        <v>0</v>
      </c>
      <c r="AR2184" s="52" t="n">
        <f>$Q2184*AD2184</f>
        <v>0</v>
      </c>
      <c r="AS2184" s="52" t="n">
        <f>$Q2184*AE2184</f>
        <v>0</v>
      </c>
      <c r="AT2184" s="52" t="n">
        <f>SUM(AH2184:AS2184)</f>
        <v>0</v>
      </c>
      <c r="AU2184" s="53">
             </c>
      <c r="AV2184" s="54" t="n">
        <f>IF($M2184="人民币", $N2184*T2184*$BJ2184/1.13, $N2184*T2184*$BJ2184)</f>
        <v>0</v>
      </c>
      <c r="AW2184" s="54" t="n">
        <f>IF($M2184="人民币", $N2184*U2184*$BJ2184/1.13, $N2184*U2184*$BJ2184)</f>
        <v>0</v>
      </c>
      <c r="AX2184" s="54" t="n">
        <f>IF($M2184="人民币", $N2184*V2184*$BJ2184/1.13, $N2184*V2184*$BJ2184)</f>
        <v>0</v>
      </c>
      <c r="AY2184" s="54" t="n">
        <f>IF($M2184="人民币", $N2184*W2184*$BJ2184/1.13, $N2184*W2184*$BJ2184)</f>
        <v>0</v>
      </c>
      <c r="AZ2184" s="54" t="n">
        <f>IF($M2184="人民币", $N2184*X2184*$BJ2184/1.13, $N2184*X2184*$BJ2184)</f>
        <v>0</v>
      </c>
      <c r="BA2184" s="54" t="n">
        <f>IF($M2184="人民币", $N2184*Y2184*$BJ2184/1.13, $N2184*Y2184*$BJ2184)</f>
        <v>0</v>
      </c>
      <c r="BB2184" s="54" t="n">
        <f>IF($M2184="人民币", $N2184*Z2184*$BJ2184/1.13, $N2184*Z2184*$BJ2184)</f>
        <v>0</v>
      </c>
      <c r="BC2184" s="54" t="n">
        <f>IF($M2184="人民币", $N2184*AA2184*$BJ2184/1.13, $N2184*AA2184*$BJ2184)</f>
        <v>0</v>
      </c>
      <c r="BD2184" s="54" t="n">
        <f>IF($M2184="人民币", $N2184*AB2184*$BJ2184/1.13, $N2184*AB2184*$BJ2184)</f>
        <v>0</v>
      </c>
      <c r="BE2184" s="54" t="n">
        <f>IF($M2184="人民币", $N2184*AC2184*$BJ2184/1.13, $N2184*AC2184*$BJ2184)</f>
        <v>0</v>
      </c>
      <c r="BF2184" s="54" t="n">
        <f>IF($M2184="人民币", $N2184*AD2184*$BJ2184/1.13, $N2184*AD2184*$BJ2184)</f>
        <v>0</v>
      </c>
      <c r="BG2184" s="54" t="n">
        <f>IF($M2184="人民币", $N2184*AE2184*$BJ2184/1.13, $N2184*AE2184*$BJ2184)</f>
        <v>0</v>
      </c>
      <c r="BH2184" s="55" t="n">
        <f>SUM(AV2184:BG2184)</f>
        <v>0</v>
      </c>
      <c r="BI2184" s="56">
             </c>
      <c r="BJ2184" s="57" t="n">
        <v>2178</v>
      </c>
      <c r="BK2184" s="29" t="n">
        <f>IF(OR(D2184="", F2184="", J2184="", M2184=""), 1, 0)</f>
        <v>0</v>
      </c>
      <c r="BL2184" s="7">
             </c>
      <c r="BR2184" s="7">
             </c>
    </row>
    <row r="2185" x14ac:dyDescent="0.25">
      <c r="A2185" s="40" t="n">
        <f>ROW()-5</f>
        <v>2180</v>
      </c>
      <c r="B2185" s="41" t="s">
        <v>44</v>
      </c>
      <c r="C2185" s="42" t="s">
        <v>42</v>
      </c>
      <c r="D2185" s="43" t="s">
        <v>545</v>
      </c>
      <c r="E2185" s="42" t="s">
        <v>42</v>
      </c>
      <c r="F2185" s="43" t="s">
        <v>3373</v>
      </c>
      <c r="G2185" s="44" t="s">
        <v>44</v>
      </c>
      <c r="H2185" s="44" t="s">
        <v>44</v>
      </c>
      <c r="I2185" s="42" t="s">
        <v>42</v>
      </c>
      <c r="J2185" s="42" t="s">
        <v>42</v>
      </c>
      <c r="K2185" s="42" t="s">
        <v>42</v>
      </c>
      <c r="L2185" s="45" t="n">
        <f>AF2185</f>
        <v>0</v>
      </c>
      <c r="M2185" s="46" t="s">
        <v>46</v>
      </c>
      <c r="N2185" s="58" t="n">
        <v>11111</v>
      </c>
      <c r="O2185" s="47" t="n">
        <f>L2185*N2185*BJ2185</f>
        <v>0</v>
      </c>
      <c r="P2185" s="48" t="n">
        <f>BH2185</f>
        <v>0</v>
      </c>
      <c r="Q2185" s="45">
             </c>
      <c r="R2185" s="49" t="n">
        <f>L2185*Q2185</f>
        <v>0</v>
      </c>
      <c r="S2185" s="46" t="s">
        <f>IF(I2185="粉剂", "千克", IF(I2185="", "", "粒"))</f>
        <v>47</v>
      </c>
      <c r="T2185" s="49">
             </c>
      <c r="U2185" s="49">
             </c>
      <c r="V2185" s="49">
             </c>
      <c r="W2185" s="49">
             </c>
      <c r="X2185" s="49">
             </c>
      <c r="Y2185" s="49">
             </c>
      <c r="Z2185" s="49">
             </c>
      <c r="AA2185" s="49">
             </c>
      <c r="AB2185" s="49">
             </c>
      <c r="AC2185" s="49">
             </c>
      <c r="AD2185" s="49">
             </c>
      <c r="AE2185" s="49">
             </c>
      <c r="AF2185" s="45" t="n">
        <f>T2185+U2185+V2185+W2185+X2185+Y2185+Z2185+AA2185+AB2185+AC2185+AD2185+AE2185</f>
        <v>0</v>
      </c>
      <c r="AG2185" s="50">
             </c>
      <c r="AH2185" s="51" t="n">
        <f>$Q2185*T2185</f>
        <v>0</v>
      </c>
      <c r="AI2185" s="51" t="n">
        <f>$Q2185*U2185</f>
        <v>0</v>
      </c>
      <c r="AJ2185" s="51" t="n">
        <f>$Q2185*V2185</f>
        <v>0</v>
      </c>
      <c r="AK2185" s="51" t="n">
        <f>$Q2185*W2185</f>
        <v>0</v>
      </c>
      <c r="AL2185" s="51" t="n">
        <f>$Q2185*X2185</f>
        <v>0</v>
      </c>
      <c r="AM2185" s="51" t="n">
        <f>$Q2185*Y2185</f>
        <v>0</v>
      </c>
      <c r="AN2185" s="51" t="n">
        <f>$Q2185*Z2185</f>
        <v>0</v>
      </c>
      <c r="AO2185" s="52" t="n">
        <f>$Q2185*AA2185</f>
        <v>0</v>
      </c>
      <c r="AP2185" s="52" t="n">
        <f>$Q2185*AB2185</f>
        <v>0</v>
      </c>
      <c r="AQ2185" s="52" t="n">
        <f>$Q2185*AC2185</f>
        <v>0</v>
      </c>
      <c r="AR2185" s="52" t="n">
        <f>$Q2185*AD2185</f>
        <v>0</v>
      </c>
      <c r="AS2185" s="52" t="n">
        <f>$Q2185*AE2185</f>
        <v>0</v>
      </c>
      <c r="AT2185" s="52" t="n">
        <f>SUM(AH2185:AS2185)</f>
        <v>0</v>
      </c>
      <c r="AU2185" s="53">
             </c>
      <c r="AV2185" s="54" t="n">
        <f>IF($M2185="人民币", $N2185*T2185*$BJ2185/1.13, $N2185*T2185*$BJ2185)</f>
        <v>0</v>
      </c>
      <c r="AW2185" s="54" t="n">
        <f>IF($M2185="人民币", $N2185*U2185*$BJ2185/1.13, $N2185*U2185*$BJ2185)</f>
        <v>0</v>
      </c>
      <c r="AX2185" s="54" t="n">
        <f>IF($M2185="人民币", $N2185*V2185*$BJ2185/1.13, $N2185*V2185*$BJ2185)</f>
        <v>0</v>
      </c>
      <c r="AY2185" s="54" t="n">
        <f>IF($M2185="人民币", $N2185*W2185*$BJ2185/1.13, $N2185*W2185*$BJ2185)</f>
        <v>0</v>
      </c>
      <c r="AZ2185" s="54" t="n">
        <f>IF($M2185="人民币", $N2185*X2185*$BJ2185/1.13, $N2185*X2185*$BJ2185)</f>
        <v>0</v>
      </c>
      <c r="BA2185" s="54" t="n">
        <f>IF($M2185="人民币", $N2185*Y2185*$BJ2185/1.13, $N2185*Y2185*$BJ2185)</f>
        <v>0</v>
      </c>
      <c r="BB2185" s="54" t="n">
        <f>IF($M2185="人民币", $N2185*Z2185*$BJ2185/1.13, $N2185*Z2185*$BJ2185)</f>
        <v>0</v>
      </c>
      <c r="BC2185" s="54" t="n">
        <f>IF($M2185="人民币", $N2185*AA2185*$BJ2185/1.13, $N2185*AA2185*$BJ2185)</f>
        <v>0</v>
      </c>
      <c r="BD2185" s="54" t="n">
        <f>IF($M2185="人民币", $N2185*AB2185*$BJ2185/1.13, $N2185*AB2185*$BJ2185)</f>
        <v>0</v>
      </c>
      <c r="BE2185" s="54" t="n">
        <f>IF($M2185="人民币", $N2185*AC2185*$BJ2185/1.13, $N2185*AC2185*$BJ2185)</f>
        <v>0</v>
      </c>
      <c r="BF2185" s="54" t="n">
        <f>IF($M2185="人民币", $N2185*AD2185*$BJ2185/1.13, $N2185*AD2185*$BJ2185)</f>
        <v>0</v>
      </c>
      <c r="BG2185" s="54" t="n">
        <f>IF($M2185="人民币", $N2185*AE2185*$BJ2185/1.13, $N2185*AE2185*$BJ2185)</f>
        <v>0</v>
      </c>
      <c r="BH2185" s="55" t="n">
        <f>SUM(AV2185:BG2185)</f>
        <v>0</v>
      </c>
      <c r="BI2185" s="56">
             </c>
      <c r="BJ2185" s="57" t="n">
        <v>2179</v>
      </c>
      <c r="BK2185" s="29" t="n">
        <f>IF(OR(D2185="", F2185="", J2185="", M2185=""), 1, 0)</f>
        <v>0</v>
      </c>
      <c r="BL2185" s="7">
             </c>
      <c r="BR2185" s="7">
             </c>
    </row>
    <row r="2186" x14ac:dyDescent="0.25">
      <c r="A2186" s="40" t="n">
        <f>ROW()-5</f>
        <v>2181</v>
      </c>
      <c r="B2186" s="41" t="s">
        <v>44</v>
      </c>
      <c r="C2186" s="42" t="s">
        <v>42</v>
      </c>
      <c r="D2186" s="43" t="s">
        <v>547</v>
      </c>
      <c r="E2186" s="42" t="s">
        <v>42</v>
      </c>
      <c r="F2186" s="43" t="s">
        <v>3374</v>
      </c>
      <c r="G2186" s="44" t="s">
        <v>3374</v>
      </c>
      <c r="H2186" s="44" t="s">
        <v>3375</v>
      </c>
      <c r="I2186" s="42" t="s">
        <v>42</v>
      </c>
      <c r="J2186" s="42" t="s">
        <v>42</v>
      </c>
      <c r="K2186" s="42" t="s">
        <v>42</v>
      </c>
      <c r="L2186" s="45" t="n">
        <f>AF2186</f>
        <v>0</v>
      </c>
      <c r="M2186" s="46" t="s">
        <v>46</v>
      </c>
      <c r="N2186" s="58" t="n">
        <v>11111</v>
      </c>
      <c r="O2186" s="47" t="n">
        <f>L2186*N2186*BJ2186</f>
        <v>0</v>
      </c>
      <c r="P2186" s="48" t="n">
        <f>BH2186</f>
        <v>0</v>
      </c>
      <c r="Q2186" s="45">
             </c>
      <c r="R2186" s="49" t="n">
        <f>L2186*Q2186</f>
        <v>0</v>
      </c>
      <c r="S2186" s="46" t="s">
        <f>IF(I2186="粉剂", "千克", IF(I2186="", "", "粒"))</f>
        <v>47</v>
      </c>
      <c r="T2186" s="49">
             </c>
      <c r="U2186" s="49">
             </c>
      <c r="V2186" s="49">
             </c>
      <c r="W2186" s="49">
             </c>
      <c r="X2186" s="49">
             </c>
      <c r="Y2186" s="49">
             </c>
      <c r="Z2186" s="49">
             </c>
      <c r="AA2186" s="49">
             </c>
      <c r="AB2186" s="49">
             </c>
      <c r="AC2186" s="49">
             </c>
      <c r="AD2186" s="49">
             </c>
      <c r="AE2186" s="49">
             </c>
      <c r="AF2186" s="45" t="n">
        <f>T2186+U2186+V2186+W2186+X2186+Y2186+Z2186+AA2186+AB2186+AC2186+AD2186+AE2186</f>
        <v>0</v>
      </c>
      <c r="AG2186" s="50">
             </c>
      <c r="AH2186" s="51" t="n">
        <f>$Q2186*T2186</f>
        <v>0</v>
      </c>
      <c r="AI2186" s="51" t="n">
        <f>$Q2186*U2186</f>
        <v>0</v>
      </c>
      <c r="AJ2186" s="51" t="n">
        <f>$Q2186*V2186</f>
        <v>0</v>
      </c>
      <c r="AK2186" s="51" t="n">
        <f>$Q2186*W2186</f>
        <v>0</v>
      </c>
      <c r="AL2186" s="51" t="n">
        <f>$Q2186*X2186</f>
        <v>0</v>
      </c>
      <c r="AM2186" s="51" t="n">
        <f>$Q2186*Y2186</f>
        <v>0</v>
      </c>
      <c r="AN2186" s="51" t="n">
        <f>$Q2186*Z2186</f>
        <v>0</v>
      </c>
      <c r="AO2186" s="52" t="n">
        <f>$Q2186*AA2186</f>
        <v>0</v>
      </c>
      <c r="AP2186" s="52" t="n">
        <f>$Q2186*AB2186</f>
        <v>0</v>
      </c>
      <c r="AQ2186" s="52" t="n">
        <f>$Q2186*AC2186</f>
        <v>0</v>
      </c>
      <c r="AR2186" s="52" t="n">
        <f>$Q2186*AD2186</f>
        <v>0</v>
      </c>
      <c r="AS2186" s="52" t="n">
        <f>$Q2186*AE2186</f>
        <v>0</v>
      </c>
      <c r="AT2186" s="52" t="n">
        <f>SUM(AH2186:AS2186)</f>
        <v>0</v>
      </c>
      <c r="AU2186" s="53">
             </c>
      <c r="AV2186" s="54" t="n">
        <f>IF($M2186="人民币", $N2186*T2186*$BJ2186/1.13, $N2186*T2186*$BJ2186)</f>
        <v>0</v>
      </c>
      <c r="AW2186" s="54" t="n">
        <f>IF($M2186="人民币", $N2186*U2186*$BJ2186/1.13, $N2186*U2186*$BJ2186)</f>
        <v>0</v>
      </c>
      <c r="AX2186" s="54" t="n">
        <f>IF($M2186="人民币", $N2186*V2186*$BJ2186/1.13, $N2186*V2186*$BJ2186)</f>
        <v>0</v>
      </c>
      <c r="AY2186" s="54" t="n">
        <f>IF($M2186="人民币", $N2186*W2186*$BJ2186/1.13, $N2186*W2186*$BJ2186)</f>
        <v>0</v>
      </c>
      <c r="AZ2186" s="54" t="n">
        <f>IF($M2186="人民币", $N2186*X2186*$BJ2186/1.13, $N2186*X2186*$BJ2186)</f>
        <v>0</v>
      </c>
      <c r="BA2186" s="54" t="n">
        <f>IF($M2186="人民币", $N2186*Y2186*$BJ2186/1.13, $N2186*Y2186*$BJ2186)</f>
        <v>0</v>
      </c>
      <c r="BB2186" s="54" t="n">
        <f>IF($M2186="人民币", $N2186*Z2186*$BJ2186/1.13, $N2186*Z2186*$BJ2186)</f>
        <v>0</v>
      </c>
      <c r="BC2186" s="54" t="n">
        <f>IF($M2186="人民币", $N2186*AA2186*$BJ2186/1.13, $N2186*AA2186*$BJ2186)</f>
        <v>0</v>
      </c>
      <c r="BD2186" s="54" t="n">
        <f>IF($M2186="人民币", $N2186*AB2186*$BJ2186/1.13, $N2186*AB2186*$BJ2186)</f>
        <v>0</v>
      </c>
      <c r="BE2186" s="54" t="n">
        <f>IF($M2186="人民币", $N2186*AC2186*$BJ2186/1.13, $N2186*AC2186*$BJ2186)</f>
        <v>0</v>
      </c>
      <c r="BF2186" s="54" t="n">
        <f>IF($M2186="人民币", $N2186*AD2186*$BJ2186/1.13, $N2186*AD2186*$BJ2186)</f>
        <v>0</v>
      </c>
      <c r="BG2186" s="54" t="n">
        <f>IF($M2186="人民币", $N2186*AE2186*$BJ2186/1.13, $N2186*AE2186*$BJ2186)</f>
        <v>0</v>
      </c>
      <c r="BH2186" s="55" t="n">
        <f>SUM(AV2186:BG2186)</f>
        <v>0</v>
      </c>
      <c r="BI2186" s="56">
             </c>
      <c r="BJ2186" s="57" t="n">
        <v>2180</v>
      </c>
      <c r="BK2186" s="29" t="n">
        <f>IF(OR(D2186="", F2186="", J2186="", M2186=""), 1, 0)</f>
        <v>0</v>
      </c>
      <c r="BL2186" s="7">
             </c>
      <c r="BR2186" s="7">
             </c>
    </row>
    <row r="2187" x14ac:dyDescent="0.25">
      <c r="A2187" s="40" t="n">
        <f>ROW()-5</f>
        <v>2182</v>
      </c>
      <c r="B2187" s="41" t="s">
        <v>44</v>
      </c>
      <c r="C2187" s="42" t="s">
        <v>42</v>
      </c>
      <c r="D2187" s="43" t="s">
        <v>549</v>
      </c>
      <c r="E2187" s="42" t="s">
        <v>42</v>
      </c>
      <c r="F2187" s="43" t="s">
        <v>3376</v>
      </c>
      <c r="G2187" s="44" t="s">
        <v>3376</v>
      </c>
      <c r="H2187" s="44" t="s">
        <v>3377</v>
      </c>
      <c r="I2187" s="42" t="s">
        <v>42</v>
      </c>
      <c r="J2187" s="42" t="s">
        <v>42</v>
      </c>
      <c r="K2187" s="42" t="s">
        <v>42</v>
      </c>
      <c r="L2187" s="45" t="n">
        <f>AF2187</f>
        <v>0</v>
      </c>
      <c r="M2187" s="46" t="s">
        <v>46</v>
      </c>
      <c r="N2187" s="58" t="n">
        <v>11111</v>
      </c>
      <c r="O2187" s="47" t="n">
        <f>L2187*N2187*BJ2187</f>
        <v>0</v>
      </c>
      <c r="P2187" s="48" t="n">
        <f>BH2187</f>
        <v>0</v>
      </c>
      <c r="Q2187" s="45">
             </c>
      <c r="R2187" s="49" t="n">
        <f>L2187*Q2187</f>
        <v>0</v>
      </c>
      <c r="S2187" s="46" t="s">
        <f>IF(I2187="粉剂", "千克", IF(I2187="", "", "粒"))</f>
        <v>47</v>
      </c>
      <c r="T2187" s="49">
             </c>
      <c r="U2187" s="49">
             </c>
      <c r="V2187" s="49">
             </c>
      <c r="W2187" s="49">
             </c>
      <c r="X2187" s="49">
             </c>
      <c r="Y2187" s="49">
             </c>
      <c r="Z2187" s="49">
             </c>
      <c r="AA2187" s="49">
             </c>
      <c r="AB2187" s="49">
             </c>
      <c r="AC2187" s="49">
             </c>
      <c r="AD2187" s="49">
             </c>
      <c r="AE2187" s="49">
             </c>
      <c r="AF2187" s="45" t="n">
        <f>T2187+U2187+V2187+W2187+X2187+Y2187+Z2187+AA2187+AB2187+AC2187+AD2187+AE2187</f>
        <v>0</v>
      </c>
      <c r="AG2187" s="50">
             </c>
      <c r="AH2187" s="51" t="n">
        <f>$Q2187*T2187</f>
        <v>0</v>
      </c>
      <c r="AI2187" s="51" t="n">
        <f>$Q2187*U2187</f>
        <v>0</v>
      </c>
      <c r="AJ2187" s="51" t="n">
        <f>$Q2187*V2187</f>
        <v>0</v>
      </c>
      <c r="AK2187" s="51" t="n">
        <f>$Q2187*W2187</f>
        <v>0</v>
      </c>
      <c r="AL2187" s="51" t="n">
        <f>$Q2187*X2187</f>
        <v>0</v>
      </c>
      <c r="AM2187" s="51" t="n">
        <f>$Q2187*Y2187</f>
        <v>0</v>
      </c>
      <c r="AN2187" s="51" t="n">
        <f>$Q2187*Z2187</f>
        <v>0</v>
      </c>
      <c r="AO2187" s="52" t="n">
        <f>$Q2187*AA2187</f>
        <v>0</v>
      </c>
      <c r="AP2187" s="52" t="n">
        <f>$Q2187*AB2187</f>
        <v>0</v>
      </c>
      <c r="AQ2187" s="52" t="n">
        <f>$Q2187*AC2187</f>
        <v>0</v>
      </c>
      <c r="AR2187" s="52" t="n">
        <f>$Q2187*AD2187</f>
        <v>0</v>
      </c>
      <c r="AS2187" s="52" t="n">
        <f>$Q2187*AE2187</f>
        <v>0</v>
      </c>
      <c r="AT2187" s="52" t="n">
        <f>SUM(AH2187:AS2187)</f>
        <v>0</v>
      </c>
      <c r="AU2187" s="53">
             </c>
      <c r="AV2187" s="54" t="n">
        <f>IF($M2187="人民币", $N2187*T2187*$BJ2187/1.13, $N2187*T2187*$BJ2187)</f>
        <v>0</v>
      </c>
      <c r="AW2187" s="54" t="n">
        <f>IF($M2187="人民币", $N2187*U2187*$BJ2187/1.13, $N2187*U2187*$BJ2187)</f>
        <v>0</v>
      </c>
      <c r="AX2187" s="54" t="n">
        <f>IF($M2187="人民币", $N2187*V2187*$BJ2187/1.13, $N2187*V2187*$BJ2187)</f>
        <v>0</v>
      </c>
      <c r="AY2187" s="54" t="n">
        <f>IF($M2187="人民币", $N2187*W2187*$BJ2187/1.13, $N2187*W2187*$BJ2187)</f>
        <v>0</v>
      </c>
      <c r="AZ2187" s="54" t="n">
        <f>IF($M2187="人民币", $N2187*X2187*$BJ2187/1.13, $N2187*X2187*$BJ2187)</f>
        <v>0</v>
      </c>
      <c r="BA2187" s="54" t="n">
        <f>IF($M2187="人民币", $N2187*Y2187*$BJ2187/1.13, $N2187*Y2187*$BJ2187)</f>
        <v>0</v>
      </c>
      <c r="BB2187" s="54" t="n">
        <f>IF($M2187="人民币", $N2187*Z2187*$BJ2187/1.13, $N2187*Z2187*$BJ2187)</f>
        <v>0</v>
      </c>
      <c r="BC2187" s="54" t="n">
        <f>IF($M2187="人民币", $N2187*AA2187*$BJ2187/1.13, $N2187*AA2187*$BJ2187)</f>
        <v>0</v>
      </c>
      <c r="BD2187" s="54" t="n">
        <f>IF($M2187="人民币", $N2187*AB2187*$BJ2187/1.13, $N2187*AB2187*$BJ2187)</f>
        <v>0</v>
      </c>
      <c r="BE2187" s="54" t="n">
        <f>IF($M2187="人民币", $N2187*AC2187*$BJ2187/1.13, $N2187*AC2187*$BJ2187)</f>
        <v>0</v>
      </c>
      <c r="BF2187" s="54" t="n">
        <f>IF($M2187="人民币", $N2187*AD2187*$BJ2187/1.13, $N2187*AD2187*$BJ2187)</f>
        <v>0</v>
      </c>
      <c r="BG2187" s="54" t="n">
        <f>IF($M2187="人民币", $N2187*AE2187*$BJ2187/1.13, $N2187*AE2187*$BJ2187)</f>
        <v>0</v>
      </c>
      <c r="BH2187" s="55" t="n">
        <f>SUM(AV2187:BG2187)</f>
        <v>0</v>
      </c>
      <c r="BI2187" s="56">
             </c>
      <c r="BJ2187" s="57" t="n">
        <v>2181</v>
      </c>
      <c r="BK2187" s="29" t="n">
        <f>IF(OR(D2187="", F2187="", J2187="", M2187=""), 1, 0)</f>
        <v>0</v>
      </c>
      <c r="BL2187" s="7">
             </c>
      <c r="BR2187" s="7">
             </c>
    </row>
    <row r="2188" x14ac:dyDescent="0.25">
      <c r="A2188" s="40" t="n">
        <f>ROW()-5</f>
        <v>2183</v>
      </c>
      <c r="B2188" s="41" t="s">
        <v>44</v>
      </c>
      <c r="C2188" s="42" t="s">
        <v>42</v>
      </c>
      <c r="D2188" s="43" t="s">
        <v>551</v>
      </c>
      <c r="E2188" s="42" t="s">
        <v>42</v>
      </c>
      <c r="F2188" s="43" t="s">
        <v>3378</v>
      </c>
      <c r="G2188" s="44" t="s">
        <v>3378</v>
      </c>
      <c r="H2188" s="44" t="s">
        <v>44</v>
      </c>
      <c r="I2188" s="42" t="s">
        <v>42</v>
      </c>
      <c r="J2188" s="42" t="s">
        <v>42</v>
      </c>
      <c r="K2188" s="42" t="s">
        <v>42</v>
      </c>
      <c r="L2188" s="45" t="n">
        <f>AF2188</f>
        <v>0</v>
      </c>
      <c r="M2188" s="46" t="s">
        <v>46</v>
      </c>
      <c r="N2188" s="58" t="n">
        <v>11111</v>
      </c>
      <c r="O2188" s="47" t="n">
        <f>L2188*N2188*BJ2188</f>
        <v>0</v>
      </c>
      <c r="P2188" s="48" t="n">
        <f>BH2188</f>
        <v>0</v>
      </c>
      <c r="Q2188" s="45">
             </c>
      <c r="R2188" s="49" t="n">
        <f>L2188*Q2188</f>
        <v>0</v>
      </c>
      <c r="S2188" s="46" t="s">
        <f>IF(I2188="粉剂", "千克", IF(I2188="", "", "粒"))</f>
        <v>47</v>
      </c>
      <c r="T2188" s="49">
             </c>
      <c r="U2188" s="49">
             </c>
      <c r="V2188" s="49">
             </c>
      <c r="W2188" s="49">
             </c>
      <c r="X2188" s="49">
             </c>
      <c r="Y2188" s="49">
             </c>
      <c r="Z2188" s="49">
             </c>
      <c r="AA2188" s="49">
             </c>
      <c r="AB2188" s="49">
             </c>
      <c r="AC2188" s="49">
             </c>
      <c r="AD2188" s="49">
             </c>
      <c r="AE2188" s="49">
             </c>
      <c r="AF2188" s="45" t="n">
        <f>T2188+U2188+V2188+W2188+X2188+Y2188+Z2188+AA2188+AB2188+AC2188+AD2188+AE2188</f>
        <v>0</v>
      </c>
      <c r="AG2188" s="50">
             </c>
      <c r="AH2188" s="51" t="n">
        <f>$Q2188*T2188</f>
        <v>0</v>
      </c>
      <c r="AI2188" s="51" t="n">
        <f>$Q2188*U2188</f>
        <v>0</v>
      </c>
      <c r="AJ2188" s="51" t="n">
        <f>$Q2188*V2188</f>
        <v>0</v>
      </c>
      <c r="AK2188" s="51" t="n">
        <f>$Q2188*W2188</f>
        <v>0</v>
      </c>
      <c r="AL2188" s="51" t="n">
        <f>$Q2188*X2188</f>
        <v>0</v>
      </c>
      <c r="AM2188" s="51" t="n">
        <f>$Q2188*Y2188</f>
        <v>0</v>
      </c>
      <c r="AN2188" s="51" t="n">
        <f>$Q2188*Z2188</f>
        <v>0</v>
      </c>
      <c r="AO2188" s="52" t="n">
        <f>$Q2188*AA2188</f>
        <v>0</v>
      </c>
      <c r="AP2188" s="52" t="n">
        <f>$Q2188*AB2188</f>
        <v>0</v>
      </c>
      <c r="AQ2188" s="52" t="n">
        <f>$Q2188*AC2188</f>
        <v>0</v>
      </c>
      <c r="AR2188" s="52" t="n">
        <f>$Q2188*AD2188</f>
        <v>0</v>
      </c>
      <c r="AS2188" s="52" t="n">
        <f>$Q2188*AE2188</f>
        <v>0</v>
      </c>
      <c r="AT2188" s="52" t="n">
        <f>SUM(AH2188:AS2188)</f>
        <v>0</v>
      </c>
      <c r="AU2188" s="53">
             </c>
      <c r="AV2188" s="54" t="n">
        <f>IF($M2188="人民币", $N2188*T2188*$BJ2188/1.13, $N2188*T2188*$BJ2188)</f>
        <v>0</v>
      </c>
      <c r="AW2188" s="54" t="n">
        <f>IF($M2188="人民币", $N2188*U2188*$BJ2188/1.13, $N2188*U2188*$BJ2188)</f>
        <v>0</v>
      </c>
      <c r="AX2188" s="54" t="n">
        <f>IF($M2188="人民币", $N2188*V2188*$BJ2188/1.13, $N2188*V2188*$BJ2188)</f>
        <v>0</v>
      </c>
      <c r="AY2188" s="54" t="n">
        <f>IF($M2188="人民币", $N2188*W2188*$BJ2188/1.13, $N2188*W2188*$BJ2188)</f>
        <v>0</v>
      </c>
      <c r="AZ2188" s="54" t="n">
        <f>IF($M2188="人民币", $N2188*X2188*$BJ2188/1.13, $N2188*X2188*$BJ2188)</f>
        <v>0</v>
      </c>
      <c r="BA2188" s="54" t="n">
        <f>IF($M2188="人民币", $N2188*Y2188*$BJ2188/1.13, $N2188*Y2188*$BJ2188)</f>
        <v>0</v>
      </c>
      <c r="BB2188" s="54" t="n">
        <f>IF($M2188="人民币", $N2188*Z2188*$BJ2188/1.13, $N2188*Z2188*$BJ2188)</f>
        <v>0</v>
      </c>
      <c r="BC2188" s="54" t="n">
        <f>IF($M2188="人民币", $N2188*AA2188*$BJ2188/1.13, $N2188*AA2188*$BJ2188)</f>
        <v>0</v>
      </c>
      <c r="BD2188" s="54" t="n">
        <f>IF($M2188="人民币", $N2188*AB2188*$BJ2188/1.13, $N2188*AB2188*$BJ2188)</f>
        <v>0</v>
      </c>
      <c r="BE2188" s="54" t="n">
        <f>IF($M2188="人民币", $N2188*AC2188*$BJ2188/1.13, $N2188*AC2188*$BJ2188)</f>
        <v>0</v>
      </c>
      <c r="BF2188" s="54" t="n">
        <f>IF($M2188="人民币", $N2188*AD2188*$BJ2188/1.13, $N2188*AD2188*$BJ2188)</f>
        <v>0</v>
      </c>
      <c r="BG2188" s="54" t="n">
        <f>IF($M2188="人民币", $N2188*AE2188*$BJ2188/1.13, $N2188*AE2188*$BJ2188)</f>
        <v>0</v>
      </c>
      <c r="BH2188" s="55" t="n">
        <f>SUM(AV2188:BG2188)</f>
        <v>0</v>
      </c>
      <c r="BI2188" s="56">
             </c>
      <c r="BJ2188" s="57" t="n">
        <v>2182</v>
      </c>
      <c r="BK2188" s="29" t="n">
        <f>IF(OR(D2188="", F2188="", J2188="", M2188=""), 1, 0)</f>
        <v>0</v>
      </c>
      <c r="BL2188" s="7">
             </c>
      <c r="BR2188" s="7">
             </c>
    </row>
    <row r="2189" x14ac:dyDescent="0.25">
      <c r="A2189" s="40" t="n">
        <f>ROW()-5</f>
        <v>2184</v>
      </c>
      <c r="B2189" s="41" t="s">
        <v>44</v>
      </c>
      <c r="C2189" s="42" t="s">
        <v>42</v>
      </c>
      <c r="D2189" s="43" t="s">
        <v>553</v>
      </c>
      <c r="E2189" s="42" t="s">
        <v>42</v>
      </c>
      <c r="F2189" s="43" t="s">
        <v>3379</v>
      </c>
      <c r="G2189" s="44" t="s">
        <v>44</v>
      </c>
      <c r="H2189" s="44" t="s">
        <v>44</v>
      </c>
      <c r="I2189" s="42" t="s">
        <v>42</v>
      </c>
      <c r="J2189" s="42" t="s">
        <v>42</v>
      </c>
      <c r="K2189" s="42" t="s">
        <v>42</v>
      </c>
      <c r="L2189" s="45" t="n">
        <f>AF2189</f>
        <v>0</v>
      </c>
      <c r="M2189" s="46" t="s">
        <v>46</v>
      </c>
      <c r="N2189" s="58" t="n">
        <v>11111</v>
      </c>
      <c r="O2189" s="47" t="n">
        <f>L2189*N2189*BJ2189</f>
        <v>0</v>
      </c>
      <c r="P2189" s="48" t="n">
        <f>BH2189</f>
        <v>0</v>
      </c>
      <c r="Q2189" s="45">
             </c>
      <c r="R2189" s="49" t="n">
        <f>L2189*Q2189</f>
        <v>0</v>
      </c>
      <c r="S2189" s="46" t="s">
        <f>IF(I2189="粉剂", "千克", IF(I2189="", "", "粒"))</f>
        <v>47</v>
      </c>
      <c r="T2189" s="49">
             </c>
      <c r="U2189" s="49">
             </c>
      <c r="V2189" s="49">
             </c>
      <c r="W2189" s="49">
             </c>
      <c r="X2189" s="49">
             </c>
      <c r="Y2189" s="49">
             </c>
      <c r="Z2189" s="49">
             </c>
      <c r="AA2189" s="49">
             </c>
      <c r="AB2189" s="49">
             </c>
      <c r="AC2189" s="49">
             </c>
      <c r="AD2189" s="49">
             </c>
      <c r="AE2189" s="49">
             </c>
      <c r="AF2189" s="45" t="n">
        <f>T2189+U2189+V2189+W2189+X2189+Y2189+Z2189+AA2189+AB2189+AC2189+AD2189+AE2189</f>
        <v>0</v>
      </c>
      <c r="AG2189" s="50">
             </c>
      <c r="AH2189" s="51" t="n">
        <f>$Q2189*T2189</f>
        <v>0</v>
      </c>
      <c r="AI2189" s="51" t="n">
        <f>$Q2189*U2189</f>
        <v>0</v>
      </c>
      <c r="AJ2189" s="51" t="n">
        <f>$Q2189*V2189</f>
        <v>0</v>
      </c>
      <c r="AK2189" s="51" t="n">
        <f>$Q2189*W2189</f>
        <v>0</v>
      </c>
      <c r="AL2189" s="51" t="n">
        <f>$Q2189*X2189</f>
        <v>0</v>
      </c>
      <c r="AM2189" s="51" t="n">
        <f>$Q2189*Y2189</f>
        <v>0</v>
      </c>
      <c r="AN2189" s="51" t="n">
        <f>$Q2189*Z2189</f>
        <v>0</v>
      </c>
      <c r="AO2189" s="52" t="n">
        <f>$Q2189*AA2189</f>
        <v>0</v>
      </c>
      <c r="AP2189" s="52" t="n">
        <f>$Q2189*AB2189</f>
        <v>0</v>
      </c>
      <c r="AQ2189" s="52" t="n">
        <f>$Q2189*AC2189</f>
        <v>0</v>
      </c>
      <c r="AR2189" s="52" t="n">
        <f>$Q2189*AD2189</f>
        <v>0</v>
      </c>
      <c r="AS2189" s="52" t="n">
        <f>$Q2189*AE2189</f>
        <v>0</v>
      </c>
      <c r="AT2189" s="52" t="n">
        <f>SUM(AH2189:AS2189)</f>
        <v>0</v>
      </c>
      <c r="AU2189" s="53">
             </c>
      <c r="AV2189" s="54" t="n">
        <f>IF($M2189="人民币", $N2189*T2189*$BJ2189/1.13, $N2189*T2189*$BJ2189)</f>
        <v>0</v>
      </c>
      <c r="AW2189" s="54" t="n">
        <f>IF($M2189="人民币", $N2189*U2189*$BJ2189/1.13, $N2189*U2189*$BJ2189)</f>
        <v>0</v>
      </c>
      <c r="AX2189" s="54" t="n">
        <f>IF($M2189="人民币", $N2189*V2189*$BJ2189/1.13, $N2189*V2189*$BJ2189)</f>
        <v>0</v>
      </c>
      <c r="AY2189" s="54" t="n">
        <f>IF($M2189="人民币", $N2189*W2189*$BJ2189/1.13, $N2189*W2189*$BJ2189)</f>
        <v>0</v>
      </c>
      <c r="AZ2189" s="54" t="n">
        <f>IF($M2189="人民币", $N2189*X2189*$BJ2189/1.13, $N2189*X2189*$BJ2189)</f>
        <v>0</v>
      </c>
      <c r="BA2189" s="54" t="n">
        <f>IF($M2189="人民币", $N2189*Y2189*$BJ2189/1.13, $N2189*Y2189*$BJ2189)</f>
        <v>0</v>
      </c>
      <c r="BB2189" s="54" t="n">
        <f>IF($M2189="人民币", $N2189*Z2189*$BJ2189/1.13, $N2189*Z2189*$BJ2189)</f>
        <v>0</v>
      </c>
      <c r="BC2189" s="54" t="n">
        <f>IF($M2189="人民币", $N2189*AA2189*$BJ2189/1.13, $N2189*AA2189*$BJ2189)</f>
        <v>0</v>
      </c>
      <c r="BD2189" s="54" t="n">
        <f>IF($M2189="人民币", $N2189*AB2189*$BJ2189/1.13, $N2189*AB2189*$BJ2189)</f>
        <v>0</v>
      </c>
      <c r="BE2189" s="54" t="n">
        <f>IF($M2189="人民币", $N2189*AC2189*$BJ2189/1.13, $N2189*AC2189*$BJ2189)</f>
        <v>0</v>
      </c>
      <c r="BF2189" s="54" t="n">
        <f>IF($M2189="人民币", $N2189*AD2189*$BJ2189/1.13, $N2189*AD2189*$BJ2189)</f>
        <v>0</v>
      </c>
      <c r="BG2189" s="54" t="n">
        <f>IF($M2189="人民币", $N2189*AE2189*$BJ2189/1.13, $N2189*AE2189*$BJ2189)</f>
        <v>0</v>
      </c>
      <c r="BH2189" s="55" t="n">
        <f>SUM(AV2189:BG2189)</f>
        <v>0</v>
      </c>
      <c r="BI2189" s="56">
             </c>
      <c r="BJ2189" s="57" t="n">
        <v>2183</v>
      </c>
      <c r="BK2189" s="29" t="n">
        <f>IF(OR(D2189="", F2189="", J2189="", M2189=""), 1, 0)</f>
        <v>0</v>
      </c>
      <c r="BL2189" s="7">
             </c>
      <c r="BR2189" s="7">
             </c>
    </row>
    <row r="2190" x14ac:dyDescent="0.25">
      <c r="A2190" s="40" t="n">
        <f>ROW()-5</f>
        <v>2185</v>
      </c>
      <c r="B2190" s="41" t="s">
        <v>44</v>
      </c>
      <c r="C2190" s="42" t="s">
        <v>42</v>
      </c>
      <c r="D2190" s="43" t="s">
        <v>555</v>
      </c>
      <c r="E2190" s="42" t="s">
        <v>42</v>
      </c>
      <c r="F2190" s="43" t="s">
        <v>3380</v>
      </c>
      <c r="G2190" s="44" t="s">
        <v>3380</v>
      </c>
      <c r="H2190" s="44" t="s">
        <v>3381</v>
      </c>
      <c r="I2190" s="42" t="s">
        <v>42</v>
      </c>
      <c r="J2190" s="42" t="s">
        <v>42</v>
      </c>
      <c r="K2190" s="42" t="s">
        <v>42</v>
      </c>
      <c r="L2190" s="45" t="n">
        <f>AF2190</f>
        <v>0</v>
      </c>
      <c r="M2190" s="46" t="s">
        <v>46</v>
      </c>
      <c r="N2190" s="58" t="n">
        <v>11111</v>
      </c>
      <c r="O2190" s="47" t="n">
        <f>L2190*N2190*BJ2190</f>
        <v>0</v>
      </c>
      <c r="P2190" s="48" t="n">
        <f>BH2190</f>
        <v>0</v>
      </c>
      <c r="Q2190" s="45">
             </c>
      <c r="R2190" s="49" t="n">
        <f>L2190*Q2190</f>
        <v>0</v>
      </c>
      <c r="S2190" s="46" t="s">
        <f>IF(I2190="粉剂", "千克", IF(I2190="", "", "粒"))</f>
        <v>47</v>
      </c>
      <c r="T2190" s="49">
             </c>
      <c r="U2190" s="49">
             </c>
      <c r="V2190" s="49">
             </c>
      <c r="W2190" s="49">
             </c>
      <c r="X2190" s="49">
             </c>
      <c r="Y2190" s="49">
             </c>
      <c r="Z2190" s="49">
             </c>
      <c r="AA2190" s="49">
             </c>
      <c r="AB2190" s="49">
             </c>
      <c r="AC2190" s="49">
             </c>
      <c r="AD2190" s="49">
             </c>
      <c r="AE2190" s="49">
             </c>
      <c r="AF2190" s="45" t="n">
        <f>T2190+U2190+V2190+W2190+X2190+Y2190+Z2190+AA2190+AB2190+AC2190+AD2190+AE2190</f>
        <v>0</v>
      </c>
      <c r="AG2190" s="50">
             </c>
      <c r="AH2190" s="51" t="n">
        <f>$Q2190*T2190</f>
        <v>0</v>
      </c>
      <c r="AI2190" s="51" t="n">
        <f>$Q2190*U2190</f>
        <v>0</v>
      </c>
      <c r="AJ2190" s="51" t="n">
        <f>$Q2190*V2190</f>
        <v>0</v>
      </c>
      <c r="AK2190" s="51" t="n">
        <f>$Q2190*W2190</f>
        <v>0</v>
      </c>
      <c r="AL2190" s="51" t="n">
        <f>$Q2190*X2190</f>
        <v>0</v>
      </c>
      <c r="AM2190" s="51" t="n">
        <f>$Q2190*Y2190</f>
        <v>0</v>
      </c>
      <c r="AN2190" s="51" t="n">
        <f>$Q2190*Z2190</f>
        <v>0</v>
      </c>
      <c r="AO2190" s="52" t="n">
        <f>$Q2190*AA2190</f>
        <v>0</v>
      </c>
      <c r="AP2190" s="52" t="n">
        <f>$Q2190*AB2190</f>
        <v>0</v>
      </c>
      <c r="AQ2190" s="52" t="n">
        <f>$Q2190*AC2190</f>
        <v>0</v>
      </c>
      <c r="AR2190" s="52" t="n">
        <f>$Q2190*AD2190</f>
        <v>0</v>
      </c>
      <c r="AS2190" s="52" t="n">
        <f>$Q2190*AE2190</f>
        <v>0</v>
      </c>
      <c r="AT2190" s="52" t="n">
        <f>SUM(AH2190:AS2190)</f>
        <v>0</v>
      </c>
      <c r="AU2190" s="53">
             </c>
      <c r="AV2190" s="54" t="n">
        <f>IF($M2190="人民币", $N2190*T2190*$BJ2190/1.13, $N2190*T2190*$BJ2190)</f>
        <v>0</v>
      </c>
      <c r="AW2190" s="54" t="n">
        <f>IF($M2190="人民币", $N2190*U2190*$BJ2190/1.13, $N2190*U2190*$BJ2190)</f>
        <v>0</v>
      </c>
      <c r="AX2190" s="54" t="n">
        <f>IF($M2190="人民币", $N2190*V2190*$BJ2190/1.13, $N2190*V2190*$BJ2190)</f>
        <v>0</v>
      </c>
      <c r="AY2190" s="54" t="n">
        <f>IF($M2190="人民币", $N2190*W2190*$BJ2190/1.13, $N2190*W2190*$BJ2190)</f>
        <v>0</v>
      </c>
      <c r="AZ2190" s="54" t="n">
        <f>IF($M2190="人民币", $N2190*X2190*$BJ2190/1.13, $N2190*X2190*$BJ2190)</f>
        <v>0</v>
      </c>
      <c r="BA2190" s="54" t="n">
        <f>IF($M2190="人民币", $N2190*Y2190*$BJ2190/1.13, $N2190*Y2190*$BJ2190)</f>
        <v>0</v>
      </c>
      <c r="BB2190" s="54" t="n">
        <f>IF($M2190="人民币", $N2190*Z2190*$BJ2190/1.13, $N2190*Z2190*$BJ2190)</f>
        <v>0</v>
      </c>
      <c r="BC2190" s="54" t="n">
        <f>IF($M2190="人民币", $N2190*AA2190*$BJ2190/1.13, $N2190*AA2190*$BJ2190)</f>
        <v>0</v>
      </c>
      <c r="BD2190" s="54" t="n">
        <f>IF($M2190="人民币", $N2190*AB2190*$BJ2190/1.13, $N2190*AB2190*$BJ2190)</f>
        <v>0</v>
      </c>
      <c r="BE2190" s="54" t="n">
        <f>IF($M2190="人民币", $N2190*AC2190*$BJ2190/1.13, $N2190*AC2190*$BJ2190)</f>
        <v>0</v>
      </c>
      <c r="BF2190" s="54" t="n">
        <f>IF($M2190="人民币", $N2190*AD2190*$BJ2190/1.13, $N2190*AD2190*$BJ2190)</f>
        <v>0</v>
      </c>
      <c r="BG2190" s="54" t="n">
        <f>IF($M2190="人民币", $N2190*AE2190*$BJ2190/1.13, $N2190*AE2190*$BJ2190)</f>
        <v>0</v>
      </c>
      <c r="BH2190" s="55" t="n">
        <f>SUM(AV2190:BG2190)</f>
        <v>0</v>
      </c>
      <c r="BI2190" s="56">
             </c>
      <c r="BJ2190" s="57" t="n">
        <v>2184</v>
      </c>
      <c r="BK2190" s="29" t="n">
        <f>IF(OR(D2190="", F2190="", J2190="", M2190=""), 1, 0)</f>
        <v>0</v>
      </c>
      <c r="BL2190" s="7">
             </c>
      <c r="BR2190" s="7">
             </c>
    </row>
    <row r="2191" x14ac:dyDescent="0.25">
      <c r="A2191" s="40" t="n">
        <f>ROW()-5</f>
        <v>2186</v>
      </c>
      <c r="B2191" s="41" t="s">
        <v>44</v>
      </c>
      <c r="C2191" s="42" t="s">
        <v>42</v>
      </c>
      <c r="D2191" s="43" t="s">
        <v>557</v>
      </c>
      <c r="E2191" s="42" t="s">
        <v>42</v>
      </c>
      <c r="F2191" s="43" t="s">
        <v>3382</v>
      </c>
      <c r="G2191" s="44" t="s">
        <v>44</v>
      </c>
      <c r="H2191" s="44" t="s">
        <v>44</v>
      </c>
      <c r="I2191" s="42" t="s">
        <v>42</v>
      </c>
      <c r="J2191" s="42" t="s">
        <v>42</v>
      </c>
      <c r="K2191" s="42" t="s">
        <v>42</v>
      </c>
      <c r="L2191" s="45" t="n">
        <f>AF2191</f>
        <v>0</v>
      </c>
      <c r="M2191" s="46" t="s">
        <v>46</v>
      </c>
      <c r="N2191" s="58" t="n">
        <v>11111</v>
      </c>
      <c r="O2191" s="47" t="n">
        <f>L2191*N2191*BJ2191</f>
        <v>0</v>
      </c>
      <c r="P2191" s="48" t="n">
        <f>BH2191</f>
        <v>0</v>
      </c>
      <c r="Q2191" s="45">
             </c>
      <c r="R2191" s="49" t="n">
        <f>L2191*Q2191</f>
        <v>0</v>
      </c>
      <c r="S2191" s="46" t="s">
        <f>IF(I2191="粉剂", "千克", IF(I2191="", "", "粒"))</f>
        <v>47</v>
      </c>
      <c r="T2191" s="49">
             </c>
      <c r="U2191" s="49">
             </c>
      <c r="V2191" s="49">
             </c>
      <c r="W2191" s="49">
             </c>
      <c r="X2191" s="49">
             </c>
      <c r="Y2191" s="49">
             </c>
      <c r="Z2191" s="49">
             </c>
      <c r="AA2191" s="49">
             </c>
      <c r="AB2191" s="49">
             </c>
      <c r="AC2191" s="49">
             </c>
      <c r="AD2191" s="49">
             </c>
      <c r="AE2191" s="49">
             </c>
      <c r="AF2191" s="45" t="n">
        <f>T2191+U2191+V2191+W2191+X2191+Y2191+Z2191+AA2191+AB2191+AC2191+AD2191+AE2191</f>
        <v>0</v>
      </c>
      <c r="AG2191" s="50">
             </c>
      <c r="AH2191" s="51" t="n">
        <f>$Q2191*T2191</f>
        <v>0</v>
      </c>
      <c r="AI2191" s="51" t="n">
        <f>$Q2191*U2191</f>
        <v>0</v>
      </c>
      <c r="AJ2191" s="51" t="n">
        <f>$Q2191*V2191</f>
        <v>0</v>
      </c>
      <c r="AK2191" s="51" t="n">
        <f>$Q2191*W2191</f>
        <v>0</v>
      </c>
      <c r="AL2191" s="51" t="n">
        <f>$Q2191*X2191</f>
        <v>0</v>
      </c>
      <c r="AM2191" s="51" t="n">
        <f>$Q2191*Y2191</f>
        <v>0</v>
      </c>
      <c r="AN2191" s="51" t="n">
        <f>$Q2191*Z2191</f>
        <v>0</v>
      </c>
      <c r="AO2191" s="52" t="n">
        <f>$Q2191*AA2191</f>
        <v>0</v>
      </c>
      <c r="AP2191" s="52" t="n">
        <f>$Q2191*AB2191</f>
        <v>0</v>
      </c>
      <c r="AQ2191" s="52" t="n">
        <f>$Q2191*AC2191</f>
        <v>0</v>
      </c>
      <c r="AR2191" s="52" t="n">
        <f>$Q2191*AD2191</f>
        <v>0</v>
      </c>
      <c r="AS2191" s="52" t="n">
        <f>$Q2191*AE2191</f>
        <v>0</v>
      </c>
      <c r="AT2191" s="52" t="n">
        <f>SUM(AH2191:AS2191)</f>
        <v>0</v>
      </c>
      <c r="AU2191" s="53">
             </c>
      <c r="AV2191" s="54" t="n">
        <f>IF($M2191="人民币", $N2191*T2191*$BJ2191/1.13, $N2191*T2191*$BJ2191)</f>
        <v>0</v>
      </c>
      <c r="AW2191" s="54" t="n">
        <f>IF($M2191="人民币", $N2191*U2191*$BJ2191/1.13, $N2191*U2191*$BJ2191)</f>
        <v>0</v>
      </c>
      <c r="AX2191" s="54" t="n">
        <f>IF($M2191="人民币", $N2191*V2191*$BJ2191/1.13, $N2191*V2191*$BJ2191)</f>
        <v>0</v>
      </c>
      <c r="AY2191" s="54" t="n">
        <f>IF($M2191="人民币", $N2191*W2191*$BJ2191/1.13, $N2191*W2191*$BJ2191)</f>
        <v>0</v>
      </c>
      <c r="AZ2191" s="54" t="n">
        <f>IF($M2191="人民币", $N2191*X2191*$BJ2191/1.13, $N2191*X2191*$BJ2191)</f>
        <v>0</v>
      </c>
      <c r="BA2191" s="54" t="n">
        <f>IF($M2191="人民币", $N2191*Y2191*$BJ2191/1.13, $N2191*Y2191*$BJ2191)</f>
        <v>0</v>
      </c>
      <c r="BB2191" s="54" t="n">
        <f>IF($M2191="人民币", $N2191*Z2191*$BJ2191/1.13, $N2191*Z2191*$BJ2191)</f>
        <v>0</v>
      </c>
      <c r="BC2191" s="54" t="n">
        <f>IF($M2191="人民币", $N2191*AA2191*$BJ2191/1.13, $N2191*AA2191*$BJ2191)</f>
        <v>0</v>
      </c>
      <c r="BD2191" s="54" t="n">
        <f>IF($M2191="人民币", $N2191*AB2191*$BJ2191/1.13, $N2191*AB2191*$BJ2191)</f>
        <v>0</v>
      </c>
      <c r="BE2191" s="54" t="n">
        <f>IF($M2191="人民币", $N2191*AC2191*$BJ2191/1.13, $N2191*AC2191*$BJ2191)</f>
        <v>0</v>
      </c>
      <c r="BF2191" s="54" t="n">
        <f>IF($M2191="人民币", $N2191*AD2191*$BJ2191/1.13, $N2191*AD2191*$BJ2191)</f>
        <v>0</v>
      </c>
      <c r="BG2191" s="54" t="n">
        <f>IF($M2191="人民币", $N2191*AE2191*$BJ2191/1.13, $N2191*AE2191*$BJ2191)</f>
        <v>0</v>
      </c>
      <c r="BH2191" s="55" t="n">
        <f>SUM(AV2191:BG2191)</f>
        <v>0</v>
      </c>
      <c r="BI2191" s="56">
             </c>
      <c r="BJ2191" s="57" t="n">
        <v>2185</v>
      </c>
      <c r="BK2191" s="29" t="n">
        <f>IF(OR(D2191="", F2191="", J2191="", M2191=""), 1, 0)</f>
        <v>0</v>
      </c>
      <c r="BL2191" s="7">
             </c>
      <c r="BR2191" s="7">
             </c>
    </row>
    <row r="2192" x14ac:dyDescent="0.25">
      <c r="A2192" s="40" t="n">
        <f>ROW()-5</f>
        <v>2187</v>
      </c>
      <c r="B2192" s="41" t="s">
        <v>44</v>
      </c>
      <c r="C2192" s="42" t="s">
        <v>42</v>
      </c>
      <c r="D2192" s="43" t="s">
        <v>559</v>
      </c>
      <c r="E2192" s="42" t="s">
        <v>42</v>
      </c>
      <c r="F2192" s="43" t="s">
        <v>3383</v>
      </c>
      <c r="G2192" s="44" t="s">
        <v>44</v>
      </c>
      <c r="H2192" s="44" t="s">
        <v>44</v>
      </c>
      <c r="I2192" s="42" t="s">
        <v>42</v>
      </c>
      <c r="J2192" s="42" t="s">
        <v>42</v>
      </c>
      <c r="K2192" s="42" t="s">
        <v>42</v>
      </c>
      <c r="L2192" s="45" t="n">
        <f>AF2192</f>
        <v>0</v>
      </c>
      <c r="M2192" s="46" t="s">
        <v>46</v>
      </c>
      <c r="N2192" s="58" t="n">
        <v>11111</v>
      </c>
      <c r="O2192" s="47" t="n">
        <f>L2192*N2192*BJ2192</f>
        <v>0</v>
      </c>
      <c r="P2192" s="48" t="n">
        <f>BH2192</f>
        <v>0</v>
      </c>
      <c r="Q2192" s="45">
             </c>
      <c r="R2192" s="49" t="n">
        <f>L2192*Q2192</f>
        <v>0</v>
      </c>
      <c r="S2192" s="46" t="s">
        <f>IF(I2192="粉剂", "千克", IF(I2192="", "", "粒"))</f>
        <v>47</v>
      </c>
      <c r="T2192" s="49">
             </c>
      <c r="U2192" s="49">
             </c>
      <c r="V2192" s="49">
             </c>
      <c r="W2192" s="49">
             </c>
      <c r="X2192" s="49">
             </c>
      <c r="Y2192" s="49">
             </c>
      <c r="Z2192" s="49">
             </c>
      <c r="AA2192" s="49">
             </c>
      <c r="AB2192" s="49">
             </c>
      <c r="AC2192" s="49">
             </c>
      <c r="AD2192" s="49">
             </c>
      <c r="AE2192" s="49">
             </c>
      <c r="AF2192" s="45" t="n">
        <f>T2192+U2192+V2192+W2192+X2192+Y2192+Z2192+AA2192+AB2192+AC2192+AD2192+AE2192</f>
        <v>0</v>
      </c>
      <c r="AG2192" s="50">
             </c>
      <c r="AH2192" s="51" t="n">
        <f>$Q2192*T2192</f>
        <v>0</v>
      </c>
      <c r="AI2192" s="51" t="n">
        <f>$Q2192*U2192</f>
        <v>0</v>
      </c>
      <c r="AJ2192" s="51" t="n">
        <f>$Q2192*V2192</f>
        <v>0</v>
      </c>
      <c r="AK2192" s="51" t="n">
        <f>$Q2192*W2192</f>
        <v>0</v>
      </c>
      <c r="AL2192" s="51" t="n">
        <f>$Q2192*X2192</f>
        <v>0</v>
      </c>
      <c r="AM2192" s="51" t="n">
        <f>$Q2192*Y2192</f>
        <v>0</v>
      </c>
      <c r="AN2192" s="51" t="n">
        <f>$Q2192*Z2192</f>
        <v>0</v>
      </c>
      <c r="AO2192" s="52" t="n">
        <f>$Q2192*AA2192</f>
        <v>0</v>
      </c>
      <c r="AP2192" s="52" t="n">
        <f>$Q2192*AB2192</f>
        <v>0</v>
      </c>
      <c r="AQ2192" s="52" t="n">
        <f>$Q2192*AC2192</f>
        <v>0</v>
      </c>
      <c r="AR2192" s="52" t="n">
        <f>$Q2192*AD2192</f>
        <v>0</v>
      </c>
      <c r="AS2192" s="52" t="n">
        <f>$Q2192*AE2192</f>
        <v>0</v>
      </c>
      <c r="AT2192" s="52" t="n">
        <f>SUM(AH2192:AS2192)</f>
        <v>0</v>
      </c>
      <c r="AU2192" s="53">
             </c>
      <c r="AV2192" s="54" t="n">
        <f>IF($M2192="人民币", $N2192*T2192*$BJ2192/1.13, $N2192*T2192*$BJ2192)</f>
        <v>0</v>
      </c>
      <c r="AW2192" s="54" t="n">
        <f>IF($M2192="人民币", $N2192*U2192*$BJ2192/1.13, $N2192*U2192*$BJ2192)</f>
        <v>0</v>
      </c>
      <c r="AX2192" s="54" t="n">
        <f>IF($M2192="人民币", $N2192*V2192*$BJ2192/1.13, $N2192*V2192*$BJ2192)</f>
        <v>0</v>
      </c>
      <c r="AY2192" s="54" t="n">
        <f>IF($M2192="人民币", $N2192*W2192*$BJ2192/1.13, $N2192*W2192*$BJ2192)</f>
        <v>0</v>
      </c>
      <c r="AZ2192" s="54" t="n">
        <f>IF($M2192="人民币", $N2192*X2192*$BJ2192/1.13, $N2192*X2192*$BJ2192)</f>
        <v>0</v>
      </c>
      <c r="BA2192" s="54" t="n">
        <f>IF($M2192="人民币", $N2192*Y2192*$BJ2192/1.13, $N2192*Y2192*$BJ2192)</f>
        <v>0</v>
      </c>
      <c r="BB2192" s="54" t="n">
        <f>IF($M2192="人民币", $N2192*Z2192*$BJ2192/1.13, $N2192*Z2192*$BJ2192)</f>
        <v>0</v>
      </c>
      <c r="BC2192" s="54" t="n">
        <f>IF($M2192="人民币", $N2192*AA2192*$BJ2192/1.13, $N2192*AA2192*$BJ2192)</f>
        <v>0</v>
      </c>
      <c r="BD2192" s="54" t="n">
        <f>IF($M2192="人民币", $N2192*AB2192*$BJ2192/1.13, $N2192*AB2192*$BJ2192)</f>
        <v>0</v>
      </c>
      <c r="BE2192" s="54" t="n">
        <f>IF($M2192="人民币", $N2192*AC2192*$BJ2192/1.13, $N2192*AC2192*$BJ2192)</f>
        <v>0</v>
      </c>
      <c r="BF2192" s="54" t="n">
        <f>IF($M2192="人民币", $N2192*AD2192*$BJ2192/1.13, $N2192*AD2192*$BJ2192)</f>
        <v>0</v>
      </c>
      <c r="BG2192" s="54" t="n">
        <f>IF($M2192="人民币", $N2192*AE2192*$BJ2192/1.13, $N2192*AE2192*$BJ2192)</f>
        <v>0</v>
      </c>
      <c r="BH2192" s="55" t="n">
        <f>SUM(AV2192:BG2192)</f>
        <v>0</v>
      </c>
      <c r="BI2192" s="56">
             </c>
      <c r="BJ2192" s="57" t="n">
        <v>2186</v>
      </c>
      <c r="BK2192" s="29" t="n">
        <f>IF(OR(D2192="", F2192="", J2192="", M2192=""), 1, 0)</f>
        <v>0</v>
      </c>
      <c r="BL2192" s="7">
             </c>
      <c r="BR2192" s="7">
             </c>
    </row>
    <row r="2193" x14ac:dyDescent="0.25">
      <c r="A2193" s="40" t="n">
        <f>ROW()-5</f>
        <v>2188</v>
      </c>
      <c r="B2193" s="41" t="s">
        <v>44</v>
      </c>
      <c r="C2193" s="42" t="s">
        <v>42</v>
      </c>
      <c r="D2193" s="43" t="s">
        <v>561</v>
      </c>
      <c r="E2193" s="42" t="s">
        <v>42</v>
      </c>
      <c r="F2193" s="43" t="s">
        <v>3384</v>
      </c>
      <c r="G2193" s="44" t="s">
        <v>3384</v>
      </c>
      <c r="H2193" s="44" t="s">
        <v>3385</v>
      </c>
      <c r="I2193" s="42" t="s">
        <v>42</v>
      </c>
      <c r="J2193" s="42" t="s">
        <v>42</v>
      </c>
      <c r="K2193" s="42" t="s">
        <v>42</v>
      </c>
      <c r="L2193" s="45" t="n">
        <f>AF2193</f>
        <v>0</v>
      </c>
      <c r="M2193" s="46" t="s">
        <v>46</v>
      </c>
      <c r="N2193" s="58" t="n">
        <v>11111</v>
      </c>
      <c r="O2193" s="47" t="n">
        <f>L2193*N2193*BJ2193</f>
        <v>0</v>
      </c>
      <c r="P2193" s="48" t="n">
        <f>BH2193</f>
        <v>0</v>
      </c>
      <c r="Q2193" s="45">
             </c>
      <c r="R2193" s="49" t="n">
        <f>L2193*Q2193</f>
        <v>0</v>
      </c>
      <c r="S2193" s="46" t="s">
        <f>IF(I2193="粉剂", "千克", IF(I2193="", "", "粒"))</f>
        <v>47</v>
      </c>
      <c r="T2193" s="49">
             </c>
      <c r="U2193" s="49">
             </c>
      <c r="V2193" s="49">
             </c>
      <c r="W2193" s="49">
             </c>
      <c r="X2193" s="49">
             </c>
      <c r="Y2193" s="49">
             </c>
      <c r="Z2193" s="49">
             </c>
      <c r="AA2193" s="49">
             </c>
      <c r="AB2193" s="49">
             </c>
      <c r="AC2193" s="49">
             </c>
      <c r="AD2193" s="49">
             </c>
      <c r="AE2193" s="49">
             </c>
      <c r="AF2193" s="45" t="n">
        <f>T2193+U2193+V2193+W2193+X2193+Y2193+Z2193+AA2193+AB2193+AC2193+AD2193+AE2193</f>
        <v>0</v>
      </c>
      <c r="AG2193" s="50">
             </c>
      <c r="AH2193" s="51" t="n">
        <f>$Q2193*T2193</f>
        <v>0</v>
      </c>
      <c r="AI2193" s="51" t="n">
        <f>$Q2193*U2193</f>
        <v>0</v>
      </c>
      <c r="AJ2193" s="51" t="n">
        <f>$Q2193*V2193</f>
        <v>0</v>
      </c>
      <c r="AK2193" s="51" t="n">
        <f>$Q2193*W2193</f>
        <v>0</v>
      </c>
      <c r="AL2193" s="51" t="n">
        <f>$Q2193*X2193</f>
        <v>0</v>
      </c>
      <c r="AM2193" s="51" t="n">
        <f>$Q2193*Y2193</f>
        <v>0</v>
      </c>
      <c r="AN2193" s="51" t="n">
        <f>$Q2193*Z2193</f>
        <v>0</v>
      </c>
      <c r="AO2193" s="52" t="n">
        <f>$Q2193*AA2193</f>
        <v>0</v>
      </c>
      <c r="AP2193" s="52" t="n">
        <f>$Q2193*AB2193</f>
        <v>0</v>
      </c>
      <c r="AQ2193" s="52" t="n">
        <f>$Q2193*AC2193</f>
        <v>0</v>
      </c>
      <c r="AR2193" s="52" t="n">
        <f>$Q2193*AD2193</f>
        <v>0</v>
      </c>
      <c r="AS2193" s="52" t="n">
        <f>$Q2193*AE2193</f>
        <v>0</v>
      </c>
      <c r="AT2193" s="52" t="n">
        <f>SUM(AH2193:AS2193)</f>
        <v>0</v>
      </c>
      <c r="AU2193" s="53">
             </c>
      <c r="AV2193" s="54" t="n">
        <f>IF($M2193="人民币", $N2193*T2193*$BJ2193/1.13, $N2193*T2193*$BJ2193)</f>
        <v>0</v>
      </c>
      <c r="AW2193" s="54" t="n">
        <f>IF($M2193="人民币", $N2193*U2193*$BJ2193/1.13, $N2193*U2193*$BJ2193)</f>
        <v>0</v>
      </c>
      <c r="AX2193" s="54" t="n">
        <f>IF($M2193="人民币", $N2193*V2193*$BJ2193/1.13, $N2193*V2193*$BJ2193)</f>
        <v>0</v>
      </c>
      <c r="AY2193" s="54" t="n">
        <f>IF($M2193="人民币", $N2193*W2193*$BJ2193/1.13, $N2193*W2193*$BJ2193)</f>
        <v>0</v>
      </c>
      <c r="AZ2193" s="54" t="n">
        <f>IF($M2193="人民币", $N2193*X2193*$BJ2193/1.13, $N2193*X2193*$BJ2193)</f>
        <v>0</v>
      </c>
      <c r="BA2193" s="54" t="n">
        <f>IF($M2193="人民币", $N2193*Y2193*$BJ2193/1.13, $N2193*Y2193*$BJ2193)</f>
        <v>0</v>
      </c>
      <c r="BB2193" s="54" t="n">
        <f>IF($M2193="人民币", $N2193*Z2193*$BJ2193/1.13, $N2193*Z2193*$BJ2193)</f>
        <v>0</v>
      </c>
      <c r="BC2193" s="54" t="n">
        <f>IF($M2193="人民币", $N2193*AA2193*$BJ2193/1.13, $N2193*AA2193*$BJ2193)</f>
        <v>0</v>
      </c>
      <c r="BD2193" s="54" t="n">
        <f>IF($M2193="人民币", $N2193*AB2193*$BJ2193/1.13, $N2193*AB2193*$BJ2193)</f>
        <v>0</v>
      </c>
      <c r="BE2193" s="54" t="n">
        <f>IF($M2193="人民币", $N2193*AC2193*$BJ2193/1.13, $N2193*AC2193*$BJ2193)</f>
        <v>0</v>
      </c>
      <c r="BF2193" s="54" t="n">
        <f>IF($M2193="人民币", $N2193*AD2193*$BJ2193/1.13, $N2193*AD2193*$BJ2193)</f>
        <v>0</v>
      </c>
      <c r="BG2193" s="54" t="n">
        <f>IF($M2193="人民币", $N2193*AE2193*$BJ2193/1.13, $N2193*AE2193*$BJ2193)</f>
        <v>0</v>
      </c>
      <c r="BH2193" s="55" t="n">
        <f>SUM(AV2193:BG2193)</f>
        <v>0</v>
      </c>
      <c r="BI2193" s="56">
             </c>
      <c r="BJ2193" s="57" t="n">
        <v>2187</v>
      </c>
      <c r="BK2193" s="29" t="n">
        <f>IF(OR(D2193="", F2193="", J2193="", M2193=""), 1, 0)</f>
        <v>0</v>
      </c>
      <c r="BL2193" s="7">
             </c>
      <c r="BR2193" s="7">
             </c>
    </row>
    <row r="2194" x14ac:dyDescent="0.25">
      <c r="A2194" s="40" t="n">
        <f>ROW()-5</f>
        <v>2189</v>
      </c>
      <c r="B2194" s="41" t="s">
        <v>44</v>
      </c>
      <c r="C2194" s="42" t="s">
        <v>42</v>
      </c>
      <c r="D2194" s="43" t="s">
        <v>563</v>
      </c>
      <c r="E2194" s="42" t="s">
        <v>42</v>
      </c>
      <c r="F2194" s="43" t="s">
        <v>3386</v>
      </c>
      <c r="G2194" s="44" t="s">
        <v>44</v>
      </c>
      <c r="H2194" s="44" t="s">
        <v>44</v>
      </c>
      <c r="I2194" s="42" t="s">
        <v>42</v>
      </c>
      <c r="J2194" s="42" t="s">
        <v>42</v>
      </c>
      <c r="K2194" s="42" t="s">
        <v>42</v>
      </c>
      <c r="L2194" s="45" t="n">
        <f>AF2194</f>
        <v>0</v>
      </c>
      <c r="M2194" s="46" t="s">
        <v>46</v>
      </c>
      <c r="N2194" s="58" t="n">
        <v>11111</v>
      </c>
      <c r="O2194" s="47" t="n">
        <f>L2194*N2194*BJ2194</f>
        <v>0</v>
      </c>
      <c r="P2194" s="48" t="n">
        <f>BH2194</f>
        <v>0</v>
      </c>
      <c r="Q2194" s="45">
             </c>
      <c r="R2194" s="49" t="n">
        <f>L2194*Q2194</f>
        <v>0</v>
      </c>
      <c r="S2194" s="46" t="s">
        <f>IF(I2194="粉剂", "千克", IF(I2194="", "", "粒"))</f>
        <v>47</v>
      </c>
      <c r="T2194" s="49">
             </c>
      <c r="U2194" s="49">
             </c>
      <c r="V2194" s="49">
             </c>
      <c r="W2194" s="49">
             </c>
      <c r="X2194" s="49">
             </c>
      <c r="Y2194" s="49">
             </c>
      <c r="Z2194" s="49">
             </c>
      <c r="AA2194" s="49">
             </c>
      <c r="AB2194" s="49">
             </c>
      <c r="AC2194" s="49">
             </c>
      <c r="AD2194" s="49">
             </c>
      <c r="AE2194" s="49">
             </c>
      <c r="AF2194" s="45" t="n">
        <f>T2194+U2194+V2194+W2194+X2194+Y2194+Z2194+AA2194+AB2194+AC2194+AD2194+AE2194</f>
        <v>0</v>
      </c>
      <c r="AG2194" s="50">
             </c>
      <c r="AH2194" s="51" t="n">
        <f>$Q2194*T2194</f>
        <v>0</v>
      </c>
      <c r="AI2194" s="51" t="n">
        <f>$Q2194*U2194</f>
        <v>0</v>
      </c>
      <c r="AJ2194" s="51" t="n">
        <f>$Q2194*V2194</f>
        <v>0</v>
      </c>
      <c r="AK2194" s="51" t="n">
        <f>$Q2194*W2194</f>
        <v>0</v>
      </c>
      <c r="AL2194" s="51" t="n">
        <f>$Q2194*X2194</f>
        <v>0</v>
      </c>
      <c r="AM2194" s="51" t="n">
        <f>$Q2194*Y2194</f>
        <v>0</v>
      </c>
      <c r="AN2194" s="51" t="n">
        <f>$Q2194*Z2194</f>
        <v>0</v>
      </c>
      <c r="AO2194" s="52" t="n">
        <f>$Q2194*AA2194</f>
        <v>0</v>
      </c>
      <c r="AP2194" s="52" t="n">
        <f>$Q2194*AB2194</f>
        <v>0</v>
      </c>
      <c r="AQ2194" s="52" t="n">
        <f>$Q2194*AC2194</f>
        <v>0</v>
      </c>
      <c r="AR2194" s="52" t="n">
        <f>$Q2194*AD2194</f>
        <v>0</v>
      </c>
      <c r="AS2194" s="52" t="n">
        <f>$Q2194*AE2194</f>
        <v>0</v>
      </c>
      <c r="AT2194" s="52" t="n">
        <f>SUM(AH2194:AS2194)</f>
        <v>0</v>
      </c>
      <c r="AU2194" s="53">
             </c>
      <c r="AV2194" s="54" t="n">
        <f>IF($M2194="人民币", $N2194*T2194*$BJ2194/1.13, $N2194*T2194*$BJ2194)</f>
        <v>0</v>
      </c>
      <c r="AW2194" s="54" t="n">
        <f>IF($M2194="人民币", $N2194*U2194*$BJ2194/1.13, $N2194*U2194*$BJ2194)</f>
        <v>0</v>
      </c>
      <c r="AX2194" s="54" t="n">
        <f>IF($M2194="人民币", $N2194*V2194*$BJ2194/1.13, $N2194*V2194*$BJ2194)</f>
        <v>0</v>
      </c>
      <c r="AY2194" s="54" t="n">
        <f>IF($M2194="人民币", $N2194*W2194*$BJ2194/1.13, $N2194*W2194*$BJ2194)</f>
        <v>0</v>
      </c>
      <c r="AZ2194" s="54" t="n">
        <f>IF($M2194="人民币", $N2194*X2194*$BJ2194/1.13, $N2194*X2194*$BJ2194)</f>
        <v>0</v>
      </c>
      <c r="BA2194" s="54" t="n">
        <f>IF($M2194="人民币", $N2194*Y2194*$BJ2194/1.13, $N2194*Y2194*$BJ2194)</f>
        <v>0</v>
      </c>
      <c r="BB2194" s="54" t="n">
        <f>IF($M2194="人民币", $N2194*Z2194*$BJ2194/1.13, $N2194*Z2194*$BJ2194)</f>
        <v>0</v>
      </c>
      <c r="BC2194" s="54" t="n">
        <f>IF($M2194="人民币", $N2194*AA2194*$BJ2194/1.13, $N2194*AA2194*$BJ2194)</f>
        <v>0</v>
      </c>
      <c r="BD2194" s="54" t="n">
        <f>IF($M2194="人民币", $N2194*AB2194*$BJ2194/1.13, $N2194*AB2194*$BJ2194)</f>
        <v>0</v>
      </c>
      <c r="BE2194" s="54" t="n">
        <f>IF($M2194="人民币", $N2194*AC2194*$BJ2194/1.13, $N2194*AC2194*$BJ2194)</f>
        <v>0</v>
      </c>
      <c r="BF2194" s="54" t="n">
        <f>IF($M2194="人民币", $N2194*AD2194*$BJ2194/1.13, $N2194*AD2194*$BJ2194)</f>
        <v>0</v>
      </c>
      <c r="BG2194" s="54" t="n">
        <f>IF($M2194="人民币", $N2194*AE2194*$BJ2194/1.13, $N2194*AE2194*$BJ2194)</f>
        <v>0</v>
      </c>
      <c r="BH2194" s="55" t="n">
        <f>SUM(AV2194:BG2194)</f>
        <v>0</v>
      </c>
      <c r="BI2194" s="56">
             </c>
      <c r="BJ2194" s="57" t="n">
        <v>2188</v>
      </c>
      <c r="BK2194" s="29" t="n">
        <f>IF(OR(D2194="", F2194="", J2194="", M2194=""), 1, 0)</f>
        <v>0</v>
      </c>
      <c r="BL2194" s="7">
             </c>
      <c r="BR2194" s="7">
             </c>
    </row>
    <row r="2195" x14ac:dyDescent="0.25">
      <c r="A2195" s="40" t="n">
        <f>ROW()-5</f>
        <v>2190</v>
      </c>
      <c r="B2195" s="41" t="s">
        <v>44</v>
      </c>
      <c r="C2195" s="42" t="s">
        <v>42</v>
      </c>
      <c r="D2195" s="43" t="s">
        <v>565</v>
      </c>
      <c r="E2195" s="42" t="s">
        <v>42</v>
      </c>
      <c r="F2195" s="43" t="s">
        <v>3387</v>
      </c>
      <c r="G2195" s="44" t="s">
        <v>44</v>
      </c>
      <c r="H2195" s="44" t="s">
        <v>44</v>
      </c>
      <c r="I2195" s="42" t="s">
        <v>42</v>
      </c>
      <c r="J2195" s="42" t="s">
        <v>42</v>
      </c>
      <c r="K2195" s="42" t="s">
        <v>42</v>
      </c>
      <c r="L2195" s="45" t="n">
        <f>AF2195</f>
        <v>0</v>
      </c>
      <c r="M2195" s="46" t="s">
        <v>46</v>
      </c>
      <c r="N2195" s="58" t="n">
        <v>11111</v>
      </c>
      <c r="O2195" s="47" t="n">
        <f>L2195*N2195*BJ2195</f>
        <v>0</v>
      </c>
      <c r="P2195" s="48" t="n">
        <f>BH2195</f>
        <v>0</v>
      </c>
      <c r="Q2195" s="45">
             </c>
      <c r="R2195" s="49" t="n">
        <f>L2195*Q2195</f>
        <v>0</v>
      </c>
      <c r="S2195" s="46" t="s">
        <f>IF(I2195="粉剂", "千克", IF(I2195="", "", "粒"))</f>
        <v>47</v>
      </c>
      <c r="T2195" s="49">
             </c>
      <c r="U2195" s="49">
             </c>
      <c r="V2195" s="49">
             </c>
      <c r="W2195" s="49">
             </c>
      <c r="X2195" s="49">
             </c>
      <c r="Y2195" s="49">
             </c>
      <c r="Z2195" s="49">
             </c>
      <c r="AA2195" s="49">
             </c>
      <c r="AB2195" s="49">
             </c>
      <c r="AC2195" s="49">
             </c>
      <c r="AD2195" s="49">
             </c>
      <c r="AE2195" s="49">
             </c>
      <c r="AF2195" s="45" t="n">
        <f>T2195+U2195+V2195+W2195+X2195+Y2195+Z2195+AA2195+AB2195+AC2195+AD2195+AE2195</f>
        <v>0</v>
      </c>
      <c r="AG2195" s="50">
             </c>
      <c r="AH2195" s="51" t="n">
        <f>$Q2195*T2195</f>
        <v>0</v>
      </c>
      <c r="AI2195" s="51" t="n">
        <f>$Q2195*U2195</f>
        <v>0</v>
      </c>
      <c r="AJ2195" s="51" t="n">
        <f>$Q2195*V2195</f>
        <v>0</v>
      </c>
      <c r="AK2195" s="51" t="n">
        <f>$Q2195*W2195</f>
        <v>0</v>
      </c>
      <c r="AL2195" s="51" t="n">
        <f>$Q2195*X2195</f>
        <v>0</v>
      </c>
      <c r="AM2195" s="51" t="n">
        <f>$Q2195*Y2195</f>
        <v>0</v>
      </c>
      <c r="AN2195" s="51" t="n">
        <f>$Q2195*Z2195</f>
        <v>0</v>
      </c>
      <c r="AO2195" s="52" t="n">
        <f>$Q2195*AA2195</f>
        <v>0</v>
      </c>
      <c r="AP2195" s="52" t="n">
        <f>$Q2195*AB2195</f>
        <v>0</v>
      </c>
      <c r="AQ2195" s="52" t="n">
        <f>$Q2195*AC2195</f>
        <v>0</v>
      </c>
      <c r="AR2195" s="52" t="n">
        <f>$Q2195*AD2195</f>
        <v>0</v>
      </c>
      <c r="AS2195" s="52" t="n">
        <f>$Q2195*AE2195</f>
        <v>0</v>
      </c>
      <c r="AT2195" s="52" t="n">
        <f>SUM(AH2195:AS2195)</f>
        <v>0</v>
      </c>
      <c r="AU2195" s="53">
             </c>
      <c r="AV2195" s="54" t="n">
        <f>IF($M2195="人民币", $N2195*T2195*$BJ2195/1.13, $N2195*T2195*$BJ2195)</f>
        <v>0</v>
      </c>
      <c r="AW2195" s="54" t="n">
        <f>IF($M2195="人民币", $N2195*U2195*$BJ2195/1.13, $N2195*U2195*$BJ2195)</f>
        <v>0</v>
      </c>
      <c r="AX2195" s="54" t="n">
        <f>IF($M2195="人民币", $N2195*V2195*$BJ2195/1.13, $N2195*V2195*$BJ2195)</f>
        <v>0</v>
      </c>
      <c r="AY2195" s="54" t="n">
        <f>IF($M2195="人民币", $N2195*W2195*$BJ2195/1.13, $N2195*W2195*$BJ2195)</f>
        <v>0</v>
      </c>
      <c r="AZ2195" s="54" t="n">
        <f>IF($M2195="人民币", $N2195*X2195*$BJ2195/1.13, $N2195*X2195*$BJ2195)</f>
        <v>0</v>
      </c>
      <c r="BA2195" s="54" t="n">
        <f>IF($M2195="人民币", $N2195*Y2195*$BJ2195/1.13, $N2195*Y2195*$BJ2195)</f>
        <v>0</v>
      </c>
      <c r="BB2195" s="54" t="n">
        <f>IF($M2195="人民币", $N2195*Z2195*$BJ2195/1.13, $N2195*Z2195*$BJ2195)</f>
        <v>0</v>
      </c>
      <c r="BC2195" s="54" t="n">
        <f>IF($M2195="人民币", $N2195*AA2195*$BJ2195/1.13, $N2195*AA2195*$BJ2195)</f>
        <v>0</v>
      </c>
      <c r="BD2195" s="54" t="n">
        <f>IF($M2195="人民币", $N2195*AB2195*$BJ2195/1.13, $N2195*AB2195*$BJ2195)</f>
        <v>0</v>
      </c>
      <c r="BE2195" s="54" t="n">
        <f>IF($M2195="人民币", $N2195*AC2195*$BJ2195/1.13, $N2195*AC2195*$BJ2195)</f>
        <v>0</v>
      </c>
      <c r="BF2195" s="54" t="n">
        <f>IF($M2195="人民币", $N2195*AD2195*$BJ2195/1.13, $N2195*AD2195*$BJ2195)</f>
        <v>0</v>
      </c>
      <c r="BG2195" s="54" t="n">
        <f>IF($M2195="人民币", $N2195*AE2195*$BJ2195/1.13, $N2195*AE2195*$BJ2195)</f>
        <v>0</v>
      </c>
      <c r="BH2195" s="55" t="n">
        <f>SUM(AV2195:BG2195)</f>
        <v>0</v>
      </c>
      <c r="BI2195" s="56">
             </c>
      <c r="BJ2195" s="57" t="n">
        <v>2189</v>
      </c>
      <c r="BK2195" s="29" t="n">
        <f>IF(OR(D2195="", F2195="", J2195="", M2195=""), 1, 0)</f>
        <v>0</v>
      </c>
      <c r="BL2195" s="7">
             </c>
      <c r="BR2195" s="7">
             </c>
    </row>
    <row r="2196" x14ac:dyDescent="0.25">
      <c r="A2196" s="40" t="n">
        <f>ROW()-5</f>
        <v>2191</v>
      </c>
      <c r="B2196" s="41" t="s">
        <v>44</v>
      </c>
      <c r="C2196" s="42" t="s">
        <v>42</v>
      </c>
      <c r="D2196" s="43" t="s">
        <v>567</v>
      </c>
      <c r="E2196" s="42" t="s">
        <v>42</v>
      </c>
      <c r="F2196" s="43" t="s">
        <v>3388</v>
      </c>
      <c r="G2196" s="44" t="s">
        <v>3388</v>
      </c>
      <c r="H2196" s="44" t="s">
        <v>3389</v>
      </c>
      <c r="I2196" s="42" t="s">
        <v>42</v>
      </c>
      <c r="J2196" s="42" t="s">
        <v>42</v>
      </c>
      <c r="K2196" s="42" t="s">
        <v>42</v>
      </c>
      <c r="L2196" s="45" t="n">
        <f>AF2196</f>
        <v>0</v>
      </c>
      <c r="M2196" s="46" t="s">
        <v>46</v>
      </c>
      <c r="N2196" s="58" t="n">
        <v>11111</v>
      </c>
      <c r="O2196" s="47" t="n">
        <f>L2196*N2196*BJ2196</f>
        <v>0</v>
      </c>
      <c r="P2196" s="48" t="n">
        <f>BH2196</f>
        <v>0</v>
      </c>
      <c r="Q2196" s="45">
             </c>
      <c r="R2196" s="49" t="n">
        <f>L2196*Q2196</f>
        <v>0</v>
      </c>
      <c r="S2196" s="46" t="s">
        <f>IF(I2196="粉剂", "千克", IF(I2196="", "", "粒"))</f>
        <v>47</v>
      </c>
      <c r="T2196" s="49">
             </c>
      <c r="U2196" s="49">
             </c>
      <c r="V2196" s="49">
             </c>
      <c r="W2196" s="49">
             </c>
      <c r="X2196" s="49">
             </c>
      <c r="Y2196" s="49">
             </c>
      <c r="Z2196" s="49">
             </c>
      <c r="AA2196" s="49">
             </c>
      <c r="AB2196" s="49">
             </c>
      <c r="AC2196" s="49">
             </c>
      <c r="AD2196" s="49">
             </c>
      <c r="AE2196" s="49">
             </c>
      <c r="AF2196" s="45" t="n">
        <f>T2196+U2196+V2196+W2196+X2196+Y2196+Z2196+AA2196+AB2196+AC2196+AD2196+AE2196</f>
        <v>0</v>
      </c>
      <c r="AG2196" s="50">
             </c>
      <c r="AH2196" s="51" t="n">
        <f>$Q2196*T2196</f>
        <v>0</v>
      </c>
      <c r="AI2196" s="51" t="n">
        <f>$Q2196*U2196</f>
        <v>0</v>
      </c>
      <c r="AJ2196" s="51" t="n">
        <f>$Q2196*V2196</f>
        <v>0</v>
      </c>
      <c r="AK2196" s="51" t="n">
        <f>$Q2196*W2196</f>
        <v>0</v>
      </c>
      <c r="AL2196" s="51" t="n">
        <f>$Q2196*X2196</f>
        <v>0</v>
      </c>
      <c r="AM2196" s="51" t="n">
        <f>$Q2196*Y2196</f>
        <v>0</v>
      </c>
      <c r="AN2196" s="51" t="n">
        <f>$Q2196*Z2196</f>
        <v>0</v>
      </c>
      <c r="AO2196" s="52" t="n">
        <f>$Q2196*AA2196</f>
        <v>0</v>
      </c>
      <c r="AP2196" s="52" t="n">
        <f>$Q2196*AB2196</f>
        <v>0</v>
      </c>
      <c r="AQ2196" s="52" t="n">
        <f>$Q2196*AC2196</f>
        <v>0</v>
      </c>
      <c r="AR2196" s="52" t="n">
        <f>$Q2196*AD2196</f>
        <v>0</v>
      </c>
      <c r="AS2196" s="52" t="n">
        <f>$Q2196*AE2196</f>
        <v>0</v>
      </c>
      <c r="AT2196" s="52" t="n">
        <f>SUM(AH2196:AS2196)</f>
        <v>0</v>
      </c>
      <c r="AU2196" s="53">
             </c>
      <c r="AV2196" s="54" t="n">
        <f>IF($M2196="人民币", $N2196*T2196*$BJ2196/1.13, $N2196*T2196*$BJ2196)</f>
        <v>0</v>
      </c>
      <c r="AW2196" s="54" t="n">
        <f>IF($M2196="人民币", $N2196*U2196*$BJ2196/1.13, $N2196*U2196*$BJ2196)</f>
        <v>0</v>
      </c>
      <c r="AX2196" s="54" t="n">
        <f>IF($M2196="人民币", $N2196*V2196*$BJ2196/1.13, $N2196*V2196*$BJ2196)</f>
        <v>0</v>
      </c>
      <c r="AY2196" s="54" t="n">
        <f>IF($M2196="人民币", $N2196*W2196*$BJ2196/1.13, $N2196*W2196*$BJ2196)</f>
        <v>0</v>
      </c>
      <c r="AZ2196" s="54" t="n">
        <f>IF($M2196="人民币", $N2196*X2196*$BJ2196/1.13, $N2196*X2196*$BJ2196)</f>
        <v>0</v>
      </c>
      <c r="BA2196" s="54" t="n">
        <f>IF($M2196="人民币", $N2196*Y2196*$BJ2196/1.13, $N2196*Y2196*$BJ2196)</f>
        <v>0</v>
      </c>
      <c r="BB2196" s="54" t="n">
        <f>IF($M2196="人民币", $N2196*Z2196*$BJ2196/1.13, $N2196*Z2196*$BJ2196)</f>
        <v>0</v>
      </c>
      <c r="BC2196" s="54" t="n">
        <f>IF($M2196="人民币", $N2196*AA2196*$BJ2196/1.13, $N2196*AA2196*$BJ2196)</f>
        <v>0</v>
      </c>
      <c r="BD2196" s="54" t="n">
        <f>IF($M2196="人民币", $N2196*AB2196*$BJ2196/1.13, $N2196*AB2196*$BJ2196)</f>
        <v>0</v>
      </c>
      <c r="BE2196" s="54" t="n">
        <f>IF($M2196="人民币", $N2196*AC2196*$BJ2196/1.13, $N2196*AC2196*$BJ2196)</f>
        <v>0</v>
      </c>
      <c r="BF2196" s="54" t="n">
        <f>IF($M2196="人民币", $N2196*AD2196*$BJ2196/1.13, $N2196*AD2196*$BJ2196)</f>
        <v>0</v>
      </c>
      <c r="BG2196" s="54" t="n">
        <f>IF($M2196="人民币", $N2196*AE2196*$BJ2196/1.13, $N2196*AE2196*$BJ2196)</f>
        <v>0</v>
      </c>
      <c r="BH2196" s="55" t="n">
        <f>SUM(AV2196:BG2196)</f>
        <v>0</v>
      </c>
      <c r="BI2196" s="56">
             </c>
      <c r="BJ2196" s="57" t="n">
        <v>2190</v>
      </c>
      <c r="BK2196" s="29" t="n">
        <f>IF(OR(D2196="", F2196="", J2196="", M2196=""), 1, 0)</f>
        <v>0</v>
      </c>
      <c r="BL2196" s="7">
             </c>
      <c r="BR2196" s="7">
             </c>
    </row>
    <row r="2197" x14ac:dyDescent="0.25">
      <c r="A2197" s="40" t="n">
        <f>ROW()-5</f>
        <v>2192</v>
      </c>
      <c r="B2197" s="41" t="s">
        <v>44</v>
      </c>
      <c r="C2197" s="42" t="s">
        <v>42</v>
      </c>
      <c r="D2197" s="43" t="s">
        <v>569</v>
      </c>
      <c r="E2197" s="42" t="s">
        <v>42</v>
      </c>
      <c r="F2197" s="43" t="s">
        <v>3390</v>
      </c>
      <c r="G2197" s="44" t="s">
        <v>3390</v>
      </c>
      <c r="H2197" s="44" t="s">
        <v>3391</v>
      </c>
      <c r="I2197" s="42" t="s">
        <v>42</v>
      </c>
      <c r="J2197" s="42" t="s">
        <v>42</v>
      </c>
      <c r="K2197" s="42" t="s">
        <v>42</v>
      </c>
      <c r="L2197" s="45" t="n">
        <f>AF2197</f>
        <v>0</v>
      </c>
      <c r="M2197" s="46" t="s">
        <v>46</v>
      </c>
      <c r="N2197" s="58" t="n">
        <v>11111</v>
      </c>
      <c r="O2197" s="47" t="n">
        <f>L2197*N2197*BJ2197</f>
        <v>0</v>
      </c>
      <c r="P2197" s="48" t="n">
        <f>BH2197</f>
        <v>0</v>
      </c>
      <c r="Q2197" s="45">
             </c>
      <c r="R2197" s="49" t="n">
        <f>L2197*Q2197</f>
        <v>0</v>
      </c>
      <c r="S2197" s="46" t="s">
        <f>IF(I2197="粉剂", "千克", IF(I2197="", "", "粒"))</f>
        <v>47</v>
      </c>
      <c r="T2197" s="49">
             </c>
      <c r="U2197" s="49">
             </c>
      <c r="V2197" s="49">
             </c>
      <c r="W2197" s="49">
             </c>
      <c r="X2197" s="49">
             </c>
      <c r="Y2197" s="49">
             </c>
      <c r="Z2197" s="49">
             </c>
      <c r="AA2197" s="49">
             </c>
      <c r="AB2197" s="49">
             </c>
      <c r="AC2197" s="49">
             </c>
      <c r="AD2197" s="49">
             </c>
      <c r="AE2197" s="49">
             </c>
      <c r="AF2197" s="45" t="n">
        <f>T2197+U2197+V2197+W2197+X2197+Y2197+Z2197+AA2197+AB2197+AC2197+AD2197+AE2197</f>
        <v>0</v>
      </c>
      <c r="AG2197" s="50">
             </c>
      <c r="AH2197" s="51" t="n">
        <f>$Q2197*T2197</f>
        <v>0</v>
      </c>
      <c r="AI2197" s="51" t="n">
        <f>$Q2197*U2197</f>
        <v>0</v>
      </c>
      <c r="AJ2197" s="51" t="n">
        <f>$Q2197*V2197</f>
        <v>0</v>
      </c>
      <c r="AK2197" s="51" t="n">
        <f>$Q2197*W2197</f>
        <v>0</v>
      </c>
      <c r="AL2197" s="51" t="n">
        <f>$Q2197*X2197</f>
        <v>0</v>
      </c>
      <c r="AM2197" s="51" t="n">
        <f>$Q2197*Y2197</f>
        <v>0</v>
      </c>
      <c r="AN2197" s="51" t="n">
        <f>$Q2197*Z2197</f>
        <v>0</v>
      </c>
      <c r="AO2197" s="52" t="n">
        <f>$Q2197*AA2197</f>
        <v>0</v>
      </c>
      <c r="AP2197" s="52" t="n">
        <f>$Q2197*AB2197</f>
        <v>0</v>
      </c>
      <c r="AQ2197" s="52" t="n">
        <f>$Q2197*AC2197</f>
        <v>0</v>
      </c>
      <c r="AR2197" s="52" t="n">
        <f>$Q2197*AD2197</f>
        <v>0</v>
      </c>
      <c r="AS2197" s="52" t="n">
        <f>$Q2197*AE2197</f>
        <v>0</v>
      </c>
      <c r="AT2197" s="52" t="n">
        <f>SUM(AH2197:AS2197)</f>
        <v>0</v>
      </c>
      <c r="AU2197" s="53">
             </c>
      <c r="AV2197" s="54" t="n">
        <f>IF($M2197="人民币", $N2197*T2197*$BJ2197/1.13, $N2197*T2197*$BJ2197)</f>
        <v>0</v>
      </c>
      <c r="AW2197" s="54" t="n">
        <f>IF($M2197="人民币", $N2197*U2197*$BJ2197/1.13, $N2197*U2197*$BJ2197)</f>
        <v>0</v>
      </c>
      <c r="AX2197" s="54" t="n">
        <f>IF($M2197="人民币", $N2197*V2197*$BJ2197/1.13, $N2197*V2197*$BJ2197)</f>
        <v>0</v>
      </c>
      <c r="AY2197" s="54" t="n">
        <f>IF($M2197="人民币", $N2197*W2197*$BJ2197/1.13, $N2197*W2197*$BJ2197)</f>
        <v>0</v>
      </c>
      <c r="AZ2197" s="54" t="n">
        <f>IF($M2197="人民币", $N2197*X2197*$BJ2197/1.13, $N2197*X2197*$BJ2197)</f>
        <v>0</v>
      </c>
      <c r="BA2197" s="54" t="n">
        <f>IF($M2197="人民币", $N2197*Y2197*$BJ2197/1.13, $N2197*Y2197*$BJ2197)</f>
        <v>0</v>
      </c>
      <c r="BB2197" s="54" t="n">
        <f>IF($M2197="人民币", $N2197*Z2197*$BJ2197/1.13, $N2197*Z2197*$BJ2197)</f>
        <v>0</v>
      </c>
      <c r="BC2197" s="54" t="n">
        <f>IF($M2197="人民币", $N2197*AA2197*$BJ2197/1.13, $N2197*AA2197*$BJ2197)</f>
        <v>0</v>
      </c>
      <c r="BD2197" s="54" t="n">
        <f>IF($M2197="人民币", $N2197*AB2197*$BJ2197/1.13, $N2197*AB2197*$BJ2197)</f>
        <v>0</v>
      </c>
      <c r="BE2197" s="54" t="n">
        <f>IF($M2197="人民币", $N2197*AC2197*$BJ2197/1.13, $N2197*AC2197*$BJ2197)</f>
        <v>0</v>
      </c>
      <c r="BF2197" s="54" t="n">
        <f>IF($M2197="人民币", $N2197*AD2197*$BJ2197/1.13, $N2197*AD2197*$BJ2197)</f>
        <v>0</v>
      </c>
      <c r="BG2197" s="54" t="n">
        <f>IF($M2197="人民币", $N2197*AE2197*$BJ2197/1.13, $N2197*AE2197*$BJ2197)</f>
        <v>0</v>
      </c>
      <c r="BH2197" s="55" t="n">
        <f>SUM(AV2197:BG2197)</f>
        <v>0</v>
      </c>
      <c r="BI2197" s="56">
             </c>
      <c r="BJ2197" s="57" t="n">
        <v>2191</v>
      </c>
      <c r="BK2197" s="29" t="n">
        <f>IF(OR(D2197="", F2197="", J2197="", M2197=""), 1, 0)</f>
        <v>0</v>
      </c>
      <c r="BL2197" s="7">
             </c>
      <c r="BR2197" s="7">
             </c>
    </row>
    <row r="2198" x14ac:dyDescent="0.25">
      <c r="A2198" s="40" t="n">
        <f>ROW()-5</f>
        <v>2193</v>
      </c>
      <c r="B2198" s="41" t="s">
        <v>44</v>
      </c>
      <c r="C2198" s="42" t="s">
        <v>42</v>
      </c>
      <c r="D2198" s="43" t="s">
        <v>571</v>
      </c>
      <c r="E2198" s="42" t="s">
        <v>42</v>
      </c>
      <c r="F2198" s="43" t="s">
        <v>3392</v>
      </c>
      <c r="G2198" s="44" t="s">
        <v>44</v>
      </c>
      <c r="H2198" s="44" t="s">
        <v>44</v>
      </c>
      <c r="I2198" s="42" t="s">
        <v>42</v>
      </c>
      <c r="J2198" s="42" t="s">
        <v>42</v>
      </c>
      <c r="K2198" s="42" t="s">
        <v>42</v>
      </c>
      <c r="L2198" s="45" t="n">
        <f>AF2198</f>
        <v>0</v>
      </c>
      <c r="M2198" s="46" t="s">
        <v>46</v>
      </c>
      <c r="N2198" s="58" t="n">
        <v>11111</v>
      </c>
      <c r="O2198" s="47" t="n">
        <f>L2198*N2198*BJ2198</f>
        <v>0</v>
      </c>
      <c r="P2198" s="48" t="n">
        <f>BH2198</f>
        <v>0</v>
      </c>
      <c r="Q2198" s="45">
             </c>
      <c r="R2198" s="49" t="n">
        <f>L2198*Q2198</f>
        <v>0</v>
      </c>
      <c r="S2198" s="46" t="s">
        <f>IF(I2198="粉剂", "千克", IF(I2198="", "", "粒"))</f>
        <v>47</v>
      </c>
      <c r="T2198" s="49">
             </c>
      <c r="U2198" s="49">
             </c>
      <c r="V2198" s="49">
             </c>
      <c r="W2198" s="49">
             </c>
      <c r="X2198" s="49">
             </c>
      <c r="Y2198" s="49">
             </c>
      <c r="Z2198" s="49">
             </c>
      <c r="AA2198" s="49">
             </c>
      <c r="AB2198" s="49">
             </c>
      <c r="AC2198" s="49">
             </c>
      <c r="AD2198" s="49">
             </c>
      <c r="AE2198" s="49">
             </c>
      <c r="AF2198" s="45" t="n">
        <f>T2198+U2198+V2198+W2198+X2198+Y2198+Z2198+AA2198+AB2198+AC2198+AD2198+AE2198</f>
        <v>0</v>
      </c>
      <c r="AG2198" s="50">
             </c>
      <c r="AH2198" s="51" t="n">
        <f>$Q2198*T2198</f>
        <v>0</v>
      </c>
      <c r="AI2198" s="51" t="n">
        <f>$Q2198*U2198</f>
        <v>0</v>
      </c>
      <c r="AJ2198" s="51" t="n">
        <f>$Q2198*V2198</f>
        <v>0</v>
      </c>
      <c r="AK2198" s="51" t="n">
        <f>$Q2198*W2198</f>
        <v>0</v>
      </c>
      <c r="AL2198" s="51" t="n">
        <f>$Q2198*X2198</f>
        <v>0</v>
      </c>
      <c r="AM2198" s="51" t="n">
        <f>$Q2198*Y2198</f>
        <v>0</v>
      </c>
      <c r="AN2198" s="51" t="n">
        <f>$Q2198*Z2198</f>
        <v>0</v>
      </c>
      <c r="AO2198" s="52" t="n">
        <f>$Q2198*AA2198</f>
        <v>0</v>
      </c>
      <c r="AP2198" s="52" t="n">
        <f>$Q2198*AB2198</f>
        <v>0</v>
      </c>
      <c r="AQ2198" s="52" t="n">
        <f>$Q2198*AC2198</f>
        <v>0</v>
      </c>
      <c r="AR2198" s="52" t="n">
        <f>$Q2198*AD2198</f>
        <v>0</v>
      </c>
      <c r="AS2198" s="52" t="n">
        <f>$Q2198*AE2198</f>
        <v>0</v>
      </c>
      <c r="AT2198" s="52" t="n">
        <f>SUM(AH2198:AS2198)</f>
        <v>0</v>
      </c>
      <c r="AU2198" s="53">
             </c>
      <c r="AV2198" s="54" t="n">
        <f>IF($M2198="人民币", $N2198*T2198*$BJ2198/1.13, $N2198*T2198*$BJ2198)</f>
        <v>0</v>
      </c>
      <c r="AW2198" s="54" t="n">
        <f>IF($M2198="人民币", $N2198*U2198*$BJ2198/1.13, $N2198*U2198*$BJ2198)</f>
        <v>0</v>
      </c>
      <c r="AX2198" s="54" t="n">
        <f>IF($M2198="人民币", $N2198*V2198*$BJ2198/1.13, $N2198*V2198*$BJ2198)</f>
        <v>0</v>
      </c>
      <c r="AY2198" s="54" t="n">
        <f>IF($M2198="人民币", $N2198*W2198*$BJ2198/1.13, $N2198*W2198*$BJ2198)</f>
        <v>0</v>
      </c>
      <c r="AZ2198" s="54" t="n">
        <f>IF($M2198="人民币", $N2198*X2198*$BJ2198/1.13, $N2198*X2198*$BJ2198)</f>
        <v>0</v>
      </c>
      <c r="BA2198" s="54" t="n">
        <f>IF($M2198="人民币", $N2198*Y2198*$BJ2198/1.13, $N2198*Y2198*$BJ2198)</f>
        <v>0</v>
      </c>
      <c r="BB2198" s="54" t="n">
        <f>IF($M2198="人民币", $N2198*Z2198*$BJ2198/1.13, $N2198*Z2198*$BJ2198)</f>
        <v>0</v>
      </c>
      <c r="BC2198" s="54" t="n">
        <f>IF($M2198="人民币", $N2198*AA2198*$BJ2198/1.13, $N2198*AA2198*$BJ2198)</f>
        <v>0</v>
      </c>
      <c r="BD2198" s="54" t="n">
        <f>IF($M2198="人民币", $N2198*AB2198*$BJ2198/1.13, $N2198*AB2198*$BJ2198)</f>
        <v>0</v>
      </c>
      <c r="BE2198" s="54" t="n">
        <f>IF($M2198="人民币", $N2198*AC2198*$BJ2198/1.13, $N2198*AC2198*$BJ2198)</f>
        <v>0</v>
      </c>
      <c r="BF2198" s="54" t="n">
        <f>IF($M2198="人民币", $N2198*AD2198*$BJ2198/1.13, $N2198*AD2198*$BJ2198)</f>
        <v>0</v>
      </c>
      <c r="BG2198" s="54" t="n">
        <f>IF($M2198="人民币", $N2198*AE2198*$BJ2198/1.13, $N2198*AE2198*$BJ2198)</f>
        <v>0</v>
      </c>
      <c r="BH2198" s="55" t="n">
        <f>SUM(AV2198:BG2198)</f>
        <v>0</v>
      </c>
      <c r="BI2198" s="56">
             </c>
      <c r="BJ2198" s="57" t="n">
        <v>2192</v>
      </c>
      <c r="BK2198" s="29" t="n">
        <f>IF(OR(D2198="", F2198="", J2198="", M2198=""), 1, 0)</f>
        <v>0</v>
      </c>
      <c r="BL2198" s="7">
             </c>
      <c r="BR2198" s="7">
             </c>
    </row>
    <row r="2199" x14ac:dyDescent="0.25">
      <c r="A2199" s="40" t="n">
        <f>ROW()-5</f>
        <v>2194</v>
      </c>
      <c r="B2199" s="41" t="s">
        <v>44</v>
      </c>
      <c r="C2199" s="42" t="s">
        <v>42</v>
      </c>
      <c r="D2199" s="43" t="s">
        <v>573</v>
      </c>
      <c r="E2199" s="42" t="s">
        <v>42</v>
      </c>
      <c r="F2199" s="43" t="s">
        <v>3393</v>
      </c>
      <c r="G2199" s="44" t="s">
        <v>3393</v>
      </c>
      <c r="H2199" s="44" t="s">
        <v>3394</v>
      </c>
      <c r="I2199" s="42" t="s">
        <v>42</v>
      </c>
      <c r="J2199" s="42" t="s">
        <v>42</v>
      </c>
      <c r="K2199" s="42" t="s">
        <v>42</v>
      </c>
      <c r="L2199" s="45" t="n">
        <f>AF2199</f>
        <v>0</v>
      </c>
      <c r="M2199" s="46" t="s">
        <v>46</v>
      </c>
      <c r="N2199" s="58" t="n">
        <v>11111</v>
      </c>
      <c r="O2199" s="47" t="n">
        <f>L2199*N2199*BJ2199</f>
        <v>0</v>
      </c>
      <c r="P2199" s="48" t="n">
        <f>BH2199</f>
        <v>0</v>
      </c>
      <c r="Q2199" s="45">
             </c>
      <c r="R2199" s="49" t="n">
        <f>L2199*Q2199</f>
        <v>0</v>
      </c>
      <c r="S2199" s="46" t="s">
        <f>IF(I2199="粉剂", "千克", IF(I2199="", "", "粒"))</f>
        <v>47</v>
      </c>
      <c r="T2199" s="49">
             </c>
      <c r="U2199" s="49">
             </c>
      <c r="V2199" s="49">
             </c>
      <c r="W2199" s="49">
             </c>
      <c r="X2199" s="49">
             </c>
      <c r="Y2199" s="49">
             </c>
      <c r="Z2199" s="49">
             </c>
      <c r="AA2199" s="49">
             </c>
      <c r="AB2199" s="49">
             </c>
      <c r="AC2199" s="49">
             </c>
      <c r="AD2199" s="49">
             </c>
      <c r="AE2199" s="49">
             </c>
      <c r="AF2199" s="45" t="n">
        <f>T2199+U2199+V2199+W2199+X2199+Y2199+Z2199+AA2199+AB2199+AC2199+AD2199+AE2199</f>
        <v>0</v>
      </c>
      <c r="AG2199" s="50">
             </c>
      <c r="AH2199" s="51" t="n">
        <f>$Q2199*T2199</f>
        <v>0</v>
      </c>
      <c r="AI2199" s="51" t="n">
        <f>$Q2199*U2199</f>
        <v>0</v>
      </c>
      <c r="AJ2199" s="51" t="n">
        <f>$Q2199*V2199</f>
        <v>0</v>
      </c>
      <c r="AK2199" s="51" t="n">
        <f>$Q2199*W2199</f>
        <v>0</v>
      </c>
      <c r="AL2199" s="51" t="n">
        <f>$Q2199*X2199</f>
        <v>0</v>
      </c>
      <c r="AM2199" s="51" t="n">
        <f>$Q2199*Y2199</f>
        <v>0</v>
      </c>
      <c r="AN2199" s="51" t="n">
        <f>$Q2199*Z2199</f>
        <v>0</v>
      </c>
      <c r="AO2199" s="52" t="n">
        <f>$Q2199*AA2199</f>
        <v>0</v>
      </c>
      <c r="AP2199" s="52" t="n">
        <f>$Q2199*AB2199</f>
        <v>0</v>
      </c>
      <c r="AQ2199" s="52" t="n">
        <f>$Q2199*AC2199</f>
        <v>0</v>
      </c>
      <c r="AR2199" s="52" t="n">
        <f>$Q2199*AD2199</f>
        <v>0</v>
      </c>
      <c r="AS2199" s="52" t="n">
        <f>$Q2199*AE2199</f>
        <v>0</v>
      </c>
      <c r="AT2199" s="52" t="n">
        <f>SUM(AH2199:AS2199)</f>
        <v>0</v>
      </c>
      <c r="AU2199" s="53">
             </c>
      <c r="AV2199" s="54" t="n">
        <f>IF($M2199="人民币", $N2199*T2199*$BJ2199/1.13, $N2199*T2199*$BJ2199)</f>
        <v>0</v>
      </c>
      <c r="AW2199" s="54" t="n">
        <f>IF($M2199="人民币", $N2199*U2199*$BJ2199/1.13, $N2199*U2199*$BJ2199)</f>
        <v>0</v>
      </c>
      <c r="AX2199" s="54" t="n">
        <f>IF($M2199="人民币", $N2199*V2199*$BJ2199/1.13, $N2199*V2199*$BJ2199)</f>
        <v>0</v>
      </c>
      <c r="AY2199" s="54" t="n">
        <f>IF($M2199="人民币", $N2199*W2199*$BJ2199/1.13, $N2199*W2199*$BJ2199)</f>
        <v>0</v>
      </c>
      <c r="AZ2199" s="54" t="n">
        <f>IF($M2199="人民币", $N2199*X2199*$BJ2199/1.13, $N2199*X2199*$BJ2199)</f>
        <v>0</v>
      </c>
      <c r="BA2199" s="54" t="n">
        <f>IF($M2199="人民币", $N2199*Y2199*$BJ2199/1.13, $N2199*Y2199*$BJ2199)</f>
        <v>0</v>
      </c>
      <c r="BB2199" s="54" t="n">
        <f>IF($M2199="人民币", $N2199*Z2199*$BJ2199/1.13, $N2199*Z2199*$BJ2199)</f>
        <v>0</v>
      </c>
      <c r="BC2199" s="54" t="n">
        <f>IF($M2199="人民币", $N2199*AA2199*$BJ2199/1.13, $N2199*AA2199*$BJ2199)</f>
        <v>0</v>
      </c>
      <c r="BD2199" s="54" t="n">
        <f>IF($M2199="人民币", $N2199*AB2199*$BJ2199/1.13, $N2199*AB2199*$BJ2199)</f>
        <v>0</v>
      </c>
      <c r="BE2199" s="54" t="n">
        <f>IF($M2199="人民币", $N2199*AC2199*$BJ2199/1.13, $N2199*AC2199*$BJ2199)</f>
        <v>0</v>
      </c>
      <c r="BF2199" s="54" t="n">
        <f>IF($M2199="人民币", $N2199*AD2199*$BJ2199/1.13, $N2199*AD2199*$BJ2199)</f>
        <v>0</v>
      </c>
      <c r="BG2199" s="54" t="n">
        <f>IF($M2199="人民币", $N2199*AE2199*$BJ2199/1.13, $N2199*AE2199*$BJ2199)</f>
        <v>0</v>
      </c>
      <c r="BH2199" s="55" t="n">
        <f>SUM(AV2199:BG2199)</f>
        <v>0</v>
      </c>
      <c r="BI2199" s="56">
             </c>
      <c r="BJ2199" s="57" t="n">
        <v>2193</v>
      </c>
      <c r="BK2199" s="29" t="n">
        <f>IF(OR(D2199="", F2199="", J2199="", M2199=""), 1, 0)</f>
        <v>0</v>
      </c>
      <c r="BL2199" s="7">
             </c>
      <c r="BR2199" s="7">
             </c>
    </row>
    <row r="2200" x14ac:dyDescent="0.25">
      <c r="A2200" s="40" t="n">
        <f>ROW()-5</f>
        <v>2195</v>
      </c>
      <c r="B2200" s="41" t="s">
        <v>44</v>
      </c>
      <c r="C2200" s="42" t="s">
        <v>42</v>
      </c>
      <c r="D2200" s="43" t="s">
        <v>575</v>
      </c>
      <c r="E2200" s="42" t="s">
        <v>42</v>
      </c>
      <c r="F2200" s="43" t="s">
        <v>3395</v>
      </c>
      <c r="G2200" s="44" t="s">
        <v>3395</v>
      </c>
      <c r="H2200" s="44" t="s">
        <v>3396</v>
      </c>
      <c r="I2200" s="42" t="s">
        <v>42</v>
      </c>
      <c r="J2200" s="42" t="s">
        <v>42</v>
      </c>
      <c r="K2200" s="42" t="s">
        <v>42</v>
      </c>
      <c r="L2200" s="45" t="n">
        <f>AF2200</f>
        <v>0</v>
      </c>
      <c r="M2200" s="46" t="s">
        <v>46</v>
      </c>
      <c r="N2200" s="58" t="n">
        <v>11111</v>
      </c>
      <c r="O2200" s="47" t="n">
        <f>L2200*N2200*BJ2200</f>
        <v>0</v>
      </c>
      <c r="P2200" s="48" t="n">
        <f>BH2200</f>
        <v>0</v>
      </c>
      <c r="Q2200" s="45">
             </c>
      <c r="R2200" s="49" t="n">
        <f>L2200*Q2200</f>
        <v>0</v>
      </c>
      <c r="S2200" s="46" t="s">
        <f>IF(I2200="粉剂", "千克", IF(I2200="", "", "粒"))</f>
        <v>47</v>
      </c>
      <c r="T2200" s="49">
             </c>
      <c r="U2200" s="49">
             </c>
      <c r="V2200" s="49">
             </c>
      <c r="W2200" s="49">
             </c>
      <c r="X2200" s="49">
             </c>
      <c r="Y2200" s="49">
             </c>
      <c r="Z2200" s="49">
             </c>
      <c r="AA2200" s="49">
             </c>
      <c r="AB2200" s="49">
             </c>
      <c r="AC2200" s="49">
             </c>
      <c r="AD2200" s="49">
             </c>
      <c r="AE2200" s="49">
             </c>
      <c r="AF2200" s="45" t="n">
        <f>T2200+U2200+V2200+W2200+X2200+Y2200+Z2200+AA2200+AB2200+AC2200+AD2200+AE2200</f>
        <v>0</v>
      </c>
      <c r="AG2200" s="50">
             </c>
      <c r="AH2200" s="51" t="n">
        <f>$Q2200*T2200</f>
        <v>0</v>
      </c>
      <c r="AI2200" s="51" t="n">
        <f>$Q2200*U2200</f>
        <v>0</v>
      </c>
      <c r="AJ2200" s="51" t="n">
        <f>$Q2200*V2200</f>
        <v>0</v>
      </c>
      <c r="AK2200" s="51" t="n">
        <f>$Q2200*W2200</f>
        <v>0</v>
      </c>
      <c r="AL2200" s="51" t="n">
        <f>$Q2200*X2200</f>
        <v>0</v>
      </c>
      <c r="AM2200" s="51" t="n">
        <f>$Q2200*Y2200</f>
        <v>0</v>
      </c>
      <c r="AN2200" s="51" t="n">
        <f>$Q2200*Z2200</f>
        <v>0</v>
      </c>
      <c r="AO2200" s="52" t="n">
        <f>$Q2200*AA2200</f>
        <v>0</v>
      </c>
      <c r="AP2200" s="52" t="n">
        <f>$Q2200*AB2200</f>
        <v>0</v>
      </c>
      <c r="AQ2200" s="52" t="n">
        <f>$Q2200*AC2200</f>
        <v>0</v>
      </c>
      <c r="AR2200" s="52" t="n">
        <f>$Q2200*AD2200</f>
        <v>0</v>
      </c>
      <c r="AS2200" s="52" t="n">
        <f>$Q2200*AE2200</f>
        <v>0</v>
      </c>
      <c r="AT2200" s="52" t="n">
        <f>SUM(AH2200:AS2200)</f>
        <v>0</v>
      </c>
      <c r="AU2200" s="53">
             </c>
      <c r="AV2200" s="54" t="n">
        <f>IF($M2200="人民币", $N2200*T2200*$BJ2200/1.13, $N2200*T2200*$BJ2200)</f>
        <v>0</v>
      </c>
      <c r="AW2200" s="54" t="n">
        <f>IF($M2200="人民币", $N2200*U2200*$BJ2200/1.13, $N2200*U2200*$BJ2200)</f>
        <v>0</v>
      </c>
      <c r="AX2200" s="54" t="n">
        <f>IF($M2200="人民币", $N2200*V2200*$BJ2200/1.13, $N2200*V2200*$BJ2200)</f>
        <v>0</v>
      </c>
      <c r="AY2200" s="54" t="n">
        <f>IF($M2200="人民币", $N2200*W2200*$BJ2200/1.13, $N2200*W2200*$BJ2200)</f>
        <v>0</v>
      </c>
      <c r="AZ2200" s="54" t="n">
        <f>IF($M2200="人民币", $N2200*X2200*$BJ2200/1.13, $N2200*X2200*$BJ2200)</f>
        <v>0</v>
      </c>
      <c r="BA2200" s="54" t="n">
        <f>IF($M2200="人民币", $N2200*Y2200*$BJ2200/1.13, $N2200*Y2200*$BJ2200)</f>
        <v>0</v>
      </c>
      <c r="BB2200" s="54" t="n">
        <f>IF($M2200="人民币", $N2200*Z2200*$BJ2200/1.13, $N2200*Z2200*$BJ2200)</f>
        <v>0</v>
      </c>
      <c r="BC2200" s="54" t="n">
        <f>IF($M2200="人民币", $N2200*AA2200*$BJ2200/1.13, $N2200*AA2200*$BJ2200)</f>
        <v>0</v>
      </c>
      <c r="BD2200" s="54" t="n">
        <f>IF($M2200="人民币", $N2200*AB2200*$BJ2200/1.13, $N2200*AB2200*$BJ2200)</f>
        <v>0</v>
      </c>
      <c r="BE2200" s="54" t="n">
        <f>IF($M2200="人民币", $N2200*AC2200*$BJ2200/1.13, $N2200*AC2200*$BJ2200)</f>
        <v>0</v>
      </c>
      <c r="BF2200" s="54" t="n">
        <f>IF($M2200="人民币", $N2200*AD2200*$BJ2200/1.13, $N2200*AD2200*$BJ2200)</f>
        <v>0</v>
      </c>
      <c r="BG2200" s="54" t="n">
        <f>IF($M2200="人民币", $N2200*AE2200*$BJ2200/1.13, $N2200*AE2200*$BJ2200)</f>
        <v>0</v>
      </c>
      <c r="BH2200" s="55" t="n">
        <f>SUM(AV2200:BG2200)</f>
        <v>0</v>
      </c>
      <c r="BI2200" s="56">
             </c>
      <c r="BJ2200" s="57" t="n">
        <v>2194</v>
      </c>
      <c r="BK2200" s="29" t="n">
        <f>IF(OR(D2200="", F2200="", J2200="", M2200=""), 1, 0)</f>
        <v>0</v>
      </c>
      <c r="BL2200" s="7">
             </c>
      <c r="BR2200" s="7">
             </c>
    </row>
    <row r="2201" x14ac:dyDescent="0.25">
      <c r="A2201" s="40" t="n">
        <f>ROW()-5</f>
        <v>2196</v>
      </c>
      <c r="B2201" s="41" t="s">
        <v>44</v>
      </c>
      <c r="C2201" s="42" t="s">
        <v>42</v>
      </c>
      <c r="D2201" s="43" t="s">
        <v>577</v>
      </c>
      <c r="E2201" s="42" t="s">
        <v>42</v>
      </c>
      <c r="F2201" s="43" t="s">
        <v>3397</v>
      </c>
      <c r="G2201" s="44" t="s">
        <v>44</v>
      </c>
      <c r="H2201" s="44" t="s">
        <v>44</v>
      </c>
      <c r="I2201" s="42" t="s">
        <v>42</v>
      </c>
      <c r="J2201" s="42" t="s">
        <v>42</v>
      </c>
      <c r="K2201" s="42" t="s">
        <v>42</v>
      </c>
      <c r="L2201" s="45" t="n">
        <f>AF2201</f>
        <v>0</v>
      </c>
      <c r="M2201" s="46" t="s">
        <v>46</v>
      </c>
      <c r="N2201" s="58" t="n">
        <v>11111</v>
      </c>
      <c r="O2201" s="47" t="n">
        <f>L2201*N2201*BJ2201</f>
        <v>0</v>
      </c>
      <c r="P2201" s="48" t="n">
        <f>BH2201</f>
        <v>0</v>
      </c>
      <c r="Q2201" s="45">
             </c>
      <c r="R2201" s="49" t="n">
        <f>L2201*Q2201</f>
        <v>0</v>
      </c>
      <c r="S2201" s="46" t="s">
        <f>IF(I2201="粉剂", "千克", IF(I2201="", "", "粒"))</f>
        <v>47</v>
      </c>
      <c r="T2201" s="49">
             </c>
      <c r="U2201" s="49">
             </c>
      <c r="V2201" s="49">
             </c>
      <c r="W2201" s="49">
             </c>
      <c r="X2201" s="49">
             </c>
      <c r="Y2201" s="49">
             </c>
      <c r="Z2201" s="49">
             </c>
      <c r="AA2201" s="49">
             </c>
      <c r="AB2201" s="49">
             </c>
      <c r="AC2201" s="49">
             </c>
      <c r="AD2201" s="49">
             </c>
      <c r="AE2201" s="49">
             </c>
      <c r="AF2201" s="45" t="n">
        <f>T2201+U2201+V2201+W2201+X2201+Y2201+Z2201+AA2201+AB2201+AC2201+AD2201+AE2201</f>
        <v>0</v>
      </c>
      <c r="AG2201" s="50">
             </c>
      <c r="AH2201" s="51" t="n">
        <f>$Q2201*T2201</f>
        <v>0</v>
      </c>
      <c r="AI2201" s="51" t="n">
        <f>$Q2201*U2201</f>
        <v>0</v>
      </c>
      <c r="AJ2201" s="51" t="n">
        <f>$Q2201*V2201</f>
        <v>0</v>
      </c>
      <c r="AK2201" s="51" t="n">
        <f>$Q2201*W2201</f>
        <v>0</v>
      </c>
      <c r="AL2201" s="51" t="n">
        <f>$Q2201*X2201</f>
        <v>0</v>
      </c>
      <c r="AM2201" s="51" t="n">
        <f>$Q2201*Y2201</f>
        <v>0</v>
      </c>
      <c r="AN2201" s="51" t="n">
        <f>$Q2201*Z2201</f>
        <v>0</v>
      </c>
      <c r="AO2201" s="52" t="n">
        <f>$Q2201*AA2201</f>
        <v>0</v>
      </c>
      <c r="AP2201" s="52" t="n">
        <f>$Q2201*AB2201</f>
        <v>0</v>
      </c>
      <c r="AQ2201" s="52" t="n">
        <f>$Q2201*AC2201</f>
        <v>0</v>
      </c>
      <c r="AR2201" s="52" t="n">
        <f>$Q2201*AD2201</f>
        <v>0</v>
      </c>
      <c r="AS2201" s="52" t="n">
        <f>$Q2201*AE2201</f>
        <v>0</v>
      </c>
      <c r="AT2201" s="52" t="n">
        <f>SUM(AH2201:AS2201)</f>
        <v>0</v>
      </c>
      <c r="AU2201" s="53">
             </c>
      <c r="AV2201" s="54" t="n">
        <f>IF($M2201="人民币", $N2201*T2201*$BJ2201/1.13, $N2201*T2201*$BJ2201)</f>
        <v>0</v>
      </c>
      <c r="AW2201" s="54" t="n">
        <f>IF($M2201="人民币", $N2201*U2201*$BJ2201/1.13, $N2201*U2201*$BJ2201)</f>
        <v>0</v>
      </c>
      <c r="AX2201" s="54" t="n">
        <f>IF($M2201="人民币", $N2201*V2201*$BJ2201/1.13, $N2201*V2201*$BJ2201)</f>
        <v>0</v>
      </c>
      <c r="AY2201" s="54" t="n">
        <f>IF($M2201="人民币", $N2201*W2201*$BJ2201/1.13, $N2201*W2201*$BJ2201)</f>
        <v>0</v>
      </c>
      <c r="AZ2201" s="54" t="n">
        <f>IF($M2201="人民币", $N2201*X2201*$BJ2201/1.13, $N2201*X2201*$BJ2201)</f>
        <v>0</v>
      </c>
      <c r="BA2201" s="54" t="n">
        <f>IF($M2201="人民币", $N2201*Y2201*$BJ2201/1.13, $N2201*Y2201*$BJ2201)</f>
        <v>0</v>
      </c>
      <c r="BB2201" s="54" t="n">
        <f>IF($M2201="人民币", $N2201*Z2201*$BJ2201/1.13, $N2201*Z2201*$BJ2201)</f>
        <v>0</v>
      </c>
      <c r="BC2201" s="54" t="n">
        <f>IF($M2201="人民币", $N2201*AA2201*$BJ2201/1.13, $N2201*AA2201*$BJ2201)</f>
        <v>0</v>
      </c>
      <c r="BD2201" s="54" t="n">
        <f>IF($M2201="人民币", $N2201*AB2201*$BJ2201/1.13, $N2201*AB2201*$BJ2201)</f>
        <v>0</v>
      </c>
      <c r="BE2201" s="54" t="n">
        <f>IF($M2201="人民币", $N2201*AC2201*$BJ2201/1.13, $N2201*AC2201*$BJ2201)</f>
        <v>0</v>
      </c>
      <c r="BF2201" s="54" t="n">
        <f>IF($M2201="人民币", $N2201*AD2201*$BJ2201/1.13, $N2201*AD2201*$BJ2201)</f>
        <v>0</v>
      </c>
      <c r="BG2201" s="54" t="n">
        <f>IF($M2201="人民币", $N2201*AE2201*$BJ2201/1.13, $N2201*AE2201*$BJ2201)</f>
        <v>0</v>
      </c>
      <c r="BH2201" s="55" t="n">
        <f>SUM(AV2201:BG2201)</f>
        <v>0</v>
      </c>
      <c r="BI2201" s="56">
             </c>
      <c r="BJ2201" s="57" t="n">
        <v>2195</v>
      </c>
      <c r="BK2201" s="29" t="n">
        <f>IF(OR(D2201="", F2201="", J2201="", M2201=""), 1, 0)</f>
        <v>0</v>
      </c>
      <c r="BL2201" s="7">
             </c>
      <c r="BR2201" s="7">
             </c>
    </row>
    <row r="2202" x14ac:dyDescent="0.25">
      <c r="A2202" s="40" t="n">
        <f>ROW()-5</f>
        <v>2197</v>
      </c>
      <c r="B2202" s="41" t="s">
        <v>44</v>
      </c>
      <c r="C2202" s="42" t="s">
        <v>42</v>
      </c>
      <c r="D2202" s="43" t="s">
        <v>579</v>
      </c>
      <c r="E2202" s="42" t="s">
        <v>42</v>
      </c>
      <c r="F2202" s="43" t="s">
        <v>3398</v>
      </c>
      <c r="G2202" s="44" t="s">
        <v>3398</v>
      </c>
      <c r="H2202" s="44" t="s">
        <v>3399</v>
      </c>
      <c r="I2202" s="42" t="s">
        <v>42</v>
      </c>
      <c r="J2202" s="42" t="s">
        <v>42</v>
      </c>
      <c r="K2202" s="42" t="s">
        <v>42</v>
      </c>
      <c r="L2202" s="45" t="n">
        <f>AF2202</f>
        <v>0</v>
      </c>
      <c r="M2202" s="46" t="s">
        <v>46</v>
      </c>
      <c r="N2202" s="58" t="n">
        <v>11111</v>
      </c>
      <c r="O2202" s="47" t="n">
        <f>L2202*N2202*BJ2202</f>
        <v>0</v>
      </c>
      <c r="P2202" s="48" t="n">
        <f>BH2202</f>
        <v>0</v>
      </c>
      <c r="Q2202" s="45">
             </c>
      <c r="R2202" s="49" t="n">
        <f>L2202*Q2202</f>
        <v>0</v>
      </c>
      <c r="S2202" s="46" t="s">
        <f>IF(I2202="粉剂", "千克", IF(I2202="", "", "粒"))</f>
        <v>47</v>
      </c>
      <c r="T2202" s="49">
             </c>
      <c r="U2202" s="49">
             </c>
      <c r="V2202" s="49">
             </c>
      <c r="W2202" s="49">
             </c>
      <c r="X2202" s="49">
             </c>
      <c r="Y2202" s="49">
             </c>
      <c r="Z2202" s="49">
             </c>
      <c r="AA2202" s="49">
             </c>
      <c r="AB2202" s="49">
             </c>
      <c r="AC2202" s="49">
             </c>
      <c r="AD2202" s="49">
             </c>
      <c r="AE2202" s="49">
             </c>
      <c r="AF2202" s="45" t="n">
        <f>T2202+U2202+V2202+W2202+X2202+Y2202+Z2202+AA2202+AB2202+AC2202+AD2202+AE2202</f>
        <v>0</v>
      </c>
      <c r="AG2202" s="50">
             </c>
      <c r="AH2202" s="51" t="n">
        <f>$Q2202*T2202</f>
        <v>0</v>
      </c>
      <c r="AI2202" s="51" t="n">
        <f>$Q2202*U2202</f>
        <v>0</v>
      </c>
      <c r="AJ2202" s="51" t="n">
        <f>$Q2202*V2202</f>
        <v>0</v>
      </c>
      <c r="AK2202" s="51" t="n">
        <f>$Q2202*W2202</f>
        <v>0</v>
      </c>
      <c r="AL2202" s="51" t="n">
        <f>$Q2202*X2202</f>
        <v>0</v>
      </c>
      <c r="AM2202" s="51" t="n">
        <f>$Q2202*Y2202</f>
        <v>0</v>
      </c>
      <c r="AN2202" s="51" t="n">
        <f>$Q2202*Z2202</f>
        <v>0</v>
      </c>
      <c r="AO2202" s="52" t="n">
        <f>$Q2202*AA2202</f>
        <v>0</v>
      </c>
      <c r="AP2202" s="52" t="n">
        <f>$Q2202*AB2202</f>
        <v>0</v>
      </c>
      <c r="AQ2202" s="52" t="n">
        <f>$Q2202*AC2202</f>
        <v>0</v>
      </c>
      <c r="AR2202" s="52" t="n">
        <f>$Q2202*AD2202</f>
        <v>0</v>
      </c>
      <c r="AS2202" s="52" t="n">
        <f>$Q2202*AE2202</f>
        <v>0</v>
      </c>
      <c r="AT2202" s="52" t="n">
        <f>SUM(AH2202:AS2202)</f>
        <v>0</v>
      </c>
      <c r="AU2202" s="53">
             </c>
      <c r="AV2202" s="54" t="n">
        <f>IF($M2202="人民币", $N2202*T2202*$BJ2202/1.13, $N2202*T2202*$BJ2202)</f>
        <v>0</v>
      </c>
      <c r="AW2202" s="54" t="n">
        <f>IF($M2202="人民币", $N2202*U2202*$BJ2202/1.13, $N2202*U2202*$BJ2202)</f>
        <v>0</v>
      </c>
      <c r="AX2202" s="54" t="n">
        <f>IF($M2202="人民币", $N2202*V2202*$BJ2202/1.13, $N2202*V2202*$BJ2202)</f>
        <v>0</v>
      </c>
      <c r="AY2202" s="54" t="n">
        <f>IF($M2202="人民币", $N2202*W2202*$BJ2202/1.13, $N2202*W2202*$BJ2202)</f>
        <v>0</v>
      </c>
      <c r="AZ2202" s="54" t="n">
        <f>IF($M2202="人民币", $N2202*X2202*$BJ2202/1.13, $N2202*X2202*$BJ2202)</f>
        <v>0</v>
      </c>
      <c r="BA2202" s="54" t="n">
        <f>IF($M2202="人民币", $N2202*Y2202*$BJ2202/1.13, $N2202*Y2202*$BJ2202)</f>
        <v>0</v>
      </c>
      <c r="BB2202" s="54" t="n">
        <f>IF($M2202="人民币", $N2202*Z2202*$BJ2202/1.13, $N2202*Z2202*$BJ2202)</f>
        <v>0</v>
      </c>
      <c r="BC2202" s="54" t="n">
        <f>IF($M2202="人民币", $N2202*AA2202*$BJ2202/1.13, $N2202*AA2202*$BJ2202)</f>
        <v>0</v>
      </c>
      <c r="BD2202" s="54" t="n">
        <f>IF($M2202="人民币", $N2202*AB2202*$BJ2202/1.13, $N2202*AB2202*$BJ2202)</f>
        <v>0</v>
      </c>
      <c r="BE2202" s="54" t="n">
        <f>IF($M2202="人民币", $N2202*AC2202*$BJ2202/1.13, $N2202*AC2202*$BJ2202)</f>
        <v>0</v>
      </c>
      <c r="BF2202" s="54" t="n">
        <f>IF($M2202="人民币", $N2202*AD2202*$BJ2202/1.13, $N2202*AD2202*$BJ2202)</f>
        <v>0</v>
      </c>
      <c r="BG2202" s="54" t="n">
        <f>IF($M2202="人民币", $N2202*AE2202*$BJ2202/1.13, $N2202*AE2202*$BJ2202)</f>
        <v>0</v>
      </c>
      <c r="BH2202" s="55" t="n">
        <f>SUM(AV2202:BG2202)</f>
        <v>0</v>
      </c>
      <c r="BI2202" s="56">
             </c>
      <c r="BJ2202" s="57" t="n">
        <v>2196</v>
      </c>
      <c r="BK2202" s="29" t="n">
        <f>IF(OR(D2202="", F2202="", J2202="", M2202=""), 1, 0)</f>
        <v>0</v>
      </c>
      <c r="BL2202" s="7">
             </c>
      <c r="BR2202" s="7">
             </c>
    </row>
    <row r="2203" x14ac:dyDescent="0.25">
      <c r="A2203" s="40" t="n">
        <f>ROW()-5</f>
        <v>2198</v>
      </c>
      <c r="B2203" s="41" t="s">
        <v>44</v>
      </c>
      <c r="C2203" s="42" t="s">
        <v>42</v>
      </c>
      <c r="D2203" s="43" t="s">
        <v>581</v>
      </c>
      <c r="E2203" s="42" t="s">
        <v>42</v>
      </c>
      <c r="F2203" s="43" t="s">
        <v>3400</v>
      </c>
      <c r="G2203" s="44" t="s">
        <v>44</v>
      </c>
      <c r="H2203" s="44" t="s">
        <v>3401</v>
      </c>
      <c r="I2203" s="42" t="s">
        <v>42</v>
      </c>
      <c r="J2203" s="42" t="s">
        <v>42</v>
      </c>
      <c r="K2203" s="42" t="s">
        <v>42</v>
      </c>
      <c r="L2203" s="45" t="n">
        <f>AF2203</f>
        <v>0</v>
      </c>
      <c r="M2203" s="46" t="s">
        <v>46</v>
      </c>
      <c r="N2203" s="58" t="n">
        <v>11111</v>
      </c>
      <c r="O2203" s="47" t="n">
        <f>L2203*N2203*BJ2203</f>
        <v>0</v>
      </c>
      <c r="P2203" s="48" t="n">
        <f>BH2203</f>
        <v>0</v>
      </c>
      <c r="Q2203" s="45">
             </c>
      <c r="R2203" s="49" t="n">
        <f>L2203*Q2203</f>
        <v>0</v>
      </c>
      <c r="S2203" s="46" t="s">
        <f>IF(I2203="粉剂", "千克", IF(I2203="", "", "粒"))</f>
        <v>47</v>
      </c>
      <c r="T2203" s="49">
             </c>
      <c r="U2203" s="49">
             </c>
      <c r="V2203" s="49">
             </c>
      <c r="W2203" s="49">
             </c>
      <c r="X2203" s="49">
             </c>
      <c r="Y2203" s="49">
             </c>
      <c r="Z2203" s="49">
             </c>
      <c r="AA2203" s="49">
             </c>
      <c r="AB2203" s="49">
             </c>
      <c r="AC2203" s="49">
             </c>
      <c r="AD2203" s="49">
             </c>
      <c r="AE2203" s="49">
             </c>
      <c r="AF2203" s="45" t="n">
        <f>T2203+U2203+V2203+W2203+X2203+Y2203+Z2203+AA2203+AB2203+AC2203+AD2203+AE2203</f>
        <v>0</v>
      </c>
      <c r="AG2203" s="50">
             </c>
      <c r="AH2203" s="51" t="n">
        <f>$Q2203*T2203</f>
        <v>0</v>
      </c>
      <c r="AI2203" s="51" t="n">
        <f>$Q2203*U2203</f>
        <v>0</v>
      </c>
      <c r="AJ2203" s="51" t="n">
        <f>$Q2203*V2203</f>
        <v>0</v>
      </c>
      <c r="AK2203" s="51" t="n">
        <f>$Q2203*W2203</f>
        <v>0</v>
      </c>
      <c r="AL2203" s="51" t="n">
        <f>$Q2203*X2203</f>
        <v>0</v>
      </c>
      <c r="AM2203" s="51" t="n">
        <f>$Q2203*Y2203</f>
        <v>0</v>
      </c>
      <c r="AN2203" s="51" t="n">
        <f>$Q2203*Z2203</f>
        <v>0</v>
      </c>
      <c r="AO2203" s="52" t="n">
        <f>$Q2203*AA2203</f>
        <v>0</v>
      </c>
      <c r="AP2203" s="52" t="n">
        <f>$Q2203*AB2203</f>
        <v>0</v>
      </c>
      <c r="AQ2203" s="52" t="n">
        <f>$Q2203*AC2203</f>
        <v>0</v>
      </c>
      <c r="AR2203" s="52" t="n">
        <f>$Q2203*AD2203</f>
        <v>0</v>
      </c>
      <c r="AS2203" s="52" t="n">
        <f>$Q2203*AE2203</f>
        <v>0</v>
      </c>
      <c r="AT2203" s="52" t="n">
        <f>SUM(AH2203:AS2203)</f>
        <v>0</v>
      </c>
      <c r="AU2203" s="53">
             </c>
      <c r="AV2203" s="54" t="n">
        <f>IF($M2203="人民币", $N2203*T2203*$BJ2203/1.13, $N2203*T2203*$BJ2203)</f>
        <v>0</v>
      </c>
      <c r="AW2203" s="54" t="n">
        <f>IF($M2203="人民币", $N2203*U2203*$BJ2203/1.13, $N2203*U2203*$BJ2203)</f>
        <v>0</v>
      </c>
      <c r="AX2203" s="54" t="n">
        <f>IF($M2203="人民币", $N2203*V2203*$BJ2203/1.13, $N2203*V2203*$BJ2203)</f>
        <v>0</v>
      </c>
      <c r="AY2203" s="54" t="n">
        <f>IF($M2203="人民币", $N2203*W2203*$BJ2203/1.13, $N2203*W2203*$BJ2203)</f>
        <v>0</v>
      </c>
      <c r="AZ2203" s="54" t="n">
        <f>IF($M2203="人民币", $N2203*X2203*$BJ2203/1.13, $N2203*X2203*$BJ2203)</f>
        <v>0</v>
      </c>
      <c r="BA2203" s="54" t="n">
        <f>IF($M2203="人民币", $N2203*Y2203*$BJ2203/1.13, $N2203*Y2203*$BJ2203)</f>
        <v>0</v>
      </c>
      <c r="BB2203" s="54" t="n">
        <f>IF($M2203="人民币", $N2203*Z2203*$BJ2203/1.13, $N2203*Z2203*$BJ2203)</f>
        <v>0</v>
      </c>
      <c r="BC2203" s="54" t="n">
        <f>IF($M2203="人民币", $N2203*AA2203*$BJ2203/1.13, $N2203*AA2203*$BJ2203)</f>
        <v>0</v>
      </c>
      <c r="BD2203" s="54" t="n">
        <f>IF($M2203="人民币", $N2203*AB2203*$BJ2203/1.13, $N2203*AB2203*$BJ2203)</f>
        <v>0</v>
      </c>
      <c r="BE2203" s="54" t="n">
        <f>IF($M2203="人民币", $N2203*AC2203*$BJ2203/1.13, $N2203*AC2203*$BJ2203)</f>
        <v>0</v>
      </c>
      <c r="BF2203" s="54" t="n">
        <f>IF($M2203="人民币", $N2203*AD2203*$BJ2203/1.13, $N2203*AD2203*$BJ2203)</f>
        <v>0</v>
      </c>
      <c r="BG2203" s="54" t="n">
        <f>IF($M2203="人民币", $N2203*AE2203*$BJ2203/1.13, $N2203*AE2203*$BJ2203)</f>
        <v>0</v>
      </c>
      <c r="BH2203" s="55" t="n">
        <f>SUM(AV2203:BG2203)</f>
        <v>0</v>
      </c>
      <c r="BI2203" s="56">
             </c>
      <c r="BJ2203" s="57" t="n">
        <v>2197</v>
      </c>
      <c r="BK2203" s="29" t="n">
        <f>IF(OR(D2203="", F2203="", J2203="", M2203=""), 1, 0)</f>
        <v>0</v>
      </c>
      <c r="BL2203" s="7">
             </c>
      <c r="BR2203" s="7">
             </c>
    </row>
    <row r="2204" x14ac:dyDescent="0.25">
      <c r="A2204" s="40" t="n">
        <f>ROW()-5</f>
        <v>2199</v>
      </c>
      <c r="B2204" s="41" t="s">
        <v>44</v>
      </c>
      <c r="C2204" s="42" t="s">
        <v>42</v>
      </c>
      <c r="D2204" s="43" t="s">
        <v>583</v>
      </c>
      <c r="E2204" s="42" t="s">
        <v>42</v>
      </c>
      <c r="F2204" s="43" t="s">
        <v>3402</v>
      </c>
      <c r="G2204" s="44" t="s">
        <v>44</v>
      </c>
      <c r="H2204" s="44" t="s">
        <v>44</v>
      </c>
      <c r="I2204" s="42" t="s">
        <v>42</v>
      </c>
      <c r="J2204" s="42" t="s">
        <v>42</v>
      </c>
      <c r="K2204" s="42" t="s">
        <v>42</v>
      </c>
      <c r="L2204" s="45" t="n">
        <f>AF2204</f>
        <v>0</v>
      </c>
      <c r="M2204" s="46" t="s">
        <v>46</v>
      </c>
      <c r="N2204" s="58" t="n">
        <v>11111</v>
      </c>
      <c r="O2204" s="47" t="n">
        <f>L2204*N2204*BJ2204</f>
        <v>0</v>
      </c>
      <c r="P2204" s="48" t="n">
        <f>BH2204</f>
        <v>0</v>
      </c>
      <c r="Q2204" s="45">
             </c>
      <c r="R2204" s="49" t="n">
        <f>L2204*Q2204</f>
        <v>0</v>
      </c>
      <c r="S2204" s="46" t="s">
        <f>IF(I2204="粉剂", "千克", IF(I2204="", "", "粒"))</f>
        <v>47</v>
      </c>
      <c r="T2204" s="49">
             </c>
      <c r="U2204" s="49">
             </c>
      <c r="V2204" s="49">
             </c>
      <c r="W2204" s="49">
             </c>
      <c r="X2204" s="49">
             </c>
      <c r="Y2204" s="49">
             </c>
      <c r="Z2204" s="49">
             </c>
      <c r="AA2204" s="49">
             </c>
      <c r="AB2204" s="49">
             </c>
      <c r="AC2204" s="49">
             </c>
      <c r="AD2204" s="49">
             </c>
      <c r="AE2204" s="49">
             </c>
      <c r="AF2204" s="45" t="n">
        <f>T2204+U2204+V2204+W2204+X2204+Y2204+Z2204+AA2204+AB2204+AC2204+AD2204+AE2204</f>
        <v>0</v>
      </c>
      <c r="AG2204" s="50">
             </c>
      <c r="AH2204" s="51" t="n">
        <f>$Q2204*T2204</f>
        <v>0</v>
      </c>
      <c r="AI2204" s="51" t="n">
        <f>$Q2204*U2204</f>
        <v>0</v>
      </c>
      <c r="AJ2204" s="51" t="n">
        <f>$Q2204*V2204</f>
        <v>0</v>
      </c>
      <c r="AK2204" s="51" t="n">
        <f>$Q2204*W2204</f>
        <v>0</v>
      </c>
      <c r="AL2204" s="51" t="n">
        <f>$Q2204*X2204</f>
        <v>0</v>
      </c>
      <c r="AM2204" s="51" t="n">
        <f>$Q2204*Y2204</f>
        <v>0</v>
      </c>
      <c r="AN2204" s="51" t="n">
        <f>$Q2204*Z2204</f>
        <v>0</v>
      </c>
      <c r="AO2204" s="52" t="n">
        <f>$Q2204*AA2204</f>
        <v>0</v>
      </c>
      <c r="AP2204" s="52" t="n">
        <f>$Q2204*AB2204</f>
        <v>0</v>
      </c>
      <c r="AQ2204" s="52" t="n">
        <f>$Q2204*AC2204</f>
        <v>0</v>
      </c>
      <c r="AR2204" s="52" t="n">
        <f>$Q2204*AD2204</f>
        <v>0</v>
      </c>
      <c r="AS2204" s="52" t="n">
        <f>$Q2204*AE2204</f>
        <v>0</v>
      </c>
      <c r="AT2204" s="52" t="n">
        <f>SUM(AH2204:AS2204)</f>
        <v>0</v>
      </c>
      <c r="AU2204" s="53">
             </c>
      <c r="AV2204" s="54" t="n">
        <f>IF($M2204="人民币", $N2204*T2204*$BJ2204/1.13, $N2204*T2204*$BJ2204)</f>
        <v>0</v>
      </c>
      <c r="AW2204" s="54" t="n">
        <f>IF($M2204="人民币", $N2204*U2204*$BJ2204/1.13, $N2204*U2204*$BJ2204)</f>
        <v>0</v>
      </c>
      <c r="AX2204" s="54" t="n">
        <f>IF($M2204="人民币", $N2204*V2204*$BJ2204/1.13, $N2204*V2204*$BJ2204)</f>
        <v>0</v>
      </c>
      <c r="AY2204" s="54" t="n">
        <f>IF($M2204="人民币", $N2204*W2204*$BJ2204/1.13, $N2204*W2204*$BJ2204)</f>
        <v>0</v>
      </c>
      <c r="AZ2204" s="54" t="n">
        <f>IF($M2204="人民币", $N2204*X2204*$BJ2204/1.13, $N2204*X2204*$BJ2204)</f>
        <v>0</v>
      </c>
      <c r="BA2204" s="54" t="n">
        <f>IF($M2204="人民币", $N2204*Y2204*$BJ2204/1.13, $N2204*Y2204*$BJ2204)</f>
        <v>0</v>
      </c>
      <c r="BB2204" s="54" t="n">
        <f>IF($M2204="人民币", $N2204*Z2204*$BJ2204/1.13, $N2204*Z2204*$BJ2204)</f>
        <v>0</v>
      </c>
      <c r="BC2204" s="54" t="n">
        <f>IF($M2204="人民币", $N2204*AA2204*$BJ2204/1.13, $N2204*AA2204*$BJ2204)</f>
        <v>0</v>
      </c>
      <c r="BD2204" s="54" t="n">
        <f>IF($M2204="人民币", $N2204*AB2204*$BJ2204/1.13, $N2204*AB2204*$BJ2204)</f>
        <v>0</v>
      </c>
      <c r="BE2204" s="54" t="n">
        <f>IF($M2204="人民币", $N2204*AC2204*$BJ2204/1.13, $N2204*AC2204*$BJ2204)</f>
        <v>0</v>
      </c>
      <c r="BF2204" s="54" t="n">
        <f>IF($M2204="人民币", $N2204*AD2204*$BJ2204/1.13, $N2204*AD2204*$BJ2204)</f>
        <v>0</v>
      </c>
      <c r="BG2204" s="54" t="n">
        <f>IF($M2204="人民币", $N2204*AE2204*$BJ2204/1.13, $N2204*AE2204*$BJ2204)</f>
        <v>0</v>
      </c>
      <c r="BH2204" s="55" t="n">
        <f>SUM(AV2204:BG2204)</f>
        <v>0</v>
      </c>
      <c r="BI2204" s="56">
             </c>
      <c r="BJ2204" s="57" t="n">
        <v>2198</v>
      </c>
      <c r="BK2204" s="29" t="n">
        <f>IF(OR(D2204="", F2204="", J2204="", M2204=""), 1, 0)</f>
        <v>0</v>
      </c>
      <c r="BL2204" s="7">
             </c>
      <c r="BR2204" s="7">
             </c>
    </row>
    <row r="2205" x14ac:dyDescent="0.25">
      <c r="A2205" s="40" t="n">
        <f>ROW()-5</f>
        <v>2200</v>
      </c>
      <c r="B2205" s="41" t="s">
        <v>44</v>
      </c>
      <c r="C2205" s="42" t="s">
        <v>42</v>
      </c>
      <c r="D2205" s="43" t="s">
        <v>585</v>
      </c>
      <c r="E2205" s="42" t="s">
        <v>42</v>
      </c>
      <c r="F2205" s="43" t="s">
        <v>3403</v>
      </c>
      <c r="G2205" s="44" t="s">
        <v>44</v>
      </c>
      <c r="H2205" s="44" t="s">
        <v>44</v>
      </c>
      <c r="I2205" s="42" t="s">
        <v>42</v>
      </c>
      <c r="J2205" s="42" t="s">
        <v>42</v>
      </c>
      <c r="K2205" s="42" t="s">
        <v>42</v>
      </c>
      <c r="L2205" s="45" t="n">
        <f>AF2205</f>
        <v>0</v>
      </c>
      <c r="M2205" s="46" t="s">
        <v>46</v>
      </c>
      <c r="N2205" s="58" t="n">
        <v>11111</v>
      </c>
      <c r="O2205" s="47" t="n">
        <f>L2205*N2205*BJ2205</f>
        <v>0</v>
      </c>
      <c r="P2205" s="48" t="n">
        <f>BH2205</f>
        <v>0</v>
      </c>
      <c r="Q2205" s="45">
             </c>
      <c r="R2205" s="49" t="n">
        <f>L2205*Q2205</f>
        <v>0</v>
      </c>
      <c r="S2205" s="46" t="s">
        <f>IF(I2205="粉剂", "千克", IF(I2205="", "", "粒"))</f>
        <v>47</v>
      </c>
      <c r="T2205" s="49">
             </c>
      <c r="U2205" s="49">
             </c>
      <c r="V2205" s="49">
             </c>
      <c r="W2205" s="49">
             </c>
      <c r="X2205" s="49">
             </c>
      <c r="Y2205" s="49">
             </c>
      <c r="Z2205" s="49">
             </c>
      <c r="AA2205" s="49">
             </c>
      <c r="AB2205" s="49">
             </c>
      <c r="AC2205" s="49">
             </c>
      <c r="AD2205" s="49">
             </c>
      <c r="AE2205" s="49">
             </c>
      <c r="AF2205" s="45" t="n">
        <f>T2205+U2205+V2205+W2205+X2205+Y2205+Z2205+AA2205+AB2205+AC2205+AD2205+AE2205</f>
        <v>0</v>
      </c>
      <c r="AG2205" s="50">
             </c>
      <c r="AH2205" s="51" t="n">
        <f>$Q2205*T2205</f>
        <v>0</v>
      </c>
      <c r="AI2205" s="51" t="n">
        <f>$Q2205*U2205</f>
        <v>0</v>
      </c>
      <c r="AJ2205" s="51" t="n">
        <f>$Q2205*V2205</f>
        <v>0</v>
      </c>
      <c r="AK2205" s="51" t="n">
        <f>$Q2205*W2205</f>
        <v>0</v>
      </c>
      <c r="AL2205" s="51" t="n">
        <f>$Q2205*X2205</f>
        <v>0</v>
      </c>
      <c r="AM2205" s="51" t="n">
        <f>$Q2205*Y2205</f>
        <v>0</v>
      </c>
      <c r="AN2205" s="51" t="n">
        <f>$Q2205*Z2205</f>
        <v>0</v>
      </c>
      <c r="AO2205" s="52" t="n">
        <f>$Q2205*AA2205</f>
        <v>0</v>
      </c>
      <c r="AP2205" s="52" t="n">
        <f>$Q2205*AB2205</f>
        <v>0</v>
      </c>
      <c r="AQ2205" s="52" t="n">
        <f>$Q2205*AC2205</f>
        <v>0</v>
      </c>
      <c r="AR2205" s="52" t="n">
        <f>$Q2205*AD2205</f>
        <v>0</v>
      </c>
      <c r="AS2205" s="52" t="n">
        <f>$Q2205*AE2205</f>
        <v>0</v>
      </c>
      <c r="AT2205" s="52" t="n">
        <f>SUM(AH2205:AS2205)</f>
        <v>0</v>
      </c>
      <c r="AU2205" s="53">
             </c>
      <c r="AV2205" s="54" t="n">
        <f>IF($M2205="人民币", $N2205*T2205*$BJ2205/1.13, $N2205*T2205*$BJ2205)</f>
        <v>0</v>
      </c>
      <c r="AW2205" s="54" t="n">
        <f>IF($M2205="人民币", $N2205*U2205*$BJ2205/1.13, $N2205*U2205*$BJ2205)</f>
        <v>0</v>
      </c>
      <c r="AX2205" s="54" t="n">
        <f>IF($M2205="人民币", $N2205*V2205*$BJ2205/1.13, $N2205*V2205*$BJ2205)</f>
        <v>0</v>
      </c>
      <c r="AY2205" s="54" t="n">
        <f>IF($M2205="人民币", $N2205*W2205*$BJ2205/1.13, $N2205*W2205*$BJ2205)</f>
        <v>0</v>
      </c>
      <c r="AZ2205" s="54" t="n">
        <f>IF($M2205="人民币", $N2205*X2205*$BJ2205/1.13, $N2205*X2205*$BJ2205)</f>
        <v>0</v>
      </c>
      <c r="BA2205" s="54" t="n">
        <f>IF($M2205="人民币", $N2205*Y2205*$BJ2205/1.13, $N2205*Y2205*$BJ2205)</f>
        <v>0</v>
      </c>
      <c r="BB2205" s="54" t="n">
        <f>IF($M2205="人民币", $N2205*Z2205*$BJ2205/1.13, $N2205*Z2205*$BJ2205)</f>
        <v>0</v>
      </c>
      <c r="BC2205" s="54" t="n">
        <f>IF($M2205="人民币", $N2205*AA2205*$BJ2205/1.13, $N2205*AA2205*$BJ2205)</f>
        <v>0</v>
      </c>
      <c r="BD2205" s="54" t="n">
        <f>IF($M2205="人民币", $N2205*AB2205*$BJ2205/1.13, $N2205*AB2205*$BJ2205)</f>
        <v>0</v>
      </c>
      <c r="BE2205" s="54" t="n">
        <f>IF($M2205="人民币", $N2205*AC2205*$BJ2205/1.13, $N2205*AC2205*$BJ2205)</f>
        <v>0</v>
      </c>
      <c r="BF2205" s="54" t="n">
        <f>IF($M2205="人民币", $N2205*AD2205*$BJ2205/1.13, $N2205*AD2205*$BJ2205)</f>
        <v>0</v>
      </c>
      <c r="BG2205" s="54" t="n">
        <f>IF($M2205="人民币", $N2205*AE2205*$BJ2205/1.13, $N2205*AE2205*$BJ2205)</f>
        <v>0</v>
      </c>
      <c r="BH2205" s="55" t="n">
        <f>SUM(AV2205:BG2205)</f>
        <v>0</v>
      </c>
      <c r="BI2205" s="56">
             </c>
      <c r="BJ2205" s="57" t="n">
        <v>2199</v>
      </c>
      <c r="BK2205" s="29" t="n">
        <f>IF(OR(D2205="", F2205="", J2205="", M2205=""), 1, 0)</f>
        <v>0</v>
      </c>
      <c r="BL2205" s="7">
             </c>
      <c r="BR2205" s="7">
             </c>
    </row>
    <row r="2206" x14ac:dyDescent="0.25">
      <c r="A2206" s="40" t="n">
        <f>ROW()-5</f>
        <v>2201</v>
      </c>
      <c r="B2206" s="41" t="s">
        <v>44</v>
      </c>
      <c r="C2206" s="42" t="s">
        <v>42</v>
      </c>
      <c r="D2206" s="43" t="s">
        <v>587</v>
      </c>
      <c r="E2206" s="42" t="s">
        <v>42</v>
      </c>
      <c r="F2206" s="43" t="s">
        <v>3404</v>
      </c>
      <c r="G2206" s="44" t="s">
        <v>3404</v>
      </c>
      <c r="H2206" s="44" t="s">
        <v>3405</v>
      </c>
      <c r="I2206" s="42" t="s">
        <v>42</v>
      </c>
      <c r="J2206" s="42" t="s">
        <v>42</v>
      </c>
      <c r="K2206" s="42" t="s">
        <v>42</v>
      </c>
      <c r="L2206" s="45" t="n">
        <f>AF2206</f>
        <v>0</v>
      </c>
      <c r="M2206" s="46" t="s">
        <v>46</v>
      </c>
      <c r="N2206" s="58" t="n">
        <v>11111</v>
      </c>
      <c r="O2206" s="47" t="n">
        <f>L2206*N2206*BJ2206</f>
        <v>0</v>
      </c>
      <c r="P2206" s="48" t="n">
        <f>BH2206</f>
        <v>0</v>
      </c>
      <c r="Q2206" s="45">
             </c>
      <c r="R2206" s="49" t="n">
        <f>L2206*Q2206</f>
        <v>0</v>
      </c>
      <c r="S2206" s="46" t="s">
        <f>IF(I2206="粉剂", "千克", IF(I2206="", "", "粒"))</f>
        <v>47</v>
      </c>
      <c r="T2206" s="49">
             </c>
      <c r="U2206" s="49">
             </c>
      <c r="V2206" s="49">
             </c>
      <c r="W2206" s="49">
             </c>
      <c r="X2206" s="49">
             </c>
      <c r="Y2206" s="49">
             </c>
      <c r="Z2206" s="49">
             </c>
      <c r="AA2206" s="49">
             </c>
      <c r="AB2206" s="49">
             </c>
      <c r="AC2206" s="49">
             </c>
      <c r="AD2206" s="49">
             </c>
      <c r="AE2206" s="49">
             </c>
      <c r="AF2206" s="45" t="n">
        <f>T2206+U2206+V2206+W2206+X2206+Y2206+Z2206+AA2206+AB2206+AC2206+AD2206+AE2206</f>
        <v>0</v>
      </c>
      <c r="AG2206" s="50">
             </c>
      <c r="AH2206" s="51" t="n">
        <f>$Q2206*T2206</f>
        <v>0</v>
      </c>
      <c r="AI2206" s="51" t="n">
        <f>$Q2206*U2206</f>
        <v>0</v>
      </c>
      <c r="AJ2206" s="51" t="n">
        <f>$Q2206*V2206</f>
        <v>0</v>
      </c>
      <c r="AK2206" s="51" t="n">
        <f>$Q2206*W2206</f>
        <v>0</v>
      </c>
      <c r="AL2206" s="51" t="n">
        <f>$Q2206*X2206</f>
        <v>0</v>
      </c>
      <c r="AM2206" s="51" t="n">
        <f>$Q2206*Y2206</f>
        <v>0</v>
      </c>
      <c r="AN2206" s="51" t="n">
        <f>$Q2206*Z2206</f>
        <v>0</v>
      </c>
      <c r="AO2206" s="52" t="n">
        <f>$Q2206*AA2206</f>
        <v>0</v>
      </c>
      <c r="AP2206" s="52" t="n">
        <f>$Q2206*AB2206</f>
        <v>0</v>
      </c>
      <c r="AQ2206" s="52" t="n">
        <f>$Q2206*AC2206</f>
        <v>0</v>
      </c>
      <c r="AR2206" s="52" t="n">
        <f>$Q2206*AD2206</f>
        <v>0</v>
      </c>
      <c r="AS2206" s="52" t="n">
        <f>$Q2206*AE2206</f>
        <v>0</v>
      </c>
      <c r="AT2206" s="52" t="n">
        <f>SUM(AH2206:AS2206)</f>
        <v>0</v>
      </c>
      <c r="AU2206" s="53">
             </c>
      <c r="AV2206" s="54" t="n">
        <f>IF($M2206="人民币", $N2206*T2206*$BJ2206/1.13, $N2206*T2206*$BJ2206)</f>
        <v>0</v>
      </c>
      <c r="AW2206" s="54" t="n">
        <f>IF($M2206="人民币", $N2206*U2206*$BJ2206/1.13, $N2206*U2206*$BJ2206)</f>
        <v>0</v>
      </c>
      <c r="AX2206" s="54" t="n">
        <f>IF($M2206="人民币", $N2206*V2206*$BJ2206/1.13, $N2206*V2206*$BJ2206)</f>
        <v>0</v>
      </c>
      <c r="AY2206" s="54" t="n">
        <f>IF($M2206="人民币", $N2206*W2206*$BJ2206/1.13, $N2206*W2206*$BJ2206)</f>
        <v>0</v>
      </c>
      <c r="AZ2206" s="54" t="n">
        <f>IF($M2206="人民币", $N2206*X2206*$BJ2206/1.13, $N2206*X2206*$BJ2206)</f>
        <v>0</v>
      </c>
      <c r="BA2206" s="54" t="n">
        <f>IF($M2206="人民币", $N2206*Y2206*$BJ2206/1.13, $N2206*Y2206*$BJ2206)</f>
        <v>0</v>
      </c>
      <c r="BB2206" s="54" t="n">
        <f>IF($M2206="人民币", $N2206*Z2206*$BJ2206/1.13, $N2206*Z2206*$BJ2206)</f>
        <v>0</v>
      </c>
      <c r="BC2206" s="54" t="n">
        <f>IF($M2206="人民币", $N2206*AA2206*$BJ2206/1.13, $N2206*AA2206*$BJ2206)</f>
        <v>0</v>
      </c>
      <c r="BD2206" s="54" t="n">
        <f>IF($M2206="人民币", $N2206*AB2206*$BJ2206/1.13, $N2206*AB2206*$BJ2206)</f>
        <v>0</v>
      </c>
      <c r="BE2206" s="54" t="n">
        <f>IF($M2206="人民币", $N2206*AC2206*$BJ2206/1.13, $N2206*AC2206*$BJ2206)</f>
        <v>0</v>
      </c>
      <c r="BF2206" s="54" t="n">
        <f>IF($M2206="人民币", $N2206*AD2206*$BJ2206/1.13, $N2206*AD2206*$BJ2206)</f>
        <v>0</v>
      </c>
      <c r="BG2206" s="54" t="n">
        <f>IF($M2206="人民币", $N2206*AE2206*$BJ2206/1.13, $N2206*AE2206*$BJ2206)</f>
        <v>0</v>
      </c>
      <c r="BH2206" s="55" t="n">
        <f>SUM(AV2206:BG2206)</f>
        <v>0</v>
      </c>
      <c r="BI2206" s="56">
             </c>
      <c r="BJ2206" s="57" t="n">
        <v>2200</v>
      </c>
      <c r="BK2206" s="29" t="n">
        <f>IF(OR(D2206="", F2206="", J2206="", M2206=""), 1, 0)</f>
        <v>0</v>
      </c>
      <c r="BL2206" s="7">
             </c>
      <c r="BR2206" s="7">
             </c>
    </row>
    <row r="2207" x14ac:dyDescent="0.25">
      <c r="A2207" s="40" t="n">
        <f>ROW()-5</f>
        <v>2202</v>
      </c>
      <c r="B2207" s="41" t="s">
        <v>44</v>
      </c>
      <c r="C2207" s="42" t="s">
        <v>42</v>
      </c>
      <c r="D2207" s="43" t="s">
        <v>589</v>
      </c>
      <c r="E2207" s="42" t="s">
        <v>42</v>
      </c>
      <c r="F2207" s="43" t="s">
        <v>3406</v>
      </c>
      <c r="G2207" s="44" t="s">
        <v>44</v>
      </c>
      <c r="H2207" s="44" t="s">
        <v>44</v>
      </c>
      <c r="I2207" s="42" t="s">
        <v>42</v>
      </c>
      <c r="J2207" s="42" t="s">
        <v>42</v>
      </c>
      <c r="K2207" s="42" t="s">
        <v>42</v>
      </c>
      <c r="L2207" s="45" t="n">
        <f>AF2207</f>
        <v>0</v>
      </c>
      <c r="M2207" s="46" t="s">
        <v>46</v>
      </c>
      <c r="N2207" s="58" t="n">
        <v>11111</v>
      </c>
      <c r="O2207" s="47" t="n">
        <f>L2207*N2207*BJ2207</f>
        <v>0</v>
      </c>
      <c r="P2207" s="48" t="n">
        <f>BH2207</f>
        <v>0</v>
      </c>
      <c r="Q2207" s="45">
             </c>
      <c r="R2207" s="49" t="n">
        <f>L2207*Q2207</f>
        <v>0</v>
      </c>
      <c r="S2207" s="46" t="s">
        <f>IF(I2207="粉剂", "千克", IF(I2207="", "", "粒"))</f>
        <v>47</v>
      </c>
      <c r="T2207" s="49">
             </c>
      <c r="U2207" s="49">
             </c>
      <c r="V2207" s="49">
             </c>
      <c r="W2207" s="49">
             </c>
      <c r="X2207" s="49">
             </c>
      <c r="Y2207" s="49">
             </c>
      <c r="Z2207" s="49">
             </c>
      <c r="AA2207" s="49">
             </c>
      <c r="AB2207" s="49">
             </c>
      <c r="AC2207" s="49">
             </c>
      <c r="AD2207" s="49">
             </c>
      <c r="AE2207" s="49">
             </c>
      <c r="AF2207" s="45" t="n">
        <f>T2207+U2207+V2207+W2207+X2207+Y2207+Z2207+AA2207+AB2207+AC2207+AD2207+AE2207</f>
        <v>0</v>
      </c>
      <c r="AG2207" s="50">
             </c>
      <c r="AH2207" s="51" t="n">
        <f>$Q2207*T2207</f>
        <v>0</v>
      </c>
      <c r="AI2207" s="51" t="n">
        <f>$Q2207*U2207</f>
        <v>0</v>
      </c>
      <c r="AJ2207" s="51" t="n">
        <f>$Q2207*V2207</f>
        <v>0</v>
      </c>
      <c r="AK2207" s="51" t="n">
        <f>$Q2207*W2207</f>
        <v>0</v>
      </c>
      <c r="AL2207" s="51" t="n">
        <f>$Q2207*X2207</f>
        <v>0</v>
      </c>
      <c r="AM2207" s="51" t="n">
        <f>$Q2207*Y2207</f>
        <v>0</v>
      </c>
      <c r="AN2207" s="51" t="n">
        <f>$Q2207*Z2207</f>
        <v>0</v>
      </c>
      <c r="AO2207" s="52" t="n">
        <f>$Q2207*AA2207</f>
        <v>0</v>
      </c>
      <c r="AP2207" s="52" t="n">
        <f>$Q2207*AB2207</f>
        <v>0</v>
      </c>
      <c r="AQ2207" s="52" t="n">
        <f>$Q2207*AC2207</f>
        <v>0</v>
      </c>
      <c r="AR2207" s="52" t="n">
        <f>$Q2207*AD2207</f>
        <v>0</v>
      </c>
      <c r="AS2207" s="52" t="n">
        <f>$Q2207*AE2207</f>
        <v>0</v>
      </c>
      <c r="AT2207" s="52" t="n">
        <f>SUM(AH2207:AS2207)</f>
        <v>0</v>
      </c>
      <c r="AU2207" s="53">
             </c>
      <c r="AV2207" s="54" t="n">
        <f>IF($M2207="人民币", $N2207*T2207*$BJ2207/1.13, $N2207*T2207*$BJ2207)</f>
        <v>0</v>
      </c>
      <c r="AW2207" s="54" t="n">
        <f>IF($M2207="人民币", $N2207*U2207*$BJ2207/1.13, $N2207*U2207*$BJ2207)</f>
        <v>0</v>
      </c>
      <c r="AX2207" s="54" t="n">
        <f>IF($M2207="人民币", $N2207*V2207*$BJ2207/1.13, $N2207*V2207*$BJ2207)</f>
        <v>0</v>
      </c>
      <c r="AY2207" s="54" t="n">
        <f>IF($M2207="人民币", $N2207*W2207*$BJ2207/1.13, $N2207*W2207*$BJ2207)</f>
        <v>0</v>
      </c>
      <c r="AZ2207" s="54" t="n">
        <f>IF($M2207="人民币", $N2207*X2207*$BJ2207/1.13, $N2207*X2207*$BJ2207)</f>
        <v>0</v>
      </c>
      <c r="BA2207" s="54" t="n">
        <f>IF($M2207="人民币", $N2207*Y2207*$BJ2207/1.13, $N2207*Y2207*$BJ2207)</f>
        <v>0</v>
      </c>
      <c r="BB2207" s="54" t="n">
        <f>IF($M2207="人民币", $N2207*Z2207*$BJ2207/1.13, $N2207*Z2207*$BJ2207)</f>
        <v>0</v>
      </c>
      <c r="BC2207" s="54" t="n">
        <f>IF($M2207="人民币", $N2207*AA2207*$BJ2207/1.13, $N2207*AA2207*$BJ2207)</f>
        <v>0</v>
      </c>
      <c r="BD2207" s="54" t="n">
        <f>IF($M2207="人民币", $N2207*AB2207*$BJ2207/1.13, $N2207*AB2207*$BJ2207)</f>
        <v>0</v>
      </c>
      <c r="BE2207" s="54" t="n">
        <f>IF($M2207="人民币", $N2207*AC2207*$BJ2207/1.13, $N2207*AC2207*$BJ2207)</f>
        <v>0</v>
      </c>
      <c r="BF2207" s="54" t="n">
        <f>IF($M2207="人民币", $N2207*AD2207*$BJ2207/1.13, $N2207*AD2207*$BJ2207)</f>
        <v>0</v>
      </c>
      <c r="BG2207" s="54" t="n">
        <f>IF($M2207="人民币", $N2207*AE2207*$BJ2207/1.13, $N2207*AE2207*$BJ2207)</f>
        <v>0</v>
      </c>
      <c r="BH2207" s="55" t="n">
        <f>SUM(AV2207:BG2207)</f>
        <v>0</v>
      </c>
      <c r="BI2207" s="56">
             </c>
      <c r="BJ2207" s="57" t="n">
        <v>2201</v>
      </c>
      <c r="BK2207" s="29" t="n">
        <f>IF(OR(D2207="", F2207="", J2207="", M2207=""), 1, 0)</f>
        <v>0</v>
      </c>
      <c r="BL2207" s="7">
             </c>
      <c r="BR2207" s="7">
             </c>
    </row>
    <row r="2208" x14ac:dyDescent="0.25">
      <c r="A2208" s="40" t="n">
        <f>ROW()-5</f>
        <v>2203</v>
      </c>
      <c r="B2208" s="41" t="s">
        <v>44</v>
      </c>
      <c r="C2208" s="42" t="s">
        <v>42</v>
      </c>
      <c r="D2208" s="43" t="s">
        <v>591</v>
      </c>
      <c r="E2208" s="42" t="s">
        <v>42</v>
      </c>
      <c r="F2208" s="43" t="s">
        <v>3407</v>
      </c>
      <c r="G2208" s="44" t="s">
        <v>44</v>
      </c>
      <c r="H2208" s="44" t="s">
        <v>44</v>
      </c>
      <c r="I2208" s="42" t="s">
        <v>42</v>
      </c>
      <c r="J2208" s="42" t="s">
        <v>42</v>
      </c>
      <c r="K2208" s="42" t="s">
        <v>42</v>
      </c>
      <c r="L2208" s="45" t="n">
        <f>AF2208</f>
        <v>0</v>
      </c>
      <c r="M2208" s="46" t="s">
        <v>46</v>
      </c>
      <c r="N2208" s="58" t="n">
        <v>11111</v>
      </c>
      <c r="O2208" s="47" t="n">
        <f>L2208*N2208*BJ2208</f>
        <v>0</v>
      </c>
      <c r="P2208" s="48" t="n">
        <f>BH2208</f>
        <v>0</v>
      </c>
      <c r="Q2208" s="45">
             </c>
      <c r="R2208" s="49" t="n">
        <f>L2208*Q2208</f>
        <v>0</v>
      </c>
      <c r="S2208" s="46" t="s">
        <f>IF(I2208="粉剂", "千克", IF(I2208="", "", "粒"))</f>
        <v>47</v>
      </c>
      <c r="T2208" s="49">
             </c>
      <c r="U2208" s="49">
             </c>
      <c r="V2208" s="49">
             </c>
      <c r="W2208" s="49">
             </c>
      <c r="X2208" s="49">
             </c>
      <c r="Y2208" s="49">
             </c>
      <c r="Z2208" s="49">
             </c>
      <c r="AA2208" s="49">
             </c>
      <c r="AB2208" s="49">
             </c>
      <c r="AC2208" s="49">
             </c>
      <c r="AD2208" s="49">
             </c>
      <c r="AE2208" s="49">
             </c>
      <c r="AF2208" s="45" t="n">
        <f>T2208+U2208+V2208+W2208+X2208+Y2208+Z2208+AA2208+AB2208+AC2208+AD2208+AE2208</f>
        <v>0</v>
      </c>
      <c r="AG2208" s="50">
             </c>
      <c r="AH2208" s="51" t="n">
        <f>$Q2208*T2208</f>
        <v>0</v>
      </c>
      <c r="AI2208" s="51" t="n">
        <f>$Q2208*U2208</f>
        <v>0</v>
      </c>
      <c r="AJ2208" s="51" t="n">
        <f>$Q2208*V2208</f>
        <v>0</v>
      </c>
      <c r="AK2208" s="51" t="n">
        <f>$Q2208*W2208</f>
        <v>0</v>
      </c>
      <c r="AL2208" s="51" t="n">
        <f>$Q2208*X2208</f>
        <v>0</v>
      </c>
      <c r="AM2208" s="51" t="n">
        <f>$Q2208*Y2208</f>
        <v>0</v>
      </c>
      <c r="AN2208" s="51" t="n">
        <f>$Q2208*Z2208</f>
        <v>0</v>
      </c>
      <c r="AO2208" s="52" t="n">
        <f>$Q2208*AA2208</f>
        <v>0</v>
      </c>
      <c r="AP2208" s="52" t="n">
        <f>$Q2208*AB2208</f>
        <v>0</v>
      </c>
      <c r="AQ2208" s="52" t="n">
        <f>$Q2208*AC2208</f>
        <v>0</v>
      </c>
      <c r="AR2208" s="52" t="n">
        <f>$Q2208*AD2208</f>
        <v>0</v>
      </c>
      <c r="AS2208" s="52" t="n">
        <f>$Q2208*AE2208</f>
        <v>0</v>
      </c>
      <c r="AT2208" s="52" t="n">
        <f>SUM(AH2208:AS2208)</f>
        <v>0</v>
      </c>
      <c r="AU2208" s="53">
             </c>
      <c r="AV2208" s="54" t="n">
        <f>IF($M2208="人民币", $N2208*T2208*$BJ2208/1.13, $N2208*T2208*$BJ2208)</f>
        <v>0</v>
      </c>
      <c r="AW2208" s="54" t="n">
        <f>IF($M2208="人民币", $N2208*U2208*$BJ2208/1.13, $N2208*U2208*$BJ2208)</f>
        <v>0</v>
      </c>
      <c r="AX2208" s="54" t="n">
        <f>IF($M2208="人民币", $N2208*V2208*$BJ2208/1.13, $N2208*V2208*$BJ2208)</f>
        <v>0</v>
      </c>
      <c r="AY2208" s="54" t="n">
        <f>IF($M2208="人民币", $N2208*W2208*$BJ2208/1.13, $N2208*W2208*$BJ2208)</f>
        <v>0</v>
      </c>
      <c r="AZ2208" s="54" t="n">
        <f>IF($M2208="人民币", $N2208*X2208*$BJ2208/1.13, $N2208*X2208*$BJ2208)</f>
        <v>0</v>
      </c>
      <c r="BA2208" s="54" t="n">
        <f>IF($M2208="人民币", $N2208*Y2208*$BJ2208/1.13, $N2208*Y2208*$BJ2208)</f>
        <v>0</v>
      </c>
      <c r="BB2208" s="54" t="n">
        <f>IF($M2208="人民币", $N2208*Z2208*$BJ2208/1.13, $N2208*Z2208*$BJ2208)</f>
        <v>0</v>
      </c>
      <c r="BC2208" s="54" t="n">
        <f>IF($M2208="人民币", $N2208*AA2208*$BJ2208/1.13, $N2208*AA2208*$BJ2208)</f>
        <v>0</v>
      </c>
      <c r="BD2208" s="54" t="n">
        <f>IF($M2208="人民币", $N2208*AB2208*$BJ2208/1.13, $N2208*AB2208*$BJ2208)</f>
        <v>0</v>
      </c>
      <c r="BE2208" s="54" t="n">
        <f>IF($M2208="人民币", $N2208*AC2208*$BJ2208/1.13, $N2208*AC2208*$BJ2208)</f>
        <v>0</v>
      </c>
      <c r="BF2208" s="54" t="n">
        <f>IF($M2208="人民币", $N2208*AD2208*$BJ2208/1.13, $N2208*AD2208*$BJ2208)</f>
        <v>0</v>
      </c>
      <c r="BG2208" s="54" t="n">
        <f>IF($M2208="人民币", $N2208*AE2208*$BJ2208/1.13, $N2208*AE2208*$BJ2208)</f>
        <v>0</v>
      </c>
      <c r="BH2208" s="55" t="n">
        <f>SUM(AV2208:BG2208)</f>
        <v>0</v>
      </c>
      <c r="BI2208" s="56">
             </c>
      <c r="BJ2208" s="57" t="n">
        <v>2202</v>
      </c>
      <c r="BK2208" s="29" t="n">
        <f>IF(OR(D2208="", F2208="", J2208="", M2208=""), 1, 0)</f>
        <v>0</v>
      </c>
      <c r="BL2208" s="7">
             </c>
      <c r="BR2208" s="7">
             </c>
    </row>
    <row r="2209" x14ac:dyDescent="0.25">
      <c r="A2209" s="40" t="n">
        <f>ROW()-5</f>
        <v>2204</v>
      </c>
      <c r="B2209" s="41" t="s">
        <v>44</v>
      </c>
      <c r="C2209" s="42" t="s">
        <v>42</v>
      </c>
      <c r="D2209" s="43" t="s">
        <v>593</v>
      </c>
      <c r="E2209" s="42" t="s">
        <v>42</v>
      </c>
      <c r="F2209" s="43" t="s">
        <v>3408</v>
      </c>
      <c r="G2209" s="44" t="s">
        <v>3408</v>
      </c>
      <c r="H2209" s="44" t="s">
        <v>3409</v>
      </c>
      <c r="I2209" s="42" t="s">
        <v>42</v>
      </c>
      <c r="J2209" s="42" t="s">
        <v>42</v>
      </c>
      <c r="K2209" s="42" t="s">
        <v>42</v>
      </c>
      <c r="L2209" s="45" t="n">
        <f>AF2209</f>
        <v>0</v>
      </c>
      <c r="M2209" s="46" t="s">
        <v>46</v>
      </c>
      <c r="N2209" s="58" t="n">
        <v>11111</v>
      </c>
      <c r="O2209" s="47" t="n">
        <f>L2209*N2209*BJ2209</f>
        <v>0</v>
      </c>
      <c r="P2209" s="48" t="n">
        <f>BH2209</f>
        <v>0</v>
      </c>
      <c r="Q2209" s="45">
             </c>
      <c r="R2209" s="49" t="n">
        <f>L2209*Q2209</f>
        <v>0</v>
      </c>
      <c r="S2209" s="46" t="s">
        <f>IF(I2209="粉剂", "千克", IF(I2209="", "", "粒"))</f>
        <v>47</v>
      </c>
      <c r="T2209" s="49">
             </c>
      <c r="U2209" s="49">
             </c>
      <c r="V2209" s="49">
             </c>
      <c r="W2209" s="49">
             </c>
      <c r="X2209" s="49">
             </c>
      <c r="Y2209" s="49">
             </c>
      <c r="Z2209" s="49">
             </c>
      <c r="AA2209" s="49">
             </c>
      <c r="AB2209" s="49">
             </c>
      <c r="AC2209" s="49">
             </c>
      <c r="AD2209" s="49">
             </c>
      <c r="AE2209" s="49">
             </c>
      <c r="AF2209" s="45" t="n">
        <f>T2209+U2209+V2209+W2209+X2209+Y2209+Z2209+AA2209+AB2209+AC2209+AD2209+AE2209</f>
        <v>0</v>
      </c>
      <c r="AG2209" s="50">
             </c>
      <c r="AH2209" s="51" t="n">
        <f>$Q2209*T2209</f>
        <v>0</v>
      </c>
      <c r="AI2209" s="51" t="n">
        <f>$Q2209*U2209</f>
        <v>0</v>
      </c>
      <c r="AJ2209" s="51" t="n">
        <f>$Q2209*V2209</f>
        <v>0</v>
      </c>
      <c r="AK2209" s="51" t="n">
        <f>$Q2209*W2209</f>
        <v>0</v>
      </c>
      <c r="AL2209" s="51" t="n">
        <f>$Q2209*X2209</f>
        <v>0</v>
      </c>
      <c r="AM2209" s="51" t="n">
        <f>$Q2209*Y2209</f>
        <v>0</v>
      </c>
      <c r="AN2209" s="51" t="n">
        <f>$Q2209*Z2209</f>
        <v>0</v>
      </c>
      <c r="AO2209" s="52" t="n">
        <f>$Q2209*AA2209</f>
        <v>0</v>
      </c>
      <c r="AP2209" s="52" t="n">
        <f>$Q2209*AB2209</f>
        <v>0</v>
      </c>
      <c r="AQ2209" s="52" t="n">
        <f>$Q2209*AC2209</f>
        <v>0</v>
      </c>
      <c r="AR2209" s="52" t="n">
        <f>$Q2209*AD2209</f>
        <v>0</v>
      </c>
      <c r="AS2209" s="52" t="n">
        <f>$Q2209*AE2209</f>
        <v>0</v>
      </c>
      <c r="AT2209" s="52" t="n">
        <f>SUM(AH2209:AS2209)</f>
        <v>0</v>
      </c>
      <c r="AU2209" s="53">
             </c>
      <c r="AV2209" s="54" t="n">
        <f>IF($M2209="人民币", $N2209*T2209*$BJ2209/1.13, $N2209*T2209*$BJ2209)</f>
        <v>0</v>
      </c>
      <c r="AW2209" s="54" t="n">
        <f>IF($M2209="人民币", $N2209*U2209*$BJ2209/1.13, $N2209*U2209*$BJ2209)</f>
        <v>0</v>
      </c>
      <c r="AX2209" s="54" t="n">
        <f>IF($M2209="人民币", $N2209*V2209*$BJ2209/1.13, $N2209*V2209*$BJ2209)</f>
        <v>0</v>
      </c>
      <c r="AY2209" s="54" t="n">
        <f>IF($M2209="人民币", $N2209*W2209*$BJ2209/1.13, $N2209*W2209*$BJ2209)</f>
        <v>0</v>
      </c>
      <c r="AZ2209" s="54" t="n">
        <f>IF($M2209="人民币", $N2209*X2209*$BJ2209/1.13, $N2209*X2209*$BJ2209)</f>
        <v>0</v>
      </c>
      <c r="BA2209" s="54" t="n">
        <f>IF($M2209="人民币", $N2209*Y2209*$BJ2209/1.13, $N2209*Y2209*$BJ2209)</f>
        <v>0</v>
      </c>
      <c r="BB2209" s="54" t="n">
        <f>IF($M2209="人民币", $N2209*Z2209*$BJ2209/1.13, $N2209*Z2209*$BJ2209)</f>
        <v>0</v>
      </c>
      <c r="BC2209" s="54" t="n">
        <f>IF($M2209="人民币", $N2209*AA2209*$BJ2209/1.13, $N2209*AA2209*$BJ2209)</f>
        <v>0</v>
      </c>
      <c r="BD2209" s="54" t="n">
        <f>IF($M2209="人民币", $N2209*AB2209*$BJ2209/1.13, $N2209*AB2209*$BJ2209)</f>
        <v>0</v>
      </c>
      <c r="BE2209" s="54" t="n">
        <f>IF($M2209="人民币", $N2209*AC2209*$BJ2209/1.13, $N2209*AC2209*$BJ2209)</f>
        <v>0</v>
      </c>
      <c r="BF2209" s="54" t="n">
        <f>IF($M2209="人民币", $N2209*AD2209*$BJ2209/1.13, $N2209*AD2209*$BJ2209)</f>
        <v>0</v>
      </c>
      <c r="BG2209" s="54" t="n">
        <f>IF($M2209="人民币", $N2209*AE2209*$BJ2209/1.13, $N2209*AE2209*$BJ2209)</f>
        <v>0</v>
      </c>
      <c r="BH2209" s="55" t="n">
        <f>SUM(AV2209:BG2209)</f>
        <v>0</v>
      </c>
      <c r="BI2209" s="56">
             </c>
      <c r="BJ2209" s="57" t="n">
        <v>2203</v>
      </c>
      <c r="BK2209" s="29" t="n">
        <f>IF(OR(D2209="", F2209="", J2209="", M2209=""), 1, 0)</f>
        <v>0</v>
      </c>
      <c r="BL2209" s="7">
             </c>
      <c r="BR2209" s="7">
             </c>
    </row>
    <row r="2210" x14ac:dyDescent="0.25">
      <c r="A2210" s="40" t="n">
        <f>ROW()-5</f>
        <v>2205</v>
      </c>
      <c r="B2210" s="41" t="s">
        <v>44</v>
      </c>
      <c r="C2210" s="42" t="s">
        <v>42</v>
      </c>
      <c r="D2210" s="43" t="s">
        <v>595</v>
      </c>
      <c r="E2210" s="42" t="s">
        <v>42</v>
      </c>
      <c r="F2210" s="43" t="s">
        <v>3410</v>
      </c>
      <c r="G2210" s="44" t="s">
        <v>44</v>
      </c>
      <c r="H2210" s="44" t="s">
        <v>44</v>
      </c>
      <c r="I2210" s="42" t="s">
        <v>42</v>
      </c>
      <c r="J2210" s="42" t="s">
        <v>42</v>
      </c>
      <c r="K2210" s="42" t="s">
        <v>42</v>
      </c>
      <c r="L2210" s="45" t="n">
        <f>AF2210</f>
        <v>0</v>
      </c>
      <c r="M2210" s="46" t="s">
        <v>46</v>
      </c>
      <c r="N2210" s="58" t="n">
        <v>11111</v>
      </c>
      <c r="O2210" s="47" t="n">
        <f>L2210*N2210*BJ2210</f>
        <v>0</v>
      </c>
      <c r="P2210" s="48" t="n">
        <f>BH2210</f>
        <v>0</v>
      </c>
      <c r="Q2210" s="45">
             </c>
      <c r="R2210" s="49" t="n">
        <f>L2210*Q2210</f>
        <v>0</v>
      </c>
      <c r="S2210" s="46" t="s">
        <f>IF(I2210="粉剂", "千克", IF(I2210="", "", "粒"))</f>
        <v>47</v>
      </c>
      <c r="T2210" s="49">
             </c>
      <c r="U2210" s="49">
             </c>
      <c r="V2210" s="49">
             </c>
      <c r="W2210" s="49">
             </c>
      <c r="X2210" s="49">
             </c>
      <c r="Y2210" s="49">
             </c>
      <c r="Z2210" s="49">
             </c>
      <c r="AA2210" s="49">
             </c>
      <c r="AB2210" s="49">
             </c>
      <c r="AC2210" s="49">
             </c>
      <c r="AD2210" s="49">
             </c>
      <c r="AE2210" s="49">
             </c>
      <c r="AF2210" s="45" t="n">
        <f>T2210+U2210+V2210+W2210+X2210+Y2210+Z2210+AA2210+AB2210+AC2210+AD2210+AE2210</f>
        <v>0</v>
      </c>
      <c r="AG2210" s="50">
             </c>
      <c r="AH2210" s="51" t="n">
        <f>$Q2210*T2210</f>
        <v>0</v>
      </c>
      <c r="AI2210" s="51" t="n">
        <f>$Q2210*U2210</f>
        <v>0</v>
      </c>
      <c r="AJ2210" s="51" t="n">
        <f>$Q2210*V2210</f>
        <v>0</v>
      </c>
      <c r="AK2210" s="51" t="n">
        <f>$Q2210*W2210</f>
        <v>0</v>
      </c>
      <c r="AL2210" s="51" t="n">
        <f>$Q2210*X2210</f>
        <v>0</v>
      </c>
      <c r="AM2210" s="51" t="n">
        <f>$Q2210*Y2210</f>
        <v>0</v>
      </c>
      <c r="AN2210" s="51" t="n">
        <f>$Q2210*Z2210</f>
        <v>0</v>
      </c>
      <c r="AO2210" s="52" t="n">
        <f>$Q2210*AA2210</f>
        <v>0</v>
      </c>
      <c r="AP2210" s="52" t="n">
        <f>$Q2210*AB2210</f>
        <v>0</v>
      </c>
      <c r="AQ2210" s="52" t="n">
        <f>$Q2210*AC2210</f>
        <v>0</v>
      </c>
      <c r="AR2210" s="52" t="n">
        <f>$Q2210*AD2210</f>
        <v>0</v>
      </c>
      <c r="AS2210" s="52" t="n">
        <f>$Q2210*AE2210</f>
        <v>0</v>
      </c>
      <c r="AT2210" s="52" t="n">
        <f>SUM(AH2210:AS2210)</f>
        <v>0</v>
      </c>
      <c r="AU2210" s="53">
             </c>
      <c r="AV2210" s="54" t="n">
        <f>IF($M2210="人民币", $N2210*T2210*$BJ2210/1.13, $N2210*T2210*$BJ2210)</f>
        <v>0</v>
      </c>
      <c r="AW2210" s="54" t="n">
        <f>IF($M2210="人民币", $N2210*U2210*$BJ2210/1.13, $N2210*U2210*$BJ2210)</f>
        <v>0</v>
      </c>
      <c r="AX2210" s="54" t="n">
        <f>IF($M2210="人民币", $N2210*V2210*$BJ2210/1.13, $N2210*V2210*$BJ2210)</f>
        <v>0</v>
      </c>
      <c r="AY2210" s="54" t="n">
        <f>IF($M2210="人民币", $N2210*W2210*$BJ2210/1.13, $N2210*W2210*$BJ2210)</f>
        <v>0</v>
      </c>
      <c r="AZ2210" s="54" t="n">
        <f>IF($M2210="人民币", $N2210*X2210*$BJ2210/1.13, $N2210*X2210*$BJ2210)</f>
        <v>0</v>
      </c>
      <c r="BA2210" s="54" t="n">
        <f>IF($M2210="人民币", $N2210*Y2210*$BJ2210/1.13, $N2210*Y2210*$BJ2210)</f>
        <v>0</v>
      </c>
      <c r="BB2210" s="54" t="n">
        <f>IF($M2210="人民币", $N2210*Z2210*$BJ2210/1.13, $N2210*Z2210*$BJ2210)</f>
        <v>0</v>
      </c>
      <c r="BC2210" s="54" t="n">
        <f>IF($M2210="人民币", $N2210*AA2210*$BJ2210/1.13, $N2210*AA2210*$BJ2210)</f>
        <v>0</v>
      </c>
      <c r="BD2210" s="54" t="n">
        <f>IF($M2210="人民币", $N2210*AB2210*$BJ2210/1.13, $N2210*AB2210*$BJ2210)</f>
        <v>0</v>
      </c>
      <c r="BE2210" s="54" t="n">
        <f>IF($M2210="人民币", $N2210*AC2210*$BJ2210/1.13, $N2210*AC2210*$BJ2210)</f>
        <v>0</v>
      </c>
      <c r="BF2210" s="54" t="n">
        <f>IF($M2210="人民币", $N2210*AD2210*$BJ2210/1.13, $N2210*AD2210*$BJ2210)</f>
        <v>0</v>
      </c>
      <c r="BG2210" s="54" t="n">
        <f>IF($M2210="人民币", $N2210*AE2210*$BJ2210/1.13, $N2210*AE2210*$BJ2210)</f>
        <v>0</v>
      </c>
      <c r="BH2210" s="55" t="n">
        <f>SUM(AV2210:BG2210)</f>
        <v>0</v>
      </c>
      <c r="BI2210" s="56">
             </c>
      <c r="BJ2210" s="57" t="n">
        <v>2204</v>
      </c>
      <c r="BK2210" s="29" t="n">
        <f>IF(OR(D2210="", F2210="", J2210="", M2210=""), 1, 0)</f>
        <v>0</v>
      </c>
      <c r="BL2210" s="7">
             </c>
      <c r="BR2210" s="7">
             </c>
    </row>
    <row r="2211" x14ac:dyDescent="0.25">
      <c r="A2211" s="40" t="n">
        <f>ROW()-5</f>
        <v>2206</v>
      </c>
      <c r="B2211" s="41" t="s">
        <v>44</v>
      </c>
      <c r="C2211" s="42" t="s">
        <v>42</v>
      </c>
      <c r="D2211" s="43" t="s">
        <v>597</v>
      </c>
      <c r="E2211" s="42" t="s">
        <v>42</v>
      </c>
      <c r="F2211" s="43" t="s">
        <v>3411</v>
      </c>
      <c r="G2211" s="44" t="s">
        <v>44</v>
      </c>
      <c r="H2211" s="44" t="s">
        <v>44</v>
      </c>
      <c r="I2211" s="42" t="s">
        <v>42</v>
      </c>
      <c r="J2211" s="42" t="s">
        <v>42</v>
      </c>
      <c r="K2211" s="42" t="s">
        <v>42</v>
      </c>
      <c r="L2211" s="45" t="n">
        <f>AF2211</f>
        <v>0</v>
      </c>
      <c r="M2211" s="46" t="s">
        <v>46</v>
      </c>
      <c r="N2211" s="58" t="n">
        <v>11111</v>
      </c>
      <c r="O2211" s="47" t="n">
        <f>L2211*N2211*BJ2211</f>
        <v>0</v>
      </c>
      <c r="P2211" s="48" t="n">
        <f>BH2211</f>
        <v>0</v>
      </c>
      <c r="Q2211" s="45">
             </c>
      <c r="R2211" s="49" t="n">
        <f>L2211*Q2211</f>
        <v>0</v>
      </c>
      <c r="S2211" s="46" t="s">
        <f>IF(I2211="粉剂", "千克", IF(I2211="", "", "粒"))</f>
        <v>47</v>
      </c>
      <c r="T2211" s="49">
             </c>
      <c r="U2211" s="49">
             </c>
      <c r="V2211" s="49">
             </c>
      <c r="W2211" s="49">
             </c>
      <c r="X2211" s="49">
             </c>
      <c r="Y2211" s="49">
             </c>
      <c r="Z2211" s="49">
             </c>
      <c r="AA2211" s="49">
             </c>
      <c r="AB2211" s="49">
             </c>
      <c r="AC2211" s="49">
             </c>
      <c r="AD2211" s="49">
             </c>
      <c r="AE2211" s="49">
             </c>
      <c r="AF2211" s="45" t="n">
        <f>T2211+U2211+V2211+W2211+X2211+Y2211+Z2211+AA2211+AB2211+AC2211+AD2211+AE2211</f>
        <v>0</v>
      </c>
      <c r="AG2211" s="50">
             </c>
      <c r="AH2211" s="51" t="n">
        <f>$Q2211*T2211</f>
        <v>0</v>
      </c>
      <c r="AI2211" s="51" t="n">
        <f>$Q2211*U2211</f>
        <v>0</v>
      </c>
      <c r="AJ2211" s="51" t="n">
        <f>$Q2211*V2211</f>
        <v>0</v>
      </c>
      <c r="AK2211" s="51" t="n">
        <f>$Q2211*W2211</f>
        <v>0</v>
      </c>
      <c r="AL2211" s="51" t="n">
        <f>$Q2211*X2211</f>
        <v>0</v>
      </c>
      <c r="AM2211" s="51" t="n">
        <f>$Q2211*Y2211</f>
        <v>0</v>
      </c>
      <c r="AN2211" s="51" t="n">
        <f>$Q2211*Z2211</f>
        <v>0</v>
      </c>
      <c r="AO2211" s="52" t="n">
        <f>$Q2211*AA2211</f>
        <v>0</v>
      </c>
      <c r="AP2211" s="52" t="n">
        <f>$Q2211*AB2211</f>
        <v>0</v>
      </c>
      <c r="AQ2211" s="52" t="n">
        <f>$Q2211*AC2211</f>
        <v>0</v>
      </c>
      <c r="AR2211" s="52" t="n">
        <f>$Q2211*AD2211</f>
        <v>0</v>
      </c>
      <c r="AS2211" s="52" t="n">
        <f>$Q2211*AE2211</f>
        <v>0</v>
      </c>
      <c r="AT2211" s="52" t="n">
        <f>SUM(AH2211:AS2211)</f>
        <v>0</v>
      </c>
      <c r="AU2211" s="53">
             </c>
      <c r="AV2211" s="54" t="n">
        <f>IF($M2211="人民币", $N2211*T2211*$BJ2211/1.13, $N2211*T2211*$BJ2211)</f>
        <v>0</v>
      </c>
      <c r="AW2211" s="54" t="n">
        <f>IF($M2211="人民币", $N2211*U2211*$BJ2211/1.13, $N2211*U2211*$BJ2211)</f>
        <v>0</v>
      </c>
      <c r="AX2211" s="54" t="n">
        <f>IF($M2211="人民币", $N2211*V2211*$BJ2211/1.13, $N2211*V2211*$BJ2211)</f>
        <v>0</v>
      </c>
      <c r="AY2211" s="54" t="n">
        <f>IF($M2211="人民币", $N2211*W2211*$BJ2211/1.13, $N2211*W2211*$BJ2211)</f>
        <v>0</v>
      </c>
      <c r="AZ2211" s="54" t="n">
        <f>IF($M2211="人民币", $N2211*X2211*$BJ2211/1.13, $N2211*X2211*$BJ2211)</f>
        <v>0</v>
      </c>
      <c r="BA2211" s="54" t="n">
        <f>IF($M2211="人民币", $N2211*Y2211*$BJ2211/1.13, $N2211*Y2211*$BJ2211)</f>
        <v>0</v>
      </c>
      <c r="BB2211" s="54" t="n">
        <f>IF($M2211="人民币", $N2211*Z2211*$BJ2211/1.13, $N2211*Z2211*$BJ2211)</f>
        <v>0</v>
      </c>
      <c r="BC2211" s="54" t="n">
        <f>IF($M2211="人民币", $N2211*AA2211*$BJ2211/1.13, $N2211*AA2211*$BJ2211)</f>
        <v>0</v>
      </c>
      <c r="BD2211" s="54" t="n">
        <f>IF($M2211="人民币", $N2211*AB2211*$BJ2211/1.13, $N2211*AB2211*$BJ2211)</f>
        <v>0</v>
      </c>
      <c r="BE2211" s="54" t="n">
        <f>IF($M2211="人民币", $N2211*AC2211*$BJ2211/1.13, $N2211*AC2211*$BJ2211)</f>
        <v>0</v>
      </c>
      <c r="BF2211" s="54" t="n">
        <f>IF($M2211="人民币", $N2211*AD2211*$BJ2211/1.13, $N2211*AD2211*$BJ2211)</f>
        <v>0</v>
      </c>
      <c r="BG2211" s="54" t="n">
        <f>IF($M2211="人民币", $N2211*AE2211*$BJ2211/1.13, $N2211*AE2211*$BJ2211)</f>
        <v>0</v>
      </c>
      <c r="BH2211" s="55" t="n">
        <f>SUM(AV2211:BG2211)</f>
        <v>0</v>
      </c>
      <c r="BI2211" s="56">
             </c>
      <c r="BJ2211" s="57" t="n">
        <v>2205</v>
      </c>
      <c r="BK2211" s="29" t="n">
        <f>IF(OR(D2211="", F2211="", J2211="", M2211=""), 1, 0)</f>
        <v>0</v>
      </c>
      <c r="BL2211" s="7">
             </c>
      <c r="BR2211" s="7">
             </c>
    </row>
    <row r="2212" x14ac:dyDescent="0.25">
      <c r="A2212" s="40" t="n">
        <f>ROW()-5</f>
        <v>2207</v>
      </c>
      <c r="B2212" s="41" t="s">
        <v>44</v>
      </c>
      <c r="C2212" s="42" t="s">
        <v>42</v>
      </c>
      <c r="D2212" s="43" t="s">
        <v>599</v>
      </c>
      <c r="E2212" s="42" t="s">
        <v>42</v>
      </c>
      <c r="F2212" s="43" t="s">
        <v>3412</v>
      </c>
      <c r="G2212" s="44" t="s">
        <v>44</v>
      </c>
      <c r="H2212" s="44" t="s">
        <v>3413</v>
      </c>
      <c r="I2212" s="42" t="s">
        <v>42</v>
      </c>
      <c r="J2212" s="42" t="s">
        <v>42</v>
      </c>
      <c r="K2212" s="42" t="s">
        <v>42</v>
      </c>
      <c r="L2212" s="45" t="n">
        <f>AF2212</f>
        <v>0</v>
      </c>
      <c r="M2212" s="46" t="s">
        <v>46</v>
      </c>
      <c r="N2212" s="58" t="n">
        <v>11111</v>
      </c>
      <c r="O2212" s="47" t="n">
        <f>L2212*N2212*BJ2212</f>
        <v>0</v>
      </c>
      <c r="P2212" s="48" t="n">
        <f>BH2212</f>
        <v>0</v>
      </c>
      <c r="Q2212" s="45">
             </c>
      <c r="R2212" s="49" t="n">
        <f>L2212*Q2212</f>
        <v>0</v>
      </c>
      <c r="S2212" s="46" t="s">
        <f>IF(I2212="粉剂", "千克", IF(I2212="", "", "粒"))</f>
        <v>47</v>
      </c>
      <c r="T2212" s="49">
             </c>
      <c r="U2212" s="49">
             </c>
      <c r="V2212" s="49">
             </c>
      <c r="W2212" s="49">
             </c>
      <c r="X2212" s="49">
             </c>
      <c r="Y2212" s="49">
             </c>
      <c r="Z2212" s="49">
             </c>
      <c r="AA2212" s="49">
             </c>
      <c r="AB2212" s="49">
             </c>
      <c r="AC2212" s="49">
             </c>
      <c r="AD2212" s="49">
             </c>
      <c r="AE2212" s="49">
             </c>
      <c r="AF2212" s="45" t="n">
        <f>T2212+U2212+V2212+W2212+X2212+Y2212+Z2212+AA2212+AB2212+AC2212+AD2212+AE2212</f>
        <v>0</v>
      </c>
      <c r="AG2212" s="50">
             </c>
      <c r="AH2212" s="51" t="n">
        <f>$Q2212*T2212</f>
        <v>0</v>
      </c>
      <c r="AI2212" s="51" t="n">
        <f>$Q2212*U2212</f>
        <v>0</v>
      </c>
      <c r="AJ2212" s="51" t="n">
        <f>$Q2212*V2212</f>
        <v>0</v>
      </c>
      <c r="AK2212" s="51" t="n">
        <f>$Q2212*W2212</f>
        <v>0</v>
      </c>
      <c r="AL2212" s="51" t="n">
        <f>$Q2212*X2212</f>
        <v>0</v>
      </c>
      <c r="AM2212" s="51" t="n">
        <f>$Q2212*Y2212</f>
        <v>0</v>
      </c>
      <c r="AN2212" s="51" t="n">
        <f>$Q2212*Z2212</f>
        <v>0</v>
      </c>
      <c r="AO2212" s="52" t="n">
        <f>$Q2212*AA2212</f>
        <v>0</v>
      </c>
      <c r="AP2212" s="52" t="n">
        <f>$Q2212*AB2212</f>
        <v>0</v>
      </c>
      <c r="AQ2212" s="52" t="n">
        <f>$Q2212*AC2212</f>
        <v>0</v>
      </c>
      <c r="AR2212" s="52" t="n">
        <f>$Q2212*AD2212</f>
        <v>0</v>
      </c>
      <c r="AS2212" s="52" t="n">
        <f>$Q2212*AE2212</f>
        <v>0</v>
      </c>
      <c r="AT2212" s="52" t="n">
        <f>SUM(AH2212:AS2212)</f>
        <v>0</v>
      </c>
      <c r="AU2212" s="53">
             </c>
      <c r="AV2212" s="54" t="n">
        <f>IF($M2212="人民币", $N2212*T2212*$BJ2212/1.13, $N2212*T2212*$BJ2212)</f>
        <v>0</v>
      </c>
      <c r="AW2212" s="54" t="n">
        <f>IF($M2212="人民币", $N2212*U2212*$BJ2212/1.13, $N2212*U2212*$BJ2212)</f>
        <v>0</v>
      </c>
      <c r="AX2212" s="54" t="n">
        <f>IF($M2212="人民币", $N2212*V2212*$BJ2212/1.13, $N2212*V2212*$BJ2212)</f>
        <v>0</v>
      </c>
      <c r="AY2212" s="54" t="n">
        <f>IF($M2212="人民币", $N2212*W2212*$BJ2212/1.13, $N2212*W2212*$BJ2212)</f>
        <v>0</v>
      </c>
      <c r="AZ2212" s="54" t="n">
        <f>IF($M2212="人民币", $N2212*X2212*$BJ2212/1.13, $N2212*X2212*$BJ2212)</f>
        <v>0</v>
      </c>
      <c r="BA2212" s="54" t="n">
        <f>IF($M2212="人民币", $N2212*Y2212*$BJ2212/1.13, $N2212*Y2212*$BJ2212)</f>
        <v>0</v>
      </c>
      <c r="BB2212" s="54" t="n">
        <f>IF($M2212="人民币", $N2212*Z2212*$BJ2212/1.13, $N2212*Z2212*$BJ2212)</f>
        <v>0</v>
      </c>
      <c r="BC2212" s="54" t="n">
        <f>IF($M2212="人民币", $N2212*AA2212*$BJ2212/1.13, $N2212*AA2212*$BJ2212)</f>
        <v>0</v>
      </c>
      <c r="BD2212" s="54" t="n">
        <f>IF($M2212="人民币", $N2212*AB2212*$BJ2212/1.13, $N2212*AB2212*$BJ2212)</f>
        <v>0</v>
      </c>
      <c r="BE2212" s="54" t="n">
        <f>IF($M2212="人民币", $N2212*AC2212*$BJ2212/1.13, $N2212*AC2212*$BJ2212)</f>
        <v>0</v>
      </c>
      <c r="BF2212" s="54" t="n">
        <f>IF($M2212="人民币", $N2212*AD2212*$BJ2212/1.13, $N2212*AD2212*$BJ2212)</f>
        <v>0</v>
      </c>
      <c r="BG2212" s="54" t="n">
        <f>IF($M2212="人民币", $N2212*AE2212*$BJ2212/1.13, $N2212*AE2212*$BJ2212)</f>
        <v>0</v>
      </c>
      <c r="BH2212" s="55" t="n">
        <f>SUM(AV2212:BG2212)</f>
        <v>0</v>
      </c>
      <c r="BI2212" s="56">
             </c>
      <c r="BJ2212" s="57" t="n">
        <v>2206</v>
      </c>
      <c r="BK2212" s="29" t="n">
        <f>IF(OR(D2212="", F2212="", J2212="", M2212=""), 1, 0)</f>
        <v>0</v>
      </c>
      <c r="BL2212" s="7">
             </c>
      <c r="BR2212" s="7">
             </c>
    </row>
    <row r="2213" x14ac:dyDescent="0.25">
      <c r="A2213" s="40" t="n">
        <f>ROW()-5</f>
        <v>2208</v>
      </c>
      <c r="B2213" s="41" t="s">
        <v>44</v>
      </c>
      <c r="C2213" s="42" t="s">
        <v>42</v>
      </c>
      <c r="D2213" s="43" t="s">
        <v>601</v>
      </c>
      <c r="E2213" s="42" t="s">
        <v>42</v>
      </c>
      <c r="F2213" s="43" t="s">
        <v>3414</v>
      </c>
      <c r="G2213" s="44" t="s">
        <v>3414</v>
      </c>
      <c r="H2213" s="44" t="s">
        <v>3415</v>
      </c>
      <c r="I2213" s="42" t="s">
        <v>42</v>
      </c>
      <c r="J2213" s="42" t="s">
        <v>42</v>
      </c>
      <c r="K2213" s="42" t="s">
        <v>42</v>
      </c>
      <c r="L2213" s="45" t="n">
        <f>AF2213</f>
        <v>0</v>
      </c>
      <c r="M2213" s="46" t="s">
        <v>46</v>
      </c>
      <c r="N2213" s="58" t="n">
        <v>11111</v>
      </c>
      <c r="O2213" s="47" t="n">
        <f>L2213*N2213*BJ2213</f>
        <v>0</v>
      </c>
      <c r="P2213" s="48" t="n">
        <f>BH2213</f>
        <v>0</v>
      </c>
      <c r="Q2213" s="45">
             </c>
      <c r="R2213" s="49" t="n">
        <f>L2213*Q2213</f>
        <v>0</v>
      </c>
      <c r="S2213" s="46" t="s">
        <f>IF(I2213="粉剂", "千克", IF(I2213="", "", "粒"))</f>
        <v>47</v>
      </c>
      <c r="T2213" s="49">
             </c>
      <c r="U2213" s="49">
             </c>
      <c r="V2213" s="49">
             </c>
      <c r="W2213" s="49">
             </c>
      <c r="X2213" s="49">
             </c>
      <c r="Y2213" s="49">
             </c>
      <c r="Z2213" s="49">
             </c>
      <c r="AA2213" s="49">
             </c>
      <c r="AB2213" s="49">
             </c>
      <c r="AC2213" s="49">
             </c>
      <c r="AD2213" s="49">
             </c>
      <c r="AE2213" s="49">
             </c>
      <c r="AF2213" s="45" t="n">
        <f>T2213+U2213+V2213+W2213+X2213+Y2213+Z2213+AA2213+AB2213+AC2213+AD2213+AE2213</f>
        <v>0</v>
      </c>
      <c r="AG2213" s="50">
             </c>
      <c r="AH2213" s="51" t="n">
        <f>$Q2213*T2213</f>
        <v>0</v>
      </c>
      <c r="AI2213" s="51" t="n">
        <f>$Q2213*U2213</f>
        <v>0</v>
      </c>
      <c r="AJ2213" s="51" t="n">
        <f>$Q2213*V2213</f>
        <v>0</v>
      </c>
      <c r="AK2213" s="51" t="n">
        <f>$Q2213*W2213</f>
        <v>0</v>
      </c>
      <c r="AL2213" s="51" t="n">
        <f>$Q2213*X2213</f>
        <v>0</v>
      </c>
      <c r="AM2213" s="51" t="n">
        <f>$Q2213*Y2213</f>
        <v>0</v>
      </c>
      <c r="AN2213" s="51" t="n">
        <f>$Q2213*Z2213</f>
        <v>0</v>
      </c>
      <c r="AO2213" s="52" t="n">
        <f>$Q2213*AA2213</f>
        <v>0</v>
      </c>
      <c r="AP2213" s="52" t="n">
        <f>$Q2213*AB2213</f>
        <v>0</v>
      </c>
      <c r="AQ2213" s="52" t="n">
        <f>$Q2213*AC2213</f>
        <v>0</v>
      </c>
      <c r="AR2213" s="52" t="n">
        <f>$Q2213*AD2213</f>
        <v>0</v>
      </c>
      <c r="AS2213" s="52" t="n">
        <f>$Q2213*AE2213</f>
        <v>0</v>
      </c>
      <c r="AT2213" s="52" t="n">
        <f>SUM(AH2213:AS2213)</f>
        <v>0</v>
      </c>
      <c r="AU2213" s="53">
             </c>
      <c r="AV2213" s="54" t="n">
        <f>IF($M2213="人民币", $N2213*T2213*$BJ2213/1.13, $N2213*T2213*$BJ2213)</f>
        <v>0</v>
      </c>
      <c r="AW2213" s="54" t="n">
        <f>IF($M2213="人民币", $N2213*U2213*$BJ2213/1.13, $N2213*U2213*$BJ2213)</f>
        <v>0</v>
      </c>
      <c r="AX2213" s="54" t="n">
        <f>IF($M2213="人民币", $N2213*V2213*$BJ2213/1.13, $N2213*V2213*$BJ2213)</f>
        <v>0</v>
      </c>
      <c r="AY2213" s="54" t="n">
        <f>IF($M2213="人民币", $N2213*W2213*$BJ2213/1.13, $N2213*W2213*$BJ2213)</f>
        <v>0</v>
      </c>
      <c r="AZ2213" s="54" t="n">
        <f>IF($M2213="人民币", $N2213*X2213*$BJ2213/1.13, $N2213*X2213*$BJ2213)</f>
        <v>0</v>
      </c>
      <c r="BA2213" s="54" t="n">
        <f>IF($M2213="人民币", $N2213*Y2213*$BJ2213/1.13, $N2213*Y2213*$BJ2213)</f>
        <v>0</v>
      </c>
      <c r="BB2213" s="54" t="n">
        <f>IF($M2213="人民币", $N2213*Z2213*$BJ2213/1.13, $N2213*Z2213*$BJ2213)</f>
        <v>0</v>
      </c>
      <c r="BC2213" s="54" t="n">
        <f>IF($M2213="人民币", $N2213*AA2213*$BJ2213/1.13, $N2213*AA2213*$BJ2213)</f>
        <v>0</v>
      </c>
      <c r="BD2213" s="54" t="n">
        <f>IF($M2213="人民币", $N2213*AB2213*$BJ2213/1.13, $N2213*AB2213*$BJ2213)</f>
        <v>0</v>
      </c>
      <c r="BE2213" s="54" t="n">
        <f>IF($M2213="人民币", $N2213*AC2213*$BJ2213/1.13, $N2213*AC2213*$BJ2213)</f>
        <v>0</v>
      </c>
      <c r="BF2213" s="54" t="n">
        <f>IF($M2213="人民币", $N2213*AD2213*$BJ2213/1.13, $N2213*AD2213*$BJ2213)</f>
        <v>0</v>
      </c>
      <c r="BG2213" s="54" t="n">
        <f>IF($M2213="人民币", $N2213*AE2213*$BJ2213/1.13, $N2213*AE2213*$BJ2213)</f>
        <v>0</v>
      </c>
      <c r="BH2213" s="55" t="n">
        <f>SUM(AV2213:BG2213)</f>
        <v>0</v>
      </c>
      <c r="BI2213" s="56">
             </c>
      <c r="BJ2213" s="57" t="n">
        <v>2207</v>
      </c>
      <c r="BK2213" s="29" t="n">
        <f>IF(OR(D2213="", F2213="", J2213="", M2213=""), 1, 0)</f>
        <v>0</v>
      </c>
      <c r="BL2213" s="7">
             </c>
      <c r="BR2213" s="7">
             </c>
    </row>
    <row r="2214" x14ac:dyDescent="0.25">
      <c r="A2214" s="40" t="n">
        <f>ROW()-5</f>
        <v>2209</v>
      </c>
      <c r="B2214" s="41" t="s">
        <v>44</v>
      </c>
      <c r="C2214" s="42" t="s">
        <v>42</v>
      </c>
      <c r="D2214" s="43" t="s">
        <v>603</v>
      </c>
      <c r="E2214" s="42" t="s">
        <v>42</v>
      </c>
      <c r="F2214" s="43" t="s">
        <v>3416</v>
      </c>
      <c r="G2214" s="44" t="s">
        <v>44</v>
      </c>
      <c r="H2214" s="44" t="s">
        <v>44</v>
      </c>
      <c r="I2214" s="42" t="s">
        <v>42</v>
      </c>
      <c r="J2214" s="42" t="s">
        <v>42</v>
      </c>
      <c r="K2214" s="42" t="s">
        <v>42</v>
      </c>
      <c r="L2214" s="45" t="n">
        <f>AF2214</f>
        <v>0</v>
      </c>
      <c r="M2214" s="46" t="s">
        <v>46</v>
      </c>
      <c r="N2214" s="58" t="n">
        <v>11111</v>
      </c>
      <c r="O2214" s="47" t="n">
        <f>L2214*N2214*BJ2214</f>
        <v>0</v>
      </c>
      <c r="P2214" s="48" t="n">
        <f>BH2214</f>
        <v>0</v>
      </c>
      <c r="Q2214" s="45">
             </c>
      <c r="R2214" s="49" t="n">
        <f>L2214*Q2214</f>
        <v>0</v>
      </c>
      <c r="S2214" s="46" t="s">
        <f>IF(I2214="粉剂", "千克", IF(I2214="", "", "粒"))</f>
        <v>47</v>
      </c>
      <c r="T2214" s="49">
             </c>
      <c r="U2214" s="49">
             </c>
      <c r="V2214" s="49">
             </c>
      <c r="W2214" s="49">
             </c>
      <c r="X2214" s="49">
             </c>
      <c r="Y2214" s="49">
             </c>
      <c r="Z2214" s="49">
             </c>
      <c r="AA2214" s="49">
             </c>
      <c r="AB2214" s="49">
             </c>
      <c r="AC2214" s="49">
             </c>
      <c r="AD2214" s="49">
             </c>
      <c r="AE2214" s="49">
             </c>
      <c r="AF2214" s="45" t="n">
        <f>T2214+U2214+V2214+W2214+X2214+Y2214+Z2214+AA2214+AB2214+AC2214+AD2214+AE2214</f>
        <v>0</v>
      </c>
      <c r="AG2214" s="50">
             </c>
      <c r="AH2214" s="51" t="n">
        <f>$Q2214*T2214</f>
        <v>0</v>
      </c>
      <c r="AI2214" s="51" t="n">
        <f>$Q2214*U2214</f>
        <v>0</v>
      </c>
      <c r="AJ2214" s="51" t="n">
        <f>$Q2214*V2214</f>
        <v>0</v>
      </c>
      <c r="AK2214" s="51" t="n">
        <f>$Q2214*W2214</f>
        <v>0</v>
      </c>
      <c r="AL2214" s="51" t="n">
        <f>$Q2214*X2214</f>
        <v>0</v>
      </c>
      <c r="AM2214" s="51" t="n">
        <f>$Q2214*Y2214</f>
        <v>0</v>
      </c>
      <c r="AN2214" s="51" t="n">
        <f>$Q2214*Z2214</f>
        <v>0</v>
      </c>
      <c r="AO2214" s="52" t="n">
        <f>$Q2214*AA2214</f>
        <v>0</v>
      </c>
      <c r="AP2214" s="52" t="n">
        <f>$Q2214*AB2214</f>
        <v>0</v>
      </c>
      <c r="AQ2214" s="52" t="n">
        <f>$Q2214*AC2214</f>
        <v>0</v>
      </c>
      <c r="AR2214" s="52" t="n">
        <f>$Q2214*AD2214</f>
        <v>0</v>
      </c>
      <c r="AS2214" s="52" t="n">
        <f>$Q2214*AE2214</f>
        <v>0</v>
      </c>
      <c r="AT2214" s="52" t="n">
        <f>SUM(AH2214:AS2214)</f>
        <v>0</v>
      </c>
      <c r="AU2214" s="53">
             </c>
      <c r="AV2214" s="54" t="n">
        <f>IF($M2214="人民币", $N2214*T2214*$BJ2214/1.13, $N2214*T2214*$BJ2214)</f>
        <v>0</v>
      </c>
      <c r="AW2214" s="54" t="n">
        <f>IF($M2214="人民币", $N2214*U2214*$BJ2214/1.13, $N2214*U2214*$BJ2214)</f>
        <v>0</v>
      </c>
      <c r="AX2214" s="54" t="n">
        <f>IF($M2214="人民币", $N2214*V2214*$BJ2214/1.13, $N2214*V2214*$BJ2214)</f>
        <v>0</v>
      </c>
      <c r="AY2214" s="54" t="n">
        <f>IF($M2214="人民币", $N2214*W2214*$BJ2214/1.13, $N2214*W2214*$BJ2214)</f>
        <v>0</v>
      </c>
      <c r="AZ2214" s="54" t="n">
        <f>IF($M2214="人民币", $N2214*X2214*$BJ2214/1.13, $N2214*X2214*$BJ2214)</f>
        <v>0</v>
      </c>
      <c r="BA2214" s="54" t="n">
        <f>IF($M2214="人民币", $N2214*Y2214*$BJ2214/1.13, $N2214*Y2214*$BJ2214)</f>
        <v>0</v>
      </c>
      <c r="BB2214" s="54" t="n">
        <f>IF($M2214="人民币", $N2214*Z2214*$BJ2214/1.13, $N2214*Z2214*$BJ2214)</f>
        <v>0</v>
      </c>
      <c r="BC2214" s="54" t="n">
        <f>IF($M2214="人民币", $N2214*AA2214*$BJ2214/1.13, $N2214*AA2214*$BJ2214)</f>
        <v>0</v>
      </c>
      <c r="BD2214" s="54" t="n">
        <f>IF($M2214="人民币", $N2214*AB2214*$BJ2214/1.13, $N2214*AB2214*$BJ2214)</f>
        <v>0</v>
      </c>
      <c r="BE2214" s="54" t="n">
        <f>IF($M2214="人民币", $N2214*AC2214*$BJ2214/1.13, $N2214*AC2214*$BJ2214)</f>
        <v>0</v>
      </c>
      <c r="BF2214" s="54" t="n">
        <f>IF($M2214="人民币", $N2214*AD2214*$BJ2214/1.13, $N2214*AD2214*$BJ2214)</f>
        <v>0</v>
      </c>
      <c r="BG2214" s="54" t="n">
        <f>IF($M2214="人民币", $N2214*AE2214*$BJ2214/1.13, $N2214*AE2214*$BJ2214)</f>
        <v>0</v>
      </c>
      <c r="BH2214" s="55" t="n">
        <f>SUM(AV2214:BG2214)</f>
        <v>0</v>
      </c>
      <c r="BI2214" s="56">
             </c>
      <c r="BJ2214" s="57" t="n">
        <v>2208</v>
      </c>
      <c r="BK2214" s="29" t="n">
        <f>IF(OR(D2214="", F2214="", J2214="", M2214=""), 1, 0)</f>
        <v>0</v>
      </c>
      <c r="BL2214" s="7">
             </c>
      <c r="BR2214" s="7">
             </c>
    </row>
    <row r="2215" x14ac:dyDescent="0.25">
      <c r="A2215" s="40" t="n">
        <f>ROW()-5</f>
        <v>2210</v>
      </c>
      <c r="B2215" s="41" t="s">
        <v>44</v>
      </c>
      <c r="C2215" s="42" t="s">
        <v>42</v>
      </c>
      <c r="D2215" s="43" t="s">
        <v>605</v>
      </c>
      <c r="E2215" s="42" t="s">
        <v>42</v>
      </c>
      <c r="F2215" s="43" t="s">
        <v>3417</v>
      </c>
      <c r="G2215" s="44" t="s">
        <v>3417</v>
      </c>
      <c r="H2215" s="44" t="s">
        <v>3418</v>
      </c>
      <c r="I2215" s="42" t="s">
        <v>42</v>
      </c>
      <c r="J2215" s="42" t="s">
        <v>42</v>
      </c>
      <c r="K2215" s="42" t="s">
        <v>42</v>
      </c>
      <c r="L2215" s="45" t="n">
        <f>AF2215</f>
        <v>0</v>
      </c>
      <c r="M2215" s="46" t="s">
        <v>46</v>
      </c>
      <c r="N2215" s="58" t="n">
        <v>11111</v>
      </c>
      <c r="O2215" s="47" t="n">
        <f>L2215*N2215*BJ2215</f>
        <v>0</v>
      </c>
      <c r="P2215" s="48" t="n">
        <f>BH2215</f>
        <v>0</v>
      </c>
      <c r="Q2215" s="45">
             </c>
      <c r="R2215" s="49" t="n">
        <f>L2215*Q2215</f>
        <v>0</v>
      </c>
      <c r="S2215" s="46" t="s">
        <f>IF(I2215="粉剂", "千克", IF(I2215="", "", "粒"))</f>
        <v>47</v>
      </c>
      <c r="T2215" s="49">
             </c>
      <c r="U2215" s="49">
             </c>
      <c r="V2215" s="49">
             </c>
      <c r="W2215" s="49">
             </c>
      <c r="X2215" s="49">
             </c>
      <c r="Y2215" s="49">
             </c>
      <c r="Z2215" s="49">
             </c>
      <c r="AA2215" s="49">
             </c>
      <c r="AB2215" s="49">
             </c>
      <c r="AC2215" s="49">
             </c>
      <c r="AD2215" s="49">
             </c>
      <c r="AE2215" s="49">
             </c>
      <c r="AF2215" s="45" t="n">
        <f>T2215+U2215+V2215+W2215+X2215+Y2215+Z2215+AA2215+AB2215+AC2215+AD2215+AE2215</f>
        <v>0</v>
      </c>
      <c r="AG2215" s="50">
             </c>
      <c r="AH2215" s="51" t="n">
        <f>$Q2215*T2215</f>
        <v>0</v>
      </c>
      <c r="AI2215" s="51" t="n">
        <f>$Q2215*U2215</f>
        <v>0</v>
      </c>
      <c r="AJ2215" s="51" t="n">
        <f>$Q2215*V2215</f>
        <v>0</v>
      </c>
      <c r="AK2215" s="51" t="n">
        <f>$Q2215*W2215</f>
        <v>0</v>
      </c>
      <c r="AL2215" s="51" t="n">
        <f>$Q2215*X2215</f>
        <v>0</v>
      </c>
      <c r="AM2215" s="51" t="n">
        <f>$Q2215*Y2215</f>
        <v>0</v>
      </c>
      <c r="AN2215" s="51" t="n">
        <f>$Q2215*Z2215</f>
        <v>0</v>
      </c>
      <c r="AO2215" s="52" t="n">
        <f>$Q2215*AA2215</f>
        <v>0</v>
      </c>
      <c r="AP2215" s="52" t="n">
        <f>$Q2215*AB2215</f>
        <v>0</v>
      </c>
      <c r="AQ2215" s="52" t="n">
        <f>$Q2215*AC2215</f>
        <v>0</v>
      </c>
      <c r="AR2215" s="52" t="n">
        <f>$Q2215*AD2215</f>
        <v>0</v>
      </c>
      <c r="AS2215" s="52" t="n">
        <f>$Q2215*AE2215</f>
        <v>0</v>
      </c>
      <c r="AT2215" s="52" t="n">
        <f>SUM(AH2215:AS2215)</f>
        <v>0</v>
      </c>
      <c r="AU2215" s="53">
             </c>
      <c r="AV2215" s="54" t="n">
        <f>IF($M2215="人民币", $N2215*T2215*$BJ2215/1.13, $N2215*T2215*$BJ2215)</f>
        <v>0</v>
      </c>
      <c r="AW2215" s="54" t="n">
        <f>IF($M2215="人民币", $N2215*U2215*$BJ2215/1.13, $N2215*U2215*$BJ2215)</f>
        <v>0</v>
      </c>
      <c r="AX2215" s="54" t="n">
        <f>IF($M2215="人民币", $N2215*V2215*$BJ2215/1.13, $N2215*V2215*$BJ2215)</f>
        <v>0</v>
      </c>
      <c r="AY2215" s="54" t="n">
        <f>IF($M2215="人民币", $N2215*W2215*$BJ2215/1.13, $N2215*W2215*$BJ2215)</f>
        <v>0</v>
      </c>
      <c r="AZ2215" s="54" t="n">
        <f>IF($M2215="人民币", $N2215*X2215*$BJ2215/1.13, $N2215*X2215*$BJ2215)</f>
        <v>0</v>
      </c>
      <c r="BA2215" s="54" t="n">
        <f>IF($M2215="人民币", $N2215*Y2215*$BJ2215/1.13, $N2215*Y2215*$BJ2215)</f>
        <v>0</v>
      </c>
      <c r="BB2215" s="54" t="n">
        <f>IF($M2215="人民币", $N2215*Z2215*$BJ2215/1.13, $N2215*Z2215*$BJ2215)</f>
        <v>0</v>
      </c>
      <c r="BC2215" s="54" t="n">
        <f>IF($M2215="人民币", $N2215*AA2215*$BJ2215/1.13, $N2215*AA2215*$BJ2215)</f>
        <v>0</v>
      </c>
      <c r="BD2215" s="54" t="n">
        <f>IF($M2215="人民币", $N2215*AB2215*$BJ2215/1.13, $N2215*AB2215*$BJ2215)</f>
        <v>0</v>
      </c>
      <c r="BE2215" s="54" t="n">
        <f>IF($M2215="人民币", $N2215*AC2215*$BJ2215/1.13, $N2215*AC2215*$BJ2215)</f>
        <v>0</v>
      </c>
      <c r="BF2215" s="54" t="n">
        <f>IF($M2215="人民币", $N2215*AD2215*$BJ2215/1.13, $N2215*AD2215*$BJ2215)</f>
        <v>0</v>
      </c>
      <c r="BG2215" s="54" t="n">
        <f>IF($M2215="人民币", $N2215*AE2215*$BJ2215/1.13, $N2215*AE2215*$BJ2215)</f>
        <v>0</v>
      </c>
      <c r="BH2215" s="55" t="n">
        <f>SUM(AV2215:BG2215)</f>
        <v>0</v>
      </c>
      <c r="BI2215" s="56">
             </c>
      <c r="BJ2215" s="57" t="n">
        <v>2209</v>
      </c>
      <c r="BK2215" s="29" t="n">
        <f>IF(OR(D2215="", F2215="", J2215="", M2215=""), 1, 0)</f>
        <v>0</v>
      </c>
      <c r="BL2215" s="7">
             </c>
      <c r="BR2215" s="7">
             </c>
    </row>
    <row r="2216" x14ac:dyDescent="0.25">
      <c r="A2216" s="40" t="n">
        <f>ROW()-5</f>
        <v>2211</v>
      </c>
      <c r="B2216" s="41" t="s">
        <v>44</v>
      </c>
      <c r="C2216" s="42" t="s">
        <v>42</v>
      </c>
      <c r="D2216" s="43" t="s">
        <v>607</v>
      </c>
      <c r="E2216" s="42" t="s">
        <v>42</v>
      </c>
      <c r="F2216" s="43" t="s">
        <v>3419</v>
      </c>
      <c r="G2216" s="44" t="s">
        <v>3419</v>
      </c>
      <c r="H2216" s="44" t="s">
        <v>3420</v>
      </c>
      <c r="I2216" s="42" t="s">
        <v>42</v>
      </c>
      <c r="J2216" s="42" t="s">
        <v>42</v>
      </c>
      <c r="K2216" s="42" t="s">
        <v>42</v>
      </c>
      <c r="L2216" s="45" t="n">
        <f>AF2216</f>
        <v>0</v>
      </c>
      <c r="M2216" s="46" t="s">
        <v>46</v>
      </c>
      <c r="N2216" s="58" t="n">
        <v>11111</v>
      </c>
      <c r="O2216" s="47" t="n">
        <f>L2216*N2216*BJ2216</f>
        <v>0</v>
      </c>
      <c r="P2216" s="48" t="n">
        <f>BH2216</f>
        <v>0</v>
      </c>
      <c r="Q2216" s="45">
             </c>
      <c r="R2216" s="49" t="n">
        <f>L2216*Q2216</f>
        <v>0</v>
      </c>
      <c r="S2216" s="46" t="s">
        <f>IF(I2216="粉剂", "千克", IF(I2216="", "", "粒"))</f>
        <v>47</v>
      </c>
      <c r="T2216" s="49">
             </c>
      <c r="U2216" s="49">
             </c>
      <c r="V2216" s="49">
             </c>
      <c r="W2216" s="49">
             </c>
      <c r="X2216" s="49">
             </c>
      <c r="Y2216" s="49">
             </c>
      <c r="Z2216" s="49">
             </c>
      <c r="AA2216" s="49">
             </c>
      <c r="AB2216" s="49">
             </c>
      <c r="AC2216" s="49">
             </c>
      <c r="AD2216" s="49">
             </c>
      <c r="AE2216" s="49">
             </c>
      <c r="AF2216" s="45" t="n">
        <f>T2216+U2216+V2216+W2216+X2216+Y2216+Z2216+AA2216+AB2216+AC2216+AD2216+AE2216</f>
        <v>0</v>
      </c>
      <c r="AG2216" s="50">
             </c>
      <c r="AH2216" s="51" t="n">
        <f>$Q2216*T2216</f>
        <v>0</v>
      </c>
      <c r="AI2216" s="51" t="n">
        <f>$Q2216*U2216</f>
        <v>0</v>
      </c>
      <c r="AJ2216" s="51" t="n">
        <f>$Q2216*V2216</f>
        <v>0</v>
      </c>
      <c r="AK2216" s="51" t="n">
        <f>$Q2216*W2216</f>
        <v>0</v>
      </c>
      <c r="AL2216" s="51" t="n">
        <f>$Q2216*X2216</f>
        <v>0</v>
      </c>
      <c r="AM2216" s="51" t="n">
        <f>$Q2216*Y2216</f>
        <v>0</v>
      </c>
      <c r="AN2216" s="51" t="n">
        <f>$Q2216*Z2216</f>
        <v>0</v>
      </c>
      <c r="AO2216" s="52" t="n">
        <f>$Q2216*AA2216</f>
        <v>0</v>
      </c>
      <c r="AP2216" s="52" t="n">
        <f>$Q2216*AB2216</f>
        <v>0</v>
      </c>
      <c r="AQ2216" s="52" t="n">
        <f>$Q2216*AC2216</f>
        <v>0</v>
      </c>
      <c r="AR2216" s="52" t="n">
        <f>$Q2216*AD2216</f>
        <v>0</v>
      </c>
      <c r="AS2216" s="52" t="n">
        <f>$Q2216*AE2216</f>
        <v>0</v>
      </c>
      <c r="AT2216" s="52" t="n">
        <f>SUM(AH2216:AS2216)</f>
        <v>0</v>
      </c>
      <c r="AU2216" s="53">
             </c>
      <c r="AV2216" s="54" t="n">
        <f>IF($M2216="人民币", $N2216*T2216*$BJ2216/1.13, $N2216*T2216*$BJ2216)</f>
        <v>0</v>
      </c>
      <c r="AW2216" s="54" t="n">
        <f>IF($M2216="人民币", $N2216*U2216*$BJ2216/1.13, $N2216*U2216*$BJ2216)</f>
        <v>0</v>
      </c>
      <c r="AX2216" s="54" t="n">
        <f>IF($M2216="人民币", $N2216*V2216*$BJ2216/1.13, $N2216*V2216*$BJ2216)</f>
        <v>0</v>
      </c>
      <c r="AY2216" s="54" t="n">
        <f>IF($M2216="人民币", $N2216*W2216*$BJ2216/1.13, $N2216*W2216*$BJ2216)</f>
        <v>0</v>
      </c>
      <c r="AZ2216" s="54" t="n">
        <f>IF($M2216="人民币", $N2216*X2216*$BJ2216/1.13, $N2216*X2216*$BJ2216)</f>
        <v>0</v>
      </c>
      <c r="BA2216" s="54" t="n">
        <f>IF($M2216="人民币", $N2216*Y2216*$BJ2216/1.13, $N2216*Y2216*$BJ2216)</f>
        <v>0</v>
      </c>
      <c r="BB2216" s="54" t="n">
        <f>IF($M2216="人民币", $N2216*Z2216*$BJ2216/1.13, $N2216*Z2216*$BJ2216)</f>
        <v>0</v>
      </c>
      <c r="BC2216" s="54" t="n">
        <f>IF($M2216="人民币", $N2216*AA2216*$BJ2216/1.13, $N2216*AA2216*$BJ2216)</f>
        <v>0</v>
      </c>
      <c r="BD2216" s="54" t="n">
        <f>IF($M2216="人民币", $N2216*AB2216*$BJ2216/1.13, $N2216*AB2216*$BJ2216)</f>
        <v>0</v>
      </c>
      <c r="BE2216" s="54" t="n">
        <f>IF($M2216="人民币", $N2216*AC2216*$BJ2216/1.13, $N2216*AC2216*$BJ2216)</f>
        <v>0</v>
      </c>
      <c r="BF2216" s="54" t="n">
        <f>IF($M2216="人民币", $N2216*AD2216*$BJ2216/1.13, $N2216*AD2216*$BJ2216)</f>
        <v>0</v>
      </c>
      <c r="BG2216" s="54" t="n">
        <f>IF($M2216="人民币", $N2216*AE2216*$BJ2216/1.13, $N2216*AE2216*$BJ2216)</f>
        <v>0</v>
      </c>
      <c r="BH2216" s="55" t="n">
        <f>SUM(AV2216:BG2216)</f>
        <v>0</v>
      </c>
      <c r="BI2216" s="56">
             </c>
      <c r="BJ2216" s="57" t="n">
        <v>2210</v>
      </c>
      <c r="BK2216" s="29" t="n">
        <f>IF(OR(D2216="", F2216="", J2216="", M2216=""), 1, 0)</f>
        <v>0</v>
      </c>
      <c r="BL2216" s="7">
             </c>
      <c r="BR2216" s="7">
             </c>
    </row>
    <row r="2217" x14ac:dyDescent="0.25">
      <c r="A2217" s="40" t="n">
        <f>ROW()-5</f>
        <v>2212</v>
      </c>
      <c r="B2217" s="41" t="s">
        <v>44</v>
      </c>
      <c r="C2217" s="42" t="s">
        <v>42</v>
      </c>
      <c r="D2217" s="43" t="s">
        <v>609</v>
      </c>
      <c r="E2217" s="42" t="s">
        <v>42</v>
      </c>
      <c r="F2217" s="43" t="s">
        <v>3421</v>
      </c>
      <c r="G2217" s="44" t="s">
        <v>44</v>
      </c>
      <c r="H2217" s="44" t="s">
        <v>44</v>
      </c>
      <c r="I2217" s="42" t="s">
        <v>42</v>
      </c>
      <c r="J2217" s="42" t="s">
        <v>42</v>
      </c>
      <c r="K2217" s="42" t="s">
        <v>42</v>
      </c>
      <c r="L2217" s="45" t="n">
        <f>AF2217</f>
        <v>0</v>
      </c>
      <c r="M2217" s="46" t="s">
        <v>46</v>
      </c>
      <c r="N2217" s="58" t="n">
        <v>11111</v>
      </c>
      <c r="O2217" s="47" t="n">
        <f>L2217*N2217*BJ2217</f>
        <v>0</v>
      </c>
      <c r="P2217" s="48" t="n">
        <f>BH2217</f>
        <v>0</v>
      </c>
      <c r="Q2217" s="45">
             </c>
      <c r="R2217" s="49" t="n">
        <f>L2217*Q2217</f>
        <v>0</v>
      </c>
      <c r="S2217" s="46" t="s">
        <f>IF(I2217="粉剂", "千克", IF(I2217="", "", "粒"))</f>
        <v>47</v>
      </c>
      <c r="T2217" s="49">
             </c>
      <c r="U2217" s="49">
             </c>
      <c r="V2217" s="49">
             </c>
      <c r="W2217" s="49">
             </c>
      <c r="X2217" s="49">
             </c>
      <c r="Y2217" s="49">
             </c>
      <c r="Z2217" s="49">
             </c>
      <c r="AA2217" s="49">
             </c>
      <c r="AB2217" s="49">
             </c>
      <c r="AC2217" s="49">
             </c>
      <c r="AD2217" s="49">
             </c>
      <c r="AE2217" s="49">
             </c>
      <c r="AF2217" s="45" t="n">
        <f>T2217+U2217+V2217+W2217+X2217+Y2217+Z2217+AA2217+AB2217+AC2217+AD2217+AE2217</f>
        <v>0</v>
      </c>
      <c r="AG2217" s="50">
             </c>
      <c r="AH2217" s="51" t="n">
        <f>$Q2217*T2217</f>
        <v>0</v>
      </c>
      <c r="AI2217" s="51" t="n">
        <f>$Q2217*U2217</f>
        <v>0</v>
      </c>
      <c r="AJ2217" s="51" t="n">
        <f>$Q2217*V2217</f>
        <v>0</v>
      </c>
      <c r="AK2217" s="51" t="n">
        <f>$Q2217*W2217</f>
        <v>0</v>
      </c>
      <c r="AL2217" s="51" t="n">
        <f>$Q2217*X2217</f>
        <v>0</v>
      </c>
      <c r="AM2217" s="51" t="n">
        <f>$Q2217*Y2217</f>
        <v>0</v>
      </c>
      <c r="AN2217" s="51" t="n">
        <f>$Q2217*Z2217</f>
        <v>0</v>
      </c>
      <c r="AO2217" s="52" t="n">
        <f>$Q2217*AA2217</f>
        <v>0</v>
      </c>
      <c r="AP2217" s="52" t="n">
        <f>$Q2217*AB2217</f>
        <v>0</v>
      </c>
      <c r="AQ2217" s="52" t="n">
        <f>$Q2217*AC2217</f>
        <v>0</v>
      </c>
      <c r="AR2217" s="52" t="n">
        <f>$Q2217*AD2217</f>
        <v>0</v>
      </c>
      <c r="AS2217" s="52" t="n">
        <f>$Q2217*AE2217</f>
        <v>0</v>
      </c>
      <c r="AT2217" s="52" t="n">
        <f>SUM(AH2217:AS2217)</f>
        <v>0</v>
      </c>
      <c r="AU2217" s="53">
             </c>
      <c r="AV2217" s="54" t="n">
        <f>IF($M2217="人民币", $N2217*T2217*$BJ2217/1.13, $N2217*T2217*$BJ2217)</f>
        <v>0</v>
      </c>
      <c r="AW2217" s="54" t="n">
        <f>IF($M2217="人民币", $N2217*U2217*$BJ2217/1.13, $N2217*U2217*$BJ2217)</f>
        <v>0</v>
      </c>
      <c r="AX2217" s="54" t="n">
        <f>IF($M2217="人民币", $N2217*V2217*$BJ2217/1.13, $N2217*V2217*$BJ2217)</f>
        <v>0</v>
      </c>
      <c r="AY2217" s="54" t="n">
        <f>IF($M2217="人民币", $N2217*W2217*$BJ2217/1.13, $N2217*W2217*$BJ2217)</f>
        <v>0</v>
      </c>
      <c r="AZ2217" s="54" t="n">
        <f>IF($M2217="人民币", $N2217*X2217*$BJ2217/1.13, $N2217*X2217*$BJ2217)</f>
        <v>0</v>
      </c>
      <c r="BA2217" s="54" t="n">
        <f>IF($M2217="人民币", $N2217*Y2217*$BJ2217/1.13, $N2217*Y2217*$BJ2217)</f>
        <v>0</v>
      </c>
      <c r="BB2217" s="54" t="n">
        <f>IF($M2217="人民币", $N2217*Z2217*$BJ2217/1.13, $N2217*Z2217*$BJ2217)</f>
        <v>0</v>
      </c>
      <c r="BC2217" s="54" t="n">
        <f>IF($M2217="人民币", $N2217*AA2217*$BJ2217/1.13, $N2217*AA2217*$BJ2217)</f>
        <v>0</v>
      </c>
      <c r="BD2217" s="54" t="n">
        <f>IF($M2217="人民币", $N2217*AB2217*$BJ2217/1.13, $N2217*AB2217*$BJ2217)</f>
        <v>0</v>
      </c>
      <c r="BE2217" s="54" t="n">
        <f>IF($M2217="人民币", $N2217*AC2217*$BJ2217/1.13, $N2217*AC2217*$BJ2217)</f>
        <v>0</v>
      </c>
      <c r="BF2217" s="54" t="n">
        <f>IF($M2217="人民币", $N2217*AD2217*$BJ2217/1.13, $N2217*AD2217*$BJ2217)</f>
        <v>0</v>
      </c>
      <c r="BG2217" s="54" t="n">
        <f>IF($M2217="人民币", $N2217*AE2217*$BJ2217/1.13, $N2217*AE2217*$BJ2217)</f>
        <v>0</v>
      </c>
      <c r="BH2217" s="55" t="n">
        <f>SUM(AV2217:BG2217)</f>
        <v>0</v>
      </c>
      <c r="BI2217" s="56">
             </c>
      <c r="BJ2217" s="57" t="n">
        <v>2211</v>
      </c>
      <c r="BK2217" s="29" t="n">
        <f>IF(OR(D2217="", F2217="", J2217="", M2217=""), 1, 0)</f>
        <v>0</v>
      </c>
      <c r="BL2217" s="7">
             </c>
      <c r="BR2217" s="7">
             </c>
    </row>
    <row r="2218" x14ac:dyDescent="0.25">
      <c r="A2218" s="40" t="n">
        <f>ROW()-5</f>
        <v>2213</v>
      </c>
      <c r="B2218" s="41" t="s">
        <v>44</v>
      </c>
      <c r="C2218" s="42" t="s">
        <v>42</v>
      </c>
      <c r="D2218" s="43" t="s">
        <v>611</v>
      </c>
      <c r="E2218" s="42" t="s">
        <v>42</v>
      </c>
      <c r="F2218" s="43" t="s">
        <v>3422</v>
      </c>
      <c r="G2218" s="44" t="s">
        <v>3422</v>
      </c>
      <c r="H2218" s="44" t="s">
        <v>3423</v>
      </c>
      <c r="I2218" s="42" t="s">
        <v>42</v>
      </c>
      <c r="J2218" s="42" t="s">
        <v>42</v>
      </c>
      <c r="K2218" s="42" t="s">
        <v>42</v>
      </c>
      <c r="L2218" s="45" t="n">
        <f>AF2218</f>
        <v>0</v>
      </c>
      <c r="M2218" s="46" t="s">
        <v>46</v>
      </c>
      <c r="N2218" s="58" t="n">
        <v>11111</v>
      </c>
      <c r="O2218" s="47" t="n">
        <f>L2218*N2218*BJ2218</f>
        <v>0</v>
      </c>
      <c r="P2218" s="48" t="n">
        <f>BH2218</f>
        <v>0</v>
      </c>
      <c r="Q2218" s="45">
             </c>
      <c r="R2218" s="49" t="n">
        <f>L2218*Q2218</f>
        <v>0</v>
      </c>
      <c r="S2218" s="46" t="s">
        <f>IF(I2218="粉剂", "千克", IF(I2218="", "", "粒"))</f>
        <v>47</v>
      </c>
      <c r="T2218" s="49">
             </c>
      <c r="U2218" s="49">
             </c>
      <c r="V2218" s="49">
             </c>
      <c r="W2218" s="49">
             </c>
      <c r="X2218" s="49">
             </c>
      <c r="Y2218" s="49">
             </c>
      <c r="Z2218" s="49">
             </c>
      <c r="AA2218" s="49">
             </c>
      <c r="AB2218" s="49">
             </c>
      <c r="AC2218" s="49">
             </c>
      <c r="AD2218" s="49">
             </c>
      <c r="AE2218" s="49">
             </c>
      <c r="AF2218" s="45" t="n">
        <f>T2218+U2218+V2218+W2218+X2218+Y2218+Z2218+AA2218+AB2218+AC2218+AD2218+AE2218</f>
        <v>0</v>
      </c>
      <c r="AG2218" s="50">
             </c>
      <c r="AH2218" s="51" t="n">
        <f>$Q2218*T2218</f>
        <v>0</v>
      </c>
      <c r="AI2218" s="51" t="n">
        <f>$Q2218*U2218</f>
        <v>0</v>
      </c>
      <c r="AJ2218" s="51" t="n">
        <f>$Q2218*V2218</f>
        <v>0</v>
      </c>
      <c r="AK2218" s="51" t="n">
        <f>$Q2218*W2218</f>
        <v>0</v>
      </c>
      <c r="AL2218" s="51" t="n">
        <f>$Q2218*X2218</f>
        <v>0</v>
      </c>
      <c r="AM2218" s="51" t="n">
        <f>$Q2218*Y2218</f>
        <v>0</v>
      </c>
      <c r="AN2218" s="51" t="n">
        <f>$Q2218*Z2218</f>
        <v>0</v>
      </c>
      <c r="AO2218" s="52" t="n">
        <f>$Q2218*AA2218</f>
        <v>0</v>
      </c>
      <c r="AP2218" s="52" t="n">
        <f>$Q2218*AB2218</f>
        <v>0</v>
      </c>
      <c r="AQ2218" s="52" t="n">
        <f>$Q2218*AC2218</f>
        <v>0</v>
      </c>
      <c r="AR2218" s="52" t="n">
        <f>$Q2218*AD2218</f>
        <v>0</v>
      </c>
      <c r="AS2218" s="52" t="n">
        <f>$Q2218*AE2218</f>
        <v>0</v>
      </c>
      <c r="AT2218" s="52" t="n">
        <f>SUM(AH2218:AS2218)</f>
        <v>0</v>
      </c>
      <c r="AU2218" s="53">
             </c>
      <c r="AV2218" s="54" t="n">
        <f>IF($M2218="人民币", $N2218*T2218*$BJ2218/1.13, $N2218*T2218*$BJ2218)</f>
        <v>0</v>
      </c>
      <c r="AW2218" s="54" t="n">
        <f>IF($M2218="人民币", $N2218*U2218*$BJ2218/1.13, $N2218*U2218*$BJ2218)</f>
        <v>0</v>
      </c>
      <c r="AX2218" s="54" t="n">
        <f>IF($M2218="人民币", $N2218*V2218*$BJ2218/1.13, $N2218*V2218*$BJ2218)</f>
        <v>0</v>
      </c>
      <c r="AY2218" s="54" t="n">
        <f>IF($M2218="人民币", $N2218*W2218*$BJ2218/1.13, $N2218*W2218*$BJ2218)</f>
        <v>0</v>
      </c>
      <c r="AZ2218" s="54" t="n">
        <f>IF($M2218="人民币", $N2218*X2218*$BJ2218/1.13, $N2218*X2218*$BJ2218)</f>
        <v>0</v>
      </c>
      <c r="BA2218" s="54" t="n">
        <f>IF($M2218="人民币", $N2218*Y2218*$BJ2218/1.13, $N2218*Y2218*$BJ2218)</f>
        <v>0</v>
      </c>
      <c r="BB2218" s="54" t="n">
        <f>IF($M2218="人民币", $N2218*Z2218*$BJ2218/1.13, $N2218*Z2218*$BJ2218)</f>
        <v>0</v>
      </c>
      <c r="BC2218" s="54" t="n">
        <f>IF($M2218="人民币", $N2218*AA2218*$BJ2218/1.13, $N2218*AA2218*$BJ2218)</f>
        <v>0</v>
      </c>
      <c r="BD2218" s="54" t="n">
        <f>IF($M2218="人民币", $N2218*AB2218*$BJ2218/1.13, $N2218*AB2218*$BJ2218)</f>
        <v>0</v>
      </c>
      <c r="BE2218" s="54" t="n">
        <f>IF($M2218="人民币", $N2218*AC2218*$BJ2218/1.13, $N2218*AC2218*$BJ2218)</f>
        <v>0</v>
      </c>
      <c r="BF2218" s="54" t="n">
        <f>IF($M2218="人民币", $N2218*AD2218*$BJ2218/1.13, $N2218*AD2218*$BJ2218)</f>
        <v>0</v>
      </c>
      <c r="BG2218" s="54" t="n">
        <f>IF($M2218="人民币", $N2218*AE2218*$BJ2218/1.13, $N2218*AE2218*$BJ2218)</f>
        <v>0</v>
      </c>
      <c r="BH2218" s="55" t="n">
        <f>SUM(AV2218:BG2218)</f>
        <v>0</v>
      </c>
      <c r="BI2218" s="56">
             </c>
      <c r="BJ2218" s="57" t="n">
        <v>2212</v>
      </c>
      <c r="BK2218" s="29" t="n">
        <f>IF(OR(D2218="", F2218="", J2218="", M2218=""), 1, 0)</f>
        <v>0</v>
      </c>
      <c r="BL2218" s="7">
             </c>
      <c r="BR2218" s="7">
             </c>
    </row>
    <row r="2219" x14ac:dyDescent="0.25">
      <c r="A2219" s="40" t="n">
        <f>ROW()-5</f>
        <v>2214</v>
      </c>
      <c r="B2219" s="41" t="s">
        <v>44</v>
      </c>
      <c r="C2219" s="42" t="s">
        <v>42</v>
      </c>
      <c r="D2219" s="43" t="s">
        <v>613</v>
      </c>
      <c r="E2219" s="42" t="s">
        <v>42</v>
      </c>
      <c r="F2219" s="43" t="s">
        <v>3424</v>
      </c>
      <c r="G2219" s="44" t="s">
        <v>3424</v>
      </c>
      <c r="H2219" s="44" t="s">
        <v>3425</v>
      </c>
      <c r="I2219" s="42" t="s">
        <v>42</v>
      </c>
      <c r="J2219" s="42" t="s">
        <v>42</v>
      </c>
      <c r="K2219" s="42" t="s">
        <v>42</v>
      </c>
      <c r="L2219" s="45" t="n">
        <f>AF2219</f>
        <v>0</v>
      </c>
      <c r="M2219" s="46" t="s">
        <v>46</v>
      </c>
      <c r="N2219" s="58" t="n">
        <v>11111</v>
      </c>
      <c r="O2219" s="47" t="n">
        <f>L2219*N2219*BJ2219</f>
        <v>0</v>
      </c>
      <c r="P2219" s="48" t="n">
        <f>BH2219</f>
        <v>0</v>
      </c>
      <c r="Q2219" s="45">
             </c>
      <c r="R2219" s="49" t="n">
        <f>L2219*Q2219</f>
        <v>0</v>
      </c>
      <c r="S2219" s="46" t="s">
        <f>IF(I2219="粉剂", "千克", IF(I2219="", "", "粒"))</f>
        <v>47</v>
      </c>
      <c r="T2219" s="49">
             </c>
      <c r="U2219" s="49">
             </c>
      <c r="V2219" s="49">
             </c>
      <c r="W2219" s="49">
             </c>
      <c r="X2219" s="49">
             </c>
      <c r="Y2219" s="49">
             </c>
      <c r="Z2219" s="49">
             </c>
      <c r="AA2219" s="49">
             </c>
      <c r="AB2219" s="49">
             </c>
      <c r="AC2219" s="49">
             </c>
      <c r="AD2219" s="49">
             </c>
      <c r="AE2219" s="49">
             </c>
      <c r="AF2219" s="45" t="n">
        <f>T2219+U2219+V2219+W2219+X2219+Y2219+Z2219+AA2219+AB2219+AC2219+AD2219+AE2219</f>
        <v>0</v>
      </c>
      <c r="AG2219" s="50">
             </c>
      <c r="AH2219" s="51" t="n">
        <f>$Q2219*T2219</f>
        <v>0</v>
      </c>
      <c r="AI2219" s="51" t="n">
        <f>$Q2219*U2219</f>
        <v>0</v>
      </c>
      <c r="AJ2219" s="51" t="n">
        <f>$Q2219*V2219</f>
        <v>0</v>
      </c>
      <c r="AK2219" s="51" t="n">
        <f>$Q2219*W2219</f>
        <v>0</v>
      </c>
      <c r="AL2219" s="51" t="n">
        <f>$Q2219*X2219</f>
        <v>0</v>
      </c>
      <c r="AM2219" s="51" t="n">
        <f>$Q2219*Y2219</f>
        <v>0</v>
      </c>
      <c r="AN2219" s="51" t="n">
        <f>$Q2219*Z2219</f>
        <v>0</v>
      </c>
      <c r="AO2219" s="52" t="n">
        <f>$Q2219*AA2219</f>
        <v>0</v>
      </c>
      <c r="AP2219" s="52" t="n">
        <f>$Q2219*AB2219</f>
        <v>0</v>
      </c>
      <c r="AQ2219" s="52" t="n">
        <f>$Q2219*AC2219</f>
        <v>0</v>
      </c>
      <c r="AR2219" s="52" t="n">
        <f>$Q2219*AD2219</f>
        <v>0</v>
      </c>
      <c r="AS2219" s="52" t="n">
        <f>$Q2219*AE2219</f>
        <v>0</v>
      </c>
      <c r="AT2219" s="52" t="n">
        <f>SUM(AH2219:AS2219)</f>
        <v>0</v>
      </c>
      <c r="AU2219" s="53">
             </c>
      <c r="AV2219" s="54" t="n">
        <f>IF($M2219="人民币", $N2219*T2219*$BJ2219/1.13, $N2219*T2219*$BJ2219)</f>
        <v>0</v>
      </c>
      <c r="AW2219" s="54" t="n">
        <f>IF($M2219="人民币", $N2219*U2219*$BJ2219/1.13, $N2219*U2219*$BJ2219)</f>
        <v>0</v>
      </c>
      <c r="AX2219" s="54" t="n">
        <f>IF($M2219="人民币", $N2219*V2219*$BJ2219/1.13, $N2219*V2219*$BJ2219)</f>
        <v>0</v>
      </c>
      <c r="AY2219" s="54" t="n">
        <f>IF($M2219="人民币", $N2219*W2219*$BJ2219/1.13, $N2219*W2219*$BJ2219)</f>
        <v>0</v>
      </c>
      <c r="AZ2219" s="54" t="n">
        <f>IF($M2219="人民币", $N2219*X2219*$BJ2219/1.13, $N2219*X2219*$BJ2219)</f>
        <v>0</v>
      </c>
      <c r="BA2219" s="54" t="n">
        <f>IF($M2219="人民币", $N2219*Y2219*$BJ2219/1.13, $N2219*Y2219*$BJ2219)</f>
        <v>0</v>
      </c>
      <c r="BB2219" s="54" t="n">
        <f>IF($M2219="人民币", $N2219*Z2219*$BJ2219/1.13, $N2219*Z2219*$BJ2219)</f>
        <v>0</v>
      </c>
      <c r="BC2219" s="54" t="n">
        <f>IF($M2219="人民币", $N2219*AA2219*$BJ2219/1.13, $N2219*AA2219*$BJ2219)</f>
        <v>0</v>
      </c>
      <c r="BD2219" s="54" t="n">
        <f>IF($M2219="人民币", $N2219*AB2219*$BJ2219/1.13, $N2219*AB2219*$BJ2219)</f>
        <v>0</v>
      </c>
      <c r="BE2219" s="54" t="n">
        <f>IF($M2219="人民币", $N2219*AC2219*$BJ2219/1.13, $N2219*AC2219*$BJ2219)</f>
        <v>0</v>
      </c>
      <c r="BF2219" s="54" t="n">
        <f>IF($M2219="人民币", $N2219*AD2219*$BJ2219/1.13, $N2219*AD2219*$BJ2219)</f>
        <v>0</v>
      </c>
      <c r="BG2219" s="54" t="n">
        <f>IF($M2219="人民币", $N2219*AE2219*$BJ2219/1.13, $N2219*AE2219*$BJ2219)</f>
        <v>0</v>
      </c>
      <c r="BH2219" s="55" t="n">
        <f>SUM(AV2219:BG2219)</f>
        <v>0</v>
      </c>
      <c r="BI2219" s="56">
             </c>
      <c r="BJ2219" s="57" t="n">
        <v>2213</v>
      </c>
      <c r="BK2219" s="29" t="n">
        <f>IF(OR(D2219="", F2219="", J2219="", M2219=""), 1, 0)</f>
        <v>0</v>
      </c>
      <c r="BL2219" s="7">
             </c>
      <c r="BR2219" s="7">
             </c>
    </row>
    <row r="2220" x14ac:dyDescent="0.25">
      <c r="A2220" s="40" t="n">
        <f>ROW()-5</f>
        <v>2215</v>
      </c>
      <c r="B2220" s="41" t="s">
        <v>44</v>
      </c>
      <c r="C2220" s="42" t="s">
        <v>42</v>
      </c>
      <c r="D2220" s="43" t="s">
        <v>615</v>
      </c>
      <c r="E2220" s="42" t="s">
        <v>42</v>
      </c>
      <c r="F2220" s="43" t="s">
        <v>3426</v>
      </c>
      <c r="G2220" s="44" t="s">
        <v>44</v>
      </c>
      <c r="H2220" s="44" t="s">
        <v>44</v>
      </c>
      <c r="I2220" s="42" t="s">
        <v>42</v>
      </c>
      <c r="J2220" s="42" t="s">
        <v>42</v>
      </c>
      <c r="K2220" s="42" t="s">
        <v>42</v>
      </c>
      <c r="L2220" s="45" t="n">
        <f>AF2220</f>
        <v>0</v>
      </c>
      <c r="M2220" s="46" t="s">
        <v>46</v>
      </c>
      <c r="N2220" s="58" t="n">
        <v>11111</v>
      </c>
      <c r="O2220" s="47" t="n">
        <f>L2220*N2220*BJ2220</f>
        <v>0</v>
      </c>
      <c r="P2220" s="48" t="n">
        <f>BH2220</f>
        <v>0</v>
      </c>
      <c r="Q2220" s="45">
             </c>
      <c r="R2220" s="49" t="n">
        <f>L2220*Q2220</f>
        <v>0</v>
      </c>
      <c r="S2220" s="46" t="s">
        <f>IF(I2220="粉剂", "千克", IF(I2220="", "", "粒"))</f>
        <v>47</v>
      </c>
      <c r="T2220" s="49">
             </c>
      <c r="U2220" s="49">
             </c>
      <c r="V2220" s="49">
             </c>
      <c r="W2220" s="49">
             </c>
      <c r="X2220" s="49">
             </c>
      <c r="Y2220" s="49">
             </c>
      <c r="Z2220" s="49">
             </c>
      <c r="AA2220" s="49">
             </c>
      <c r="AB2220" s="49">
             </c>
      <c r="AC2220" s="49">
             </c>
      <c r="AD2220" s="49">
             </c>
      <c r="AE2220" s="49">
             </c>
      <c r="AF2220" s="45" t="n">
        <f>T2220+U2220+V2220+W2220+X2220+Y2220+Z2220+AA2220+AB2220+AC2220+AD2220+AE2220</f>
        <v>0</v>
      </c>
      <c r="AG2220" s="50">
             </c>
      <c r="AH2220" s="51" t="n">
        <f>$Q2220*T2220</f>
        <v>0</v>
      </c>
      <c r="AI2220" s="51" t="n">
        <f>$Q2220*U2220</f>
        <v>0</v>
      </c>
      <c r="AJ2220" s="51" t="n">
        <f>$Q2220*V2220</f>
        <v>0</v>
      </c>
      <c r="AK2220" s="51" t="n">
        <f>$Q2220*W2220</f>
        <v>0</v>
      </c>
      <c r="AL2220" s="51" t="n">
        <f>$Q2220*X2220</f>
        <v>0</v>
      </c>
      <c r="AM2220" s="51" t="n">
        <f>$Q2220*Y2220</f>
        <v>0</v>
      </c>
      <c r="AN2220" s="51" t="n">
        <f>$Q2220*Z2220</f>
        <v>0</v>
      </c>
      <c r="AO2220" s="52" t="n">
        <f>$Q2220*AA2220</f>
        <v>0</v>
      </c>
      <c r="AP2220" s="52" t="n">
        <f>$Q2220*AB2220</f>
        <v>0</v>
      </c>
      <c r="AQ2220" s="52" t="n">
        <f>$Q2220*AC2220</f>
        <v>0</v>
      </c>
      <c r="AR2220" s="52" t="n">
        <f>$Q2220*AD2220</f>
        <v>0</v>
      </c>
      <c r="AS2220" s="52" t="n">
        <f>$Q2220*AE2220</f>
        <v>0</v>
      </c>
      <c r="AT2220" s="52" t="n">
        <f>SUM(AH2220:AS2220)</f>
        <v>0</v>
      </c>
      <c r="AU2220" s="53">
             </c>
      <c r="AV2220" s="54" t="n">
        <f>IF($M2220="人民币", $N2220*T2220*$BJ2220/1.13, $N2220*T2220*$BJ2220)</f>
        <v>0</v>
      </c>
      <c r="AW2220" s="54" t="n">
        <f>IF($M2220="人民币", $N2220*U2220*$BJ2220/1.13, $N2220*U2220*$BJ2220)</f>
        <v>0</v>
      </c>
      <c r="AX2220" s="54" t="n">
        <f>IF($M2220="人民币", $N2220*V2220*$BJ2220/1.13, $N2220*V2220*$BJ2220)</f>
        <v>0</v>
      </c>
      <c r="AY2220" s="54" t="n">
        <f>IF($M2220="人民币", $N2220*W2220*$BJ2220/1.13, $N2220*W2220*$BJ2220)</f>
        <v>0</v>
      </c>
      <c r="AZ2220" s="54" t="n">
        <f>IF($M2220="人民币", $N2220*X2220*$BJ2220/1.13, $N2220*X2220*$BJ2220)</f>
        <v>0</v>
      </c>
      <c r="BA2220" s="54" t="n">
        <f>IF($M2220="人民币", $N2220*Y2220*$BJ2220/1.13, $N2220*Y2220*$BJ2220)</f>
        <v>0</v>
      </c>
      <c r="BB2220" s="54" t="n">
        <f>IF($M2220="人民币", $N2220*Z2220*$BJ2220/1.13, $N2220*Z2220*$BJ2220)</f>
        <v>0</v>
      </c>
      <c r="BC2220" s="54" t="n">
        <f>IF($M2220="人民币", $N2220*AA2220*$BJ2220/1.13, $N2220*AA2220*$BJ2220)</f>
        <v>0</v>
      </c>
      <c r="BD2220" s="54" t="n">
        <f>IF($M2220="人民币", $N2220*AB2220*$BJ2220/1.13, $N2220*AB2220*$BJ2220)</f>
        <v>0</v>
      </c>
      <c r="BE2220" s="54" t="n">
        <f>IF($M2220="人民币", $N2220*AC2220*$BJ2220/1.13, $N2220*AC2220*$BJ2220)</f>
        <v>0</v>
      </c>
      <c r="BF2220" s="54" t="n">
        <f>IF($M2220="人民币", $N2220*AD2220*$BJ2220/1.13, $N2220*AD2220*$BJ2220)</f>
        <v>0</v>
      </c>
      <c r="BG2220" s="54" t="n">
        <f>IF($M2220="人民币", $N2220*AE2220*$BJ2220/1.13, $N2220*AE2220*$BJ2220)</f>
        <v>0</v>
      </c>
      <c r="BH2220" s="55" t="n">
        <f>SUM(AV2220:BG2220)</f>
        <v>0</v>
      </c>
      <c r="BI2220" s="56">
             </c>
      <c r="BJ2220" s="57" t="n">
        <v>2214</v>
      </c>
      <c r="BK2220" s="29" t="n">
        <f>IF(OR(D2220="", F2220="", J2220="", M2220=""), 1, 0)</f>
        <v>0</v>
      </c>
      <c r="BL2220" s="7">
             </c>
      <c r="BR2220" s="7">
             </c>
    </row>
    <row r="2221" x14ac:dyDescent="0.25">
      <c r="A2221" s="40" t="n">
        <f>ROW()-5</f>
        <v>2216</v>
      </c>
      <c r="B2221" s="41" t="s">
        <v>44</v>
      </c>
      <c r="C2221" s="42" t="s">
        <v>42</v>
      </c>
      <c r="D2221" s="43" t="s">
        <v>617</v>
      </c>
      <c r="E2221" s="42" t="s">
        <v>42</v>
      </c>
      <c r="F2221" s="43" t="s">
        <v>3427</v>
      </c>
      <c r="G2221" s="44" t="s">
        <v>44</v>
      </c>
      <c r="H2221" s="44" t="s">
        <v>44</v>
      </c>
      <c r="I2221" s="42" t="s">
        <v>42</v>
      </c>
      <c r="J2221" s="42" t="s">
        <v>42</v>
      </c>
      <c r="K2221" s="42" t="s">
        <v>42</v>
      </c>
      <c r="L2221" s="45" t="n">
        <f>AF2221</f>
        <v>0</v>
      </c>
      <c r="M2221" s="46" t="s">
        <v>46</v>
      </c>
      <c r="N2221" s="58" t="n">
        <v>11111</v>
      </c>
      <c r="O2221" s="47" t="n">
        <f>L2221*N2221*BJ2221</f>
        <v>0</v>
      </c>
      <c r="P2221" s="48" t="n">
        <f>BH2221</f>
        <v>0</v>
      </c>
      <c r="Q2221" s="45">
             </c>
      <c r="R2221" s="49" t="n">
        <f>L2221*Q2221</f>
        <v>0</v>
      </c>
      <c r="S2221" s="46" t="s">
        <f>IF(I2221="粉剂", "千克", IF(I2221="", "", "粒"))</f>
        <v>47</v>
      </c>
      <c r="T2221" s="49">
             </c>
      <c r="U2221" s="49">
             </c>
      <c r="V2221" s="49">
             </c>
      <c r="W2221" s="49">
             </c>
      <c r="X2221" s="49">
             </c>
      <c r="Y2221" s="49">
             </c>
      <c r="Z2221" s="49">
             </c>
      <c r="AA2221" s="49">
             </c>
      <c r="AB2221" s="49">
             </c>
      <c r="AC2221" s="49">
             </c>
      <c r="AD2221" s="49">
             </c>
      <c r="AE2221" s="49">
             </c>
      <c r="AF2221" s="45" t="n">
        <f>T2221+U2221+V2221+W2221+X2221+Y2221+Z2221+AA2221+AB2221+AC2221+AD2221+AE2221</f>
        <v>0</v>
      </c>
      <c r="AG2221" s="50">
             </c>
      <c r="AH2221" s="51" t="n">
        <f>$Q2221*T2221</f>
        <v>0</v>
      </c>
      <c r="AI2221" s="51" t="n">
        <f>$Q2221*U2221</f>
        <v>0</v>
      </c>
      <c r="AJ2221" s="51" t="n">
        <f>$Q2221*V2221</f>
        <v>0</v>
      </c>
      <c r="AK2221" s="51" t="n">
        <f>$Q2221*W2221</f>
        <v>0</v>
      </c>
      <c r="AL2221" s="51" t="n">
        <f>$Q2221*X2221</f>
        <v>0</v>
      </c>
      <c r="AM2221" s="51" t="n">
        <f>$Q2221*Y2221</f>
        <v>0</v>
      </c>
      <c r="AN2221" s="51" t="n">
        <f>$Q2221*Z2221</f>
        <v>0</v>
      </c>
      <c r="AO2221" s="52" t="n">
        <f>$Q2221*AA2221</f>
        <v>0</v>
      </c>
      <c r="AP2221" s="52" t="n">
        <f>$Q2221*AB2221</f>
        <v>0</v>
      </c>
      <c r="AQ2221" s="52" t="n">
        <f>$Q2221*AC2221</f>
        <v>0</v>
      </c>
      <c r="AR2221" s="52" t="n">
        <f>$Q2221*AD2221</f>
        <v>0</v>
      </c>
      <c r="AS2221" s="52" t="n">
        <f>$Q2221*AE2221</f>
        <v>0</v>
      </c>
      <c r="AT2221" s="52" t="n">
        <f>SUM(AH2221:AS2221)</f>
        <v>0</v>
      </c>
      <c r="AU2221" s="53">
             </c>
      <c r="AV2221" s="54" t="n">
        <f>IF($M2221="人民币", $N2221*T2221*$BJ2221/1.13, $N2221*T2221*$BJ2221)</f>
        <v>0</v>
      </c>
      <c r="AW2221" s="54" t="n">
        <f>IF($M2221="人民币", $N2221*U2221*$BJ2221/1.13, $N2221*U2221*$BJ2221)</f>
        <v>0</v>
      </c>
      <c r="AX2221" s="54" t="n">
        <f>IF($M2221="人民币", $N2221*V2221*$BJ2221/1.13, $N2221*V2221*$BJ2221)</f>
        <v>0</v>
      </c>
      <c r="AY2221" s="54" t="n">
        <f>IF($M2221="人民币", $N2221*W2221*$BJ2221/1.13, $N2221*W2221*$BJ2221)</f>
        <v>0</v>
      </c>
      <c r="AZ2221" s="54" t="n">
        <f>IF($M2221="人民币", $N2221*X2221*$BJ2221/1.13, $N2221*X2221*$BJ2221)</f>
        <v>0</v>
      </c>
      <c r="BA2221" s="54" t="n">
        <f>IF($M2221="人民币", $N2221*Y2221*$BJ2221/1.13, $N2221*Y2221*$BJ2221)</f>
        <v>0</v>
      </c>
      <c r="BB2221" s="54" t="n">
        <f>IF($M2221="人民币", $N2221*Z2221*$BJ2221/1.13, $N2221*Z2221*$BJ2221)</f>
        <v>0</v>
      </c>
      <c r="BC2221" s="54" t="n">
        <f>IF($M2221="人民币", $N2221*AA2221*$BJ2221/1.13, $N2221*AA2221*$BJ2221)</f>
        <v>0</v>
      </c>
      <c r="BD2221" s="54" t="n">
        <f>IF($M2221="人民币", $N2221*AB2221*$BJ2221/1.13, $N2221*AB2221*$BJ2221)</f>
        <v>0</v>
      </c>
      <c r="BE2221" s="54" t="n">
        <f>IF($M2221="人民币", $N2221*AC2221*$BJ2221/1.13, $N2221*AC2221*$BJ2221)</f>
        <v>0</v>
      </c>
      <c r="BF2221" s="54" t="n">
        <f>IF($M2221="人民币", $N2221*AD2221*$BJ2221/1.13, $N2221*AD2221*$BJ2221)</f>
        <v>0</v>
      </c>
      <c r="BG2221" s="54" t="n">
        <f>IF($M2221="人民币", $N2221*AE2221*$BJ2221/1.13, $N2221*AE2221*$BJ2221)</f>
        <v>0</v>
      </c>
      <c r="BH2221" s="55" t="n">
        <f>SUM(AV2221:BG2221)</f>
        <v>0</v>
      </c>
      <c r="BI2221" s="56">
             </c>
      <c r="BJ2221" s="57" t="n">
        <v>2215</v>
      </c>
      <c r="BK2221" s="29" t="n">
        <f>IF(OR(D2221="", F2221="", J2221="", M2221=""), 1, 0)</f>
        <v>0</v>
      </c>
      <c r="BL2221" s="7">
             </c>
      <c r="BR2221" s="7">
             </c>
    </row>
    <row r="2222" x14ac:dyDescent="0.25">
      <c r="A2222" s="40" t="n">
        <f>ROW()-5</f>
        <v>2217</v>
      </c>
      <c r="B2222" s="41" t="s">
        <v>44</v>
      </c>
      <c r="C2222" s="42" t="s">
        <v>42</v>
      </c>
      <c r="D2222" s="43" t="s">
        <v>619</v>
      </c>
      <c r="E2222" s="42" t="s">
        <v>42</v>
      </c>
      <c r="F2222" s="43" t="s">
        <v>3428</v>
      </c>
      <c r="G2222" s="44" t="s">
        <v>3428</v>
      </c>
      <c r="H2222" s="44" t="s">
        <v>3429</v>
      </c>
      <c r="I2222" s="42" t="s">
        <v>42</v>
      </c>
      <c r="J2222" s="42" t="s">
        <v>42</v>
      </c>
      <c r="K2222" s="42" t="s">
        <v>42</v>
      </c>
      <c r="L2222" s="45" t="n">
        <f>AF2222</f>
        <v>0</v>
      </c>
      <c r="M2222" s="46" t="s">
        <v>46</v>
      </c>
      <c r="N2222" s="58" t="n">
        <v>11111</v>
      </c>
      <c r="O2222" s="47" t="n">
        <f>L2222*N2222*BJ2222</f>
        <v>0</v>
      </c>
      <c r="P2222" s="48" t="n">
        <f>BH2222</f>
        <v>0</v>
      </c>
      <c r="Q2222" s="45">
             </c>
      <c r="R2222" s="49" t="n">
        <f>L2222*Q2222</f>
        <v>0</v>
      </c>
      <c r="S2222" s="46" t="s">
        <f>IF(I2222="粉剂", "千克", IF(I2222="", "", "粒"))</f>
        <v>47</v>
      </c>
      <c r="T2222" s="49">
             </c>
      <c r="U2222" s="49">
             </c>
      <c r="V2222" s="49">
             </c>
      <c r="W2222" s="49">
             </c>
      <c r="X2222" s="49">
             </c>
      <c r="Y2222" s="49">
             </c>
      <c r="Z2222" s="49">
             </c>
      <c r="AA2222" s="49">
             </c>
      <c r="AB2222" s="49">
             </c>
      <c r="AC2222" s="49">
             </c>
      <c r="AD2222" s="49">
             </c>
      <c r="AE2222" s="49">
             </c>
      <c r="AF2222" s="45" t="n">
        <f>T2222+U2222+V2222+W2222+X2222+Y2222+Z2222+AA2222+AB2222+AC2222+AD2222+AE2222</f>
        <v>0</v>
      </c>
      <c r="AG2222" s="50">
             </c>
      <c r="AH2222" s="51" t="n">
        <f>$Q2222*T2222</f>
        <v>0</v>
      </c>
      <c r="AI2222" s="51" t="n">
        <f>$Q2222*U2222</f>
        <v>0</v>
      </c>
      <c r="AJ2222" s="51" t="n">
        <f>$Q2222*V2222</f>
        <v>0</v>
      </c>
      <c r="AK2222" s="51" t="n">
        <f>$Q2222*W2222</f>
        <v>0</v>
      </c>
      <c r="AL2222" s="51" t="n">
        <f>$Q2222*X2222</f>
        <v>0</v>
      </c>
      <c r="AM2222" s="51" t="n">
        <f>$Q2222*Y2222</f>
        <v>0</v>
      </c>
      <c r="AN2222" s="51" t="n">
        <f>$Q2222*Z2222</f>
        <v>0</v>
      </c>
      <c r="AO2222" s="52" t="n">
        <f>$Q2222*AA2222</f>
        <v>0</v>
      </c>
      <c r="AP2222" s="52" t="n">
        <f>$Q2222*AB2222</f>
        <v>0</v>
      </c>
      <c r="AQ2222" s="52" t="n">
        <f>$Q2222*AC2222</f>
        <v>0</v>
      </c>
      <c r="AR2222" s="52" t="n">
        <f>$Q2222*AD2222</f>
        <v>0</v>
      </c>
      <c r="AS2222" s="52" t="n">
        <f>$Q2222*AE2222</f>
        <v>0</v>
      </c>
      <c r="AT2222" s="52" t="n">
        <f>SUM(AH2222:AS2222)</f>
        <v>0</v>
      </c>
      <c r="AU2222" s="53">
             </c>
      <c r="AV2222" s="54" t="n">
        <f>IF($M2222="人民币", $N2222*T2222*$BJ2222/1.13, $N2222*T2222*$BJ2222)</f>
        <v>0</v>
      </c>
      <c r="AW2222" s="54" t="n">
        <f>IF($M2222="人民币", $N2222*U2222*$BJ2222/1.13, $N2222*U2222*$BJ2222)</f>
        <v>0</v>
      </c>
      <c r="AX2222" s="54" t="n">
        <f>IF($M2222="人民币", $N2222*V2222*$BJ2222/1.13, $N2222*V2222*$BJ2222)</f>
        <v>0</v>
      </c>
      <c r="AY2222" s="54" t="n">
        <f>IF($M2222="人民币", $N2222*W2222*$BJ2222/1.13, $N2222*W2222*$BJ2222)</f>
        <v>0</v>
      </c>
      <c r="AZ2222" s="54" t="n">
        <f>IF($M2222="人民币", $N2222*X2222*$BJ2222/1.13, $N2222*X2222*$BJ2222)</f>
        <v>0</v>
      </c>
      <c r="BA2222" s="54" t="n">
        <f>IF($M2222="人民币", $N2222*Y2222*$BJ2222/1.13, $N2222*Y2222*$BJ2222)</f>
        <v>0</v>
      </c>
      <c r="BB2222" s="54" t="n">
        <f>IF($M2222="人民币", $N2222*Z2222*$BJ2222/1.13, $N2222*Z2222*$BJ2222)</f>
        <v>0</v>
      </c>
      <c r="BC2222" s="54" t="n">
        <f>IF($M2222="人民币", $N2222*AA2222*$BJ2222/1.13, $N2222*AA2222*$BJ2222)</f>
        <v>0</v>
      </c>
      <c r="BD2222" s="54" t="n">
        <f>IF($M2222="人民币", $N2222*AB2222*$BJ2222/1.13, $N2222*AB2222*$BJ2222)</f>
        <v>0</v>
      </c>
      <c r="BE2222" s="54" t="n">
        <f>IF($M2222="人民币", $N2222*AC2222*$BJ2222/1.13, $N2222*AC2222*$BJ2222)</f>
        <v>0</v>
      </c>
      <c r="BF2222" s="54" t="n">
        <f>IF($M2222="人民币", $N2222*AD2222*$BJ2222/1.13, $N2222*AD2222*$BJ2222)</f>
        <v>0</v>
      </c>
      <c r="BG2222" s="54" t="n">
        <f>IF($M2222="人民币", $N2222*AE2222*$BJ2222/1.13, $N2222*AE2222*$BJ2222)</f>
        <v>0</v>
      </c>
      <c r="BH2222" s="55" t="n">
        <f>SUM(AV2222:BG2222)</f>
        <v>0</v>
      </c>
      <c r="BI2222" s="56">
             </c>
      <c r="BJ2222" s="57" t="n">
        <v>2216</v>
      </c>
      <c r="BK2222" s="29" t="n">
        <f>IF(OR(D2222="", F2222="", J2222="", M2222=""), 1, 0)</f>
        <v>0</v>
      </c>
      <c r="BL2222" s="7">
             </c>
      <c r="BR2222" s="7">
             </c>
    </row>
    <row r="2223" x14ac:dyDescent="0.25">
      <c r="A2223" s="40" t="n">
        <f>ROW()-5</f>
        <v>2218</v>
      </c>
      <c r="B2223" s="41" t="s">
        <v>44</v>
      </c>
      <c r="C2223" s="42" t="s">
        <v>42</v>
      </c>
      <c r="D2223" s="43" t="s">
        <v>621</v>
      </c>
      <c r="E2223" s="42" t="s">
        <v>42</v>
      </c>
      <c r="F2223" s="43" t="s">
        <v>3430</v>
      </c>
      <c r="G2223" s="44" t="s">
        <v>44</v>
      </c>
      <c r="H2223" s="44" t="s">
        <v>44</v>
      </c>
      <c r="I2223" s="42" t="s">
        <v>42</v>
      </c>
      <c r="J2223" s="42" t="s">
        <v>42</v>
      </c>
      <c r="K2223" s="42" t="s">
        <v>42</v>
      </c>
      <c r="L2223" s="45" t="n">
        <f>AF2223</f>
        <v>0</v>
      </c>
      <c r="M2223" s="46" t="s">
        <v>46</v>
      </c>
      <c r="N2223" s="58" t="n">
        <v>11111</v>
      </c>
      <c r="O2223" s="47" t="n">
        <f>L2223*N2223*BJ2223</f>
        <v>0</v>
      </c>
      <c r="P2223" s="48" t="n">
        <f>BH2223</f>
        <v>0</v>
      </c>
      <c r="Q2223" s="45">
             </c>
      <c r="R2223" s="49" t="n">
        <f>L2223*Q2223</f>
        <v>0</v>
      </c>
      <c r="S2223" s="46" t="s">
        <f>IF(I2223="粉剂", "千克", IF(I2223="", "", "粒"))</f>
        <v>47</v>
      </c>
      <c r="T2223" s="49">
             </c>
      <c r="U2223" s="49">
             </c>
      <c r="V2223" s="49">
             </c>
      <c r="W2223" s="49">
             </c>
      <c r="X2223" s="49">
             </c>
      <c r="Y2223" s="49">
             </c>
      <c r="Z2223" s="49">
             </c>
      <c r="AA2223" s="49">
             </c>
      <c r="AB2223" s="49">
             </c>
      <c r="AC2223" s="49">
             </c>
      <c r="AD2223" s="49">
             </c>
      <c r="AE2223" s="49">
             </c>
      <c r="AF2223" s="45" t="n">
        <f>T2223+U2223+V2223+W2223+X2223+Y2223+Z2223+AA2223+AB2223+AC2223+AD2223+AE2223</f>
        <v>0</v>
      </c>
      <c r="AG2223" s="50">
             </c>
      <c r="AH2223" s="51" t="n">
        <f>$Q2223*T2223</f>
        <v>0</v>
      </c>
      <c r="AI2223" s="51" t="n">
        <f>$Q2223*U2223</f>
        <v>0</v>
      </c>
      <c r="AJ2223" s="51" t="n">
        <f>$Q2223*V2223</f>
        <v>0</v>
      </c>
      <c r="AK2223" s="51" t="n">
        <f>$Q2223*W2223</f>
        <v>0</v>
      </c>
      <c r="AL2223" s="51" t="n">
        <f>$Q2223*X2223</f>
        <v>0</v>
      </c>
      <c r="AM2223" s="51" t="n">
        <f>$Q2223*Y2223</f>
        <v>0</v>
      </c>
      <c r="AN2223" s="51" t="n">
        <f>$Q2223*Z2223</f>
        <v>0</v>
      </c>
      <c r="AO2223" s="52" t="n">
        <f>$Q2223*AA2223</f>
        <v>0</v>
      </c>
      <c r="AP2223" s="52" t="n">
        <f>$Q2223*AB2223</f>
        <v>0</v>
      </c>
      <c r="AQ2223" s="52" t="n">
        <f>$Q2223*AC2223</f>
        <v>0</v>
      </c>
      <c r="AR2223" s="52" t="n">
        <f>$Q2223*AD2223</f>
        <v>0</v>
      </c>
      <c r="AS2223" s="52" t="n">
        <f>$Q2223*AE2223</f>
        <v>0</v>
      </c>
      <c r="AT2223" s="52" t="n">
        <f>SUM(AH2223:AS2223)</f>
        <v>0</v>
      </c>
      <c r="AU2223" s="53">
             </c>
      <c r="AV2223" s="54" t="n">
        <f>IF($M2223="人民币", $N2223*T2223*$BJ2223/1.13, $N2223*T2223*$BJ2223)</f>
        <v>0</v>
      </c>
      <c r="AW2223" s="54" t="n">
        <f>IF($M2223="人民币", $N2223*U2223*$BJ2223/1.13, $N2223*U2223*$BJ2223)</f>
        <v>0</v>
      </c>
      <c r="AX2223" s="54" t="n">
        <f>IF($M2223="人民币", $N2223*V2223*$BJ2223/1.13, $N2223*V2223*$BJ2223)</f>
        <v>0</v>
      </c>
      <c r="AY2223" s="54" t="n">
        <f>IF($M2223="人民币", $N2223*W2223*$BJ2223/1.13, $N2223*W2223*$BJ2223)</f>
        <v>0</v>
      </c>
      <c r="AZ2223" s="54" t="n">
        <f>IF($M2223="人民币", $N2223*X2223*$BJ2223/1.13, $N2223*X2223*$BJ2223)</f>
        <v>0</v>
      </c>
      <c r="BA2223" s="54" t="n">
        <f>IF($M2223="人民币", $N2223*Y2223*$BJ2223/1.13, $N2223*Y2223*$BJ2223)</f>
        <v>0</v>
      </c>
      <c r="BB2223" s="54" t="n">
        <f>IF($M2223="人民币", $N2223*Z2223*$BJ2223/1.13, $N2223*Z2223*$BJ2223)</f>
        <v>0</v>
      </c>
      <c r="BC2223" s="54" t="n">
        <f>IF($M2223="人民币", $N2223*AA2223*$BJ2223/1.13, $N2223*AA2223*$BJ2223)</f>
        <v>0</v>
      </c>
      <c r="BD2223" s="54" t="n">
        <f>IF($M2223="人民币", $N2223*AB2223*$BJ2223/1.13, $N2223*AB2223*$BJ2223)</f>
        <v>0</v>
      </c>
      <c r="BE2223" s="54" t="n">
        <f>IF($M2223="人民币", $N2223*AC2223*$BJ2223/1.13, $N2223*AC2223*$BJ2223)</f>
        <v>0</v>
      </c>
      <c r="BF2223" s="54" t="n">
        <f>IF($M2223="人民币", $N2223*AD2223*$BJ2223/1.13, $N2223*AD2223*$BJ2223)</f>
        <v>0</v>
      </c>
      <c r="BG2223" s="54" t="n">
        <f>IF($M2223="人民币", $N2223*AE2223*$BJ2223/1.13, $N2223*AE2223*$BJ2223)</f>
        <v>0</v>
      </c>
      <c r="BH2223" s="55" t="n">
        <f>SUM(AV2223:BG2223)</f>
        <v>0</v>
      </c>
      <c r="BI2223" s="56">
             </c>
      <c r="BJ2223" s="57" t="n">
        <v>2217</v>
      </c>
      <c r="BK2223" s="29" t="n">
        <f>IF(OR(D2223="", F2223="", J2223="", M2223=""), 1, 0)</f>
        <v>0</v>
      </c>
      <c r="BL2223" s="7">
             </c>
      <c r="BR2223" s="7">
             </c>
    </row>
    <row r="2224" x14ac:dyDescent="0.25">
      <c r="A2224" s="40" t="n">
        <f>ROW()-5</f>
        <v>2219</v>
      </c>
      <c r="B2224" s="41" t="s">
        <v>44</v>
      </c>
      <c r="C2224" s="42" t="s">
        <v>42</v>
      </c>
      <c r="D2224" s="43" t="s">
        <v>623</v>
      </c>
      <c r="E2224" s="42" t="s">
        <v>42</v>
      </c>
      <c r="F2224" s="43" t="s">
        <v>3431</v>
      </c>
      <c r="G2224" s="44" t="s">
        <v>44</v>
      </c>
      <c r="H2224" s="44" t="s">
        <v>44</v>
      </c>
      <c r="I2224" s="42" t="s">
        <v>42</v>
      </c>
      <c r="J2224" s="42" t="s">
        <v>42</v>
      </c>
      <c r="K2224" s="42" t="s">
        <v>42</v>
      </c>
      <c r="L2224" s="45" t="n">
        <f>AF2224</f>
        <v>0</v>
      </c>
      <c r="M2224" s="46" t="s">
        <v>46</v>
      </c>
      <c r="N2224" s="58" t="n">
        <v>11111</v>
      </c>
      <c r="O2224" s="47" t="n">
        <f>L2224*N2224*BJ2224</f>
        <v>0</v>
      </c>
      <c r="P2224" s="48" t="n">
        <f>BH2224</f>
        <v>0</v>
      </c>
      <c r="Q2224" s="45">
             </c>
      <c r="R2224" s="49" t="n">
        <f>L2224*Q2224</f>
        <v>0</v>
      </c>
      <c r="S2224" s="46" t="s">
        <f>IF(I2224="粉剂", "千克", IF(I2224="", "", "粒"))</f>
        <v>47</v>
      </c>
      <c r="T2224" s="49">
             </c>
      <c r="U2224" s="49">
             </c>
      <c r="V2224" s="49">
             </c>
      <c r="W2224" s="49">
             </c>
      <c r="X2224" s="49">
             </c>
      <c r="Y2224" s="49">
             </c>
      <c r="Z2224" s="49">
             </c>
      <c r="AA2224" s="49">
             </c>
      <c r="AB2224" s="49">
             </c>
      <c r="AC2224" s="49">
             </c>
      <c r="AD2224" s="49">
             </c>
      <c r="AE2224" s="49">
             </c>
      <c r="AF2224" s="45" t="n">
        <f>T2224+U2224+V2224+W2224+X2224+Y2224+Z2224+AA2224+AB2224+AC2224+AD2224+AE2224</f>
        <v>0</v>
      </c>
      <c r="AG2224" s="50">
             </c>
      <c r="AH2224" s="51" t="n">
        <f>$Q2224*T2224</f>
        <v>0</v>
      </c>
      <c r="AI2224" s="51" t="n">
        <f>$Q2224*U2224</f>
        <v>0</v>
      </c>
      <c r="AJ2224" s="51" t="n">
        <f>$Q2224*V2224</f>
        <v>0</v>
      </c>
      <c r="AK2224" s="51" t="n">
        <f>$Q2224*W2224</f>
        <v>0</v>
      </c>
      <c r="AL2224" s="51" t="n">
        <f>$Q2224*X2224</f>
        <v>0</v>
      </c>
      <c r="AM2224" s="51" t="n">
        <f>$Q2224*Y2224</f>
        <v>0</v>
      </c>
      <c r="AN2224" s="51" t="n">
        <f>$Q2224*Z2224</f>
        <v>0</v>
      </c>
      <c r="AO2224" s="52" t="n">
        <f>$Q2224*AA2224</f>
        <v>0</v>
      </c>
      <c r="AP2224" s="52" t="n">
        <f>$Q2224*AB2224</f>
        <v>0</v>
      </c>
      <c r="AQ2224" s="52" t="n">
        <f>$Q2224*AC2224</f>
        <v>0</v>
      </c>
      <c r="AR2224" s="52" t="n">
        <f>$Q2224*AD2224</f>
        <v>0</v>
      </c>
      <c r="AS2224" s="52" t="n">
        <f>$Q2224*AE2224</f>
        <v>0</v>
      </c>
      <c r="AT2224" s="52" t="n">
        <f>SUM(AH2224:AS2224)</f>
        <v>0</v>
      </c>
      <c r="AU2224" s="53">
             </c>
      <c r="AV2224" s="54" t="n">
        <f>IF($M2224="人民币", $N2224*T2224*$BJ2224/1.13, $N2224*T2224*$BJ2224)</f>
        <v>0</v>
      </c>
      <c r="AW2224" s="54" t="n">
        <f>IF($M2224="人民币", $N2224*U2224*$BJ2224/1.13, $N2224*U2224*$BJ2224)</f>
        <v>0</v>
      </c>
      <c r="AX2224" s="54" t="n">
        <f>IF($M2224="人民币", $N2224*V2224*$BJ2224/1.13, $N2224*V2224*$BJ2224)</f>
        <v>0</v>
      </c>
      <c r="AY2224" s="54" t="n">
        <f>IF($M2224="人民币", $N2224*W2224*$BJ2224/1.13, $N2224*W2224*$BJ2224)</f>
        <v>0</v>
      </c>
      <c r="AZ2224" s="54" t="n">
        <f>IF($M2224="人民币", $N2224*X2224*$BJ2224/1.13, $N2224*X2224*$BJ2224)</f>
        <v>0</v>
      </c>
      <c r="BA2224" s="54" t="n">
        <f>IF($M2224="人民币", $N2224*Y2224*$BJ2224/1.13, $N2224*Y2224*$BJ2224)</f>
        <v>0</v>
      </c>
      <c r="BB2224" s="54" t="n">
        <f>IF($M2224="人民币", $N2224*Z2224*$BJ2224/1.13, $N2224*Z2224*$BJ2224)</f>
        <v>0</v>
      </c>
      <c r="BC2224" s="54" t="n">
        <f>IF($M2224="人民币", $N2224*AA2224*$BJ2224/1.13, $N2224*AA2224*$BJ2224)</f>
        <v>0</v>
      </c>
      <c r="BD2224" s="54" t="n">
        <f>IF($M2224="人民币", $N2224*AB2224*$BJ2224/1.13, $N2224*AB2224*$BJ2224)</f>
        <v>0</v>
      </c>
      <c r="BE2224" s="54" t="n">
        <f>IF($M2224="人民币", $N2224*AC2224*$BJ2224/1.13, $N2224*AC2224*$BJ2224)</f>
        <v>0</v>
      </c>
      <c r="BF2224" s="54" t="n">
        <f>IF($M2224="人民币", $N2224*AD2224*$BJ2224/1.13, $N2224*AD2224*$BJ2224)</f>
        <v>0</v>
      </c>
      <c r="BG2224" s="54" t="n">
        <f>IF($M2224="人民币", $N2224*AE2224*$BJ2224/1.13, $N2224*AE2224*$BJ2224)</f>
        <v>0</v>
      </c>
      <c r="BH2224" s="55" t="n">
        <f>SUM(AV2224:BG2224)</f>
        <v>0</v>
      </c>
      <c r="BI2224" s="56">
             </c>
      <c r="BJ2224" s="57" t="n">
        <v>2218</v>
      </c>
      <c r="BK2224" s="29" t="n">
        <f>IF(OR(D2224="", F2224="", J2224="", M2224=""), 1, 0)</f>
        <v>0</v>
      </c>
      <c r="BL2224" s="7">
             </c>
      <c r="BR2224" s="7">
             </c>
    </row>
    <row r="2225" x14ac:dyDescent="0.25">
      <c r="A2225" s="40" t="n">
        <f>ROW()-5</f>
        <v>2220</v>
      </c>
      <c r="B2225" s="41" t="s">
        <v>44</v>
      </c>
      <c r="C2225" s="42" t="s">
        <v>42</v>
      </c>
      <c r="D2225" s="43" t="s">
        <v>625</v>
      </c>
      <c r="E2225" s="42" t="s">
        <v>42</v>
      </c>
      <c r="F2225" s="43" t="s">
        <v>3432</v>
      </c>
      <c r="G2225" s="44" t="s">
        <v>3432</v>
      </c>
      <c r="H2225" s="44" t="s">
        <v>3433</v>
      </c>
      <c r="I2225" s="42" t="s">
        <v>42</v>
      </c>
      <c r="J2225" s="42" t="s">
        <v>42</v>
      </c>
      <c r="K2225" s="42" t="s">
        <v>42</v>
      </c>
      <c r="L2225" s="45" t="n">
        <f>AF2225</f>
        <v>0</v>
      </c>
      <c r="M2225" s="46" t="s">
        <v>46</v>
      </c>
      <c r="N2225" s="58" t="n">
        <v>11111</v>
      </c>
      <c r="O2225" s="47" t="n">
        <f>L2225*N2225*BJ2225</f>
        <v>0</v>
      </c>
      <c r="P2225" s="48" t="n">
        <f>BH2225</f>
        <v>0</v>
      </c>
      <c r="Q2225" s="45">
             </c>
      <c r="R2225" s="49" t="n">
        <f>L2225*Q2225</f>
        <v>0</v>
      </c>
      <c r="S2225" s="46" t="s">
        <f>IF(I2225="粉剂", "千克", IF(I2225="", "", "粒"))</f>
        <v>47</v>
      </c>
      <c r="T2225" s="49">
             </c>
      <c r="U2225" s="49">
             </c>
      <c r="V2225" s="49">
             </c>
      <c r="W2225" s="49">
             </c>
      <c r="X2225" s="49">
             </c>
      <c r="Y2225" s="49">
             </c>
      <c r="Z2225" s="49">
             </c>
      <c r="AA2225" s="49">
             </c>
      <c r="AB2225" s="49">
             </c>
      <c r="AC2225" s="49">
             </c>
      <c r="AD2225" s="49">
             </c>
      <c r="AE2225" s="49">
             </c>
      <c r="AF2225" s="45" t="n">
        <f>T2225+U2225+V2225+W2225+X2225+Y2225+Z2225+AA2225+AB2225+AC2225+AD2225+AE2225</f>
        <v>0</v>
      </c>
      <c r="AG2225" s="50">
             </c>
      <c r="AH2225" s="51" t="n">
        <f>$Q2225*T2225</f>
        <v>0</v>
      </c>
      <c r="AI2225" s="51" t="n">
        <f>$Q2225*U2225</f>
        <v>0</v>
      </c>
      <c r="AJ2225" s="51" t="n">
        <f>$Q2225*V2225</f>
        <v>0</v>
      </c>
      <c r="AK2225" s="51" t="n">
        <f>$Q2225*W2225</f>
        <v>0</v>
      </c>
      <c r="AL2225" s="51" t="n">
        <f>$Q2225*X2225</f>
        <v>0</v>
      </c>
      <c r="AM2225" s="51" t="n">
        <f>$Q2225*Y2225</f>
        <v>0</v>
      </c>
      <c r="AN2225" s="51" t="n">
        <f>$Q2225*Z2225</f>
        <v>0</v>
      </c>
      <c r="AO2225" s="52" t="n">
        <f>$Q2225*AA2225</f>
        <v>0</v>
      </c>
      <c r="AP2225" s="52" t="n">
        <f>$Q2225*AB2225</f>
        <v>0</v>
      </c>
      <c r="AQ2225" s="52" t="n">
        <f>$Q2225*AC2225</f>
        <v>0</v>
      </c>
      <c r="AR2225" s="52" t="n">
        <f>$Q2225*AD2225</f>
        <v>0</v>
      </c>
      <c r="AS2225" s="52" t="n">
        <f>$Q2225*AE2225</f>
        <v>0</v>
      </c>
      <c r="AT2225" s="52" t="n">
        <f>SUM(AH2225:AS2225)</f>
        <v>0</v>
      </c>
      <c r="AU2225" s="53">
             </c>
      <c r="AV2225" s="54" t="n">
        <f>IF($M2225="人民币", $N2225*T2225*$BJ2225/1.13, $N2225*T2225*$BJ2225)</f>
        <v>0</v>
      </c>
      <c r="AW2225" s="54" t="n">
        <f>IF($M2225="人民币", $N2225*U2225*$BJ2225/1.13, $N2225*U2225*$BJ2225)</f>
        <v>0</v>
      </c>
      <c r="AX2225" s="54" t="n">
        <f>IF($M2225="人民币", $N2225*V2225*$BJ2225/1.13, $N2225*V2225*$BJ2225)</f>
        <v>0</v>
      </c>
      <c r="AY2225" s="54" t="n">
        <f>IF($M2225="人民币", $N2225*W2225*$BJ2225/1.13, $N2225*W2225*$BJ2225)</f>
        <v>0</v>
      </c>
      <c r="AZ2225" s="54" t="n">
        <f>IF($M2225="人民币", $N2225*X2225*$BJ2225/1.13, $N2225*X2225*$BJ2225)</f>
        <v>0</v>
      </c>
      <c r="BA2225" s="54" t="n">
        <f>IF($M2225="人民币", $N2225*Y2225*$BJ2225/1.13, $N2225*Y2225*$BJ2225)</f>
        <v>0</v>
      </c>
      <c r="BB2225" s="54" t="n">
        <f>IF($M2225="人民币", $N2225*Z2225*$BJ2225/1.13, $N2225*Z2225*$BJ2225)</f>
        <v>0</v>
      </c>
      <c r="BC2225" s="54" t="n">
        <f>IF($M2225="人民币", $N2225*AA2225*$BJ2225/1.13, $N2225*AA2225*$BJ2225)</f>
        <v>0</v>
      </c>
      <c r="BD2225" s="54" t="n">
        <f>IF($M2225="人民币", $N2225*AB2225*$BJ2225/1.13, $N2225*AB2225*$BJ2225)</f>
        <v>0</v>
      </c>
      <c r="BE2225" s="54" t="n">
        <f>IF($M2225="人民币", $N2225*AC2225*$BJ2225/1.13, $N2225*AC2225*$BJ2225)</f>
        <v>0</v>
      </c>
      <c r="BF2225" s="54" t="n">
        <f>IF($M2225="人民币", $N2225*AD2225*$BJ2225/1.13, $N2225*AD2225*$BJ2225)</f>
        <v>0</v>
      </c>
      <c r="BG2225" s="54" t="n">
        <f>IF($M2225="人民币", $N2225*AE2225*$BJ2225/1.13, $N2225*AE2225*$BJ2225)</f>
        <v>0</v>
      </c>
      <c r="BH2225" s="55" t="n">
        <f>SUM(AV2225:BG2225)</f>
        <v>0</v>
      </c>
      <c r="BI2225" s="56">
             </c>
      <c r="BJ2225" s="57" t="n">
        <v>2219</v>
      </c>
      <c r="BK2225" s="29" t="n">
        <f>IF(OR(D2225="", F2225="", J2225="", M2225=""), 1, 0)</f>
        <v>0</v>
      </c>
      <c r="BL2225" s="7">
             </c>
      <c r="BR2225" s="7">
             </c>
    </row>
    <row r="2226" x14ac:dyDescent="0.25">
      <c r="A2226" s="40" t="n">
        <f>ROW()-5</f>
        <v>2221</v>
      </c>
      <c r="B2226" s="41" t="s">
        <v>44</v>
      </c>
      <c r="C2226" s="42" t="s">
        <v>42</v>
      </c>
      <c r="D2226" s="43" t="s">
        <v>627</v>
      </c>
      <c r="E2226" s="42" t="s">
        <v>42</v>
      </c>
      <c r="F2226" s="43" t="s">
        <v>3434</v>
      </c>
      <c r="G2226" s="44" t="s">
        <v>44</v>
      </c>
      <c r="H2226" s="44" t="s">
        <v>44</v>
      </c>
      <c r="I2226" s="42" t="s">
        <v>42</v>
      </c>
      <c r="J2226" s="42" t="s">
        <v>42</v>
      </c>
      <c r="K2226" s="42" t="s">
        <v>42</v>
      </c>
      <c r="L2226" s="45" t="n">
        <f>AF2226</f>
        <v>0</v>
      </c>
      <c r="M2226" s="46" t="s">
        <v>46</v>
      </c>
      <c r="N2226" s="58" t="n">
        <v>11111</v>
      </c>
      <c r="O2226" s="47" t="n">
        <f>L2226*N2226*BJ2226</f>
        <v>0</v>
      </c>
      <c r="P2226" s="48" t="n">
        <f>BH2226</f>
        <v>0</v>
      </c>
      <c r="Q2226" s="45">
             </c>
      <c r="R2226" s="49" t="n">
        <f>L2226*Q2226</f>
        <v>0</v>
      </c>
      <c r="S2226" s="46" t="s">
        <f>IF(I2226="粉剂", "千克", IF(I2226="", "", "粒"))</f>
        <v>47</v>
      </c>
      <c r="T2226" s="49">
             </c>
      <c r="U2226" s="49">
             </c>
      <c r="V2226" s="49">
             </c>
      <c r="W2226" s="49">
             </c>
      <c r="X2226" s="49">
             </c>
      <c r="Y2226" s="49">
             </c>
      <c r="Z2226" s="49">
             </c>
      <c r="AA2226" s="49">
             </c>
      <c r="AB2226" s="49">
             </c>
      <c r="AC2226" s="49">
             </c>
      <c r="AD2226" s="49">
             </c>
      <c r="AE2226" s="49">
             </c>
      <c r="AF2226" s="45" t="n">
        <f>T2226+U2226+V2226+W2226+X2226+Y2226+Z2226+AA2226+AB2226+AC2226+AD2226+AE2226</f>
        <v>0</v>
      </c>
      <c r="AG2226" s="50">
             </c>
      <c r="AH2226" s="51" t="n">
        <f>$Q2226*T2226</f>
        <v>0</v>
      </c>
      <c r="AI2226" s="51" t="n">
        <f>$Q2226*U2226</f>
        <v>0</v>
      </c>
      <c r="AJ2226" s="51" t="n">
        <f>$Q2226*V2226</f>
        <v>0</v>
      </c>
      <c r="AK2226" s="51" t="n">
        <f>$Q2226*W2226</f>
        <v>0</v>
      </c>
      <c r="AL2226" s="51" t="n">
        <f>$Q2226*X2226</f>
        <v>0</v>
      </c>
      <c r="AM2226" s="51" t="n">
        <f>$Q2226*Y2226</f>
        <v>0</v>
      </c>
      <c r="AN2226" s="51" t="n">
        <f>$Q2226*Z2226</f>
        <v>0</v>
      </c>
      <c r="AO2226" s="52" t="n">
        <f>$Q2226*AA2226</f>
        <v>0</v>
      </c>
      <c r="AP2226" s="52" t="n">
        <f>$Q2226*AB2226</f>
        <v>0</v>
      </c>
      <c r="AQ2226" s="52" t="n">
        <f>$Q2226*AC2226</f>
        <v>0</v>
      </c>
      <c r="AR2226" s="52" t="n">
        <f>$Q2226*AD2226</f>
        <v>0</v>
      </c>
      <c r="AS2226" s="52" t="n">
        <f>$Q2226*AE2226</f>
        <v>0</v>
      </c>
      <c r="AT2226" s="52" t="n">
        <f>SUM(AH2226:AS2226)</f>
        <v>0</v>
      </c>
      <c r="AU2226" s="53">
             </c>
      <c r="AV2226" s="54" t="n">
        <f>IF($M2226="人民币", $N2226*T2226*$BJ2226/1.13, $N2226*T2226*$BJ2226)</f>
        <v>0</v>
      </c>
      <c r="AW2226" s="54" t="n">
        <f>IF($M2226="人民币", $N2226*U2226*$BJ2226/1.13, $N2226*U2226*$BJ2226)</f>
        <v>0</v>
      </c>
      <c r="AX2226" s="54" t="n">
        <f>IF($M2226="人民币", $N2226*V2226*$BJ2226/1.13, $N2226*V2226*$BJ2226)</f>
        <v>0</v>
      </c>
      <c r="AY2226" s="54" t="n">
        <f>IF($M2226="人民币", $N2226*W2226*$BJ2226/1.13, $N2226*W2226*$BJ2226)</f>
        <v>0</v>
      </c>
      <c r="AZ2226" s="54" t="n">
        <f>IF($M2226="人民币", $N2226*X2226*$BJ2226/1.13, $N2226*X2226*$BJ2226)</f>
        <v>0</v>
      </c>
      <c r="BA2226" s="54" t="n">
        <f>IF($M2226="人民币", $N2226*Y2226*$BJ2226/1.13, $N2226*Y2226*$BJ2226)</f>
        <v>0</v>
      </c>
      <c r="BB2226" s="54" t="n">
        <f>IF($M2226="人民币", $N2226*Z2226*$BJ2226/1.13, $N2226*Z2226*$BJ2226)</f>
        <v>0</v>
      </c>
      <c r="BC2226" s="54" t="n">
        <f>IF($M2226="人民币", $N2226*AA2226*$BJ2226/1.13, $N2226*AA2226*$BJ2226)</f>
        <v>0</v>
      </c>
      <c r="BD2226" s="54" t="n">
        <f>IF($M2226="人民币", $N2226*AB2226*$BJ2226/1.13, $N2226*AB2226*$BJ2226)</f>
        <v>0</v>
      </c>
      <c r="BE2226" s="54" t="n">
        <f>IF($M2226="人民币", $N2226*AC2226*$BJ2226/1.13, $N2226*AC2226*$BJ2226)</f>
        <v>0</v>
      </c>
      <c r="BF2226" s="54" t="n">
        <f>IF($M2226="人民币", $N2226*AD2226*$BJ2226/1.13, $N2226*AD2226*$BJ2226)</f>
        <v>0</v>
      </c>
      <c r="BG2226" s="54" t="n">
        <f>IF($M2226="人民币", $N2226*AE2226*$BJ2226/1.13, $N2226*AE2226*$BJ2226)</f>
        <v>0</v>
      </c>
      <c r="BH2226" s="55" t="n">
        <f>SUM(AV2226:BG2226)</f>
        <v>0</v>
      </c>
      <c r="BI2226" s="56">
             </c>
      <c r="BJ2226" s="57" t="n">
        <v>2220</v>
      </c>
      <c r="BK2226" s="29" t="n">
        <f>IF(OR(D2226="", F2226="", J2226="", M2226=""), 1, 0)</f>
        <v>0</v>
      </c>
      <c r="BL2226" s="7">
             </c>
      <c r="BR2226" s="7">
             </c>
    </row>
    <row r="2227" x14ac:dyDescent="0.25">
      <c r="A2227" s="40" t="n">
        <f>ROW()-5</f>
        <v>2222</v>
      </c>
      <c r="B2227" s="41" t="s">
        <v>44</v>
      </c>
      <c r="C2227" s="42" t="s">
        <v>42</v>
      </c>
      <c r="D2227" s="43" t="s">
        <v>629</v>
      </c>
      <c r="E2227" s="42" t="s">
        <v>42</v>
      </c>
      <c r="F2227" s="43" t="s">
        <v>3435</v>
      </c>
      <c r="G2227" s="44" t="s">
        <v>44</v>
      </c>
      <c r="H2227" s="44" t="s">
        <v>44</v>
      </c>
      <c r="I2227" s="42" t="s">
        <v>42</v>
      </c>
      <c r="J2227" s="42" t="s">
        <v>42</v>
      </c>
      <c r="K2227" s="42" t="s">
        <v>42</v>
      </c>
      <c r="L2227" s="45" t="n">
        <f>AF2227</f>
        <v>0</v>
      </c>
      <c r="M2227" s="46" t="s">
        <v>46</v>
      </c>
      <c r="N2227" s="58" t="n">
        <v>11111</v>
      </c>
      <c r="O2227" s="47" t="n">
        <f>L2227*N2227*BJ2227</f>
        <v>0</v>
      </c>
      <c r="P2227" s="48" t="n">
        <f>BH2227</f>
        <v>0</v>
      </c>
      <c r="Q2227" s="45">
             </c>
      <c r="R2227" s="49" t="n">
        <f>L2227*Q2227</f>
        <v>0</v>
      </c>
      <c r="S2227" s="46" t="s">
        <f>IF(I2227="粉剂", "千克", IF(I2227="", "", "粒"))</f>
        <v>47</v>
      </c>
      <c r="T2227" s="49">
             </c>
      <c r="U2227" s="49">
             </c>
      <c r="V2227" s="49">
             </c>
      <c r="W2227" s="49">
             </c>
      <c r="X2227" s="49">
             </c>
      <c r="Y2227" s="49">
             </c>
      <c r="Z2227" s="49">
             </c>
      <c r="AA2227" s="49">
             </c>
      <c r="AB2227" s="49">
             </c>
      <c r="AC2227" s="49">
             </c>
      <c r="AD2227" s="49">
             </c>
      <c r="AE2227" s="49">
             </c>
      <c r="AF2227" s="45" t="n">
        <f>T2227+U2227+V2227+W2227+X2227+Y2227+Z2227+AA2227+AB2227+AC2227+AD2227+AE2227</f>
        <v>0</v>
      </c>
      <c r="AG2227" s="50">
             </c>
      <c r="AH2227" s="51" t="n">
        <f>$Q2227*T2227</f>
        <v>0</v>
      </c>
      <c r="AI2227" s="51" t="n">
        <f>$Q2227*U2227</f>
        <v>0</v>
      </c>
      <c r="AJ2227" s="51" t="n">
        <f>$Q2227*V2227</f>
        <v>0</v>
      </c>
      <c r="AK2227" s="51" t="n">
        <f>$Q2227*W2227</f>
        <v>0</v>
      </c>
      <c r="AL2227" s="51" t="n">
        <f>$Q2227*X2227</f>
        <v>0</v>
      </c>
      <c r="AM2227" s="51" t="n">
        <f>$Q2227*Y2227</f>
        <v>0</v>
      </c>
      <c r="AN2227" s="51" t="n">
        <f>$Q2227*Z2227</f>
        <v>0</v>
      </c>
      <c r="AO2227" s="52" t="n">
        <f>$Q2227*AA2227</f>
        <v>0</v>
      </c>
      <c r="AP2227" s="52" t="n">
        <f>$Q2227*AB2227</f>
        <v>0</v>
      </c>
      <c r="AQ2227" s="52" t="n">
        <f>$Q2227*AC2227</f>
        <v>0</v>
      </c>
      <c r="AR2227" s="52" t="n">
        <f>$Q2227*AD2227</f>
        <v>0</v>
      </c>
      <c r="AS2227" s="52" t="n">
        <f>$Q2227*AE2227</f>
        <v>0</v>
      </c>
      <c r="AT2227" s="52" t="n">
        <f>SUM(AH2227:AS2227)</f>
        <v>0</v>
      </c>
      <c r="AU2227" s="53">
             </c>
      <c r="AV2227" s="54" t="n">
        <f>IF($M2227="人民币", $N2227*T2227*$BJ2227/1.13, $N2227*T2227*$BJ2227)</f>
        <v>0</v>
      </c>
      <c r="AW2227" s="54" t="n">
        <f>IF($M2227="人民币", $N2227*U2227*$BJ2227/1.13, $N2227*U2227*$BJ2227)</f>
        <v>0</v>
      </c>
      <c r="AX2227" s="54" t="n">
        <f>IF($M2227="人民币", $N2227*V2227*$BJ2227/1.13, $N2227*V2227*$BJ2227)</f>
        <v>0</v>
      </c>
      <c r="AY2227" s="54" t="n">
        <f>IF($M2227="人民币", $N2227*W2227*$BJ2227/1.13, $N2227*W2227*$BJ2227)</f>
        <v>0</v>
      </c>
      <c r="AZ2227" s="54" t="n">
        <f>IF($M2227="人民币", $N2227*X2227*$BJ2227/1.13, $N2227*X2227*$BJ2227)</f>
        <v>0</v>
      </c>
      <c r="BA2227" s="54" t="n">
        <f>IF($M2227="人民币", $N2227*Y2227*$BJ2227/1.13, $N2227*Y2227*$BJ2227)</f>
        <v>0</v>
      </c>
      <c r="BB2227" s="54" t="n">
        <f>IF($M2227="人民币", $N2227*Z2227*$BJ2227/1.13, $N2227*Z2227*$BJ2227)</f>
        <v>0</v>
      </c>
      <c r="BC2227" s="54" t="n">
        <f>IF($M2227="人民币", $N2227*AA2227*$BJ2227/1.13, $N2227*AA2227*$BJ2227)</f>
        <v>0</v>
      </c>
      <c r="BD2227" s="54" t="n">
        <f>IF($M2227="人民币", $N2227*AB2227*$BJ2227/1.13, $N2227*AB2227*$BJ2227)</f>
        <v>0</v>
      </c>
      <c r="BE2227" s="54" t="n">
        <f>IF($M2227="人民币", $N2227*AC2227*$BJ2227/1.13, $N2227*AC2227*$BJ2227)</f>
        <v>0</v>
      </c>
      <c r="BF2227" s="54" t="n">
        <f>IF($M2227="人民币", $N2227*AD2227*$BJ2227/1.13, $N2227*AD2227*$BJ2227)</f>
        <v>0</v>
      </c>
      <c r="BG2227" s="54" t="n">
        <f>IF($M2227="人民币", $N2227*AE2227*$BJ2227/1.13, $N2227*AE2227*$BJ2227)</f>
        <v>0</v>
      </c>
      <c r="BH2227" s="55" t="n">
        <f>SUM(AV2227:BG2227)</f>
        <v>0</v>
      </c>
      <c r="BI2227" s="56">
             </c>
      <c r="BJ2227" s="57" t="n">
        <v>2221</v>
      </c>
      <c r="BK2227" s="29" t="n">
        <f>IF(OR(D2227="", F2227="", J2227="", M2227=""), 1, 0)</f>
        <v>0</v>
      </c>
      <c r="BL2227" s="7">
             </c>
      <c r="BR2227" s="7">
             </c>
    </row>
    <row r="2228" x14ac:dyDescent="0.25">
      <c r="A2228" s="40" t="n">
        <f>ROW()-5</f>
        <v>2223</v>
      </c>
      <c r="B2228" s="41" t="s">
        <v>44</v>
      </c>
      <c r="C2228" s="42" t="s">
        <v>42</v>
      </c>
      <c r="D2228" s="43" t="s">
        <v>631</v>
      </c>
      <c r="E2228" s="42" t="s">
        <v>42</v>
      </c>
      <c r="F2228" s="43" t="s">
        <v>3436</v>
      </c>
      <c r="G2228" s="44" t="s">
        <v>3436</v>
      </c>
      <c r="H2228" s="44" t="s">
        <v>3437</v>
      </c>
      <c r="I2228" s="42" t="s">
        <v>42</v>
      </c>
      <c r="J2228" s="42" t="s">
        <v>42</v>
      </c>
      <c r="K2228" s="42" t="s">
        <v>42</v>
      </c>
      <c r="L2228" s="45" t="n">
        <f>AF2228</f>
        <v>0</v>
      </c>
      <c r="M2228" s="46" t="s">
        <v>46</v>
      </c>
      <c r="N2228" s="58" t="n">
        <v>11111</v>
      </c>
      <c r="O2228" s="47" t="n">
        <f>L2228*N2228*BJ2228</f>
        <v>0</v>
      </c>
      <c r="P2228" s="48" t="n">
        <f>BH2228</f>
        <v>0</v>
      </c>
      <c r="Q2228" s="45">
             </c>
      <c r="R2228" s="49" t="n">
        <f>L2228*Q2228</f>
        <v>0</v>
      </c>
      <c r="S2228" s="46" t="s">
        <f>IF(I2228="粉剂", "千克", IF(I2228="", "", "粒"))</f>
        <v>47</v>
      </c>
      <c r="T2228" s="49">
             </c>
      <c r="U2228" s="49">
             </c>
      <c r="V2228" s="49">
             </c>
      <c r="W2228" s="49">
             </c>
      <c r="X2228" s="49">
             </c>
      <c r="Y2228" s="49">
             </c>
      <c r="Z2228" s="49">
             </c>
      <c r="AA2228" s="49">
             </c>
      <c r="AB2228" s="49">
             </c>
      <c r="AC2228" s="49">
             </c>
      <c r="AD2228" s="49">
             </c>
      <c r="AE2228" s="49">
             </c>
      <c r="AF2228" s="45" t="n">
        <f>T2228+U2228+V2228+W2228+X2228+Y2228+Z2228+AA2228+AB2228+AC2228+AD2228+AE2228</f>
        <v>0</v>
      </c>
      <c r="AG2228" s="50">
             </c>
      <c r="AH2228" s="51" t="n">
        <f>$Q2228*T2228</f>
        <v>0</v>
      </c>
      <c r="AI2228" s="51" t="n">
        <f>$Q2228*U2228</f>
        <v>0</v>
      </c>
      <c r="AJ2228" s="51" t="n">
        <f>$Q2228*V2228</f>
        <v>0</v>
      </c>
      <c r="AK2228" s="51" t="n">
        <f>$Q2228*W2228</f>
        <v>0</v>
      </c>
      <c r="AL2228" s="51" t="n">
        <f>$Q2228*X2228</f>
        <v>0</v>
      </c>
      <c r="AM2228" s="51" t="n">
        <f>$Q2228*Y2228</f>
        <v>0</v>
      </c>
      <c r="AN2228" s="51" t="n">
        <f>$Q2228*Z2228</f>
        <v>0</v>
      </c>
      <c r="AO2228" s="52" t="n">
        <f>$Q2228*AA2228</f>
        <v>0</v>
      </c>
      <c r="AP2228" s="52" t="n">
        <f>$Q2228*AB2228</f>
        <v>0</v>
      </c>
      <c r="AQ2228" s="52" t="n">
        <f>$Q2228*AC2228</f>
        <v>0</v>
      </c>
      <c r="AR2228" s="52" t="n">
        <f>$Q2228*AD2228</f>
        <v>0</v>
      </c>
      <c r="AS2228" s="52" t="n">
        <f>$Q2228*AE2228</f>
        <v>0</v>
      </c>
      <c r="AT2228" s="52" t="n">
        <f>SUM(AH2228:AS2228)</f>
        <v>0</v>
      </c>
      <c r="AU2228" s="53">
             </c>
      <c r="AV2228" s="54" t="n">
        <f>IF($M2228="人民币", $N2228*T2228*$BJ2228/1.13, $N2228*T2228*$BJ2228)</f>
        <v>0</v>
      </c>
      <c r="AW2228" s="54" t="n">
        <f>IF($M2228="人民币", $N2228*U2228*$BJ2228/1.13, $N2228*U2228*$BJ2228)</f>
        <v>0</v>
      </c>
      <c r="AX2228" s="54" t="n">
        <f>IF($M2228="人民币", $N2228*V2228*$BJ2228/1.13, $N2228*V2228*$BJ2228)</f>
        <v>0</v>
      </c>
      <c r="AY2228" s="54" t="n">
        <f>IF($M2228="人民币", $N2228*W2228*$BJ2228/1.13, $N2228*W2228*$BJ2228)</f>
        <v>0</v>
      </c>
      <c r="AZ2228" s="54" t="n">
        <f>IF($M2228="人民币", $N2228*X2228*$BJ2228/1.13, $N2228*X2228*$BJ2228)</f>
        <v>0</v>
      </c>
      <c r="BA2228" s="54" t="n">
        <f>IF($M2228="人民币", $N2228*Y2228*$BJ2228/1.13, $N2228*Y2228*$BJ2228)</f>
        <v>0</v>
      </c>
      <c r="BB2228" s="54" t="n">
        <f>IF($M2228="人民币", $N2228*Z2228*$BJ2228/1.13, $N2228*Z2228*$BJ2228)</f>
        <v>0</v>
      </c>
      <c r="BC2228" s="54" t="n">
        <f>IF($M2228="人民币", $N2228*AA2228*$BJ2228/1.13, $N2228*AA2228*$BJ2228)</f>
        <v>0</v>
      </c>
      <c r="BD2228" s="54" t="n">
        <f>IF($M2228="人民币", $N2228*AB2228*$BJ2228/1.13, $N2228*AB2228*$BJ2228)</f>
        <v>0</v>
      </c>
      <c r="BE2228" s="54" t="n">
        <f>IF($M2228="人民币", $N2228*AC2228*$BJ2228/1.13, $N2228*AC2228*$BJ2228)</f>
        <v>0</v>
      </c>
      <c r="BF2228" s="54" t="n">
        <f>IF($M2228="人民币", $N2228*AD2228*$BJ2228/1.13, $N2228*AD2228*$BJ2228)</f>
        <v>0</v>
      </c>
      <c r="BG2228" s="54" t="n">
        <f>IF($M2228="人民币", $N2228*AE2228*$BJ2228/1.13, $N2228*AE2228*$BJ2228)</f>
        <v>0</v>
      </c>
      <c r="BH2228" s="55" t="n">
        <f>SUM(AV2228:BG2228)</f>
        <v>0</v>
      </c>
      <c r="BI2228" s="56">
             </c>
      <c r="BJ2228" s="57" t="n">
        <v>2222</v>
      </c>
      <c r="BK2228" s="29" t="n">
        <f>IF(OR(D2228="", F2228="", J2228="", M2228=""), 1, 0)</f>
        <v>0</v>
      </c>
      <c r="BL2228" s="7">
             </c>
      <c r="BR2228" s="7">
             </c>
    </row>
    <row r="2229" x14ac:dyDescent="0.25">
      <c r="A2229" s="40" t="n">
        <f>ROW()-5</f>
        <v>2224</v>
      </c>
      <c r="B2229" s="41" t="s">
        <v>44</v>
      </c>
      <c r="C2229" s="42" t="s">
        <v>42</v>
      </c>
      <c r="D2229" s="43" t="s">
        <v>633</v>
      </c>
      <c r="E2229" s="42" t="s">
        <v>42</v>
      </c>
      <c r="F2229" s="43" t="s">
        <v>3438</v>
      </c>
      <c r="G2229" s="44" t="s">
        <v>3438</v>
      </c>
      <c r="H2229" s="44" t="s">
        <v>3439</v>
      </c>
      <c r="I2229" s="42" t="s">
        <v>42</v>
      </c>
      <c r="J2229" s="42" t="s">
        <v>42</v>
      </c>
      <c r="K2229" s="42" t="s">
        <v>42</v>
      </c>
      <c r="L2229" s="45" t="n">
        <f>AF2229</f>
        <v>0</v>
      </c>
      <c r="M2229" s="46" t="s">
        <v>46</v>
      </c>
      <c r="N2229" s="58" t="n">
        <v>11111</v>
      </c>
      <c r="O2229" s="47" t="n">
        <f>L2229*N2229*BJ2229</f>
        <v>0</v>
      </c>
      <c r="P2229" s="48" t="n">
        <f>BH2229</f>
        <v>0</v>
      </c>
      <c r="Q2229" s="45">
             </c>
      <c r="R2229" s="49" t="n">
        <f>L2229*Q2229</f>
        <v>0</v>
      </c>
      <c r="S2229" s="46" t="s">
        <f>IF(I2229="粉剂", "千克", IF(I2229="", "", "粒"))</f>
        <v>47</v>
      </c>
      <c r="T2229" s="49">
             </c>
      <c r="U2229" s="49">
             </c>
      <c r="V2229" s="49">
             </c>
      <c r="W2229" s="49">
             </c>
      <c r="X2229" s="49">
             </c>
      <c r="Y2229" s="49">
             </c>
      <c r="Z2229" s="49">
             </c>
      <c r="AA2229" s="49">
             </c>
      <c r="AB2229" s="49">
             </c>
      <c r="AC2229" s="49">
             </c>
      <c r="AD2229" s="49">
             </c>
      <c r="AE2229" s="49">
             </c>
      <c r="AF2229" s="45" t="n">
        <f>T2229+U2229+V2229+W2229+X2229+Y2229+Z2229+AA2229+AB2229+AC2229+AD2229+AE2229</f>
        <v>0</v>
      </c>
      <c r="AG2229" s="50">
             </c>
      <c r="AH2229" s="51" t="n">
        <f>$Q2229*T2229</f>
        <v>0</v>
      </c>
      <c r="AI2229" s="51" t="n">
        <f>$Q2229*U2229</f>
        <v>0</v>
      </c>
      <c r="AJ2229" s="51" t="n">
        <f>$Q2229*V2229</f>
        <v>0</v>
      </c>
      <c r="AK2229" s="51" t="n">
        <f>$Q2229*W2229</f>
        <v>0</v>
      </c>
      <c r="AL2229" s="51" t="n">
        <f>$Q2229*X2229</f>
        <v>0</v>
      </c>
      <c r="AM2229" s="51" t="n">
        <f>$Q2229*Y2229</f>
        <v>0</v>
      </c>
      <c r="AN2229" s="51" t="n">
        <f>$Q2229*Z2229</f>
        <v>0</v>
      </c>
      <c r="AO2229" s="52" t="n">
        <f>$Q2229*AA2229</f>
        <v>0</v>
      </c>
      <c r="AP2229" s="52" t="n">
        <f>$Q2229*AB2229</f>
        <v>0</v>
      </c>
      <c r="AQ2229" s="52" t="n">
        <f>$Q2229*AC2229</f>
        <v>0</v>
      </c>
      <c r="AR2229" s="52" t="n">
        <f>$Q2229*AD2229</f>
        <v>0</v>
      </c>
      <c r="AS2229" s="52" t="n">
        <f>$Q2229*AE2229</f>
        <v>0</v>
      </c>
      <c r="AT2229" s="52" t="n">
        <f>SUM(AH2229:AS2229)</f>
        <v>0</v>
      </c>
      <c r="AU2229" s="53">
             </c>
      <c r="AV2229" s="54" t="n">
        <f>IF($M2229="人民币", $N2229*T2229*$BJ2229/1.13, $N2229*T2229*$BJ2229)</f>
        <v>0</v>
      </c>
      <c r="AW2229" s="54" t="n">
        <f>IF($M2229="人民币", $N2229*U2229*$BJ2229/1.13, $N2229*U2229*$BJ2229)</f>
        <v>0</v>
      </c>
      <c r="AX2229" s="54" t="n">
        <f>IF($M2229="人民币", $N2229*V2229*$BJ2229/1.13, $N2229*V2229*$BJ2229)</f>
        <v>0</v>
      </c>
      <c r="AY2229" s="54" t="n">
        <f>IF($M2229="人民币", $N2229*W2229*$BJ2229/1.13, $N2229*W2229*$BJ2229)</f>
        <v>0</v>
      </c>
      <c r="AZ2229" s="54" t="n">
        <f>IF($M2229="人民币", $N2229*X2229*$BJ2229/1.13, $N2229*X2229*$BJ2229)</f>
        <v>0</v>
      </c>
      <c r="BA2229" s="54" t="n">
        <f>IF($M2229="人民币", $N2229*Y2229*$BJ2229/1.13, $N2229*Y2229*$BJ2229)</f>
        <v>0</v>
      </c>
      <c r="BB2229" s="54" t="n">
        <f>IF($M2229="人民币", $N2229*Z2229*$BJ2229/1.13, $N2229*Z2229*$BJ2229)</f>
        <v>0</v>
      </c>
      <c r="BC2229" s="54" t="n">
        <f>IF($M2229="人民币", $N2229*AA2229*$BJ2229/1.13, $N2229*AA2229*$BJ2229)</f>
        <v>0</v>
      </c>
      <c r="BD2229" s="54" t="n">
        <f>IF($M2229="人民币", $N2229*AB2229*$BJ2229/1.13, $N2229*AB2229*$BJ2229)</f>
        <v>0</v>
      </c>
      <c r="BE2229" s="54" t="n">
        <f>IF($M2229="人民币", $N2229*AC2229*$BJ2229/1.13, $N2229*AC2229*$BJ2229)</f>
        <v>0</v>
      </c>
      <c r="BF2229" s="54" t="n">
        <f>IF($M2229="人民币", $N2229*AD2229*$BJ2229/1.13, $N2229*AD2229*$BJ2229)</f>
        <v>0</v>
      </c>
      <c r="BG2229" s="54" t="n">
        <f>IF($M2229="人民币", $N2229*AE2229*$BJ2229/1.13, $N2229*AE2229*$BJ2229)</f>
        <v>0</v>
      </c>
      <c r="BH2229" s="55" t="n">
        <f>SUM(AV2229:BG2229)</f>
        <v>0</v>
      </c>
      <c r="BI2229" s="56">
             </c>
      <c r="BJ2229" s="57" t="n">
        <v>2223</v>
      </c>
      <c r="BK2229" s="29" t="n">
        <f>IF(OR(D2229="", F2229="", J2229="", M2229=""), 1, 0)</f>
        <v>0</v>
      </c>
      <c r="BL2229" s="7">
             </c>
      <c r="BR2229" s="7">
             </c>
    </row>
    <row r="2230" x14ac:dyDescent="0.25">
      <c r="A2230" s="40" t="n">
        <f>ROW()-5</f>
        <v>2225</v>
      </c>
      <c r="B2230" s="41" t="s">
        <v>44</v>
      </c>
      <c r="C2230" s="42" t="s">
        <v>42</v>
      </c>
      <c r="D2230" s="43" t="s">
        <v>635</v>
      </c>
      <c r="E2230" s="42" t="s">
        <v>42</v>
      </c>
      <c r="F2230" s="43" t="s">
        <v>3440</v>
      </c>
      <c r="G2230" s="44" t="s">
        <v>44</v>
      </c>
      <c r="H2230" s="44" t="s">
        <v>44</v>
      </c>
      <c r="I2230" s="42" t="s">
        <v>42</v>
      </c>
      <c r="J2230" s="42" t="s">
        <v>42</v>
      </c>
      <c r="K2230" s="42" t="s">
        <v>42</v>
      </c>
      <c r="L2230" s="45" t="n">
        <f>AF2230</f>
        <v>0</v>
      </c>
      <c r="M2230" s="46" t="s">
        <v>46</v>
      </c>
      <c r="N2230" s="58" t="n">
        <v>11111</v>
      </c>
      <c r="O2230" s="47" t="n">
        <f>L2230*N2230*BJ2230</f>
        <v>0</v>
      </c>
      <c r="P2230" s="48" t="n">
        <f>BH2230</f>
        <v>0</v>
      </c>
      <c r="Q2230" s="45">
             </c>
      <c r="R2230" s="49" t="n">
        <f>L2230*Q2230</f>
        <v>0</v>
      </c>
      <c r="S2230" s="46" t="s">
        <f>IF(I2230="粉剂", "千克", IF(I2230="", "", "粒"))</f>
        <v>47</v>
      </c>
      <c r="T2230" s="49">
             </c>
      <c r="U2230" s="49">
             </c>
      <c r="V2230" s="49">
             </c>
      <c r="W2230" s="49">
             </c>
      <c r="X2230" s="49">
             </c>
      <c r="Y2230" s="49">
             </c>
      <c r="Z2230" s="49">
             </c>
      <c r="AA2230" s="49">
             </c>
      <c r="AB2230" s="49">
             </c>
      <c r="AC2230" s="49">
             </c>
      <c r="AD2230" s="49">
             </c>
      <c r="AE2230" s="49">
             </c>
      <c r="AF2230" s="45" t="n">
        <f>T2230+U2230+V2230+W2230+X2230+Y2230+Z2230+AA2230+AB2230+AC2230+AD2230+AE2230</f>
        <v>0</v>
      </c>
      <c r="AG2230" s="50">
             </c>
      <c r="AH2230" s="51" t="n">
        <f>$Q2230*T2230</f>
        <v>0</v>
      </c>
      <c r="AI2230" s="51" t="n">
        <f>$Q2230*U2230</f>
        <v>0</v>
      </c>
      <c r="AJ2230" s="51" t="n">
        <f>$Q2230*V2230</f>
        <v>0</v>
      </c>
      <c r="AK2230" s="51" t="n">
        <f>$Q2230*W2230</f>
        <v>0</v>
      </c>
      <c r="AL2230" s="51" t="n">
        <f>$Q2230*X2230</f>
        <v>0</v>
      </c>
      <c r="AM2230" s="51" t="n">
        <f>$Q2230*Y2230</f>
        <v>0</v>
      </c>
      <c r="AN2230" s="51" t="n">
        <f>$Q2230*Z2230</f>
        <v>0</v>
      </c>
      <c r="AO2230" s="52" t="n">
        <f>$Q2230*AA2230</f>
        <v>0</v>
      </c>
      <c r="AP2230" s="52" t="n">
        <f>$Q2230*AB2230</f>
        <v>0</v>
      </c>
      <c r="AQ2230" s="52" t="n">
        <f>$Q2230*AC2230</f>
        <v>0</v>
      </c>
      <c r="AR2230" s="52" t="n">
        <f>$Q2230*AD2230</f>
        <v>0</v>
      </c>
      <c r="AS2230" s="52" t="n">
        <f>$Q2230*AE2230</f>
        <v>0</v>
      </c>
      <c r="AT2230" s="52" t="n">
        <f>SUM(AH2230:AS2230)</f>
        <v>0</v>
      </c>
      <c r="AU2230" s="53">
             </c>
      <c r="AV2230" s="54" t="n">
        <f>IF($M2230="人民币", $N2230*T2230*$BJ2230/1.13, $N2230*T2230*$BJ2230)</f>
        <v>0</v>
      </c>
      <c r="AW2230" s="54" t="n">
        <f>IF($M2230="人民币", $N2230*U2230*$BJ2230/1.13, $N2230*U2230*$BJ2230)</f>
        <v>0</v>
      </c>
      <c r="AX2230" s="54" t="n">
        <f>IF($M2230="人民币", $N2230*V2230*$BJ2230/1.13, $N2230*V2230*$BJ2230)</f>
        <v>0</v>
      </c>
      <c r="AY2230" s="54" t="n">
        <f>IF($M2230="人民币", $N2230*W2230*$BJ2230/1.13, $N2230*W2230*$BJ2230)</f>
        <v>0</v>
      </c>
      <c r="AZ2230" s="54" t="n">
        <f>IF($M2230="人民币", $N2230*X2230*$BJ2230/1.13, $N2230*X2230*$BJ2230)</f>
        <v>0</v>
      </c>
      <c r="BA2230" s="54" t="n">
        <f>IF($M2230="人民币", $N2230*Y2230*$BJ2230/1.13, $N2230*Y2230*$BJ2230)</f>
        <v>0</v>
      </c>
      <c r="BB2230" s="54" t="n">
        <f>IF($M2230="人民币", $N2230*Z2230*$BJ2230/1.13, $N2230*Z2230*$BJ2230)</f>
        <v>0</v>
      </c>
      <c r="BC2230" s="54" t="n">
        <f>IF($M2230="人民币", $N2230*AA2230*$BJ2230/1.13, $N2230*AA2230*$BJ2230)</f>
        <v>0</v>
      </c>
      <c r="BD2230" s="54" t="n">
        <f>IF($M2230="人民币", $N2230*AB2230*$BJ2230/1.13, $N2230*AB2230*$BJ2230)</f>
        <v>0</v>
      </c>
      <c r="BE2230" s="54" t="n">
        <f>IF($M2230="人民币", $N2230*AC2230*$BJ2230/1.13, $N2230*AC2230*$BJ2230)</f>
        <v>0</v>
      </c>
      <c r="BF2230" s="54" t="n">
        <f>IF($M2230="人民币", $N2230*AD2230*$BJ2230/1.13, $N2230*AD2230*$BJ2230)</f>
        <v>0</v>
      </c>
      <c r="BG2230" s="54" t="n">
        <f>IF($M2230="人民币", $N2230*AE2230*$BJ2230/1.13, $N2230*AE2230*$BJ2230)</f>
        <v>0</v>
      </c>
      <c r="BH2230" s="55" t="n">
        <f>SUM(AV2230:BG2230)</f>
        <v>0</v>
      </c>
      <c r="BI2230" s="56">
             </c>
      <c r="BJ2230" s="57" t="n">
        <v>2224</v>
      </c>
      <c r="BK2230" s="29" t="n">
        <f>IF(OR(D2230="", F2230="", J2230="", M2230=""), 1, 0)</f>
        <v>0</v>
      </c>
      <c r="BL2230" s="7">
             </c>
      <c r="BR2230" s="7">
             </c>
    </row>
    <row r="2231" x14ac:dyDescent="0.25">
      <c r="A2231" s="40" t="n">
        <f>ROW()-5</f>
        <v>2226</v>
      </c>
      <c r="B2231" s="41" t="s">
        <v>44</v>
      </c>
      <c r="C2231" s="42" t="s">
        <v>42</v>
      </c>
      <c r="D2231" s="43" t="s">
        <v>637</v>
      </c>
      <c r="E2231" s="42" t="s">
        <v>42</v>
      </c>
      <c r="F2231" s="43" t="s">
        <v>3441</v>
      </c>
      <c r="G2231" s="44" t="s">
        <v>3441</v>
      </c>
      <c r="H2231" s="44" t="s">
        <v>3442</v>
      </c>
      <c r="I2231" s="42" t="s">
        <v>42</v>
      </c>
      <c r="J2231" s="42" t="s">
        <v>42</v>
      </c>
      <c r="K2231" s="42" t="s">
        <v>42</v>
      </c>
      <c r="L2231" s="45" t="n">
        <f>AF2231</f>
        <v>0</v>
      </c>
      <c r="M2231" s="46" t="s">
        <v>46</v>
      </c>
      <c r="N2231" s="58" t="n">
        <v>11111</v>
      </c>
      <c r="O2231" s="47" t="n">
        <f>L2231*N2231*BJ2231</f>
        <v>0</v>
      </c>
      <c r="P2231" s="48" t="n">
        <f>BH2231</f>
        <v>0</v>
      </c>
      <c r="Q2231" s="45">
             </c>
      <c r="R2231" s="49" t="n">
        <f>L2231*Q2231</f>
        <v>0</v>
      </c>
      <c r="S2231" s="46" t="s">
        <f>IF(I2231="粉剂", "千克", IF(I2231="", "", "粒"))</f>
        <v>47</v>
      </c>
      <c r="T2231" s="49">
             </c>
      <c r="U2231" s="49">
             </c>
      <c r="V2231" s="49">
             </c>
      <c r="W2231" s="49">
             </c>
      <c r="X2231" s="49">
             </c>
      <c r="Y2231" s="49">
             </c>
      <c r="Z2231" s="49">
             </c>
      <c r="AA2231" s="49">
             </c>
      <c r="AB2231" s="49">
             </c>
      <c r="AC2231" s="49">
             </c>
      <c r="AD2231" s="49">
             </c>
      <c r="AE2231" s="49">
             </c>
      <c r="AF2231" s="45" t="n">
        <f>T2231+U2231+V2231+W2231+X2231+Y2231+Z2231+AA2231+AB2231+AC2231+AD2231+AE2231</f>
        <v>0</v>
      </c>
      <c r="AG2231" s="50">
             </c>
      <c r="AH2231" s="51" t="n">
        <f>$Q2231*T2231</f>
        <v>0</v>
      </c>
      <c r="AI2231" s="51" t="n">
        <f>$Q2231*U2231</f>
        <v>0</v>
      </c>
      <c r="AJ2231" s="51" t="n">
        <f>$Q2231*V2231</f>
        <v>0</v>
      </c>
      <c r="AK2231" s="51" t="n">
        <f>$Q2231*W2231</f>
        <v>0</v>
      </c>
      <c r="AL2231" s="51" t="n">
        <f>$Q2231*X2231</f>
        <v>0</v>
      </c>
      <c r="AM2231" s="51" t="n">
        <f>$Q2231*Y2231</f>
        <v>0</v>
      </c>
      <c r="AN2231" s="51" t="n">
        <f>$Q2231*Z2231</f>
        <v>0</v>
      </c>
      <c r="AO2231" s="52" t="n">
        <f>$Q2231*AA2231</f>
        <v>0</v>
      </c>
      <c r="AP2231" s="52" t="n">
        <f>$Q2231*AB2231</f>
        <v>0</v>
      </c>
      <c r="AQ2231" s="52" t="n">
        <f>$Q2231*AC2231</f>
        <v>0</v>
      </c>
      <c r="AR2231" s="52" t="n">
        <f>$Q2231*AD2231</f>
        <v>0</v>
      </c>
      <c r="AS2231" s="52" t="n">
        <f>$Q2231*AE2231</f>
        <v>0</v>
      </c>
      <c r="AT2231" s="52" t="n">
        <f>SUM(AH2231:AS2231)</f>
        <v>0</v>
      </c>
      <c r="AU2231" s="53">
             </c>
      <c r="AV2231" s="54" t="n">
        <f>IF($M2231="人民币", $N2231*T2231*$BJ2231/1.13, $N2231*T2231*$BJ2231)</f>
        <v>0</v>
      </c>
      <c r="AW2231" s="54" t="n">
        <f>IF($M2231="人民币", $N2231*U2231*$BJ2231/1.13, $N2231*U2231*$BJ2231)</f>
        <v>0</v>
      </c>
      <c r="AX2231" s="54" t="n">
        <f>IF($M2231="人民币", $N2231*V2231*$BJ2231/1.13, $N2231*V2231*$BJ2231)</f>
        <v>0</v>
      </c>
      <c r="AY2231" s="54" t="n">
        <f>IF($M2231="人民币", $N2231*W2231*$BJ2231/1.13, $N2231*W2231*$BJ2231)</f>
        <v>0</v>
      </c>
      <c r="AZ2231" s="54" t="n">
        <f>IF($M2231="人民币", $N2231*X2231*$BJ2231/1.13, $N2231*X2231*$BJ2231)</f>
        <v>0</v>
      </c>
      <c r="BA2231" s="54" t="n">
        <f>IF($M2231="人民币", $N2231*Y2231*$BJ2231/1.13, $N2231*Y2231*$BJ2231)</f>
        <v>0</v>
      </c>
      <c r="BB2231" s="54" t="n">
        <f>IF($M2231="人民币", $N2231*Z2231*$BJ2231/1.13, $N2231*Z2231*$BJ2231)</f>
        <v>0</v>
      </c>
      <c r="BC2231" s="54" t="n">
        <f>IF($M2231="人民币", $N2231*AA2231*$BJ2231/1.13, $N2231*AA2231*$BJ2231)</f>
        <v>0</v>
      </c>
      <c r="BD2231" s="54" t="n">
        <f>IF($M2231="人民币", $N2231*AB2231*$BJ2231/1.13, $N2231*AB2231*$BJ2231)</f>
        <v>0</v>
      </c>
      <c r="BE2231" s="54" t="n">
        <f>IF($M2231="人民币", $N2231*AC2231*$BJ2231/1.13, $N2231*AC2231*$BJ2231)</f>
        <v>0</v>
      </c>
      <c r="BF2231" s="54" t="n">
        <f>IF($M2231="人民币", $N2231*AD2231*$BJ2231/1.13, $N2231*AD2231*$BJ2231)</f>
        <v>0</v>
      </c>
      <c r="BG2231" s="54" t="n">
        <f>IF($M2231="人民币", $N2231*AE2231*$BJ2231/1.13, $N2231*AE2231*$BJ2231)</f>
        <v>0</v>
      </c>
      <c r="BH2231" s="55" t="n">
        <f>SUM(AV2231:BG2231)</f>
        <v>0</v>
      </c>
      <c r="BI2231" s="56">
             </c>
      <c r="BJ2231" s="57" t="n">
        <v>2225</v>
      </c>
      <c r="BK2231" s="29" t="n">
        <f>IF(OR(D2231="", F2231="", J2231="", M2231=""), 1, 0)</f>
        <v>0</v>
      </c>
      <c r="BL2231" s="7">
             </c>
      <c r="BR2231" s="7">
             </c>
    </row>
    <row r="2232" x14ac:dyDescent="0.25">
      <c r="A2232" s="40" t="n">
        <f>ROW()-5</f>
        <v>2227</v>
      </c>
      <c r="B2232" s="41" t="s">
        <v>44</v>
      </c>
      <c r="C2232" s="42" t="s">
        <v>42</v>
      </c>
      <c r="D2232" s="43" t="s">
        <v>639</v>
      </c>
      <c r="E2232" s="42" t="s">
        <v>42</v>
      </c>
      <c r="F2232" s="43" t="s">
        <v>3443</v>
      </c>
      <c r="G2232" s="44" t="s">
        <v>3443</v>
      </c>
      <c r="H2232" s="44" t="s">
        <v>3444</v>
      </c>
      <c r="I2232" s="42" t="s">
        <v>42</v>
      </c>
      <c r="J2232" s="42" t="s">
        <v>42</v>
      </c>
      <c r="K2232" s="42" t="s">
        <v>42</v>
      </c>
      <c r="L2232" s="45" t="n">
        <f>AF2232</f>
        <v>0</v>
      </c>
      <c r="M2232" s="46" t="s">
        <v>46</v>
      </c>
      <c r="N2232" s="58" t="n">
        <v>11111</v>
      </c>
      <c r="O2232" s="47" t="n">
        <f>L2232*N2232*BJ2232</f>
        <v>0</v>
      </c>
      <c r="P2232" s="48" t="n">
        <f>BH2232</f>
        <v>0</v>
      </c>
      <c r="Q2232" s="45">
             </c>
      <c r="R2232" s="49" t="n">
        <f>L2232*Q2232</f>
        <v>0</v>
      </c>
      <c r="S2232" s="46" t="s">
        <f>IF(I2232="粉剂", "千克", IF(I2232="", "", "粒"))</f>
        <v>47</v>
      </c>
      <c r="T2232" s="49">
             </c>
      <c r="U2232" s="49">
             </c>
      <c r="V2232" s="49">
             </c>
      <c r="W2232" s="49">
             </c>
      <c r="X2232" s="49">
             </c>
      <c r="Y2232" s="49">
             </c>
      <c r="Z2232" s="49">
             </c>
      <c r="AA2232" s="49">
             </c>
      <c r="AB2232" s="49">
             </c>
      <c r="AC2232" s="49">
             </c>
      <c r="AD2232" s="49">
             </c>
      <c r="AE2232" s="49">
             </c>
      <c r="AF2232" s="45" t="n">
        <f>T2232+U2232+V2232+W2232+X2232+Y2232+Z2232+AA2232+AB2232+AC2232+AD2232+AE2232</f>
        <v>0</v>
      </c>
      <c r="AG2232" s="50">
             </c>
      <c r="AH2232" s="51" t="n">
        <f>$Q2232*T2232</f>
        <v>0</v>
      </c>
      <c r="AI2232" s="51" t="n">
        <f>$Q2232*U2232</f>
        <v>0</v>
      </c>
      <c r="AJ2232" s="51" t="n">
        <f>$Q2232*V2232</f>
        <v>0</v>
      </c>
      <c r="AK2232" s="51" t="n">
        <f>$Q2232*W2232</f>
        <v>0</v>
      </c>
      <c r="AL2232" s="51" t="n">
        <f>$Q2232*X2232</f>
        <v>0</v>
      </c>
      <c r="AM2232" s="51" t="n">
        <f>$Q2232*Y2232</f>
        <v>0</v>
      </c>
      <c r="AN2232" s="51" t="n">
        <f>$Q2232*Z2232</f>
        <v>0</v>
      </c>
      <c r="AO2232" s="52" t="n">
        <f>$Q2232*AA2232</f>
        <v>0</v>
      </c>
      <c r="AP2232" s="52" t="n">
        <f>$Q2232*AB2232</f>
        <v>0</v>
      </c>
      <c r="AQ2232" s="52" t="n">
        <f>$Q2232*AC2232</f>
        <v>0</v>
      </c>
      <c r="AR2232" s="52" t="n">
        <f>$Q2232*AD2232</f>
        <v>0</v>
      </c>
      <c r="AS2232" s="52" t="n">
        <f>$Q2232*AE2232</f>
        <v>0</v>
      </c>
      <c r="AT2232" s="52" t="n">
        <f>SUM(AH2232:AS2232)</f>
        <v>0</v>
      </c>
      <c r="AU2232" s="53">
             </c>
      <c r="AV2232" s="54" t="n">
        <f>IF($M2232="人民币", $N2232*T2232*$BJ2232/1.13, $N2232*T2232*$BJ2232)</f>
        <v>0</v>
      </c>
      <c r="AW2232" s="54" t="n">
        <f>IF($M2232="人民币", $N2232*U2232*$BJ2232/1.13, $N2232*U2232*$BJ2232)</f>
        <v>0</v>
      </c>
      <c r="AX2232" s="54" t="n">
        <f>IF($M2232="人民币", $N2232*V2232*$BJ2232/1.13, $N2232*V2232*$BJ2232)</f>
        <v>0</v>
      </c>
      <c r="AY2232" s="54" t="n">
        <f>IF($M2232="人民币", $N2232*W2232*$BJ2232/1.13, $N2232*W2232*$BJ2232)</f>
        <v>0</v>
      </c>
      <c r="AZ2232" s="54" t="n">
        <f>IF($M2232="人民币", $N2232*X2232*$BJ2232/1.13, $N2232*X2232*$BJ2232)</f>
        <v>0</v>
      </c>
      <c r="BA2232" s="54" t="n">
        <f>IF($M2232="人民币", $N2232*Y2232*$BJ2232/1.13, $N2232*Y2232*$BJ2232)</f>
        <v>0</v>
      </c>
      <c r="BB2232" s="54" t="n">
        <f>IF($M2232="人民币", $N2232*Z2232*$BJ2232/1.13, $N2232*Z2232*$BJ2232)</f>
        <v>0</v>
      </c>
      <c r="BC2232" s="54" t="n">
        <f>IF($M2232="人民币", $N2232*AA2232*$BJ2232/1.13, $N2232*AA2232*$BJ2232)</f>
        <v>0</v>
      </c>
      <c r="BD2232" s="54" t="n">
        <f>IF($M2232="人民币", $N2232*AB2232*$BJ2232/1.13, $N2232*AB2232*$BJ2232)</f>
        <v>0</v>
      </c>
      <c r="BE2232" s="54" t="n">
        <f>IF($M2232="人民币", $N2232*AC2232*$BJ2232/1.13, $N2232*AC2232*$BJ2232)</f>
        <v>0</v>
      </c>
      <c r="BF2232" s="54" t="n">
        <f>IF($M2232="人民币", $N2232*AD2232*$BJ2232/1.13, $N2232*AD2232*$BJ2232)</f>
        <v>0</v>
      </c>
      <c r="BG2232" s="54" t="n">
        <f>IF($M2232="人民币", $N2232*AE2232*$BJ2232/1.13, $N2232*AE2232*$BJ2232)</f>
        <v>0</v>
      </c>
      <c r="BH2232" s="55" t="n">
        <f>SUM(AV2232:BG2232)</f>
        <v>0</v>
      </c>
      <c r="BI2232" s="56">
             </c>
      <c r="BJ2232" s="57" t="n">
        <v>2226</v>
      </c>
      <c r="BK2232" s="29" t="n">
        <f>IF(OR(D2232="", F2232="", J2232="", M2232=""), 1, 0)</f>
        <v>0</v>
      </c>
      <c r="BL2232" s="7">
             </c>
      <c r="BR2232" s="7">
             </c>
    </row>
    <row r="2233" x14ac:dyDescent="0.25">
      <c r="A2233" s="40" t="n">
        <f>ROW()-5</f>
        <v>2228</v>
      </c>
      <c r="B2233" s="41" t="s">
        <v>44</v>
      </c>
      <c r="C2233" s="42" t="s">
        <v>42</v>
      </c>
      <c r="D2233" s="43" t="s">
        <v>641</v>
      </c>
      <c r="E2233" s="42" t="s">
        <v>42</v>
      </c>
      <c r="F2233" s="43" t="s">
        <v>3445</v>
      </c>
      <c r="G2233" s="44" t="s">
        <v>44</v>
      </c>
      <c r="H2233" s="44" t="s">
        <v>44</v>
      </c>
      <c r="I2233" s="42" t="s">
        <v>42</v>
      </c>
      <c r="J2233" s="42" t="s">
        <v>42</v>
      </c>
      <c r="K2233" s="42" t="s">
        <v>42</v>
      </c>
      <c r="L2233" s="45" t="n">
        <f>AF2233</f>
        <v>0</v>
      </c>
      <c r="M2233" s="46" t="s">
        <v>46</v>
      </c>
      <c r="N2233" s="58" t="n">
        <v>11111</v>
      </c>
      <c r="O2233" s="47" t="n">
        <f>L2233*N2233*BJ2233</f>
        <v>0</v>
      </c>
      <c r="P2233" s="48" t="n">
        <f>BH2233</f>
        <v>0</v>
      </c>
      <c r="Q2233" s="45">
             </c>
      <c r="R2233" s="49" t="n">
        <f>L2233*Q2233</f>
        <v>0</v>
      </c>
      <c r="S2233" s="46" t="s">
        <f>IF(I2233="粉剂", "千克", IF(I2233="", "", "粒"))</f>
        <v>47</v>
      </c>
      <c r="T2233" s="49">
             </c>
      <c r="U2233" s="49">
             </c>
      <c r="V2233" s="49">
             </c>
      <c r="W2233" s="49">
             </c>
      <c r="X2233" s="49">
             </c>
      <c r="Y2233" s="49">
             </c>
      <c r="Z2233" s="49">
             </c>
      <c r="AA2233" s="49">
             </c>
      <c r="AB2233" s="49">
             </c>
      <c r="AC2233" s="49">
             </c>
      <c r="AD2233" s="49">
             </c>
      <c r="AE2233" s="49">
             </c>
      <c r="AF2233" s="45" t="n">
        <f>T2233+U2233+V2233+W2233+X2233+Y2233+Z2233+AA2233+AB2233+AC2233+AD2233+AE2233</f>
        <v>0</v>
      </c>
      <c r="AG2233" s="50">
             </c>
      <c r="AH2233" s="51" t="n">
        <f>$Q2233*T2233</f>
        <v>0</v>
      </c>
      <c r="AI2233" s="51" t="n">
        <f>$Q2233*U2233</f>
        <v>0</v>
      </c>
      <c r="AJ2233" s="51" t="n">
        <f>$Q2233*V2233</f>
        <v>0</v>
      </c>
      <c r="AK2233" s="51" t="n">
        <f>$Q2233*W2233</f>
        <v>0</v>
      </c>
      <c r="AL2233" s="51" t="n">
        <f>$Q2233*X2233</f>
        <v>0</v>
      </c>
      <c r="AM2233" s="51" t="n">
        <f>$Q2233*Y2233</f>
        <v>0</v>
      </c>
      <c r="AN2233" s="51" t="n">
        <f>$Q2233*Z2233</f>
        <v>0</v>
      </c>
      <c r="AO2233" s="52" t="n">
        <f>$Q2233*AA2233</f>
        <v>0</v>
      </c>
      <c r="AP2233" s="52" t="n">
        <f>$Q2233*AB2233</f>
        <v>0</v>
      </c>
      <c r="AQ2233" s="52" t="n">
        <f>$Q2233*AC2233</f>
        <v>0</v>
      </c>
      <c r="AR2233" s="52" t="n">
        <f>$Q2233*AD2233</f>
        <v>0</v>
      </c>
      <c r="AS2233" s="52" t="n">
        <f>$Q2233*AE2233</f>
        <v>0</v>
      </c>
      <c r="AT2233" s="52" t="n">
        <f>SUM(AH2233:AS2233)</f>
        <v>0</v>
      </c>
      <c r="AU2233" s="53">
             </c>
      <c r="AV2233" s="54" t="n">
        <f>IF($M2233="人民币", $N2233*T2233*$BJ2233/1.13, $N2233*T2233*$BJ2233)</f>
        <v>0</v>
      </c>
      <c r="AW2233" s="54" t="n">
        <f>IF($M2233="人民币", $N2233*U2233*$BJ2233/1.13, $N2233*U2233*$BJ2233)</f>
        <v>0</v>
      </c>
      <c r="AX2233" s="54" t="n">
        <f>IF($M2233="人民币", $N2233*V2233*$BJ2233/1.13, $N2233*V2233*$BJ2233)</f>
        <v>0</v>
      </c>
      <c r="AY2233" s="54" t="n">
        <f>IF($M2233="人民币", $N2233*W2233*$BJ2233/1.13, $N2233*W2233*$BJ2233)</f>
        <v>0</v>
      </c>
      <c r="AZ2233" s="54" t="n">
        <f>IF($M2233="人民币", $N2233*X2233*$BJ2233/1.13, $N2233*X2233*$BJ2233)</f>
        <v>0</v>
      </c>
      <c r="BA2233" s="54" t="n">
        <f>IF($M2233="人民币", $N2233*Y2233*$BJ2233/1.13, $N2233*Y2233*$BJ2233)</f>
        <v>0</v>
      </c>
      <c r="BB2233" s="54" t="n">
        <f>IF($M2233="人民币", $N2233*Z2233*$BJ2233/1.13, $N2233*Z2233*$BJ2233)</f>
        <v>0</v>
      </c>
      <c r="BC2233" s="54" t="n">
        <f>IF($M2233="人民币", $N2233*AA2233*$BJ2233/1.13, $N2233*AA2233*$BJ2233)</f>
        <v>0</v>
      </c>
      <c r="BD2233" s="54" t="n">
        <f>IF($M2233="人民币", $N2233*AB2233*$BJ2233/1.13, $N2233*AB2233*$BJ2233)</f>
        <v>0</v>
      </c>
      <c r="BE2233" s="54" t="n">
        <f>IF($M2233="人民币", $N2233*AC2233*$BJ2233/1.13, $N2233*AC2233*$BJ2233)</f>
        <v>0</v>
      </c>
      <c r="BF2233" s="54" t="n">
        <f>IF($M2233="人民币", $N2233*AD2233*$BJ2233/1.13, $N2233*AD2233*$BJ2233)</f>
        <v>0</v>
      </c>
      <c r="BG2233" s="54" t="n">
        <f>IF($M2233="人民币", $N2233*AE2233*$BJ2233/1.13, $N2233*AE2233*$BJ2233)</f>
        <v>0</v>
      </c>
      <c r="BH2233" s="55" t="n">
        <f>SUM(AV2233:BG2233)</f>
        <v>0</v>
      </c>
      <c r="BI2233" s="56">
             </c>
      <c r="BJ2233" s="57" t="n">
        <v>2227</v>
      </c>
      <c r="BK2233" s="29" t="n">
        <f>IF(OR(D2233="", F2233="", J2233="", M2233=""), 1, 0)</f>
        <v>0</v>
      </c>
      <c r="BL2233" s="7">
             </c>
      <c r="BR2233" s="7">
             </c>
    </row>
    <row r="2234" x14ac:dyDescent="0.25">
      <c r="A2234" s="40" t="n">
        <f>ROW()-5</f>
        <v>2229</v>
      </c>
      <c r="B2234" s="41" t="s">
        <v>44</v>
      </c>
      <c r="C2234" s="42" t="s">
        <v>42</v>
      </c>
      <c r="D2234" s="43" t="s">
        <v>643</v>
      </c>
      <c r="E2234" s="42" t="s">
        <v>42</v>
      </c>
      <c r="F2234" s="43" t="s">
        <v>3446</v>
      </c>
      <c r="G2234" s="44" t="s">
        <v>3446</v>
      </c>
      <c r="H2234" s="44" t="s">
        <v>3447</v>
      </c>
      <c r="I2234" s="42" t="s">
        <v>42</v>
      </c>
      <c r="J2234" s="42" t="s">
        <v>42</v>
      </c>
      <c r="K2234" s="42" t="s">
        <v>42</v>
      </c>
      <c r="L2234" s="45" t="n">
        <f>AF2234</f>
        <v>0</v>
      </c>
      <c r="M2234" s="46" t="s">
        <v>46</v>
      </c>
      <c r="N2234" s="58" t="n">
        <v>11111</v>
      </c>
      <c r="O2234" s="47" t="n">
        <f>L2234*N2234*BJ2234</f>
        <v>0</v>
      </c>
      <c r="P2234" s="48" t="n">
        <f>BH2234</f>
        <v>0</v>
      </c>
      <c r="Q2234" s="45">
             </c>
      <c r="R2234" s="49" t="n">
        <f>L2234*Q2234</f>
        <v>0</v>
      </c>
      <c r="S2234" s="46" t="s">
        <f>IF(I2234="粉剂", "千克", IF(I2234="", "", "粒"))</f>
        <v>47</v>
      </c>
      <c r="T2234" s="49">
             </c>
      <c r="U2234" s="49">
             </c>
      <c r="V2234" s="49">
             </c>
      <c r="W2234" s="49">
             </c>
      <c r="X2234" s="49">
             </c>
      <c r="Y2234" s="49">
             </c>
      <c r="Z2234" s="49">
             </c>
      <c r="AA2234" s="49">
             </c>
      <c r="AB2234" s="49">
             </c>
      <c r="AC2234" s="49">
             </c>
      <c r="AD2234" s="49">
             </c>
      <c r="AE2234" s="49">
             </c>
      <c r="AF2234" s="45" t="n">
        <f>T2234+U2234+V2234+W2234+X2234+Y2234+Z2234+AA2234+AB2234+AC2234+AD2234+AE2234</f>
        <v>0</v>
      </c>
      <c r="AG2234" s="50">
             </c>
      <c r="AH2234" s="51" t="n">
        <f>$Q2234*T2234</f>
        <v>0</v>
      </c>
      <c r="AI2234" s="51" t="n">
        <f>$Q2234*U2234</f>
        <v>0</v>
      </c>
      <c r="AJ2234" s="51" t="n">
        <f>$Q2234*V2234</f>
        <v>0</v>
      </c>
      <c r="AK2234" s="51" t="n">
        <f>$Q2234*W2234</f>
        <v>0</v>
      </c>
      <c r="AL2234" s="51" t="n">
        <f>$Q2234*X2234</f>
        <v>0</v>
      </c>
      <c r="AM2234" s="51" t="n">
        <f>$Q2234*Y2234</f>
        <v>0</v>
      </c>
      <c r="AN2234" s="51" t="n">
        <f>$Q2234*Z2234</f>
        <v>0</v>
      </c>
      <c r="AO2234" s="52" t="n">
        <f>$Q2234*AA2234</f>
        <v>0</v>
      </c>
      <c r="AP2234" s="52" t="n">
        <f>$Q2234*AB2234</f>
        <v>0</v>
      </c>
      <c r="AQ2234" s="52" t="n">
        <f>$Q2234*AC2234</f>
        <v>0</v>
      </c>
      <c r="AR2234" s="52" t="n">
        <f>$Q2234*AD2234</f>
        <v>0</v>
      </c>
      <c r="AS2234" s="52" t="n">
        <f>$Q2234*AE2234</f>
        <v>0</v>
      </c>
      <c r="AT2234" s="52" t="n">
        <f>SUM(AH2234:AS2234)</f>
        <v>0</v>
      </c>
      <c r="AU2234" s="53">
             </c>
      <c r="AV2234" s="54" t="n">
        <f>IF($M2234="人民币", $N2234*T2234*$BJ2234/1.13, $N2234*T2234*$BJ2234)</f>
        <v>0</v>
      </c>
      <c r="AW2234" s="54" t="n">
        <f>IF($M2234="人民币", $N2234*U2234*$BJ2234/1.13, $N2234*U2234*$BJ2234)</f>
        <v>0</v>
      </c>
      <c r="AX2234" s="54" t="n">
        <f>IF($M2234="人民币", $N2234*V2234*$BJ2234/1.13, $N2234*V2234*$BJ2234)</f>
        <v>0</v>
      </c>
      <c r="AY2234" s="54" t="n">
        <f>IF($M2234="人民币", $N2234*W2234*$BJ2234/1.13, $N2234*W2234*$BJ2234)</f>
        <v>0</v>
      </c>
      <c r="AZ2234" s="54" t="n">
        <f>IF($M2234="人民币", $N2234*X2234*$BJ2234/1.13, $N2234*X2234*$BJ2234)</f>
        <v>0</v>
      </c>
      <c r="BA2234" s="54" t="n">
        <f>IF($M2234="人民币", $N2234*Y2234*$BJ2234/1.13, $N2234*Y2234*$BJ2234)</f>
        <v>0</v>
      </c>
      <c r="BB2234" s="54" t="n">
        <f>IF($M2234="人民币", $N2234*Z2234*$BJ2234/1.13, $N2234*Z2234*$BJ2234)</f>
        <v>0</v>
      </c>
      <c r="BC2234" s="54" t="n">
        <f>IF($M2234="人民币", $N2234*AA2234*$BJ2234/1.13, $N2234*AA2234*$BJ2234)</f>
        <v>0</v>
      </c>
      <c r="BD2234" s="54" t="n">
        <f>IF($M2234="人民币", $N2234*AB2234*$BJ2234/1.13, $N2234*AB2234*$BJ2234)</f>
        <v>0</v>
      </c>
      <c r="BE2234" s="54" t="n">
        <f>IF($M2234="人民币", $N2234*AC2234*$BJ2234/1.13, $N2234*AC2234*$BJ2234)</f>
        <v>0</v>
      </c>
      <c r="BF2234" s="54" t="n">
        <f>IF($M2234="人民币", $N2234*AD2234*$BJ2234/1.13, $N2234*AD2234*$BJ2234)</f>
        <v>0</v>
      </c>
      <c r="BG2234" s="54" t="n">
        <f>IF($M2234="人民币", $N2234*AE2234*$BJ2234/1.13, $N2234*AE2234*$BJ2234)</f>
        <v>0</v>
      </c>
      <c r="BH2234" s="55" t="n">
        <f>SUM(AV2234:BG2234)</f>
        <v>0</v>
      </c>
      <c r="BI2234" s="56">
             </c>
      <c r="BJ2234" s="57" t="n">
        <v>2228</v>
      </c>
      <c r="BK2234" s="29" t="n">
        <f>IF(OR(D2234="", F2234="", J2234="", M2234=""), 1, 0)</f>
        <v>0</v>
      </c>
      <c r="BL2234" s="7">
             </c>
      <c r="BR2234" s="7">
             </c>
    </row>
    <row r="2235" x14ac:dyDescent="0.25">
      <c r="A2235" s="40" t="n">
        <f>ROW()-5</f>
        <v>2230</v>
      </c>
      <c r="B2235" s="41" t="s">
        <v>44</v>
      </c>
      <c r="C2235" s="42" t="s">
        <v>42</v>
      </c>
      <c r="D2235" s="43" t="s">
        <v>645</v>
      </c>
      <c r="E2235" s="42" t="s">
        <v>42</v>
      </c>
      <c r="F2235" s="43" t="s">
        <v>3448</v>
      </c>
      <c r="G2235" s="44" t="s">
        <v>3448</v>
      </c>
      <c r="H2235" s="44" t="s">
        <v>3449</v>
      </c>
      <c r="I2235" s="42" t="s">
        <v>42</v>
      </c>
      <c r="J2235" s="42" t="s">
        <v>42</v>
      </c>
      <c r="K2235" s="42" t="s">
        <v>42</v>
      </c>
      <c r="L2235" s="45" t="n">
        <f>AF2235</f>
        <v>0</v>
      </c>
      <c r="M2235" s="46" t="s">
        <v>46</v>
      </c>
      <c r="N2235" s="58" t="n">
        <v>11111</v>
      </c>
      <c r="O2235" s="47" t="n">
        <f>L2235*N2235*BJ2235</f>
        <v>0</v>
      </c>
      <c r="P2235" s="48" t="n">
        <f>BH2235</f>
        <v>0</v>
      </c>
      <c r="Q2235" s="45">
             </c>
      <c r="R2235" s="49" t="n">
        <f>L2235*Q2235</f>
        <v>0</v>
      </c>
      <c r="S2235" s="46" t="s">
        <f>IF(I2235="粉剂", "千克", IF(I2235="", "", "粒"))</f>
        <v>47</v>
      </c>
      <c r="T2235" s="49">
             </c>
      <c r="U2235" s="49">
             </c>
      <c r="V2235" s="49">
             </c>
      <c r="W2235" s="49">
             </c>
      <c r="X2235" s="49">
             </c>
      <c r="Y2235" s="49">
             </c>
      <c r="Z2235" s="49">
             </c>
      <c r="AA2235" s="49">
             </c>
      <c r="AB2235" s="49">
             </c>
      <c r="AC2235" s="49">
             </c>
      <c r="AD2235" s="49">
             </c>
      <c r="AE2235" s="49">
             </c>
      <c r="AF2235" s="45" t="n">
        <f>T2235+U2235+V2235+W2235+X2235+Y2235+Z2235+AA2235+AB2235+AC2235+AD2235+AE2235</f>
        <v>0</v>
      </c>
      <c r="AG2235" s="50">
             </c>
      <c r="AH2235" s="51" t="n">
        <f>$Q2235*T2235</f>
        <v>0</v>
      </c>
      <c r="AI2235" s="51" t="n">
        <f>$Q2235*U2235</f>
        <v>0</v>
      </c>
      <c r="AJ2235" s="51" t="n">
        <f>$Q2235*V2235</f>
        <v>0</v>
      </c>
      <c r="AK2235" s="51" t="n">
        <f>$Q2235*W2235</f>
        <v>0</v>
      </c>
      <c r="AL2235" s="51" t="n">
        <f>$Q2235*X2235</f>
        <v>0</v>
      </c>
      <c r="AM2235" s="51" t="n">
        <f>$Q2235*Y2235</f>
        <v>0</v>
      </c>
      <c r="AN2235" s="51" t="n">
        <f>$Q2235*Z2235</f>
        <v>0</v>
      </c>
      <c r="AO2235" s="52" t="n">
        <f>$Q2235*AA2235</f>
        <v>0</v>
      </c>
      <c r="AP2235" s="52" t="n">
        <f>$Q2235*AB2235</f>
        <v>0</v>
      </c>
      <c r="AQ2235" s="52" t="n">
        <f>$Q2235*AC2235</f>
        <v>0</v>
      </c>
      <c r="AR2235" s="52" t="n">
        <f>$Q2235*AD2235</f>
        <v>0</v>
      </c>
      <c r="AS2235" s="52" t="n">
        <f>$Q2235*AE2235</f>
        <v>0</v>
      </c>
      <c r="AT2235" s="52" t="n">
        <f>SUM(AH2235:AS2235)</f>
        <v>0</v>
      </c>
      <c r="AU2235" s="53">
             </c>
      <c r="AV2235" s="54" t="n">
        <f>IF($M2235="人民币", $N2235*T2235*$BJ2235/1.13, $N2235*T2235*$BJ2235)</f>
        <v>0</v>
      </c>
      <c r="AW2235" s="54" t="n">
        <f>IF($M2235="人民币", $N2235*U2235*$BJ2235/1.13, $N2235*U2235*$BJ2235)</f>
        <v>0</v>
      </c>
      <c r="AX2235" s="54" t="n">
        <f>IF($M2235="人民币", $N2235*V2235*$BJ2235/1.13, $N2235*V2235*$BJ2235)</f>
        <v>0</v>
      </c>
      <c r="AY2235" s="54" t="n">
        <f>IF($M2235="人民币", $N2235*W2235*$BJ2235/1.13, $N2235*W2235*$BJ2235)</f>
        <v>0</v>
      </c>
      <c r="AZ2235" s="54" t="n">
        <f>IF($M2235="人民币", $N2235*X2235*$BJ2235/1.13, $N2235*X2235*$BJ2235)</f>
        <v>0</v>
      </c>
      <c r="BA2235" s="54" t="n">
        <f>IF($M2235="人民币", $N2235*Y2235*$BJ2235/1.13, $N2235*Y2235*$BJ2235)</f>
        <v>0</v>
      </c>
      <c r="BB2235" s="54" t="n">
        <f>IF($M2235="人民币", $N2235*Z2235*$BJ2235/1.13, $N2235*Z2235*$BJ2235)</f>
        <v>0</v>
      </c>
      <c r="BC2235" s="54" t="n">
        <f>IF($M2235="人民币", $N2235*AA2235*$BJ2235/1.13, $N2235*AA2235*$BJ2235)</f>
        <v>0</v>
      </c>
      <c r="BD2235" s="54" t="n">
        <f>IF($M2235="人民币", $N2235*AB2235*$BJ2235/1.13, $N2235*AB2235*$BJ2235)</f>
        <v>0</v>
      </c>
      <c r="BE2235" s="54" t="n">
        <f>IF($M2235="人民币", $N2235*AC2235*$BJ2235/1.13, $N2235*AC2235*$BJ2235)</f>
        <v>0</v>
      </c>
      <c r="BF2235" s="54" t="n">
        <f>IF($M2235="人民币", $N2235*AD2235*$BJ2235/1.13, $N2235*AD2235*$BJ2235)</f>
        <v>0</v>
      </c>
      <c r="BG2235" s="54" t="n">
        <f>IF($M2235="人民币", $N2235*AE2235*$BJ2235/1.13, $N2235*AE2235*$BJ2235)</f>
        <v>0</v>
      </c>
      <c r="BH2235" s="55" t="n">
        <f>SUM(AV2235:BG2235)</f>
        <v>0</v>
      </c>
      <c r="BI2235" s="56">
             </c>
      <c r="BJ2235" s="57" t="n">
        <v>2229</v>
      </c>
      <c r="BK2235" s="29" t="n">
        <f>IF(OR(D2235="", F2235="", J2235="", M2235=""), 1, 0)</f>
        <v>0</v>
      </c>
      <c r="BL2235" s="7">
             </c>
      <c r="BR2235" s="7">
             </c>
    </row>
    <row r="2236" x14ac:dyDescent="0.25">
      <c r="A2236" s="40" t="n">
        <f>ROW()-5</f>
        <v>2231</v>
      </c>
      <c r="B2236" s="41" t="s">
        <v>44</v>
      </c>
      <c r="C2236" s="42" t="s">
        <v>42</v>
      </c>
      <c r="D2236" s="43" t="s">
        <v>647</v>
      </c>
      <c r="E2236" s="42" t="s">
        <v>42</v>
      </c>
      <c r="F2236" s="43" t="s">
        <v>3450</v>
      </c>
      <c r="G2236" s="44" t="s">
        <v>44</v>
      </c>
      <c r="H2236" s="44" t="s">
        <v>44</v>
      </c>
      <c r="I2236" s="42" t="s">
        <v>42</v>
      </c>
      <c r="J2236" s="42" t="s">
        <v>42</v>
      </c>
      <c r="K2236" s="42" t="s">
        <v>42</v>
      </c>
      <c r="L2236" s="45" t="n">
        <f>AF2236</f>
        <v>0</v>
      </c>
      <c r="M2236" s="46" t="s">
        <v>46</v>
      </c>
      <c r="N2236" s="58" t="n">
        <v>11111</v>
      </c>
      <c r="O2236" s="47" t="n">
        <f>L2236*N2236*BJ2236</f>
        <v>0</v>
      </c>
      <c r="P2236" s="48" t="n">
        <f>BH2236</f>
        <v>0</v>
      </c>
      <c r="Q2236" s="45">
             </c>
      <c r="R2236" s="49" t="n">
        <f>L2236*Q2236</f>
        <v>0</v>
      </c>
      <c r="S2236" s="46" t="s">
        <f>IF(I2236="粉剂", "千克", IF(I2236="", "", "粒"))</f>
        <v>47</v>
      </c>
      <c r="T2236" s="49">
             </c>
      <c r="U2236" s="49">
             </c>
      <c r="V2236" s="49">
             </c>
      <c r="W2236" s="49">
             </c>
      <c r="X2236" s="49">
             </c>
      <c r="Y2236" s="49">
             </c>
      <c r="Z2236" s="49">
             </c>
      <c r="AA2236" s="49">
             </c>
      <c r="AB2236" s="49">
             </c>
      <c r="AC2236" s="49">
             </c>
      <c r="AD2236" s="49">
             </c>
      <c r="AE2236" s="49">
             </c>
      <c r="AF2236" s="45" t="n">
        <f>T2236+U2236+V2236+W2236+X2236+Y2236+Z2236+AA2236+AB2236+AC2236+AD2236+AE2236</f>
        <v>0</v>
      </c>
      <c r="AG2236" s="50">
             </c>
      <c r="AH2236" s="51" t="n">
        <f>$Q2236*T2236</f>
        <v>0</v>
      </c>
      <c r="AI2236" s="51" t="n">
        <f>$Q2236*U2236</f>
        <v>0</v>
      </c>
      <c r="AJ2236" s="51" t="n">
        <f>$Q2236*V2236</f>
        <v>0</v>
      </c>
      <c r="AK2236" s="51" t="n">
        <f>$Q2236*W2236</f>
        <v>0</v>
      </c>
      <c r="AL2236" s="51" t="n">
        <f>$Q2236*X2236</f>
        <v>0</v>
      </c>
      <c r="AM2236" s="51" t="n">
        <f>$Q2236*Y2236</f>
        <v>0</v>
      </c>
      <c r="AN2236" s="51" t="n">
        <f>$Q2236*Z2236</f>
        <v>0</v>
      </c>
      <c r="AO2236" s="52" t="n">
        <f>$Q2236*AA2236</f>
        <v>0</v>
      </c>
      <c r="AP2236" s="52" t="n">
        <f>$Q2236*AB2236</f>
        <v>0</v>
      </c>
      <c r="AQ2236" s="52" t="n">
        <f>$Q2236*AC2236</f>
        <v>0</v>
      </c>
      <c r="AR2236" s="52" t="n">
        <f>$Q2236*AD2236</f>
        <v>0</v>
      </c>
      <c r="AS2236" s="52" t="n">
        <f>$Q2236*AE2236</f>
        <v>0</v>
      </c>
      <c r="AT2236" s="52" t="n">
        <f>SUM(AH2236:AS2236)</f>
        <v>0</v>
      </c>
      <c r="AU2236" s="53">
             </c>
      <c r="AV2236" s="54" t="n">
        <f>IF($M2236="人民币", $N2236*T2236*$BJ2236/1.13, $N2236*T2236*$BJ2236)</f>
        <v>0</v>
      </c>
      <c r="AW2236" s="54" t="n">
        <f>IF($M2236="人民币", $N2236*U2236*$BJ2236/1.13, $N2236*U2236*$BJ2236)</f>
        <v>0</v>
      </c>
      <c r="AX2236" s="54" t="n">
        <f>IF($M2236="人民币", $N2236*V2236*$BJ2236/1.13, $N2236*V2236*$BJ2236)</f>
        <v>0</v>
      </c>
      <c r="AY2236" s="54" t="n">
        <f>IF($M2236="人民币", $N2236*W2236*$BJ2236/1.13, $N2236*W2236*$BJ2236)</f>
        <v>0</v>
      </c>
      <c r="AZ2236" s="54" t="n">
        <f>IF($M2236="人民币", $N2236*X2236*$BJ2236/1.13, $N2236*X2236*$BJ2236)</f>
        <v>0</v>
      </c>
      <c r="BA2236" s="54" t="n">
        <f>IF($M2236="人民币", $N2236*Y2236*$BJ2236/1.13, $N2236*Y2236*$BJ2236)</f>
        <v>0</v>
      </c>
      <c r="BB2236" s="54" t="n">
        <f>IF($M2236="人民币", $N2236*Z2236*$BJ2236/1.13, $N2236*Z2236*$BJ2236)</f>
        <v>0</v>
      </c>
      <c r="BC2236" s="54" t="n">
        <f>IF($M2236="人民币", $N2236*AA2236*$BJ2236/1.13, $N2236*AA2236*$BJ2236)</f>
        <v>0</v>
      </c>
      <c r="BD2236" s="54" t="n">
        <f>IF($M2236="人民币", $N2236*AB2236*$BJ2236/1.13, $N2236*AB2236*$BJ2236)</f>
        <v>0</v>
      </c>
      <c r="BE2236" s="54" t="n">
        <f>IF($M2236="人民币", $N2236*AC2236*$BJ2236/1.13, $N2236*AC2236*$BJ2236)</f>
        <v>0</v>
      </c>
      <c r="BF2236" s="54" t="n">
        <f>IF($M2236="人民币", $N2236*AD2236*$BJ2236/1.13, $N2236*AD2236*$BJ2236)</f>
        <v>0</v>
      </c>
      <c r="BG2236" s="54" t="n">
        <f>IF($M2236="人民币", $N2236*AE2236*$BJ2236/1.13, $N2236*AE2236*$BJ2236)</f>
        <v>0</v>
      </c>
      <c r="BH2236" s="55" t="n">
        <f>SUM(AV2236:BG2236)</f>
        <v>0</v>
      </c>
      <c r="BI2236" s="56">
             </c>
      <c r="BJ2236" s="57" t="n">
        <v>2230</v>
      </c>
      <c r="BK2236" s="29" t="n">
        <f>IF(OR(D2236="", F2236="", J2236="", M2236=""), 1, 0)</f>
        <v>0</v>
      </c>
      <c r="BL2236" s="7">
             </c>
      <c r="BR2236" s="7">
             </c>
    </row>
    <row r="2237" x14ac:dyDescent="0.25">
      <c r="A2237" s="40" t="n">
        <f>ROW()-5</f>
        <v>2232</v>
      </c>
      <c r="B2237" s="41" t="s">
        <v>44</v>
      </c>
      <c r="C2237" s="42" t="s">
        <v>42</v>
      </c>
      <c r="D2237" s="43" t="s">
        <v>649</v>
      </c>
      <c r="E2237" s="42" t="s">
        <v>42</v>
      </c>
      <c r="F2237" s="43" t="s">
        <v>3451</v>
      </c>
      <c r="G2237" s="44" t="s">
        <v>44</v>
      </c>
      <c r="H2237" s="44" t="s">
        <v>44</v>
      </c>
      <c r="I2237" s="42" t="s">
        <v>42</v>
      </c>
      <c r="J2237" s="42" t="s">
        <v>42</v>
      </c>
      <c r="K2237" s="42" t="s">
        <v>42</v>
      </c>
      <c r="L2237" s="45" t="n">
        <f>AF2237</f>
        <v>0</v>
      </c>
      <c r="M2237" s="46" t="s">
        <v>46</v>
      </c>
      <c r="N2237" s="58" t="n">
        <v>11111</v>
      </c>
      <c r="O2237" s="47" t="n">
        <f>L2237*N2237*BJ2237</f>
        <v>0</v>
      </c>
      <c r="P2237" s="48" t="n">
        <f>BH2237</f>
        <v>0</v>
      </c>
      <c r="Q2237" s="45">
             </c>
      <c r="R2237" s="49" t="n">
        <f>L2237*Q2237</f>
        <v>0</v>
      </c>
      <c r="S2237" s="46" t="s">
        <f>IF(I2237="粉剂", "千克", IF(I2237="", "", "粒"))</f>
        <v>47</v>
      </c>
      <c r="T2237" s="49">
             </c>
      <c r="U2237" s="49">
             </c>
      <c r="V2237" s="49">
             </c>
      <c r="W2237" s="49">
             </c>
      <c r="X2237" s="49">
             </c>
      <c r="Y2237" s="49">
             </c>
      <c r="Z2237" s="49">
             </c>
      <c r="AA2237" s="49">
             </c>
      <c r="AB2237" s="49">
             </c>
      <c r="AC2237" s="49">
             </c>
      <c r="AD2237" s="49">
             </c>
      <c r="AE2237" s="49">
             </c>
      <c r="AF2237" s="45" t="n">
        <f>T2237+U2237+V2237+W2237+X2237+Y2237+Z2237+AA2237+AB2237+AC2237+AD2237+AE2237</f>
        <v>0</v>
      </c>
      <c r="AG2237" s="50">
             </c>
      <c r="AH2237" s="51" t="n">
        <f>$Q2237*T2237</f>
        <v>0</v>
      </c>
      <c r="AI2237" s="51" t="n">
        <f>$Q2237*U2237</f>
        <v>0</v>
      </c>
      <c r="AJ2237" s="51" t="n">
        <f>$Q2237*V2237</f>
        <v>0</v>
      </c>
      <c r="AK2237" s="51" t="n">
        <f>$Q2237*W2237</f>
        <v>0</v>
      </c>
      <c r="AL2237" s="51" t="n">
        <f>$Q2237*X2237</f>
        <v>0</v>
      </c>
      <c r="AM2237" s="51" t="n">
        <f>$Q2237*Y2237</f>
        <v>0</v>
      </c>
      <c r="AN2237" s="51" t="n">
        <f>$Q2237*Z2237</f>
        <v>0</v>
      </c>
      <c r="AO2237" s="52" t="n">
        <f>$Q2237*AA2237</f>
        <v>0</v>
      </c>
      <c r="AP2237" s="52" t="n">
        <f>$Q2237*AB2237</f>
        <v>0</v>
      </c>
      <c r="AQ2237" s="52" t="n">
        <f>$Q2237*AC2237</f>
        <v>0</v>
      </c>
      <c r="AR2237" s="52" t="n">
        <f>$Q2237*AD2237</f>
        <v>0</v>
      </c>
      <c r="AS2237" s="52" t="n">
        <f>$Q2237*AE2237</f>
        <v>0</v>
      </c>
      <c r="AT2237" s="52" t="n">
        <f>SUM(AH2237:AS2237)</f>
        <v>0</v>
      </c>
      <c r="AU2237" s="53">
             </c>
      <c r="AV2237" s="54" t="n">
        <f>IF($M2237="人民币", $N2237*T2237*$BJ2237/1.13, $N2237*T2237*$BJ2237)</f>
        <v>0</v>
      </c>
      <c r="AW2237" s="54" t="n">
        <f>IF($M2237="人民币", $N2237*U2237*$BJ2237/1.13, $N2237*U2237*$BJ2237)</f>
        <v>0</v>
      </c>
      <c r="AX2237" s="54" t="n">
        <f>IF($M2237="人民币", $N2237*V2237*$BJ2237/1.13, $N2237*V2237*$BJ2237)</f>
        <v>0</v>
      </c>
      <c r="AY2237" s="54" t="n">
        <f>IF($M2237="人民币", $N2237*W2237*$BJ2237/1.13, $N2237*W2237*$BJ2237)</f>
        <v>0</v>
      </c>
      <c r="AZ2237" s="54" t="n">
        <f>IF($M2237="人民币", $N2237*X2237*$BJ2237/1.13, $N2237*X2237*$BJ2237)</f>
        <v>0</v>
      </c>
      <c r="BA2237" s="54" t="n">
        <f>IF($M2237="人民币", $N2237*Y2237*$BJ2237/1.13, $N2237*Y2237*$BJ2237)</f>
        <v>0</v>
      </c>
      <c r="BB2237" s="54" t="n">
        <f>IF($M2237="人民币", $N2237*Z2237*$BJ2237/1.13, $N2237*Z2237*$BJ2237)</f>
        <v>0</v>
      </c>
      <c r="BC2237" s="54" t="n">
        <f>IF($M2237="人民币", $N2237*AA2237*$BJ2237/1.13, $N2237*AA2237*$BJ2237)</f>
        <v>0</v>
      </c>
      <c r="BD2237" s="54" t="n">
        <f>IF($M2237="人民币", $N2237*AB2237*$BJ2237/1.13, $N2237*AB2237*$BJ2237)</f>
        <v>0</v>
      </c>
      <c r="BE2237" s="54" t="n">
        <f>IF($M2237="人民币", $N2237*AC2237*$BJ2237/1.13, $N2237*AC2237*$BJ2237)</f>
        <v>0</v>
      </c>
      <c r="BF2237" s="54" t="n">
        <f>IF($M2237="人民币", $N2237*AD2237*$BJ2237/1.13, $N2237*AD2237*$BJ2237)</f>
        <v>0</v>
      </c>
      <c r="BG2237" s="54" t="n">
        <f>IF($M2237="人民币", $N2237*AE2237*$BJ2237/1.13, $N2237*AE2237*$BJ2237)</f>
        <v>0</v>
      </c>
      <c r="BH2237" s="55" t="n">
        <f>SUM(AV2237:BG2237)</f>
        <v>0</v>
      </c>
      <c r="BI2237" s="56">
             </c>
      <c r="BJ2237" s="57" t="n">
        <v>2231</v>
      </c>
      <c r="BK2237" s="29" t="n">
        <f>IF(OR(D2237="", F2237="", J2237="", M2237=""), 1, 0)</f>
        <v>0</v>
      </c>
      <c r="BL2237" s="7">
             </c>
      <c r="BR2237" s="7">
             </c>
    </row>
    <row r="2238" x14ac:dyDescent="0.25">
      <c r="A2238" s="40" t="n">
        <f>ROW()-5</f>
        <v>2233</v>
      </c>
      <c r="B2238" s="41" t="s">
        <v>44</v>
      </c>
      <c r="C2238" s="42" t="s">
        <v>42</v>
      </c>
      <c r="D2238" s="43" t="s">
        <v>651</v>
      </c>
      <c r="E2238" s="42" t="s">
        <v>42</v>
      </c>
      <c r="F2238" s="43" t="s">
        <v>3452</v>
      </c>
      <c r="G2238" s="44" t="s">
        <v>3452</v>
      </c>
      <c r="H2238" s="44" t="s">
        <v>3453</v>
      </c>
      <c r="I2238" s="42" t="s">
        <v>42</v>
      </c>
      <c r="J2238" s="42" t="s">
        <v>42</v>
      </c>
      <c r="K2238" s="42" t="s">
        <v>42</v>
      </c>
      <c r="L2238" s="45" t="n">
        <f>AF2238</f>
        <v>0</v>
      </c>
      <c r="M2238" s="46" t="s">
        <v>46</v>
      </c>
      <c r="N2238" s="58" t="n">
        <v>11111</v>
      </c>
      <c r="O2238" s="47" t="n">
        <f>L2238*N2238*BJ2238</f>
        <v>0</v>
      </c>
      <c r="P2238" s="48" t="n">
        <f>BH2238</f>
        <v>0</v>
      </c>
      <c r="Q2238" s="45">
             </c>
      <c r="R2238" s="49" t="n">
        <f>L2238*Q2238</f>
        <v>0</v>
      </c>
      <c r="S2238" s="46" t="s">
        <f>IF(I2238="粉剂", "千克", IF(I2238="", "", "粒"))</f>
        <v>47</v>
      </c>
      <c r="T2238" s="49">
             </c>
      <c r="U2238" s="49">
             </c>
      <c r="V2238" s="49">
             </c>
      <c r="W2238" s="49">
             </c>
      <c r="X2238" s="49">
             </c>
      <c r="Y2238" s="49">
             </c>
      <c r="Z2238" s="49">
             </c>
      <c r="AA2238" s="49">
             </c>
      <c r="AB2238" s="49">
             </c>
      <c r="AC2238" s="49">
             </c>
      <c r="AD2238" s="49">
             </c>
      <c r="AE2238" s="49">
             </c>
      <c r="AF2238" s="45" t="n">
        <f>T2238+U2238+V2238+W2238+X2238+Y2238+Z2238+AA2238+AB2238+AC2238+AD2238+AE2238</f>
        <v>0</v>
      </c>
      <c r="AG2238" s="50">
             </c>
      <c r="AH2238" s="51" t="n">
        <f>$Q2238*T2238</f>
        <v>0</v>
      </c>
      <c r="AI2238" s="51" t="n">
        <f>$Q2238*U2238</f>
        <v>0</v>
      </c>
      <c r="AJ2238" s="51" t="n">
        <f>$Q2238*V2238</f>
        <v>0</v>
      </c>
      <c r="AK2238" s="51" t="n">
        <f>$Q2238*W2238</f>
        <v>0</v>
      </c>
      <c r="AL2238" s="51" t="n">
        <f>$Q2238*X2238</f>
        <v>0</v>
      </c>
      <c r="AM2238" s="51" t="n">
        <f>$Q2238*Y2238</f>
        <v>0</v>
      </c>
      <c r="AN2238" s="51" t="n">
        <f>$Q2238*Z2238</f>
        <v>0</v>
      </c>
      <c r="AO2238" s="52" t="n">
        <f>$Q2238*AA2238</f>
        <v>0</v>
      </c>
      <c r="AP2238" s="52" t="n">
        <f>$Q2238*AB2238</f>
        <v>0</v>
      </c>
      <c r="AQ2238" s="52" t="n">
        <f>$Q2238*AC2238</f>
        <v>0</v>
      </c>
      <c r="AR2238" s="52" t="n">
        <f>$Q2238*AD2238</f>
        <v>0</v>
      </c>
      <c r="AS2238" s="52" t="n">
        <f>$Q2238*AE2238</f>
        <v>0</v>
      </c>
      <c r="AT2238" s="52" t="n">
        <f>SUM(AH2238:AS2238)</f>
        <v>0</v>
      </c>
      <c r="AU2238" s="53">
             </c>
      <c r="AV2238" s="54" t="n">
        <f>IF($M2238="人民币", $N2238*T2238*$BJ2238/1.13, $N2238*T2238*$BJ2238)</f>
        <v>0</v>
      </c>
      <c r="AW2238" s="54" t="n">
        <f>IF($M2238="人民币", $N2238*U2238*$BJ2238/1.13, $N2238*U2238*$BJ2238)</f>
        <v>0</v>
      </c>
      <c r="AX2238" s="54" t="n">
        <f>IF($M2238="人民币", $N2238*V2238*$BJ2238/1.13, $N2238*V2238*$BJ2238)</f>
        <v>0</v>
      </c>
      <c r="AY2238" s="54" t="n">
        <f>IF($M2238="人民币", $N2238*W2238*$BJ2238/1.13, $N2238*W2238*$BJ2238)</f>
        <v>0</v>
      </c>
      <c r="AZ2238" s="54" t="n">
        <f>IF($M2238="人民币", $N2238*X2238*$BJ2238/1.13, $N2238*X2238*$BJ2238)</f>
        <v>0</v>
      </c>
      <c r="BA2238" s="54" t="n">
        <f>IF($M2238="人民币", $N2238*Y2238*$BJ2238/1.13, $N2238*Y2238*$BJ2238)</f>
        <v>0</v>
      </c>
      <c r="BB2238" s="54" t="n">
        <f>IF($M2238="人民币", $N2238*Z2238*$BJ2238/1.13, $N2238*Z2238*$BJ2238)</f>
        <v>0</v>
      </c>
      <c r="BC2238" s="54" t="n">
        <f>IF($M2238="人民币", $N2238*AA2238*$BJ2238/1.13, $N2238*AA2238*$BJ2238)</f>
        <v>0</v>
      </c>
      <c r="BD2238" s="54" t="n">
        <f>IF($M2238="人民币", $N2238*AB2238*$BJ2238/1.13, $N2238*AB2238*$BJ2238)</f>
        <v>0</v>
      </c>
      <c r="BE2238" s="54" t="n">
        <f>IF($M2238="人民币", $N2238*AC2238*$BJ2238/1.13, $N2238*AC2238*$BJ2238)</f>
        <v>0</v>
      </c>
      <c r="BF2238" s="54" t="n">
        <f>IF($M2238="人民币", $N2238*AD2238*$BJ2238/1.13, $N2238*AD2238*$BJ2238)</f>
        <v>0</v>
      </c>
      <c r="BG2238" s="54" t="n">
        <f>IF($M2238="人民币", $N2238*AE2238*$BJ2238/1.13, $N2238*AE2238*$BJ2238)</f>
        <v>0</v>
      </c>
      <c r="BH2238" s="55" t="n">
        <f>SUM(AV2238:BG2238)</f>
        <v>0</v>
      </c>
      <c r="BI2238" s="56">
             </c>
      <c r="BJ2238" s="57" t="n">
        <v>2232</v>
      </c>
      <c r="BK2238" s="29" t="n">
        <f>IF(OR(D2238="", F2238="", J2238="", M2238=""), 1, 0)</f>
        <v>0</v>
      </c>
      <c r="BL2238" s="7">
             </c>
      <c r="BR2238" s="7">
             </c>
    </row>
    <row r="2239" x14ac:dyDescent="0.25">
      <c r="A2239" s="40" t="n">
        <f>ROW()-5</f>
        <v>2234</v>
      </c>
      <c r="B2239" s="41" t="s">
        <v>44</v>
      </c>
      <c r="C2239" s="42" t="s">
        <v>42</v>
      </c>
      <c r="D2239" s="43" t="s">
        <v>653</v>
      </c>
      <c r="E2239" s="42" t="s">
        <v>42</v>
      </c>
      <c r="F2239" s="43" t="s">
        <v>3454</v>
      </c>
      <c r="G2239" s="44" t="s">
        <v>44</v>
      </c>
      <c r="H2239" s="44" t="s">
        <v>44</v>
      </c>
      <c r="I2239" s="42" t="s">
        <v>42</v>
      </c>
      <c r="J2239" s="42" t="s">
        <v>42</v>
      </c>
      <c r="K2239" s="42" t="s">
        <v>42</v>
      </c>
      <c r="L2239" s="45" t="n">
        <f>AF2239</f>
        <v>0</v>
      </c>
      <c r="M2239" s="46" t="s">
        <v>46</v>
      </c>
      <c r="N2239" s="58" t="n">
        <v>11111</v>
      </c>
      <c r="O2239" s="47" t="n">
        <f>L2239*N2239*BJ2239</f>
        <v>0</v>
      </c>
      <c r="P2239" s="48" t="n">
        <f>BH2239</f>
        <v>0</v>
      </c>
      <c r="Q2239" s="45">
             </c>
      <c r="R2239" s="49" t="n">
        <f>L2239*Q2239</f>
        <v>0</v>
      </c>
      <c r="S2239" s="46" t="s">
        <f>IF(I2239="粉剂", "千克", IF(I2239="", "", "粒"))</f>
        <v>47</v>
      </c>
      <c r="T2239" s="49">
             </c>
      <c r="U2239" s="49">
             </c>
      <c r="V2239" s="49">
             </c>
      <c r="W2239" s="49">
             </c>
      <c r="X2239" s="49">
             </c>
      <c r="Y2239" s="49">
             </c>
      <c r="Z2239" s="49">
             </c>
      <c r="AA2239" s="49">
             </c>
      <c r="AB2239" s="49">
             </c>
      <c r="AC2239" s="49">
             </c>
      <c r="AD2239" s="49">
             </c>
      <c r="AE2239" s="49">
             </c>
      <c r="AF2239" s="45" t="n">
        <f>T2239+U2239+V2239+W2239+X2239+Y2239+Z2239+AA2239+AB2239+AC2239+AD2239+AE2239</f>
        <v>0</v>
      </c>
      <c r="AG2239" s="50">
             </c>
      <c r="AH2239" s="51" t="n">
        <f>$Q2239*T2239</f>
        <v>0</v>
      </c>
      <c r="AI2239" s="51" t="n">
        <f>$Q2239*U2239</f>
        <v>0</v>
      </c>
      <c r="AJ2239" s="51" t="n">
        <f>$Q2239*V2239</f>
        <v>0</v>
      </c>
      <c r="AK2239" s="51" t="n">
        <f>$Q2239*W2239</f>
        <v>0</v>
      </c>
      <c r="AL2239" s="51" t="n">
        <f>$Q2239*X2239</f>
        <v>0</v>
      </c>
      <c r="AM2239" s="51" t="n">
        <f>$Q2239*Y2239</f>
        <v>0</v>
      </c>
      <c r="AN2239" s="51" t="n">
        <f>$Q2239*Z2239</f>
        <v>0</v>
      </c>
      <c r="AO2239" s="52" t="n">
        <f>$Q2239*AA2239</f>
        <v>0</v>
      </c>
      <c r="AP2239" s="52" t="n">
        <f>$Q2239*AB2239</f>
        <v>0</v>
      </c>
      <c r="AQ2239" s="52" t="n">
        <f>$Q2239*AC2239</f>
        <v>0</v>
      </c>
      <c r="AR2239" s="52" t="n">
        <f>$Q2239*AD2239</f>
        <v>0</v>
      </c>
      <c r="AS2239" s="52" t="n">
        <f>$Q2239*AE2239</f>
        <v>0</v>
      </c>
      <c r="AT2239" s="52" t="n">
        <f>SUM(AH2239:AS2239)</f>
        <v>0</v>
      </c>
      <c r="AU2239" s="53">
             </c>
      <c r="AV2239" s="54" t="n">
        <f>IF($M2239="人民币", $N2239*T2239*$BJ2239/1.13, $N2239*T2239*$BJ2239)</f>
        <v>0</v>
      </c>
      <c r="AW2239" s="54" t="n">
        <f>IF($M2239="人民币", $N2239*U2239*$BJ2239/1.13, $N2239*U2239*$BJ2239)</f>
        <v>0</v>
      </c>
      <c r="AX2239" s="54" t="n">
        <f>IF($M2239="人民币", $N2239*V2239*$BJ2239/1.13, $N2239*V2239*$BJ2239)</f>
        <v>0</v>
      </c>
      <c r="AY2239" s="54" t="n">
        <f>IF($M2239="人民币", $N2239*W2239*$BJ2239/1.13, $N2239*W2239*$BJ2239)</f>
        <v>0</v>
      </c>
      <c r="AZ2239" s="54" t="n">
        <f>IF($M2239="人民币", $N2239*X2239*$BJ2239/1.13, $N2239*X2239*$BJ2239)</f>
        <v>0</v>
      </c>
      <c r="BA2239" s="54" t="n">
        <f>IF($M2239="人民币", $N2239*Y2239*$BJ2239/1.13, $N2239*Y2239*$BJ2239)</f>
        <v>0</v>
      </c>
      <c r="BB2239" s="54" t="n">
        <f>IF($M2239="人民币", $N2239*Z2239*$BJ2239/1.13, $N2239*Z2239*$BJ2239)</f>
        <v>0</v>
      </c>
      <c r="BC2239" s="54" t="n">
        <f>IF($M2239="人民币", $N2239*AA2239*$BJ2239/1.13, $N2239*AA2239*$BJ2239)</f>
        <v>0</v>
      </c>
      <c r="BD2239" s="54" t="n">
        <f>IF($M2239="人民币", $N2239*AB2239*$BJ2239/1.13, $N2239*AB2239*$BJ2239)</f>
        <v>0</v>
      </c>
      <c r="BE2239" s="54" t="n">
        <f>IF($M2239="人民币", $N2239*AC2239*$BJ2239/1.13, $N2239*AC2239*$BJ2239)</f>
        <v>0</v>
      </c>
      <c r="BF2239" s="54" t="n">
        <f>IF($M2239="人民币", $N2239*AD2239*$BJ2239/1.13, $N2239*AD2239*$BJ2239)</f>
        <v>0</v>
      </c>
      <c r="BG2239" s="54" t="n">
        <f>IF($M2239="人民币", $N2239*AE2239*$BJ2239/1.13, $N2239*AE2239*$BJ2239)</f>
        <v>0</v>
      </c>
      <c r="BH2239" s="55" t="n">
        <f>SUM(AV2239:BG2239)</f>
        <v>0</v>
      </c>
      <c r="BI2239" s="56">
             </c>
      <c r="BJ2239" s="57" t="n">
        <v>2233</v>
      </c>
      <c r="BK2239" s="29" t="n">
        <f>IF(OR(D2239="", F2239="", J2239="", M2239=""), 1, 0)</f>
        <v>0</v>
      </c>
      <c r="BL2239" s="7">
             </c>
      <c r="BR2239" s="7">
             </c>
    </row>
    <row r="2240" x14ac:dyDescent="0.25">
      <c r="A2240" s="40" t="n">
        <f>ROW()-5</f>
        <v>2235</v>
      </c>
      <c r="B2240" s="41" t="s">
        <v>44</v>
      </c>
      <c r="C2240" s="42" t="s">
        <v>42</v>
      </c>
      <c r="D2240" s="43" t="s">
        <v>655</v>
      </c>
      <c r="E2240" s="42" t="s">
        <v>42</v>
      </c>
      <c r="F2240" s="43" t="s">
        <v>3455</v>
      </c>
      <c r="G2240" s="44" t="s">
        <v>44</v>
      </c>
      <c r="H2240" s="44" t="s">
        <v>44</v>
      </c>
      <c r="I2240" s="42" t="s">
        <v>42</v>
      </c>
      <c r="J2240" s="42" t="s">
        <v>42</v>
      </c>
      <c r="K2240" s="42" t="s">
        <v>42</v>
      </c>
      <c r="L2240" s="45" t="n">
        <f>AF2240</f>
        <v>0</v>
      </c>
      <c r="M2240" s="46" t="s">
        <v>46</v>
      </c>
      <c r="N2240" s="58" t="n">
        <v>11111</v>
      </c>
      <c r="O2240" s="47" t="n">
        <f>L2240*N2240*BJ2240</f>
        <v>0</v>
      </c>
      <c r="P2240" s="48" t="n">
        <f>BH2240</f>
        <v>0</v>
      </c>
      <c r="Q2240" s="45">
             </c>
      <c r="R2240" s="49" t="n">
        <f>L2240*Q2240</f>
        <v>0</v>
      </c>
      <c r="S2240" s="46" t="s">
        <f>IF(I2240="粉剂", "千克", IF(I2240="", "", "粒"))</f>
        <v>47</v>
      </c>
      <c r="T2240" s="49">
             </c>
      <c r="U2240" s="49">
             </c>
      <c r="V2240" s="49">
             </c>
      <c r="W2240" s="49">
             </c>
      <c r="X2240" s="49">
             </c>
      <c r="Y2240" s="49">
             </c>
      <c r="Z2240" s="49">
             </c>
      <c r="AA2240" s="49">
             </c>
      <c r="AB2240" s="49">
             </c>
      <c r="AC2240" s="49">
             </c>
      <c r="AD2240" s="49">
             </c>
      <c r="AE2240" s="49">
             </c>
      <c r="AF2240" s="45" t="n">
        <f>T2240+U2240+V2240+W2240+X2240+Y2240+Z2240+AA2240+AB2240+AC2240+AD2240+AE2240</f>
        <v>0</v>
      </c>
      <c r="AG2240" s="50">
             </c>
      <c r="AH2240" s="51" t="n">
        <f>$Q2240*T2240</f>
        <v>0</v>
      </c>
      <c r="AI2240" s="51" t="n">
        <f>$Q2240*U2240</f>
        <v>0</v>
      </c>
      <c r="AJ2240" s="51" t="n">
        <f>$Q2240*V2240</f>
        <v>0</v>
      </c>
      <c r="AK2240" s="51" t="n">
        <f>$Q2240*W2240</f>
        <v>0</v>
      </c>
      <c r="AL2240" s="51" t="n">
        <f>$Q2240*X2240</f>
        <v>0</v>
      </c>
      <c r="AM2240" s="51" t="n">
        <f>$Q2240*Y2240</f>
        <v>0</v>
      </c>
      <c r="AN2240" s="51" t="n">
        <f>$Q2240*Z2240</f>
        <v>0</v>
      </c>
      <c r="AO2240" s="52" t="n">
        <f>$Q2240*AA2240</f>
        <v>0</v>
      </c>
      <c r="AP2240" s="52" t="n">
        <f>$Q2240*AB2240</f>
        <v>0</v>
      </c>
      <c r="AQ2240" s="52" t="n">
        <f>$Q2240*AC2240</f>
        <v>0</v>
      </c>
      <c r="AR2240" s="52" t="n">
        <f>$Q2240*AD2240</f>
        <v>0</v>
      </c>
      <c r="AS2240" s="52" t="n">
        <f>$Q2240*AE2240</f>
        <v>0</v>
      </c>
      <c r="AT2240" s="52" t="n">
        <f>SUM(AH2240:AS2240)</f>
        <v>0</v>
      </c>
      <c r="AU2240" s="53">
             </c>
      <c r="AV2240" s="54" t="n">
        <f>IF($M2240="人民币", $N2240*T2240*$BJ2240/1.13, $N2240*T2240*$BJ2240)</f>
        <v>0</v>
      </c>
      <c r="AW2240" s="54" t="n">
        <f>IF($M2240="人民币", $N2240*U2240*$BJ2240/1.13, $N2240*U2240*$BJ2240)</f>
        <v>0</v>
      </c>
      <c r="AX2240" s="54" t="n">
        <f>IF($M2240="人民币", $N2240*V2240*$BJ2240/1.13, $N2240*V2240*$BJ2240)</f>
        <v>0</v>
      </c>
      <c r="AY2240" s="54" t="n">
        <f>IF($M2240="人民币", $N2240*W2240*$BJ2240/1.13, $N2240*W2240*$BJ2240)</f>
        <v>0</v>
      </c>
      <c r="AZ2240" s="54" t="n">
        <f>IF($M2240="人民币", $N2240*X2240*$BJ2240/1.13, $N2240*X2240*$BJ2240)</f>
        <v>0</v>
      </c>
      <c r="BA2240" s="54" t="n">
        <f>IF($M2240="人民币", $N2240*Y2240*$BJ2240/1.13, $N2240*Y2240*$BJ2240)</f>
        <v>0</v>
      </c>
      <c r="BB2240" s="54" t="n">
        <f>IF($M2240="人民币", $N2240*Z2240*$BJ2240/1.13, $N2240*Z2240*$BJ2240)</f>
        <v>0</v>
      </c>
      <c r="BC2240" s="54" t="n">
        <f>IF($M2240="人民币", $N2240*AA2240*$BJ2240/1.13, $N2240*AA2240*$BJ2240)</f>
        <v>0</v>
      </c>
      <c r="BD2240" s="54" t="n">
        <f>IF($M2240="人民币", $N2240*AB2240*$BJ2240/1.13, $N2240*AB2240*$BJ2240)</f>
        <v>0</v>
      </c>
      <c r="BE2240" s="54" t="n">
        <f>IF($M2240="人民币", $N2240*AC2240*$BJ2240/1.13, $N2240*AC2240*$BJ2240)</f>
        <v>0</v>
      </c>
      <c r="BF2240" s="54" t="n">
        <f>IF($M2240="人民币", $N2240*AD2240*$BJ2240/1.13, $N2240*AD2240*$BJ2240)</f>
        <v>0</v>
      </c>
      <c r="BG2240" s="54" t="n">
        <f>IF($M2240="人民币", $N2240*AE2240*$BJ2240/1.13, $N2240*AE2240*$BJ2240)</f>
        <v>0</v>
      </c>
      <c r="BH2240" s="55" t="n">
        <f>SUM(AV2240:BG2240)</f>
        <v>0</v>
      </c>
      <c r="BI2240" s="56">
             </c>
      <c r="BJ2240" s="57" t="n">
        <v>2234</v>
      </c>
      <c r="BK2240" s="29" t="n">
        <f>IF(OR(D2240="", F2240="", J2240="", M2240=""), 1, 0)</f>
        <v>0</v>
      </c>
      <c r="BL2240" s="7">
             </c>
      <c r="BR2240" s="7">
             </c>
    </row>
    <row r="2241" x14ac:dyDescent="0.25">
      <c r="A2241" s="40" t="n">
        <f>ROW()-5</f>
        <v>2236</v>
      </c>
      <c r="B2241" s="41" t="s">
        <v>44</v>
      </c>
      <c r="C2241" s="42" t="s">
        <v>42</v>
      </c>
      <c r="D2241" s="43" t="s">
        <v>657</v>
      </c>
      <c r="E2241" s="42" t="s">
        <v>42</v>
      </c>
      <c r="F2241" s="43" t="s">
        <v>3456</v>
      </c>
      <c r="G2241" s="44" t="s">
        <v>3456</v>
      </c>
      <c r="H2241" s="44" t="s">
        <v>3457</v>
      </c>
      <c r="I2241" s="42" t="s">
        <v>42</v>
      </c>
      <c r="J2241" s="42" t="s">
        <v>42</v>
      </c>
      <c r="K2241" s="42" t="s">
        <v>42</v>
      </c>
      <c r="L2241" s="45" t="n">
        <f>AF2241</f>
        <v>0</v>
      </c>
      <c r="M2241" s="46" t="s">
        <v>46</v>
      </c>
      <c r="N2241" s="58" t="n">
        <v>11111</v>
      </c>
      <c r="O2241" s="47" t="n">
        <f>L2241*N2241*BJ2241</f>
        <v>0</v>
      </c>
      <c r="P2241" s="48" t="n">
        <f>BH2241</f>
        <v>0</v>
      </c>
      <c r="Q2241" s="45">
             </c>
      <c r="R2241" s="49" t="n">
        <f>L2241*Q2241</f>
        <v>0</v>
      </c>
      <c r="S2241" s="46" t="s">
        <f>IF(I2241="粉剂", "千克", IF(I2241="", "", "粒"))</f>
        <v>47</v>
      </c>
      <c r="T2241" s="49">
             </c>
      <c r="U2241" s="49">
             </c>
      <c r="V2241" s="49">
             </c>
      <c r="W2241" s="49">
             </c>
      <c r="X2241" s="49">
             </c>
      <c r="Y2241" s="49">
             </c>
      <c r="Z2241" s="49">
             </c>
      <c r="AA2241" s="49">
             </c>
      <c r="AB2241" s="49">
             </c>
      <c r="AC2241" s="49">
             </c>
      <c r="AD2241" s="49">
             </c>
      <c r="AE2241" s="49">
             </c>
      <c r="AF2241" s="45" t="n">
        <f>T2241+U2241+V2241+W2241+X2241+Y2241+Z2241+AA2241+AB2241+AC2241+AD2241+AE2241</f>
        <v>0</v>
      </c>
      <c r="AG2241" s="50">
             </c>
      <c r="AH2241" s="51" t="n">
        <f>$Q2241*T2241</f>
        <v>0</v>
      </c>
      <c r="AI2241" s="51" t="n">
        <f>$Q2241*U2241</f>
        <v>0</v>
      </c>
      <c r="AJ2241" s="51" t="n">
        <f>$Q2241*V2241</f>
        <v>0</v>
      </c>
      <c r="AK2241" s="51" t="n">
        <f>$Q2241*W2241</f>
        <v>0</v>
      </c>
      <c r="AL2241" s="51" t="n">
        <f>$Q2241*X2241</f>
        <v>0</v>
      </c>
      <c r="AM2241" s="51" t="n">
        <f>$Q2241*Y2241</f>
        <v>0</v>
      </c>
      <c r="AN2241" s="51" t="n">
        <f>$Q2241*Z2241</f>
        <v>0</v>
      </c>
      <c r="AO2241" s="52" t="n">
        <f>$Q2241*AA2241</f>
        <v>0</v>
      </c>
      <c r="AP2241" s="52" t="n">
        <f>$Q2241*AB2241</f>
        <v>0</v>
      </c>
      <c r="AQ2241" s="52" t="n">
        <f>$Q2241*AC2241</f>
        <v>0</v>
      </c>
      <c r="AR2241" s="52" t="n">
        <f>$Q2241*AD2241</f>
        <v>0</v>
      </c>
      <c r="AS2241" s="52" t="n">
        <f>$Q2241*AE2241</f>
        <v>0</v>
      </c>
      <c r="AT2241" s="52" t="n">
        <f>SUM(AH2241:AS2241)</f>
        <v>0</v>
      </c>
      <c r="AU2241" s="53">
             </c>
      <c r="AV2241" s="54" t="n">
        <f>IF($M2241="人民币", $N2241*T2241*$BJ2241/1.13, $N2241*T2241*$BJ2241)</f>
        <v>0</v>
      </c>
      <c r="AW2241" s="54" t="n">
        <f>IF($M2241="人民币", $N2241*U2241*$BJ2241/1.13, $N2241*U2241*$BJ2241)</f>
        <v>0</v>
      </c>
      <c r="AX2241" s="54" t="n">
        <f>IF($M2241="人民币", $N2241*V2241*$BJ2241/1.13, $N2241*V2241*$BJ2241)</f>
        <v>0</v>
      </c>
      <c r="AY2241" s="54" t="n">
        <f>IF($M2241="人民币", $N2241*W2241*$BJ2241/1.13, $N2241*W2241*$BJ2241)</f>
        <v>0</v>
      </c>
      <c r="AZ2241" s="54" t="n">
        <f>IF($M2241="人民币", $N2241*X2241*$BJ2241/1.13, $N2241*X2241*$BJ2241)</f>
        <v>0</v>
      </c>
      <c r="BA2241" s="54" t="n">
        <f>IF($M2241="人民币", $N2241*Y2241*$BJ2241/1.13, $N2241*Y2241*$BJ2241)</f>
        <v>0</v>
      </c>
      <c r="BB2241" s="54" t="n">
        <f>IF($M2241="人民币", $N2241*Z2241*$BJ2241/1.13, $N2241*Z2241*$BJ2241)</f>
        <v>0</v>
      </c>
      <c r="BC2241" s="54" t="n">
        <f>IF($M2241="人民币", $N2241*AA2241*$BJ2241/1.13, $N2241*AA2241*$BJ2241)</f>
        <v>0</v>
      </c>
      <c r="BD2241" s="54" t="n">
        <f>IF($M2241="人民币", $N2241*AB2241*$BJ2241/1.13, $N2241*AB2241*$BJ2241)</f>
        <v>0</v>
      </c>
      <c r="BE2241" s="54" t="n">
        <f>IF($M2241="人民币", $N2241*AC2241*$BJ2241/1.13, $N2241*AC2241*$BJ2241)</f>
        <v>0</v>
      </c>
      <c r="BF2241" s="54" t="n">
        <f>IF($M2241="人民币", $N2241*AD2241*$BJ2241/1.13, $N2241*AD2241*$BJ2241)</f>
        <v>0</v>
      </c>
      <c r="BG2241" s="54" t="n">
        <f>IF($M2241="人民币", $N2241*AE2241*$BJ2241/1.13, $N2241*AE2241*$BJ2241)</f>
        <v>0</v>
      </c>
      <c r="BH2241" s="55" t="n">
        <f>SUM(AV2241:BG2241)</f>
        <v>0</v>
      </c>
      <c r="BI2241" s="56">
             </c>
      <c r="BJ2241" s="57" t="n">
        <v>2235</v>
      </c>
      <c r="BK2241" s="29" t="n">
        <f>IF(OR(D2241="", F2241="", J2241="", M2241=""), 1, 0)</f>
        <v>0</v>
      </c>
      <c r="BL2241" s="7">
             </c>
      <c r="BR2241" s="7">
             </c>
    </row>
    <row r="2242" x14ac:dyDescent="0.25">
      <c r="A2242" s="40" t="n">
        <f>ROW()-5</f>
        <v>2237</v>
      </c>
      <c r="B2242" s="41" t="s">
        <v>44</v>
      </c>
      <c r="C2242" s="42" t="s">
        <v>42</v>
      </c>
      <c r="D2242" s="43" t="s">
        <v>659</v>
      </c>
      <c r="E2242" s="42" t="s">
        <v>42</v>
      </c>
      <c r="F2242" s="43" t="s">
        <v>3458</v>
      </c>
      <c r="G2242" s="44" t="s">
        <v>44</v>
      </c>
      <c r="H2242" s="44" t="s">
        <v>44</v>
      </c>
      <c r="I2242" s="42" t="s">
        <v>42</v>
      </c>
      <c r="J2242" s="42" t="s">
        <v>42</v>
      </c>
      <c r="K2242" s="42" t="s">
        <v>42</v>
      </c>
      <c r="L2242" s="45" t="n">
        <f>AF2242</f>
        <v>0</v>
      </c>
      <c r="M2242" s="46" t="s">
        <v>46</v>
      </c>
      <c r="N2242" s="58" t="n">
        <v>11111</v>
      </c>
      <c r="O2242" s="47" t="n">
        <f>L2242*N2242*BJ2242</f>
        <v>0</v>
      </c>
      <c r="P2242" s="48" t="n">
        <f>BH2242</f>
        <v>0</v>
      </c>
      <c r="Q2242" s="45">
             </c>
      <c r="R2242" s="49" t="n">
        <f>L2242*Q2242</f>
        <v>0</v>
      </c>
      <c r="S2242" s="46" t="s">
        <f>IF(I2242="粉剂", "千克", IF(I2242="", "", "粒"))</f>
        <v>47</v>
      </c>
      <c r="T2242" s="49">
             </c>
      <c r="U2242" s="49">
             </c>
      <c r="V2242" s="49">
             </c>
      <c r="W2242" s="49">
             </c>
      <c r="X2242" s="49">
             </c>
      <c r="Y2242" s="49">
             </c>
      <c r="Z2242" s="49">
             </c>
      <c r="AA2242" s="49">
             </c>
      <c r="AB2242" s="49">
             </c>
      <c r="AC2242" s="49">
             </c>
      <c r="AD2242" s="49">
             </c>
      <c r="AE2242" s="49">
             </c>
      <c r="AF2242" s="45" t="n">
        <f>T2242+U2242+V2242+W2242+X2242+Y2242+Z2242+AA2242+AB2242+AC2242+AD2242+AE2242</f>
        <v>0</v>
      </c>
      <c r="AG2242" s="50">
             </c>
      <c r="AH2242" s="51" t="n">
        <f>$Q2242*T2242</f>
        <v>0</v>
      </c>
      <c r="AI2242" s="51" t="n">
        <f>$Q2242*U2242</f>
        <v>0</v>
      </c>
      <c r="AJ2242" s="51" t="n">
        <f>$Q2242*V2242</f>
        <v>0</v>
      </c>
      <c r="AK2242" s="51" t="n">
        <f>$Q2242*W2242</f>
        <v>0</v>
      </c>
      <c r="AL2242" s="51" t="n">
        <f>$Q2242*X2242</f>
        <v>0</v>
      </c>
      <c r="AM2242" s="51" t="n">
        <f>$Q2242*Y2242</f>
        <v>0</v>
      </c>
      <c r="AN2242" s="51" t="n">
        <f>$Q2242*Z2242</f>
        <v>0</v>
      </c>
      <c r="AO2242" s="52" t="n">
        <f>$Q2242*AA2242</f>
        <v>0</v>
      </c>
      <c r="AP2242" s="52" t="n">
        <f>$Q2242*AB2242</f>
        <v>0</v>
      </c>
      <c r="AQ2242" s="52" t="n">
        <f>$Q2242*AC2242</f>
        <v>0</v>
      </c>
      <c r="AR2242" s="52" t="n">
        <f>$Q2242*AD2242</f>
        <v>0</v>
      </c>
      <c r="AS2242" s="52" t="n">
        <f>$Q2242*AE2242</f>
        <v>0</v>
      </c>
      <c r="AT2242" s="52" t="n">
        <f>SUM(AH2242:AS2242)</f>
        <v>0</v>
      </c>
      <c r="AU2242" s="53">
             </c>
      <c r="AV2242" s="54" t="n">
        <f>IF($M2242="人民币", $N2242*T2242*$BJ2242/1.13, $N2242*T2242*$BJ2242)</f>
        <v>0</v>
      </c>
      <c r="AW2242" s="54" t="n">
        <f>IF($M2242="人民币", $N2242*U2242*$BJ2242/1.13, $N2242*U2242*$BJ2242)</f>
        <v>0</v>
      </c>
      <c r="AX2242" s="54" t="n">
        <f>IF($M2242="人民币", $N2242*V2242*$BJ2242/1.13, $N2242*V2242*$BJ2242)</f>
        <v>0</v>
      </c>
      <c r="AY2242" s="54" t="n">
        <f>IF($M2242="人民币", $N2242*W2242*$BJ2242/1.13, $N2242*W2242*$BJ2242)</f>
        <v>0</v>
      </c>
      <c r="AZ2242" s="54" t="n">
        <f>IF($M2242="人民币", $N2242*X2242*$BJ2242/1.13, $N2242*X2242*$BJ2242)</f>
        <v>0</v>
      </c>
      <c r="BA2242" s="54" t="n">
        <f>IF($M2242="人民币", $N2242*Y2242*$BJ2242/1.13, $N2242*Y2242*$BJ2242)</f>
        <v>0</v>
      </c>
      <c r="BB2242" s="54" t="n">
        <f>IF($M2242="人民币", $N2242*Z2242*$BJ2242/1.13, $N2242*Z2242*$BJ2242)</f>
        <v>0</v>
      </c>
      <c r="BC2242" s="54" t="n">
        <f>IF($M2242="人民币", $N2242*AA2242*$BJ2242/1.13, $N2242*AA2242*$BJ2242)</f>
        <v>0</v>
      </c>
      <c r="BD2242" s="54" t="n">
        <f>IF($M2242="人民币", $N2242*AB2242*$BJ2242/1.13, $N2242*AB2242*$BJ2242)</f>
        <v>0</v>
      </c>
      <c r="BE2242" s="54" t="n">
        <f>IF($M2242="人民币", $N2242*AC2242*$BJ2242/1.13, $N2242*AC2242*$BJ2242)</f>
        <v>0</v>
      </c>
      <c r="BF2242" s="54" t="n">
        <f>IF($M2242="人民币", $N2242*AD2242*$BJ2242/1.13, $N2242*AD2242*$BJ2242)</f>
        <v>0</v>
      </c>
      <c r="BG2242" s="54" t="n">
        <f>IF($M2242="人民币", $N2242*AE2242*$BJ2242/1.13, $N2242*AE2242*$BJ2242)</f>
        <v>0</v>
      </c>
      <c r="BH2242" s="55" t="n">
        <f>SUM(AV2242:BG2242)</f>
        <v>0</v>
      </c>
      <c r="BI2242" s="56">
             </c>
      <c r="BJ2242" s="57" t="n">
        <v>2236</v>
      </c>
      <c r="BK2242" s="29" t="n">
        <f>IF(OR(D2242="", F2242="", J2242="", M2242=""), 1, 0)</f>
        <v>0</v>
      </c>
      <c r="BL2242" s="7">
             </c>
      <c r="BR2242" s="7">
             </c>
    </row>
    <row r="2243" x14ac:dyDescent="0.25">
      <c r="A2243" s="40" t="n">
        <f>ROW()-5</f>
        <v>2238</v>
      </c>
      <c r="B2243" s="41" t="s">
        <v>44</v>
      </c>
      <c r="C2243" s="42" t="s">
        <v>42</v>
      </c>
      <c r="D2243" s="43" t="s">
        <v>661</v>
      </c>
      <c r="E2243" s="42" t="s">
        <v>42</v>
      </c>
      <c r="F2243" s="43" t="s">
        <v>3459</v>
      </c>
      <c r="G2243" s="44" t="s">
        <v>44</v>
      </c>
      <c r="H2243" s="44" t="s">
        <v>44</v>
      </c>
      <c r="I2243" s="42" t="s">
        <v>42</v>
      </c>
      <c r="J2243" s="42" t="s">
        <v>42</v>
      </c>
      <c r="K2243" s="42" t="s">
        <v>42</v>
      </c>
      <c r="L2243" s="45" t="n">
        <f>AF2243</f>
        <v>0</v>
      </c>
      <c r="M2243" s="46" t="s">
        <v>46</v>
      </c>
      <c r="N2243" s="58" t="n">
        <v>11111</v>
      </c>
      <c r="O2243" s="47" t="n">
        <f>L2243*N2243*BJ2243</f>
        <v>0</v>
      </c>
      <c r="P2243" s="48" t="n">
        <f>BH2243</f>
        <v>0</v>
      </c>
      <c r="Q2243" s="45">
             </c>
      <c r="R2243" s="49" t="n">
        <f>L2243*Q2243</f>
        <v>0</v>
      </c>
      <c r="S2243" s="46" t="s">
        <f>IF(I2243="粉剂", "千克", IF(I2243="", "", "粒"))</f>
        <v>47</v>
      </c>
      <c r="T2243" s="49">
             </c>
      <c r="U2243" s="49">
             </c>
      <c r="V2243" s="49">
             </c>
      <c r="W2243" s="49">
             </c>
      <c r="X2243" s="49">
             </c>
      <c r="Y2243" s="49">
             </c>
      <c r="Z2243" s="49">
             </c>
      <c r="AA2243" s="49">
             </c>
      <c r="AB2243" s="49">
             </c>
      <c r="AC2243" s="49">
             </c>
      <c r="AD2243" s="49">
             </c>
      <c r="AE2243" s="49">
             </c>
      <c r="AF2243" s="45" t="n">
        <f>T2243+U2243+V2243+W2243+X2243+Y2243+Z2243+AA2243+AB2243+AC2243+AD2243+AE2243</f>
        <v>0</v>
      </c>
      <c r="AG2243" s="50">
             </c>
      <c r="AH2243" s="51" t="n">
        <f>$Q2243*T2243</f>
        <v>0</v>
      </c>
      <c r="AI2243" s="51" t="n">
        <f>$Q2243*U2243</f>
        <v>0</v>
      </c>
      <c r="AJ2243" s="51" t="n">
        <f>$Q2243*V2243</f>
        <v>0</v>
      </c>
      <c r="AK2243" s="51" t="n">
        <f>$Q2243*W2243</f>
        <v>0</v>
      </c>
      <c r="AL2243" s="51" t="n">
        <f>$Q2243*X2243</f>
        <v>0</v>
      </c>
      <c r="AM2243" s="51" t="n">
        <f>$Q2243*Y2243</f>
        <v>0</v>
      </c>
      <c r="AN2243" s="51" t="n">
        <f>$Q2243*Z2243</f>
        <v>0</v>
      </c>
      <c r="AO2243" s="52" t="n">
        <f>$Q2243*AA2243</f>
        <v>0</v>
      </c>
      <c r="AP2243" s="52" t="n">
        <f>$Q2243*AB2243</f>
        <v>0</v>
      </c>
      <c r="AQ2243" s="52" t="n">
        <f>$Q2243*AC2243</f>
        <v>0</v>
      </c>
      <c r="AR2243" s="52" t="n">
        <f>$Q2243*AD2243</f>
        <v>0</v>
      </c>
      <c r="AS2243" s="52" t="n">
        <f>$Q2243*AE2243</f>
        <v>0</v>
      </c>
      <c r="AT2243" s="52" t="n">
        <f>SUM(AH2243:AS2243)</f>
        <v>0</v>
      </c>
      <c r="AU2243" s="53">
             </c>
      <c r="AV2243" s="54" t="n">
        <f>IF($M2243="人民币", $N2243*T2243*$BJ2243/1.13, $N2243*T2243*$BJ2243)</f>
        <v>0</v>
      </c>
      <c r="AW2243" s="54" t="n">
        <f>IF($M2243="人民币", $N2243*U2243*$BJ2243/1.13, $N2243*U2243*$BJ2243)</f>
        <v>0</v>
      </c>
      <c r="AX2243" s="54" t="n">
        <f>IF($M2243="人民币", $N2243*V2243*$BJ2243/1.13, $N2243*V2243*$BJ2243)</f>
        <v>0</v>
      </c>
      <c r="AY2243" s="54" t="n">
        <f>IF($M2243="人民币", $N2243*W2243*$BJ2243/1.13, $N2243*W2243*$BJ2243)</f>
        <v>0</v>
      </c>
      <c r="AZ2243" s="54" t="n">
        <f>IF($M2243="人民币", $N2243*X2243*$BJ2243/1.13, $N2243*X2243*$BJ2243)</f>
        <v>0</v>
      </c>
      <c r="BA2243" s="54" t="n">
        <f>IF($M2243="人民币", $N2243*Y2243*$BJ2243/1.13, $N2243*Y2243*$BJ2243)</f>
        <v>0</v>
      </c>
      <c r="BB2243" s="54" t="n">
        <f>IF($M2243="人民币", $N2243*Z2243*$BJ2243/1.13, $N2243*Z2243*$BJ2243)</f>
        <v>0</v>
      </c>
      <c r="BC2243" s="54" t="n">
        <f>IF($M2243="人民币", $N2243*AA2243*$BJ2243/1.13, $N2243*AA2243*$BJ2243)</f>
        <v>0</v>
      </c>
      <c r="BD2243" s="54" t="n">
        <f>IF($M2243="人民币", $N2243*AB2243*$BJ2243/1.13, $N2243*AB2243*$BJ2243)</f>
        <v>0</v>
      </c>
      <c r="BE2243" s="54" t="n">
        <f>IF($M2243="人民币", $N2243*AC2243*$BJ2243/1.13, $N2243*AC2243*$BJ2243)</f>
        <v>0</v>
      </c>
      <c r="BF2243" s="54" t="n">
        <f>IF($M2243="人民币", $N2243*AD2243*$BJ2243/1.13, $N2243*AD2243*$BJ2243)</f>
        <v>0</v>
      </c>
      <c r="BG2243" s="54" t="n">
        <f>IF($M2243="人民币", $N2243*AE2243*$BJ2243/1.13, $N2243*AE2243*$BJ2243)</f>
        <v>0</v>
      </c>
      <c r="BH2243" s="55" t="n">
        <f>SUM(AV2243:BG2243)</f>
        <v>0</v>
      </c>
      <c r="BI2243" s="56">
             </c>
      <c r="BJ2243" s="57" t="n">
        <v>2237</v>
      </c>
      <c r="BK2243" s="29" t="n">
        <f>IF(OR(D2243="", F2243="", J2243="", M2243=""), 1, 0)</f>
        <v>0</v>
      </c>
      <c r="BL2243" s="7">
             </c>
      <c r="BR2243" s="7">
             </c>
    </row>
    <row r="2244" x14ac:dyDescent="0.25">
      <c r="A2244" s="40" t="n">
        <f>ROW()-5</f>
        <v>2239</v>
      </c>
      <c r="B2244" s="41" t="s">
        <v>44</v>
      </c>
      <c r="C2244" s="42" t="s">
        <v>42</v>
      </c>
      <c r="D2244" s="43" t="s">
        <v>663</v>
      </c>
      <c r="E2244" s="42" t="s">
        <v>42</v>
      </c>
      <c r="F2244" s="43" t="s">
        <v>3460</v>
      </c>
      <c r="G2244" s="44" t="s">
        <v>3460</v>
      </c>
      <c r="H2244" s="44" t="s">
        <v>3461</v>
      </c>
      <c r="I2244" s="42" t="s">
        <v>42</v>
      </c>
      <c r="J2244" s="42" t="s">
        <v>42</v>
      </c>
      <c r="K2244" s="42" t="s">
        <v>42</v>
      </c>
      <c r="L2244" s="45" t="n">
        <f>AF2244</f>
        <v>0</v>
      </c>
      <c r="M2244" s="46" t="s">
        <v>46</v>
      </c>
      <c r="N2244" s="58" t="n">
        <v>11111</v>
      </c>
      <c r="O2244" s="47" t="n">
        <f>L2244*N2244*BJ2244</f>
        <v>0</v>
      </c>
      <c r="P2244" s="48" t="n">
        <f>BH2244</f>
        <v>0</v>
      </c>
      <c r="Q2244" s="45">
             </c>
      <c r="R2244" s="49" t="n">
        <f>L2244*Q2244</f>
        <v>0</v>
      </c>
      <c r="S2244" s="46" t="s">
        <f>IF(I2244="粉剂", "千克", IF(I2244="", "", "粒"))</f>
        <v>47</v>
      </c>
      <c r="T2244" s="49">
             </c>
      <c r="U2244" s="49">
             </c>
      <c r="V2244" s="49">
             </c>
      <c r="W2244" s="49">
             </c>
      <c r="X2244" s="49">
             </c>
      <c r="Y2244" s="49">
             </c>
      <c r="Z2244" s="49">
             </c>
      <c r="AA2244" s="49">
             </c>
      <c r="AB2244" s="49">
             </c>
      <c r="AC2244" s="49">
             </c>
      <c r="AD2244" s="49">
             </c>
      <c r="AE2244" s="49">
             </c>
      <c r="AF2244" s="45" t="n">
        <f>T2244+U2244+V2244+W2244+X2244+Y2244+Z2244+AA2244+AB2244+AC2244+AD2244+AE2244</f>
        <v>0</v>
      </c>
      <c r="AG2244" s="50">
             </c>
      <c r="AH2244" s="51" t="n">
        <f>$Q2244*T2244</f>
        <v>0</v>
      </c>
      <c r="AI2244" s="51" t="n">
        <f>$Q2244*U2244</f>
        <v>0</v>
      </c>
      <c r="AJ2244" s="51" t="n">
        <f>$Q2244*V2244</f>
        <v>0</v>
      </c>
      <c r="AK2244" s="51" t="n">
        <f>$Q2244*W2244</f>
        <v>0</v>
      </c>
      <c r="AL2244" s="51" t="n">
        <f>$Q2244*X2244</f>
        <v>0</v>
      </c>
      <c r="AM2244" s="51" t="n">
        <f>$Q2244*Y2244</f>
        <v>0</v>
      </c>
      <c r="AN2244" s="51" t="n">
        <f>$Q2244*Z2244</f>
        <v>0</v>
      </c>
      <c r="AO2244" s="52" t="n">
        <f>$Q2244*AA2244</f>
        <v>0</v>
      </c>
      <c r="AP2244" s="52" t="n">
        <f>$Q2244*AB2244</f>
        <v>0</v>
      </c>
      <c r="AQ2244" s="52" t="n">
        <f>$Q2244*AC2244</f>
        <v>0</v>
      </c>
      <c r="AR2244" s="52" t="n">
        <f>$Q2244*AD2244</f>
        <v>0</v>
      </c>
      <c r="AS2244" s="52" t="n">
        <f>$Q2244*AE2244</f>
        <v>0</v>
      </c>
      <c r="AT2244" s="52" t="n">
        <f>SUM(AH2244:AS2244)</f>
        <v>0</v>
      </c>
      <c r="AU2244" s="53">
             </c>
      <c r="AV2244" s="54" t="n">
        <f>IF($M2244="人民币", $N2244*T2244*$BJ2244/1.13, $N2244*T2244*$BJ2244)</f>
        <v>0</v>
      </c>
      <c r="AW2244" s="54" t="n">
        <f>IF($M2244="人民币", $N2244*U2244*$BJ2244/1.13, $N2244*U2244*$BJ2244)</f>
        <v>0</v>
      </c>
      <c r="AX2244" s="54" t="n">
        <f>IF($M2244="人民币", $N2244*V2244*$BJ2244/1.13, $N2244*V2244*$BJ2244)</f>
        <v>0</v>
      </c>
      <c r="AY2244" s="54" t="n">
        <f>IF($M2244="人民币", $N2244*W2244*$BJ2244/1.13, $N2244*W2244*$BJ2244)</f>
        <v>0</v>
      </c>
      <c r="AZ2244" s="54" t="n">
        <f>IF($M2244="人民币", $N2244*X2244*$BJ2244/1.13, $N2244*X2244*$BJ2244)</f>
        <v>0</v>
      </c>
      <c r="BA2244" s="54" t="n">
        <f>IF($M2244="人民币", $N2244*Y2244*$BJ2244/1.13, $N2244*Y2244*$BJ2244)</f>
        <v>0</v>
      </c>
      <c r="BB2244" s="54" t="n">
        <f>IF($M2244="人民币", $N2244*Z2244*$BJ2244/1.13, $N2244*Z2244*$BJ2244)</f>
        <v>0</v>
      </c>
      <c r="BC2244" s="54" t="n">
        <f>IF($M2244="人民币", $N2244*AA2244*$BJ2244/1.13, $N2244*AA2244*$BJ2244)</f>
        <v>0</v>
      </c>
      <c r="BD2244" s="54" t="n">
        <f>IF($M2244="人民币", $N2244*AB2244*$BJ2244/1.13, $N2244*AB2244*$BJ2244)</f>
        <v>0</v>
      </c>
      <c r="BE2244" s="54" t="n">
        <f>IF($M2244="人民币", $N2244*AC2244*$BJ2244/1.13, $N2244*AC2244*$BJ2244)</f>
        <v>0</v>
      </c>
      <c r="BF2244" s="54" t="n">
        <f>IF($M2244="人民币", $N2244*AD2244*$BJ2244/1.13, $N2244*AD2244*$BJ2244)</f>
        <v>0</v>
      </c>
      <c r="BG2244" s="54" t="n">
        <f>IF($M2244="人民币", $N2244*AE2244*$BJ2244/1.13, $N2244*AE2244*$BJ2244)</f>
        <v>0</v>
      </c>
      <c r="BH2244" s="55" t="n">
        <f>SUM(AV2244:BG2244)</f>
        <v>0</v>
      </c>
      <c r="BI2244" s="56">
             </c>
      <c r="BJ2244" s="57" t="n">
        <v>2238</v>
      </c>
      <c r="BK2244" s="29" t="n">
        <f>IF(OR(D2244="", F2244="", J2244="", M2244=""), 1, 0)</f>
        <v>0</v>
      </c>
      <c r="BL2244" s="7">
             </c>
      <c r="BR2244" s="7">
             </c>
    </row>
    <row r="2245" x14ac:dyDescent="0.25">
      <c r="A2245" s="40" t="n">
        <f>ROW()-5</f>
        <v>2240</v>
      </c>
      <c r="B2245" s="41" t="s">
        <v>44</v>
      </c>
      <c r="C2245" s="42" t="s">
        <v>42</v>
      </c>
      <c r="D2245" s="43" t="s">
        <v>665</v>
      </c>
      <c r="E2245" s="42" t="s">
        <v>42</v>
      </c>
      <c r="F2245" s="43" t="s">
        <v>3462</v>
      </c>
      <c r="G2245" s="44" t="s">
        <v>3462</v>
      </c>
      <c r="H2245" s="44" t="s">
        <v>3463</v>
      </c>
      <c r="I2245" s="42" t="s">
        <v>42</v>
      </c>
      <c r="J2245" s="42" t="s">
        <v>42</v>
      </c>
      <c r="K2245" s="42" t="s">
        <v>42</v>
      </c>
      <c r="L2245" s="45" t="n">
        <f>AF2245</f>
        <v>0</v>
      </c>
      <c r="M2245" s="46" t="s">
        <v>46</v>
      </c>
      <c r="N2245" s="58" t="n">
        <v>11111</v>
      </c>
      <c r="O2245" s="47" t="n">
        <f>L2245*N2245*BJ2245</f>
        <v>0</v>
      </c>
      <c r="P2245" s="48" t="n">
        <f>BH2245</f>
        <v>0</v>
      </c>
      <c r="Q2245" s="45">
             </c>
      <c r="R2245" s="49" t="n">
        <f>L2245*Q2245</f>
        <v>0</v>
      </c>
      <c r="S2245" s="46" t="s">
        <f>IF(I2245="粉剂", "千克", IF(I2245="", "", "粒"))</f>
        <v>47</v>
      </c>
      <c r="T2245" s="49">
             </c>
      <c r="U2245" s="49">
             </c>
      <c r="V2245" s="49">
             </c>
      <c r="W2245" s="49">
             </c>
      <c r="X2245" s="49">
             </c>
      <c r="Y2245" s="49">
             </c>
      <c r="Z2245" s="49">
             </c>
      <c r="AA2245" s="49">
             </c>
      <c r="AB2245" s="49">
             </c>
      <c r="AC2245" s="49">
             </c>
      <c r="AD2245" s="49">
             </c>
      <c r="AE2245" s="49">
             </c>
      <c r="AF2245" s="45" t="n">
        <f>T2245+U2245+V2245+W2245+X2245+Y2245+Z2245+AA2245+AB2245+AC2245+AD2245+AE2245</f>
        <v>0</v>
      </c>
      <c r="AG2245" s="50">
             </c>
      <c r="AH2245" s="51" t="n">
        <f>$Q2245*T2245</f>
        <v>0</v>
      </c>
      <c r="AI2245" s="51" t="n">
        <f>$Q2245*U2245</f>
        <v>0</v>
      </c>
      <c r="AJ2245" s="51" t="n">
        <f>$Q2245*V2245</f>
        <v>0</v>
      </c>
      <c r="AK2245" s="51" t="n">
        <f>$Q2245*W2245</f>
        <v>0</v>
      </c>
      <c r="AL2245" s="51" t="n">
        <f>$Q2245*X2245</f>
        <v>0</v>
      </c>
      <c r="AM2245" s="51" t="n">
        <f>$Q2245*Y2245</f>
        <v>0</v>
      </c>
      <c r="AN2245" s="51" t="n">
        <f>$Q2245*Z2245</f>
        <v>0</v>
      </c>
      <c r="AO2245" s="52" t="n">
        <f>$Q2245*AA2245</f>
        <v>0</v>
      </c>
      <c r="AP2245" s="52" t="n">
        <f>$Q2245*AB2245</f>
        <v>0</v>
      </c>
      <c r="AQ2245" s="52" t="n">
        <f>$Q2245*AC2245</f>
        <v>0</v>
      </c>
      <c r="AR2245" s="52" t="n">
        <f>$Q2245*AD2245</f>
        <v>0</v>
      </c>
      <c r="AS2245" s="52" t="n">
        <f>$Q2245*AE2245</f>
        <v>0</v>
      </c>
      <c r="AT2245" s="52" t="n">
        <f>SUM(AH2245:AS2245)</f>
        <v>0</v>
      </c>
      <c r="AU2245" s="53">
             </c>
      <c r="AV2245" s="54" t="n">
        <f>IF($M2245="人民币", $N2245*T2245*$BJ2245/1.13, $N2245*T2245*$BJ2245)</f>
        <v>0</v>
      </c>
      <c r="AW2245" s="54" t="n">
        <f>IF($M2245="人民币", $N2245*U2245*$BJ2245/1.13, $N2245*U2245*$BJ2245)</f>
        <v>0</v>
      </c>
      <c r="AX2245" s="54" t="n">
        <f>IF($M2245="人民币", $N2245*V2245*$BJ2245/1.13, $N2245*V2245*$BJ2245)</f>
        <v>0</v>
      </c>
      <c r="AY2245" s="54" t="n">
        <f>IF($M2245="人民币", $N2245*W2245*$BJ2245/1.13, $N2245*W2245*$BJ2245)</f>
        <v>0</v>
      </c>
      <c r="AZ2245" s="54" t="n">
        <f>IF($M2245="人民币", $N2245*X2245*$BJ2245/1.13, $N2245*X2245*$BJ2245)</f>
        <v>0</v>
      </c>
      <c r="BA2245" s="54" t="n">
        <f>IF($M2245="人民币", $N2245*Y2245*$BJ2245/1.13, $N2245*Y2245*$BJ2245)</f>
        <v>0</v>
      </c>
      <c r="BB2245" s="54" t="n">
        <f>IF($M2245="人民币", $N2245*Z2245*$BJ2245/1.13, $N2245*Z2245*$BJ2245)</f>
        <v>0</v>
      </c>
      <c r="BC2245" s="54" t="n">
        <f>IF($M2245="人民币", $N2245*AA2245*$BJ2245/1.13, $N2245*AA2245*$BJ2245)</f>
        <v>0</v>
      </c>
      <c r="BD2245" s="54" t="n">
        <f>IF($M2245="人民币", $N2245*AB2245*$BJ2245/1.13, $N2245*AB2245*$BJ2245)</f>
        <v>0</v>
      </c>
      <c r="BE2245" s="54" t="n">
        <f>IF($M2245="人民币", $N2245*AC2245*$BJ2245/1.13, $N2245*AC2245*$BJ2245)</f>
        <v>0</v>
      </c>
      <c r="BF2245" s="54" t="n">
        <f>IF($M2245="人民币", $N2245*AD2245*$BJ2245/1.13, $N2245*AD2245*$BJ2245)</f>
        <v>0</v>
      </c>
      <c r="BG2245" s="54" t="n">
        <f>IF($M2245="人民币", $N2245*AE2245*$BJ2245/1.13, $N2245*AE2245*$BJ2245)</f>
        <v>0</v>
      </c>
      <c r="BH2245" s="55" t="n">
        <f>SUM(AV2245:BG2245)</f>
        <v>0</v>
      </c>
      <c r="BI2245" s="56">
             </c>
      <c r="BJ2245" s="57" t="n">
        <v>2239</v>
      </c>
      <c r="BK2245" s="29" t="n">
        <f>IF(OR(D2245="", F2245="", J2245="", M2245=""), 1, 0)</f>
        <v>0</v>
      </c>
      <c r="BL2245" s="7">
             </c>
      <c r="BR2245" s="7">
             </c>
    </row>
    <row r="2246" x14ac:dyDescent="0.25">
      <c r="A2246" s="40" t="n">
        <f>ROW()-5</f>
        <v>2241</v>
      </c>
      <c r="B2246" s="41" t="s">
        <v>44</v>
      </c>
      <c r="C2246" s="42" t="s">
        <v>42</v>
      </c>
      <c r="D2246" s="43" t="s">
        <v>667</v>
      </c>
      <c r="E2246" s="42" t="s">
        <v>42</v>
      </c>
      <c r="F2246" s="43" t="s">
        <v>3464</v>
      </c>
      <c r="G2246" s="44" t="s">
        <v>44</v>
      </c>
      <c r="H2246" s="44" t="s">
        <v>44</v>
      </c>
      <c r="I2246" s="42" t="s">
        <v>42</v>
      </c>
      <c r="J2246" s="42" t="s">
        <v>42</v>
      </c>
      <c r="K2246" s="42" t="s">
        <v>42</v>
      </c>
      <c r="L2246" s="45" t="n">
        <f>AF2246</f>
        <v>0</v>
      </c>
      <c r="M2246" s="46" t="s">
        <v>46</v>
      </c>
      <c r="N2246" s="58" t="n">
        <v>11111</v>
      </c>
      <c r="O2246" s="47" t="n">
        <f>L2246*N2246*BJ2246</f>
        <v>0</v>
      </c>
      <c r="P2246" s="48" t="n">
        <f>BH2246</f>
        <v>0</v>
      </c>
      <c r="Q2246" s="45">
             </c>
      <c r="R2246" s="49" t="n">
        <f>L2246*Q2246</f>
        <v>0</v>
      </c>
      <c r="S2246" s="46" t="s">
        <f>IF(I2246="粉剂", "千克", IF(I2246="", "", "粒"))</f>
        <v>47</v>
      </c>
      <c r="T2246" s="49">
             </c>
      <c r="U2246" s="49">
             </c>
      <c r="V2246" s="49">
             </c>
      <c r="W2246" s="49">
             </c>
      <c r="X2246" s="49">
             </c>
      <c r="Y2246" s="49">
             </c>
      <c r="Z2246" s="49">
             </c>
      <c r="AA2246" s="49">
             </c>
      <c r="AB2246" s="49">
             </c>
      <c r="AC2246" s="49">
             </c>
      <c r="AD2246" s="49">
             </c>
      <c r="AE2246" s="49">
             </c>
      <c r="AF2246" s="45" t="n">
        <f>T2246+U2246+V2246+W2246+X2246+Y2246+Z2246+AA2246+AB2246+AC2246+AD2246+AE2246</f>
        <v>0</v>
      </c>
      <c r="AG2246" s="50">
             </c>
      <c r="AH2246" s="51" t="n">
        <f>$Q2246*T2246</f>
        <v>0</v>
      </c>
      <c r="AI2246" s="51" t="n">
        <f>$Q2246*U2246</f>
        <v>0</v>
      </c>
      <c r="AJ2246" s="51" t="n">
        <f>$Q2246*V2246</f>
        <v>0</v>
      </c>
      <c r="AK2246" s="51" t="n">
        <f>$Q2246*W2246</f>
        <v>0</v>
      </c>
      <c r="AL2246" s="51" t="n">
        <f>$Q2246*X2246</f>
        <v>0</v>
      </c>
      <c r="AM2246" s="51" t="n">
        <f>$Q2246*Y2246</f>
        <v>0</v>
      </c>
      <c r="AN2246" s="51" t="n">
        <f>$Q2246*Z2246</f>
        <v>0</v>
      </c>
      <c r="AO2246" s="52" t="n">
        <f>$Q2246*AA2246</f>
        <v>0</v>
      </c>
      <c r="AP2246" s="52" t="n">
        <f>$Q2246*AB2246</f>
        <v>0</v>
      </c>
      <c r="AQ2246" s="52" t="n">
        <f>$Q2246*AC2246</f>
        <v>0</v>
      </c>
      <c r="AR2246" s="52" t="n">
        <f>$Q2246*AD2246</f>
        <v>0</v>
      </c>
      <c r="AS2246" s="52" t="n">
        <f>$Q2246*AE2246</f>
        <v>0</v>
      </c>
      <c r="AT2246" s="52" t="n">
        <f>SUM(AH2246:AS2246)</f>
        <v>0</v>
      </c>
      <c r="AU2246" s="53">
             </c>
      <c r="AV2246" s="54" t="n">
        <f>IF($M2246="人民币", $N2246*T2246*$BJ2246/1.13, $N2246*T2246*$BJ2246)</f>
        <v>0</v>
      </c>
      <c r="AW2246" s="54" t="n">
        <f>IF($M2246="人民币", $N2246*U2246*$BJ2246/1.13, $N2246*U2246*$BJ2246)</f>
        <v>0</v>
      </c>
      <c r="AX2246" s="54" t="n">
        <f>IF($M2246="人民币", $N2246*V2246*$BJ2246/1.13, $N2246*V2246*$BJ2246)</f>
        <v>0</v>
      </c>
      <c r="AY2246" s="54" t="n">
        <f>IF($M2246="人民币", $N2246*W2246*$BJ2246/1.13, $N2246*W2246*$BJ2246)</f>
        <v>0</v>
      </c>
      <c r="AZ2246" s="54" t="n">
        <f>IF($M2246="人民币", $N2246*X2246*$BJ2246/1.13, $N2246*X2246*$BJ2246)</f>
        <v>0</v>
      </c>
      <c r="BA2246" s="54" t="n">
        <f>IF($M2246="人民币", $N2246*Y2246*$BJ2246/1.13, $N2246*Y2246*$BJ2246)</f>
        <v>0</v>
      </c>
      <c r="BB2246" s="54" t="n">
        <f>IF($M2246="人民币", $N2246*Z2246*$BJ2246/1.13, $N2246*Z2246*$BJ2246)</f>
        <v>0</v>
      </c>
      <c r="BC2246" s="54" t="n">
        <f>IF($M2246="人民币", $N2246*AA2246*$BJ2246/1.13, $N2246*AA2246*$BJ2246)</f>
        <v>0</v>
      </c>
      <c r="BD2246" s="54" t="n">
        <f>IF($M2246="人民币", $N2246*AB2246*$BJ2246/1.13, $N2246*AB2246*$BJ2246)</f>
        <v>0</v>
      </c>
      <c r="BE2246" s="54" t="n">
        <f>IF($M2246="人民币", $N2246*AC2246*$BJ2246/1.13, $N2246*AC2246*$BJ2246)</f>
        <v>0</v>
      </c>
      <c r="BF2246" s="54" t="n">
        <f>IF($M2246="人民币", $N2246*AD2246*$BJ2246/1.13, $N2246*AD2246*$BJ2246)</f>
        <v>0</v>
      </c>
      <c r="BG2246" s="54" t="n">
        <f>IF($M2246="人民币", $N2246*AE2246*$BJ2246/1.13, $N2246*AE2246*$BJ2246)</f>
        <v>0</v>
      </c>
      <c r="BH2246" s="55" t="n">
        <f>SUM(AV2246:BG2246)</f>
        <v>0</v>
      </c>
      <c r="BI2246" s="56">
             </c>
      <c r="BJ2246" s="57" t="n">
        <v>2240</v>
      </c>
      <c r="BK2246" s="29" t="n">
        <f>IF(OR(D2246="", F2246="", J2246="", M2246=""), 1, 0)</f>
        <v>0</v>
      </c>
      <c r="BL2246" s="7">
             </c>
      <c r="BR2246" s="7">
             </c>
    </row>
    <row r="2247" x14ac:dyDescent="0.25">
      <c r="A2247" s="40" t="n">
        <f>ROW()-5</f>
        <v>2242</v>
      </c>
      <c r="B2247" s="41" t="s">
        <v>44</v>
      </c>
      <c r="C2247" s="42" t="s">
        <v>42</v>
      </c>
      <c r="D2247" s="43" t="s">
        <v>669</v>
      </c>
      <c r="E2247" s="42" t="s">
        <v>42</v>
      </c>
      <c r="F2247" s="43" t="s">
        <v>3465</v>
      </c>
      <c r="G2247" s="44" t="s">
        <v>3465</v>
      </c>
      <c r="H2247" s="44" t="s">
        <v>3466</v>
      </c>
      <c r="I2247" s="42" t="s">
        <v>42</v>
      </c>
      <c r="J2247" s="42" t="s">
        <v>42</v>
      </c>
      <c r="K2247" s="42" t="s">
        <v>42</v>
      </c>
      <c r="L2247" s="45" t="n">
        <f>AF2247</f>
        <v>0</v>
      </c>
      <c r="M2247" s="46" t="s">
        <v>46</v>
      </c>
      <c r="N2247" s="58" t="n">
        <v>11111</v>
      </c>
      <c r="O2247" s="47" t="n">
        <f>L2247*N2247*BJ2247</f>
        <v>0</v>
      </c>
      <c r="P2247" s="48" t="n">
        <f>BH2247</f>
        <v>0</v>
      </c>
      <c r="Q2247" s="45">
             </c>
      <c r="R2247" s="49" t="n">
        <f>L2247*Q2247</f>
        <v>0</v>
      </c>
      <c r="S2247" s="46" t="s">
        <f>IF(I2247="粉剂", "千克", IF(I2247="", "", "粒"))</f>
        <v>47</v>
      </c>
      <c r="T2247" s="49">
             </c>
      <c r="U2247" s="49">
             </c>
      <c r="V2247" s="49">
             </c>
      <c r="W2247" s="49">
             </c>
      <c r="X2247" s="49">
             </c>
      <c r="Y2247" s="49">
             </c>
      <c r="Z2247" s="49">
             </c>
      <c r="AA2247" s="49">
             </c>
      <c r="AB2247" s="49">
             </c>
      <c r="AC2247" s="49">
             </c>
      <c r="AD2247" s="49">
             </c>
      <c r="AE2247" s="49">
             </c>
      <c r="AF2247" s="45" t="n">
        <f>T2247+U2247+V2247+W2247+X2247+Y2247+Z2247+AA2247+AB2247+AC2247+AD2247+AE2247</f>
        <v>0</v>
      </c>
      <c r="AG2247" s="50">
             </c>
      <c r="AH2247" s="51" t="n">
        <f>$Q2247*T2247</f>
        <v>0</v>
      </c>
      <c r="AI2247" s="51" t="n">
        <f>$Q2247*U2247</f>
        <v>0</v>
      </c>
      <c r="AJ2247" s="51" t="n">
        <f>$Q2247*V2247</f>
        <v>0</v>
      </c>
      <c r="AK2247" s="51" t="n">
        <f>$Q2247*W2247</f>
        <v>0</v>
      </c>
      <c r="AL2247" s="51" t="n">
        <f>$Q2247*X2247</f>
        <v>0</v>
      </c>
      <c r="AM2247" s="51" t="n">
        <f>$Q2247*Y2247</f>
        <v>0</v>
      </c>
      <c r="AN2247" s="51" t="n">
        <f>$Q2247*Z2247</f>
        <v>0</v>
      </c>
      <c r="AO2247" s="52" t="n">
        <f>$Q2247*AA2247</f>
        <v>0</v>
      </c>
      <c r="AP2247" s="52" t="n">
        <f>$Q2247*AB2247</f>
        <v>0</v>
      </c>
      <c r="AQ2247" s="52" t="n">
        <f>$Q2247*AC2247</f>
        <v>0</v>
      </c>
      <c r="AR2247" s="52" t="n">
        <f>$Q2247*AD2247</f>
        <v>0</v>
      </c>
      <c r="AS2247" s="52" t="n">
        <f>$Q2247*AE2247</f>
        <v>0</v>
      </c>
      <c r="AT2247" s="52" t="n">
        <f>SUM(AH2247:AS2247)</f>
        <v>0</v>
      </c>
      <c r="AU2247" s="53">
             </c>
      <c r="AV2247" s="54" t="n">
        <f>IF($M2247="人民币", $N2247*T2247*$BJ2247/1.13, $N2247*T2247*$BJ2247)</f>
        <v>0</v>
      </c>
      <c r="AW2247" s="54" t="n">
        <f>IF($M2247="人民币", $N2247*U2247*$BJ2247/1.13, $N2247*U2247*$BJ2247)</f>
        <v>0</v>
      </c>
      <c r="AX2247" s="54" t="n">
        <f>IF($M2247="人民币", $N2247*V2247*$BJ2247/1.13, $N2247*V2247*$BJ2247)</f>
        <v>0</v>
      </c>
      <c r="AY2247" s="54" t="n">
        <f>IF($M2247="人民币", $N2247*W2247*$BJ2247/1.13, $N2247*W2247*$BJ2247)</f>
        <v>0</v>
      </c>
      <c r="AZ2247" s="54" t="n">
        <f>IF($M2247="人民币", $N2247*X2247*$BJ2247/1.13, $N2247*X2247*$BJ2247)</f>
        <v>0</v>
      </c>
      <c r="BA2247" s="54" t="n">
        <f>IF($M2247="人民币", $N2247*Y2247*$BJ2247/1.13, $N2247*Y2247*$BJ2247)</f>
        <v>0</v>
      </c>
      <c r="BB2247" s="54" t="n">
        <f>IF($M2247="人民币", $N2247*Z2247*$BJ2247/1.13, $N2247*Z2247*$BJ2247)</f>
        <v>0</v>
      </c>
      <c r="BC2247" s="54" t="n">
        <f>IF($M2247="人民币", $N2247*AA2247*$BJ2247/1.13, $N2247*AA2247*$BJ2247)</f>
        <v>0</v>
      </c>
      <c r="BD2247" s="54" t="n">
        <f>IF($M2247="人民币", $N2247*AB2247*$BJ2247/1.13, $N2247*AB2247*$BJ2247)</f>
        <v>0</v>
      </c>
      <c r="BE2247" s="54" t="n">
        <f>IF($M2247="人民币", $N2247*AC2247*$BJ2247/1.13, $N2247*AC2247*$BJ2247)</f>
        <v>0</v>
      </c>
      <c r="BF2247" s="54" t="n">
        <f>IF($M2247="人民币", $N2247*AD2247*$BJ2247/1.13, $N2247*AD2247*$BJ2247)</f>
        <v>0</v>
      </c>
      <c r="BG2247" s="54" t="n">
        <f>IF($M2247="人民币", $N2247*AE2247*$BJ2247/1.13, $N2247*AE2247*$BJ2247)</f>
        <v>0</v>
      </c>
      <c r="BH2247" s="55" t="n">
        <f>SUM(AV2247:BG2247)</f>
        <v>0</v>
      </c>
      <c r="BI2247" s="56">
             </c>
      <c r="BJ2247" s="57" t="n">
        <v>2241</v>
      </c>
      <c r="BK2247" s="29" t="n">
        <f>IF(OR(D2247="", F2247="", J2247="", M2247=""), 1, 0)</f>
        <v>0</v>
      </c>
      <c r="BL2247" s="7">
             </c>
      <c r="BR2247" s="7">
             </c>
    </row>
    <row r="2248" x14ac:dyDescent="0.25">
      <c r="A2248" s="40" t="n">
        <f>ROW()-5</f>
        <v>2243</v>
      </c>
      <c r="B2248" s="41" t="s">
        <v>44</v>
      </c>
      <c r="C2248" s="42" t="s">
        <v>42</v>
      </c>
      <c r="D2248" s="43" t="s">
        <v>671</v>
      </c>
      <c r="E2248" s="42" t="s">
        <v>42</v>
      </c>
      <c r="F2248" s="43" t="s">
        <v>3467</v>
      </c>
      <c r="G2248" s="44" t="s">
        <v>3467</v>
      </c>
      <c r="H2248" s="44" t="s">
        <v>3468</v>
      </c>
      <c r="I2248" s="42" t="s">
        <v>42</v>
      </c>
      <c r="J2248" s="42" t="s">
        <v>42</v>
      </c>
      <c r="K2248" s="42" t="s">
        <v>42</v>
      </c>
      <c r="L2248" s="45" t="n">
        <f>AF2248</f>
        <v>0</v>
      </c>
      <c r="M2248" s="46" t="s">
        <v>46</v>
      </c>
      <c r="N2248" s="58" t="n">
        <v>11111</v>
      </c>
      <c r="O2248" s="47" t="n">
        <f>L2248*N2248*BJ2248</f>
        <v>0</v>
      </c>
      <c r="P2248" s="48" t="n">
        <f>BH2248</f>
        <v>0</v>
      </c>
      <c r="Q2248" s="45">
             </c>
      <c r="R2248" s="49" t="n">
        <f>L2248*Q2248</f>
        <v>0</v>
      </c>
      <c r="S2248" s="46" t="s">
        <f>IF(I2248="粉剂", "千克", IF(I2248="", "", "粒"))</f>
        <v>47</v>
      </c>
      <c r="T2248" s="49">
             </c>
      <c r="U2248" s="49">
             </c>
      <c r="V2248" s="49">
             </c>
      <c r="W2248" s="49">
             </c>
      <c r="X2248" s="49">
             </c>
      <c r="Y2248" s="49">
             </c>
      <c r="Z2248" s="49">
             </c>
      <c r="AA2248" s="49">
             </c>
      <c r="AB2248" s="49">
             </c>
      <c r="AC2248" s="49">
             </c>
      <c r="AD2248" s="49">
             </c>
      <c r="AE2248" s="49">
             </c>
      <c r="AF2248" s="45" t="n">
        <f>T2248+U2248+V2248+W2248+X2248+Y2248+Z2248+AA2248+AB2248+AC2248+AD2248+AE2248</f>
        <v>0</v>
      </c>
      <c r="AG2248" s="50">
             </c>
      <c r="AH2248" s="51" t="n">
        <f>$Q2248*T2248</f>
        <v>0</v>
      </c>
      <c r="AI2248" s="51" t="n">
        <f>$Q2248*U2248</f>
        <v>0</v>
      </c>
      <c r="AJ2248" s="51" t="n">
        <f>$Q2248*V2248</f>
        <v>0</v>
      </c>
      <c r="AK2248" s="51" t="n">
        <f>$Q2248*W2248</f>
        <v>0</v>
      </c>
      <c r="AL2248" s="51" t="n">
        <f>$Q2248*X2248</f>
        <v>0</v>
      </c>
      <c r="AM2248" s="51" t="n">
        <f>$Q2248*Y2248</f>
        <v>0</v>
      </c>
      <c r="AN2248" s="51" t="n">
        <f>$Q2248*Z2248</f>
        <v>0</v>
      </c>
      <c r="AO2248" s="52" t="n">
        <f>$Q2248*AA2248</f>
        <v>0</v>
      </c>
      <c r="AP2248" s="52" t="n">
        <f>$Q2248*AB2248</f>
        <v>0</v>
      </c>
      <c r="AQ2248" s="52" t="n">
        <f>$Q2248*AC2248</f>
        <v>0</v>
      </c>
      <c r="AR2248" s="52" t="n">
        <f>$Q2248*AD2248</f>
        <v>0</v>
      </c>
      <c r="AS2248" s="52" t="n">
        <f>$Q2248*AE2248</f>
        <v>0</v>
      </c>
      <c r="AT2248" s="52" t="n">
        <f>SUM(AH2248:AS2248)</f>
        <v>0</v>
      </c>
      <c r="AU2248" s="53">
             </c>
      <c r="AV2248" s="54" t="n">
        <f>IF($M2248="人民币", $N2248*T2248*$BJ2248/1.13, $N2248*T2248*$BJ2248)</f>
        <v>0</v>
      </c>
      <c r="AW2248" s="54" t="n">
        <f>IF($M2248="人民币", $N2248*U2248*$BJ2248/1.13, $N2248*U2248*$BJ2248)</f>
        <v>0</v>
      </c>
      <c r="AX2248" s="54" t="n">
        <f>IF($M2248="人民币", $N2248*V2248*$BJ2248/1.13, $N2248*V2248*$BJ2248)</f>
        <v>0</v>
      </c>
      <c r="AY2248" s="54" t="n">
        <f>IF($M2248="人民币", $N2248*W2248*$BJ2248/1.13, $N2248*W2248*$BJ2248)</f>
        <v>0</v>
      </c>
      <c r="AZ2248" s="54" t="n">
        <f>IF($M2248="人民币", $N2248*X2248*$BJ2248/1.13, $N2248*X2248*$BJ2248)</f>
        <v>0</v>
      </c>
      <c r="BA2248" s="54" t="n">
        <f>IF($M2248="人民币", $N2248*Y2248*$BJ2248/1.13, $N2248*Y2248*$BJ2248)</f>
        <v>0</v>
      </c>
      <c r="BB2248" s="54" t="n">
        <f>IF($M2248="人民币", $N2248*Z2248*$BJ2248/1.13, $N2248*Z2248*$BJ2248)</f>
        <v>0</v>
      </c>
      <c r="BC2248" s="54" t="n">
        <f>IF($M2248="人民币", $N2248*AA2248*$BJ2248/1.13, $N2248*AA2248*$BJ2248)</f>
        <v>0</v>
      </c>
      <c r="BD2248" s="54" t="n">
        <f>IF($M2248="人民币", $N2248*AB2248*$BJ2248/1.13, $N2248*AB2248*$BJ2248)</f>
        <v>0</v>
      </c>
      <c r="BE2248" s="54" t="n">
        <f>IF($M2248="人民币", $N2248*AC2248*$BJ2248/1.13, $N2248*AC2248*$BJ2248)</f>
        <v>0</v>
      </c>
      <c r="BF2248" s="54" t="n">
        <f>IF($M2248="人民币", $N2248*AD2248*$BJ2248/1.13, $N2248*AD2248*$BJ2248)</f>
        <v>0</v>
      </c>
      <c r="BG2248" s="54" t="n">
        <f>IF($M2248="人民币", $N2248*AE2248*$BJ2248/1.13, $N2248*AE2248*$BJ2248)</f>
        <v>0</v>
      </c>
      <c r="BH2248" s="55" t="n">
        <f>SUM(AV2248:BG2248)</f>
        <v>0</v>
      </c>
      <c r="BI2248" s="56">
             </c>
      <c r="BJ2248" s="57" t="n">
        <v>2242</v>
      </c>
      <c r="BK2248" s="29" t="n">
        <f>IF(OR(D2248="", F2248="", J2248="", M2248=""), 1, 0)</f>
        <v>0</v>
      </c>
      <c r="BL2248" s="7">
             </c>
      <c r="BR2248" s="7">
             </c>
    </row>
    <row r="2249" x14ac:dyDescent="0.25">
      <c r="A2249" s="40" t="n">
        <f>ROW()-5</f>
        <v>2244</v>
      </c>
      <c r="B2249" s="41" t="s">
        <v>44</v>
      </c>
      <c r="C2249" s="42" t="s">
        <v>42</v>
      </c>
      <c r="D2249" s="43" t="s">
        <v>673</v>
      </c>
      <c r="E2249" s="42" t="s">
        <v>42</v>
      </c>
      <c r="F2249" s="43" t="s">
        <v>3469</v>
      </c>
      <c r="G2249" s="44" t="s">
        <v>44</v>
      </c>
      <c r="H2249" s="44" t="s">
        <v>44</v>
      </c>
      <c r="I2249" s="42" t="s">
        <v>42</v>
      </c>
      <c r="J2249" s="42" t="s">
        <v>42</v>
      </c>
      <c r="K2249" s="42" t="s">
        <v>42</v>
      </c>
      <c r="L2249" s="45" t="n">
        <f>AF2249</f>
        <v>0</v>
      </c>
      <c r="M2249" s="46" t="s">
        <v>46</v>
      </c>
      <c r="N2249" s="58" t="n">
        <v>11111</v>
      </c>
      <c r="O2249" s="47" t="n">
        <f>L2249*N2249*BJ2249</f>
        <v>0</v>
      </c>
      <c r="P2249" s="48" t="n">
        <f>BH2249</f>
        <v>0</v>
      </c>
      <c r="Q2249" s="45">
             </c>
      <c r="R2249" s="49" t="n">
        <f>L2249*Q2249</f>
        <v>0</v>
      </c>
      <c r="S2249" s="46" t="s">
        <f>IF(I2249="粉剂", "千克", IF(I2249="", "", "粒"))</f>
        <v>47</v>
      </c>
      <c r="T2249" s="49">
             </c>
      <c r="U2249" s="49">
             </c>
      <c r="V2249" s="49">
             </c>
      <c r="W2249" s="49">
             </c>
      <c r="X2249" s="49">
             </c>
      <c r="Y2249" s="49">
             </c>
      <c r="Z2249" s="49">
             </c>
      <c r="AA2249" s="49">
             </c>
      <c r="AB2249" s="49">
             </c>
      <c r="AC2249" s="49">
             </c>
      <c r="AD2249" s="49">
             </c>
      <c r="AE2249" s="49">
             </c>
      <c r="AF2249" s="45" t="n">
        <f>T2249+U2249+V2249+W2249+X2249+Y2249+Z2249+AA2249+AB2249+AC2249+AD2249+AE2249</f>
        <v>0</v>
      </c>
      <c r="AG2249" s="50">
             </c>
      <c r="AH2249" s="51" t="n">
        <f>$Q2249*T2249</f>
        <v>0</v>
      </c>
      <c r="AI2249" s="51" t="n">
        <f>$Q2249*U2249</f>
        <v>0</v>
      </c>
      <c r="AJ2249" s="51" t="n">
        <f>$Q2249*V2249</f>
        <v>0</v>
      </c>
      <c r="AK2249" s="51" t="n">
        <f>$Q2249*W2249</f>
        <v>0</v>
      </c>
      <c r="AL2249" s="51" t="n">
        <f>$Q2249*X2249</f>
        <v>0</v>
      </c>
      <c r="AM2249" s="51" t="n">
        <f>$Q2249*Y2249</f>
        <v>0</v>
      </c>
      <c r="AN2249" s="51" t="n">
        <f>$Q2249*Z2249</f>
        <v>0</v>
      </c>
      <c r="AO2249" s="52" t="n">
        <f>$Q2249*AA2249</f>
        <v>0</v>
      </c>
      <c r="AP2249" s="52" t="n">
        <f>$Q2249*AB2249</f>
        <v>0</v>
      </c>
      <c r="AQ2249" s="52" t="n">
        <f>$Q2249*AC2249</f>
        <v>0</v>
      </c>
      <c r="AR2249" s="52" t="n">
        <f>$Q2249*AD2249</f>
        <v>0</v>
      </c>
      <c r="AS2249" s="52" t="n">
        <f>$Q2249*AE2249</f>
        <v>0</v>
      </c>
      <c r="AT2249" s="52" t="n">
        <f>SUM(AH2249:AS2249)</f>
        <v>0</v>
      </c>
      <c r="AU2249" s="53">
             </c>
      <c r="AV2249" s="54" t="n">
        <f>IF($M2249="人民币", $N2249*T2249*$BJ2249/1.13, $N2249*T2249*$BJ2249)</f>
        <v>0</v>
      </c>
      <c r="AW2249" s="54" t="n">
        <f>IF($M2249="人民币", $N2249*U2249*$BJ2249/1.13, $N2249*U2249*$BJ2249)</f>
        <v>0</v>
      </c>
      <c r="AX2249" s="54" t="n">
        <f>IF($M2249="人民币", $N2249*V2249*$BJ2249/1.13, $N2249*V2249*$BJ2249)</f>
        <v>0</v>
      </c>
      <c r="AY2249" s="54" t="n">
        <f>IF($M2249="人民币", $N2249*W2249*$BJ2249/1.13, $N2249*W2249*$BJ2249)</f>
        <v>0</v>
      </c>
      <c r="AZ2249" s="54" t="n">
        <f>IF($M2249="人民币", $N2249*X2249*$BJ2249/1.13, $N2249*X2249*$BJ2249)</f>
        <v>0</v>
      </c>
      <c r="BA2249" s="54" t="n">
        <f>IF($M2249="人民币", $N2249*Y2249*$BJ2249/1.13, $N2249*Y2249*$BJ2249)</f>
        <v>0</v>
      </c>
      <c r="BB2249" s="54" t="n">
        <f>IF($M2249="人民币", $N2249*Z2249*$BJ2249/1.13, $N2249*Z2249*$BJ2249)</f>
        <v>0</v>
      </c>
      <c r="BC2249" s="54" t="n">
        <f>IF($M2249="人民币", $N2249*AA2249*$BJ2249/1.13, $N2249*AA2249*$BJ2249)</f>
        <v>0</v>
      </c>
      <c r="BD2249" s="54" t="n">
        <f>IF($M2249="人民币", $N2249*AB2249*$BJ2249/1.13, $N2249*AB2249*$BJ2249)</f>
        <v>0</v>
      </c>
      <c r="BE2249" s="54" t="n">
        <f>IF($M2249="人民币", $N2249*AC2249*$BJ2249/1.13, $N2249*AC2249*$BJ2249)</f>
        <v>0</v>
      </c>
      <c r="BF2249" s="54" t="n">
        <f>IF($M2249="人民币", $N2249*AD2249*$BJ2249/1.13, $N2249*AD2249*$BJ2249)</f>
        <v>0</v>
      </c>
      <c r="BG2249" s="54" t="n">
        <f>IF($M2249="人民币", $N2249*AE2249*$BJ2249/1.13, $N2249*AE2249*$BJ2249)</f>
        <v>0</v>
      </c>
      <c r="BH2249" s="55" t="n">
        <f>SUM(AV2249:BG2249)</f>
        <v>0</v>
      </c>
      <c r="BI2249" s="56">
             </c>
      <c r="BJ2249" s="57" t="n">
        <v>2243</v>
      </c>
      <c r="BK2249" s="29" t="n">
        <f>IF(OR(D2249="", F2249="", J2249="", M2249=""), 1, 0)</f>
        <v>0</v>
      </c>
      <c r="BL2249" s="7">
             </c>
      <c r="BR2249" s="7">
             </c>
    </row>
    <row r="2250" x14ac:dyDescent="0.25">
      <c r="A2250" s="40" t="n">
        <f>ROW()-5</f>
        <v>2245</v>
      </c>
      <c r="B2250" s="41" t="s">
        <v>44</v>
      </c>
      <c r="C2250" s="42" t="s">
        <v>42</v>
      </c>
      <c r="D2250" s="43" t="s">
        <v>675</v>
      </c>
      <c r="E2250" s="42" t="s">
        <v>42</v>
      </c>
      <c r="F2250" s="43" t="s">
        <v>3470</v>
      </c>
      <c r="G2250" s="44" t="s">
        <v>3470</v>
      </c>
      <c r="H2250" s="44" t="s">
        <v>3471</v>
      </c>
      <c r="I2250" s="42" t="s">
        <v>42</v>
      </c>
      <c r="J2250" s="42" t="s">
        <v>42</v>
      </c>
      <c r="K2250" s="42" t="s">
        <v>42</v>
      </c>
      <c r="L2250" s="45" t="n">
        <f>AF2250</f>
        <v>0</v>
      </c>
      <c r="M2250" s="46" t="s">
        <v>46</v>
      </c>
      <c r="N2250" s="58" t="n">
        <v>11111</v>
      </c>
      <c r="O2250" s="47" t="n">
        <f>L2250*N2250*BJ2250</f>
        <v>0</v>
      </c>
      <c r="P2250" s="48" t="n">
        <f>BH2250</f>
        <v>0</v>
      </c>
      <c r="Q2250" s="45">
             </c>
      <c r="R2250" s="49" t="n">
        <f>L2250*Q2250</f>
        <v>0</v>
      </c>
      <c r="S2250" s="46" t="s">
        <f>IF(I2250="粉剂", "千克", IF(I2250="", "", "粒"))</f>
        <v>47</v>
      </c>
      <c r="T2250" s="49">
             </c>
      <c r="U2250" s="49">
             </c>
      <c r="V2250" s="49">
             </c>
      <c r="W2250" s="49">
             </c>
      <c r="X2250" s="49">
             </c>
      <c r="Y2250" s="49">
             </c>
      <c r="Z2250" s="49">
             </c>
      <c r="AA2250" s="49">
             </c>
      <c r="AB2250" s="49">
             </c>
      <c r="AC2250" s="49">
             </c>
      <c r="AD2250" s="49">
             </c>
      <c r="AE2250" s="49">
             </c>
      <c r="AF2250" s="45" t="n">
        <f>T2250+U2250+V2250+W2250+X2250+Y2250+Z2250+AA2250+AB2250+AC2250+AD2250+AE2250</f>
        <v>0</v>
      </c>
      <c r="AG2250" s="50">
             </c>
      <c r="AH2250" s="51" t="n">
        <f>$Q2250*T2250</f>
        <v>0</v>
      </c>
      <c r="AI2250" s="51" t="n">
        <f>$Q2250*U2250</f>
        <v>0</v>
      </c>
      <c r="AJ2250" s="51" t="n">
        <f>$Q2250*V2250</f>
        <v>0</v>
      </c>
      <c r="AK2250" s="51" t="n">
        <f>$Q2250*W2250</f>
        <v>0</v>
      </c>
      <c r="AL2250" s="51" t="n">
        <f>$Q2250*X2250</f>
        <v>0</v>
      </c>
      <c r="AM2250" s="51" t="n">
        <f>$Q2250*Y2250</f>
        <v>0</v>
      </c>
      <c r="AN2250" s="51" t="n">
        <f>$Q2250*Z2250</f>
        <v>0</v>
      </c>
      <c r="AO2250" s="52" t="n">
        <f>$Q2250*AA2250</f>
        <v>0</v>
      </c>
      <c r="AP2250" s="52" t="n">
        <f>$Q2250*AB2250</f>
        <v>0</v>
      </c>
      <c r="AQ2250" s="52" t="n">
        <f>$Q2250*AC2250</f>
        <v>0</v>
      </c>
      <c r="AR2250" s="52" t="n">
        <f>$Q2250*AD2250</f>
        <v>0</v>
      </c>
      <c r="AS2250" s="52" t="n">
        <f>$Q2250*AE2250</f>
        <v>0</v>
      </c>
      <c r="AT2250" s="52" t="n">
        <f>SUM(AH2250:AS2250)</f>
        <v>0</v>
      </c>
      <c r="AU2250" s="53">
             </c>
      <c r="AV2250" s="54" t="n">
        <f>IF($M2250="人民币", $N2250*T2250*$BJ2250/1.13, $N2250*T2250*$BJ2250)</f>
        <v>0</v>
      </c>
      <c r="AW2250" s="54" t="n">
        <f>IF($M2250="人民币", $N2250*U2250*$BJ2250/1.13, $N2250*U2250*$BJ2250)</f>
        <v>0</v>
      </c>
      <c r="AX2250" s="54" t="n">
        <f>IF($M2250="人民币", $N2250*V2250*$BJ2250/1.13, $N2250*V2250*$BJ2250)</f>
        <v>0</v>
      </c>
      <c r="AY2250" s="54" t="n">
        <f>IF($M2250="人民币", $N2250*W2250*$BJ2250/1.13, $N2250*W2250*$BJ2250)</f>
        <v>0</v>
      </c>
      <c r="AZ2250" s="54" t="n">
        <f>IF($M2250="人民币", $N2250*X2250*$BJ2250/1.13, $N2250*X2250*$BJ2250)</f>
        <v>0</v>
      </c>
      <c r="BA2250" s="54" t="n">
        <f>IF($M2250="人民币", $N2250*Y2250*$BJ2250/1.13, $N2250*Y2250*$BJ2250)</f>
        <v>0</v>
      </c>
      <c r="BB2250" s="54" t="n">
        <f>IF($M2250="人民币", $N2250*Z2250*$BJ2250/1.13, $N2250*Z2250*$BJ2250)</f>
        <v>0</v>
      </c>
      <c r="BC2250" s="54" t="n">
        <f>IF($M2250="人民币", $N2250*AA2250*$BJ2250/1.13, $N2250*AA2250*$BJ2250)</f>
        <v>0</v>
      </c>
      <c r="BD2250" s="54" t="n">
        <f>IF($M2250="人民币", $N2250*AB2250*$BJ2250/1.13, $N2250*AB2250*$BJ2250)</f>
        <v>0</v>
      </c>
      <c r="BE2250" s="54" t="n">
        <f>IF($M2250="人民币", $N2250*AC2250*$BJ2250/1.13, $N2250*AC2250*$BJ2250)</f>
        <v>0</v>
      </c>
      <c r="BF2250" s="54" t="n">
        <f>IF($M2250="人民币", $N2250*AD2250*$BJ2250/1.13, $N2250*AD2250*$BJ2250)</f>
        <v>0</v>
      </c>
      <c r="BG2250" s="54" t="n">
        <f>IF($M2250="人民币", $N2250*AE2250*$BJ2250/1.13, $N2250*AE2250*$BJ2250)</f>
        <v>0</v>
      </c>
      <c r="BH2250" s="55" t="n">
        <f>SUM(AV2250:BG2250)</f>
        <v>0</v>
      </c>
      <c r="BI2250" s="56">
             </c>
      <c r="BJ2250" s="57" t="n">
        <v>2244</v>
      </c>
      <c r="BK2250" s="29" t="n">
        <f>IF(OR(D2250="", F2250="", J2250="", M2250=""), 1, 0)</f>
        <v>0</v>
      </c>
      <c r="BL2250" s="7">
             </c>
      <c r="BR2250" s="7">
             </c>
    </row>
    <row r="2251" x14ac:dyDescent="0.25">
      <c r="A2251" s="40" t="n">
        <f>ROW()-5</f>
        <v>2246</v>
      </c>
      <c r="B2251" s="41" t="s">
        <v>44</v>
      </c>
      <c r="C2251" s="42" t="s">
        <v>42</v>
      </c>
      <c r="D2251" s="43" t="s">
        <v>677</v>
      </c>
      <c r="E2251" s="42" t="s">
        <v>42</v>
      </c>
      <c r="F2251" s="43" t="s">
        <v>3472</v>
      </c>
      <c r="G2251" s="44" t="s">
        <v>3472</v>
      </c>
      <c r="H2251" s="44" t="s">
        <v>3473</v>
      </c>
      <c r="I2251" s="42" t="s">
        <v>42</v>
      </c>
      <c r="J2251" s="42" t="s">
        <v>42</v>
      </c>
      <c r="K2251" s="42" t="s">
        <v>42</v>
      </c>
      <c r="L2251" s="45" t="n">
        <f>AF2251</f>
        <v>0</v>
      </c>
      <c r="M2251" s="46" t="s">
        <v>46</v>
      </c>
      <c r="N2251" s="58" t="n">
        <v>11111</v>
      </c>
      <c r="O2251" s="47" t="n">
        <f>L2251*N2251*BJ2251</f>
        <v>0</v>
      </c>
      <c r="P2251" s="48" t="n">
        <f>BH2251</f>
        <v>0</v>
      </c>
      <c r="Q2251" s="45">
             </c>
      <c r="R2251" s="49" t="n">
        <f>L2251*Q2251</f>
        <v>0</v>
      </c>
      <c r="S2251" s="46" t="s">
        <f>IF(I2251="粉剂", "千克", IF(I2251="", "", "粒"))</f>
        <v>47</v>
      </c>
      <c r="T2251" s="49">
             </c>
      <c r="U2251" s="49">
             </c>
      <c r="V2251" s="49">
             </c>
      <c r="W2251" s="49">
             </c>
      <c r="X2251" s="49">
             </c>
      <c r="Y2251" s="49">
             </c>
      <c r="Z2251" s="49">
             </c>
      <c r="AA2251" s="49">
             </c>
      <c r="AB2251" s="49">
             </c>
      <c r="AC2251" s="49">
             </c>
      <c r="AD2251" s="49">
             </c>
      <c r="AE2251" s="49">
             </c>
      <c r="AF2251" s="45" t="n">
        <f>T2251+U2251+V2251+W2251+X2251+Y2251+Z2251+AA2251+AB2251+AC2251+AD2251+AE2251</f>
        <v>0</v>
      </c>
      <c r="AG2251" s="50">
             </c>
      <c r="AH2251" s="51" t="n">
        <f>$Q2251*T2251</f>
        <v>0</v>
      </c>
      <c r="AI2251" s="51" t="n">
        <f>$Q2251*U2251</f>
        <v>0</v>
      </c>
      <c r="AJ2251" s="51" t="n">
        <f>$Q2251*V2251</f>
        <v>0</v>
      </c>
      <c r="AK2251" s="51" t="n">
        <f>$Q2251*W2251</f>
        <v>0</v>
      </c>
      <c r="AL2251" s="51" t="n">
        <f>$Q2251*X2251</f>
        <v>0</v>
      </c>
      <c r="AM2251" s="51" t="n">
        <f>$Q2251*Y2251</f>
        <v>0</v>
      </c>
      <c r="AN2251" s="51" t="n">
        <f>$Q2251*Z2251</f>
        <v>0</v>
      </c>
      <c r="AO2251" s="52" t="n">
        <f>$Q2251*AA2251</f>
        <v>0</v>
      </c>
      <c r="AP2251" s="52" t="n">
        <f>$Q2251*AB2251</f>
        <v>0</v>
      </c>
      <c r="AQ2251" s="52" t="n">
        <f>$Q2251*AC2251</f>
        <v>0</v>
      </c>
      <c r="AR2251" s="52" t="n">
        <f>$Q2251*AD2251</f>
        <v>0</v>
      </c>
      <c r="AS2251" s="52" t="n">
        <f>$Q2251*AE2251</f>
        <v>0</v>
      </c>
      <c r="AT2251" s="52" t="n">
        <f>SUM(AH2251:AS2251)</f>
        <v>0</v>
      </c>
      <c r="AU2251" s="53">
             </c>
      <c r="AV2251" s="54" t="n">
        <f>IF($M2251="人民币", $N2251*T2251*$BJ2251/1.13, $N2251*T2251*$BJ2251)</f>
        <v>0</v>
      </c>
      <c r="AW2251" s="54" t="n">
        <f>IF($M2251="人民币", $N2251*U2251*$BJ2251/1.13, $N2251*U2251*$BJ2251)</f>
        <v>0</v>
      </c>
      <c r="AX2251" s="54" t="n">
        <f>IF($M2251="人民币", $N2251*V2251*$BJ2251/1.13, $N2251*V2251*$BJ2251)</f>
        <v>0</v>
      </c>
      <c r="AY2251" s="54" t="n">
        <f>IF($M2251="人民币", $N2251*W2251*$BJ2251/1.13, $N2251*W2251*$BJ2251)</f>
        <v>0</v>
      </c>
      <c r="AZ2251" s="54" t="n">
        <f>IF($M2251="人民币", $N2251*X2251*$BJ2251/1.13, $N2251*X2251*$BJ2251)</f>
        <v>0</v>
      </c>
      <c r="BA2251" s="54" t="n">
        <f>IF($M2251="人民币", $N2251*Y2251*$BJ2251/1.13, $N2251*Y2251*$BJ2251)</f>
        <v>0</v>
      </c>
      <c r="BB2251" s="54" t="n">
        <f>IF($M2251="人民币", $N2251*Z2251*$BJ2251/1.13, $N2251*Z2251*$BJ2251)</f>
        <v>0</v>
      </c>
      <c r="BC2251" s="54" t="n">
        <f>IF($M2251="人民币", $N2251*AA2251*$BJ2251/1.13, $N2251*AA2251*$BJ2251)</f>
        <v>0</v>
      </c>
      <c r="BD2251" s="54" t="n">
        <f>IF($M2251="人民币", $N2251*AB2251*$BJ2251/1.13, $N2251*AB2251*$BJ2251)</f>
        <v>0</v>
      </c>
      <c r="BE2251" s="54" t="n">
        <f>IF($M2251="人民币", $N2251*AC2251*$BJ2251/1.13, $N2251*AC2251*$BJ2251)</f>
        <v>0</v>
      </c>
      <c r="BF2251" s="54" t="n">
        <f>IF($M2251="人民币", $N2251*AD2251*$BJ2251/1.13, $N2251*AD2251*$BJ2251)</f>
        <v>0</v>
      </c>
      <c r="BG2251" s="54" t="n">
        <f>IF($M2251="人民币", $N2251*AE2251*$BJ2251/1.13, $N2251*AE2251*$BJ2251)</f>
        <v>0</v>
      </c>
      <c r="BH2251" s="55" t="n">
        <f>SUM(AV2251:BG2251)</f>
        <v>0</v>
      </c>
      <c r="BI2251" s="56">
             </c>
      <c r="BJ2251" s="57" t="n">
        <v>2245</v>
      </c>
      <c r="BK2251" s="29" t="n">
        <f>IF(OR(D2251="", F2251="", J2251="", M2251=""), 1, 0)</f>
        <v>0</v>
      </c>
      <c r="BL2251" s="7">
             </c>
      <c r="BR2251" s="7">
             </c>
    </row>
    <row r="2252" x14ac:dyDescent="0.25">
      <c r="A2252" s="40" t="n">
        <f>ROW()-5</f>
        <v>2247</v>
      </c>
      <c r="B2252" s="41" t="s">
        <v>44</v>
      </c>
      <c r="C2252" s="42" t="s">
        <v>42</v>
      </c>
      <c r="D2252" s="43" t="s">
        <v>679</v>
      </c>
      <c r="E2252" s="42" t="s">
        <v>42</v>
      </c>
      <c r="F2252" s="43" t="s">
        <v>3474</v>
      </c>
      <c r="G2252" s="44" t="s">
        <v>44</v>
      </c>
      <c r="H2252" s="44" t="s">
        <v>44</v>
      </c>
      <c r="I2252" s="42" t="s">
        <v>42</v>
      </c>
      <c r="J2252" s="42" t="s">
        <v>42</v>
      </c>
      <c r="K2252" s="42" t="s">
        <v>42</v>
      </c>
      <c r="L2252" s="45" t="n">
        <f>AF2252</f>
        <v>0</v>
      </c>
      <c r="M2252" s="46" t="s">
        <v>46</v>
      </c>
      <c r="N2252" s="58" t="n">
        <v>11111</v>
      </c>
      <c r="O2252" s="47" t="n">
        <f>L2252*N2252*BJ2252</f>
        <v>0</v>
      </c>
      <c r="P2252" s="48" t="n">
        <f>BH2252</f>
        <v>0</v>
      </c>
      <c r="Q2252" s="45">
             </c>
      <c r="R2252" s="49" t="n">
        <f>L2252*Q2252</f>
        <v>0</v>
      </c>
      <c r="S2252" s="46" t="s">
        <f>IF(I2252="粉剂", "千克", IF(I2252="", "", "粒"))</f>
        <v>47</v>
      </c>
      <c r="T2252" s="49">
             </c>
      <c r="U2252" s="49">
             </c>
      <c r="V2252" s="49">
             </c>
      <c r="W2252" s="49">
             </c>
      <c r="X2252" s="49">
             </c>
      <c r="Y2252" s="49">
             </c>
      <c r="Z2252" s="49">
             </c>
      <c r="AA2252" s="49">
             </c>
      <c r="AB2252" s="49">
             </c>
      <c r="AC2252" s="49">
             </c>
      <c r="AD2252" s="49">
             </c>
      <c r="AE2252" s="49">
             </c>
      <c r="AF2252" s="45" t="n">
        <f>T2252+U2252+V2252+W2252+X2252+Y2252+Z2252+AA2252+AB2252+AC2252+AD2252+AE2252</f>
        <v>0</v>
      </c>
      <c r="AG2252" s="50">
             </c>
      <c r="AH2252" s="51" t="n">
        <f>$Q2252*T2252</f>
        <v>0</v>
      </c>
      <c r="AI2252" s="51" t="n">
        <f>$Q2252*U2252</f>
        <v>0</v>
      </c>
      <c r="AJ2252" s="51" t="n">
        <f>$Q2252*V2252</f>
        <v>0</v>
      </c>
      <c r="AK2252" s="51" t="n">
        <f>$Q2252*W2252</f>
        <v>0</v>
      </c>
      <c r="AL2252" s="51" t="n">
        <f>$Q2252*X2252</f>
        <v>0</v>
      </c>
      <c r="AM2252" s="51" t="n">
        <f>$Q2252*Y2252</f>
        <v>0</v>
      </c>
      <c r="AN2252" s="51" t="n">
        <f>$Q2252*Z2252</f>
        <v>0</v>
      </c>
      <c r="AO2252" s="52" t="n">
        <f>$Q2252*AA2252</f>
        <v>0</v>
      </c>
      <c r="AP2252" s="52" t="n">
        <f>$Q2252*AB2252</f>
        <v>0</v>
      </c>
      <c r="AQ2252" s="52" t="n">
        <f>$Q2252*AC2252</f>
        <v>0</v>
      </c>
      <c r="AR2252" s="52" t="n">
        <f>$Q2252*AD2252</f>
        <v>0</v>
      </c>
      <c r="AS2252" s="52" t="n">
        <f>$Q2252*AE2252</f>
        <v>0</v>
      </c>
      <c r="AT2252" s="52" t="n">
        <f>SUM(AH2252:AS2252)</f>
        <v>0</v>
      </c>
      <c r="AU2252" s="53">
             </c>
      <c r="AV2252" s="54" t="n">
        <f>IF($M2252="人民币", $N2252*T2252*$BJ2252/1.13, $N2252*T2252*$BJ2252)</f>
        <v>0</v>
      </c>
      <c r="AW2252" s="54" t="n">
        <f>IF($M2252="人民币", $N2252*U2252*$BJ2252/1.13, $N2252*U2252*$BJ2252)</f>
        <v>0</v>
      </c>
      <c r="AX2252" s="54" t="n">
        <f>IF($M2252="人民币", $N2252*V2252*$BJ2252/1.13, $N2252*V2252*$BJ2252)</f>
        <v>0</v>
      </c>
      <c r="AY2252" s="54" t="n">
        <f>IF($M2252="人民币", $N2252*W2252*$BJ2252/1.13, $N2252*W2252*$BJ2252)</f>
        <v>0</v>
      </c>
      <c r="AZ2252" s="54" t="n">
        <f>IF($M2252="人民币", $N2252*X2252*$BJ2252/1.13, $N2252*X2252*$BJ2252)</f>
        <v>0</v>
      </c>
      <c r="BA2252" s="54" t="n">
        <f>IF($M2252="人民币", $N2252*Y2252*$BJ2252/1.13, $N2252*Y2252*$BJ2252)</f>
        <v>0</v>
      </c>
      <c r="BB2252" s="54" t="n">
        <f>IF($M2252="人民币", $N2252*Z2252*$BJ2252/1.13, $N2252*Z2252*$BJ2252)</f>
        <v>0</v>
      </c>
      <c r="BC2252" s="54" t="n">
        <f>IF($M2252="人民币", $N2252*AA2252*$BJ2252/1.13, $N2252*AA2252*$BJ2252)</f>
        <v>0</v>
      </c>
      <c r="BD2252" s="54" t="n">
        <f>IF($M2252="人民币", $N2252*AB2252*$BJ2252/1.13, $N2252*AB2252*$BJ2252)</f>
        <v>0</v>
      </c>
      <c r="BE2252" s="54" t="n">
        <f>IF($M2252="人民币", $N2252*AC2252*$BJ2252/1.13, $N2252*AC2252*$BJ2252)</f>
        <v>0</v>
      </c>
      <c r="BF2252" s="54" t="n">
        <f>IF($M2252="人民币", $N2252*AD2252*$BJ2252/1.13, $N2252*AD2252*$BJ2252)</f>
        <v>0</v>
      </c>
      <c r="BG2252" s="54" t="n">
        <f>IF($M2252="人民币", $N2252*AE2252*$BJ2252/1.13, $N2252*AE2252*$BJ2252)</f>
        <v>0</v>
      </c>
      <c r="BH2252" s="55" t="n">
        <f>SUM(AV2252:BG2252)</f>
        <v>0</v>
      </c>
      <c r="BI2252" s="56">
             </c>
      <c r="BJ2252" s="57" t="n">
        <v>2246</v>
      </c>
      <c r="BK2252" s="29" t="n">
        <f>IF(OR(D2252="", F2252="", J2252="", M2252=""), 1, 0)</f>
        <v>0</v>
      </c>
      <c r="BL2252" s="7">
             </c>
      <c r="BR2252" s="7">
             </c>
    </row>
    <row r="2253" x14ac:dyDescent="0.25">
      <c r="A2253" s="40" t="n">
        <f>ROW()-5</f>
        <v>2248</v>
      </c>
      <c r="B2253" s="41" t="s">
        <v>44</v>
      </c>
      <c r="C2253" s="42" t="s">
        <v>42</v>
      </c>
      <c r="D2253" s="43" t="s">
        <v>681</v>
      </c>
      <c r="E2253" s="42" t="s">
        <v>42</v>
      </c>
      <c r="F2253" s="43" t="s">
        <v>3475</v>
      </c>
      <c r="G2253" s="44" t="s">
        <v>44</v>
      </c>
      <c r="H2253" s="44" t="s">
        <v>44</v>
      </c>
      <c r="I2253" s="42" t="s">
        <v>42</v>
      </c>
      <c r="J2253" s="42" t="s">
        <v>42</v>
      </c>
      <c r="K2253" s="42" t="s">
        <v>42</v>
      </c>
      <c r="L2253" s="45" t="n">
        <f>AF2253</f>
        <v>0</v>
      </c>
      <c r="M2253" s="46" t="s">
        <v>46</v>
      </c>
      <c r="N2253" s="58" t="n">
        <v>11111</v>
      </c>
      <c r="O2253" s="47" t="n">
        <f>L2253*N2253*BJ2253</f>
        <v>0</v>
      </c>
      <c r="P2253" s="48" t="n">
        <f>BH2253</f>
        <v>0</v>
      </c>
      <c r="Q2253" s="45">
             </c>
      <c r="R2253" s="49" t="n">
        <f>L2253*Q2253</f>
        <v>0</v>
      </c>
      <c r="S2253" s="46" t="s">
        <f>IF(I2253="粉剂", "千克", IF(I2253="", "", "粒"))</f>
        <v>47</v>
      </c>
      <c r="T2253" s="49">
             </c>
      <c r="U2253" s="49">
             </c>
      <c r="V2253" s="49">
             </c>
      <c r="W2253" s="49">
             </c>
      <c r="X2253" s="49">
             </c>
      <c r="Y2253" s="49">
             </c>
      <c r="Z2253" s="49">
             </c>
      <c r="AA2253" s="49">
             </c>
      <c r="AB2253" s="49">
             </c>
      <c r="AC2253" s="49">
             </c>
      <c r="AD2253" s="49">
             </c>
      <c r="AE2253" s="49">
             </c>
      <c r="AF2253" s="45" t="n">
        <f>T2253+U2253+V2253+W2253+X2253+Y2253+Z2253+AA2253+AB2253+AC2253+AD2253+AE2253</f>
        <v>0</v>
      </c>
      <c r="AG2253" s="50">
             </c>
      <c r="AH2253" s="51" t="n">
        <f>$Q2253*T2253</f>
        <v>0</v>
      </c>
      <c r="AI2253" s="51" t="n">
        <f>$Q2253*U2253</f>
        <v>0</v>
      </c>
      <c r="AJ2253" s="51" t="n">
        <f>$Q2253*V2253</f>
        <v>0</v>
      </c>
      <c r="AK2253" s="51" t="n">
        <f>$Q2253*W2253</f>
        <v>0</v>
      </c>
      <c r="AL2253" s="51" t="n">
        <f>$Q2253*X2253</f>
        <v>0</v>
      </c>
      <c r="AM2253" s="51" t="n">
        <f>$Q2253*Y2253</f>
        <v>0</v>
      </c>
      <c r="AN2253" s="51" t="n">
        <f>$Q2253*Z2253</f>
        <v>0</v>
      </c>
      <c r="AO2253" s="52" t="n">
        <f>$Q2253*AA2253</f>
        <v>0</v>
      </c>
      <c r="AP2253" s="52" t="n">
        <f>$Q2253*AB2253</f>
        <v>0</v>
      </c>
      <c r="AQ2253" s="52" t="n">
        <f>$Q2253*AC2253</f>
        <v>0</v>
      </c>
      <c r="AR2253" s="52" t="n">
        <f>$Q2253*AD2253</f>
        <v>0</v>
      </c>
      <c r="AS2253" s="52" t="n">
        <f>$Q2253*AE2253</f>
        <v>0</v>
      </c>
      <c r="AT2253" s="52" t="n">
        <f>SUM(AH2253:AS2253)</f>
        <v>0</v>
      </c>
      <c r="AU2253" s="53">
             </c>
      <c r="AV2253" s="54" t="n">
        <f>IF($M2253="人民币", $N2253*T2253*$BJ2253/1.13, $N2253*T2253*$BJ2253)</f>
        <v>0</v>
      </c>
      <c r="AW2253" s="54" t="n">
        <f>IF($M2253="人民币", $N2253*U2253*$BJ2253/1.13, $N2253*U2253*$BJ2253)</f>
        <v>0</v>
      </c>
      <c r="AX2253" s="54" t="n">
        <f>IF($M2253="人民币", $N2253*V2253*$BJ2253/1.13, $N2253*V2253*$BJ2253)</f>
        <v>0</v>
      </c>
      <c r="AY2253" s="54" t="n">
        <f>IF($M2253="人民币", $N2253*W2253*$BJ2253/1.13, $N2253*W2253*$BJ2253)</f>
        <v>0</v>
      </c>
      <c r="AZ2253" s="54" t="n">
        <f>IF($M2253="人民币", $N2253*X2253*$BJ2253/1.13, $N2253*X2253*$BJ2253)</f>
        <v>0</v>
      </c>
      <c r="BA2253" s="54" t="n">
        <f>IF($M2253="人民币", $N2253*Y2253*$BJ2253/1.13, $N2253*Y2253*$BJ2253)</f>
        <v>0</v>
      </c>
      <c r="BB2253" s="54" t="n">
        <f>IF($M2253="人民币", $N2253*Z2253*$BJ2253/1.13, $N2253*Z2253*$BJ2253)</f>
        <v>0</v>
      </c>
      <c r="BC2253" s="54" t="n">
        <f>IF($M2253="人民币", $N2253*AA2253*$BJ2253/1.13, $N2253*AA2253*$BJ2253)</f>
        <v>0</v>
      </c>
      <c r="BD2253" s="54" t="n">
        <f>IF($M2253="人民币", $N2253*AB2253*$BJ2253/1.13, $N2253*AB2253*$BJ2253)</f>
        <v>0</v>
      </c>
      <c r="BE2253" s="54" t="n">
        <f>IF($M2253="人民币", $N2253*AC2253*$BJ2253/1.13, $N2253*AC2253*$BJ2253)</f>
        <v>0</v>
      </c>
      <c r="BF2253" s="54" t="n">
        <f>IF($M2253="人民币", $N2253*AD2253*$BJ2253/1.13, $N2253*AD2253*$BJ2253)</f>
        <v>0</v>
      </c>
      <c r="BG2253" s="54" t="n">
        <f>IF($M2253="人民币", $N2253*AE2253*$BJ2253/1.13, $N2253*AE2253*$BJ2253)</f>
        <v>0</v>
      </c>
      <c r="BH2253" s="55" t="n">
        <f>SUM(AV2253:BG2253)</f>
        <v>0</v>
      </c>
      <c r="BI2253" s="56">
             </c>
      <c r="BJ2253" s="57" t="n">
        <v>2247</v>
      </c>
      <c r="BK2253" s="29" t="n">
        <f>IF(OR(D2253="", F2253="", J2253="", M2253=""), 1, 0)</f>
        <v>0</v>
      </c>
      <c r="BL2253" s="7">
             </c>
      <c r="BR2253" s="7">
             </c>
    </row>
    <row r="2254" x14ac:dyDescent="0.25">
      <c r="A2254" s="40" t="n">
        <f>ROW()-5</f>
        <v>2249</v>
      </c>
      <c r="B2254" s="41" t="s">
        <v>44</v>
      </c>
      <c r="C2254" s="42" t="s">
        <v>42</v>
      </c>
      <c r="D2254" s="43" t="s">
        <v>683</v>
      </c>
      <c r="E2254" s="42" t="s">
        <v>42</v>
      </c>
      <c r="F2254" s="43" t="s">
        <v>3476</v>
      </c>
      <c r="G2254" s="44" t="s">
        <v>3476</v>
      </c>
      <c r="H2254" s="44" t="s">
        <v>3477</v>
      </c>
      <c r="I2254" s="42" t="s">
        <v>42</v>
      </c>
      <c r="J2254" s="42" t="s">
        <v>42</v>
      </c>
      <c r="K2254" s="42" t="s">
        <v>42</v>
      </c>
      <c r="L2254" s="45" t="n">
        <f>AF2254</f>
        <v>0</v>
      </c>
      <c r="M2254" s="46" t="s">
        <v>46</v>
      </c>
      <c r="N2254" s="58" t="n">
        <v>11111</v>
      </c>
      <c r="O2254" s="47" t="n">
        <f>L2254*N2254*BJ2254</f>
        <v>0</v>
      </c>
      <c r="P2254" s="48" t="n">
        <f>BH2254</f>
        <v>0</v>
      </c>
      <c r="Q2254" s="45">
             </c>
      <c r="R2254" s="49" t="n">
        <f>L2254*Q2254</f>
        <v>0</v>
      </c>
      <c r="S2254" s="46" t="s">
        <f>IF(I2254="粉剂", "千克", IF(I2254="", "", "粒"))</f>
        <v>47</v>
      </c>
      <c r="T2254" s="49">
             </c>
      <c r="U2254" s="49">
             </c>
      <c r="V2254" s="49">
             </c>
      <c r="W2254" s="49">
             </c>
      <c r="X2254" s="49">
             </c>
      <c r="Y2254" s="49">
             </c>
      <c r="Z2254" s="49">
             </c>
      <c r="AA2254" s="49">
             </c>
      <c r="AB2254" s="49">
             </c>
      <c r="AC2254" s="49">
             </c>
      <c r="AD2254" s="49">
             </c>
      <c r="AE2254" s="49">
             </c>
      <c r="AF2254" s="45" t="n">
        <f>T2254+U2254+V2254+W2254+X2254+Y2254+Z2254+AA2254+AB2254+AC2254+AD2254+AE2254</f>
        <v>0</v>
      </c>
      <c r="AG2254" s="50">
             </c>
      <c r="AH2254" s="51" t="n">
        <f>$Q2254*T2254</f>
        <v>0</v>
      </c>
      <c r="AI2254" s="51" t="n">
        <f>$Q2254*U2254</f>
        <v>0</v>
      </c>
      <c r="AJ2254" s="51" t="n">
        <f>$Q2254*V2254</f>
        <v>0</v>
      </c>
      <c r="AK2254" s="51" t="n">
        <f>$Q2254*W2254</f>
        <v>0</v>
      </c>
      <c r="AL2254" s="51" t="n">
        <f>$Q2254*X2254</f>
        <v>0</v>
      </c>
      <c r="AM2254" s="51" t="n">
        <f>$Q2254*Y2254</f>
        <v>0</v>
      </c>
      <c r="AN2254" s="51" t="n">
        <f>$Q2254*Z2254</f>
        <v>0</v>
      </c>
      <c r="AO2254" s="52" t="n">
        <f>$Q2254*AA2254</f>
        <v>0</v>
      </c>
      <c r="AP2254" s="52" t="n">
        <f>$Q2254*AB2254</f>
        <v>0</v>
      </c>
      <c r="AQ2254" s="52" t="n">
        <f>$Q2254*AC2254</f>
        <v>0</v>
      </c>
      <c r="AR2254" s="52" t="n">
        <f>$Q2254*AD2254</f>
        <v>0</v>
      </c>
      <c r="AS2254" s="52" t="n">
        <f>$Q2254*AE2254</f>
        <v>0</v>
      </c>
      <c r="AT2254" s="52" t="n">
        <f>SUM(AH2254:AS2254)</f>
        <v>0</v>
      </c>
      <c r="AU2254" s="53">
             </c>
      <c r="AV2254" s="54" t="n">
        <f>IF($M2254="人民币", $N2254*T2254*$BJ2254/1.13, $N2254*T2254*$BJ2254)</f>
        <v>0</v>
      </c>
      <c r="AW2254" s="54" t="n">
        <f>IF($M2254="人民币", $N2254*U2254*$BJ2254/1.13, $N2254*U2254*$BJ2254)</f>
        <v>0</v>
      </c>
      <c r="AX2254" s="54" t="n">
        <f>IF($M2254="人民币", $N2254*V2254*$BJ2254/1.13, $N2254*V2254*$BJ2254)</f>
        <v>0</v>
      </c>
      <c r="AY2254" s="54" t="n">
        <f>IF($M2254="人民币", $N2254*W2254*$BJ2254/1.13, $N2254*W2254*$BJ2254)</f>
        <v>0</v>
      </c>
      <c r="AZ2254" s="54" t="n">
        <f>IF($M2254="人民币", $N2254*X2254*$BJ2254/1.13, $N2254*X2254*$BJ2254)</f>
        <v>0</v>
      </c>
      <c r="BA2254" s="54" t="n">
        <f>IF($M2254="人民币", $N2254*Y2254*$BJ2254/1.13, $N2254*Y2254*$BJ2254)</f>
        <v>0</v>
      </c>
      <c r="BB2254" s="54" t="n">
        <f>IF($M2254="人民币", $N2254*Z2254*$BJ2254/1.13, $N2254*Z2254*$BJ2254)</f>
        <v>0</v>
      </c>
      <c r="BC2254" s="54" t="n">
        <f>IF($M2254="人民币", $N2254*AA2254*$BJ2254/1.13, $N2254*AA2254*$BJ2254)</f>
        <v>0</v>
      </c>
      <c r="BD2254" s="54" t="n">
        <f>IF($M2254="人民币", $N2254*AB2254*$BJ2254/1.13, $N2254*AB2254*$BJ2254)</f>
        <v>0</v>
      </c>
      <c r="BE2254" s="54" t="n">
        <f>IF($M2254="人民币", $N2254*AC2254*$BJ2254/1.13, $N2254*AC2254*$BJ2254)</f>
        <v>0</v>
      </c>
      <c r="BF2254" s="54" t="n">
        <f>IF($M2254="人民币", $N2254*AD2254*$BJ2254/1.13, $N2254*AD2254*$BJ2254)</f>
        <v>0</v>
      </c>
      <c r="BG2254" s="54" t="n">
        <f>IF($M2254="人民币", $N2254*AE2254*$BJ2254/1.13, $N2254*AE2254*$BJ2254)</f>
        <v>0</v>
      </c>
      <c r="BH2254" s="55" t="n">
        <f>SUM(AV2254:BG2254)</f>
        <v>0</v>
      </c>
      <c r="BI2254" s="56">
             </c>
      <c r="BJ2254" s="57" t="n">
        <v>2248</v>
      </c>
      <c r="BK2254" s="29" t="n">
        <f>IF(OR(D2254="", F2254="", J2254="", M2254=""), 1, 0)</f>
        <v>0</v>
      </c>
      <c r="BL2254" s="7">
             </c>
      <c r="BR2254" s="7">
             </c>
    </row>
    <row r="2255" x14ac:dyDescent="0.25">
      <c r="A2255" s="40" t="n">
        <f>ROW()-5</f>
        <v>2250</v>
      </c>
      <c r="B2255" s="41" t="s">
        <v>44</v>
      </c>
      <c r="C2255" s="42" t="s">
        <v>42</v>
      </c>
      <c r="D2255" s="43" t="s">
        <v>685</v>
      </c>
      <c r="E2255" s="42" t="s">
        <v>42</v>
      </c>
      <c r="F2255" s="43" t="s">
        <v>3478</v>
      </c>
      <c r="G2255" s="44" t="s">
        <v>44</v>
      </c>
      <c r="H2255" s="44" t="s">
        <v>44</v>
      </c>
      <c r="I2255" s="42" t="s">
        <v>42</v>
      </c>
      <c r="J2255" s="42" t="s">
        <v>42</v>
      </c>
      <c r="K2255" s="42" t="s">
        <v>42</v>
      </c>
      <c r="L2255" s="45" t="n">
        <f>AF2255</f>
        <v>0</v>
      </c>
      <c r="M2255" s="46" t="s">
        <v>46</v>
      </c>
      <c r="N2255" s="58" t="n">
        <v>11111</v>
      </c>
      <c r="O2255" s="47" t="n">
        <f>L2255*N2255*BJ2255</f>
        <v>0</v>
      </c>
      <c r="P2255" s="48" t="n">
        <f>BH2255</f>
        <v>0</v>
      </c>
      <c r="Q2255" s="45">
             </c>
      <c r="R2255" s="49" t="n">
        <f>L2255*Q2255</f>
        <v>0</v>
      </c>
      <c r="S2255" s="46" t="s">
        <f>IF(I2255="粉剂", "千克", IF(I2255="", "", "粒"))</f>
        <v>47</v>
      </c>
      <c r="T2255" s="49">
             </c>
      <c r="U2255" s="49">
             </c>
      <c r="V2255" s="49">
             </c>
      <c r="W2255" s="49">
             </c>
      <c r="X2255" s="49">
             </c>
      <c r="Y2255" s="49">
             </c>
      <c r="Z2255" s="49">
             </c>
      <c r="AA2255" s="49">
             </c>
      <c r="AB2255" s="49">
             </c>
      <c r="AC2255" s="49">
             </c>
      <c r="AD2255" s="49">
             </c>
      <c r="AE2255" s="49">
             </c>
      <c r="AF2255" s="45" t="n">
        <f>T2255+U2255+V2255+W2255+X2255+Y2255+Z2255+AA2255+AB2255+AC2255+AD2255+AE2255</f>
        <v>0</v>
      </c>
      <c r="AG2255" s="50">
             </c>
      <c r="AH2255" s="51" t="n">
        <f>$Q2255*T2255</f>
        <v>0</v>
      </c>
      <c r="AI2255" s="51" t="n">
        <f>$Q2255*U2255</f>
        <v>0</v>
      </c>
      <c r="AJ2255" s="51" t="n">
        <f>$Q2255*V2255</f>
        <v>0</v>
      </c>
      <c r="AK2255" s="51" t="n">
        <f>$Q2255*W2255</f>
        <v>0</v>
      </c>
      <c r="AL2255" s="51" t="n">
        <f>$Q2255*X2255</f>
        <v>0</v>
      </c>
      <c r="AM2255" s="51" t="n">
        <f>$Q2255*Y2255</f>
        <v>0</v>
      </c>
      <c r="AN2255" s="51" t="n">
        <f>$Q2255*Z2255</f>
        <v>0</v>
      </c>
      <c r="AO2255" s="52" t="n">
        <f>$Q2255*AA2255</f>
        <v>0</v>
      </c>
      <c r="AP2255" s="52" t="n">
        <f>$Q2255*AB2255</f>
        <v>0</v>
      </c>
      <c r="AQ2255" s="52" t="n">
        <f>$Q2255*AC2255</f>
        <v>0</v>
      </c>
      <c r="AR2255" s="52" t="n">
        <f>$Q2255*AD2255</f>
        <v>0</v>
      </c>
      <c r="AS2255" s="52" t="n">
        <f>$Q2255*AE2255</f>
        <v>0</v>
      </c>
      <c r="AT2255" s="52" t="n">
        <f>SUM(AH2255:AS2255)</f>
        <v>0</v>
      </c>
      <c r="AU2255" s="53">
             </c>
      <c r="AV2255" s="54" t="n">
        <f>IF($M2255="人民币", $N2255*T2255*$BJ2255/1.13, $N2255*T2255*$BJ2255)</f>
        <v>0</v>
      </c>
      <c r="AW2255" s="54" t="n">
        <f>IF($M2255="人民币", $N2255*U2255*$BJ2255/1.13, $N2255*U2255*$BJ2255)</f>
        <v>0</v>
      </c>
      <c r="AX2255" s="54" t="n">
        <f>IF($M2255="人民币", $N2255*V2255*$BJ2255/1.13, $N2255*V2255*$BJ2255)</f>
        <v>0</v>
      </c>
      <c r="AY2255" s="54" t="n">
        <f>IF($M2255="人民币", $N2255*W2255*$BJ2255/1.13, $N2255*W2255*$BJ2255)</f>
        <v>0</v>
      </c>
      <c r="AZ2255" s="54" t="n">
        <f>IF($M2255="人民币", $N2255*X2255*$BJ2255/1.13, $N2255*X2255*$BJ2255)</f>
        <v>0</v>
      </c>
      <c r="BA2255" s="54" t="n">
        <f>IF($M2255="人民币", $N2255*Y2255*$BJ2255/1.13, $N2255*Y2255*$BJ2255)</f>
        <v>0</v>
      </c>
      <c r="BB2255" s="54" t="n">
        <f>IF($M2255="人民币", $N2255*Z2255*$BJ2255/1.13, $N2255*Z2255*$BJ2255)</f>
        <v>0</v>
      </c>
      <c r="BC2255" s="54" t="n">
        <f>IF($M2255="人民币", $N2255*AA2255*$BJ2255/1.13, $N2255*AA2255*$BJ2255)</f>
        <v>0</v>
      </c>
      <c r="BD2255" s="54" t="n">
        <f>IF($M2255="人民币", $N2255*AB2255*$BJ2255/1.13, $N2255*AB2255*$BJ2255)</f>
        <v>0</v>
      </c>
      <c r="BE2255" s="54" t="n">
        <f>IF($M2255="人民币", $N2255*AC2255*$BJ2255/1.13, $N2255*AC2255*$BJ2255)</f>
        <v>0</v>
      </c>
      <c r="BF2255" s="54" t="n">
        <f>IF($M2255="人民币", $N2255*AD2255*$BJ2255/1.13, $N2255*AD2255*$BJ2255)</f>
        <v>0</v>
      </c>
      <c r="BG2255" s="54" t="n">
        <f>IF($M2255="人民币", $N2255*AE2255*$BJ2255/1.13, $N2255*AE2255*$BJ2255)</f>
        <v>0</v>
      </c>
      <c r="BH2255" s="55" t="n">
        <f>SUM(AV2255:BG2255)</f>
        <v>0</v>
      </c>
      <c r="BI2255" s="56">
             </c>
      <c r="BJ2255" s="57" t="n">
        <v>2249</v>
      </c>
      <c r="BK2255" s="29" t="n">
        <f>IF(OR(D2255="", F2255="", J2255="", M2255=""), 1, 0)</f>
        <v>0</v>
      </c>
      <c r="BL2255" s="7">
             </c>
      <c r="BR2255" s="7">
             </c>
    </row>
    <row r="2256" x14ac:dyDescent="0.25">
      <c r="A2256" s="40" t="n">
        <f>ROW()-5</f>
        <v>2251</v>
      </c>
      <c r="B2256" s="41" t="s">
        <v>44</v>
      </c>
      <c r="C2256" s="42" t="s">
        <v>42</v>
      </c>
      <c r="D2256" s="43" t="s">
        <v>687</v>
      </c>
      <c r="E2256" s="42" t="s">
        <v>42</v>
      </c>
      <c r="F2256" s="43" t="s">
        <v>3479</v>
      </c>
      <c r="G2256" s="44" t="s">
        <v>44</v>
      </c>
      <c r="H2256" s="44" t="s">
        <v>44</v>
      </c>
      <c r="I2256" s="42" t="s">
        <v>42</v>
      </c>
      <c r="J2256" s="42" t="s">
        <v>42</v>
      </c>
      <c r="K2256" s="42" t="s">
        <v>42</v>
      </c>
      <c r="L2256" s="45" t="n">
        <f>AF2256</f>
        <v>0</v>
      </c>
      <c r="M2256" s="46" t="s">
        <v>46</v>
      </c>
      <c r="N2256" s="58" t="n">
        <v>11111</v>
      </c>
      <c r="O2256" s="47" t="n">
        <f>L2256*N2256*BJ2256</f>
        <v>0</v>
      </c>
      <c r="P2256" s="48" t="n">
        <f>BH2256</f>
        <v>0</v>
      </c>
      <c r="Q2256" s="45">
             </c>
      <c r="R2256" s="49" t="n">
        <f>L2256*Q2256</f>
        <v>0</v>
      </c>
      <c r="S2256" s="46" t="s">
        <f>IF(I2256="粉剂", "千克", IF(I2256="", "", "粒"))</f>
        <v>47</v>
      </c>
      <c r="T2256" s="49">
             </c>
      <c r="U2256" s="49">
             </c>
      <c r="V2256" s="49">
             </c>
      <c r="W2256" s="49">
             </c>
      <c r="X2256" s="49">
             </c>
      <c r="Y2256" s="49">
             </c>
      <c r="Z2256" s="49">
             </c>
      <c r="AA2256" s="49">
             </c>
      <c r="AB2256" s="49">
             </c>
      <c r="AC2256" s="49">
             </c>
      <c r="AD2256" s="49">
             </c>
      <c r="AE2256" s="49">
             </c>
      <c r="AF2256" s="45" t="n">
        <f>T2256+U2256+V2256+W2256+X2256+Y2256+Z2256+AA2256+AB2256+AC2256+AD2256+AE2256</f>
        <v>0</v>
      </c>
      <c r="AG2256" s="50">
             </c>
      <c r="AH2256" s="51" t="n">
        <f>$Q2256*T2256</f>
        <v>0</v>
      </c>
      <c r="AI2256" s="51" t="n">
        <f>$Q2256*U2256</f>
        <v>0</v>
      </c>
      <c r="AJ2256" s="51" t="n">
        <f>$Q2256*V2256</f>
        <v>0</v>
      </c>
      <c r="AK2256" s="51" t="n">
        <f>$Q2256*W2256</f>
        <v>0</v>
      </c>
      <c r="AL2256" s="51" t="n">
        <f>$Q2256*X2256</f>
        <v>0</v>
      </c>
      <c r="AM2256" s="51" t="n">
        <f>$Q2256*Y2256</f>
        <v>0</v>
      </c>
      <c r="AN2256" s="51" t="n">
        <f>$Q2256*Z2256</f>
        <v>0</v>
      </c>
      <c r="AO2256" s="52" t="n">
        <f>$Q2256*AA2256</f>
        <v>0</v>
      </c>
      <c r="AP2256" s="52" t="n">
        <f>$Q2256*AB2256</f>
        <v>0</v>
      </c>
      <c r="AQ2256" s="52" t="n">
        <f>$Q2256*AC2256</f>
        <v>0</v>
      </c>
      <c r="AR2256" s="52" t="n">
        <f>$Q2256*AD2256</f>
        <v>0</v>
      </c>
      <c r="AS2256" s="52" t="n">
        <f>$Q2256*AE2256</f>
        <v>0</v>
      </c>
      <c r="AT2256" s="52" t="n">
        <f>SUM(AH2256:AS2256)</f>
        <v>0</v>
      </c>
      <c r="AU2256" s="53">
             </c>
      <c r="AV2256" s="54" t="n">
        <f>IF($M2256="人民币", $N2256*T2256*$BJ2256/1.13, $N2256*T2256*$BJ2256)</f>
        <v>0</v>
      </c>
      <c r="AW2256" s="54" t="n">
        <f>IF($M2256="人民币", $N2256*U2256*$BJ2256/1.13, $N2256*U2256*$BJ2256)</f>
        <v>0</v>
      </c>
      <c r="AX2256" s="54" t="n">
        <f>IF($M2256="人民币", $N2256*V2256*$BJ2256/1.13, $N2256*V2256*$BJ2256)</f>
        <v>0</v>
      </c>
      <c r="AY2256" s="54" t="n">
        <f>IF($M2256="人民币", $N2256*W2256*$BJ2256/1.13, $N2256*W2256*$BJ2256)</f>
        <v>0</v>
      </c>
      <c r="AZ2256" s="54" t="n">
        <f>IF($M2256="人民币", $N2256*X2256*$BJ2256/1.13, $N2256*X2256*$BJ2256)</f>
        <v>0</v>
      </c>
      <c r="BA2256" s="54" t="n">
        <f>IF($M2256="人民币", $N2256*Y2256*$BJ2256/1.13, $N2256*Y2256*$BJ2256)</f>
        <v>0</v>
      </c>
      <c r="BB2256" s="54" t="n">
        <f>IF($M2256="人民币", $N2256*Z2256*$BJ2256/1.13, $N2256*Z2256*$BJ2256)</f>
        <v>0</v>
      </c>
      <c r="BC2256" s="54" t="n">
        <f>IF($M2256="人民币", $N2256*AA2256*$BJ2256/1.13, $N2256*AA2256*$BJ2256)</f>
        <v>0</v>
      </c>
      <c r="BD2256" s="54" t="n">
        <f>IF($M2256="人民币", $N2256*AB2256*$BJ2256/1.13, $N2256*AB2256*$BJ2256)</f>
        <v>0</v>
      </c>
      <c r="BE2256" s="54" t="n">
        <f>IF($M2256="人民币", $N2256*AC2256*$BJ2256/1.13, $N2256*AC2256*$BJ2256)</f>
        <v>0</v>
      </c>
      <c r="BF2256" s="54" t="n">
        <f>IF($M2256="人民币", $N2256*AD2256*$BJ2256/1.13, $N2256*AD2256*$BJ2256)</f>
        <v>0</v>
      </c>
      <c r="BG2256" s="54" t="n">
        <f>IF($M2256="人民币", $N2256*AE2256*$BJ2256/1.13, $N2256*AE2256*$BJ2256)</f>
        <v>0</v>
      </c>
      <c r="BH2256" s="55" t="n">
        <f>SUM(AV2256:BG2256)</f>
        <v>0</v>
      </c>
      <c r="BI2256" s="56">
             </c>
      <c r="BJ2256" s="57" t="n">
        <v>2250</v>
      </c>
      <c r="BK2256" s="29" t="n">
        <f>IF(OR(D2256="", F2256="", J2256="", M2256=""), 1, 0)</f>
        <v>0</v>
      </c>
      <c r="BL2256" s="7">
             </c>
      <c r="BR2256" s="7">
             </c>
    </row>
    <row r="2257" x14ac:dyDescent="0.25">
      <c r="A2257" s="40" t="n">
        <f>ROW()-5</f>
        <v>2252</v>
      </c>
      <c r="B2257" s="41" t="s">
        <v>44</v>
      </c>
      <c r="C2257" s="42" t="s">
        <v>42</v>
      </c>
      <c r="D2257" s="43" t="s">
        <v>689</v>
      </c>
      <c r="E2257" s="42" t="s">
        <v>42</v>
      </c>
      <c r="F2257" s="43" t="s">
        <v>3480</v>
      </c>
      <c r="G2257" s="44" t="s">
        <v>3480</v>
      </c>
      <c r="H2257" s="44" t="s">
        <v>3481</v>
      </c>
      <c r="I2257" s="42" t="s">
        <v>42</v>
      </c>
      <c r="J2257" s="42" t="s">
        <v>42</v>
      </c>
      <c r="K2257" s="42" t="s">
        <v>42</v>
      </c>
      <c r="L2257" s="45" t="n">
        <f>AF2257</f>
        <v>0</v>
      </c>
      <c r="M2257" s="46" t="s">
        <v>46</v>
      </c>
      <c r="N2257" s="58" t="n">
        <v>11111</v>
      </c>
      <c r="O2257" s="47" t="n">
        <f>L2257*N2257*BJ2257</f>
        <v>0</v>
      </c>
      <c r="P2257" s="48" t="n">
        <f>BH2257</f>
        <v>0</v>
      </c>
      <c r="Q2257" s="45">
             </c>
      <c r="R2257" s="49" t="n">
        <f>L2257*Q2257</f>
        <v>0</v>
      </c>
      <c r="S2257" s="46" t="s">
        <f>IF(I2257="粉剂", "千克", IF(I2257="", "", "粒"))</f>
        <v>47</v>
      </c>
      <c r="T2257" s="49">
             </c>
      <c r="U2257" s="49">
             </c>
      <c r="V2257" s="49">
             </c>
      <c r="W2257" s="49">
             </c>
      <c r="X2257" s="49">
             </c>
      <c r="Y2257" s="49">
             </c>
      <c r="Z2257" s="49">
             </c>
      <c r="AA2257" s="49">
             </c>
      <c r="AB2257" s="49">
             </c>
      <c r="AC2257" s="49">
             </c>
      <c r="AD2257" s="49">
             </c>
      <c r="AE2257" s="49">
             </c>
      <c r="AF2257" s="45" t="n">
        <f>T2257+U2257+V2257+W2257+X2257+Y2257+Z2257+AA2257+AB2257+AC2257+AD2257+AE2257</f>
        <v>0</v>
      </c>
      <c r="AG2257" s="50">
             </c>
      <c r="AH2257" s="51" t="n">
        <f>$Q2257*T2257</f>
        <v>0</v>
      </c>
      <c r="AI2257" s="51" t="n">
        <f>$Q2257*U2257</f>
        <v>0</v>
      </c>
      <c r="AJ2257" s="51" t="n">
        <f>$Q2257*V2257</f>
        <v>0</v>
      </c>
      <c r="AK2257" s="51" t="n">
        <f>$Q2257*W2257</f>
        <v>0</v>
      </c>
      <c r="AL2257" s="51" t="n">
        <f>$Q2257*X2257</f>
        <v>0</v>
      </c>
      <c r="AM2257" s="51" t="n">
        <f>$Q2257*Y2257</f>
        <v>0</v>
      </c>
      <c r="AN2257" s="51" t="n">
        <f>$Q2257*Z2257</f>
        <v>0</v>
      </c>
      <c r="AO2257" s="52" t="n">
        <f>$Q2257*AA2257</f>
        <v>0</v>
      </c>
      <c r="AP2257" s="52" t="n">
        <f>$Q2257*AB2257</f>
        <v>0</v>
      </c>
      <c r="AQ2257" s="52" t="n">
        <f>$Q2257*AC2257</f>
        <v>0</v>
      </c>
      <c r="AR2257" s="52" t="n">
        <f>$Q2257*AD2257</f>
        <v>0</v>
      </c>
      <c r="AS2257" s="52" t="n">
        <f>$Q2257*AE2257</f>
        <v>0</v>
      </c>
      <c r="AT2257" s="52" t="n">
        <f>SUM(AH2257:AS2257)</f>
        <v>0</v>
      </c>
      <c r="AU2257" s="53">
             </c>
      <c r="AV2257" s="54" t="n">
        <f>IF($M2257="人民币", $N2257*T2257*$BJ2257/1.13, $N2257*T2257*$BJ2257)</f>
        <v>0</v>
      </c>
      <c r="AW2257" s="54" t="n">
        <f>IF($M2257="人民币", $N2257*U2257*$BJ2257/1.13, $N2257*U2257*$BJ2257)</f>
        <v>0</v>
      </c>
      <c r="AX2257" s="54" t="n">
        <f>IF($M2257="人民币", $N2257*V2257*$BJ2257/1.13, $N2257*V2257*$BJ2257)</f>
        <v>0</v>
      </c>
      <c r="AY2257" s="54" t="n">
        <f>IF($M2257="人民币", $N2257*W2257*$BJ2257/1.13, $N2257*W2257*$BJ2257)</f>
        <v>0</v>
      </c>
      <c r="AZ2257" s="54" t="n">
        <f>IF($M2257="人民币", $N2257*X2257*$BJ2257/1.13, $N2257*X2257*$BJ2257)</f>
        <v>0</v>
      </c>
      <c r="BA2257" s="54" t="n">
        <f>IF($M2257="人民币", $N2257*Y2257*$BJ2257/1.13, $N2257*Y2257*$BJ2257)</f>
        <v>0</v>
      </c>
      <c r="BB2257" s="54" t="n">
        <f>IF($M2257="人民币", $N2257*Z2257*$BJ2257/1.13, $N2257*Z2257*$BJ2257)</f>
        <v>0</v>
      </c>
      <c r="BC2257" s="54" t="n">
        <f>IF($M2257="人民币", $N2257*AA2257*$BJ2257/1.13, $N2257*AA2257*$BJ2257)</f>
        <v>0</v>
      </c>
      <c r="BD2257" s="54" t="n">
        <f>IF($M2257="人民币", $N2257*AB2257*$BJ2257/1.13, $N2257*AB2257*$BJ2257)</f>
        <v>0</v>
      </c>
      <c r="BE2257" s="54" t="n">
        <f>IF($M2257="人民币", $N2257*AC2257*$BJ2257/1.13, $N2257*AC2257*$BJ2257)</f>
        <v>0</v>
      </c>
      <c r="BF2257" s="54" t="n">
        <f>IF($M2257="人民币", $N2257*AD2257*$BJ2257/1.13, $N2257*AD2257*$BJ2257)</f>
        <v>0</v>
      </c>
      <c r="BG2257" s="54" t="n">
        <f>IF($M2257="人民币", $N2257*AE2257*$BJ2257/1.13, $N2257*AE2257*$BJ2257)</f>
        <v>0</v>
      </c>
      <c r="BH2257" s="55" t="n">
        <f>SUM(AV2257:BG2257)</f>
        <v>0</v>
      </c>
      <c r="BI2257" s="56">
             </c>
      <c r="BJ2257" s="57" t="n">
        <v>2251</v>
      </c>
      <c r="BK2257" s="29" t="n">
        <f>IF(OR(D2257="", F2257="", J2257="", M2257=""), 1, 0)</f>
        <v>0</v>
      </c>
      <c r="BL2257" s="7">
             </c>
      <c r="BR2257" s="7">
             </c>
    </row>
    <row r="2258" x14ac:dyDescent="0.25">
      <c r="A2258" s="40" t="n">
        <f>ROW()-5</f>
        <v>2253</v>
      </c>
      <c r="B2258" s="41" t="s">
        <v>44</v>
      </c>
      <c r="C2258" s="42" t="s">
        <v>42</v>
      </c>
      <c r="D2258" s="43" t="s">
        <v>691</v>
      </c>
      <c r="E2258" s="42" t="s">
        <v>42</v>
      </c>
      <c r="F2258" s="43" t="s">
        <v>3482</v>
      </c>
      <c r="G2258" s="44" t="s">
        <v>44</v>
      </c>
      <c r="H2258" s="44" t="s">
        <v>44</v>
      </c>
      <c r="I2258" s="42" t="s">
        <v>42</v>
      </c>
      <c r="J2258" s="42" t="s">
        <v>42</v>
      </c>
      <c r="K2258" s="42" t="s">
        <v>42</v>
      </c>
      <c r="L2258" s="45" t="n">
        <f>AF2258</f>
        <v>0</v>
      </c>
      <c r="M2258" s="46" t="s">
        <v>46</v>
      </c>
      <c r="N2258" s="58" t="n">
        <v>11111</v>
      </c>
      <c r="O2258" s="47" t="n">
        <f>L2258*N2258*BJ2258</f>
        <v>0</v>
      </c>
      <c r="P2258" s="48" t="n">
        <f>BH2258</f>
        <v>0</v>
      </c>
      <c r="Q2258" s="45">
             </c>
      <c r="R2258" s="49" t="n">
        <f>L2258*Q2258</f>
        <v>0</v>
      </c>
      <c r="S2258" s="46" t="s">
        <f>IF(I2258="粉剂", "千克", IF(I2258="", "", "粒"))</f>
        <v>47</v>
      </c>
      <c r="T2258" s="49">
             </c>
      <c r="U2258" s="49">
             </c>
      <c r="V2258" s="49">
             </c>
      <c r="W2258" s="49">
             </c>
      <c r="X2258" s="49">
             </c>
      <c r="Y2258" s="49">
             </c>
      <c r="Z2258" s="49">
             </c>
      <c r="AA2258" s="49">
             </c>
      <c r="AB2258" s="49">
             </c>
      <c r="AC2258" s="49">
             </c>
      <c r="AD2258" s="49">
             </c>
      <c r="AE2258" s="49">
             </c>
      <c r="AF2258" s="45" t="n">
        <f>T2258+U2258+V2258+W2258+X2258+Y2258+Z2258+AA2258+AB2258+AC2258+AD2258+AE2258</f>
        <v>0</v>
      </c>
      <c r="AG2258" s="50">
             </c>
      <c r="AH2258" s="51" t="n">
        <f>$Q2258*T2258</f>
        <v>0</v>
      </c>
      <c r="AI2258" s="51" t="n">
        <f>$Q2258*U2258</f>
        <v>0</v>
      </c>
      <c r="AJ2258" s="51" t="n">
        <f>$Q2258*V2258</f>
        <v>0</v>
      </c>
      <c r="AK2258" s="51" t="n">
        <f>$Q2258*W2258</f>
        <v>0</v>
      </c>
      <c r="AL2258" s="51" t="n">
        <f>$Q2258*X2258</f>
        <v>0</v>
      </c>
      <c r="AM2258" s="51" t="n">
        <f>$Q2258*Y2258</f>
        <v>0</v>
      </c>
      <c r="AN2258" s="51" t="n">
        <f>$Q2258*Z2258</f>
        <v>0</v>
      </c>
      <c r="AO2258" s="52" t="n">
        <f>$Q2258*AA2258</f>
        <v>0</v>
      </c>
      <c r="AP2258" s="52" t="n">
        <f>$Q2258*AB2258</f>
        <v>0</v>
      </c>
      <c r="AQ2258" s="52" t="n">
        <f>$Q2258*AC2258</f>
        <v>0</v>
      </c>
      <c r="AR2258" s="52" t="n">
        <f>$Q2258*AD2258</f>
        <v>0</v>
      </c>
      <c r="AS2258" s="52" t="n">
        <f>$Q2258*AE2258</f>
        <v>0</v>
      </c>
      <c r="AT2258" s="52" t="n">
        <f>SUM(AH2258:AS2258)</f>
        <v>0</v>
      </c>
      <c r="AU2258" s="53">
             </c>
      <c r="AV2258" s="54" t="n">
        <f>IF($M2258="人民币", $N2258*T2258*$BJ2258/1.13, $N2258*T2258*$BJ2258)</f>
        <v>0</v>
      </c>
      <c r="AW2258" s="54" t="n">
        <f>IF($M2258="人民币", $N2258*U2258*$BJ2258/1.13, $N2258*U2258*$BJ2258)</f>
        <v>0</v>
      </c>
      <c r="AX2258" s="54" t="n">
        <f>IF($M2258="人民币", $N2258*V2258*$BJ2258/1.13, $N2258*V2258*$BJ2258)</f>
        <v>0</v>
      </c>
      <c r="AY2258" s="54" t="n">
        <f>IF($M2258="人民币", $N2258*W2258*$BJ2258/1.13, $N2258*W2258*$BJ2258)</f>
        <v>0</v>
      </c>
      <c r="AZ2258" s="54" t="n">
        <f>IF($M2258="人民币", $N2258*X2258*$BJ2258/1.13, $N2258*X2258*$BJ2258)</f>
        <v>0</v>
      </c>
      <c r="BA2258" s="54" t="n">
        <f>IF($M2258="人民币", $N2258*Y2258*$BJ2258/1.13, $N2258*Y2258*$BJ2258)</f>
        <v>0</v>
      </c>
      <c r="BB2258" s="54" t="n">
        <f>IF($M2258="人民币", $N2258*Z2258*$BJ2258/1.13, $N2258*Z2258*$BJ2258)</f>
        <v>0</v>
      </c>
      <c r="BC2258" s="54" t="n">
        <f>IF($M2258="人民币", $N2258*AA2258*$BJ2258/1.13, $N2258*AA2258*$BJ2258)</f>
        <v>0</v>
      </c>
      <c r="BD2258" s="54" t="n">
        <f>IF($M2258="人民币", $N2258*AB2258*$BJ2258/1.13, $N2258*AB2258*$BJ2258)</f>
        <v>0</v>
      </c>
      <c r="BE2258" s="54" t="n">
        <f>IF($M2258="人民币", $N2258*AC2258*$BJ2258/1.13, $N2258*AC2258*$BJ2258)</f>
        <v>0</v>
      </c>
      <c r="BF2258" s="54" t="n">
        <f>IF($M2258="人民币", $N2258*AD2258*$BJ2258/1.13, $N2258*AD2258*$BJ2258)</f>
        <v>0</v>
      </c>
      <c r="BG2258" s="54" t="n">
        <f>IF($M2258="人民币", $N2258*AE2258*$BJ2258/1.13, $N2258*AE2258*$BJ2258)</f>
        <v>0</v>
      </c>
      <c r="BH2258" s="55" t="n">
        <f>SUM(AV2258:BG2258)</f>
        <v>0</v>
      </c>
      <c r="BI2258" s="56">
             </c>
      <c r="BJ2258" s="57" t="n">
        <v>2252</v>
      </c>
      <c r="BK2258" s="29" t="n">
        <f>IF(OR(D2258="", F2258="", J2258="", M2258=""), 1, 0)</f>
        <v>0</v>
      </c>
      <c r="BL2258" s="7">
             </c>
      <c r="BR2258" s="7">
             </c>
    </row>
    <row r="2259" x14ac:dyDescent="0.25">
      <c r="A2259" s="40" t="n">
        <f>ROW()-5</f>
        <v>2254</v>
      </c>
      <c r="B2259" s="41" t="s">
        <v>44</v>
      </c>
      <c r="C2259" s="42" t="s">
        <v>42</v>
      </c>
      <c r="D2259" s="43" t="s">
        <v>693</v>
      </c>
      <c r="E2259" s="42" t="s">
        <v>42</v>
      </c>
      <c r="F2259" s="43" t="s">
        <v>3483</v>
      </c>
      <c r="G2259" s="44" t="s">
        <v>44</v>
      </c>
      <c r="H2259" s="44" t="s">
        <v>44</v>
      </c>
      <c r="I2259" s="42" t="s">
        <v>42</v>
      </c>
      <c r="J2259" s="42" t="s">
        <v>42</v>
      </c>
      <c r="K2259" s="42" t="s">
        <v>42</v>
      </c>
      <c r="L2259" s="45" t="n">
        <f>AF2259</f>
        <v>0</v>
      </c>
      <c r="M2259" s="46" t="s">
        <v>46</v>
      </c>
      <c r="N2259" s="58" t="n">
        <v>11111</v>
      </c>
      <c r="O2259" s="47" t="n">
        <f>L2259*N2259*BJ2259</f>
        <v>0</v>
      </c>
      <c r="P2259" s="48" t="n">
        <f>BH2259</f>
        <v>0</v>
      </c>
      <c r="Q2259" s="45">
             </c>
      <c r="R2259" s="49" t="n">
        <f>L2259*Q2259</f>
        <v>0</v>
      </c>
      <c r="S2259" s="46" t="s">
        <f>IF(I2259="粉剂", "千克", IF(I2259="", "", "粒"))</f>
        <v>47</v>
      </c>
      <c r="T2259" s="49">
             </c>
      <c r="U2259" s="49">
             </c>
      <c r="V2259" s="49">
             </c>
      <c r="W2259" s="49">
             </c>
      <c r="X2259" s="49">
             </c>
      <c r="Y2259" s="49">
             </c>
      <c r="Z2259" s="49">
             </c>
      <c r="AA2259" s="49">
             </c>
      <c r="AB2259" s="49">
             </c>
      <c r="AC2259" s="49">
             </c>
      <c r="AD2259" s="49">
             </c>
      <c r="AE2259" s="49">
             </c>
      <c r="AF2259" s="45" t="n">
        <f>T2259+U2259+V2259+W2259+X2259+Y2259+Z2259+AA2259+AB2259+AC2259+AD2259+AE2259</f>
        <v>0</v>
      </c>
      <c r="AG2259" s="50">
             </c>
      <c r="AH2259" s="51" t="n">
        <f>$Q2259*T2259</f>
        <v>0</v>
      </c>
      <c r="AI2259" s="51" t="n">
        <f>$Q2259*U2259</f>
        <v>0</v>
      </c>
      <c r="AJ2259" s="51" t="n">
        <f>$Q2259*V2259</f>
        <v>0</v>
      </c>
      <c r="AK2259" s="51" t="n">
        <f>$Q2259*W2259</f>
        <v>0</v>
      </c>
      <c r="AL2259" s="51" t="n">
        <f>$Q2259*X2259</f>
        <v>0</v>
      </c>
      <c r="AM2259" s="51" t="n">
        <f>$Q2259*Y2259</f>
        <v>0</v>
      </c>
      <c r="AN2259" s="51" t="n">
        <f>$Q2259*Z2259</f>
        <v>0</v>
      </c>
      <c r="AO2259" s="52" t="n">
        <f>$Q2259*AA2259</f>
        <v>0</v>
      </c>
      <c r="AP2259" s="52" t="n">
        <f>$Q2259*AB2259</f>
        <v>0</v>
      </c>
      <c r="AQ2259" s="52" t="n">
        <f>$Q2259*AC2259</f>
        <v>0</v>
      </c>
      <c r="AR2259" s="52" t="n">
        <f>$Q2259*AD2259</f>
        <v>0</v>
      </c>
      <c r="AS2259" s="52" t="n">
        <f>$Q2259*AE2259</f>
        <v>0</v>
      </c>
      <c r="AT2259" s="52" t="n">
        <f>SUM(AH2259:AS2259)</f>
        <v>0</v>
      </c>
      <c r="AU2259" s="53">
             </c>
      <c r="AV2259" s="54" t="n">
        <f>IF($M2259="人民币", $N2259*T2259*$BJ2259/1.13, $N2259*T2259*$BJ2259)</f>
        <v>0</v>
      </c>
      <c r="AW2259" s="54" t="n">
        <f>IF($M2259="人民币", $N2259*U2259*$BJ2259/1.13, $N2259*U2259*$BJ2259)</f>
        <v>0</v>
      </c>
      <c r="AX2259" s="54" t="n">
        <f>IF($M2259="人民币", $N2259*V2259*$BJ2259/1.13, $N2259*V2259*$BJ2259)</f>
        <v>0</v>
      </c>
      <c r="AY2259" s="54" t="n">
        <f>IF($M2259="人民币", $N2259*W2259*$BJ2259/1.13, $N2259*W2259*$BJ2259)</f>
        <v>0</v>
      </c>
      <c r="AZ2259" s="54" t="n">
        <f>IF($M2259="人民币", $N2259*X2259*$BJ2259/1.13, $N2259*X2259*$BJ2259)</f>
        <v>0</v>
      </c>
      <c r="BA2259" s="54" t="n">
        <f>IF($M2259="人民币", $N2259*Y2259*$BJ2259/1.13, $N2259*Y2259*$BJ2259)</f>
        <v>0</v>
      </c>
      <c r="BB2259" s="54" t="n">
        <f>IF($M2259="人民币", $N2259*Z2259*$BJ2259/1.13, $N2259*Z2259*$BJ2259)</f>
        <v>0</v>
      </c>
      <c r="BC2259" s="54" t="n">
        <f>IF($M2259="人民币", $N2259*AA2259*$BJ2259/1.13, $N2259*AA2259*$BJ2259)</f>
        <v>0</v>
      </c>
      <c r="BD2259" s="54" t="n">
        <f>IF($M2259="人民币", $N2259*AB2259*$BJ2259/1.13, $N2259*AB2259*$BJ2259)</f>
        <v>0</v>
      </c>
      <c r="BE2259" s="54" t="n">
        <f>IF($M2259="人民币", $N2259*AC2259*$BJ2259/1.13, $N2259*AC2259*$BJ2259)</f>
        <v>0</v>
      </c>
      <c r="BF2259" s="54" t="n">
        <f>IF($M2259="人民币", $N2259*AD2259*$BJ2259/1.13, $N2259*AD2259*$BJ2259)</f>
        <v>0</v>
      </c>
      <c r="BG2259" s="54" t="n">
        <f>IF($M2259="人民币", $N2259*AE2259*$BJ2259/1.13, $N2259*AE2259*$BJ2259)</f>
        <v>0</v>
      </c>
      <c r="BH2259" s="55" t="n">
        <f>SUM(AV2259:BG2259)</f>
        <v>0</v>
      </c>
      <c r="BI2259" s="56">
             </c>
      <c r="BJ2259" s="57" t="n">
        <v>2253</v>
      </c>
      <c r="BK2259" s="29" t="n">
        <f>IF(OR(D2259="", F2259="", J2259="", M2259=""), 1, 0)</f>
        <v>0</v>
      </c>
      <c r="BL2259" s="7">
             </c>
      <c r="BR2259" s="7">
             </c>
    </row>
    <row r="2260" x14ac:dyDescent="0.25">
      <c r="A2260" s="40" t="n">
        <f>ROW()-5</f>
        <v>2255</v>
      </c>
      <c r="B2260" s="41" t="s">
        <v>44</v>
      </c>
      <c r="C2260" s="42" t="s">
        <v>42</v>
      </c>
      <c r="D2260" s="43" t="s">
        <v>695</v>
      </c>
      <c r="E2260" s="42" t="s">
        <v>42</v>
      </c>
      <c r="F2260" s="43" t="s">
        <v>3484</v>
      </c>
      <c r="G2260" s="44" t="s">
        <v>3484</v>
      </c>
      <c r="H2260" s="44" t="s">
        <v>3485</v>
      </c>
      <c r="I2260" s="42" t="s">
        <v>42</v>
      </c>
      <c r="J2260" s="42" t="s">
        <v>42</v>
      </c>
      <c r="K2260" s="42" t="s">
        <v>42</v>
      </c>
      <c r="L2260" s="45" t="n">
        <f>AF2260</f>
        <v>0</v>
      </c>
      <c r="M2260" s="46" t="s">
        <v>46</v>
      </c>
      <c r="N2260" s="58" t="n">
        <v>11111</v>
      </c>
      <c r="O2260" s="47" t="n">
        <f>L2260*N2260*BJ2260</f>
        <v>0</v>
      </c>
      <c r="P2260" s="48" t="n">
        <f>BH2260</f>
        <v>0</v>
      </c>
      <c r="Q2260" s="45">
             </c>
      <c r="R2260" s="49" t="n">
        <f>L2260*Q2260</f>
        <v>0</v>
      </c>
      <c r="S2260" s="46" t="s">
        <f>IF(I2260="粉剂", "千克", IF(I2260="", "", "粒"))</f>
        <v>47</v>
      </c>
      <c r="T2260" s="49">
             </c>
      <c r="U2260" s="49">
             </c>
      <c r="V2260" s="49">
             </c>
      <c r="W2260" s="49">
             </c>
      <c r="X2260" s="49">
             </c>
      <c r="Y2260" s="49">
             </c>
      <c r="Z2260" s="49">
             </c>
      <c r="AA2260" s="49">
             </c>
      <c r="AB2260" s="49">
             </c>
      <c r="AC2260" s="49">
             </c>
      <c r="AD2260" s="49">
             </c>
      <c r="AE2260" s="49">
             </c>
      <c r="AF2260" s="45" t="n">
        <f>T2260+U2260+V2260+W2260+X2260+Y2260+Z2260+AA2260+AB2260+AC2260+AD2260+AE2260</f>
        <v>0</v>
      </c>
      <c r="AG2260" s="50">
             </c>
      <c r="AH2260" s="51" t="n">
        <f>$Q2260*T2260</f>
        <v>0</v>
      </c>
      <c r="AI2260" s="51" t="n">
        <f>$Q2260*U2260</f>
        <v>0</v>
      </c>
      <c r="AJ2260" s="51" t="n">
        <f>$Q2260*V2260</f>
        <v>0</v>
      </c>
      <c r="AK2260" s="51" t="n">
        <f>$Q2260*W2260</f>
        <v>0</v>
      </c>
      <c r="AL2260" s="51" t="n">
        <f>$Q2260*X2260</f>
        <v>0</v>
      </c>
      <c r="AM2260" s="51" t="n">
        <f>$Q2260*Y2260</f>
        <v>0</v>
      </c>
      <c r="AN2260" s="51" t="n">
        <f>$Q2260*Z2260</f>
        <v>0</v>
      </c>
      <c r="AO2260" s="52" t="n">
        <f>$Q2260*AA2260</f>
        <v>0</v>
      </c>
      <c r="AP2260" s="52" t="n">
        <f>$Q2260*AB2260</f>
        <v>0</v>
      </c>
      <c r="AQ2260" s="52" t="n">
        <f>$Q2260*AC2260</f>
        <v>0</v>
      </c>
      <c r="AR2260" s="52" t="n">
        <f>$Q2260*AD2260</f>
        <v>0</v>
      </c>
      <c r="AS2260" s="52" t="n">
        <f>$Q2260*AE2260</f>
        <v>0</v>
      </c>
      <c r="AT2260" s="52" t="n">
        <f>SUM(AH2260:AS2260)</f>
        <v>0</v>
      </c>
      <c r="AU2260" s="53">
             </c>
      <c r="AV2260" s="54" t="n">
        <f>IF($M2260="人民币", $N2260*T2260*$BJ2260/1.13, $N2260*T2260*$BJ2260)</f>
        <v>0</v>
      </c>
      <c r="AW2260" s="54" t="n">
        <f>IF($M2260="人民币", $N2260*U2260*$BJ2260/1.13, $N2260*U2260*$BJ2260)</f>
        <v>0</v>
      </c>
      <c r="AX2260" s="54" t="n">
        <f>IF($M2260="人民币", $N2260*V2260*$BJ2260/1.13, $N2260*V2260*$BJ2260)</f>
        <v>0</v>
      </c>
      <c r="AY2260" s="54" t="n">
        <f>IF($M2260="人民币", $N2260*W2260*$BJ2260/1.13, $N2260*W2260*$BJ2260)</f>
        <v>0</v>
      </c>
      <c r="AZ2260" s="54" t="n">
        <f>IF($M2260="人民币", $N2260*X2260*$BJ2260/1.13, $N2260*X2260*$BJ2260)</f>
        <v>0</v>
      </c>
      <c r="BA2260" s="54" t="n">
        <f>IF($M2260="人民币", $N2260*Y2260*$BJ2260/1.13, $N2260*Y2260*$BJ2260)</f>
        <v>0</v>
      </c>
      <c r="BB2260" s="54" t="n">
        <f>IF($M2260="人民币", $N2260*Z2260*$BJ2260/1.13, $N2260*Z2260*$BJ2260)</f>
        <v>0</v>
      </c>
      <c r="BC2260" s="54" t="n">
        <f>IF($M2260="人民币", $N2260*AA2260*$BJ2260/1.13, $N2260*AA2260*$BJ2260)</f>
        <v>0</v>
      </c>
      <c r="BD2260" s="54" t="n">
        <f>IF($M2260="人民币", $N2260*AB2260*$BJ2260/1.13, $N2260*AB2260*$BJ2260)</f>
        <v>0</v>
      </c>
      <c r="BE2260" s="54" t="n">
        <f>IF($M2260="人民币", $N2260*AC2260*$BJ2260/1.13, $N2260*AC2260*$BJ2260)</f>
        <v>0</v>
      </c>
      <c r="BF2260" s="54" t="n">
        <f>IF($M2260="人民币", $N2260*AD2260*$BJ2260/1.13, $N2260*AD2260*$BJ2260)</f>
        <v>0</v>
      </c>
      <c r="BG2260" s="54" t="n">
        <f>IF($M2260="人民币", $N2260*AE2260*$BJ2260/1.13, $N2260*AE2260*$BJ2260)</f>
        <v>0</v>
      </c>
      <c r="BH2260" s="55" t="n">
        <f>SUM(AV2260:BG2260)</f>
        <v>0</v>
      </c>
      <c r="BI2260" s="56">
             </c>
      <c r="BJ2260" s="57" t="n">
        <v>2254</v>
      </c>
      <c r="BK2260" s="29" t="n">
        <f>IF(OR(D2260="", F2260="", J2260="", M2260=""), 1, 0)</f>
        <v>0</v>
      </c>
      <c r="BL2260" s="7">
             </c>
      <c r="BR2260" s="7">
             </c>
    </row>
    <row r="2261" x14ac:dyDescent="0.25">
      <c r="A2261" s="40" t="n">
        <f>ROW()-5</f>
        <v>2256</v>
      </c>
      <c r="B2261" s="41" t="s">
        <v>44</v>
      </c>
      <c r="C2261" s="42" t="s">
        <v>42</v>
      </c>
      <c r="D2261" s="43" t="s">
        <v>697</v>
      </c>
      <c r="E2261" s="42" t="s">
        <v>42</v>
      </c>
      <c r="F2261" s="43" t="s">
        <v>3486</v>
      </c>
      <c r="G2261" s="44" t="s">
        <v>44</v>
      </c>
      <c r="H2261" s="44" t="s">
        <v>44</v>
      </c>
      <c r="I2261" s="42" t="s">
        <v>42</v>
      </c>
      <c r="J2261" s="42" t="s">
        <v>42</v>
      </c>
      <c r="K2261" s="42" t="s">
        <v>42</v>
      </c>
      <c r="L2261" s="45" t="n">
        <f>AF2261</f>
        <v>0</v>
      </c>
      <c r="M2261" s="46" t="s">
        <v>46</v>
      </c>
      <c r="N2261" s="58" t="n">
        <v>11111</v>
      </c>
      <c r="O2261" s="47" t="n">
        <f>L2261*N2261*BJ2261</f>
        <v>0</v>
      </c>
      <c r="P2261" s="48" t="n">
        <f>BH2261</f>
        <v>0</v>
      </c>
      <c r="Q2261" s="45">
             </c>
      <c r="R2261" s="49" t="n">
        <f>L2261*Q2261</f>
        <v>0</v>
      </c>
      <c r="S2261" s="46" t="s">
        <f>IF(I2261="粉剂", "千克", IF(I2261="", "", "粒"))</f>
        <v>47</v>
      </c>
      <c r="T2261" s="49">
             </c>
      <c r="U2261" s="49">
             </c>
      <c r="V2261" s="49">
             </c>
      <c r="W2261" s="49">
             </c>
      <c r="X2261" s="49">
             </c>
      <c r="Y2261" s="49">
             </c>
      <c r="Z2261" s="49">
             </c>
      <c r="AA2261" s="49">
             </c>
      <c r="AB2261" s="49">
             </c>
      <c r="AC2261" s="49">
             </c>
      <c r="AD2261" s="49">
             </c>
      <c r="AE2261" s="49">
             </c>
      <c r="AF2261" s="45" t="n">
        <f>T2261+U2261+V2261+W2261+X2261+Y2261+Z2261+AA2261+AB2261+AC2261+AD2261+AE2261</f>
        <v>0</v>
      </c>
      <c r="AG2261" s="50">
             </c>
      <c r="AH2261" s="51" t="n">
        <f>$Q2261*T2261</f>
        <v>0</v>
      </c>
      <c r="AI2261" s="51" t="n">
        <f>$Q2261*U2261</f>
        <v>0</v>
      </c>
      <c r="AJ2261" s="51" t="n">
        <f>$Q2261*V2261</f>
        <v>0</v>
      </c>
      <c r="AK2261" s="51" t="n">
        <f>$Q2261*W2261</f>
        <v>0</v>
      </c>
      <c r="AL2261" s="51" t="n">
        <f>$Q2261*X2261</f>
        <v>0</v>
      </c>
      <c r="AM2261" s="51" t="n">
        <f>$Q2261*Y2261</f>
        <v>0</v>
      </c>
      <c r="AN2261" s="51" t="n">
        <f>$Q2261*Z2261</f>
        <v>0</v>
      </c>
      <c r="AO2261" s="52" t="n">
        <f>$Q2261*AA2261</f>
        <v>0</v>
      </c>
      <c r="AP2261" s="52" t="n">
        <f>$Q2261*AB2261</f>
        <v>0</v>
      </c>
      <c r="AQ2261" s="52" t="n">
        <f>$Q2261*AC2261</f>
        <v>0</v>
      </c>
      <c r="AR2261" s="52" t="n">
        <f>$Q2261*AD2261</f>
        <v>0</v>
      </c>
      <c r="AS2261" s="52" t="n">
        <f>$Q2261*AE2261</f>
        <v>0</v>
      </c>
      <c r="AT2261" s="52" t="n">
        <f>SUM(AH2261:AS2261)</f>
        <v>0</v>
      </c>
      <c r="AU2261" s="53">
             </c>
      <c r="AV2261" s="54" t="n">
        <f>IF($M2261="人民币", $N2261*T2261*$BJ2261/1.13, $N2261*T2261*$BJ2261)</f>
        <v>0</v>
      </c>
      <c r="AW2261" s="54" t="n">
        <f>IF($M2261="人民币", $N2261*U2261*$BJ2261/1.13, $N2261*U2261*$BJ2261)</f>
        <v>0</v>
      </c>
      <c r="AX2261" s="54" t="n">
        <f>IF($M2261="人民币", $N2261*V2261*$BJ2261/1.13, $N2261*V2261*$BJ2261)</f>
        <v>0</v>
      </c>
      <c r="AY2261" s="54" t="n">
        <f>IF($M2261="人民币", $N2261*W2261*$BJ2261/1.13, $N2261*W2261*$BJ2261)</f>
        <v>0</v>
      </c>
      <c r="AZ2261" s="54" t="n">
        <f>IF($M2261="人民币", $N2261*X2261*$BJ2261/1.13, $N2261*X2261*$BJ2261)</f>
        <v>0</v>
      </c>
      <c r="BA2261" s="54" t="n">
        <f>IF($M2261="人民币", $N2261*Y2261*$BJ2261/1.13, $N2261*Y2261*$BJ2261)</f>
        <v>0</v>
      </c>
      <c r="BB2261" s="54" t="n">
        <f>IF($M2261="人民币", $N2261*Z2261*$BJ2261/1.13, $N2261*Z2261*$BJ2261)</f>
        <v>0</v>
      </c>
      <c r="BC2261" s="54" t="n">
        <f>IF($M2261="人民币", $N2261*AA2261*$BJ2261/1.13, $N2261*AA2261*$BJ2261)</f>
        <v>0</v>
      </c>
      <c r="BD2261" s="54" t="n">
        <f>IF($M2261="人民币", $N2261*AB2261*$BJ2261/1.13, $N2261*AB2261*$BJ2261)</f>
        <v>0</v>
      </c>
      <c r="BE2261" s="54" t="n">
        <f>IF($M2261="人民币", $N2261*AC2261*$BJ2261/1.13, $N2261*AC2261*$BJ2261)</f>
        <v>0</v>
      </c>
      <c r="BF2261" s="54" t="n">
        <f>IF($M2261="人民币", $N2261*AD2261*$BJ2261/1.13, $N2261*AD2261*$BJ2261)</f>
        <v>0</v>
      </c>
      <c r="BG2261" s="54" t="n">
        <f>IF($M2261="人民币", $N2261*AE2261*$BJ2261/1.13, $N2261*AE2261*$BJ2261)</f>
        <v>0</v>
      </c>
      <c r="BH2261" s="55" t="n">
        <f>SUM(AV2261:BG2261)</f>
        <v>0</v>
      </c>
      <c r="BI2261" s="56">
             </c>
      <c r="BJ2261" s="57" t="n">
        <v>2255</v>
      </c>
      <c r="BK2261" s="29" t="n">
        <f>IF(OR(D2261="", F2261="", J2261="", M2261=""), 1, 0)</f>
        <v>0</v>
      </c>
      <c r="BL2261" s="7">
             </c>
      <c r="BR2261" s="7">
             </c>
    </row>
    <row r="2262" x14ac:dyDescent="0.25">
      <c r="A2262" s="40" t="n">
        <f>ROW()-5</f>
        <v>2257</v>
      </c>
      <c r="B2262" s="41" t="s">
        <v>44</v>
      </c>
      <c r="C2262" s="42" t="s">
        <v>42</v>
      </c>
      <c r="D2262" s="43" t="s">
        <v>699</v>
      </c>
      <c r="E2262" s="42" t="s">
        <v>42</v>
      </c>
      <c r="F2262" s="43" t="s">
        <v>3487</v>
      </c>
      <c r="G2262" s="44" t="s">
        <v>44</v>
      </c>
      <c r="H2262" s="44" t="s">
        <v>44</v>
      </c>
      <c r="I2262" s="42" t="s">
        <v>42</v>
      </c>
      <c r="J2262" s="42" t="s">
        <v>42</v>
      </c>
      <c r="K2262" s="42" t="s">
        <v>42</v>
      </c>
      <c r="L2262" s="45" t="n">
        <f>AF2262</f>
        <v>0</v>
      </c>
      <c r="M2262" s="46" t="s">
        <v>46</v>
      </c>
      <c r="N2262" s="58" t="n">
        <v>11111</v>
      </c>
      <c r="O2262" s="47" t="n">
        <f>L2262*N2262*BJ2262</f>
        <v>0</v>
      </c>
      <c r="P2262" s="48" t="n">
        <f>BH2262</f>
        <v>0</v>
      </c>
      <c r="Q2262" s="45">
             </c>
      <c r="R2262" s="49" t="n">
        <f>L2262*Q2262</f>
        <v>0</v>
      </c>
      <c r="S2262" s="46" t="s">
        <f>IF(I2262="粉剂", "千克", IF(I2262="", "", "粒"))</f>
        <v>47</v>
      </c>
      <c r="T2262" s="49">
             </c>
      <c r="U2262" s="49">
             </c>
      <c r="V2262" s="49">
             </c>
      <c r="W2262" s="49">
             </c>
      <c r="X2262" s="49">
             </c>
      <c r="Y2262" s="49">
             </c>
      <c r="Z2262" s="49">
             </c>
      <c r="AA2262" s="49">
             </c>
      <c r="AB2262" s="49">
             </c>
      <c r="AC2262" s="49">
             </c>
      <c r="AD2262" s="49">
             </c>
      <c r="AE2262" s="49">
             </c>
      <c r="AF2262" s="45" t="n">
        <f>T2262+U2262+V2262+W2262+X2262+Y2262+Z2262+AA2262+AB2262+AC2262+AD2262+AE2262</f>
        <v>0</v>
      </c>
      <c r="AG2262" s="50">
             </c>
      <c r="AH2262" s="51" t="n">
        <f>$Q2262*T2262</f>
        <v>0</v>
      </c>
      <c r="AI2262" s="51" t="n">
        <f>$Q2262*U2262</f>
        <v>0</v>
      </c>
      <c r="AJ2262" s="51" t="n">
        <f>$Q2262*V2262</f>
        <v>0</v>
      </c>
      <c r="AK2262" s="51" t="n">
        <f>$Q2262*W2262</f>
        <v>0</v>
      </c>
      <c r="AL2262" s="51" t="n">
        <f>$Q2262*X2262</f>
        <v>0</v>
      </c>
      <c r="AM2262" s="51" t="n">
        <f>$Q2262*Y2262</f>
        <v>0</v>
      </c>
      <c r="AN2262" s="51" t="n">
        <f>$Q2262*Z2262</f>
        <v>0</v>
      </c>
      <c r="AO2262" s="52" t="n">
        <f>$Q2262*AA2262</f>
        <v>0</v>
      </c>
      <c r="AP2262" s="52" t="n">
        <f>$Q2262*AB2262</f>
        <v>0</v>
      </c>
      <c r="AQ2262" s="52" t="n">
        <f>$Q2262*AC2262</f>
        <v>0</v>
      </c>
      <c r="AR2262" s="52" t="n">
        <f>$Q2262*AD2262</f>
        <v>0</v>
      </c>
      <c r="AS2262" s="52" t="n">
        <f>$Q2262*AE2262</f>
        <v>0</v>
      </c>
      <c r="AT2262" s="52" t="n">
        <f>SUM(AH2262:AS2262)</f>
        <v>0</v>
      </c>
      <c r="AU2262" s="53">
             </c>
      <c r="AV2262" s="54" t="n">
        <f>IF($M2262="人民币", $N2262*T2262*$BJ2262/1.13, $N2262*T2262*$BJ2262)</f>
        <v>0</v>
      </c>
      <c r="AW2262" s="54" t="n">
        <f>IF($M2262="人民币", $N2262*U2262*$BJ2262/1.13, $N2262*U2262*$BJ2262)</f>
        <v>0</v>
      </c>
      <c r="AX2262" s="54" t="n">
        <f>IF($M2262="人民币", $N2262*V2262*$BJ2262/1.13, $N2262*V2262*$BJ2262)</f>
        <v>0</v>
      </c>
      <c r="AY2262" s="54" t="n">
        <f>IF($M2262="人民币", $N2262*W2262*$BJ2262/1.13, $N2262*W2262*$BJ2262)</f>
        <v>0</v>
      </c>
      <c r="AZ2262" s="54" t="n">
        <f>IF($M2262="人民币", $N2262*X2262*$BJ2262/1.13, $N2262*X2262*$BJ2262)</f>
        <v>0</v>
      </c>
      <c r="BA2262" s="54" t="n">
        <f>IF($M2262="人民币", $N2262*Y2262*$BJ2262/1.13, $N2262*Y2262*$BJ2262)</f>
        <v>0</v>
      </c>
      <c r="BB2262" s="54" t="n">
        <f>IF($M2262="人民币", $N2262*Z2262*$BJ2262/1.13, $N2262*Z2262*$BJ2262)</f>
        <v>0</v>
      </c>
      <c r="BC2262" s="54" t="n">
        <f>IF($M2262="人民币", $N2262*AA2262*$BJ2262/1.13, $N2262*AA2262*$BJ2262)</f>
        <v>0</v>
      </c>
      <c r="BD2262" s="54" t="n">
        <f>IF($M2262="人民币", $N2262*AB2262*$BJ2262/1.13, $N2262*AB2262*$BJ2262)</f>
        <v>0</v>
      </c>
      <c r="BE2262" s="54" t="n">
        <f>IF($M2262="人民币", $N2262*AC2262*$BJ2262/1.13, $N2262*AC2262*$BJ2262)</f>
        <v>0</v>
      </c>
      <c r="BF2262" s="54" t="n">
        <f>IF($M2262="人民币", $N2262*AD2262*$BJ2262/1.13, $N2262*AD2262*$BJ2262)</f>
        <v>0</v>
      </c>
      <c r="BG2262" s="54" t="n">
        <f>IF($M2262="人民币", $N2262*AE2262*$BJ2262/1.13, $N2262*AE2262*$BJ2262)</f>
        <v>0</v>
      </c>
      <c r="BH2262" s="55" t="n">
        <f>SUM(AV2262:BG2262)</f>
        <v>0</v>
      </c>
      <c r="BI2262" s="56">
             </c>
      <c r="BJ2262" s="57" t="n">
        <v>2256</v>
      </c>
      <c r="BK2262" s="29" t="n">
        <f>IF(OR(D2262="", F2262="", J2262="", M2262=""), 1, 0)</f>
        <v>0</v>
      </c>
      <c r="BL2262" s="7">
             </c>
      <c r="BR2262" s="7">
             </c>
    </row>
    <row r="2263" x14ac:dyDescent="0.25">
      <c r="A2263" s="40" t="n">
        <f>ROW()-5</f>
        <v>2258</v>
      </c>
      <c r="B2263" s="41" t="s">
        <v>44</v>
      </c>
      <c r="C2263" s="42" t="s">
        <v>42</v>
      </c>
      <c r="D2263" s="43" t="s">
        <v>701</v>
      </c>
      <c r="E2263" s="42" t="s">
        <v>42</v>
      </c>
      <c r="F2263" s="43" t="s">
        <v>3488</v>
      </c>
      <c r="G2263" s="44" t="s">
        <v>44</v>
      </c>
      <c r="H2263" s="44" t="s">
        <v>44</v>
      </c>
      <c r="I2263" s="42" t="s">
        <v>42</v>
      </c>
      <c r="J2263" s="42" t="s">
        <v>42</v>
      </c>
      <c r="K2263" s="42" t="s">
        <v>42</v>
      </c>
      <c r="L2263" s="45" t="n">
        <f>AF2263</f>
        <v>0</v>
      </c>
      <c r="M2263" s="46" t="s">
        <v>46</v>
      </c>
      <c r="N2263" s="58" t="n">
        <v>11111</v>
      </c>
      <c r="O2263" s="47" t="n">
        <f>L2263*N2263*BJ2263</f>
        <v>0</v>
      </c>
      <c r="P2263" s="48" t="n">
        <f>BH2263</f>
        <v>0</v>
      </c>
      <c r="Q2263" s="45">
             </c>
      <c r="R2263" s="49" t="n">
        <f>L2263*Q2263</f>
        <v>0</v>
      </c>
      <c r="S2263" s="46" t="s">
        <f>IF(I2263="粉剂", "千克", IF(I2263="", "", "粒"))</f>
        <v>47</v>
      </c>
      <c r="T2263" s="49">
             </c>
      <c r="U2263" s="49">
             </c>
      <c r="V2263" s="49">
             </c>
      <c r="W2263" s="49">
             </c>
      <c r="X2263" s="49">
             </c>
      <c r="Y2263" s="49">
             </c>
      <c r="Z2263" s="49">
             </c>
      <c r="AA2263" s="49">
             </c>
      <c r="AB2263" s="49">
             </c>
      <c r="AC2263" s="49">
             </c>
      <c r="AD2263" s="49">
             </c>
      <c r="AE2263" s="49">
             </c>
      <c r="AF2263" s="45" t="n">
        <f>T2263+U2263+V2263+W2263+X2263+Y2263+Z2263+AA2263+AB2263+AC2263+AD2263+AE2263</f>
        <v>0</v>
      </c>
      <c r="AG2263" s="50">
             </c>
      <c r="AH2263" s="51" t="n">
        <f>$Q2263*T2263</f>
        <v>0</v>
      </c>
      <c r="AI2263" s="51" t="n">
        <f>$Q2263*U2263</f>
        <v>0</v>
      </c>
      <c r="AJ2263" s="51" t="n">
        <f>$Q2263*V2263</f>
        <v>0</v>
      </c>
      <c r="AK2263" s="51" t="n">
        <f>$Q2263*W2263</f>
        <v>0</v>
      </c>
      <c r="AL2263" s="51" t="n">
        <f>$Q2263*X2263</f>
        <v>0</v>
      </c>
      <c r="AM2263" s="51" t="n">
        <f>$Q2263*Y2263</f>
        <v>0</v>
      </c>
      <c r="AN2263" s="51" t="n">
        <f>$Q2263*Z2263</f>
        <v>0</v>
      </c>
      <c r="AO2263" s="52" t="n">
        <f>$Q2263*AA2263</f>
        <v>0</v>
      </c>
      <c r="AP2263" s="52" t="n">
        <f>$Q2263*AB2263</f>
        <v>0</v>
      </c>
      <c r="AQ2263" s="52" t="n">
        <f>$Q2263*AC2263</f>
        <v>0</v>
      </c>
      <c r="AR2263" s="52" t="n">
        <f>$Q2263*AD2263</f>
        <v>0</v>
      </c>
      <c r="AS2263" s="52" t="n">
        <f>$Q2263*AE2263</f>
        <v>0</v>
      </c>
      <c r="AT2263" s="52" t="n">
        <f>SUM(AH2263:AS2263)</f>
        <v>0</v>
      </c>
      <c r="AU2263" s="53">
             </c>
      <c r="AV2263" s="54" t="n">
        <f>IF($M2263="人民币", $N2263*T2263*$BJ2263/1.13, $N2263*T2263*$BJ2263)</f>
        <v>0</v>
      </c>
      <c r="AW2263" s="54" t="n">
        <f>IF($M2263="人民币", $N2263*U2263*$BJ2263/1.13, $N2263*U2263*$BJ2263)</f>
        <v>0</v>
      </c>
      <c r="AX2263" s="54" t="n">
        <f>IF($M2263="人民币", $N2263*V2263*$BJ2263/1.13, $N2263*V2263*$BJ2263)</f>
        <v>0</v>
      </c>
      <c r="AY2263" s="54" t="n">
        <f>IF($M2263="人民币", $N2263*W2263*$BJ2263/1.13, $N2263*W2263*$BJ2263)</f>
        <v>0</v>
      </c>
      <c r="AZ2263" s="54" t="n">
        <f>IF($M2263="人民币", $N2263*X2263*$BJ2263/1.13, $N2263*X2263*$BJ2263)</f>
        <v>0</v>
      </c>
      <c r="BA2263" s="54" t="n">
        <f>IF($M2263="人民币", $N2263*Y2263*$BJ2263/1.13, $N2263*Y2263*$BJ2263)</f>
        <v>0</v>
      </c>
      <c r="BB2263" s="54" t="n">
        <f>IF($M2263="人民币", $N2263*Z2263*$BJ2263/1.13, $N2263*Z2263*$BJ2263)</f>
        <v>0</v>
      </c>
      <c r="BC2263" s="54" t="n">
        <f>IF($M2263="人民币", $N2263*AA2263*$BJ2263/1.13, $N2263*AA2263*$BJ2263)</f>
        <v>0</v>
      </c>
      <c r="BD2263" s="54" t="n">
        <f>IF($M2263="人民币", $N2263*AB2263*$BJ2263/1.13, $N2263*AB2263*$BJ2263)</f>
        <v>0</v>
      </c>
      <c r="BE2263" s="54" t="n">
        <f>IF($M2263="人民币", $N2263*AC2263*$BJ2263/1.13, $N2263*AC2263*$BJ2263)</f>
        <v>0</v>
      </c>
      <c r="BF2263" s="54" t="n">
        <f>IF($M2263="人民币", $N2263*AD2263*$BJ2263/1.13, $N2263*AD2263*$BJ2263)</f>
        <v>0</v>
      </c>
      <c r="BG2263" s="54" t="n">
        <f>IF($M2263="人民币", $N2263*AE2263*$BJ2263/1.13, $N2263*AE2263*$BJ2263)</f>
        <v>0</v>
      </c>
      <c r="BH2263" s="55" t="n">
        <f>SUM(AV2263:BG2263)</f>
        <v>0</v>
      </c>
      <c r="BI2263" s="56">
             </c>
      <c r="BJ2263" s="57" t="n">
        <v>2257</v>
      </c>
      <c r="BK2263" s="29" t="n">
        <f>IF(OR(D2263="", F2263="", J2263="", M2263=""), 1, 0)</f>
        <v>0</v>
      </c>
      <c r="BL2263" s="7">
             </c>
      <c r="BR2263" s="7">
             </c>
    </row>
    <row r="2264" x14ac:dyDescent="0.25">
      <c r="A2264" s="40" t="n">
        <f>ROW()-5</f>
        <v>2259</v>
      </c>
      <c r="B2264" s="41" t="s">
        <v>44</v>
      </c>
      <c r="C2264" s="42" t="s">
        <v>42</v>
      </c>
      <c r="D2264" s="43" t="s">
        <v>703</v>
      </c>
      <c r="E2264" s="42" t="s">
        <v>42</v>
      </c>
      <c r="F2264" s="43" t="s">
        <v>3489</v>
      </c>
      <c r="G2264" s="44" t="s">
        <v>44</v>
      </c>
      <c r="H2264" s="44" t="s">
        <v>44</v>
      </c>
      <c r="I2264" s="42" t="s">
        <v>42</v>
      </c>
      <c r="J2264" s="42" t="s">
        <v>42</v>
      </c>
      <c r="K2264" s="42" t="s">
        <v>42</v>
      </c>
      <c r="L2264" s="45" t="n">
        <f>AF2264</f>
        <v>0</v>
      </c>
      <c r="M2264" s="46" t="s">
        <v>46</v>
      </c>
      <c r="N2264" s="58" t="n">
        <v>11111</v>
      </c>
      <c r="O2264" s="47" t="n">
        <f>L2264*N2264*BJ2264</f>
        <v>0</v>
      </c>
      <c r="P2264" s="48" t="n">
        <f>BH2264</f>
        <v>0</v>
      </c>
      <c r="Q2264" s="45">
             </c>
      <c r="R2264" s="49" t="n">
        <f>L2264*Q2264</f>
        <v>0</v>
      </c>
      <c r="S2264" s="46" t="s">
        <f>IF(I2264="粉剂", "千克", IF(I2264="", "", "粒"))</f>
        <v>47</v>
      </c>
      <c r="T2264" s="49">
             </c>
      <c r="U2264" s="49">
             </c>
      <c r="V2264" s="49">
             </c>
      <c r="W2264" s="49">
             </c>
      <c r="X2264" s="49">
             </c>
      <c r="Y2264" s="49">
             </c>
      <c r="Z2264" s="49">
             </c>
      <c r="AA2264" s="49">
             </c>
      <c r="AB2264" s="49">
             </c>
      <c r="AC2264" s="49">
             </c>
      <c r="AD2264" s="49">
             </c>
      <c r="AE2264" s="49">
             </c>
      <c r="AF2264" s="45" t="n">
        <f>T2264+U2264+V2264+W2264+X2264+Y2264+Z2264+AA2264+AB2264+AC2264+AD2264+AE2264</f>
        <v>0</v>
      </c>
      <c r="AG2264" s="50">
             </c>
      <c r="AH2264" s="51" t="n">
        <f>$Q2264*T2264</f>
        <v>0</v>
      </c>
      <c r="AI2264" s="51" t="n">
        <f>$Q2264*U2264</f>
        <v>0</v>
      </c>
      <c r="AJ2264" s="51" t="n">
        <f>$Q2264*V2264</f>
        <v>0</v>
      </c>
      <c r="AK2264" s="51" t="n">
        <f>$Q2264*W2264</f>
        <v>0</v>
      </c>
      <c r="AL2264" s="51" t="n">
        <f>$Q2264*X2264</f>
        <v>0</v>
      </c>
      <c r="AM2264" s="51" t="n">
        <f>$Q2264*Y2264</f>
        <v>0</v>
      </c>
      <c r="AN2264" s="51" t="n">
        <f>$Q2264*Z2264</f>
        <v>0</v>
      </c>
      <c r="AO2264" s="52" t="n">
        <f>$Q2264*AA2264</f>
        <v>0</v>
      </c>
      <c r="AP2264" s="52" t="n">
        <f>$Q2264*AB2264</f>
        <v>0</v>
      </c>
      <c r="AQ2264" s="52" t="n">
        <f>$Q2264*AC2264</f>
        <v>0</v>
      </c>
      <c r="AR2264" s="52" t="n">
        <f>$Q2264*AD2264</f>
        <v>0</v>
      </c>
      <c r="AS2264" s="52" t="n">
        <f>$Q2264*AE2264</f>
        <v>0</v>
      </c>
      <c r="AT2264" s="52" t="n">
        <f>SUM(AH2264:AS2264)</f>
        <v>0</v>
      </c>
      <c r="AU2264" s="53">
             </c>
      <c r="AV2264" s="54" t="n">
        <f>IF($M2264="人民币", $N2264*T2264*$BJ2264/1.13, $N2264*T2264*$BJ2264)</f>
        <v>0</v>
      </c>
      <c r="AW2264" s="54" t="n">
        <f>IF($M2264="人民币", $N2264*U2264*$BJ2264/1.13, $N2264*U2264*$BJ2264)</f>
        <v>0</v>
      </c>
      <c r="AX2264" s="54" t="n">
        <f>IF($M2264="人民币", $N2264*V2264*$BJ2264/1.13, $N2264*V2264*$BJ2264)</f>
        <v>0</v>
      </c>
      <c r="AY2264" s="54" t="n">
        <f>IF($M2264="人民币", $N2264*W2264*$BJ2264/1.13, $N2264*W2264*$BJ2264)</f>
        <v>0</v>
      </c>
      <c r="AZ2264" s="54" t="n">
        <f>IF($M2264="人民币", $N2264*X2264*$BJ2264/1.13, $N2264*X2264*$BJ2264)</f>
        <v>0</v>
      </c>
      <c r="BA2264" s="54" t="n">
        <f>IF($M2264="人民币", $N2264*Y2264*$BJ2264/1.13, $N2264*Y2264*$BJ2264)</f>
        <v>0</v>
      </c>
      <c r="BB2264" s="54" t="n">
        <f>IF($M2264="人民币", $N2264*Z2264*$BJ2264/1.13, $N2264*Z2264*$BJ2264)</f>
        <v>0</v>
      </c>
      <c r="BC2264" s="54" t="n">
        <f>IF($M2264="人民币", $N2264*AA2264*$BJ2264/1.13, $N2264*AA2264*$BJ2264)</f>
        <v>0</v>
      </c>
      <c r="BD2264" s="54" t="n">
        <f>IF($M2264="人民币", $N2264*AB2264*$BJ2264/1.13, $N2264*AB2264*$BJ2264)</f>
        <v>0</v>
      </c>
      <c r="BE2264" s="54" t="n">
        <f>IF($M2264="人民币", $N2264*AC2264*$BJ2264/1.13, $N2264*AC2264*$BJ2264)</f>
        <v>0</v>
      </c>
      <c r="BF2264" s="54" t="n">
        <f>IF($M2264="人民币", $N2264*AD2264*$BJ2264/1.13, $N2264*AD2264*$BJ2264)</f>
        <v>0</v>
      </c>
      <c r="BG2264" s="54" t="n">
        <f>IF($M2264="人民币", $N2264*AE2264*$BJ2264/1.13, $N2264*AE2264*$BJ2264)</f>
        <v>0</v>
      </c>
      <c r="BH2264" s="55" t="n">
        <f>SUM(AV2264:BG2264)</f>
        <v>0</v>
      </c>
      <c r="BI2264" s="56">
             </c>
      <c r="BJ2264" s="57" t="n">
        <v>2258</v>
      </c>
      <c r="BK2264" s="29" t="n">
        <f>IF(OR(D2264="", F2264="", J2264="", M2264=""), 1, 0)</f>
        <v>0</v>
      </c>
      <c r="BL2264" s="7">
             </c>
      <c r="BR2264" s="7">
             </c>
    </row>
    <row r="2265" x14ac:dyDescent="0.25">
      <c r="A2265" s="40" t="n">
        <f>ROW()-5</f>
        <v>2260</v>
      </c>
      <c r="B2265" s="41" t="s">
        <v>44</v>
      </c>
      <c r="C2265" s="42" t="s">
        <v>42</v>
      </c>
      <c r="D2265" s="43" t="s">
        <v>705</v>
      </c>
      <c r="E2265" s="42" t="s">
        <v>42</v>
      </c>
      <c r="F2265" s="43" t="s">
        <v>3490</v>
      </c>
      <c r="G2265" s="44" t="s">
        <v>44</v>
      </c>
      <c r="H2265" s="44" t="s">
        <v>44</v>
      </c>
      <c r="I2265" s="42" t="s">
        <v>42</v>
      </c>
      <c r="J2265" s="42" t="s">
        <v>42</v>
      </c>
      <c r="K2265" s="42" t="s">
        <v>42</v>
      </c>
      <c r="L2265" s="45" t="n">
        <f>AF2265</f>
        <v>0</v>
      </c>
      <c r="M2265" s="46" t="s">
        <v>46</v>
      </c>
      <c r="N2265" s="58" t="n">
        <v>11111</v>
      </c>
      <c r="O2265" s="47" t="n">
        <f>L2265*N2265*BJ2265</f>
        <v>0</v>
      </c>
      <c r="P2265" s="48" t="n">
        <f>BH2265</f>
        <v>0</v>
      </c>
      <c r="Q2265" s="45">
             </c>
      <c r="R2265" s="49" t="n">
        <f>L2265*Q2265</f>
        <v>0</v>
      </c>
      <c r="S2265" s="46" t="s">
        <f>IF(I2265="粉剂", "千克", IF(I2265="", "", "粒"))</f>
        <v>47</v>
      </c>
      <c r="T2265" s="49">
             </c>
      <c r="U2265" s="49">
             </c>
      <c r="V2265" s="49">
             </c>
      <c r="W2265" s="49">
             </c>
      <c r="X2265" s="49">
             </c>
      <c r="Y2265" s="49">
             </c>
      <c r="Z2265" s="49">
             </c>
      <c r="AA2265" s="49">
             </c>
      <c r="AB2265" s="49">
             </c>
      <c r="AC2265" s="49">
             </c>
      <c r="AD2265" s="49">
             </c>
      <c r="AE2265" s="49">
             </c>
      <c r="AF2265" s="45" t="n">
        <f>T2265+U2265+V2265+W2265+X2265+Y2265+Z2265+AA2265+AB2265+AC2265+AD2265+AE2265</f>
        <v>0</v>
      </c>
      <c r="AG2265" s="50">
             </c>
      <c r="AH2265" s="51" t="n">
        <f>$Q2265*T2265</f>
        <v>0</v>
      </c>
      <c r="AI2265" s="51" t="n">
        <f>$Q2265*U2265</f>
        <v>0</v>
      </c>
      <c r="AJ2265" s="51" t="n">
        <f>$Q2265*V2265</f>
        <v>0</v>
      </c>
      <c r="AK2265" s="51" t="n">
        <f>$Q2265*W2265</f>
        <v>0</v>
      </c>
      <c r="AL2265" s="51" t="n">
        <f>$Q2265*X2265</f>
        <v>0</v>
      </c>
      <c r="AM2265" s="51" t="n">
        <f>$Q2265*Y2265</f>
        <v>0</v>
      </c>
      <c r="AN2265" s="51" t="n">
        <f>$Q2265*Z2265</f>
        <v>0</v>
      </c>
      <c r="AO2265" s="52" t="n">
        <f>$Q2265*AA2265</f>
        <v>0</v>
      </c>
      <c r="AP2265" s="52" t="n">
        <f>$Q2265*AB2265</f>
        <v>0</v>
      </c>
      <c r="AQ2265" s="52" t="n">
        <f>$Q2265*AC2265</f>
        <v>0</v>
      </c>
      <c r="AR2265" s="52" t="n">
        <f>$Q2265*AD2265</f>
        <v>0</v>
      </c>
      <c r="AS2265" s="52" t="n">
        <f>$Q2265*AE2265</f>
        <v>0</v>
      </c>
      <c r="AT2265" s="52" t="n">
        <f>SUM(AH2265:AS2265)</f>
        <v>0</v>
      </c>
      <c r="AU2265" s="53">
             </c>
      <c r="AV2265" s="54" t="n">
        <f>IF($M2265="人民币", $N2265*T2265*$BJ2265/1.13, $N2265*T2265*$BJ2265)</f>
        <v>0</v>
      </c>
      <c r="AW2265" s="54" t="n">
        <f>IF($M2265="人民币", $N2265*U2265*$BJ2265/1.13, $N2265*U2265*$BJ2265)</f>
        <v>0</v>
      </c>
      <c r="AX2265" s="54" t="n">
        <f>IF($M2265="人民币", $N2265*V2265*$BJ2265/1.13, $N2265*V2265*$BJ2265)</f>
        <v>0</v>
      </c>
      <c r="AY2265" s="54" t="n">
        <f>IF($M2265="人民币", $N2265*W2265*$BJ2265/1.13, $N2265*W2265*$BJ2265)</f>
        <v>0</v>
      </c>
      <c r="AZ2265" s="54" t="n">
        <f>IF($M2265="人民币", $N2265*X2265*$BJ2265/1.13, $N2265*X2265*$BJ2265)</f>
        <v>0</v>
      </c>
      <c r="BA2265" s="54" t="n">
        <f>IF($M2265="人民币", $N2265*Y2265*$BJ2265/1.13, $N2265*Y2265*$BJ2265)</f>
        <v>0</v>
      </c>
      <c r="BB2265" s="54" t="n">
        <f>IF($M2265="人民币", $N2265*Z2265*$BJ2265/1.13, $N2265*Z2265*$BJ2265)</f>
        <v>0</v>
      </c>
      <c r="BC2265" s="54" t="n">
        <f>IF($M2265="人民币", $N2265*AA2265*$BJ2265/1.13, $N2265*AA2265*$BJ2265)</f>
        <v>0</v>
      </c>
      <c r="BD2265" s="54" t="n">
        <f>IF($M2265="人民币", $N2265*AB2265*$BJ2265/1.13, $N2265*AB2265*$BJ2265)</f>
        <v>0</v>
      </c>
      <c r="BE2265" s="54" t="n">
        <f>IF($M2265="人民币", $N2265*AC2265*$BJ2265/1.13, $N2265*AC2265*$BJ2265)</f>
        <v>0</v>
      </c>
      <c r="BF2265" s="54" t="n">
        <f>IF($M2265="人民币", $N2265*AD2265*$BJ2265/1.13, $N2265*AD2265*$BJ2265)</f>
        <v>0</v>
      </c>
      <c r="BG2265" s="54" t="n">
        <f>IF($M2265="人民币", $N2265*AE2265*$BJ2265/1.13, $N2265*AE2265*$BJ2265)</f>
        <v>0</v>
      </c>
      <c r="BH2265" s="55" t="n">
        <f>SUM(AV2265:BG2265)</f>
        <v>0</v>
      </c>
      <c r="BI2265" s="56">
             </c>
      <c r="BJ2265" s="57" t="n">
        <v>2259</v>
      </c>
      <c r="BK2265" s="29" t="n">
        <f>IF(OR(D2265="", F2265="", J2265="", M2265=""), 1, 0)</f>
        <v>0</v>
      </c>
      <c r="BL2265" s="7">
             </c>
      <c r="BR2265" s="7">
             </c>
    </row>
    <row r="2266" x14ac:dyDescent="0.25">
      <c r="A2266" s="40" t="n">
        <f>ROW()-5</f>
        <v>2261</v>
      </c>
      <c r="B2266" s="41" t="s">
        <v>44</v>
      </c>
      <c r="C2266" s="42" t="s">
        <v>42</v>
      </c>
      <c r="D2266" s="43" t="s">
        <v>707</v>
      </c>
      <c r="E2266" s="42" t="s">
        <v>42</v>
      </c>
      <c r="F2266" s="43" t="s">
        <v>3491</v>
      </c>
      <c r="G2266" s="44" t="s">
        <v>44</v>
      </c>
      <c r="H2266" s="44" t="s">
        <v>44</v>
      </c>
      <c r="I2266" s="42" t="s">
        <v>42</v>
      </c>
      <c r="J2266" s="42" t="s">
        <v>42</v>
      </c>
      <c r="K2266" s="42" t="s">
        <v>42</v>
      </c>
      <c r="L2266" s="45" t="n">
        <f>AF2266</f>
        <v>0</v>
      </c>
      <c r="M2266" s="46" t="s">
        <v>46</v>
      </c>
      <c r="N2266" s="58" t="n">
        <v>11111</v>
      </c>
      <c r="O2266" s="47" t="n">
        <f>L2266*N2266*BJ2266</f>
        <v>0</v>
      </c>
      <c r="P2266" s="48" t="n">
        <f>BH2266</f>
        <v>0</v>
      </c>
      <c r="Q2266" s="45">
             </c>
      <c r="R2266" s="49" t="n">
        <f>L2266*Q2266</f>
        <v>0</v>
      </c>
      <c r="S2266" s="46" t="s">
        <f>IF(I2266="粉剂", "千克", IF(I2266="", "", "粒"))</f>
        <v>47</v>
      </c>
      <c r="T2266" s="49">
             </c>
      <c r="U2266" s="49">
             </c>
      <c r="V2266" s="49">
             </c>
      <c r="W2266" s="49">
             </c>
      <c r="X2266" s="49">
             </c>
      <c r="Y2266" s="49">
             </c>
      <c r="Z2266" s="49">
             </c>
      <c r="AA2266" s="49">
             </c>
      <c r="AB2266" s="49">
             </c>
      <c r="AC2266" s="49">
             </c>
      <c r="AD2266" s="49">
             </c>
      <c r="AE2266" s="49">
             </c>
      <c r="AF2266" s="45" t="n">
        <f>T2266+U2266+V2266+W2266+X2266+Y2266+Z2266+AA2266+AB2266+AC2266+AD2266+AE2266</f>
        <v>0</v>
      </c>
      <c r="AG2266" s="50">
             </c>
      <c r="AH2266" s="51" t="n">
        <f>$Q2266*T2266</f>
        <v>0</v>
      </c>
      <c r="AI2266" s="51" t="n">
        <f>$Q2266*U2266</f>
        <v>0</v>
      </c>
      <c r="AJ2266" s="51" t="n">
        <f>$Q2266*V2266</f>
        <v>0</v>
      </c>
      <c r="AK2266" s="51" t="n">
        <f>$Q2266*W2266</f>
        <v>0</v>
      </c>
      <c r="AL2266" s="51" t="n">
        <f>$Q2266*X2266</f>
        <v>0</v>
      </c>
      <c r="AM2266" s="51" t="n">
        <f>$Q2266*Y2266</f>
        <v>0</v>
      </c>
      <c r="AN2266" s="51" t="n">
        <f>$Q2266*Z2266</f>
        <v>0</v>
      </c>
      <c r="AO2266" s="52" t="n">
        <f>$Q2266*AA2266</f>
        <v>0</v>
      </c>
      <c r="AP2266" s="52" t="n">
        <f>$Q2266*AB2266</f>
        <v>0</v>
      </c>
      <c r="AQ2266" s="52" t="n">
        <f>$Q2266*AC2266</f>
        <v>0</v>
      </c>
      <c r="AR2266" s="52" t="n">
        <f>$Q2266*AD2266</f>
        <v>0</v>
      </c>
      <c r="AS2266" s="52" t="n">
        <f>$Q2266*AE2266</f>
        <v>0</v>
      </c>
      <c r="AT2266" s="52" t="n">
        <f>SUM(AH2266:AS2266)</f>
        <v>0</v>
      </c>
      <c r="AU2266" s="53">
             </c>
      <c r="AV2266" s="54" t="n">
        <f>IF($M2266="人民币", $N2266*T2266*$BJ2266/1.13, $N2266*T2266*$BJ2266)</f>
        <v>0</v>
      </c>
      <c r="AW2266" s="54" t="n">
        <f>IF($M2266="人民币", $N2266*U2266*$BJ2266/1.13, $N2266*U2266*$BJ2266)</f>
        <v>0</v>
      </c>
      <c r="AX2266" s="54" t="n">
        <f>IF($M2266="人民币", $N2266*V2266*$BJ2266/1.13, $N2266*V2266*$BJ2266)</f>
        <v>0</v>
      </c>
      <c r="AY2266" s="54" t="n">
        <f>IF($M2266="人民币", $N2266*W2266*$BJ2266/1.13, $N2266*W2266*$BJ2266)</f>
        <v>0</v>
      </c>
      <c r="AZ2266" s="54" t="n">
        <f>IF($M2266="人民币", $N2266*X2266*$BJ2266/1.13, $N2266*X2266*$BJ2266)</f>
        <v>0</v>
      </c>
      <c r="BA2266" s="54" t="n">
        <f>IF($M2266="人民币", $N2266*Y2266*$BJ2266/1.13, $N2266*Y2266*$BJ2266)</f>
        <v>0</v>
      </c>
      <c r="BB2266" s="54" t="n">
        <f>IF($M2266="人民币", $N2266*Z2266*$BJ2266/1.13, $N2266*Z2266*$BJ2266)</f>
        <v>0</v>
      </c>
      <c r="BC2266" s="54" t="n">
        <f>IF($M2266="人民币", $N2266*AA2266*$BJ2266/1.13, $N2266*AA2266*$BJ2266)</f>
        <v>0</v>
      </c>
      <c r="BD2266" s="54" t="n">
        <f>IF($M2266="人民币", $N2266*AB2266*$BJ2266/1.13, $N2266*AB2266*$BJ2266)</f>
        <v>0</v>
      </c>
      <c r="BE2266" s="54" t="n">
        <f>IF($M2266="人民币", $N2266*AC2266*$BJ2266/1.13, $N2266*AC2266*$BJ2266)</f>
        <v>0</v>
      </c>
      <c r="BF2266" s="54" t="n">
        <f>IF($M2266="人民币", $N2266*AD2266*$BJ2266/1.13, $N2266*AD2266*$BJ2266)</f>
        <v>0</v>
      </c>
      <c r="BG2266" s="54" t="n">
        <f>IF($M2266="人民币", $N2266*AE2266*$BJ2266/1.13, $N2266*AE2266*$BJ2266)</f>
        <v>0</v>
      </c>
      <c r="BH2266" s="55" t="n">
        <f>SUM(AV2266:BG2266)</f>
        <v>0</v>
      </c>
      <c r="BI2266" s="56">
             </c>
      <c r="BJ2266" s="57" t="n">
        <v>2260</v>
      </c>
      <c r="BK2266" s="29" t="n">
        <f>IF(OR(D2266="", F2266="", J2266="", M2266=""), 1, 0)</f>
        <v>0</v>
      </c>
      <c r="BL2266" s="7">
             </c>
      <c r="BR2266" s="7">
             </c>
    </row>
    <row r="2267" x14ac:dyDescent="0.25">
      <c r="A2267" s="40" t="n">
        <f>ROW()-5</f>
        <v>2262</v>
      </c>
      <c r="B2267" s="41" t="s">
        <v>44</v>
      </c>
      <c r="C2267" s="42" t="s">
        <v>42</v>
      </c>
      <c r="D2267" s="43" t="s">
        <v>709</v>
      </c>
      <c r="E2267" s="42" t="s">
        <v>42</v>
      </c>
      <c r="F2267" s="43" t="s">
        <v>3492</v>
      </c>
      <c r="G2267" s="44" t="s">
        <v>44</v>
      </c>
      <c r="H2267" s="44" t="s">
        <v>44</v>
      </c>
      <c r="I2267" s="42" t="s">
        <v>42</v>
      </c>
      <c r="J2267" s="42" t="s">
        <v>42</v>
      </c>
      <c r="K2267" s="42" t="s">
        <v>42</v>
      </c>
      <c r="L2267" s="45" t="n">
        <f>AF2267</f>
        <v>0</v>
      </c>
      <c r="M2267" s="46" t="s">
        <v>46</v>
      </c>
      <c r="N2267" s="58" t="n">
        <v>11111</v>
      </c>
      <c r="O2267" s="47" t="n">
        <f>L2267*N2267*BJ2267</f>
        <v>0</v>
      </c>
      <c r="P2267" s="48" t="n">
        <f>BH2267</f>
        <v>0</v>
      </c>
      <c r="Q2267" s="45">
             </c>
      <c r="R2267" s="49" t="n">
        <f>L2267*Q2267</f>
        <v>0</v>
      </c>
      <c r="S2267" s="46" t="s">
        <f>IF(I2267="粉剂", "千克", IF(I2267="", "", "粒"))</f>
        <v>47</v>
      </c>
      <c r="T2267" s="49">
             </c>
      <c r="U2267" s="49">
             </c>
      <c r="V2267" s="49">
             </c>
      <c r="W2267" s="49">
             </c>
      <c r="X2267" s="49">
             </c>
      <c r="Y2267" s="49">
             </c>
      <c r="Z2267" s="49">
             </c>
      <c r="AA2267" s="49">
             </c>
      <c r="AB2267" s="49">
             </c>
      <c r="AC2267" s="49">
             </c>
      <c r="AD2267" s="49">
             </c>
      <c r="AE2267" s="49">
             </c>
      <c r="AF2267" s="45" t="n">
        <f>T2267+U2267+V2267+W2267+X2267+Y2267+Z2267+AA2267+AB2267+AC2267+AD2267+AE2267</f>
        <v>0</v>
      </c>
      <c r="AG2267" s="50">
             </c>
      <c r="AH2267" s="51" t="n">
        <f>$Q2267*T2267</f>
        <v>0</v>
      </c>
      <c r="AI2267" s="51" t="n">
        <f>$Q2267*U2267</f>
        <v>0</v>
      </c>
      <c r="AJ2267" s="51" t="n">
        <f>$Q2267*V2267</f>
        <v>0</v>
      </c>
      <c r="AK2267" s="51" t="n">
        <f>$Q2267*W2267</f>
        <v>0</v>
      </c>
      <c r="AL2267" s="51" t="n">
        <f>$Q2267*X2267</f>
        <v>0</v>
      </c>
      <c r="AM2267" s="51" t="n">
        <f>$Q2267*Y2267</f>
        <v>0</v>
      </c>
      <c r="AN2267" s="51" t="n">
        <f>$Q2267*Z2267</f>
        <v>0</v>
      </c>
      <c r="AO2267" s="52" t="n">
        <f>$Q2267*AA2267</f>
        <v>0</v>
      </c>
      <c r="AP2267" s="52" t="n">
        <f>$Q2267*AB2267</f>
        <v>0</v>
      </c>
      <c r="AQ2267" s="52" t="n">
        <f>$Q2267*AC2267</f>
        <v>0</v>
      </c>
      <c r="AR2267" s="52" t="n">
        <f>$Q2267*AD2267</f>
        <v>0</v>
      </c>
      <c r="AS2267" s="52" t="n">
        <f>$Q2267*AE2267</f>
        <v>0</v>
      </c>
      <c r="AT2267" s="52" t="n">
        <f>SUM(AH2267:AS2267)</f>
        <v>0</v>
      </c>
      <c r="AU2267" s="53">
             </c>
      <c r="AV2267" s="54" t="n">
        <f>IF($M2267="人民币", $N2267*T2267*$BJ2267/1.13, $N2267*T2267*$BJ2267)</f>
        <v>0</v>
      </c>
      <c r="AW2267" s="54" t="n">
        <f>IF($M2267="人民币", $N2267*U2267*$BJ2267/1.13, $N2267*U2267*$BJ2267)</f>
        <v>0</v>
      </c>
      <c r="AX2267" s="54" t="n">
        <f>IF($M2267="人民币", $N2267*V2267*$BJ2267/1.13, $N2267*V2267*$BJ2267)</f>
        <v>0</v>
      </c>
      <c r="AY2267" s="54" t="n">
        <f>IF($M2267="人民币", $N2267*W2267*$BJ2267/1.13, $N2267*W2267*$BJ2267)</f>
        <v>0</v>
      </c>
      <c r="AZ2267" s="54" t="n">
        <f>IF($M2267="人民币", $N2267*X2267*$BJ2267/1.13, $N2267*X2267*$BJ2267)</f>
        <v>0</v>
      </c>
      <c r="BA2267" s="54" t="n">
        <f>IF($M2267="人民币", $N2267*Y2267*$BJ2267/1.13, $N2267*Y2267*$BJ2267)</f>
        <v>0</v>
      </c>
      <c r="BB2267" s="54" t="n">
        <f>IF($M2267="人民币", $N2267*Z2267*$BJ2267/1.13, $N2267*Z2267*$BJ2267)</f>
        <v>0</v>
      </c>
      <c r="BC2267" s="54" t="n">
        <f>IF($M2267="人民币", $N2267*AA2267*$BJ2267/1.13, $N2267*AA2267*$BJ2267)</f>
        <v>0</v>
      </c>
      <c r="BD2267" s="54" t="n">
        <f>IF($M2267="人民币", $N2267*AB2267*$BJ2267/1.13, $N2267*AB2267*$BJ2267)</f>
        <v>0</v>
      </c>
      <c r="BE2267" s="54" t="n">
        <f>IF($M2267="人民币", $N2267*AC2267*$BJ2267/1.13, $N2267*AC2267*$BJ2267)</f>
        <v>0</v>
      </c>
      <c r="BF2267" s="54" t="n">
        <f>IF($M2267="人民币", $N2267*AD2267*$BJ2267/1.13, $N2267*AD2267*$BJ2267)</f>
        <v>0</v>
      </c>
      <c r="BG2267" s="54" t="n">
        <f>IF($M2267="人民币", $N2267*AE2267*$BJ2267/1.13, $N2267*AE2267*$BJ2267)</f>
        <v>0</v>
      </c>
      <c r="BH2267" s="55" t="n">
        <f>SUM(AV2267:BG2267)</f>
        <v>0</v>
      </c>
      <c r="BI2267" s="56">
             </c>
      <c r="BJ2267" s="57" t="n">
        <v>2261</v>
      </c>
      <c r="BK2267" s="29" t="n">
        <f>IF(OR(D2267="", F2267="", J2267="", M2267=""), 1, 0)</f>
        <v>0</v>
      </c>
      <c r="BL2267" s="7">
             </c>
      <c r="BR2267" s="7">
             </c>
    </row>
    <row r="2268" x14ac:dyDescent="0.25">
      <c r="A2268" s="40" t="n">
        <f>ROW()-5</f>
        <v>2263</v>
      </c>
      <c r="B2268" s="41" t="s">
        <v>44</v>
      </c>
      <c r="C2268" s="42" t="s">
        <v>42</v>
      </c>
      <c r="D2268" s="43" t="s">
        <v>711</v>
      </c>
      <c r="E2268" s="42" t="s">
        <v>42</v>
      </c>
      <c r="F2268" s="43" t="s">
        <v>3493</v>
      </c>
      <c r="G2268" s="44" t="s">
        <v>44</v>
      </c>
      <c r="H2268" s="44" t="s">
        <v>44</v>
      </c>
      <c r="I2268" s="42" t="s">
        <v>42</v>
      </c>
      <c r="J2268" s="42" t="s">
        <v>42</v>
      </c>
      <c r="K2268" s="42" t="s">
        <v>42</v>
      </c>
      <c r="L2268" s="45" t="n">
        <f>AF2268</f>
        <v>0</v>
      </c>
      <c r="M2268" s="46" t="s">
        <v>46</v>
      </c>
      <c r="N2268" s="58" t="n">
        <v>11111</v>
      </c>
      <c r="O2268" s="47" t="n">
        <f>L2268*N2268*BJ2268</f>
        <v>0</v>
      </c>
      <c r="P2268" s="48" t="n">
        <f>BH2268</f>
        <v>0</v>
      </c>
      <c r="Q2268" s="45">
             </c>
      <c r="R2268" s="49" t="n">
        <f>L2268*Q2268</f>
        <v>0</v>
      </c>
      <c r="S2268" s="46" t="s">
        <f>IF(I2268="粉剂", "千克", IF(I2268="", "", "粒"))</f>
        <v>47</v>
      </c>
      <c r="T2268" s="49">
             </c>
      <c r="U2268" s="49">
             </c>
      <c r="V2268" s="49">
             </c>
      <c r="W2268" s="49">
             </c>
      <c r="X2268" s="49">
             </c>
      <c r="Y2268" s="49">
             </c>
      <c r="Z2268" s="49">
             </c>
      <c r="AA2268" s="49">
             </c>
      <c r="AB2268" s="49">
             </c>
      <c r="AC2268" s="49">
             </c>
      <c r="AD2268" s="49">
             </c>
      <c r="AE2268" s="49">
             </c>
      <c r="AF2268" s="45" t="n">
        <f>T2268+U2268+V2268+W2268+X2268+Y2268+Z2268+AA2268+AB2268+AC2268+AD2268+AE2268</f>
        <v>0</v>
      </c>
      <c r="AG2268" s="50">
             </c>
      <c r="AH2268" s="51" t="n">
        <f>$Q2268*T2268</f>
        <v>0</v>
      </c>
      <c r="AI2268" s="51" t="n">
        <f>$Q2268*U2268</f>
        <v>0</v>
      </c>
      <c r="AJ2268" s="51" t="n">
        <f>$Q2268*V2268</f>
        <v>0</v>
      </c>
      <c r="AK2268" s="51" t="n">
        <f>$Q2268*W2268</f>
        <v>0</v>
      </c>
      <c r="AL2268" s="51" t="n">
        <f>$Q2268*X2268</f>
        <v>0</v>
      </c>
      <c r="AM2268" s="51" t="n">
        <f>$Q2268*Y2268</f>
        <v>0</v>
      </c>
      <c r="AN2268" s="51" t="n">
        <f>$Q2268*Z2268</f>
        <v>0</v>
      </c>
      <c r="AO2268" s="52" t="n">
        <f>$Q2268*AA2268</f>
        <v>0</v>
      </c>
      <c r="AP2268" s="52" t="n">
        <f>$Q2268*AB2268</f>
        <v>0</v>
      </c>
      <c r="AQ2268" s="52" t="n">
        <f>$Q2268*AC2268</f>
        <v>0</v>
      </c>
      <c r="AR2268" s="52" t="n">
        <f>$Q2268*AD2268</f>
        <v>0</v>
      </c>
      <c r="AS2268" s="52" t="n">
        <f>$Q2268*AE2268</f>
        <v>0</v>
      </c>
      <c r="AT2268" s="52" t="n">
        <f>SUM(AH2268:AS2268)</f>
        <v>0</v>
      </c>
      <c r="AU2268" s="53">
             </c>
      <c r="AV2268" s="54" t="n">
        <f>IF($M2268="人民币", $N2268*T2268*$BJ2268/1.13, $N2268*T2268*$BJ2268)</f>
        <v>0</v>
      </c>
      <c r="AW2268" s="54" t="n">
        <f>IF($M2268="人民币", $N2268*U2268*$BJ2268/1.13, $N2268*U2268*$BJ2268)</f>
        <v>0</v>
      </c>
      <c r="AX2268" s="54" t="n">
        <f>IF($M2268="人民币", $N2268*V2268*$BJ2268/1.13, $N2268*V2268*$BJ2268)</f>
        <v>0</v>
      </c>
      <c r="AY2268" s="54" t="n">
        <f>IF($M2268="人民币", $N2268*W2268*$BJ2268/1.13, $N2268*W2268*$BJ2268)</f>
        <v>0</v>
      </c>
      <c r="AZ2268" s="54" t="n">
        <f>IF($M2268="人民币", $N2268*X2268*$BJ2268/1.13, $N2268*X2268*$BJ2268)</f>
        <v>0</v>
      </c>
      <c r="BA2268" s="54" t="n">
        <f>IF($M2268="人民币", $N2268*Y2268*$BJ2268/1.13, $N2268*Y2268*$BJ2268)</f>
        <v>0</v>
      </c>
      <c r="BB2268" s="54" t="n">
        <f>IF($M2268="人民币", $N2268*Z2268*$BJ2268/1.13, $N2268*Z2268*$BJ2268)</f>
        <v>0</v>
      </c>
      <c r="BC2268" s="54" t="n">
        <f>IF($M2268="人民币", $N2268*AA2268*$BJ2268/1.13, $N2268*AA2268*$BJ2268)</f>
        <v>0</v>
      </c>
      <c r="BD2268" s="54" t="n">
        <f>IF($M2268="人民币", $N2268*AB2268*$BJ2268/1.13, $N2268*AB2268*$BJ2268)</f>
        <v>0</v>
      </c>
      <c r="BE2268" s="54" t="n">
        <f>IF($M2268="人民币", $N2268*AC2268*$BJ2268/1.13, $N2268*AC2268*$BJ2268)</f>
        <v>0</v>
      </c>
      <c r="BF2268" s="54" t="n">
        <f>IF($M2268="人民币", $N2268*AD2268*$BJ2268/1.13, $N2268*AD2268*$BJ2268)</f>
        <v>0</v>
      </c>
      <c r="BG2268" s="54" t="n">
        <f>IF($M2268="人民币", $N2268*AE2268*$BJ2268/1.13, $N2268*AE2268*$BJ2268)</f>
        <v>0</v>
      </c>
      <c r="BH2268" s="55" t="n">
        <f>SUM(AV2268:BG2268)</f>
        <v>0</v>
      </c>
      <c r="BI2268" s="56">
             </c>
      <c r="BJ2268" s="57" t="n">
        <v>2262</v>
      </c>
      <c r="BK2268" s="29" t="n">
        <f>IF(OR(D2268="", F2268="", J2268="", M2268=""), 1, 0)</f>
        <v>0</v>
      </c>
      <c r="BL2268" s="7">
             </c>
      <c r="BR2268" s="7">
             </c>
    </row>
    <row r="2269" x14ac:dyDescent="0.25">
      <c r="A2269" s="40" t="n">
        <f>ROW()-5</f>
        <v>2264</v>
      </c>
      <c r="B2269" s="41" t="s">
        <v>44</v>
      </c>
      <c r="C2269" s="42" t="s">
        <v>42</v>
      </c>
      <c r="D2269" s="43" t="s">
        <v>713</v>
      </c>
      <c r="E2269" s="42" t="s">
        <v>42</v>
      </c>
      <c r="F2269" s="43" t="s">
        <v>3494</v>
      </c>
      <c r="G2269" s="44" t="s">
        <v>44</v>
      </c>
      <c r="H2269" s="44" t="s">
        <v>44</v>
      </c>
      <c r="I2269" s="42" t="s">
        <v>42</v>
      </c>
      <c r="J2269" s="42" t="s">
        <v>42</v>
      </c>
      <c r="K2269" s="42" t="s">
        <v>42</v>
      </c>
      <c r="L2269" s="45" t="n">
        <f>AF2269</f>
        <v>0</v>
      </c>
      <c r="M2269" s="46" t="s">
        <v>46</v>
      </c>
      <c r="N2269" s="58" t="n">
        <v>11111</v>
      </c>
      <c r="O2269" s="47" t="n">
        <f>L2269*N2269*BJ2269</f>
        <v>0</v>
      </c>
      <c r="P2269" s="48" t="n">
        <f>BH2269</f>
        <v>0</v>
      </c>
      <c r="Q2269" s="45">
             </c>
      <c r="R2269" s="49" t="n">
        <f>L2269*Q2269</f>
        <v>0</v>
      </c>
      <c r="S2269" s="46" t="s">
        <f>IF(I2269="粉剂", "千克", IF(I2269="", "", "粒"))</f>
        <v>47</v>
      </c>
      <c r="T2269" s="49">
             </c>
      <c r="U2269" s="49">
             </c>
      <c r="V2269" s="49">
             </c>
      <c r="W2269" s="49">
             </c>
      <c r="X2269" s="49">
             </c>
      <c r="Y2269" s="49">
             </c>
      <c r="Z2269" s="49">
             </c>
      <c r="AA2269" s="49">
             </c>
      <c r="AB2269" s="49">
             </c>
      <c r="AC2269" s="49">
             </c>
      <c r="AD2269" s="49">
             </c>
      <c r="AE2269" s="49">
             </c>
      <c r="AF2269" s="45" t="n">
        <f>T2269+U2269+V2269+W2269+X2269+Y2269+Z2269+AA2269+AB2269+AC2269+AD2269+AE2269</f>
        <v>0</v>
      </c>
      <c r="AG2269" s="50">
             </c>
      <c r="AH2269" s="51" t="n">
        <f>$Q2269*T2269</f>
        <v>0</v>
      </c>
      <c r="AI2269" s="51" t="n">
        <f>$Q2269*U2269</f>
        <v>0</v>
      </c>
      <c r="AJ2269" s="51" t="n">
        <f>$Q2269*V2269</f>
        <v>0</v>
      </c>
      <c r="AK2269" s="51" t="n">
        <f>$Q2269*W2269</f>
        <v>0</v>
      </c>
      <c r="AL2269" s="51" t="n">
        <f>$Q2269*X2269</f>
        <v>0</v>
      </c>
      <c r="AM2269" s="51" t="n">
        <f>$Q2269*Y2269</f>
        <v>0</v>
      </c>
      <c r="AN2269" s="51" t="n">
        <f>$Q2269*Z2269</f>
        <v>0</v>
      </c>
      <c r="AO2269" s="52" t="n">
        <f>$Q2269*AA2269</f>
        <v>0</v>
      </c>
      <c r="AP2269" s="52" t="n">
        <f>$Q2269*AB2269</f>
        <v>0</v>
      </c>
      <c r="AQ2269" s="52" t="n">
        <f>$Q2269*AC2269</f>
        <v>0</v>
      </c>
      <c r="AR2269" s="52" t="n">
        <f>$Q2269*AD2269</f>
        <v>0</v>
      </c>
      <c r="AS2269" s="52" t="n">
        <f>$Q2269*AE2269</f>
        <v>0</v>
      </c>
      <c r="AT2269" s="52" t="n">
        <f>SUM(AH2269:AS2269)</f>
        <v>0</v>
      </c>
      <c r="AU2269" s="53">
             </c>
      <c r="AV2269" s="54" t="n">
        <f>IF($M2269="人民币", $N2269*T2269*$BJ2269/1.13, $N2269*T2269*$BJ2269)</f>
        <v>0</v>
      </c>
      <c r="AW2269" s="54" t="n">
        <f>IF($M2269="人民币", $N2269*U2269*$BJ2269/1.13, $N2269*U2269*$BJ2269)</f>
        <v>0</v>
      </c>
      <c r="AX2269" s="54" t="n">
        <f>IF($M2269="人民币", $N2269*V2269*$BJ2269/1.13, $N2269*V2269*$BJ2269)</f>
        <v>0</v>
      </c>
      <c r="AY2269" s="54" t="n">
        <f>IF($M2269="人民币", $N2269*W2269*$BJ2269/1.13, $N2269*W2269*$BJ2269)</f>
        <v>0</v>
      </c>
      <c r="AZ2269" s="54" t="n">
        <f>IF($M2269="人民币", $N2269*X2269*$BJ2269/1.13, $N2269*X2269*$BJ2269)</f>
        <v>0</v>
      </c>
      <c r="BA2269" s="54" t="n">
        <f>IF($M2269="人民币", $N2269*Y2269*$BJ2269/1.13, $N2269*Y2269*$BJ2269)</f>
        <v>0</v>
      </c>
      <c r="BB2269" s="54" t="n">
        <f>IF($M2269="人民币", $N2269*Z2269*$BJ2269/1.13, $N2269*Z2269*$BJ2269)</f>
        <v>0</v>
      </c>
      <c r="BC2269" s="54" t="n">
        <f>IF($M2269="人民币", $N2269*AA2269*$BJ2269/1.13, $N2269*AA2269*$BJ2269)</f>
        <v>0</v>
      </c>
      <c r="BD2269" s="54" t="n">
        <f>IF($M2269="人民币", $N2269*AB2269*$BJ2269/1.13, $N2269*AB2269*$BJ2269)</f>
        <v>0</v>
      </c>
      <c r="BE2269" s="54" t="n">
        <f>IF($M2269="人民币", $N2269*AC2269*$BJ2269/1.13, $N2269*AC2269*$BJ2269)</f>
        <v>0</v>
      </c>
      <c r="BF2269" s="54" t="n">
        <f>IF($M2269="人民币", $N2269*AD2269*$BJ2269/1.13, $N2269*AD2269*$BJ2269)</f>
        <v>0</v>
      </c>
      <c r="BG2269" s="54" t="n">
        <f>IF($M2269="人民币", $N2269*AE2269*$BJ2269/1.13, $N2269*AE2269*$BJ2269)</f>
        <v>0</v>
      </c>
      <c r="BH2269" s="55" t="n">
        <f>SUM(AV2269:BG2269)</f>
        <v>0</v>
      </c>
      <c r="BI2269" s="56">
             </c>
      <c r="BJ2269" s="57" t="n">
        <v>2263</v>
      </c>
      <c r="BK2269" s="29" t="n">
        <f>IF(OR(D2269="", F2269="", J2269="", M2269=""), 1, 0)</f>
        <v>0</v>
      </c>
      <c r="BL2269" s="7">
             </c>
      <c r="BR2269" s="7">
             </c>
    </row>
    <row r="2270" x14ac:dyDescent="0.25">
      <c r="A2270" s="40" t="n">
        <f>ROW()-5</f>
        <v>2265</v>
      </c>
      <c r="B2270" s="41" t="s">
        <v>44</v>
      </c>
      <c r="C2270" s="42" t="s">
        <v>42</v>
      </c>
      <c r="D2270" s="43" t="s">
        <v>715</v>
      </c>
      <c r="E2270" s="42" t="s">
        <v>42</v>
      </c>
      <c r="F2270" s="43" t="s">
        <v>3495</v>
      </c>
      <c r="G2270" s="44" t="s">
        <v>44</v>
      </c>
      <c r="H2270" s="44" t="s">
        <v>44</v>
      </c>
      <c r="I2270" s="42" t="s">
        <v>42</v>
      </c>
      <c r="J2270" s="42" t="s">
        <v>42</v>
      </c>
      <c r="K2270" s="42" t="s">
        <v>42</v>
      </c>
      <c r="L2270" s="45" t="n">
        <f>AF2270</f>
        <v>0</v>
      </c>
      <c r="M2270" s="46" t="s">
        <v>46</v>
      </c>
      <c r="N2270" s="58" t="n">
        <v>11111</v>
      </c>
      <c r="O2270" s="47" t="n">
        <f>L2270*N2270*BJ2270</f>
        <v>0</v>
      </c>
      <c r="P2270" s="48" t="n">
        <f>BH2270</f>
        <v>0</v>
      </c>
      <c r="Q2270" s="45">
             </c>
      <c r="R2270" s="49" t="n">
        <f>L2270*Q2270</f>
        <v>0</v>
      </c>
      <c r="S2270" s="46" t="s">
        <f>IF(I2270="粉剂", "千克", IF(I2270="", "", "粒"))</f>
        <v>47</v>
      </c>
      <c r="T2270" s="49">
             </c>
      <c r="U2270" s="49">
             </c>
      <c r="V2270" s="49">
             </c>
      <c r="W2270" s="49">
             </c>
      <c r="X2270" s="49">
             </c>
      <c r="Y2270" s="49">
             </c>
      <c r="Z2270" s="49">
             </c>
      <c r="AA2270" s="49">
             </c>
      <c r="AB2270" s="49">
             </c>
      <c r="AC2270" s="49">
             </c>
      <c r="AD2270" s="49">
             </c>
      <c r="AE2270" s="49">
             </c>
      <c r="AF2270" s="45" t="n">
        <f>T2270+U2270+V2270+W2270+X2270+Y2270+Z2270+AA2270+AB2270+AC2270+AD2270+AE2270</f>
        <v>0</v>
      </c>
      <c r="AG2270" s="50">
             </c>
      <c r="AH2270" s="51" t="n">
        <f>$Q2270*T2270</f>
        <v>0</v>
      </c>
      <c r="AI2270" s="51" t="n">
        <f>$Q2270*U2270</f>
        <v>0</v>
      </c>
      <c r="AJ2270" s="51" t="n">
        <f>$Q2270*V2270</f>
        <v>0</v>
      </c>
      <c r="AK2270" s="51" t="n">
        <f>$Q2270*W2270</f>
        <v>0</v>
      </c>
      <c r="AL2270" s="51" t="n">
        <f>$Q2270*X2270</f>
        <v>0</v>
      </c>
      <c r="AM2270" s="51" t="n">
        <f>$Q2270*Y2270</f>
        <v>0</v>
      </c>
      <c r="AN2270" s="51" t="n">
        <f>$Q2270*Z2270</f>
        <v>0</v>
      </c>
      <c r="AO2270" s="52" t="n">
        <f>$Q2270*AA2270</f>
        <v>0</v>
      </c>
      <c r="AP2270" s="52" t="n">
        <f>$Q2270*AB2270</f>
        <v>0</v>
      </c>
      <c r="AQ2270" s="52" t="n">
        <f>$Q2270*AC2270</f>
        <v>0</v>
      </c>
      <c r="AR2270" s="52" t="n">
        <f>$Q2270*AD2270</f>
        <v>0</v>
      </c>
      <c r="AS2270" s="52" t="n">
        <f>$Q2270*AE2270</f>
        <v>0</v>
      </c>
      <c r="AT2270" s="52" t="n">
        <f>SUM(AH2270:AS2270)</f>
        <v>0</v>
      </c>
      <c r="AU2270" s="53">
             </c>
      <c r="AV2270" s="54" t="n">
        <f>IF($M2270="人民币", $N2270*T2270*$BJ2270/1.13, $N2270*T2270*$BJ2270)</f>
        <v>0</v>
      </c>
      <c r="AW2270" s="54" t="n">
        <f>IF($M2270="人民币", $N2270*U2270*$BJ2270/1.13, $N2270*U2270*$BJ2270)</f>
        <v>0</v>
      </c>
      <c r="AX2270" s="54" t="n">
        <f>IF($M2270="人民币", $N2270*V2270*$BJ2270/1.13, $N2270*V2270*$BJ2270)</f>
        <v>0</v>
      </c>
      <c r="AY2270" s="54" t="n">
        <f>IF($M2270="人民币", $N2270*W2270*$BJ2270/1.13, $N2270*W2270*$BJ2270)</f>
        <v>0</v>
      </c>
      <c r="AZ2270" s="54" t="n">
        <f>IF($M2270="人民币", $N2270*X2270*$BJ2270/1.13, $N2270*X2270*$BJ2270)</f>
        <v>0</v>
      </c>
      <c r="BA2270" s="54" t="n">
        <f>IF($M2270="人民币", $N2270*Y2270*$BJ2270/1.13, $N2270*Y2270*$BJ2270)</f>
        <v>0</v>
      </c>
      <c r="BB2270" s="54" t="n">
        <f>IF($M2270="人民币", $N2270*Z2270*$BJ2270/1.13, $N2270*Z2270*$BJ2270)</f>
        <v>0</v>
      </c>
      <c r="BC2270" s="54" t="n">
        <f>IF($M2270="人民币", $N2270*AA2270*$BJ2270/1.13, $N2270*AA2270*$BJ2270)</f>
        <v>0</v>
      </c>
      <c r="BD2270" s="54" t="n">
        <f>IF($M2270="人民币", $N2270*AB2270*$BJ2270/1.13, $N2270*AB2270*$BJ2270)</f>
        <v>0</v>
      </c>
      <c r="BE2270" s="54" t="n">
        <f>IF($M2270="人民币", $N2270*AC2270*$BJ2270/1.13, $N2270*AC2270*$BJ2270)</f>
        <v>0</v>
      </c>
      <c r="BF2270" s="54" t="n">
        <f>IF($M2270="人民币", $N2270*AD2270*$BJ2270/1.13, $N2270*AD2270*$BJ2270)</f>
        <v>0</v>
      </c>
      <c r="BG2270" s="54" t="n">
        <f>IF($M2270="人民币", $N2270*AE2270*$BJ2270/1.13, $N2270*AE2270*$BJ2270)</f>
        <v>0</v>
      </c>
      <c r="BH2270" s="55" t="n">
        <f>SUM(AV2270:BG2270)</f>
        <v>0</v>
      </c>
      <c r="BI2270" s="56">
             </c>
      <c r="BJ2270" s="57" t="n">
        <v>2264</v>
      </c>
      <c r="BK2270" s="29" t="n">
        <f>IF(OR(D2270="", F2270="", J2270="", M2270=""), 1, 0)</f>
        <v>0</v>
      </c>
      <c r="BL2270" s="7">
             </c>
      <c r="BR2270" s="7">
             </c>
    </row>
    <row r="2271" x14ac:dyDescent="0.25">
      <c r="A2271" s="40" t="n">
        <f>ROW()-5</f>
        <v>2266</v>
      </c>
      <c r="B2271" s="41" t="s">
        <v>44</v>
      </c>
      <c r="C2271" s="42" t="s">
        <v>42</v>
      </c>
      <c r="D2271" s="43" t="s">
        <v>717</v>
      </c>
      <c r="E2271" s="42" t="s">
        <v>42</v>
      </c>
      <c r="F2271" s="43" t="s">
        <v>3496</v>
      </c>
      <c r="G2271" s="44" t="s">
        <v>44</v>
      </c>
      <c r="H2271" s="44" t="s">
        <v>44</v>
      </c>
      <c r="I2271" s="42" t="s">
        <v>42</v>
      </c>
      <c r="J2271" s="42" t="s">
        <v>42</v>
      </c>
      <c r="K2271" s="42" t="s">
        <v>42</v>
      </c>
      <c r="L2271" s="45" t="n">
        <f>AF2271</f>
        <v>0</v>
      </c>
      <c r="M2271" s="46" t="s">
        <v>46</v>
      </c>
      <c r="N2271" s="58" t="n">
        <v>11111</v>
      </c>
      <c r="O2271" s="47" t="n">
        <f>L2271*N2271*BJ2271</f>
        <v>0</v>
      </c>
      <c r="P2271" s="48" t="n">
        <f>BH2271</f>
        <v>0</v>
      </c>
      <c r="Q2271" s="45">
             </c>
      <c r="R2271" s="49" t="n">
        <f>L2271*Q2271</f>
        <v>0</v>
      </c>
      <c r="S2271" s="46" t="s">
        <f>IF(I2271="粉剂", "千克", IF(I2271="", "", "粒"))</f>
        <v>47</v>
      </c>
      <c r="T2271" s="49">
             </c>
      <c r="U2271" s="49">
             </c>
      <c r="V2271" s="49">
             </c>
      <c r="W2271" s="49">
             </c>
      <c r="X2271" s="49">
             </c>
      <c r="Y2271" s="49">
             </c>
      <c r="Z2271" s="49">
             </c>
      <c r="AA2271" s="49">
             </c>
      <c r="AB2271" s="49">
             </c>
      <c r="AC2271" s="49">
             </c>
      <c r="AD2271" s="49">
             </c>
      <c r="AE2271" s="49">
             </c>
      <c r="AF2271" s="45" t="n">
        <f>T2271+U2271+V2271+W2271+X2271+Y2271+Z2271+AA2271+AB2271+AC2271+AD2271+AE2271</f>
        <v>0</v>
      </c>
      <c r="AG2271" s="50">
             </c>
      <c r="AH2271" s="51" t="n">
        <f>$Q2271*T2271</f>
        <v>0</v>
      </c>
      <c r="AI2271" s="51" t="n">
        <f>$Q2271*U2271</f>
        <v>0</v>
      </c>
      <c r="AJ2271" s="51" t="n">
        <f>$Q2271*V2271</f>
        <v>0</v>
      </c>
      <c r="AK2271" s="51" t="n">
        <f>$Q2271*W2271</f>
        <v>0</v>
      </c>
      <c r="AL2271" s="51" t="n">
        <f>$Q2271*X2271</f>
        <v>0</v>
      </c>
      <c r="AM2271" s="51" t="n">
        <f>$Q2271*Y2271</f>
        <v>0</v>
      </c>
      <c r="AN2271" s="51" t="n">
        <f>$Q2271*Z2271</f>
        <v>0</v>
      </c>
      <c r="AO2271" s="52" t="n">
        <f>$Q2271*AA2271</f>
        <v>0</v>
      </c>
      <c r="AP2271" s="52" t="n">
        <f>$Q2271*AB2271</f>
        <v>0</v>
      </c>
      <c r="AQ2271" s="52" t="n">
        <f>$Q2271*AC2271</f>
        <v>0</v>
      </c>
      <c r="AR2271" s="52" t="n">
        <f>$Q2271*AD2271</f>
        <v>0</v>
      </c>
      <c r="AS2271" s="52" t="n">
        <f>$Q2271*AE2271</f>
        <v>0</v>
      </c>
      <c r="AT2271" s="52" t="n">
        <f>SUM(AH2271:AS2271)</f>
        <v>0</v>
      </c>
      <c r="AU2271" s="53">
             </c>
      <c r="AV2271" s="54" t="n">
        <f>IF($M2271="人民币", $N2271*T2271*$BJ2271/1.13, $N2271*T2271*$BJ2271)</f>
        <v>0</v>
      </c>
      <c r="AW2271" s="54" t="n">
        <f>IF($M2271="人民币", $N2271*U2271*$BJ2271/1.13, $N2271*U2271*$BJ2271)</f>
        <v>0</v>
      </c>
      <c r="AX2271" s="54" t="n">
        <f>IF($M2271="人民币", $N2271*V2271*$BJ2271/1.13, $N2271*V2271*$BJ2271)</f>
        <v>0</v>
      </c>
      <c r="AY2271" s="54" t="n">
        <f>IF($M2271="人民币", $N2271*W2271*$BJ2271/1.13, $N2271*W2271*$BJ2271)</f>
        <v>0</v>
      </c>
      <c r="AZ2271" s="54" t="n">
        <f>IF($M2271="人民币", $N2271*X2271*$BJ2271/1.13, $N2271*X2271*$BJ2271)</f>
        <v>0</v>
      </c>
      <c r="BA2271" s="54" t="n">
        <f>IF($M2271="人民币", $N2271*Y2271*$BJ2271/1.13, $N2271*Y2271*$BJ2271)</f>
        <v>0</v>
      </c>
      <c r="BB2271" s="54" t="n">
        <f>IF($M2271="人民币", $N2271*Z2271*$BJ2271/1.13, $N2271*Z2271*$BJ2271)</f>
        <v>0</v>
      </c>
      <c r="BC2271" s="54" t="n">
        <f>IF($M2271="人民币", $N2271*AA2271*$BJ2271/1.13, $N2271*AA2271*$BJ2271)</f>
        <v>0</v>
      </c>
      <c r="BD2271" s="54" t="n">
        <f>IF($M2271="人民币", $N2271*AB2271*$BJ2271/1.13, $N2271*AB2271*$BJ2271)</f>
        <v>0</v>
      </c>
      <c r="BE2271" s="54" t="n">
        <f>IF($M2271="人民币", $N2271*AC2271*$BJ2271/1.13, $N2271*AC2271*$BJ2271)</f>
        <v>0</v>
      </c>
      <c r="BF2271" s="54" t="n">
        <f>IF($M2271="人民币", $N2271*AD2271*$BJ2271/1.13, $N2271*AD2271*$BJ2271)</f>
        <v>0</v>
      </c>
      <c r="BG2271" s="54" t="n">
        <f>IF($M2271="人民币", $N2271*AE2271*$BJ2271/1.13, $N2271*AE2271*$BJ2271)</f>
        <v>0</v>
      </c>
      <c r="BH2271" s="55" t="n">
        <f>SUM(AV2271:BG2271)</f>
        <v>0</v>
      </c>
      <c r="BI2271" s="56">
             </c>
      <c r="BJ2271" s="57" t="n">
        <v>2265</v>
      </c>
      <c r="BK2271" s="29" t="n">
        <f>IF(OR(D2271="", F2271="", J2271="", M2271=""), 1, 0)</f>
        <v>0</v>
      </c>
      <c r="BL2271" s="7">
             </c>
      <c r="BR2271" s="7">
             </c>
    </row>
    <row r="2272" x14ac:dyDescent="0.25">
      <c r="A2272" s="40" t="n">
        <f>ROW()-5</f>
        <v>2267</v>
      </c>
      <c r="B2272" s="41" t="s">
        <v>44</v>
      </c>
      <c r="C2272" s="42" t="s">
        <v>42</v>
      </c>
      <c r="D2272" s="43" t="s">
        <v>719</v>
      </c>
      <c r="E2272" s="42" t="s">
        <v>42</v>
      </c>
      <c r="F2272" s="43" t="s">
        <v>3497</v>
      </c>
      <c r="G2272" s="44" t="s">
        <v>44</v>
      </c>
      <c r="H2272" s="44" t="s">
        <v>44</v>
      </c>
      <c r="I2272" s="42" t="s">
        <v>42</v>
      </c>
      <c r="J2272" s="42" t="s">
        <v>42</v>
      </c>
      <c r="K2272" s="42" t="s">
        <v>42</v>
      </c>
      <c r="L2272" s="45" t="n">
        <f>AF2272</f>
        <v>0</v>
      </c>
      <c r="M2272" s="46" t="s">
        <v>46</v>
      </c>
      <c r="N2272" s="58" t="n">
        <v>11111</v>
      </c>
      <c r="O2272" s="47" t="n">
        <f>L2272*N2272*BJ2272</f>
        <v>0</v>
      </c>
      <c r="P2272" s="48" t="n">
        <f>BH2272</f>
        <v>0</v>
      </c>
      <c r="Q2272" s="45">
             </c>
      <c r="R2272" s="49" t="n">
        <f>L2272*Q2272</f>
        <v>0</v>
      </c>
      <c r="S2272" s="46" t="s">
        <f>IF(I2272="粉剂", "千克", IF(I2272="", "", "粒"))</f>
        <v>47</v>
      </c>
      <c r="T2272" s="49">
             </c>
      <c r="U2272" s="49">
             </c>
      <c r="V2272" s="49">
             </c>
      <c r="W2272" s="49">
             </c>
      <c r="X2272" s="49">
             </c>
      <c r="Y2272" s="49">
             </c>
      <c r="Z2272" s="49">
             </c>
      <c r="AA2272" s="49">
             </c>
      <c r="AB2272" s="49">
             </c>
      <c r="AC2272" s="49">
             </c>
      <c r="AD2272" s="49">
             </c>
      <c r="AE2272" s="49">
             </c>
      <c r="AF2272" s="45" t="n">
        <f>T2272+U2272+V2272+W2272+X2272+Y2272+Z2272+AA2272+AB2272+AC2272+AD2272+AE2272</f>
        <v>0</v>
      </c>
      <c r="AG2272" s="50">
             </c>
      <c r="AH2272" s="51" t="n">
        <f>$Q2272*T2272</f>
        <v>0</v>
      </c>
      <c r="AI2272" s="51" t="n">
        <f>$Q2272*U2272</f>
        <v>0</v>
      </c>
      <c r="AJ2272" s="51" t="n">
        <f>$Q2272*V2272</f>
        <v>0</v>
      </c>
      <c r="AK2272" s="51" t="n">
        <f>$Q2272*W2272</f>
        <v>0</v>
      </c>
      <c r="AL2272" s="51" t="n">
        <f>$Q2272*X2272</f>
        <v>0</v>
      </c>
      <c r="AM2272" s="51" t="n">
        <f>$Q2272*Y2272</f>
        <v>0</v>
      </c>
      <c r="AN2272" s="51" t="n">
        <f>$Q2272*Z2272</f>
        <v>0</v>
      </c>
      <c r="AO2272" s="52" t="n">
        <f>$Q2272*AA2272</f>
        <v>0</v>
      </c>
      <c r="AP2272" s="52" t="n">
        <f>$Q2272*AB2272</f>
        <v>0</v>
      </c>
      <c r="AQ2272" s="52" t="n">
        <f>$Q2272*AC2272</f>
        <v>0</v>
      </c>
      <c r="AR2272" s="52" t="n">
        <f>$Q2272*AD2272</f>
        <v>0</v>
      </c>
      <c r="AS2272" s="52" t="n">
        <f>$Q2272*AE2272</f>
        <v>0</v>
      </c>
      <c r="AT2272" s="52" t="n">
        <f>SUM(AH2272:AS2272)</f>
        <v>0</v>
      </c>
      <c r="AU2272" s="53">
             </c>
      <c r="AV2272" s="54" t="n">
        <f>IF($M2272="人民币", $N2272*T2272*$BJ2272/1.13, $N2272*T2272*$BJ2272)</f>
        <v>0</v>
      </c>
      <c r="AW2272" s="54" t="n">
        <f>IF($M2272="人民币", $N2272*U2272*$BJ2272/1.13, $N2272*U2272*$BJ2272)</f>
        <v>0</v>
      </c>
      <c r="AX2272" s="54" t="n">
        <f>IF($M2272="人民币", $N2272*V2272*$BJ2272/1.13, $N2272*V2272*$BJ2272)</f>
        <v>0</v>
      </c>
      <c r="AY2272" s="54" t="n">
        <f>IF($M2272="人民币", $N2272*W2272*$BJ2272/1.13, $N2272*W2272*$BJ2272)</f>
        <v>0</v>
      </c>
      <c r="AZ2272" s="54" t="n">
        <f>IF($M2272="人民币", $N2272*X2272*$BJ2272/1.13, $N2272*X2272*$BJ2272)</f>
        <v>0</v>
      </c>
      <c r="BA2272" s="54" t="n">
        <f>IF($M2272="人民币", $N2272*Y2272*$BJ2272/1.13, $N2272*Y2272*$BJ2272)</f>
        <v>0</v>
      </c>
      <c r="BB2272" s="54" t="n">
        <f>IF($M2272="人民币", $N2272*Z2272*$BJ2272/1.13, $N2272*Z2272*$BJ2272)</f>
        <v>0</v>
      </c>
      <c r="BC2272" s="54" t="n">
        <f>IF($M2272="人民币", $N2272*AA2272*$BJ2272/1.13, $N2272*AA2272*$BJ2272)</f>
        <v>0</v>
      </c>
      <c r="BD2272" s="54" t="n">
        <f>IF($M2272="人民币", $N2272*AB2272*$BJ2272/1.13, $N2272*AB2272*$BJ2272)</f>
        <v>0</v>
      </c>
      <c r="BE2272" s="54" t="n">
        <f>IF($M2272="人民币", $N2272*AC2272*$BJ2272/1.13, $N2272*AC2272*$BJ2272)</f>
        <v>0</v>
      </c>
      <c r="BF2272" s="54" t="n">
        <f>IF($M2272="人民币", $N2272*AD2272*$BJ2272/1.13, $N2272*AD2272*$BJ2272)</f>
        <v>0</v>
      </c>
      <c r="BG2272" s="54" t="n">
        <f>IF($M2272="人民币", $N2272*AE2272*$BJ2272/1.13, $N2272*AE2272*$BJ2272)</f>
        <v>0</v>
      </c>
      <c r="BH2272" s="55" t="n">
        <f>SUM(AV2272:BG2272)</f>
        <v>0</v>
      </c>
      <c r="BI2272" s="56">
             </c>
      <c r="BJ2272" s="57" t="n">
        <v>2266</v>
      </c>
      <c r="BK2272" s="29" t="n">
        <f>IF(OR(D2272="", F2272="", J2272="", M2272=""), 1, 0)</f>
        <v>0</v>
      </c>
      <c r="BL2272" s="7">
             </c>
      <c r="BR2272" s="7">
             </c>
    </row>
    <row r="2273" x14ac:dyDescent="0.25">
      <c r="A2273" s="40" t="n">
        <f>ROW()-5</f>
        <v>2268</v>
      </c>
      <c r="B2273" s="41" t="s">
        <v>44</v>
      </c>
      <c r="C2273" s="42" t="s">
        <v>42</v>
      </c>
      <c r="D2273" s="43" t="s">
        <v>721</v>
      </c>
      <c r="E2273" s="42" t="s">
        <v>42</v>
      </c>
      <c r="F2273" s="43" t="s">
        <v>3498</v>
      </c>
      <c r="G2273" s="44" t="s">
        <v>44</v>
      </c>
      <c r="H2273" s="44" t="s">
        <v>44</v>
      </c>
      <c r="I2273" s="42" t="s">
        <v>42</v>
      </c>
      <c r="J2273" s="42" t="s">
        <v>42</v>
      </c>
      <c r="K2273" s="42" t="s">
        <v>42</v>
      </c>
      <c r="L2273" s="45" t="n">
        <f>AF2273</f>
        <v>0</v>
      </c>
      <c r="M2273" s="46" t="s">
        <v>46</v>
      </c>
      <c r="N2273" s="58" t="n">
        <v>11111</v>
      </c>
      <c r="O2273" s="47" t="n">
        <f>L2273*N2273*BJ2273</f>
        <v>0</v>
      </c>
      <c r="P2273" s="48" t="n">
        <f>BH2273</f>
        <v>0</v>
      </c>
      <c r="Q2273" s="45">
             </c>
      <c r="R2273" s="49" t="n">
        <f>L2273*Q2273</f>
        <v>0</v>
      </c>
      <c r="S2273" s="46" t="s">
        <f>IF(I2273="粉剂", "千克", IF(I2273="", "", "粒"))</f>
        <v>47</v>
      </c>
      <c r="T2273" s="49">
             </c>
      <c r="U2273" s="49">
             </c>
      <c r="V2273" s="49">
             </c>
      <c r="W2273" s="49">
             </c>
      <c r="X2273" s="49">
             </c>
      <c r="Y2273" s="49">
             </c>
      <c r="Z2273" s="49">
             </c>
      <c r="AA2273" s="49">
             </c>
      <c r="AB2273" s="49">
             </c>
      <c r="AC2273" s="49">
             </c>
      <c r="AD2273" s="49">
             </c>
      <c r="AE2273" s="49">
             </c>
      <c r="AF2273" s="45" t="n">
        <f>T2273+U2273+V2273+W2273+X2273+Y2273+Z2273+AA2273+AB2273+AC2273+AD2273+AE2273</f>
        <v>0</v>
      </c>
      <c r="AG2273" s="50">
             </c>
      <c r="AH2273" s="51" t="n">
        <f>$Q2273*T2273</f>
        <v>0</v>
      </c>
      <c r="AI2273" s="51" t="n">
        <f>$Q2273*U2273</f>
        <v>0</v>
      </c>
      <c r="AJ2273" s="51" t="n">
        <f>$Q2273*V2273</f>
        <v>0</v>
      </c>
      <c r="AK2273" s="51" t="n">
        <f>$Q2273*W2273</f>
        <v>0</v>
      </c>
      <c r="AL2273" s="51" t="n">
        <f>$Q2273*X2273</f>
        <v>0</v>
      </c>
      <c r="AM2273" s="51" t="n">
        <f>$Q2273*Y2273</f>
        <v>0</v>
      </c>
      <c r="AN2273" s="51" t="n">
        <f>$Q2273*Z2273</f>
        <v>0</v>
      </c>
      <c r="AO2273" s="52" t="n">
        <f>$Q2273*AA2273</f>
        <v>0</v>
      </c>
      <c r="AP2273" s="52" t="n">
        <f>$Q2273*AB2273</f>
        <v>0</v>
      </c>
      <c r="AQ2273" s="52" t="n">
        <f>$Q2273*AC2273</f>
        <v>0</v>
      </c>
      <c r="AR2273" s="52" t="n">
        <f>$Q2273*AD2273</f>
        <v>0</v>
      </c>
      <c r="AS2273" s="52" t="n">
        <f>$Q2273*AE2273</f>
        <v>0</v>
      </c>
      <c r="AT2273" s="52" t="n">
        <f>SUM(AH2273:AS2273)</f>
        <v>0</v>
      </c>
      <c r="AU2273" s="53">
             </c>
      <c r="AV2273" s="54" t="n">
        <f>IF($M2273="人民币", $N2273*T2273*$BJ2273/1.13, $N2273*T2273*$BJ2273)</f>
        <v>0</v>
      </c>
      <c r="AW2273" s="54" t="n">
        <f>IF($M2273="人民币", $N2273*U2273*$BJ2273/1.13, $N2273*U2273*$BJ2273)</f>
        <v>0</v>
      </c>
      <c r="AX2273" s="54" t="n">
        <f>IF($M2273="人民币", $N2273*V2273*$BJ2273/1.13, $N2273*V2273*$BJ2273)</f>
        <v>0</v>
      </c>
      <c r="AY2273" s="54" t="n">
        <f>IF($M2273="人民币", $N2273*W2273*$BJ2273/1.13, $N2273*W2273*$BJ2273)</f>
        <v>0</v>
      </c>
      <c r="AZ2273" s="54" t="n">
        <f>IF($M2273="人民币", $N2273*X2273*$BJ2273/1.13, $N2273*X2273*$BJ2273)</f>
        <v>0</v>
      </c>
      <c r="BA2273" s="54" t="n">
        <f>IF($M2273="人民币", $N2273*Y2273*$BJ2273/1.13, $N2273*Y2273*$BJ2273)</f>
        <v>0</v>
      </c>
      <c r="BB2273" s="54" t="n">
        <f>IF($M2273="人民币", $N2273*Z2273*$BJ2273/1.13, $N2273*Z2273*$BJ2273)</f>
        <v>0</v>
      </c>
      <c r="BC2273" s="54" t="n">
        <f>IF($M2273="人民币", $N2273*AA2273*$BJ2273/1.13, $N2273*AA2273*$BJ2273)</f>
        <v>0</v>
      </c>
      <c r="BD2273" s="54" t="n">
        <f>IF($M2273="人民币", $N2273*AB2273*$BJ2273/1.13, $N2273*AB2273*$BJ2273)</f>
        <v>0</v>
      </c>
      <c r="BE2273" s="54" t="n">
        <f>IF($M2273="人民币", $N2273*AC2273*$BJ2273/1.13, $N2273*AC2273*$BJ2273)</f>
        <v>0</v>
      </c>
      <c r="BF2273" s="54" t="n">
        <f>IF($M2273="人民币", $N2273*AD2273*$BJ2273/1.13, $N2273*AD2273*$BJ2273)</f>
        <v>0</v>
      </c>
      <c r="BG2273" s="54" t="n">
        <f>IF($M2273="人民币", $N2273*AE2273*$BJ2273/1.13, $N2273*AE2273*$BJ2273)</f>
        <v>0</v>
      </c>
      <c r="BH2273" s="55" t="n">
        <f>SUM(AV2273:BG2273)</f>
        <v>0</v>
      </c>
      <c r="BI2273" s="56">
             </c>
      <c r="BJ2273" s="57" t="n">
        <v>2267</v>
      </c>
      <c r="BK2273" s="29" t="n">
        <f>IF(OR(D2273="", F2273="", J2273="", M2273=""), 1, 0)</f>
        <v>0</v>
      </c>
      <c r="BL2273" s="7">
             </c>
      <c r="BR2273" s="7">
             </c>
    </row>
    <row r="2274" x14ac:dyDescent="0.25">
      <c r="A2274" s="40" t="n">
        <f>ROW()-5</f>
        <v>2269</v>
      </c>
      <c r="B2274" s="41" t="s">
        <v>44</v>
      </c>
      <c r="C2274" s="42" t="s">
        <v>42</v>
      </c>
      <c r="D2274" s="43" t="s">
        <v>723</v>
      </c>
      <c r="E2274" s="42" t="s">
        <v>42</v>
      </c>
      <c r="F2274" s="43" t="s">
        <v>3499</v>
      </c>
      <c r="G2274" s="44" t="s">
        <v>44</v>
      </c>
      <c r="H2274" s="44" t="s">
        <v>44</v>
      </c>
      <c r="I2274" s="42" t="s">
        <v>42</v>
      </c>
      <c r="J2274" s="42" t="s">
        <v>42</v>
      </c>
      <c r="K2274" s="42" t="s">
        <v>42</v>
      </c>
      <c r="L2274" s="45" t="n">
        <f>AF2274</f>
        <v>0</v>
      </c>
      <c r="M2274" s="46" t="s">
        <v>46</v>
      </c>
      <c r="N2274" s="58" t="n">
        <v>11111</v>
      </c>
      <c r="O2274" s="47" t="n">
        <f>L2274*N2274*BJ2274</f>
        <v>0</v>
      </c>
      <c r="P2274" s="48" t="n">
        <f>BH2274</f>
        <v>0</v>
      </c>
      <c r="Q2274" s="45">
             </c>
      <c r="R2274" s="49" t="n">
        <f>L2274*Q2274</f>
        <v>0</v>
      </c>
      <c r="S2274" s="46" t="s">
        <f>IF(I2274="粉剂", "千克", IF(I2274="", "", "粒"))</f>
        <v>47</v>
      </c>
      <c r="T2274" s="49">
             </c>
      <c r="U2274" s="49">
             </c>
      <c r="V2274" s="49">
             </c>
      <c r="W2274" s="49">
             </c>
      <c r="X2274" s="49">
             </c>
      <c r="Y2274" s="49">
             </c>
      <c r="Z2274" s="49">
             </c>
      <c r="AA2274" s="49">
             </c>
      <c r="AB2274" s="49">
             </c>
      <c r="AC2274" s="49">
             </c>
      <c r="AD2274" s="49">
             </c>
      <c r="AE2274" s="49">
             </c>
      <c r="AF2274" s="45" t="n">
        <f>T2274+U2274+V2274+W2274+X2274+Y2274+Z2274+AA2274+AB2274+AC2274+AD2274+AE2274</f>
        <v>0</v>
      </c>
      <c r="AG2274" s="50">
             </c>
      <c r="AH2274" s="51" t="n">
        <f>$Q2274*T2274</f>
        <v>0</v>
      </c>
      <c r="AI2274" s="51" t="n">
        <f>$Q2274*U2274</f>
        <v>0</v>
      </c>
      <c r="AJ2274" s="51" t="n">
        <f>$Q2274*V2274</f>
        <v>0</v>
      </c>
      <c r="AK2274" s="51" t="n">
        <f>$Q2274*W2274</f>
        <v>0</v>
      </c>
      <c r="AL2274" s="51" t="n">
        <f>$Q2274*X2274</f>
        <v>0</v>
      </c>
      <c r="AM2274" s="51" t="n">
        <f>$Q2274*Y2274</f>
        <v>0</v>
      </c>
      <c r="AN2274" s="51" t="n">
        <f>$Q2274*Z2274</f>
        <v>0</v>
      </c>
      <c r="AO2274" s="52" t="n">
        <f>$Q2274*AA2274</f>
        <v>0</v>
      </c>
      <c r="AP2274" s="52" t="n">
        <f>$Q2274*AB2274</f>
        <v>0</v>
      </c>
      <c r="AQ2274" s="52" t="n">
        <f>$Q2274*AC2274</f>
        <v>0</v>
      </c>
      <c r="AR2274" s="52" t="n">
        <f>$Q2274*AD2274</f>
        <v>0</v>
      </c>
      <c r="AS2274" s="52" t="n">
        <f>$Q2274*AE2274</f>
        <v>0</v>
      </c>
      <c r="AT2274" s="52" t="n">
        <f>SUM(AH2274:AS2274)</f>
        <v>0</v>
      </c>
      <c r="AU2274" s="53">
             </c>
      <c r="AV2274" s="54" t="n">
        <f>IF($M2274="人民币", $N2274*T2274*$BJ2274/1.13, $N2274*T2274*$BJ2274)</f>
        <v>0</v>
      </c>
      <c r="AW2274" s="54" t="n">
        <f>IF($M2274="人民币", $N2274*U2274*$BJ2274/1.13, $N2274*U2274*$BJ2274)</f>
        <v>0</v>
      </c>
      <c r="AX2274" s="54" t="n">
        <f>IF($M2274="人民币", $N2274*V2274*$BJ2274/1.13, $N2274*V2274*$BJ2274)</f>
        <v>0</v>
      </c>
      <c r="AY2274" s="54" t="n">
        <f>IF($M2274="人民币", $N2274*W2274*$BJ2274/1.13, $N2274*W2274*$BJ2274)</f>
        <v>0</v>
      </c>
      <c r="AZ2274" s="54" t="n">
        <f>IF($M2274="人民币", $N2274*X2274*$BJ2274/1.13, $N2274*X2274*$BJ2274)</f>
        <v>0</v>
      </c>
      <c r="BA2274" s="54" t="n">
        <f>IF($M2274="人民币", $N2274*Y2274*$BJ2274/1.13, $N2274*Y2274*$BJ2274)</f>
        <v>0</v>
      </c>
      <c r="BB2274" s="54" t="n">
        <f>IF($M2274="人民币", $N2274*Z2274*$BJ2274/1.13, $N2274*Z2274*$BJ2274)</f>
        <v>0</v>
      </c>
      <c r="BC2274" s="54" t="n">
        <f>IF($M2274="人民币", $N2274*AA2274*$BJ2274/1.13, $N2274*AA2274*$BJ2274)</f>
        <v>0</v>
      </c>
      <c r="BD2274" s="54" t="n">
        <f>IF($M2274="人民币", $N2274*AB2274*$BJ2274/1.13, $N2274*AB2274*$BJ2274)</f>
        <v>0</v>
      </c>
      <c r="BE2274" s="54" t="n">
        <f>IF($M2274="人民币", $N2274*AC2274*$BJ2274/1.13, $N2274*AC2274*$BJ2274)</f>
        <v>0</v>
      </c>
      <c r="BF2274" s="54" t="n">
        <f>IF($M2274="人民币", $N2274*AD2274*$BJ2274/1.13, $N2274*AD2274*$BJ2274)</f>
        <v>0</v>
      </c>
      <c r="BG2274" s="54" t="n">
        <f>IF($M2274="人民币", $N2274*AE2274*$BJ2274/1.13, $N2274*AE2274*$BJ2274)</f>
        <v>0</v>
      </c>
      <c r="BH2274" s="55" t="n">
        <f>SUM(AV2274:BG2274)</f>
        <v>0</v>
      </c>
      <c r="BI2274" s="56">
             </c>
      <c r="BJ2274" s="57" t="n">
        <v>2268</v>
      </c>
      <c r="BK2274" s="29" t="n">
        <f>IF(OR(D2274="", F2274="", J2274="", M2274=""), 1, 0)</f>
        <v>0</v>
      </c>
      <c r="BL2274" s="7">
             </c>
      <c r="BR2274" s="7">
             </c>
    </row>
    <row r="2275" x14ac:dyDescent="0.25">
      <c r="A2275" s="40" t="n">
        <f>ROW()-5</f>
        <v>2270</v>
      </c>
      <c r="B2275" s="41" t="s">
        <v>44</v>
      </c>
      <c r="C2275" s="42" t="s">
        <v>42</v>
      </c>
      <c r="D2275" s="43" t="s">
        <v>725</v>
      </c>
      <c r="E2275" s="42" t="s">
        <v>42</v>
      </c>
      <c r="F2275" s="43" t="s">
        <v>3500</v>
      </c>
      <c r="G2275" s="44" t="s">
        <v>44</v>
      </c>
      <c r="H2275" s="44" t="s">
        <v>44</v>
      </c>
      <c r="I2275" s="42" t="s">
        <v>42</v>
      </c>
      <c r="J2275" s="42" t="s">
        <v>42</v>
      </c>
      <c r="K2275" s="42" t="s">
        <v>42</v>
      </c>
      <c r="L2275" s="45" t="n">
        <f>AF2275</f>
        <v>0</v>
      </c>
      <c r="M2275" s="46" t="s">
        <v>46</v>
      </c>
      <c r="N2275" s="58" t="n">
        <v>11111</v>
      </c>
      <c r="O2275" s="47" t="n">
        <f>L2275*N2275*BJ2275</f>
        <v>0</v>
      </c>
      <c r="P2275" s="48" t="n">
        <f>BH2275</f>
        <v>0</v>
      </c>
      <c r="Q2275" s="45">
             </c>
      <c r="R2275" s="49" t="n">
        <f>L2275*Q2275</f>
        <v>0</v>
      </c>
      <c r="S2275" s="46" t="s">
        <f>IF(I2275="粉剂", "千克", IF(I2275="", "", "粒"))</f>
        <v>47</v>
      </c>
      <c r="T2275" s="49">
             </c>
      <c r="U2275" s="49">
             </c>
      <c r="V2275" s="49">
             </c>
      <c r="W2275" s="49">
             </c>
      <c r="X2275" s="49">
             </c>
      <c r="Y2275" s="49">
             </c>
      <c r="Z2275" s="49">
             </c>
      <c r="AA2275" s="49">
             </c>
      <c r="AB2275" s="49">
             </c>
      <c r="AC2275" s="49">
             </c>
      <c r="AD2275" s="49">
             </c>
      <c r="AE2275" s="49">
             </c>
      <c r="AF2275" s="45" t="n">
        <f>T2275+U2275+V2275+W2275+X2275+Y2275+Z2275+AA2275+AB2275+AC2275+AD2275+AE2275</f>
        <v>0</v>
      </c>
      <c r="AG2275" s="50">
             </c>
      <c r="AH2275" s="51" t="n">
        <f>$Q2275*T2275</f>
        <v>0</v>
      </c>
      <c r="AI2275" s="51" t="n">
        <f>$Q2275*U2275</f>
        <v>0</v>
      </c>
      <c r="AJ2275" s="51" t="n">
        <f>$Q2275*V2275</f>
        <v>0</v>
      </c>
      <c r="AK2275" s="51" t="n">
        <f>$Q2275*W2275</f>
        <v>0</v>
      </c>
      <c r="AL2275" s="51" t="n">
        <f>$Q2275*X2275</f>
        <v>0</v>
      </c>
      <c r="AM2275" s="51" t="n">
        <f>$Q2275*Y2275</f>
        <v>0</v>
      </c>
      <c r="AN2275" s="51" t="n">
        <f>$Q2275*Z2275</f>
        <v>0</v>
      </c>
      <c r="AO2275" s="52" t="n">
        <f>$Q2275*AA2275</f>
        <v>0</v>
      </c>
      <c r="AP2275" s="52" t="n">
        <f>$Q2275*AB2275</f>
        <v>0</v>
      </c>
      <c r="AQ2275" s="52" t="n">
        <f>$Q2275*AC2275</f>
        <v>0</v>
      </c>
      <c r="AR2275" s="52" t="n">
        <f>$Q2275*AD2275</f>
        <v>0</v>
      </c>
      <c r="AS2275" s="52" t="n">
        <f>$Q2275*AE2275</f>
        <v>0</v>
      </c>
      <c r="AT2275" s="52" t="n">
        <f>SUM(AH2275:AS2275)</f>
        <v>0</v>
      </c>
      <c r="AU2275" s="53">
             </c>
      <c r="AV2275" s="54" t="n">
        <f>IF($M2275="人民币", $N2275*T2275*$BJ2275/1.13, $N2275*T2275*$BJ2275)</f>
        <v>0</v>
      </c>
      <c r="AW2275" s="54" t="n">
        <f>IF($M2275="人民币", $N2275*U2275*$BJ2275/1.13, $N2275*U2275*$BJ2275)</f>
        <v>0</v>
      </c>
      <c r="AX2275" s="54" t="n">
        <f>IF($M2275="人民币", $N2275*V2275*$BJ2275/1.13, $N2275*V2275*$BJ2275)</f>
        <v>0</v>
      </c>
      <c r="AY2275" s="54" t="n">
        <f>IF($M2275="人民币", $N2275*W2275*$BJ2275/1.13, $N2275*W2275*$BJ2275)</f>
        <v>0</v>
      </c>
      <c r="AZ2275" s="54" t="n">
        <f>IF($M2275="人民币", $N2275*X2275*$BJ2275/1.13, $N2275*X2275*$BJ2275)</f>
        <v>0</v>
      </c>
      <c r="BA2275" s="54" t="n">
        <f>IF($M2275="人民币", $N2275*Y2275*$BJ2275/1.13, $N2275*Y2275*$BJ2275)</f>
        <v>0</v>
      </c>
      <c r="BB2275" s="54" t="n">
        <f>IF($M2275="人民币", $N2275*Z2275*$BJ2275/1.13, $N2275*Z2275*$BJ2275)</f>
        <v>0</v>
      </c>
      <c r="BC2275" s="54" t="n">
        <f>IF($M2275="人民币", $N2275*AA2275*$BJ2275/1.13, $N2275*AA2275*$BJ2275)</f>
        <v>0</v>
      </c>
      <c r="BD2275" s="54" t="n">
        <f>IF($M2275="人民币", $N2275*AB2275*$BJ2275/1.13, $N2275*AB2275*$BJ2275)</f>
        <v>0</v>
      </c>
      <c r="BE2275" s="54" t="n">
        <f>IF($M2275="人民币", $N2275*AC2275*$BJ2275/1.13, $N2275*AC2275*$BJ2275)</f>
        <v>0</v>
      </c>
      <c r="BF2275" s="54" t="n">
        <f>IF($M2275="人民币", $N2275*AD2275*$BJ2275/1.13, $N2275*AD2275*$BJ2275)</f>
        <v>0</v>
      </c>
      <c r="BG2275" s="54" t="n">
        <f>IF($M2275="人民币", $N2275*AE2275*$BJ2275/1.13, $N2275*AE2275*$BJ2275)</f>
        <v>0</v>
      </c>
      <c r="BH2275" s="55" t="n">
        <f>SUM(AV2275:BG2275)</f>
        <v>0</v>
      </c>
      <c r="BI2275" s="56">
             </c>
      <c r="BJ2275" s="57" t="n">
        <v>2269</v>
      </c>
      <c r="BK2275" s="29" t="n">
        <f>IF(OR(D2275="", F2275="", J2275="", M2275=""), 1, 0)</f>
        <v>0</v>
      </c>
      <c r="BL2275" s="7">
             </c>
      <c r="BR2275" s="7">
             </c>
    </row>
    <row r="2276" x14ac:dyDescent="0.25">
      <c r="A2276" s="40" t="n">
        <f>ROW()-5</f>
        <v>2271</v>
      </c>
      <c r="B2276" s="41" t="s">
        <v>44</v>
      </c>
      <c r="C2276" s="42" t="s">
        <v>42</v>
      </c>
      <c r="D2276" s="43" t="s">
        <v>727</v>
      </c>
      <c r="E2276" s="42" t="s">
        <v>42</v>
      </c>
      <c r="F2276" s="43" t="s">
        <v>3501</v>
      </c>
      <c r="G2276" s="44" t="s">
        <v>44</v>
      </c>
      <c r="H2276" s="44" t="s">
        <v>44</v>
      </c>
      <c r="I2276" s="42" t="s">
        <v>42</v>
      </c>
      <c r="J2276" s="42" t="s">
        <v>42</v>
      </c>
      <c r="K2276" s="42" t="s">
        <v>42</v>
      </c>
      <c r="L2276" s="45" t="n">
        <f>AF2276</f>
        <v>0</v>
      </c>
      <c r="M2276" s="46" t="s">
        <v>46</v>
      </c>
      <c r="N2276" s="58" t="n">
        <v>11111</v>
      </c>
      <c r="O2276" s="47" t="n">
        <f>L2276*N2276*BJ2276</f>
        <v>0</v>
      </c>
      <c r="P2276" s="48" t="n">
        <f>BH2276</f>
        <v>0</v>
      </c>
      <c r="Q2276" s="45">
             </c>
      <c r="R2276" s="49" t="n">
        <f>L2276*Q2276</f>
        <v>0</v>
      </c>
      <c r="S2276" s="46" t="s">
        <f>IF(I2276="粉剂", "千克", IF(I2276="", "", "粒"))</f>
        <v>47</v>
      </c>
      <c r="T2276" s="49">
             </c>
      <c r="U2276" s="49">
             </c>
      <c r="V2276" s="49">
             </c>
      <c r="W2276" s="49">
             </c>
      <c r="X2276" s="49">
             </c>
      <c r="Y2276" s="49">
             </c>
      <c r="Z2276" s="49">
             </c>
      <c r="AA2276" s="49">
             </c>
      <c r="AB2276" s="49">
             </c>
      <c r="AC2276" s="49">
             </c>
      <c r="AD2276" s="49">
             </c>
      <c r="AE2276" s="49">
             </c>
      <c r="AF2276" s="45" t="n">
        <f>T2276+U2276+V2276+W2276+X2276+Y2276+Z2276+AA2276+AB2276+AC2276+AD2276+AE2276</f>
        <v>0</v>
      </c>
      <c r="AG2276" s="50">
             </c>
      <c r="AH2276" s="51" t="n">
        <f>$Q2276*T2276</f>
        <v>0</v>
      </c>
      <c r="AI2276" s="51" t="n">
        <f>$Q2276*U2276</f>
        <v>0</v>
      </c>
      <c r="AJ2276" s="51" t="n">
        <f>$Q2276*V2276</f>
        <v>0</v>
      </c>
      <c r="AK2276" s="51" t="n">
        <f>$Q2276*W2276</f>
        <v>0</v>
      </c>
      <c r="AL2276" s="51" t="n">
        <f>$Q2276*X2276</f>
        <v>0</v>
      </c>
      <c r="AM2276" s="51" t="n">
        <f>$Q2276*Y2276</f>
        <v>0</v>
      </c>
      <c r="AN2276" s="51" t="n">
        <f>$Q2276*Z2276</f>
        <v>0</v>
      </c>
      <c r="AO2276" s="52" t="n">
        <f>$Q2276*AA2276</f>
        <v>0</v>
      </c>
      <c r="AP2276" s="52" t="n">
        <f>$Q2276*AB2276</f>
        <v>0</v>
      </c>
      <c r="AQ2276" s="52" t="n">
        <f>$Q2276*AC2276</f>
        <v>0</v>
      </c>
      <c r="AR2276" s="52" t="n">
        <f>$Q2276*AD2276</f>
        <v>0</v>
      </c>
      <c r="AS2276" s="52" t="n">
        <f>$Q2276*AE2276</f>
        <v>0</v>
      </c>
      <c r="AT2276" s="52" t="n">
        <f>SUM(AH2276:AS2276)</f>
        <v>0</v>
      </c>
      <c r="AU2276" s="53">
             </c>
      <c r="AV2276" s="54" t="n">
        <f>IF($M2276="人民币", $N2276*T2276*$BJ2276/1.13, $N2276*T2276*$BJ2276)</f>
        <v>0</v>
      </c>
      <c r="AW2276" s="54" t="n">
        <f>IF($M2276="人民币", $N2276*U2276*$BJ2276/1.13, $N2276*U2276*$BJ2276)</f>
        <v>0</v>
      </c>
      <c r="AX2276" s="54" t="n">
        <f>IF($M2276="人民币", $N2276*V2276*$BJ2276/1.13, $N2276*V2276*$BJ2276)</f>
        <v>0</v>
      </c>
      <c r="AY2276" s="54" t="n">
        <f>IF($M2276="人民币", $N2276*W2276*$BJ2276/1.13, $N2276*W2276*$BJ2276)</f>
        <v>0</v>
      </c>
      <c r="AZ2276" s="54" t="n">
        <f>IF($M2276="人民币", $N2276*X2276*$BJ2276/1.13, $N2276*X2276*$BJ2276)</f>
        <v>0</v>
      </c>
      <c r="BA2276" s="54" t="n">
        <f>IF($M2276="人民币", $N2276*Y2276*$BJ2276/1.13, $N2276*Y2276*$BJ2276)</f>
        <v>0</v>
      </c>
      <c r="BB2276" s="54" t="n">
        <f>IF($M2276="人民币", $N2276*Z2276*$BJ2276/1.13, $N2276*Z2276*$BJ2276)</f>
        <v>0</v>
      </c>
      <c r="BC2276" s="54" t="n">
        <f>IF($M2276="人民币", $N2276*AA2276*$BJ2276/1.13, $N2276*AA2276*$BJ2276)</f>
        <v>0</v>
      </c>
      <c r="BD2276" s="54" t="n">
        <f>IF($M2276="人民币", $N2276*AB2276*$BJ2276/1.13, $N2276*AB2276*$BJ2276)</f>
        <v>0</v>
      </c>
      <c r="BE2276" s="54" t="n">
        <f>IF($M2276="人民币", $N2276*AC2276*$BJ2276/1.13, $N2276*AC2276*$BJ2276)</f>
        <v>0</v>
      </c>
      <c r="BF2276" s="54" t="n">
        <f>IF($M2276="人民币", $N2276*AD2276*$BJ2276/1.13, $N2276*AD2276*$BJ2276)</f>
        <v>0</v>
      </c>
      <c r="BG2276" s="54" t="n">
        <f>IF($M2276="人民币", $N2276*AE2276*$BJ2276/1.13, $N2276*AE2276*$BJ2276)</f>
        <v>0</v>
      </c>
      <c r="BH2276" s="55" t="n">
        <f>SUM(AV2276:BG2276)</f>
        <v>0</v>
      </c>
      <c r="BI2276" s="56">
             </c>
      <c r="BJ2276" s="57" t="n">
        <v>2270</v>
      </c>
      <c r="BK2276" s="29" t="n">
        <f>IF(OR(D2276="", F2276="", J2276="", M2276=""), 1, 0)</f>
        <v>0</v>
      </c>
      <c r="BL2276" s="7">
             </c>
      <c r="BR2276" s="7">
             </c>
    </row>
    <row r="2277" x14ac:dyDescent="0.25">
      <c r="A2277" s="40" t="n">
        <f>ROW()-5</f>
        <v>2272</v>
      </c>
      <c r="B2277" s="41" t="s">
        <v>44</v>
      </c>
      <c r="C2277" s="42" t="s">
        <v>42</v>
      </c>
      <c r="D2277" s="43" t="s">
        <v>729</v>
      </c>
      <c r="E2277" s="42" t="s">
        <v>42</v>
      </c>
      <c r="F2277" s="43" t="s">
        <v>3502</v>
      </c>
      <c r="G2277" s="44" t="s">
        <v>44</v>
      </c>
      <c r="H2277" s="44" t="s">
        <v>44</v>
      </c>
      <c r="I2277" s="42" t="s">
        <v>42</v>
      </c>
      <c r="J2277" s="42" t="s">
        <v>42</v>
      </c>
      <c r="K2277" s="42" t="s">
        <v>42</v>
      </c>
      <c r="L2277" s="45" t="n">
        <f>AF2277</f>
        <v>0</v>
      </c>
      <c r="M2277" s="46" t="s">
        <v>46</v>
      </c>
      <c r="N2277" s="58" t="n">
        <v>11111</v>
      </c>
      <c r="O2277" s="47" t="n">
        <f>L2277*N2277*BJ2277</f>
        <v>0</v>
      </c>
      <c r="P2277" s="48" t="n">
        <f>BH2277</f>
        <v>0</v>
      </c>
      <c r="Q2277" s="45">
             </c>
      <c r="R2277" s="49" t="n">
        <f>L2277*Q2277</f>
        <v>0</v>
      </c>
      <c r="S2277" s="46" t="s">
        <f>IF(I2277="粉剂", "千克", IF(I2277="", "", "粒"))</f>
        <v>47</v>
      </c>
      <c r="T2277" s="49">
             </c>
      <c r="U2277" s="49">
             </c>
      <c r="V2277" s="49">
             </c>
      <c r="W2277" s="49">
             </c>
      <c r="X2277" s="49">
             </c>
      <c r="Y2277" s="49">
             </c>
      <c r="Z2277" s="49">
             </c>
      <c r="AA2277" s="49">
             </c>
      <c r="AB2277" s="49">
             </c>
      <c r="AC2277" s="49">
             </c>
      <c r="AD2277" s="49">
             </c>
      <c r="AE2277" s="49">
             </c>
      <c r="AF2277" s="45" t="n">
        <f>T2277+U2277+V2277+W2277+X2277+Y2277+Z2277+AA2277+AB2277+AC2277+AD2277+AE2277</f>
        <v>0</v>
      </c>
      <c r="AG2277" s="50">
             </c>
      <c r="AH2277" s="51" t="n">
        <f>$Q2277*T2277</f>
        <v>0</v>
      </c>
      <c r="AI2277" s="51" t="n">
        <f>$Q2277*U2277</f>
        <v>0</v>
      </c>
      <c r="AJ2277" s="51" t="n">
        <f>$Q2277*V2277</f>
        <v>0</v>
      </c>
      <c r="AK2277" s="51" t="n">
        <f>$Q2277*W2277</f>
        <v>0</v>
      </c>
      <c r="AL2277" s="51" t="n">
        <f>$Q2277*X2277</f>
        <v>0</v>
      </c>
      <c r="AM2277" s="51" t="n">
        <f>$Q2277*Y2277</f>
        <v>0</v>
      </c>
      <c r="AN2277" s="51" t="n">
        <f>$Q2277*Z2277</f>
        <v>0</v>
      </c>
      <c r="AO2277" s="52" t="n">
        <f>$Q2277*AA2277</f>
        <v>0</v>
      </c>
      <c r="AP2277" s="52" t="n">
        <f>$Q2277*AB2277</f>
        <v>0</v>
      </c>
      <c r="AQ2277" s="52" t="n">
        <f>$Q2277*AC2277</f>
        <v>0</v>
      </c>
      <c r="AR2277" s="52" t="n">
        <f>$Q2277*AD2277</f>
        <v>0</v>
      </c>
      <c r="AS2277" s="52" t="n">
        <f>$Q2277*AE2277</f>
        <v>0</v>
      </c>
      <c r="AT2277" s="52" t="n">
        <f>SUM(AH2277:AS2277)</f>
        <v>0</v>
      </c>
      <c r="AU2277" s="53">
             </c>
      <c r="AV2277" s="54" t="n">
        <f>IF($M2277="人民币", $N2277*T2277*$BJ2277/1.13, $N2277*T2277*$BJ2277)</f>
        <v>0</v>
      </c>
      <c r="AW2277" s="54" t="n">
        <f>IF($M2277="人民币", $N2277*U2277*$BJ2277/1.13, $N2277*U2277*$BJ2277)</f>
        <v>0</v>
      </c>
      <c r="AX2277" s="54" t="n">
        <f>IF($M2277="人民币", $N2277*V2277*$BJ2277/1.13, $N2277*V2277*$BJ2277)</f>
        <v>0</v>
      </c>
      <c r="AY2277" s="54" t="n">
        <f>IF($M2277="人民币", $N2277*W2277*$BJ2277/1.13, $N2277*W2277*$BJ2277)</f>
        <v>0</v>
      </c>
      <c r="AZ2277" s="54" t="n">
        <f>IF($M2277="人民币", $N2277*X2277*$BJ2277/1.13, $N2277*X2277*$BJ2277)</f>
        <v>0</v>
      </c>
      <c r="BA2277" s="54" t="n">
        <f>IF($M2277="人民币", $N2277*Y2277*$BJ2277/1.13, $N2277*Y2277*$BJ2277)</f>
        <v>0</v>
      </c>
      <c r="BB2277" s="54" t="n">
        <f>IF($M2277="人民币", $N2277*Z2277*$BJ2277/1.13, $N2277*Z2277*$BJ2277)</f>
        <v>0</v>
      </c>
      <c r="BC2277" s="54" t="n">
        <f>IF($M2277="人民币", $N2277*AA2277*$BJ2277/1.13, $N2277*AA2277*$BJ2277)</f>
        <v>0</v>
      </c>
      <c r="BD2277" s="54" t="n">
        <f>IF($M2277="人民币", $N2277*AB2277*$BJ2277/1.13, $N2277*AB2277*$BJ2277)</f>
        <v>0</v>
      </c>
      <c r="BE2277" s="54" t="n">
        <f>IF($M2277="人民币", $N2277*AC2277*$BJ2277/1.13, $N2277*AC2277*$BJ2277)</f>
        <v>0</v>
      </c>
      <c r="BF2277" s="54" t="n">
        <f>IF($M2277="人民币", $N2277*AD2277*$BJ2277/1.13, $N2277*AD2277*$BJ2277)</f>
        <v>0</v>
      </c>
      <c r="BG2277" s="54" t="n">
        <f>IF($M2277="人民币", $N2277*AE2277*$BJ2277/1.13, $N2277*AE2277*$BJ2277)</f>
        <v>0</v>
      </c>
      <c r="BH2277" s="55" t="n">
        <f>SUM(AV2277:BG2277)</f>
        <v>0</v>
      </c>
      <c r="BI2277" s="56">
             </c>
      <c r="BJ2277" s="57" t="n">
        <v>2271</v>
      </c>
      <c r="BK2277" s="29" t="n">
        <f>IF(OR(D2277="", F2277="", J2277="", M2277=""), 1, 0)</f>
        <v>0</v>
      </c>
      <c r="BL2277" s="7">
             </c>
      <c r="BR2277" s="7">
             </c>
    </row>
    <row r="2278" x14ac:dyDescent="0.25">
      <c r="A2278" s="40" t="n">
        <f>ROW()-5</f>
        <v>2273</v>
      </c>
      <c r="B2278" s="41" t="s">
        <v>44</v>
      </c>
      <c r="C2278" s="42" t="s">
        <v>42</v>
      </c>
      <c r="D2278" s="43" t="s">
        <v>731</v>
      </c>
      <c r="E2278" s="42" t="s">
        <v>42</v>
      </c>
      <c r="F2278" s="43" t="s">
        <v>3503</v>
      </c>
      <c r="G2278" s="44" t="s">
        <v>44</v>
      </c>
      <c r="H2278" s="44" t="s">
        <v>44</v>
      </c>
      <c r="I2278" s="42" t="s">
        <v>42</v>
      </c>
      <c r="J2278" s="42" t="s">
        <v>42</v>
      </c>
      <c r="K2278" s="42" t="s">
        <v>42</v>
      </c>
      <c r="L2278" s="45" t="n">
        <f>AF2278</f>
        <v>0</v>
      </c>
      <c r="M2278" s="46" t="s">
        <v>46</v>
      </c>
      <c r="N2278" s="58" t="n">
        <v>11111</v>
      </c>
      <c r="O2278" s="47" t="n">
        <f>L2278*N2278*BJ2278</f>
        <v>0</v>
      </c>
      <c r="P2278" s="48" t="n">
        <f>BH2278</f>
        <v>0</v>
      </c>
      <c r="Q2278" s="45">
             </c>
      <c r="R2278" s="49" t="n">
        <f>L2278*Q2278</f>
        <v>0</v>
      </c>
      <c r="S2278" s="46" t="s">
        <f>IF(I2278="粉剂", "千克", IF(I2278="", "", "粒"))</f>
        <v>47</v>
      </c>
      <c r="T2278" s="49">
             </c>
      <c r="U2278" s="49">
             </c>
      <c r="V2278" s="49">
             </c>
      <c r="W2278" s="49">
             </c>
      <c r="X2278" s="49">
             </c>
      <c r="Y2278" s="49">
             </c>
      <c r="Z2278" s="49">
             </c>
      <c r="AA2278" s="49">
             </c>
      <c r="AB2278" s="49">
             </c>
      <c r="AC2278" s="49">
             </c>
      <c r="AD2278" s="49">
             </c>
      <c r="AE2278" s="49">
             </c>
      <c r="AF2278" s="45" t="n">
        <f>T2278+U2278+V2278+W2278+X2278+Y2278+Z2278+AA2278+AB2278+AC2278+AD2278+AE2278</f>
        <v>0</v>
      </c>
      <c r="AG2278" s="50">
             </c>
      <c r="AH2278" s="51" t="n">
        <f>$Q2278*T2278</f>
        <v>0</v>
      </c>
      <c r="AI2278" s="51" t="n">
        <f>$Q2278*U2278</f>
        <v>0</v>
      </c>
      <c r="AJ2278" s="51" t="n">
        <f>$Q2278*V2278</f>
        <v>0</v>
      </c>
      <c r="AK2278" s="51" t="n">
        <f>$Q2278*W2278</f>
        <v>0</v>
      </c>
      <c r="AL2278" s="51" t="n">
        <f>$Q2278*X2278</f>
        <v>0</v>
      </c>
      <c r="AM2278" s="51" t="n">
        <f>$Q2278*Y2278</f>
        <v>0</v>
      </c>
      <c r="AN2278" s="51" t="n">
        <f>$Q2278*Z2278</f>
        <v>0</v>
      </c>
      <c r="AO2278" s="52" t="n">
        <f>$Q2278*AA2278</f>
        <v>0</v>
      </c>
      <c r="AP2278" s="52" t="n">
        <f>$Q2278*AB2278</f>
        <v>0</v>
      </c>
      <c r="AQ2278" s="52" t="n">
        <f>$Q2278*AC2278</f>
        <v>0</v>
      </c>
      <c r="AR2278" s="52" t="n">
        <f>$Q2278*AD2278</f>
        <v>0</v>
      </c>
      <c r="AS2278" s="52" t="n">
        <f>$Q2278*AE2278</f>
        <v>0</v>
      </c>
      <c r="AT2278" s="52" t="n">
        <f>SUM(AH2278:AS2278)</f>
        <v>0</v>
      </c>
      <c r="AU2278" s="53">
             </c>
      <c r="AV2278" s="54" t="n">
        <f>IF($M2278="人民币", $N2278*T2278*$BJ2278/1.13, $N2278*T2278*$BJ2278)</f>
        <v>0</v>
      </c>
      <c r="AW2278" s="54" t="n">
        <f>IF($M2278="人民币", $N2278*U2278*$BJ2278/1.13, $N2278*U2278*$BJ2278)</f>
        <v>0</v>
      </c>
      <c r="AX2278" s="54" t="n">
        <f>IF($M2278="人民币", $N2278*V2278*$BJ2278/1.13, $N2278*V2278*$BJ2278)</f>
        <v>0</v>
      </c>
      <c r="AY2278" s="54" t="n">
        <f>IF($M2278="人民币", $N2278*W2278*$BJ2278/1.13, $N2278*W2278*$BJ2278)</f>
        <v>0</v>
      </c>
      <c r="AZ2278" s="54" t="n">
        <f>IF($M2278="人民币", $N2278*X2278*$BJ2278/1.13, $N2278*X2278*$BJ2278)</f>
        <v>0</v>
      </c>
      <c r="BA2278" s="54" t="n">
        <f>IF($M2278="人民币", $N2278*Y2278*$BJ2278/1.13, $N2278*Y2278*$BJ2278)</f>
        <v>0</v>
      </c>
      <c r="BB2278" s="54" t="n">
        <f>IF($M2278="人民币", $N2278*Z2278*$BJ2278/1.13, $N2278*Z2278*$BJ2278)</f>
        <v>0</v>
      </c>
      <c r="BC2278" s="54" t="n">
        <f>IF($M2278="人民币", $N2278*AA2278*$BJ2278/1.13, $N2278*AA2278*$BJ2278)</f>
        <v>0</v>
      </c>
      <c r="BD2278" s="54" t="n">
        <f>IF($M2278="人民币", $N2278*AB2278*$BJ2278/1.13, $N2278*AB2278*$BJ2278)</f>
        <v>0</v>
      </c>
      <c r="BE2278" s="54" t="n">
        <f>IF($M2278="人民币", $N2278*AC2278*$BJ2278/1.13, $N2278*AC2278*$BJ2278)</f>
        <v>0</v>
      </c>
      <c r="BF2278" s="54" t="n">
        <f>IF($M2278="人民币", $N2278*AD2278*$BJ2278/1.13, $N2278*AD2278*$BJ2278)</f>
        <v>0</v>
      </c>
      <c r="BG2278" s="54" t="n">
        <f>IF($M2278="人民币", $N2278*AE2278*$BJ2278/1.13, $N2278*AE2278*$BJ2278)</f>
        <v>0</v>
      </c>
      <c r="BH2278" s="55" t="n">
        <f>SUM(AV2278:BG2278)</f>
        <v>0</v>
      </c>
      <c r="BI2278" s="56">
             </c>
      <c r="BJ2278" s="57" t="n">
        <v>2272</v>
      </c>
      <c r="BK2278" s="29" t="n">
        <f>IF(OR(D2278="", F2278="", J2278="", M2278=""), 1, 0)</f>
        <v>0</v>
      </c>
      <c r="BL2278" s="7">
             </c>
      <c r="BR2278" s="7">
             </c>
    </row>
    <row r="2279" x14ac:dyDescent="0.25">
      <c r="A2279" s="40" t="n">
        <f>ROW()-5</f>
        <v>2274</v>
      </c>
      <c r="B2279" s="41" t="s">
        <v>44</v>
      </c>
      <c r="C2279" s="42" t="s">
        <v>42</v>
      </c>
      <c r="D2279" s="43" t="s">
        <v>733</v>
      </c>
      <c r="E2279" s="42" t="s">
        <v>42</v>
      </c>
      <c r="F2279" s="43" t="s">
        <v>3504</v>
      </c>
      <c r="G2279" s="44" t="s">
        <v>44</v>
      </c>
      <c r="H2279" s="44" t="s">
        <v>44</v>
      </c>
      <c r="I2279" s="42" t="s">
        <v>42</v>
      </c>
      <c r="J2279" s="42" t="s">
        <v>42</v>
      </c>
      <c r="K2279" s="42" t="s">
        <v>42</v>
      </c>
      <c r="L2279" s="45" t="n">
        <f>AF2279</f>
        <v>0</v>
      </c>
      <c r="M2279" s="46" t="s">
        <v>46</v>
      </c>
      <c r="N2279" s="58" t="n">
        <v>11111</v>
      </c>
      <c r="O2279" s="47" t="n">
        <f>L2279*N2279*BJ2279</f>
        <v>0</v>
      </c>
      <c r="P2279" s="48" t="n">
        <f>BH2279</f>
        <v>0</v>
      </c>
      <c r="Q2279" s="45">
             </c>
      <c r="R2279" s="49" t="n">
        <f>L2279*Q2279</f>
        <v>0</v>
      </c>
      <c r="S2279" s="46" t="s">
        <f>IF(I2279="粉剂", "千克", IF(I2279="", "", "粒"))</f>
        <v>47</v>
      </c>
      <c r="T2279" s="49">
             </c>
      <c r="U2279" s="49">
             </c>
      <c r="V2279" s="49">
             </c>
      <c r="W2279" s="49">
             </c>
      <c r="X2279" s="49">
             </c>
      <c r="Y2279" s="49">
             </c>
      <c r="Z2279" s="49">
             </c>
      <c r="AA2279" s="49">
             </c>
      <c r="AB2279" s="49">
             </c>
      <c r="AC2279" s="49">
             </c>
      <c r="AD2279" s="49">
             </c>
      <c r="AE2279" s="49">
             </c>
      <c r="AF2279" s="45" t="n">
        <f>T2279+U2279+V2279+W2279+X2279+Y2279+Z2279+AA2279+AB2279+AC2279+AD2279+AE2279</f>
        <v>0</v>
      </c>
      <c r="AG2279" s="50">
             </c>
      <c r="AH2279" s="51" t="n">
        <f>$Q2279*T2279</f>
        <v>0</v>
      </c>
      <c r="AI2279" s="51" t="n">
        <f>$Q2279*U2279</f>
        <v>0</v>
      </c>
      <c r="AJ2279" s="51" t="n">
        <f>$Q2279*V2279</f>
        <v>0</v>
      </c>
      <c r="AK2279" s="51" t="n">
        <f>$Q2279*W2279</f>
        <v>0</v>
      </c>
      <c r="AL2279" s="51" t="n">
        <f>$Q2279*X2279</f>
        <v>0</v>
      </c>
      <c r="AM2279" s="51" t="n">
        <f>$Q2279*Y2279</f>
        <v>0</v>
      </c>
      <c r="AN2279" s="51" t="n">
        <f>$Q2279*Z2279</f>
        <v>0</v>
      </c>
      <c r="AO2279" s="52" t="n">
        <f>$Q2279*AA2279</f>
        <v>0</v>
      </c>
      <c r="AP2279" s="52" t="n">
        <f>$Q2279*AB2279</f>
        <v>0</v>
      </c>
      <c r="AQ2279" s="52" t="n">
        <f>$Q2279*AC2279</f>
        <v>0</v>
      </c>
      <c r="AR2279" s="52" t="n">
        <f>$Q2279*AD2279</f>
        <v>0</v>
      </c>
      <c r="AS2279" s="52" t="n">
        <f>$Q2279*AE2279</f>
        <v>0</v>
      </c>
      <c r="AT2279" s="52" t="n">
        <f>SUM(AH2279:AS2279)</f>
        <v>0</v>
      </c>
      <c r="AU2279" s="53">
             </c>
      <c r="AV2279" s="54" t="n">
        <f>IF($M2279="人民币", $N2279*T2279*$BJ2279/1.13, $N2279*T2279*$BJ2279)</f>
        <v>0</v>
      </c>
      <c r="AW2279" s="54" t="n">
        <f>IF($M2279="人民币", $N2279*U2279*$BJ2279/1.13, $N2279*U2279*$BJ2279)</f>
        <v>0</v>
      </c>
      <c r="AX2279" s="54" t="n">
        <f>IF($M2279="人民币", $N2279*V2279*$BJ2279/1.13, $N2279*V2279*$BJ2279)</f>
        <v>0</v>
      </c>
      <c r="AY2279" s="54" t="n">
        <f>IF($M2279="人民币", $N2279*W2279*$BJ2279/1.13, $N2279*W2279*$BJ2279)</f>
        <v>0</v>
      </c>
      <c r="AZ2279" s="54" t="n">
        <f>IF($M2279="人民币", $N2279*X2279*$BJ2279/1.13, $N2279*X2279*$BJ2279)</f>
        <v>0</v>
      </c>
      <c r="BA2279" s="54" t="n">
        <f>IF($M2279="人民币", $N2279*Y2279*$BJ2279/1.13, $N2279*Y2279*$BJ2279)</f>
        <v>0</v>
      </c>
      <c r="BB2279" s="54" t="n">
        <f>IF($M2279="人民币", $N2279*Z2279*$BJ2279/1.13, $N2279*Z2279*$BJ2279)</f>
        <v>0</v>
      </c>
      <c r="BC2279" s="54" t="n">
        <f>IF($M2279="人民币", $N2279*AA2279*$BJ2279/1.13, $N2279*AA2279*$BJ2279)</f>
        <v>0</v>
      </c>
      <c r="BD2279" s="54" t="n">
        <f>IF($M2279="人民币", $N2279*AB2279*$BJ2279/1.13, $N2279*AB2279*$BJ2279)</f>
        <v>0</v>
      </c>
      <c r="BE2279" s="54" t="n">
        <f>IF($M2279="人民币", $N2279*AC2279*$BJ2279/1.13, $N2279*AC2279*$BJ2279)</f>
        <v>0</v>
      </c>
      <c r="BF2279" s="54" t="n">
        <f>IF($M2279="人民币", $N2279*AD2279*$BJ2279/1.13, $N2279*AD2279*$BJ2279)</f>
        <v>0</v>
      </c>
      <c r="BG2279" s="54" t="n">
        <f>IF($M2279="人民币", $N2279*AE2279*$BJ2279/1.13, $N2279*AE2279*$BJ2279)</f>
        <v>0</v>
      </c>
      <c r="BH2279" s="55" t="n">
        <f>SUM(AV2279:BG2279)</f>
        <v>0</v>
      </c>
      <c r="BI2279" s="56">
             </c>
      <c r="BJ2279" s="57" t="n">
        <v>2273</v>
      </c>
      <c r="BK2279" s="29" t="n">
        <f>IF(OR(D2279="", F2279="", J2279="", M2279=""), 1, 0)</f>
        <v>0</v>
      </c>
      <c r="BL2279" s="7">
             </c>
      <c r="BR2279" s="7">
             </c>
    </row>
    <row r="2280" x14ac:dyDescent="0.25">
      <c r="A2280" s="40" t="n">
        <f>ROW()-5</f>
        <v>2275</v>
      </c>
      <c r="B2280" s="41" t="s">
        <v>44</v>
      </c>
      <c r="C2280" s="42" t="s">
        <v>42</v>
      </c>
      <c r="D2280" s="43" t="s">
        <v>735</v>
      </c>
      <c r="E2280" s="42" t="s">
        <v>42</v>
      </c>
      <c r="F2280" s="43" t="s">
        <v>3505</v>
      </c>
      <c r="G2280" s="44" t="s">
        <v>44</v>
      </c>
      <c r="H2280" s="44" t="s">
        <v>44</v>
      </c>
      <c r="I2280" s="42" t="s">
        <v>42</v>
      </c>
      <c r="J2280" s="42" t="s">
        <v>42</v>
      </c>
      <c r="K2280" s="42" t="s">
        <v>42</v>
      </c>
      <c r="L2280" s="45" t="n">
        <f>AF2280</f>
        <v>0</v>
      </c>
      <c r="M2280" s="46" t="s">
        <v>46</v>
      </c>
      <c r="N2280" s="58" t="n">
        <v>11111</v>
      </c>
      <c r="O2280" s="47" t="n">
        <f>L2280*N2280*BJ2280</f>
        <v>0</v>
      </c>
      <c r="P2280" s="48" t="n">
        <f>BH2280</f>
        <v>0</v>
      </c>
      <c r="Q2280" s="45">
             </c>
      <c r="R2280" s="49" t="n">
        <f>L2280*Q2280</f>
        <v>0</v>
      </c>
      <c r="S2280" s="46" t="s">
        <f>IF(I2280="粉剂", "千克", IF(I2280="", "", "粒"))</f>
        <v>47</v>
      </c>
      <c r="T2280" s="49">
             </c>
      <c r="U2280" s="49">
             </c>
      <c r="V2280" s="49">
             </c>
      <c r="W2280" s="49">
             </c>
      <c r="X2280" s="49">
             </c>
      <c r="Y2280" s="49">
             </c>
      <c r="Z2280" s="49">
             </c>
      <c r="AA2280" s="49">
             </c>
      <c r="AB2280" s="49">
             </c>
      <c r="AC2280" s="49">
             </c>
      <c r="AD2280" s="49">
             </c>
      <c r="AE2280" s="49">
             </c>
      <c r="AF2280" s="45" t="n">
        <f>T2280+U2280+V2280+W2280+X2280+Y2280+Z2280+AA2280+AB2280+AC2280+AD2280+AE2280</f>
        <v>0</v>
      </c>
      <c r="AG2280" s="50">
             </c>
      <c r="AH2280" s="51" t="n">
        <f>$Q2280*T2280</f>
        <v>0</v>
      </c>
      <c r="AI2280" s="51" t="n">
        <f>$Q2280*U2280</f>
        <v>0</v>
      </c>
      <c r="AJ2280" s="51" t="n">
        <f>$Q2280*V2280</f>
        <v>0</v>
      </c>
      <c r="AK2280" s="51" t="n">
        <f>$Q2280*W2280</f>
        <v>0</v>
      </c>
      <c r="AL2280" s="51" t="n">
        <f>$Q2280*X2280</f>
        <v>0</v>
      </c>
      <c r="AM2280" s="51" t="n">
        <f>$Q2280*Y2280</f>
        <v>0</v>
      </c>
      <c r="AN2280" s="51" t="n">
        <f>$Q2280*Z2280</f>
        <v>0</v>
      </c>
      <c r="AO2280" s="52" t="n">
        <f>$Q2280*AA2280</f>
        <v>0</v>
      </c>
      <c r="AP2280" s="52" t="n">
        <f>$Q2280*AB2280</f>
        <v>0</v>
      </c>
      <c r="AQ2280" s="52" t="n">
        <f>$Q2280*AC2280</f>
        <v>0</v>
      </c>
      <c r="AR2280" s="52" t="n">
        <f>$Q2280*AD2280</f>
        <v>0</v>
      </c>
      <c r="AS2280" s="52" t="n">
        <f>$Q2280*AE2280</f>
        <v>0</v>
      </c>
      <c r="AT2280" s="52" t="n">
        <f>SUM(AH2280:AS2280)</f>
        <v>0</v>
      </c>
      <c r="AU2280" s="53">
             </c>
      <c r="AV2280" s="54" t="n">
        <f>IF($M2280="人民币", $N2280*T2280*$BJ2280/1.13, $N2280*T2280*$BJ2280)</f>
        <v>0</v>
      </c>
      <c r="AW2280" s="54" t="n">
        <f>IF($M2280="人民币", $N2280*U2280*$BJ2280/1.13, $N2280*U2280*$BJ2280)</f>
        <v>0</v>
      </c>
      <c r="AX2280" s="54" t="n">
        <f>IF($M2280="人民币", $N2280*V2280*$BJ2280/1.13, $N2280*V2280*$BJ2280)</f>
        <v>0</v>
      </c>
      <c r="AY2280" s="54" t="n">
        <f>IF($M2280="人民币", $N2280*W2280*$BJ2280/1.13, $N2280*W2280*$BJ2280)</f>
        <v>0</v>
      </c>
      <c r="AZ2280" s="54" t="n">
        <f>IF($M2280="人民币", $N2280*X2280*$BJ2280/1.13, $N2280*X2280*$BJ2280)</f>
        <v>0</v>
      </c>
      <c r="BA2280" s="54" t="n">
        <f>IF($M2280="人民币", $N2280*Y2280*$BJ2280/1.13, $N2280*Y2280*$BJ2280)</f>
        <v>0</v>
      </c>
      <c r="BB2280" s="54" t="n">
        <f>IF($M2280="人民币", $N2280*Z2280*$BJ2280/1.13, $N2280*Z2280*$BJ2280)</f>
        <v>0</v>
      </c>
      <c r="BC2280" s="54" t="n">
        <f>IF($M2280="人民币", $N2280*AA2280*$BJ2280/1.13, $N2280*AA2280*$BJ2280)</f>
        <v>0</v>
      </c>
      <c r="BD2280" s="54" t="n">
        <f>IF($M2280="人民币", $N2280*AB2280*$BJ2280/1.13, $N2280*AB2280*$BJ2280)</f>
        <v>0</v>
      </c>
      <c r="BE2280" s="54" t="n">
        <f>IF($M2280="人民币", $N2280*AC2280*$BJ2280/1.13, $N2280*AC2280*$BJ2280)</f>
        <v>0</v>
      </c>
      <c r="BF2280" s="54" t="n">
        <f>IF($M2280="人民币", $N2280*AD2280*$BJ2280/1.13, $N2280*AD2280*$BJ2280)</f>
        <v>0</v>
      </c>
      <c r="BG2280" s="54" t="n">
        <f>IF($M2280="人民币", $N2280*AE2280*$BJ2280/1.13, $N2280*AE2280*$BJ2280)</f>
        <v>0</v>
      </c>
      <c r="BH2280" s="55" t="n">
        <f>SUM(AV2280:BG2280)</f>
        <v>0</v>
      </c>
      <c r="BI2280" s="56">
             </c>
      <c r="BJ2280" s="57" t="n">
        <v>2274</v>
      </c>
      <c r="BK2280" s="29" t="n">
        <f>IF(OR(D2280="", F2280="", J2280="", M2280=""), 1, 0)</f>
        <v>0</v>
      </c>
      <c r="BL2280" s="7">
             </c>
      <c r="BR2280" s="7">
             </c>
    </row>
    <row r="2281" x14ac:dyDescent="0.25">
      <c r="A2281" s="40" t="n">
        <f>ROW()-5</f>
        <v>2276</v>
      </c>
      <c r="B2281" s="41" t="s">
        <v>44</v>
      </c>
      <c r="C2281" s="42" t="s">
        <v>42</v>
      </c>
      <c r="D2281" s="43" t="s">
        <v>737</v>
      </c>
      <c r="E2281" s="42" t="s">
        <v>42</v>
      </c>
      <c r="F2281" s="43" t="s">
        <v>3506</v>
      </c>
      <c r="G2281" s="44" t="s">
        <v>44</v>
      </c>
      <c r="H2281" s="44" t="s">
        <v>44</v>
      </c>
      <c r="I2281" s="42" t="s">
        <v>42</v>
      </c>
      <c r="J2281" s="42" t="s">
        <v>42</v>
      </c>
      <c r="K2281" s="42" t="s">
        <v>42</v>
      </c>
      <c r="L2281" s="45" t="n">
        <f>AF2281</f>
        <v>0</v>
      </c>
      <c r="M2281" s="46" t="s">
        <v>46</v>
      </c>
      <c r="N2281" s="58" t="n">
        <v>11111</v>
      </c>
      <c r="O2281" s="47" t="n">
        <f>L2281*N2281*BJ2281</f>
        <v>0</v>
      </c>
      <c r="P2281" s="48" t="n">
        <f>BH2281</f>
        <v>0</v>
      </c>
      <c r="Q2281" s="45">
             </c>
      <c r="R2281" s="49" t="n">
        <f>L2281*Q2281</f>
        <v>0</v>
      </c>
      <c r="S2281" s="46" t="s">
        <f>IF(I2281="粉剂", "千克", IF(I2281="", "", "粒"))</f>
        <v>47</v>
      </c>
      <c r="T2281" s="49">
             </c>
      <c r="U2281" s="49">
             </c>
      <c r="V2281" s="49">
             </c>
      <c r="W2281" s="49">
             </c>
      <c r="X2281" s="49">
             </c>
      <c r="Y2281" s="49">
             </c>
      <c r="Z2281" s="49">
             </c>
      <c r="AA2281" s="49">
             </c>
      <c r="AB2281" s="49">
             </c>
      <c r="AC2281" s="49">
             </c>
      <c r="AD2281" s="49">
             </c>
      <c r="AE2281" s="49">
             </c>
      <c r="AF2281" s="45" t="n">
        <f>T2281+U2281+V2281+W2281+X2281+Y2281+Z2281+AA2281+AB2281+AC2281+AD2281+AE2281</f>
        <v>0</v>
      </c>
      <c r="AG2281" s="50">
             </c>
      <c r="AH2281" s="51" t="n">
        <f>$Q2281*T2281</f>
        <v>0</v>
      </c>
      <c r="AI2281" s="51" t="n">
        <f>$Q2281*U2281</f>
        <v>0</v>
      </c>
      <c r="AJ2281" s="51" t="n">
        <f>$Q2281*V2281</f>
        <v>0</v>
      </c>
      <c r="AK2281" s="51" t="n">
        <f>$Q2281*W2281</f>
        <v>0</v>
      </c>
      <c r="AL2281" s="51" t="n">
        <f>$Q2281*X2281</f>
        <v>0</v>
      </c>
      <c r="AM2281" s="51" t="n">
        <f>$Q2281*Y2281</f>
        <v>0</v>
      </c>
      <c r="AN2281" s="51" t="n">
        <f>$Q2281*Z2281</f>
        <v>0</v>
      </c>
      <c r="AO2281" s="52" t="n">
        <f>$Q2281*AA2281</f>
        <v>0</v>
      </c>
      <c r="AP2281" s="52" t="n">
        <f>$Q2281*AB2281</f>
        <v>0</v>
      </c>
      <c r="AQ2281" s="52" t="n">
        <f>$Q2281*AC2281</f>
        <v>0</v>
      </c>
      <c r="AR2281" s="52" t="n">
        <f>$Q2281*AD2281</f>
        <v>0</v>
      </c>
      <c r="AS2281" s="52" t="n">
        <f>$Q2281*AE2281</f>
        <v>0</v>
      </c>
      <c r="AT2281" s="52" t="n">
        <f>SUM(AH2281:AS2281)</f>
        <v>0</v>
      </c>
      <c r="AU2281" s="53">
             </c>
      <c r="AV2281" s="54" t="n">
        <f>IF($M2281="人民币", $N2281*T2281*$BJ2281/1.13, $N2281*T2281*$BJ2281)</f>
        <v>0</v>
      </c>
      <c r="AW2281" s="54" t="n">
        <f>IF($M2281="人民币", $N2281*U2281*$BJ2281/1.13, $N2281*U2281*$BJ2281)</f>
        <v>0</v>
      </c>
      <c r="AX2281" s="54" t="n">
        <f>IF($M2281="人民币", $N2281*V2281*$BJ2281/1.13, $N2281*V2281*$BJ2281)</f>
        <v>0</v>
      </c>
      <c r="AY2281" s="54" t="n">
        <f>IF($M2281="人民币", $N2281*W2281*$BJ2281/1.13, $N2281*W2281*$BJ2281)</f>
        <v>0</v>
      </c>
      <c r="AZ2281" s="54" t="n">
        <f>IF($M2281="人民币", $N2281*X2281*$BJ2281/1.13, $N2281*X2281*$BJ2281)</f>
        <v>0</v>
      </c>
      <c r="BA2281" s="54" t="n">
        <f>IF($M2281="人民币", $N2281*Y2281*$BJ2281/1.13, $N2281*Y2281*$BJ2281)</f>
        <v>0</v>
      </c>
      <c r="BB2281" s="54" t="n">
        <f>IF($M2281="人民币", $N2281*Z2281*$BJ2281/1.13, $N2281*Z2281*$BJ2281)</f>
        <v>0</v>
      </c>
      <c r="BC2281" s="54" t="n">
        <f>IF($M2281="人民币", $N2281*AA2281*$BJ2281/1.13, $N2281*AA2281*$BJ2281)</f>
        <v>0</v>
      </c>
      <c r="BD2281" s="54" t="n">
        <f>IF($M2281="人民币", $N2281*AB2281*$BJ2281/1.13, $N2281*AB2281*$BJ2281)</f>
        <v>0</v>
      </c>
      <c r="BE2281" s="54" t="n">
        <f>IF($M2281="人民币", $N2281*AC2281*$BJ2281/1.13, $N2281*AC2281*$BJ2281)</f>
        <v>0</v>
      </c>
      <c r="BF2281" s="54" t="n">
        <f>IF($M2281="人民币", $N2281*AD2281*$BJ2281/1.13, $N2281*AD2281*$BJ2281)</f>
        <v>0</v>
      </c>
      <c r="BG2281" s="54" t="n">
        <f>IF($M2281="人民币", $N2281*AE2281*$BJ2281/1.13, $N2281*AE2281*$BJ2281)</f>
        <v>0</v>
      </c>
      <c r="BH2281" s="55" t="n">
        <f>SUM(AV2281:BG2281)</f>
        <v>0</v>
      </c>
      <c r="BI2281" s="56">
             </c>
      <c r="BJ2281" s="57" t="n">
        <v>2275</v>
      </c>
      <c r="BK2281" s="29" t="n">
        <f>IF(OR(D2281="", F2281="", J2281="", M2281=""), 1, 0)</f>
        <v>0</v>
      </c>
      <c r="BL2281" s="7">
             </c>
      <c r="BR2281" s="7">
             </c>
    </row>
    <row r="2282" x14ac:dyDescent="0.25">
      <c r="A2282" s="40" t="n">
        <f>ROW()-5</f>
        <v>2277</v>
      </c>
      <c r="B2282" s="41" t="s">
        <v>44</v>
      </c>
      <c r="C2282" s="42" t="s">
        <v>42</v>
      </c>
      <c r="D2282" s="43" t="s">
        <v>739</v>
      </c>
      <c r="E2282" s="42" t="s">
        <v>42</v>
      </c>
      <c r="F2282" s="43" t="s">
        <v>3507</v>
      </c>
      <c r="G2282" s="44" t="s">
        <v>44</v>
      </c>
      <c r="H2282" s="44" t="s">
        <v>44</v>
      </c>
      <c r="I2282" s="42" t="s">
        <v>42</v>
      </c>
      <c r="J2282" s="42" t="s">
        <v>42</v>
      </c>
      <c r="K2282" s="42" t="s">
        <v>42</v>
      </c>
      <c r="L2282" s="45" t="n">
        <f>AF2282</f>
        <v>0</v>
      </c>
      <c r="M2282" s="46" t="s">
        <v>46</v>
      </c>
      <c r="N2282" s="58" t="n">
        <v>11111</v>
      </c>
      <c r="O2282" s="47" t="n">
        <f>L2282*N2282*BJ2282</f>
        <v>0</v>
      </c>
      <c r="P2282" s="48" t="n">
        <f>BH2282</f>
        <v>0</v>
      </c>
      <c r="Q2282" s="45">
             </c>
      <c r="R2282" s="49" t="n">
        <f>L2282*Q2282</f>
        <v>0</v>
      </c>
      <c r="S2282" s="46" t="s">
        <f>IF(I2282="粉剂", "千克", IF(I2282="", "", "粒"))</f>
        <v>47</v>
      </c>
      <c r="T2282" s="49">
             </c>
      <c r="U2282" s="49">
             </c>
      <c r="V2282" s="49">
             </c>
      <c r="W2282" s="49">
             </c>
      <c r="X2282" s="49">
             </c>
      <c r="Y2282" s="49">
             </c>
      <c r="Z2282" s="49">
             </c>
      <c r="AA2282" s="49">
             </c>
      <c r="AB2282" s="49">
             </c>
      <c r="AC2282" s="49">
             </c>
      <c r="AD2282" s="49">
             </c>
      <c r="AE2282" s="49">
             </c>
      <c r="AF2282" s="45" t="n">
        <f>T2282+U2282+V2282+W2282+X2282+Y2282+Z2282+AA2282+AB2282+AC2282+AD2282+AE2282</f>
        <v>0</v>
      </c>
      <c r="AG2282" s="50">
             </c>
      <c r="AH2282" s="51" t="n">
        <f>$Q2282*T2282</f>
        <v>0</v>
      </c>
      <c r="AI2282" s="51" t="n">
        <f>$Q2282*U2282</f>
        <v>0</v>
      </c>
      <c r="AJ2282" s="51" t="n">
        <f>$Q2282*V2282</f>
        <v>0</v>
      </c>
      <c r="AK2282" s="51" t="n">
        <f>$Q2282*W2282</f>
        <v>0</v>
      </c>
      <c r="AL2282" s="51" t="n">
        <f>$Q2282*X2282</f>
        <v>0</v>
      </c>
      <c r="AM2282" s="51" t="n">
        <f>$Q2282*Y2282</f>
        <v>0</v>
      </c>
      <c r="AN2282" s="51" t="n">
        <f>$Q2282*Z2282</f>
        <v>0</v>
      </c>
      <c r="AO2282" s="52" t="n">
        <f>$Q2282*AA2282</f>
        <v>0</v>
      </c>
      <c r="AP2282" s="52" t="n">
        <f>$Q2282*AB2282</f>
        <v>0</v>
      </c>
      <c r="AQ2282" s="52" t="n">
        <f>$Q2282*AC2282</f>
        <v>0</v>
      </c>
      <c r="AR2282" s="52" t="n">
        <f>$Q2282*AD2282</f>
        <v>0</v>
      </c>
      <c r="AS2282" s="52" t="n">
        <f>$Q2282*AE2282</f>
        <v>0</v>
      </c>
      <c r="AT2282" s="52" t="n">
        <f>SUM(AH2282:AS2282)</f>
        <v>0</v>
      </c>
      <c r="AU2282" s="53">
             </c>
      <c r="AV2282" s="54" t="n">
        <f>IF($M2282="人民币", $N2282*T2282*$BJ2282/1.13, $N2282*T2282*$BJ2282)</f>
        <v>0</v>
      </c>
      <c r="AW2282" s="54" t="n">
        <f>IF($M2282="人民币", $N2282*U2282*$BJ2282/1.13, $N2282*U2282*$BJ2282)</f>
        <v>0</v>
      </c>
      <c r="AX2282" s="54" t="n">
        <f>IF($M2282="人民币", $N2282*V2282*$BJ2282/1.13, $N2282*V2282*$BJ2282)</f>
        <v>0</v>
      </c>
      <c r="AY2282" s="54" t="n">
        <f>IF($M2282="人民币", $N2282*W2282*$BJ2282/1.13, $N2282*W2282*$BJ2282)</f>
        <v>0</v>
      </c>
      <c r="AZ2282" s="54" t="n">
        <f>IF($M2282="人民币", $N2282*X2282*$BJ2282/1.13, $N2282*X2282*$BJ2282)</f>
        <v>0</v>
      </c>
      <c r="BA2282" s="54" t="n">
        <f>IF($M2282="人民币", $N2282*Y2282*$BJ2282/1.13, $N2282*Y2282*$BJ2282)</f>
        <v>0</v>
      </c>
      <c r="BB2282" s="54" t="n">
        <f>IF($M2282="人民币", $N2282*Z2282*$BJ2282/1.13, $N2282*Z2282*$BJ2282)</f>
        <v>0</v>
      </c>
      <c r="BC2282" s="54" t="n">
        <f>IF($M2282="人民币", $N2282*AA2282*$BJ2282/1.13, $N2282*AA2282*$BJ2282)</f>
        <v>0</v>
      </c>
      <c r="BD2282" s="54" t="n">
        <f>IF($M2282="人民币", $N2282*AB2282*$BJ2282/1.13, $N2282*AB2282*$BJ2282)</f>
        <v>0</v>
      </c>
      <c r="BE2282" s="54" t="n">
        <f>IF($M2282="人民币", $N2282*AC2282*$BJ2282/1.13, $N2282*AC2282*$BJ2282)</f>
        <v>0</v>
      </c>
      <c r="BF2282" s="54" t="n">
        <f>IF($M2282="人民币", $N2282*AD2282*$BJ2282/1.13, $N2282*AD2282*$BJ2282)</f>
        <v>0</v>
      </c>
      <c r="BG2282" s="54" t="n">
        <f>IF($M2282="人民币", $N2282*AE2282*$BJ2282/1.13, $N2282*AE2282*$BJ2282)</f>
        <v>0</v>
      </c>
      <c r="BH2282" s="55" t="n">
        <f>SUM(AV2282:BG2282)</f>
        <v>0</v>
      </c>
      <c r="BI2282" s="56">
             </c>
      <c r="BJ2282" s="57" t="n">
        <v>2276</v>
      </c>
      <c r="BK2282" s="29" t="n">
        <f>IF(OR(D2282="", F2282="", J2282="", M2282=""), 1, 0)</f>
        <v>0</v>
      </c>
      <c r="BL2282" s="7">
             </c>
      <c r="BR2282" s="7">
             </c>
    </row>
    <row r="2283" x14ac:dyDescent="0.25">
      <c r="A2283" s="40" t="n">
        <f>ROW()-5</f>
        <v>2278</v>
      </c>
      <c r="B2283" s="41" t="s">
        <v>44</v>
      </c>
      <c r="C2283" s="42" t="s">
        <v>42</v>
      </c>
      <c r="D2283" s="43" t="s">
        <v>741</v>
      </c>
      <c r="E2283" s="42" t="s">
        <v>42</v>
      </c>
      <c r="F2283" s="43" t="s">
        <v>3508</v>
      </c>
      <c r="G2283" s="44" t="s">
        <v>44</v>
      </c>
      <c r="H2283" s="44" t="s">
        <v>44</v>
      </c>
      <c r="I2283" s="42" t="s">
        <v>42</v>
      </c>
      <c r="J2283" s="42" t="s">
        <v>42</v>
      </c>
      <c r="K2283" s="42" t="s">
        <v>42</v>
      </c>
      <c r="L2283" s="45" t="n">
        <f>AF2283</f>
        <v>0</v>
      </c>
      <c r="M2283" s="46" t="s">
        <v>46</v>
      </c>
      <c r="N2283" s="58" t="n">
        <v>11111</v>
      </c>
      <c r="O2283" s="47" t="n">
        <f>L2283*N2283*BJ2283</f>
        <v>0</v>
      </c>
      <c r="P2283" s="48" t="n">
        <f>BH2283</f>
        <v>0</v>
      </c>
      <c r="Q2283" s="45">
             </c>
      <c r="R2283" s="49" t="n">
        <f>L2283*Q2283</f>
        <v>0</v>
      </c>
      <c r="S2283" s="46" t="s">
        <f>IF(I2283="粉剂", "千克", IF(I2283="", "", "粒"))</f>
        <v>47</v>
      </c>
      <c r="T2283" s="49">
             </c>
      <c r="U2283" s="49">
             </c>
      <c r="V2283" s="49">
             </c>
      <c r="W2283" s="49">
             </c>
      <c r="X2283" s="49">
             </c>
      <c r="Y2283" s="49">
             </c>
      <c r="Z2283" s="49">
             </c>
      <c r="AA2283" s="49">
             </c>
      <c r="AB2283" s="49">
             </c>
      <c r="AC2283" s="49">
             </c>
      <c r="AD2283" s="49">
             </c>
      <c r="AE2283" s="49">
             </c>
      <c r="AF2283" s="45" t="n">
        <f>T2283+U2283+V2283+W2283+X2283+Y2283+Z2283+AA2283+AB2283+AC2283+AD2283+AE2283</f>
        <v>0</v>
      </c>
      <c r="AG2283" s="50">
             </c>
      <c r="AH2283" s="51" t="n">
        <f>$Q2283*T2283</f>
        <v>0</v>
      </c>
      <c r="AI2283" s="51" t="n">
        <f>$Q2283*U2283</f>
        <v>0</v>
      </c>
      <c r="AJ2283" s="51" t="n">
        <f>$Q2283*V2283</f>
        <v>0</v>
      </c>
      <c r="AK2283" s="51" t="n">
        <f>$Q2283*W2283</f>
        <v>0</v>
      </c>
      <c r="AL2283" s="51" t="n">
        <f>$Q2283*X2283</f>
        <v>0</v>
      </c>
      <c r="AM2283" s="51" t="n">
        <f>$Q2283*Y2283</f>
        <v>0</v>
      </c>
      <c r="AN2283" s="51" t="n">
        <f>$Q2283*Z2283</f>
        <v>0</v>
      </c>
      <c r="AO2283" s="52" t="n">
        <f>$Q2283*AA2283</f>
        <v>0</v>
      </c>
      <c r="AP2283" s="52" t="n">
        <f>$Q2283*AB2283</f>
        <v>0</v>
      </c>
      <c r="AQ2283" s="52" t="n">
        <f>$Q2283*AC2283</f>
        <v>0</v>
      </c>
      <c r="AR2283" s="52" t="n">
        <f>$Q2283*AD2283</f>
        <v>0</v>
      </c>
      <c r="AS2283" s="52" t="n">
        <f>$Q2283*AE2283</f>
        <v>0</v>
      </c>
      <c r="AT2283" s="52" t="n">
        <f>SUM(AH2283:AS2283)</f>
        <v>0</v>
      </c>
      <c r="AU2283" s="53">
             </c>
      <c r="AV2283" s="54" t="n">
        <f>IF($M2283="人民币", $N2283*T2283*$BJ2283/1.13, $N2283*T2283*$BJ2283)</f>
        <v>0</v>
      </c>
      <c r="AW2283" s="54" t="n">
        <f>IF($M2283="人民币", $N2283*U2283*$BJ2283/1.13, $N2283*U2283*$BJ2283)</f>
        <v>0</v>
      </c>
      <c r="AX2283" s="54" t="n">
        <f>IF($M2283="人民币", $N2283*V2283*$BJ2283/1.13, $N2283*V2283*$BJ2283)</f>
        <v>0</v>
      </c>
      <c r="AY2283" s="54" t="n">
        <f>IF($M2283="人民币", $N2283*W2283*$BJ2283/1.13, $N2283*W2283*$BJ2283)</f>
        <v>0</v>
      </c>
      <c r="AZ2283" s="54" t="n">
        <f>IF($M2283="人民币", $N2283*X2283*$BJ2283/1.13, $N2283*X2283*$BJ2283)</f>
        <v>0</v>
      </c>
      <c r="BA2283" s="54" t="n">
        <f>IF($M2283="人民币", $N2283*Y2283*$BJ2283/1.13, $N2283*Y2283*$BJ2283)</f>
        <v>0</v>
      </c>
      <c r="BB2283" s="54" t="n">
        <f>IF($M2283="人民币", $N2283*Z2283*$BJ2283/1.13, $N2283*Z2283*$BJ2283)</f>
        <v>0</v>
      </c>
      <c r="BC2283" s="54" t="n">
        <f>IF($M2283="人民币", $N2283*AA2283*$BJ2283/1.13, $N2283*AA2283*$BJ2283)</f>
        <v>0</v>
      </c>
      <c r="BD2283" s="54" t="n">
        <f>IF($M2283="人民币", $N2283*AB2283*$BJ2283/1.13, $N2283*AB2283*$BJ2283)</f>
        <v>0</v>
      </c>
      <c r="BE2283" s="54" t="n">
        <f>IF($M2283="人民币", $N2283*AC2283*$BJ2283/1.13, $N2283*AC2283*$BJ2283)</f>
        <v>0</v>
      </c>
      <c r="BF2283" s="54" t="n">
        <f>IF($M2283="人民币", $N2283*AD2283*$BJ2283/1.13, $N2283*AD2283*$BJ2283)</f>
        <v>0</v>
      </c>
      <c r="BG2283" s="54" t="n">
        <f>IF($M2283="人民币", $N2283*AE2283*$BJ2283/1.13, $N2283*AE2283*$BJ2283)</f>
        <v>0</v>
      </c>
      <c r="BH2283" s="55" t="n">
        <f>SUM(AV2283:BG2283)</f>
        <v>0</v>
      </c>
      <c r="BI2283" s="56">
             </c>
      <c r="BJ2283" s="57" t="n">
        <v>2277</v>
      </c>
      <c r="BK2283" s="29" t="n">
        <f>IF(OR(D2283="", F2283="", J2283="", M2283=""), 1, 0)</f>
        <v>0</v>
      </c>
      <c r="BL2283" s="7">
             </c>
      <c r="BR2283" s="7">
             </c>
    </row>
    <row r="2284" x14ac:dyDescent="0.25">
      <c r="A2284" s="40" t="n">
        <f>ROW()-5</f>
        <v>2279</v>
      </c>
      <c r="B2284" s="41" t="s">
        <v>44</v>
      </c>
      <c r="C2284" s="42" t="s">
        <v>42</v>
      </c>
      <c r="D2284" s="43" t="s">
        <v>743</v>
      </c>
      <c r="E2284" s="42" t="s">
        <v>42</v>
      </c>
      <c r="F2284" s="43" t="s">
        <v>3509</v>
      </c>
      <c r="G2284" s="44" t="s">
        <v>44</v>
      </c>
      <c r="H2284" s="44" t="s">
        <v>44</v>
      </c>
      <c r="I2284" s="42" t="s">
        <v>42</v>
      </c>
      <c r="J2284" s="42" t="s">
        <v>42</v>
      </c>
      <c r="K2284" s="42" t="s">
        <v>42</v>
      </c>
      <c r="L2284" s="45" t="n">
        <f>AF2284</f>
        <v>0</v>
      </c>
      <c r="M2284" s="46" t="s">
        <v>46</v>
      </c>
      <c r="N2284" s="58" t="n">
        <v>11111</v>
      </c>
      <c r="O2284" s="47" t="n">
        <f>L2284*N2284*BJ2284</f>
        <v>0</v>
      </c>
      <c r="P2284" s="48" t="n">
        <f>BH2284</f>
        <v>0</v>
      </c>
      <c r="Q2284" s="45">
             </c>
      <c r="R2284" s="49" t="n">
        <f>L2284*Q2284</f>
        <v>0</v>
      </c>
      <c r="S2284" s="46" t="s">
        <f>IF(I2284="粉剂", "千克", IF(I2284="", "", "粒"))</f>
        <v>47</v>
      </c>
      <c r="T2284" s="49">
             </c>
      <c r="U2284" s="49">
             </c>
      <c r="V2284" s="49">
             </c>
      <c r="W2284" s="49">
             </c>
      <c r="X2284" s="49">
             </c>
      <c r="Y2284" s="49">
             </c>
      <c r="Z2284" s="49">
             </c>
      <c r="AA2284" s="49">
             </c>
      <c r="AB2284" s="49">
             </c>
      <c r="AC2284" s="49">
             </c>
      <c r="AD2284" s="49">
             </c>
      <c r="AE2284" s="49">
             </c>
      <c r="AF2284" s="45" t="n">
        <f>T2284+U2284+V2284+W2284+X2284+Y2284+Z2284+AA2284+AB2284+AC2284+AD2284+AE2284</f>
        <v>0</v>
      </c>
      <c r="AG2284" s="50">
             </c>
      <c r="AH2284" s="51" t="n">
        <f>$Q2284*T2284</f>
        <v>0</v>
      </c>
      <c r="AI2284" s="51" t="n">
        <f>$Q2284*U2284</f>
        <v>0</v>
      </c>
      <c r="AJ2284" s="51" t="n">
        <f>$Q2284*V2284</f>
        <v>0</v>
      </c>
      <c r="AK2284" s="51" t="n">
        <f>$Q2284*W2284</f>
        <v>0</v>
      </c>
      <c r="AL2284" s="51" t="n">
        <f>$Q2284*X2284</f>
        <v>0</v>
      </c>
      <c r="AM2284" s="51" t="n">
        <f>$Q2284*Y2284</f>
        <v>0</v>
      </c>
      <c r="AN2284" s="51" t="n">
        <f>$Q2284*Z2284</f>
        <v>0</v>
      </c>
      <c r="AO2284" s="52" t="n">
        <f>$Q2284*AA2284</f>
        <v>0</v>
      </c>
      <c r="AP2284" s="52" t="n">
        <f>$Q2284*AB2284</f>
        <v>0</v>
      </c>
      <c r="AQ2284" s="52" t="n">
        <f>$Q2284*AC2284</f>
        <v>0</v>
      </c>
      <c r="AR2284" s="52" t="n">
        <f>$Q2284*AD2284</f>
        <v>0</v>
      </c>
      <c r="AS2284" s="52" t="n">
        <f>$Q2284*AE2284</f>
        <v>0</v>
      </c>
      <c r="AT2284" s="52" t="n">
        <f>SUM(AH2284:AS2284)</f>
        <v>0</v>
      </c>
      <c r="AU2284" s="53">
             </c>
      <c r="AV2284" s="54" t="n">
        <f>IF($M2284="人民币", $N2284*T2284*$BJ2284/1.13, $N2284*T2284*$BJ2284)</f>
        <v>0</v>
      </c>
      <c r="AW2284" s="54" t="n">
        <f>IF($M2284="人民币", $N2284*U2284*$BJ2284/1.13, $N2284*U2284*$BJ2284)</f>
        <v>0</v>
      </c>
      <c r="AX2284" s="54" t="n">
        <f>IF($M2284="人民币", $N2284*V2284*$BJ2284/1.13, $N2284*V2284*$BJ2284)</f>
        <v>0</v>
      </c>
      <c r="AY2284" s="54" t="n">
        <f>IF($M2284="人民币", $N2284*W2284*$BJ2284/1.13, $N2284*W2284*$BJ2284)</f>
        <v>0</v>
      </c>
      <c r="AZ2284" s="54" t="n">
        <f>IF($M2284="人民币", $N2284*X2284*$BJ2284/1.13, $N2284*X2284*$BJ2284)</f>
        <v>0</v>
      </c>
      <c r="BA2284" s="54" t="n">
        <f>IF($M2284="人民币", $N2284*Y2284*$BJ2284/1.13, $N2284*Y2284*$BJ2284)</f>
        <v>0</v>
      </c>
      <c r="BB2284" s="54" t="n">
        <f>IF($M2284="人民币", $N2284*Z2284*$BJ2284/1.13, $N2284*Z2284*$BJ2284)</f>
        <v>0</v>
      </c>
      <c r="BC2284" s="54" t="n">
        <f>IF($M2284="人民币", $N2284*AA2284*$BJ2284/1.13, $N2284*AA2284*$BJ2284)</f>
        <v>0</v>
      </c>
      <c r="BD2284" s="54" t="n">
        <f>IF($M2284="人民币", $N2284*AB2284*$BJ2284/1.13, $N2284*AB2284*$BJ2284)</f>
        <v>0</v>
      </c>
      <c r="BE2284" s="54" t="n">
        <f>IF($M2284="人民币", $N2284*AC2284*$BJ2284/1.13, $N2284*AC2284*$BJ2284)</f>
        <v>0</v>
      </c>
      <c r="BF2284" s="54" t="n">
        <f>IF($M2284="人民币", $N2284*AD2284*$BJ2284/1.13, $N2284*AD2284*$BJ2284)</f>
        <v>0</v>
      </c>
      <c r="BG2284" s="54" t="n">
        <f>IF($M2284="人民币", $N2284*AE2284*$BJ2284/1.13, $N2284*AE2284*$BJ2284)</f>
        <v>0</v>
      </c>
      <c r="BH2284" s="55" t="n">
        <f>SUM(AV2284:BG2284)</f>
        <v>0</v>
      </c>
      <c r="BI2284" s="56">
             </c>
      <c r="BJ2284" s="57" t="n">
        <v>2278</v>
      </c>
      <c r="BK2284" s="29" t="n">
        <f>IF(OR(D2284="", F2284="", J2284="", M2284=""), 1, 0)</f>
        <v>0</v>
      </c>
      <c r="BL2284" s="7">
             </c>
      <c r="BR2284" s="7">
             </c>
    </row>
    <row r="2285" x14ac:dyDescent="0.25">
      <c r="A2285" s="40" t="n">
        <f>ROW()-5</f>
        <v>2280</v>
      </c>
      <c r="B2285" s="41" t="s">
        <v>44</v>
      </c>
      <c r="C2285" s="42" t="s">
        <v>42</v>
      </c>
      <c r="D2285" s="43" t="s">
        <v>745</v>
      </c>
      <c r="E2285" s="42" t="s">
        <v>42</v>
      </c>
      <c r="F2285" s="43" t="s">
        <v>3510</v>
      </c>
      <c r="G2285" s="44" t="s">
        <v>44</v>
      </c>
      <c r="H2285" s="44" t="s">
        <v>44</v>
      </c>
      <c r="I2285" s="42" t="s">
        <v>42</v>
      </c>
      <c r="J2285" s="42" t="s">
        <v>42</v>
      </c>
      <c r="K2285" s="42" t="s">
        <v>42</v>
      </c>
      <c r="L2285" s="45" t="n">
        <f>AF2285</f>
        <v>0</v>
      </c>
      <c r="M2285" s="46" t="s">
        <v>46</v>
      </c>
      <c r="N2285" s="58" t="n">
        <v>11111</v>
      </c>
      <c r="O2285" s="47" t="n">
        <f>L2285*N2285*BJ2285</f>
        <v>0</v>
      </c>
      <c r="P2285" s="48" t="n">
        <f>BH2285</f>
        <v>0</v>
      </c>
      <c r="Q2285" s="45">
             </c>
      <c r="R2285" s="49" t="n">
        <f>L2285*Q2285</f>
        <v>0</v>
      </c>
      <c r="S2285" s="46" t="s">
        <f>IF(I2285="粉剂", "千克", IF(I2285="", "", "粒"))</f>
        <v>47</v>
      </c>
      <c r="T2285" s="49">
             </c>
      <c r="U2285" s="49">
             </c>
      <c r="V2285" s="49">
             </c>
      <c r="W2285" s="49">
             </c>
      <c r="X2285" s="49">
             </c>
      <c r="Y2285" s="49">
             </c>
      <c r="Z2285" s="49">
             </c>
      <c r="AA2285" s="49">
             </c>
      <c r="AB2285" s="49">
             </c>
      <c r="AC2285" s="49">
             </c>
      <c r="AD2285" s="49">
             </c>
      <c r="AE2285" s="49">
             </c>
      <c r="AF2285" s="45" t="n">
        <f>T2285+U2285+V2285+W2285+X2285+Y2285+Z2285+AA2285+AB2285+AC2285+AD2285+AE2285</f>
        <v>0</v>
      </c>
      <c r="AG2285" s="50">
             </c>
      <c r="AH2285" s="51" t="n">
        <f>$Q2285*T2285</f>
        <v>0</v>
      </c>
      <c r="AI2285" s="51" t="n">
        <f>$Q2285*U2285</f>
        <v>0</v>
      </c>
      <c r="AJ2285" s="51" t="n">
        <f>$Q2285*V2285</f>
        <v>0</v>
      </c>
      <c r="AK2285" s="51" t="n">
        <f>$Q2285*W2285</f>
        <v>0</v>
      </c>
      <c r="AL2285" s="51" t="n">
        <f>$Q2285*X2285</f>
        <v>0</v>
      </c>
      <c r="AM2285" s="51" t="n">
        <f>$Q2285*Y2285</f>
        <v>0</v>
      </c>
      <c r="AN2285" s="51" t="n">
        <f>$Q2285*Z2285</f>
        <v>0</v>
      </c>
      <c r="AO2285" s="52" t="n">
        <f>$Q2285*AA2285</f>
        <v>0</v>
      </c>
      <c r="AP2285" s="52" t="n">
        <f>$Q2285*AB2285</f>
        <v>0</v>
      </c>
      <c r="AQ2285" s="52" t="n">
        <f>$Q2285*AC2285</f>
        <v>0</v>
      </c>
      <c r="AR2285" s="52" t="n">
        <f>$Q2285*AD2285</f>
        <v>0</v>
      </c>
      <c r="AS2285" s="52" t="n">
        <f>$Q2285*AE2285</f>
        <v>0</v>
      </c>
      <c r="AT2285" s="52" t="n">
        <f>SUM(AH2285:AS2285)</f>
        <v>0</v>
      </c>
      <c r="AU2285" s="53">
             </c>
      <c r="AV2285" s="54" t="n">
        <f>IF($M2285="人民币", $N2285*T2285*$BJ2285/1.13, $N2285*T2285*$BJ2285)</f>
        <v>0</v>
      </c>
      <c r="AW2285" s="54" t="n">
        <f>IF($M2285="人民币", $N2285*U2285*$BJ2285/1.13, $N2285*U2285*$BJ2285)</f>
        <v>0</v>
      </c>
      <c r="AX2285" s="54" t="n">
        <f>IF($M2285="人民币", $N2285*V2285*$BJ2285/1.13, $N2285*V2285*$BJ2285)</f>
        <v>0</v>
      </c>
      <c r="AY2285" s="54" t="n">
        <f>IF($M2285="人民币", $N2285*W2285*$BJ2285/1.13, $N2285*W2285*$BJ2285)</f>
        <v>0</v>
      </c>
      <c r="AZ2285" s="54" t="n">
        <f>IF($M2285="人民币", $N2285*X2285*$BJ2285/1.13, $N2285*X2285*$BJ2285)</f>
        <v>0</v>
      </c>
      <c r="BA2285" s="54" t="n">
        <f>IF($M2285="人民币", $N2285*Y2285*$BJ2285/1.13, $N2285*Y2285*$BJ2285)</f>
        <v>0</v>
      </c>
      <c r="BB2285" s="54" t="n">
        <f>IF($M2285="人民币", $N2285*Z2285*$BJ2285/1.13, $N2285*Z2285*$BJ2285)</f>
        <v>0</v>
      </c>
      <c r="BC2285" s="54" t="n">
        <f>IF($M2285="人民币", $N2285*AA2285*$BJ2285/1.13, $N2285*AA2285*$BJ2285)</f>
        <v>0</v>
      </c>
      <c r="BD2285" s="54" t="n">
        <f>IF($M2285="人民币", $N2285*AB2285*$BJ2285/1.13, $N2285*AB2285*$BJ2285)</f>
        <v>0</v>
      </c>
      <c r="BE2285" s="54" t="n">
        <f>IF($M2285="人民币", $N2285*AC2285*$BJ2285/1.13, $N2285*AC2285*$BJ2285)</f>
        <v>0</v>
      </c>
      <c r="BF2285" s="54" t="n">
        <f>IF($M2285="人民币", $N2285*AD2285*$BJ2285/1.13, $N2285*AD2285*$BJ2285)</f>
        <v>0</v>
      </c>
      <c r="BG2285" s="54" t="n">
        <f>IF($M2285="人民币", $N2285*AE2285*$BJ2285/1.13, $N2285*AE2285*$BJ2285)</f>
        <v>0</v>
      </c>
      <c r="BH2285" s="55" t="n">
        <f>SUM(AV2285:BG2285)</f>
        <v>0</v>
      </c>
      <c r="BI2285" s="56">
             </c>
      <c r="BJ2285" s="57" t="n">
        <v>2279</v>
      </c>
      <c r="BK2285" s="29" t="n">
        <f>IF(OR(D2285="", F2285="", J2285="", M2285=""), 1, 0)</f>
        <v>0</v>
      </c>
      <c r="BL2285" s="7">
             </c>
      <c r="BR2285" s="7">
             </c>
    </row>
    <row r="2286" x14ac:dyDescent="0.25">
      <c r="A2286" s="40" t="n">
        <f>ROW()-5</f>
        <v>2281</v>
      </c>
      <c r="B2286" s="41" t="s">
        <v>44</v>
      </c>
      <c r="C2286" s="42" t="s">
        <v>42</v>
      </c>
      <c r="D2286" s="43" t="s">
        <v>747</v>
      </c>
      <c r="E2286" s="42" t="s">
        <v>42</v>
      </c>
      <c r="F2286" s="43" t="s">
        <v>3511</v>
      </c>
      <c r="G2286" s="44" t="s">
        <v>44</v>
      </c>
      <c r="H2286" s="44" t="s">
        <v>44</v>
      </c>
      <c r="I2286" s="42" t="s">
        <v>42</v>
      </c>
      <c r="J2286" s="42" t="s">
        <v>42</v>
      </c>
      <c r="K2286" s="42" t="s">
        <v>42</v>
      </c>
      <c r="L2286" s="45" t="n">
        <f>AF2286</f>
        <v>0</v>
      </c>
      <c r="M2286" s="46" t="s">
        <v>46</v>
      </c>
      <c r="N2286" s="58" t="n">
        <v>11111</v>
      </c>
      <c r="O2286" s="47" t="n">
        <f>L2286*N2286*BJ2286</f>
        <v>0</v>
      </c>
      <c r="P2286" s="48" t="n">
        <f>BH2286</f>
        <v>0</v>
      </c>
      <c r="Q2286" s="45">
             </c>
      <c r="R2286" s="49" t="n">
        <f>L2286*Q2286</f>
        <v>0</v>
      </c>
      <c r="S2286" s="46" t="s">
        <f>IF(I2286="粉剂", "千克", IF(I2286="", "", "粒"))</f>
        <v>47</v>
      </c>
      <c r="T2286" s="49">
             </c>
      <c r="U2286" s="49">
             </c>
      <c r="V2286" s="49">
             </c>
      <c r="W2286" s="49">
             </c>
      <c r="X2286" s="49">
             </c>
      <c r="Y2286" s="49">
             </c>
      <c r="Z2286" s="49">
             </c>
      <c r="AA2286" s="49">
             </c>
      <c r="AB2286" s="49">
             </c>
      <c r="AC2286" s="49">
             </c>
      <c r="AD2286" s="49">
             </c>
      <c r="AE2286" s="49">
             </c>
      <c r="AF2286" s="45" t="n">
        <f>T2286+U2286+V2286+W2286+X2286+Y2286+Z2286+AA2286+AB2286+AC2286+AD2286+AE2286</f>
        <v>0</v>
      </c>
      <c r="AG2286" s="50">
             </c>
      <c r="AH2286" s="51" t="n">
        <f>$Q2286*T2286</f>
        <v>0</v>
      </c>
      <c r="AI2286" s="51" t="n">
        <f>$Q2286*U2286</f>
        <v>0</v>
      </c>
      <c r="AJ2286" s="51" t="n">
        <f>$Q2286*V2286</f>
        <v>0</v>
      </c>
      <c r="AK2286" s="51" t="n">
        <f>$Q2286*W2286</f>
        <v>0</v>
      </c>
      <c r="AL2286" s="51" t="n">
        <f>$Q2286*X2286</f>
        <v>0</v>
      </c>
      <c r="AM2286" s="51" t="n">
        <f>$Q2286*Y2286</f>
        <v>0</v>
      </c>
      <c r="AN2286" s="51" t="n">
        <f>$Q2286*Z2286</f>
        <v>0</v>
      </c>
      <c r="AO2286" s="52" t="n">
        <f>$Q2286*AA2286</f>
        <v>0</v>
      </c>
      <c r="AP2286" s="52" t="n">
        <f>$Q2286*AB2286</f>
        <v>0</v>
      </c>
      <c r="AQ2286" s="52" t="n">
        <f>$Q2286*AC2286</f>
        <v>0</v>
      </c>
      <c r="AR2286" s="52" t="n">
        <f>$Q2286*AD2286</f>
        <v>0</v>
      </c>
      <c r="AS2286" s="52" t="n">
        <f>$Q2286*AE2286</f>
        <v>0</v>
      </c>
      <c r="AT2286" s="52" t="n">
        <f>SUM(AH2286:AS2286)</f>
        <v>0</v>
      </c>
      <c r="AU2286" s="53">
             </c>
      <c r="AV2286" s="54" t="n">
        <f>IF($M2286="人民币", $N2286*T2286*$BJ2286/1.13, $N2286*T2286*$BJ2286)</f>
        <v>0</v>
      </c>
      <c r="AW2286" s="54" t="n">
        <f>IF($M2286="人民币", $N2286*U2286*$BJ2286/1.13, $N2286*U2286*$BJ2286)</f>
        <v>0</v>
      </c>
      <c r="AX2286" s="54" t="n">
        <f>IF($M2286="人民币", $N2286*V2286*$BJ2286/1.13, $N2286*V2286*$BJ2286)</f>
        <v>0</v>
      </c>
      <c r="AY2286" s="54" t="n">
        <f>IF($M2286="人民币", $N2286*W2286*$BJ2286/1.13, $N2286*W2286*$BJ2286)</f>
        <v>0</v>
      </c>
      <c r="AZ2286" s="54" t="n">
        <f>IF($M2286="人民币", $N2286*X2286*$BJ2286/1.13, $N2286*X2286*$BJ2286)</f>
        <v>0</v>
      </c>
      <c r="BA2286" s="54" t="n">
        <f>IF($M2286="人民币", $N2286*Y2286*$BJ2286/1.13, $N2286*Y2286*$BJ2286)</f>
        <v>0</v>
      </c>
      <c r="BB2286" s="54" t="n">
        <f>IF($M2286="人民币", $N2286*Z2286*$BJ2286/1.13, $N2286*Z2286*$BJ2286)</f>
        <v>0</v>
      </c>
      <c r="BC2286" s="54" t="n">
        <f>IF($M2286="人民币", $N2286*AA2286*$BJ2286/1.13, $N2286*AA2286*$BJ2286)</f>
        <v>0</v>
      </c>
      <c r="BD2286" s="54" t="n">
        <f>IF($M2286="人民币", $N2286*AB2286*$BJ2286/1.13, $N2286*AB2286*$BJ2286)</f>
        <v>0</v>
      </c>
      <c r="BE2286" s="54" t="n">
        <f>IF($M2286="人民币", $N2286*AC2286*$BJ2286/1.13, $N2286*AC2286*$BJ2286)</f>
        <v>0</v>
      </c>
      <c r="BF2286" s="54" t="n">
        <f>IF($M2286="人民币", $N2286*AD2286*$BJ2286/1.13, $N2286*AD2286*$BJ2286)</f>
        <v>0</v>
      </c>
      <c r="BG2286" s="54" t="n">
        <f>IF($M2286="人民币", $N2286*AE2286*$BJ2286/1.13, $N2286*AE2286*$BJ2286)</f>
        <v>0</v>
      </c>
      <c r="BH2286" s="55" t="n">
        <f>SUM(AV2286:BG2286)</f>
        <v>0</v>
      </c>
      <c r="BI2286" s="56">
             </c>
      <c r="BJ2286" s="57" t="n">
        <v>2280</v>
      </c>
      <c r="BK2286" s="29" t="n">
        <f>IF(OR(D2286="", F2286="", J2286="", M2286=""), 1, 0)</f>
        <v>0</v>
      </c>
      <c r="BL2286" s="7">
             </c>
      <c r="BR2286" s="7">
             </c>
    </row>
    <row r="2287" x14ac:dyDescent="0.25">
      <c r="A2287" s="40" t="n">
        <f>ROW()-5</f>
        <v>2282</v>
      </c>
      <c r="B2287" s="41" t="s">
        <v>44</v>
      </c>
      <c r="C2287" s="42" t="s">
        <v>42</v>
      </c>
      <c r="D2287" s="43" t="s">
        <v>749</v>
      </c>
      <c r="E2287" s="42" t="s">
        <v>42</v>
      </c>
      <c r="F2287" s="43" t="s">
        <v>3512</v>
      </c>
      <c r="G2287" s="44" t="s">
        <v>44</v>
      </c>
      <c r="H2287" s="44" t="s">
        <v>44</v>
      </c>
      <c r="I2287" s="42" t="s">
        <v>42</v>
      </c>
      <c r="J2287" s="42" t="s">
        <v>42</v>
      </c>
      <c r="K2287" s="42" t="s">
        <v>42</v>
      </c>
      <c r="L2287" s="45" t="n">
        <f>AF2287</f>
        <v>0</v>
      </c>
      <c r="M2287" s="46" t="s">
        <v>46</v>
      </c>
      <c r="N2287" s="58" t="n">
        <v>11111</v>
      </c>
      <c r="O2287" s="47" t="n">
        <f>L2287*N2287*BJ2287</f>
        <v>0</v>
      </c>
      <c r="P2287" s="48" t="n">
        <f>BH2287</f>
        <v>0</v>
      </c>
      <c r="Q2287" s="45">
             </c>
      <c r="R2287" s="49" t="n">
        <f>L2287*Q2287</f>
        <v>0</v>
      </c>
      <c r="S2287" s="46" t="s">
        <f>IF(I2287="粉剂", "千克", IF(I2287="", "", "粒"))</f>
        <v>47</v>
      </c>
      <c r="T2287" s="49">
             </c>
      <c r="U2287" s="49">
             </c>
      <c r="V2287" s="49">
             </c>
      <c r="W2287" s="49">
             </c>
      <c r="X2287" s="49">
             </c>
      <c r="Y2287" s="49">
             </c>
      <c r="Z2287" s="49">
             </c>
      <c r="AA2287" s="49">
             </c>
      <c r="AB2287" s="49">
             </c>
      <c r="AC2287" s="49">
             </c>
      <c r="AD2287" s="49">
             </c>
      <c r="AE2287" s="49">
             </c>
      <c r="AF2287" s="45" t="n">
        <f>T2287+U2287+V2287+W2287+X2287+Y2287+Z2287+AA2287+AB2287+AC2287+AD2287+AE2287</f>
        <v>0</v>
      </c>
      <c r="AG2287" s="50">
             </c>
      <c r="AH2287" s="51" t="n">
        <f>$Q2287*T2287</f>
        <v>0</v>
      </c>
      <c r="AI2287" s="51" t="n">
        <f>$Q2287*U2287</f>
        <v>0</v>
      </c>
      <c r="AJ2287" s="51" t="n">
        <f>$Q2287*V2287</f>
        <v>0</v>
      </c>
      <c r="AK2287" s="51" t="n">
        <f>$Q2287*W2287</f>
        <v>0</v>
      </c>
      <c r="AL2287" s="51" t="n">
        <f>$Q2287*X2287</f>
        <v>0</v>
      </c>
      <c r="AM2287" s="51" t="n">
        <f>$Q2287*Y2287</f>
        <v>0</v>
      </c>
      <c r="AN2287" s="51" t="n">
        <f>$Q2287*Z2287</f>
        <v>0</v>
      </c>
      <c r="AO2287" s="52" t="n">
        <f>$Q2287*AA2287</f>
        <v>0</v>
      </c>
      <c r="AP2287" s="52" t="n">
        <f>$Q2287*AB2287</f>
        <v>0</v>
      </c>
      <c r="AQ2287" s="52" t="n">
        <f>$Q2287*AC2287</f>
        <v>0</v>
      </c>
      <c r="AR2287" s="52" t="n">
        <f>$Q2287*AD2287</f>
        <v>0</v>
      </c>
      <c r="AS2287" s="52" t="n">
        <f>$Q2287*AE2287</f>
        <v>0</v>
      </c>
      <c r="AT2287" s="52" t="n">
        <f>SUM(AH2287:AS2287)</f>
        <v>0</v>
      </c>
      <c r="AU2287" s="53">
             </c>
      <c r="AV2287" s="54" t="n">
        <f>IF($M2287="人民币", $N2287*T2287*$BJ2287/1.13, $N2287*T2287*$BJ2287)</f>
        <v>0</v>
      </c>
      <c r="AW2287" s="54" t="n">
        <f>IF($M2287="人民币", $N2287*U2287*$BJ2287/1.13, $N2287*U2287*$BJ2287)</f>
        <v>0</v>
      </c>
      <c r="AX2287" s="54" t="n">
        <f>IF($M2287="人民币", $N2287*V2287*$BJ2287/1.13, $N2287*V2287*$BJ2287)</f>
        <v>0</v>
      </c>
      <c r="AY2287" s="54" t="n">
        <f>IF($M2287="人民币", $N2287*W2287*$BJ2287/1.13, $N2287*W2287*$BJ2287)</f>
        <v>0</v>
      </c>
      <c r="AZ2287" s="54" t="n">
        <f>IF($M2287="人民币", $N2287*X2287*$BJ2287/1.13, $N2287*X2287*$BJ2287)</f>
        <v>0</v>
      </c>
      <c r="BA2287" s="54" t="n">
        <f>IF($M2287="人民币", $N2287*Y2287*$BJ2287/1.13, $N2287*Y2287*$BJ2287)</f>
        <v>0</v>
      </c>
      <c r="BB2287" s="54" t="n">
        <f>IF($M2287="人民币", $N2287*Z2287*$BJ2287/1.13, $N2287*Z2287*$BJ2287)</f>
        <v>0</v>
      </c>
      <c r="BC2287" s="54" t="n">
        <f>IF($M2287="人民币", $N2287*AA2287*$BJ2287/1.13, $N2287*AA2287*$BJ2287)</f>
        <v>0</v>
      </c>
      <c r="BD2287" s="54" t="n">
        <f>IF($M2287="人民币", $N2287*AB2287*$BJ2287/1.13, $N2287*AB2287*$BJ2287)</f>
        <v>0</v>
      </c>
      <c r="BE2287" s="54" t="n">
        <f>IF($M2287="人民币", $N2287*AC2287*$BJ2287/1.13, $N2287*AC2287*$BJ2287)</f>
        <v>0</v>
      </c>
      <c r="BF2287" s="54" t="n">
        <f>IF($M2287="人民币", $N2287*AD2287*$BJ2287/1.13, $N2287*AD2287*$BJ2287)</f>
        <v>0</v>
      </c>
      <c r="BG2287" s="54" t="n">
        <f>IF($M2287="人民币", $N2287*AE2287*$BJ2287/1.13, $N2287*AE2287*$BJ2287)</f>
        <v>0</v>
      </c>
      <c r="BH2287" s="55" t="n">
        <f>SUM(AV2287:BG2287)</f>
        <v>0</v>
      </c>
      <c r="BI2287" s="56">
             </c>
      <c r="BJ2287" s="57" t="n">
        <v>2281</v>
      </c>
      <c r="BK2287" s="29" t="n">
        <f>IF(OR(D2287="", F2287="", J2287="", M2287=""), 1, 0)</f>
        <v>0</v>
      </c>
      <c r="BL2287" s="7">
             </c>
      <c r="BR2287" s="7">
             </c>
    </row>
    <row r="2288" x14ac:dyDescent="0.25">
      <c r="A2288" s="40" t="n">
        <f>ROW()-5</f>
        <v>2283</v>
      </c>
      <c r="B2288" s="41" t="s">
        <v>44</v>
      </c>
      <c r="C2288" s="42" t="s">
        <v>42</v>
      </c>
      <c r="D2288" s="43" t="s">
        <v>751</v>
      </c>
      <c r="E2288" s="42" t="s">
        <v>42</v>
      </c>
      <c r="F2288" s="43" t="s">
        <v>3513</v>
      </c>
      <c r="G2288" s="44" t="s">
        <v>44</v>
      </c>
      <c r="H2288" s="44" t="s">
        <v>44</v>
      </c>
      <c r="I2288" s="42" t="s">
        <v>42</v>
      </c>
      <c r="J2288" s="42" t="s">
        <v>42</v>
      </c>
      <c r="K2288" s="42" t="s">
        <v>42</v>
      </c>
      <c r="L2288" s="45" t="n">
        <f>AF2288</f>
        <v>0</v>
      </c>
      <c r="M2288" s="46" t="s">
        <v>46</v>
      </c>
      <c r="N2288" s="58" t="n">
        <v>11111</v>
      </c>
      <c r="O2288" s="47" t="n">
        <f>L2288*N2288*BJ2288</f>
        <v>0</v>
      </c>
      <c r="P2288" s="48" t="n">
        <f>BH2288</f>
        <v>0</v>
      </c>
      <c r="Q2288" s="45">
             </c>
      <c r="R2288" s="49" t="n">
        <f>L2288*Q2288</f>
        <v>0</v>
      </c>
      <c r="S2288" s="46" t="s">
        <f>IF(I2288="粉剂", "千克", IF(I2288="", "", "粒"))</f>
        <v>47</v>
      </c>
      <c r="T2288" s="49">
             </c>
      <c r="U2288" s="49">
             </c>
      <c r="V2288" s="49">
             </c>
      <c r="W2288" s="49">
             </c>
      <c r="X2288" s="49">
             </c>
      <c r="Y2288" s="49">
             </c>
      <c r="Z2288" s="49">
             </c>
      <c r="AA2288" s="49">
             </c>
      <c r="AB2288" s="49">
             </c>
      <c r="AC2288" s="49">
             </c>
      <c r="AD2288" s="49">
             </c>
      <c r="AE2288" s="49">
             </c>
      <c r="AF2288" s="45" t="n">
        <f>T2288+U2288+V2288+W2288+X2288+Y2288+Z2288+AA2288+AB2288+AC2288+AD2288+AE2288</f>
        <v>0</v>
      </c>
      <c r="AG2288" s="50">
             </c>
      <c r="AH2288" s="51" t="n">
        <f>$Q2288*T2288</f>
        <v>0</v>
      </c>
      <c r="AI2288" s="51" t="n">
        <f>$Q2288*U2288</f>
        <v>0</v>
      </c>
      <c r="AJ2288" s="51" t="n">
        <f>$Q2288*V2288</f>
        <v>0</v>
      </c>
      <c r="AK2288" s="51" t="n">
        <f>$Q2288*W2288</f>
        <v>0</v>
      </c>
      <c r="AL2288" s="51" t="n">
        <f>$Q2288*X2288</f>
        <v>0</v>
      </c>
      <c r="AM2288" s="51" t="n">
        <f>$Q2288*Y2288</f>
        <v>0</v>
      </c>
      <c r="AN2288" s="51" t="n">
        <f>$Q2288*Z2288</f>
        <v>0</v>
      </c>
      <c r="AO2288" s="52" t="n">
        <f>$Q2288*AA2288</f>
        <v>0</v>
      </c>
      <c r="AP2288" s="52" t="n">
        <f>$Q2288*AB2288</f>
        <v>0</v>
      </c>
      <c r="AQ2288" s="52" t="n">
        <f>$Q2288*AC2288</f>
        <v>0</v>
      </c>
      <c r="AR2288" s="52" t="n">
        <f>$Q2288*AD2288</f>
        <v>0</v>
      </c>
      <c r="AS2288" s="52" t="n">
        <f>$Q2288*AE2288</f>
        <v>0</v>
      </c>
      <c r="AT2288" s="52" t="n">
        <f>SUM(AH2288:AS2288)</f>
        <v>0</v>
      </c>
      <c r="AU2288" s="53">
             </c>
      <c r="AV2288" s="54" t="n">
        <f>IF($M2288="人民币", $N2288*T2288*$BJ2288/1.13, $N2288*T2288*$BJ2288)</f>
        <v>0</v>
      </c>
      <c r="AW2288" s="54" t="n">
        <f>IF($M2288="人民币", $N2288*U2288*$BJ2288/1.13, $N2288*U2288*$BJ2288)</f>
        <v>0</v>
      </c>
      <c r="AX2288" s="54" t="n">
        <f>IF($M2288="人民币", $N2288*V2288*$BJ2288/1.13, $N2288*V2288*$BJ2288)</f>
        <v>0</v>
      </c>
      <c r="AY2288" s="54" t="n">
        <f>IF($M2288="人民币", $N2288*W2288*$BJ2288/1.13, $N2288*W2288*$BJ2288)</f>
        <v>0</v>
      </c>
      <c r="AZ2288" s="54" t="n">
        <f>IF($M2288="人民币", $N2288*X2288*$BJ2288/1.13, $N2288*X2288*$BJ2288)</f>
        <v>0</v>
      </c>
      <c r="BA2288" s="54" t="n">
        <f>IF($M2288="人民币", $N2288*Y2288*$BJ2288/1.13, $N2288*Y2288*$BJ2288)</f>
        <v>0</v>
      </c>
      <c r="BB2288" s="54" t="n">
        <f>IF($M2288="人民币", $N2288*Z2288*$BJ2288/1.13, $N2288*Z2288*$BJ2288)</f>
        <v>0</v>
      </c>
      <c r="BC2288" s="54" t="n">
        <f>IF($M2288="人民币", $N2288*AA2288*$BJ2288/1.13, $N2288*AA2288*$BJ2288)</f>
        <v>0</v>
      </c>
      <c r="BD2288" s="54" t="n">
        <f>IF($M2288="人民币", $N2288*AB2288*$BJ2288/1.13, $N2288*AB2288*$BJ2288)</f>
        <v>0</v>
      </c>
      <c r="BE2288" s="54" t="n">
        <f>IF($M2288="人民币", $N2288*AC2288*$BJ2288/1.13, $N2288*AC2288*$BJ2288)</f>
        <v>0</v>
      </c>
      <c r="BF2288" s="54" t="n">
        <f>IF($M2288="人民币", $N2288*AD2288*$BJ2288/1.13, $N2288*AD2288*$BJ2288)</f>
        <v>0</v>
      </c>
      <c r="BG2288" s="54" t="n">
        <f>IF($M2288="人民币", $N2288*AE2288*$BJ2288/1.13, $N2288*AE2288*$BJ2288)</f>
        <v>0</v>
      </c>
      <c r="BH2288" s="55" t="n">
        <f>SUM(AV2288:BG2288)</f>
        <v>0</v>
      </c>
      <c r="BI2288" s="56">
             </c>
      <c r="BJ2288" s="57" t="n">
        <v>2282</v>
      </c>
      <c r="BK2288" s="29" t="n">
        <f>IF(OR(D2288="", F2288="", J2288="", M2288=""), 1, 0)</f>
        <v>0</v>
      </c>
      <c r="BL2288" s="7">
             </c>
      <c r="BR2288" s="7">
             </c>
    </row>
    <row r="2289" x14ac:dyDescent="0.25">
      <c r="A2289" s="40" t="n">
        <f>ROW()-5</f>
        <v>2284</v>
      </c>
      <c r="B2289" s="41" t="s">
        <v>44</v>
      </c>
      <c r="C2289" s="42" t="s">
        <v>42</v>
      </c>
      <c r="D2289" s="43" t="s">
        <v>753</v>
      </c>
      <c r="E2289" s="42" t="s">
        <v>42</v>
      </c>
      <c r="F2289" s="43" t="s">
        <v>3514</v>
      </c>
      <c r="G2289" s="44" t="s">
        <v>44</v>
      </c>
      <c r="H2289" s="44" t="s">
        <v>44</v>
      </c>
      <c r="I2289" s="42" t="s">
        <v>42</v>
      </c>
      <c r="J2289" s="42" t="s">
        <v>42</v>
      </c>
      <c r="K2289" s="42" t="s">
        <v>42</v>
      </c>
      <c r="L2289" s="45" t="n">
        <f>AF2289</f>
        <v>0</v>
      </c>
      <c r="M2289" s="46" t="s">
        <v>46</v>
      </c>
      <c r="N2289" s="58" t="n">
        <v>11111</v>
      </c>
      <c r="O2289" s="47" t="n">
        <f>L2289*N2289*BJ2289</f>
        <v>0</v>
      </c>
      <c r="P2289" s="48" t="n">
        <f>BH2289</f>
        <v>0</v>
      </c>
      <c r="Q2289" s="45">
             </c>
      <c r="R2289" s="49" t="n">
        <f>L2289*Q2289</f>
        <v>0</v>
      </c>
      <c r="S2289" s="46" t="s">
        <f>IF(I2289="粉剂", "千克", IF(I2289="", "", "粒"))</f>
        <v>47</v>
      </c>
      <c r="T2289" s="49">
             </c>
      <c r="U2289" s="49">
             </c>
      <c r="V2289" s="49">
             </c>
      <c r="W2289" s="49">
             </c>
      <c r="X2289" s="49">
             </c>
      <c r="Y2289" s="49">
             </c>
      <c r="Z2289" s="49">
             </c>
      <c r="AA2289" s="49">
             </c>
      <c r="AB2289" s="49">
             </c>
      <c r="AC2289" s="49">
             </c>
      <c r="AD2289" s="49">
             </c>
      <c r="AE2289" s="49">
             </c>
      <c r="AF2289" s="45" t="n">
        <f>T2289+U2289+V2289+W2289+X2289+Y2289+Z2289+AA2289+AB2289+AC2289+AD2289+AE2289</f>
        <v>0</v>
      </c>
      <c r="AG2289" s="50">
             </c>
      <c r="AH2289" s="51" t="n">
        <f>$Q2289*T2289</f>
        <v>0</v>
      </c>
      <c r="AI2289" s="51" t="n">
        <f>$Q2289*U2289</f>
        <v>0</v>
      </c>
      <c r="AJ2289" s="51" t="n">
        <f>$Q2289*V2289</f>
        <v>0</v>
      </c>
      <c r="AK2289" s="51" t="n">
        <f>$Q2289*W2289</f>
        <v>0</v>
      </c>
      <c r="AL2289" s="51" t="n">
        <f>$Q2289*X2289</f>
        <v>0</v>
      </c>
      <c r="AM2289" s="51" t="n">
        <f>$Q2289*Y2289</f>
        <v>0</v>
      </c>
      <c r="AN2289" s="51" t="n">
        <f>$Q2289*Z2289</f>
        <v>0</v>
      </c>
      <c r="AO2289" s="52" t="n">
        <f>$Q2289*AA2289</f>
        <v>0</v>
      </c>
      <c r="AP2289" s="52" t="n">
        <f>$Q2289*AB2289</f>
        <v>0</v>
      </c>
      <c r="AQ2289" s="52" t="n">
        <f>$Q2289*AC2289</f>
        <v>0</v>
      </c>
      <c r="AR2289" s="52" t="n">
        <f>$Q2289*AD2289</f>
        <v>0</v>
      </c>
      <c r="AS2289" s="52" t="n">
        <f>$Q2289*AE2289</f>
        <v>0</v>
      </c>
      <c r="AT2289" s="52" t="n">
        <f>SUM(AH2289:AS2289)</f>
        <v>0</v>
      </c>
      <c r="AU2289" s="53">
             </c>
      <c r="AV2289" s="54" t="n">
        <f>IF($M2289="人民币", $N2289*T2289*$BJ2289/1.13, $N2289*T2289*$BJ2289)</f>
        <v>0</v>
      </c>
      <c r="AW2289" s="54" t="n">
        <f>IF($M2289="人民币", $N2289*U2289*$BJ2289/1.13, $N2289*U2289*$BJ2289)</f>
        <v>0</v>
      </c>
      <c r="AX2289" s="54" t="n">
        <f>IF($M2289="人民币", $N2289*V2289*$BJ2289/1.13, $N2289*V2289*$BJ2289)</f>
        <v>0</v>
      </c>
      <c r="AY2289" s="54" t="n">
        <f>IF($M2289="人民币", $N2289*W2289*$BJ2289/1.13, $N2289*W2289*$BJ2289)</f>
        <v>0</v>
      </c>
      <c r="AZ2289" s="54" t="n">
        <f>IF($M2289="人民币", $N2289*X2289*$BJ2289/1.13, $N2289*X2289*$BJ2289)</f>
        <v>0</v>
      </c>
      <c r="BA2289" s="54" t="n">
        <f>IF($M2289="人民币", $N2289*Y2289*$BJ2289/1.13, $N2289*Y2289*$BJ2289)</f>
        <v>0</v>
      </c>
      <c r="BB2289" s="54" t="n">
        <f>IF($M2289="人民币", $N2289*Z2289*$BJ2289/1.13, $N2289*Z2289*$BJ2289)</f>
        <v>0</v>
      </c>
      <c r="BC2289" s="54" t="n">
        <f>IF($M2289="人民币", $N2289*AA2289*$BJ2289/1.13, $N2289*AA2289*$BJ2289)</f>
        <v>0</v>
      </c>
      <c r="BD2289" s="54" t="n">
        <f>IF($M2289="人民币", $N2289*AB2289*$BJ2289/1.13, $N2289*AB2289*$BJ2289)</f>
        <v>0</v>
      </c>
      <c r="BE2289" s="54" t="n">
        <f>IF($M2289="人民币", $N2289*AC2289*$BJ2289/1.13, $N2289*AC2289*$BJ2289)</f>
        <v>0</v>
      </c>
      <c r="BF2289" s="54" t="n">
        <f>IF($M2289="人民币", $N2289*AD2289*$BJ2289/1.13, $N2289*AD2289*$BJ2289)</f>
        <v>0</v>
      </c>
      <c r="BG2289" s="54" t="n">
        <f>IF($M2289="人民币", $N2289*AE2289*$BJ2289/1.13, $N2289*AE2289*$BJ2289)</f>
        <v>0</v>
      </c>
      <c r="BH2289" s="55" t="n">
        <f>SUM(AV2289:BG2289)</f>
        <v>0</v>
      </c>
      <c r="BI2289" s="56">
             </c>
      <c r="BJ2289" s="57" t="n">
        <v>2283</v>
      </c>
      <c r="BK2289" s="29" t="n">
        <f>IF(OR(D2289="", F2289="", J2289="", M2289=""), 1, 0)</f>
        <v>0</v>
      </c>
      <c r="BL2289" s="7">
             </c>
      <c r="BR2289" s="7">
             </c>
    </row>
    <row r="2290" x14ac:dyDescent="0.25">
      <c r="A2290" s="40" t="n">
        <f>ROW()-5</f>
        <v>2285</v>
      </c>
      <c r="B2290" s="41" t="s">
        <v>44</v>
      </c>
      <c r="C2290" s="42" t="s">
        <v>42</v>
      </c>
      <c r="D2290" s="43" t="s">
        <v>755</v>
      </c>
      <c r="E2290" s="42" t="s">
        <v>42</v>
      </c>
      <c r="F2290" s="43" t="s">
        <v>3515</v>
      </c>
      <c r="G2290" s="44" t="s">
        <v>44</v>
      </c>
      <c r="H2290" s="44" t="s">
        <v>44</v>
      </c>
      <c r="I2290" s="42" t="s">
        <v>42</v>
      </c>
      <c r="J2290" s="42" t="s">
        <v>42</v>
      </c>
      <c r="K2290" s="42" t="s">
        <v>42</v>
      </c>
      <c r="L2290" s="45" t="n">
        <f>AF2290</f>
        <v>0</v>
      </c>
      <c r="M2290" s="46" t="s">
        <v>46</v>
      </c>
      <c r="N2290" s="58" t="n">
        <v>11111</v>
      </c>
      <c r="O2290" s="47" t="n">
        <f>L2290*N2290*BJ2290</f>
        <v>0</v>
      </c>
      <c r="P2290" s="48" t="n">
        <f>BH2290</f>
        <v>0</v>
      </c>
      <c r="Q2290" s="45">
             </c>
      <c r="R2290" s="49" t="n">
        <f>L2290*Q2290</f>
        <v>0</v>
      </c>
      <c r="S2290" s="46" t="s">
        <f>IF(I2290="粉剂", "千克", IF(I2290="", "", "粒"))</f>
        <v>47</v>
      </c>
      <c r="T2290" s="49">
             </c>
      <c r="U2290" s="49">
             </c>
      <c r="V2290" s="49">
             </c>
      <c r="W2290" s="49">
             </c>
      <c r="X2290" s="49">
             </c>
      <c r="Y2290" s="49">
             </c>
      <c r="Z2290" s="49">
             </c>
      <c r="AA2290" s="49">
             </c>
      <c r="AB2290" s="49">
             </c>
      <c r="AC2290" s="49">
             </c>
      <c r="AD2290" s="49">
             </c>
      <c r="AE2290" s="49">
             </c>
      <c r="AF2290" s="45" t="n">
        <f>T2290+U2290+V2290+W2290+X2290+Y2290+Z2290+AA2290+AB2290+AC2290+AD2290+AE2290</f>
        <v>0</v>
      </c>
      <c r="AG2290" s="50">
             </c>
      <c r="AH2290" s="51" t="n">
        <f>$Q2290*T2290</f>
        <v>0</v>
      </c>
      <c r="AI2290" s="51" t="n">
        <f>$Q2290*U2290</f>
        <v>0</v>
      </c>
      <c r="AJ2290" s="51" t="n">
        <f>$Q2290*V2290</f>
        <v>0</v>
      </c>
      <c r="AK2290" s="51" t="n">
        <f>$Q2290*W2290</f>
        <v>0</v>
      </c>
      <c r="AL2290" s="51" t="n">
        <f>$Q2290*X2290</f>
        <v>0</v>
      </c>
      <c r="AM2290" s="51" t="n">
        <f>$Q2290*Y2290</f>
        <v>0</v>
      </c>
      <c r="AN2290" s="51" t="n">
        <f>$Q2290*Z2290</f>
        <v>0</v>
      </c>
      <c r="AO2290" s="52" t="n">
        <f>$Q2290*AA2290</f>
        <v>0</v>
      </c>
      <c r="AP2290" s="52" t="n">
        <f>$Q2290*AB2290</f>
        <v>0</v>
      </c>
      <c r="AQ2290" s="52" t="n">
        <f>$Q2290*AC2290</f>
        <v>0</v>
      </c>
      <c r="AR2290" s="52" t="n">
        <f>$Q2290*AD2290</f>
        <v>0</v>
      </c>
      <c r="AS2290" s="52" t="n">
        <f>$Q2290*AE2290</f>
        <v>0</v>
      </c>
      <c r="AT2290" s="52" t="n">
        <f>SUM(AH2290:AS2290)</f>
        <v>0</v>
      </c>
      <c r="AU2290" s="53">
             </c>
      <c r="AV2290" s="54" t="n">
        <f>IF($M2290="人民币", $N2290*T2290*$BJ2290/1.13, $N2290*T2290*$BJ2290)</f>
        <v>0</v>
      </c>
      <c r="AW2290" s="54" t="n">
        <f>IF($M2290="人民币", $N2290*U2290*$BJ2290/1.13, $N2290*U2290*$BJ2290)</f>
        <v>0</v>
      </c>
      <c r="AX2290" s="54" t="n">
        <f>IF($M2290="人民币", $N2290*V2290*$BJ2290/1.13, $N2290*V2290*$BJ2290)</f>
        <v>0</v>
      </c>
      <c r="AY2290" s="54" t="n">
        <f>IF($M2290="人民币", $N2290*W2290*$BJ2290/1.13, $N2290*W2290*$BJ2290)</f>
        <v>0</v>
      </c>
      <c r="AZ2290" s="54" t="n">
        <f>IF($M2290="人民币", $N2290*X2290*$BJ2290/1.13, $N2290*X2290*$BJ2290)</f>
        <v>0</v>
      </c>
      <c r="BA2290" s="54" t="n">
        <f>IF($M2290="人民币", $N2290*Y2290*$BJ2290/1.13, $N2290*Y2290*$BJ2290)</f>
        <v>0</v>
      </c>
      <c r="BB2290" s="54" t="n">
        <f>IF($M2290="人民币", $N2290*Z2290*$BJ2290/1.13, $N2290*Z2290*$BJ2290)</f>
        <v>0</v>
      </c>
      <c r="BC2290" s="54" t="n">
        <f>IF($M2290="人民币", $N2290*AA2290*$BJ2290/1.13, $N2290*AA2290*$BJ2290)</f>
        <v>0</v>
      </c>
      <c r="BD2290" s="54" t="n">
        <f>IF($M2290="人民币", $N2290*AB2290*$BJ2290/1.13, $N2290*AB2290*$BJ2290)</f>
        <v>0</v>
      </c>
      <c r="BE2290" s="54" t="n">
        <f>IF($M2290="人民币", $N2290*AC2290*$BJ2290/1.13, $N2290*AC2290*$BJ2290)</f>
        <v>0</v>
      </c>
      <c r="BF2290" s="54" t="n">
        <f>IF($M2290="人民币", $N2290*AD2290*$BJ2290/1.13, $N2290*AD2290*$BJ2290)</f>
        <v>0</v>
      </c>
      <c r="BG2290" s="54" t="n">
        <f>IF($M2290="人民币", $N2290*AE2290*$BJ2290/1.13, $N2290*AE2290*$BJ2290)</f>
        <v>0</v>
      </c>
      <c r="BH2290" s="55" t="n">
        <f>SUM(AV2290:BG2290)</f>
        <v>0</v>
      </c>
      <c r="BI2290" s="56">
             </c>
      <c r="BJ2290" s="57" t="n">
        <v>2284</v>
      </c>
      <c r="BK2290" s="29" t="n">
        <f>IF(OR(D2290="", F2290="", J2290="", M2290=""), 1, 0)</f>
        <v>0</v>
      </c>
      <c r="BL2290" s="7">
             </c>
      <c r="BR2290" s="7">
             </c>
    </row>
    <row r="2291" x14ac:dyDescent="0.25">
      <c r="A2291" s="40" t="n">
        <f>ROW()-5</f>
        <v>2286</v>
      </c>
      <c r="B2291" s="41" t="s">
        <v>44</v>
      </c>
      <c r="C2291" s="42" t="s">
        <v>42</v>
      </c>
      <c r="D2291" s="43" t="s">
        <v>757</v>
      </c>
      <c r="E2291" s="42" t="s">
        <v>42</v>
      </c>
      <c r="F2291" s="43" t="s">
        <v>3516</v>
      </c>
      <c r="G2291" s="44" t="s">
        <v>44</v>
      </c>
      <c r="H2291" s="44" t="s">
        <v>44</v>
      </c>
      <c r="I2291" s="42" t="s">
        <v>42</v>
      </c>
      <c r="J2291" s="42" t="s">
        <v>42</v>
      </c>
      <c r="K2291" s="42" t="s">
        <v>42</v>
      </c>
      <c r="L2291" s="45" t="n">
        <f>AF2291</f>
        <v>0</v>
      </c>
      <c r="M2291" s="46" t="s">
        <v>46</v>
      </c>
      <c r="N2291" s="58" t="n">
        <v>11111</v>
      </c>
      <c r="O2291" s="47" t="n">
        <f>L2291*N2291*BJ2291</f>
        <v>0</v>
      </c>
      <c r="P2291" s="48" t="n">
        <f>BH2291</f>
        <v>0</v>
      </c>
      <c r="Q2291" s="45">
             </c>
      <c r="R2291" s="49" t="n">
        <f>L2291*Q2291</f>
        <v>0</v>
      </c>
      <c r="S2291" s="46" t="s">
        <f>IF(I2291="粉剂", "千克", IF(I2291="", "", "粒"))</f>
        <v>47</v>
      </c>
      <c r="T2291" s="49">
             </c>
      <c r="U2291" s="49">
             </c>
      <c r="V2291" s="49">
             </c>
      <c r="W2291" s="49">
             </c>
      <c r="X2291" s="49">
             </c>
      <c r="Y2291" s="49">
             </c>
      <c r="Z2291" s="49">
             </c>
      <c r="AA2291" s="49">
             </c>
      <c r="AB2291" s="49">
             </c>
      <c r="AC2291" s="49">
             </c>
      <c r="AD2291" s="49">
             </c>
      <c r="AE2291" s="49">
             </c>
      <c r="AF2291" s="45" t="n">
        <f>T2291+U2291+V2291+W2291+X2291+Y2291+Z2291+AA2291+AB2291+AC2291+AD2291+AE2291</f>
        <v>0</v>
      </c>
      <c r="AG2291" s="50">
             </c>
      <c r="AH2291" s="51" t="n">
        <f>$Q2291*T2291</f>
        <v>0</v>
      </c>
      <c r="AI2291" s="51" t="n">
        <f>$Q2291*U2291</f>
        <v>0</v>
      </c>
      <c r="AJ2291" s="51" t="n">
        <f>$Q2291*V2291</f>
        <v>0</v>
      </c>
      <c r="AK2291" s="51" t="n">
        <f>$Q2291*W2291</f>
        <v>0</v>
      </c>
      <c r="AL2291" s="51" t="n">
        <f>$Q2291*X2291</f>
        <v>0</v>
      </c>
      <c r="AM2291" s="51" t="n">
        <f>$Q2291*Y2291</f>
        <v>0</v>
      </c>
      <c r="AN2291" s="51" t="n">
        <f>$Q2291*Z2291</f>
        <v>0</v>
      </c>
      <c r="AO2291" s="52" t="n">
        <f>$Q2291*AA2291</f>
        <v>0</v>
      </c>
      <c r="AP2291" s="52" t="n">
        <f>$Q2291*AB2291</f>
        <v>0</v>
      </c>
      <c r="AQ2291" s="52" t="n">
        <f>$Q2291*AC2291</f>
        <v>0</v>
      </c>
      <c r="AR2291" s="52" t="n">
        <f>$Q2291*AD2291</f>
        <v>0</v>
      </c>
      <c r="AS2291" s="52" t="n">
        <f>$Q2291*AE2291</f>
        <v>0</v>
      </c>
      <c r="AT2291" s="52" t="n">
        <f>SUM(AH2291:AS2291)</f>
        <v>0</v>
      </c>
      <c r="AU2291" s="53">
             </c>
      <c r="AV2291" s="54" t="n">
        <f>IF($M2291="人民币", $N2291*T2291*$BJ2291/1.13, $N2291*T2291*$BJ2291)</f>
        <v>0</v>
      </c>
      <c r="AW2291" s="54" t="n">
        <f>IF($M2291="人民币", $N2291*U2291*$BJ2291/1.13, $N2291*U2291*$BJ2291)</f>
        <v>0</v>
      </c>
      <c r="AX2291" s="54" t="n">
        <f>IF($M2291="人民币", $N2291*V2291*$BJ2291/1.13, $N2291*V2291*$BJ2291)</f>
        <v>0</v>
      </c>
      <c r="AY2291" s="54" t="n">
        <f>IF($M2291="人民币", $N2291*W2291*$BJ2291/1.13, $N2291*W2291*$BJ2291)</f>
        <v>0</v>
      </c>
      <c r="AZ2291" s="54" t="n">
        <f>IF($M2291="人民币", $N2291*X2291*$BJ2291/1.13, $N2291*X2291*$BJ2291)</f>
        <v>0</v>
      </c>
      <c r="BA2291" s="54" t="n">
        <f>IF($M2291="人民币", $N2291*Y2291*$BJ2291/1.13, $N2291*Y2291*$BJ2291)</f>
        <v>0</v>
      </c>
      <c r="BB2291" s="54" t="n">
        <f>IF($M2291="人民币", $N2291*Z2291*$BJ2291/1.13, $N2291*Z2291*$BJ2291)</f>
        <v>0</v>
      </c>
      <c r="BC2291" s="54" t="n">
        <f>IF($M2291="人民币", $N2291*AA2291*$BJ2291/1.13, $N2291*AA2291*$BJ2291)</f>
        <v>0</v>
      </c>
      <c r="BD2291" s="54" t="n">
        <f>IF($M2291="人民币", $N2291*AB2291*$BJ2291/1.13, $N2291*AB2291*$BJ2291)</f>
        <v>0</v>
      </c>
      <c r="BE2291" s="54" t="n">
        <f>IF($M2291="人民币", $N2291*AC2291*$BJ2291/1.13, $N2291*AC2291*$BJ2291)</f>
        <v>0</v>
      </c>
      <c r="BF2291" s="54" t="n">
        <f>IF($M2291="人民币", $N2291*AD2291*$BJ2291/1.13, $N2291*AD2291*$BJ2291)</f>
        <v>0</v>
      </c>
      <c r="BG2291" s="54" t="n">
        <f>IF($M2291="人民币", $N2291*AE2291*$BJ2291/1.13, $N2291*AE2291*$BJ2291)</f>
        <v>0</v>
      </c>
      <c r="BH2291" s="55" t="n">
        <f>SUM(AV2291:BG2291)</f>
        <v>0</v>
      </c>
      <c r="BI2291" s="56">
             </c>
      <c r="BJ2291" s="57" t="n">
        <v>2285</v>
      </c>
      <c r="BK2291" s="29" t="n">
        <f>IF(OR(D2291="", F2291="", J2291="", M2291=""), 1, 0)</f>
        <v>0</v>
      </c>
      <c r="BL2291" s="7">
             </c>
      <c r="BR2291" s="7">
             </c>
    </row>
    <row r="2292" x14ac:dyDescent="0.25">
      <c r="A2292" s="40" t="n">
        <f>ROW()-5</f>
        <v>2287</v>
      </c>
      <c r="B2292" s="41" t="s">
        <v>44</v>
      </c>
      <c r="C2292" s="42" t="s">
        <v>42</v>
      </c>
      <c r="D2292" s="43" t="s">
        <v>759</v>
      </c>
      <c r="E2292" s="42" t="s">
        <v>42</v>
      </c>
      <c r="F2292" s="43" t="s">
        <v>3517</v>
      </c>
      <c r="G2292" s="44" t="s">
        <v>44</v>
      </c>
      <c r="H2292" s="44" t="s">
        <v>44</v>
      </c>
      <c r="I2292" s="42" t="s">
        <v>42</v>
      </c>
      <c r="J2292" s="42" t="s">
        <v>42</v>
      </c>
      <c r="K2292" s="42" t="s">
        <v>42</v>
      </c>
      <c r="L2292" s="45" t="n">
        <f>AF2292</f>
        <v>0</v>
      </c>
      <c r="M2292" s="46" t="s">
        <v>46</v>
      </c>
      <c r="N2292" s="58" t="n">
        <v>11111</v>
      </c>
      <c r="O2292" s="47" t="n">
        <f>L2292*N2292*BJ2292</f>
        <v>0</v>
      </c>
      <c r="P2292" s="48" t="n">
        <f>BH2292</f>
        <v>0</v>
      </c>
      <c r="Q2292" s="45">
             </c>
      <c r="R2292" s="49" t="n">
        <f>L2292*Q2292</f>
        <v>0</v>
      </c>
      <c r="S2292" s="46" t="s">
        <f>IF(I2292="粉剂", "千克", IF(I2292="", "", "粒"))</f>
        <v>47</v>
      </c>
      <c r="T2292" s="49">
             </c>
      <c r="U2292" s="49">
             </c>
      <c r="V2292" s="49">
             </c>
      <c r="W2292" s="49">
             </c>
      <c r="X2292" s="49">
             </c>
      <c r="Y2292" s="49">
             </c>
      <c r="Z2292" s="49">
             </c>
      <c r="AA2292" s="49">
             </c>
      <c r="AB2292" s="49">
             </c>
      <c r="AC2292" s="49">
             </c>
      <c r="AD2292" s="49">
             </c>
      <c r="AE2292" s="49">
             </c>
      <c r="AF2292" s="45" t="n">
        <f>T2292+U2292+V2292+W2292+X2292+Y2292+Z2292+AA2292+AB2292+AC2292+AD2292+AE2292</f>
        <v>0</v>
      </c>
      <c r="AG2292" s="50">
             </c>
      <c r="AH2292" s="51" t="n">
        <f>$Q2292*T2292</f>
        <v>0</v>
      </c>
      <c r="AI2292" s="51" t="n">
        <f>$Q2292*U2292</f>
        <v>0</v>
      </c>
      <c r="AJ2292" s="51" t="n">
        <f>$Q2292*V2292</f>
        <v>0</v>
      </c>
      <c r="AK2292" s="51" t="n">
        <f>$Q2292*W2292</f>
        <v>0</v>
      </c>
      <c r="AL2292" s="51" t="n">
        <f>$Q2292*X2292</f>
        <v>0</v>
      </c>
      <c r="AM2292" s="51" t="n">
        <f>$Q2292*Y2292</f>
        <v>0</v>
      </c>
      <c r="AN2292" s="51" t="n">
        <f>$Q2292*Z2292</f>
        <v>0</v>
      </c>
      <c r="AO2292" s="52" t="n">
        <f>$Q2292*AA2292</f>
        <v>0</v>
      </c>
      <c r="AP2292" s="52" t="n">
        <f>$Q2292*AB2292</f>
        <v>0</v>
      </c>
      <c r="AQ2292" s="52" t="n">
        <f>$Q2292*AC2292</f>
        <v>0</v>
      </c>
      <c r="AR2292" s="52" t="n">
        <f>$Q2292*AD2292</f>
        <v>0</v>
      </c>
      <c r="AS2292" s="52" t="n">
        <f>$Q2292*AE2292</f>
        <v>0</v>
      </c>
      <c r="AT2292" s="52" t="n">
        <f>SUM(AH2292:AS2292)</f>
        <v>0</v>
      </c>
      <c r="AU2292" s="53">
             </c>
      <c r="AV2292" s="54" t="n">
        <f>IF($M2292="人民币", $N2292*T2292*$BJ2292/1.13, $N2292*T2292*$BJ2292)</f>
        <v>0</v>
      </c>
      <c r="AW2292" s="54" t="n">
        <f>IF($M2292="人民币", $N2292*U2292*$BJ2292/1.13, $N2292*U2292*$BJ2292)</f>
        <v>0</v>
      </c>
      <c r="AX2292" s="54" t="n">
        <f>IF($M2292="人民币", $N2292*V2292*$BJ2292/1.13, $N2292*V2292*$BJ2292)</f>
        <v>0</v>
      </c>
      <c r="AY2292" s="54" t="n">
        <f>IF($M2292="人民币", $N2292*W2292*$BJ2292/1.13, $N2292*W2292*$BJ2292)</f>
        <v>0</v>
      </c>
      <c r="AZ2292" s="54" t="n">
        <f>IF($M2292="人民币", $N2292*X2292*$BJ2292/1.13, $N2292*X2292*$BJ2292)</f>
        <v>0</v>
      </c>
      <c r="BA2292" s="54" t="n">
        <f>IF($M2292="人民币", $N2292*Y2292*$BJ2292/1.13, $N2292*Y2292*$BJ2292)</f>
        <v>0</v>
      </c>
      <c r="BB2292" s="54" t="n">
        <f>IF($M2292="人民币", $N2292*Z2292*$BJ2292/1.13, $N2292*Z2292*$BJ2292)</f>
        <v>0</v>
      </c>
      <c r="BC2292" s="54" t="n">
        <f>IF($M2292="人民币", $N2292*AA2292*$BJ2292/1.13, $N2292*AA2292*$BJ2292)</f>
        <v>0</v>
      </c>
      <c r="BD2292" s="54" t="n">
        <f>IF($M2292="人民币", $N2292*AB2292*$BJ2292/1.13, $N2292*AB2292*$BJ2292)</f>
        <v>0</v>
      </c>
      <c r="BE2292" s="54" t="n">
        <f>IF($M2292="人民币", $N2292*AC2292*$BJ2292/1.13, $N2292*AC2292*$BJ2292)</f>
        <v>0</v>
      </c>
      <c r="BF2292" s="54" t="n">
        <f>IF($M2292="人民币", $N2292*AD2292*$BJ2292/1.13, $N2292*AD2292*$BJ2292)</f>
        <v>0</v>
      </c>
      <c r="BG2292" s="54" t="n">
        <f>IF($M2292="人民币", $N2292*AE2292*$BJ2292/1.13, $N2292*AE2292*$BJ2292)</f>
        <v>0</v>
      </c>
      <c r="BH2292" s="55" t="n">
        <f>SUM(AV2292:BG2292)</f>
        <v>0</v>
      </c>
      <c r="BI2292" s="56">
             </c>
      <c r="BJ2292" s="57" t="n">
        <v>2286</v>
      </c>
      <c r="BK2292" s="29" t="n">
        <f>IF(OR(D2292="", F2292="", J2292="", M2292=""), 1, 0)</f>
        <v>0</v>
      </c>
      <c r="BL2292" s="7">
             </c>
      <c r="BR2292" s="7">
             </c>
    </row>
    <row r="2293" x14ac:dyDescent="0.25">
      <c r="A2293" s="40" t="n">
        <f>ROW()-5</f>
        <v>2288</v>
      </c>
      <c r="B2293" s="41" t="s">
        <v>44</v>
      </c>
      <c r="C2293" s="42" t="s">
        <v>42</v>
      </c>
      <c r="D2293" s="43" t="s">
        <v>761</v>
      </c>
      <c r="E2293" s="42" t="s">
        <v>42</v>
      </c>
      <c r="F2293" s="43" t="s">
        <v>3518</v>
      </c>
      <c r="G2293" s="44" t="s">
        <v>44</v>
      </c>
      <c r="H2293" s="44" t="s">
        <v>44</v>
      </c>
      <c r="I2293" s="42" t="s">
        <v>42</v>
      </c>
      <c r="J2293" s="42" t="s">
        <v>42</v>
      </c>
      <c r="K2293" s="42" t="s">
        <v>42</v>
      </c>
      <c r="L2293" s="45" t="n">
        <f>AF2293</f>
        <v>0</v>
      </c>
      <c r="M2293" s="46" t="s">
        <v>46</v>
      </c>
      <c r="N2293" s="58" t="n">
        <v>11111</v>
      </c>
      <c r="O2293" s="47" t="n">
        <f>L2293*N2293*BJ2293</f>
        <v>0</v>
      </c>
      <c r="P2293" s="48" t="n">
        <f>BH2293</f>
        <v>0</v>
      </c>
      <c r="Q2293" s="45">
             </c>
      <c r="R2293" s="49" t="n">
        <f>L2293*Q2293</f>
        <v>0</v>
      </c>
      <c r="S2293" s="46" t="s">
        <f>IF(I2293="粉剂", "千克", IF(I2293="", "", "粒"))</f>
        <v>47</v>
      </c>
      <c r="T2293" s="49">
             </c>
      <c r="U2293" s="49">
             </c>
      <c r="V2293" s="49">
             </c>
      <c r="W2293" s="49">
             </c>
      <c r="X2293" s="49">
             </c>
      <c r="Y2293" s="49">
             </c>
      <c r="Z2293" s="49">
             </c>
      <c r="AA2293" s="49">
             </c>
      <c r="AB2293" s="49">
             </c>
      <c r="AC2293" s="49">
             </c>
      <c r="AD2293" s="49">
             </c>
      <c r="AE2293" s="49">
             </c>
      <c r="AF2293" s="45" t="n">
        <f>T2293+U2293+V2293+W2293+X2293+Y2293+Z2293+AA2293+AB2293+AC2293+AD2293+AE2293</f>
        <v>0</v>
      </c>
      <c r="AG2293" s="50">
             </c>
      <c r="AH2293" s="51" t="n">
        <f>$Q2293*T2293</f>
        <v>0</v>
      </c>
      <c r="AI2293" s="51" t="n">
        <f>$Q2293*U2293</f>
        <v>0</v>
      </c>
      <c r="AJ2293" s="51" t="n">
        <f>$Q2293*V2293</f>
        <v>0</v>
      </c>
      <c r="AK2293" s="51" t="n">
        <f>$Q2293*W2293</f>
        <v>0</v>
      </c>
      <c r="AL2293" s="51" t="n">
        <f>$Q2293*X2293</f>
        <v>0</v>
      </c>
      <c r="AM2293" s="51" t="n">
        <f>$Q2293*Y2293</f>
        <v>0</v>
      </c>
      <c r="AN2293" s="51" t="n">
        <f>$Q2293*Z2293</f>
        <v>0</v>
      </c>
      <c r="AO2293" s="52" t="n">
        <f>$Q2293*AA2293</f>
        <v>0</v>
      </c>
      <c r="AP2293" s="52" t="n">
        <f>$Q2293*AB2293</f>
        <v>0</v>
      </c>
      <c r="AQ2293" s="52" t="n">
        <f>$Q2293*AC2293</f>
        <v>0</v>
      </c>
      <c r="AR2293" s="52" t="n">
        <f>$Q2293*AD2293</f>
        <v>0</v>
      </c>
      <c r="AS2293" s="52" t="n">
        <f>$Q2293*AE2293</f>
        <v>0</v>
      </c>
      <c r="AT2293" s="52" t="n">
        <f>SUM(AH2293:AS2293)</f>
        <v>0</v>
      </c>
      <c r="AU2293" s="53">
             </c>
      <c r="AV2293" s="54" t="n">
        <f>IF($M2293="人民币", $N2293*T2293*$BJ2293/1.13, $N2293*T2293*$BJ2293)</f>
        <v>0</v>
      </c>
      <c r="AW2293" s="54" t="n">
        <f>IF($M2293="人民币", $N2293*U2293*$BJ2293/1.13, $N2293*U2293*$BJ2293)</f>
        <v>0</v>
      </c>
      <c r="AX2293" s="54" t="n">
        <f>IF($M2293="人民币", $N2293*V2293*$BJ2293/1.13, $N2293*V2293*$BJ2293)</f>
        <v>0</v>
      </c>
      <c r="AY2293" s="54" t="n">
        <f>IF($M2293="人民币", $N2293*W2293*$BJ2293/1.13, $N2293*W2293*$BJ2293)</f>
        <v>0</v>
      </c>
      <c r="AZ2293" s="54" t="n">
        <f>IF($M2293="人民币", $N2293*X2293*$BJ2293/1.13, $N2293*X2293*$BJ2293)</f>
        <v>0</v>
      </c>
      <c r="BA2293" s="54" t="n">
        <f>IF($M2293="人民币", $N2293*Y2293*$BJ2293/1.13, $N2293*Y2293*$BJ2293)</f>
        <v>0</v>
      </c>
      <c r="BB2293" s="54" t="n">
        <f>IF($M2293="人民币", $N2293*Z2293*$BJ2293/1.13, $N2293*Z2293*$BJ2293)</f>
        <v>0</v>
      </c>
      <c r="BC2293" s="54" t="n">
        <f>IF($M2293="人民币", $N2293*AA2293*$BJ2293/1.13, $N2293*AA2293*$BJ2293)</f>
        <v>0</v>
      </c>
      <c r="BD2293" s="54" t="n">
        <f>IF($M2293="人民币", $N2293*AB2293*$BJ2293/1.13, $N2293*AB2293*$BJ2293)</f>
        <v>0</v>
      </c>
      <c r="BE2293" s="54" t="n">
        <f>IF($M2293="人民币", $N2293*AC2293*$BJ2293/1.13, $N2293*AC2293*$BJ2293)</f>
        <v>0</v>
      </c>
      <c r="BF2293" s="54" t="n">
        <f>IF($M2293="人民币", $N2293*AD2293*$BJ2293/1.13, $N2293*AD2293*$BJ2293)</f>
        <v>0</v>
      </c>
      <c r="BG2293" s="54" t="n">
        <f>IF($M2293="人民币", $N2293*AE2293*$BJ2293/1.13, $N2293*AE2293*$BJ2293)</f>
        <v>0</v>
      </c>
      <c r="BH2293" s="55" t="n">
        <f>SUM(AV2293:BG2293)</f>
        <v>0</v>
      </c>
      <c r="BI2293" s="56">
             </c>
      <c r="BJ2293" s="57" t="n">
        <v>2287</v>
      </c>
      <c r="BK2293" s="29" t="n">
        <f>IF(OR(D2293="", F2293="", J2293="", M2293=""), 1, 0)</f>
        <v>0</v>
      </c>
      <c r="BL2293" s="7">
             </c>
      <c r="BR2293" s="7">
             </c>
    </row>
    <row r="2294" x14ac:dyDescent="0.25">
      <c r="A2294" s="40" t="n">
        <f>ROW()-5</f>
        <v>2289</v>
      </c>
      <c r="B2294" s="41" t="s">
        <v>44</v>
      </c>
      <c r="C2294" s="42" t="s">
        <v>42</v>
      </c>
      <c r="D2294" s="43" t="s">
        <v>763</v>
      </c>
      <c r="E2294" s="42" t="s">
        <v>42</v>
      </c>
      <c r="F2294" s="43" t="s">
        <v>3519</v>
      </c>
      <c r="G2294" s="44" t="s">
        <v>44</v>
      </c>
      <c r="H2294" s="44" t="s">
        <v>44</v>
      </c>
      <c r="I2294" s="42" t="s">
        <v>42</v>
      </c>
      <c r="J2294" s="42" t="s">
        <v>42</v>
      </c>
      <c r="K2294" s="42" t="s">
        <v>42</v>
      </c>
      <c r="L2294" s="45" t="n">
        <f>AF2294</f>
        <v>0</v>
      </c>
      <c r="M2294" s="46" t="s">
        <v>46</v>
      </c>
      <c r="N2294" s="58" t="n">
        <v>11111</v>
      </c>
      <c r="O2294" s="47" t="n">
        <f>L2294*N2294*BJ2294</f>
        <v>0</v>
      </c>
      <c r="P2294" s="48" t="n">
        <f>BH2294</f>
        <v>0</v>
      </c>
      <c r="Q2294" s="45">
             </c>
      <c r="R2294" s="49" t="n">
        <f>L2294*Q2294</f>
        <v>0</v>
      </c>
      <c r="S2294" s="46" t="s">
        <f>IF(I2294="粉剂", "千克", IF(I2294="", "", "粒"))</f>
        <v>47</v>
      </c>
      <c r="T2294" s="49">
             </c>
      <c r="U2294" s="49">
             </c>
      <c r="V2294" s="49">
             </c>
      <c r="W2294" s="49">
             </c>
      <c r="X2294" s="49">
             </c>
      <c r="Y2294" s="49">
             </c>
      <c r="Z2294" s="49">
             </c>
      <c r="AA2294" s="49">
             </c>
      <c r="AB2294" s="49">
             </c>
      <c r="AC2294" s="49">
             </c>
      <c r="AD2294" s="49">
             </c>
      <c r="AE2294" s="49">
             </c>
      <c r="AF2294" s="45" t="n">
        <f>T2294+U2294+V2294+W2294+X2294+Y2294+Z2294+AA2294+AB2294+AC2294+AD2294+AE2294</f>
        <v>0</v>
      </c>
      <c r="AG2294" s="50">
             </c>
      <c r="AH2294" s="51" t="n">
        <f>$Q2294*T2294</f>
        <v>0</v>
      </c>
      <c r="AI2294" s="51" t="n">
        <f>$Q2294*U2294</f>
        <v>0</v>
      </c>
      <c r="AJ2294" s="51" t="n">
        <f>$Q2294*V2294</f>
        <v>0</v>
      </c>
      <c r="AK2294" s="51" t="n">
        <f>$Q2294*W2294</f>
        <v>0</v>
      </c>
      <c r="AL2294" s="51" t="n">
        <f>$Q2294*X2294</f>
        <v>0</v>
      </c>
      <c r="AM2294" s="51" t="n">
        <f>$Q2294*Y2294</f>
        <v>0</v>
      </c>
      <c r="AN2294" s="51" t="n">
        <f>$Q2294*Z2294</f>
        <v>0</v>
      </c>
      <c r="AO2294" s="52" t="n">
        <f>$Q2294*AA2294</f>
        <v>0</v>
      </c>
      <c r="AP2294" s="52" t="n">
        <f>$Q2294*AB2294</f>
        <v>0</v>
      </c>
      <c r="AQ2294" s="52" t="n">
        <f>$Q2294*AC2294</f>
        <v>0</v>
      </c>
      <c r="AR2294" s="52" t="n">
        <f>$Q2294*AD2294</f>
        <v>0</v>
      </c>
      <c r="AS2294" s="52" t="n">
        <f>$Q2294*AE2294</f>
        <v>0</v>
      </c>
      <c r="AT2294" s="52" t="n">
        <f>SUM(AH2294:AS2294)</f>
        <v>0</v>
      </c>
      <c r="AU2294" s="53">
             </c>
      <c r="AV2294" s="54" t="n">
        <f>IF($M2294="人民币", $N2294*T2294*$BJ2294/1.13, $N2294*T2294*$BJ2294)</f>
        <v>0</v>
      </c>
      <c r="AW2294" s="54" t="n">
        <f>IF($M2294="人民币", $N2294*U2294*$BJ2294/1.13, $N2294*U2294*$BJ2294)</f>
        <v>0</v>
      </c>
      <c r="AX2294" s="54" t="n">
        <f>IF($M2294="人民币", $N2294*V2294*$BJ2294/1.13, $N2294*V2294*$BJ2294)</f>
        <v>0</v>
      </c>
      <c r="AY2294" s="54" t="n">
        <f>IF($M2294="人民币", $N2294*W2294*$BJ2294/1.13, $N2294*W2294*$BJ2294)</f>
        <v>0</v>
      </c>
      <c r="AZ2294" s="54" t="n">
        <f>IF($M2294="人民币", $N2294*X2294*$BJ2294/1.13, $N2294*X2294*$BJ2294)</f>
        <v>0</v>
      </c>
      <c r="BA2294" s="54" t="n">
        <f>IF($M2294="人民币", $N2294*Y2294*$BJ2294/1.13, $N2294*Y2294*$BJ2294)</f>
        <v>0</v>
      </c>
      <c r="BB2294" s="54" t="n">
        <f>IF($M2294="人民币", $N2294*Z2294*$BJ2294/1.13, $N2294*Z2294*$BJ2294)</f>
        <v>0</v>
      </c>
      <c r="BC2294" s="54" t="n">
        <f>IF($M2294="人民币", $N2294*AA2294*$BJ2294/1.13, $N2294*AA2294*$BJ2294)</f>
        <v>0</v>
      </c>
      <c r="BD2294" s="54" t="n">
        <f>IF($M2294="人民币", $N2294*AB2294*$BJ2294/1.13, $N2294*AB2294*$BJ2294)</f>
        <v>0</v>
      </c>
      <c r="BE2294" s="54" t="n">
        <f>IF($M2294="人民币", $N2294*AC2294*$BJ2294/1.13, $N2294*AC2294*$BJ2294)</f>
        <v>0</v>
      </c>
      <c r="BF2294" s="54" t="n">
        <f>IF($M2294="人民币", $N2294*AD2294*$BJ2294/1.13, $N2294*AD2294*$BJ2294)</f>
        <v>0</v>
      </c>
      <c r="BG2294" s="54" t="n">
        <f>IF($M2294="人民币", $N2294*AE2294*$BJ2294/1.13, $N2294*AE2294*$BJ2294)</f>
        <v>0</v>
      </c>
      <c r="BH2294" s="55" t="n">
        <f>SUM(AV2294:BG2294)</f>
        <v>0</v>
      </c>
      <c r="BI2294" s="56">
             </c>
      <c r="BJ2294" s="57" t="n">
        <v>2288</v>
      </c>
      <c r="BK2294" s="29" t="n">
        <f>IF(OR(D2294="", F2294="", J2294="", M2294=""), 1, 0)</f>
        <v>0</v>
      </c>
      <c r="BL2294" s="7">
             </c>
      <c r="BR2294" s="7">
             </c>
    </row>
    <row r="2295" x14ac:dyDescent="0.25">
      <c r="A2295" s="40" t="n">
        <f>ROW()-5</f>
        <v>2290</v>
      </c>
      <c r="B2295" s="41" t="s">
        <v>44</v>
      </c>
      <c r="C2295" s="42" t="s">
        <v>42</v>
      </c>
      <c r="D2295" s="43" t="s">
        <v>765</v>
      </c>
      <c r="E2295" s="42" t="s">
        <v>42</v>
      </c>
      <c r="F2295" s="43" t="s">
        <v>3520</v>
      </c>
      <c r="G2295" s="44" t="s">
        <v>44</v>
      </c>
      <c r="H2295" s="44" t="s">
        <v>44</v>
      </c>
      <c r="I2295" s="42" t="s">
        <v>42</v>
      </c>
      <c r="J2295" s="42" t="s">
        <v>42</v>
      </c>
      <c r="K2295" s="42" t="s">
        <v>42</v>
      </c>
      <c r="L2295" s="45" t="n">
        <f>AF2295</f>
        <v>0</v>
      </c>
      <c r="M2295" s="46" t="s">
        <v>46</v>
      </c>
      <c r="N2295" s="58" t="n">
        <v>11111</v>
      </c>
      <c r="O2295" s="47" t="n">
        <f>L2295*N2295*BJ2295</f>
        <v>0</v>
      </c>
      <c r="P2295" s="48" t="n">
        <f>BH2295</f>
        <v>0</v>
      </c>
      <c r="Q2295" s="45">
             </c>
      <c r="R2295" s="49" t="n">
        <f>L2295*Q2295</f>
        <v>0</v>
      </c>
      <c r="S2295" s="46" t="s">
        <f>IF(I2295="粉剂", "千克", IF(I2295="", "", "粒"))</f>
        <v>47</v>
      </c>
      <c r="T2295" s="49">
             </c>
      <c r="U2295" s="49">
             </c>
      <c r="V2295" s="49">
             </c>
      <c r="W2295" s="49">
             </c>
      <c r="X2295" s="49">
             </c>
      <c r="Y2295" s="49">
             </c>
      <c r="Z2295" s="49">
             </c>
      <c r="AA2295" s="49">
             </c>
      <c r="AB2295" s="49">
             </c>
      <c r="AC2295" s="49">
             </c>
      <c r="AD2295" s="49">
             </c>
      <c r="AE2295" s="49">
             </c>
      <c r="AF2295" s="45" t="n">
        <f>T2295+U2295+V2295+W2295+X2295+Y2295+Z2295+AA2295+AB2295+AC2295+AD2295+AE2295</f>
        <v>0</v>
      </c>
      <c r="AG2295" s="50">
             </c>
      <c r="AH2295" s="51" t="n">
        <f>$Q2295*T2295</f>
        <v>0</v>
      </c>
      <c r="AI2295" s="51" t="n">
        <f>$Q2295*U2295</f>
        <v>0</v>
      </c>
      <c r="AJ2295" s="51" t="n">
        <f>$Q2295*V2295</f>
        <v>0</v>
      </c>
      <c r="AK2295" s="51" t="n">
        <f>$Q2295*W2295</f>
        <v>0</v>
      </c>
      <c r="AL2295" s="51" t="n">
        <f>$Q2295*X2295</f>
        <v>0</v>
      </c>
      <c r="AM2295" s="51" t="n">
        <f>$Q2295*Y2295</f>
        <v>0</v>
      </c>
      <c r="AN2295" s="51" t="n">
        <f>$Q2295*Z2295</f>
        <v>0</v>
      </c>
      <c r="AO2295" s="52" t="n">
        <f>$Q2295*AA2295</f>
        <v>0</v>
      </c>
      <c r="AP2295" s="52" t="n">
        <f>$Q2295*AB2295</f>
        <v>0</v>
      </c>
      <c r="AQ2295" s="52" t="n">
        <f>$Q2295*AC2295</f>
        <v>0</v>
      </c>
      <c r="AR2295" s="52" t="n">
        <f>$Q2295*AD2295</f>
        <v>0</v>
      </c>
      <c r="AS2295" s="52" t="n">
        <f>$Q2295*AE2295</f>
        <v>0</v>
      </c>
      <c r="AT2295" s="52" t="n">
        <f>SUM(AH2295:AS2295)</f>
        <v>0</v>
      </c>
      <c r="AU2295" s="53">
             </c>
      <c r="AV2295" s="54" t="n">
        <f>IF($M2295="人民币", $N2295*T2295*$BJ2295/1.13, $N2295*T2295*$BJ2295)</f>
        <v>0</v>
      </c>
      <c r="AW2295" s="54" t="n">
        <f>IF($M2295="人民币", $N2295*U2295*$BJ2295/1.13, $N2295*U2295*$BJ2295)</f>
        <v>0</v>
      </c>
      <c r="AX2295" s="54" t="n">
        <f>IF($M2295="人民币", $N2295*V2295*$BJ2295/1.13, $N2295*V2295*$BJ2295)</f>
        <v>0</v>
      </c>
      <c r="AY2295" s="54" t="n">
        <f>IF($M2295="人民币", $N2295*W2295*$BJ2295/1.13, $N2295*W2295*$BJ2295)</f>
        <v>0</v>
      </c>
      <c r="AZ2295" s="54" t="n">
        <f>IF($M2295="人民币", $N2295*X2295*$BJ2295/1.13, $N2295*X2295*$BJ2295)</f>
        <v>0</v>
      </c>
      <c r="BA2295" s="54" t="n">
        <f>IF($M2295="人民币", $N2295*Y2295*$BJ2295/1.13, $N2295*Y2295*$BJ2295)</f>
        <v>0</v>
      </c>
      <c r="BB2295" s="54" t="n">
        <f>IF($M2295="人民币", $N2295*Z2295*$BJ2295/1.13, $N2295*Z2295*$BJ2295)</f>
        <v>0</v>
      </c>
      <c r="BC2295" s="54" t="n">
        <f>IF($M2295="人民币", $N2295*AA2295*$BJ2295/1.13, $N2295*AA2295*$BJ2295)</f>
        <v>0</v>
      </c>
      <c r="BD2295" s="54" t="n">
        <f>IF($M2295="人民币", $N2295*AB2295*$BJ2295/1.13, $N2295*AB2295*$BJ2295)</f>
        <v>0</v>
      </c>
      <c r="BE2295" s="54" t="n">
        <f>IF($M2295="人民币", $N2295*AC2295*$BJ2295/1.13, $N2295*AC2295*$BJ2295)</f>
        <v>0</v>
      </c>
      <c r="BF2295" s="54" t="n">
        <f>IF($M2295="人民币", $N2295*AD2295*$BJ2295/1.13, $N2295*AD2295*$BJ2295)</f>
        <v>0</v>
      </c>
      <c r="BG2295" s="54" t="n">
        <f>IF($M2295="人民币", $N2295*AE2295*$BJ2295/1.13, $N2295*AE2295*$BJ2295)</f>
        <v>0</v>
      </c>
      <c r="BH2295" s="55" t="n">
        <f>SUM(AV2295:BG2295)</f>
        <v>0</v>
      </c>
      <c r="BI2295" s="56">
             </c>
      <c r="BJ2295" s="57" t="n">
        <v>2289</v>
      </c>
      <c r="BK2295" s="29" t="n">
        <f>IF(OR(D2295="", F2295="", J2295="", M2295=""), 1, 0)</f>
        <v>0</v>
      </c>
      <c r="BL2295" s="7">
             </c>
      <c r="BR2295" s="7">
             </c>
    </row>
    <row r="2296" x14ac:dyDescent="0.25">
      <c r="A2296" s="40" t="n">
        <f>ROW()-5</f>
        <v>2291</v>
      </c>
      <c r="B2296" s="41" t="s">
        <v>44</v>
      </c>
      <c r="C2296" s="42" t="s">
        <v>42</v>
      </c>
      <c r="D2296" s="43" t="s">
        <v>767</v>
      </c>
      <c r="E2296" s="42" t="s">
        <v>42</v>
      </c>
      <c r="F2296" s="43" t="s">
        <v>3521</v>
      </c>
      <c r="G2296" s="44" t="s">
        <v>44</v>
      </c>
      <c r="H2296" s="44" t="s">
        <v>44</v>
      </c>
      <c r="I2296" s="42" t="s">
        <v>42</v>
      </c>
      <c r="J2296" s="42" t="s">
        <v>42</v>
      </c>
      <c r="K2296" s="42" t="s">
        <v>42</v>
      </c>
      <c r="L2296" s="45" t="n">
        <f>AF2296</f>
        <v>0</v>
      </c>
      <c r="M2296" s="46" t="s">
        <v>46</v>
      </c>
      <c r="N2296" s="58" t="n">
        <v>11111</v>
      </c>
      <c r="O2296" s="47" t="n">
        <f>L2296*N2296*BJ2296</f>
        <v>0</v>
      </c>
      <c r="P2296" s="48" t="n">
        <f>BH2296</f>
        <v>0</v>
      </c>
      <c r="Q2296" s="45">
             </c>
      <c r="R2296" s="49" t="n">
        <f>L2296*Q2296</f>
        <v>0</v>
      </c>
      <c r="S2296" s="46" t="s">
        <f>IF(I2296="粉剂", "千克", IF(I2296="", "", "粒"))</f>
        <v>47</v>
      </c>
      <c r="T2296" s="49">
             </c>
      <c r="U2296" s="49">
             </c>
      <c r="V2296" s="49">
             </c>
      <c r="W2296" s="49">
             </c>
      <c r="X2296" s="49">
             </c>
      <c r="Y2296" s="49">
             </c>
      <c r="Z2296" s="49">
             </c>
      <c r="AA2296" s="49">
             </c>
      <c r="AB2296" s="49">
             </c>
      <c r="AC2296" s="49">
             </c>
      <c r="AD2296" s="49">
             </c>
      <c r="AE2296" s="49">
             </c>
      <c r="AF2296" s="45" t="n">
        <f>T2296+U2296+V2296+W2296+X2296+Y2296+Z2296+AA2296+AB2296+AC2296+AD2296+AE2296</f>
        <v>0</v>
      </c>
      <c r="AG2296" s="50">
             </c>
      <c r="AH2296" s="51" t="n">
        <f>$Q2296*T2296</f>
        <v>0</v>
      </c>
      <c r="AI2296" s="51" t="n">
        <f>$Q2296*U2296</f>
        <v>0</v>
      </c>
      <c r="AJ2296" s="51" t="n">
        <f>$Q2296*V2296</f>
        <v>0</v>
      </c>
      <c r="AK2296" s="51" t="n">
        <f>$Q2296*W2296</f>
        <v>0</v>
      </c>
      <c r="AL2296" s="51" t="n">
        <f>$Q2296*X2296</f>
        <v>0</v>
      </c>
      <c r="AM2296" s="51" t="n">
        <f>$Q2296*Y2296</f>
        <v>0</v>
      </c>
      <c r="AN2296" s="51" t="n">
        <f>$Q2296*Z2296</f>
        <v>0</v>
      </c>
      <c r="AO2296" s="52" t="n">
        <f>$Q2296*AA2296</f>
        <v>0</v>
      </c>
      <c r="AP2296" s="52" t="n">
        <f>$Q2296*AB2296</f>
        <v>0</v>
      </c>
      <c r="AQ2296" s="52" t="n">
        <f>$Q2296*AC2296</f>
        <v>0</v>
      </c>
      <c r="AR2296" s="52" t="n">
        <f>$Q2296*AD2296</f>
        <v>0</v>
      </c>
      <c r="AS2296" s="52" t="n">
        <f>$Q2296*AE2296</f>
        <v>0</v>
      </c>
      <c r="AT2296" s="52" t="n">
        <f>SUM(AH2296:AS2296)</f>
        <v>0</v>
      </c>
      <c r="AU2296" s="53">
             </c>
      <c r="AV2296" s="54" t="n">
        <f>IF($M2296="人民币", $N2296*T2296*$BJ2296/1.13, $N2296*T2296*$BJ2296)</f>
        <v>0</v>
      </c>
      <c r="AW2296" s="54" t="n">
        <f>IF($M2296="人民币", $N2296*U2296*$BJ2296/1.13, $N2296*U2296*$BJ2296)</f>
        <v>0</v>
      </c>
      <c r="AX2296" s="54" t="n">
        <f>IF($M2296="人民币", $N2296*V2296*$BJ2296/1.13, $N2296*V2296*$BJ2296)</f>
        <v>0</v>
      </c>
      <c r="AY2296" s="54" t="n">
        <f>IF($M2296="人民币", $N2296*W2296*$BJ2296/1.13, $N2296*W2296*$BJ2296)</f>
        <v>0</v>
      </c>
      <c r="AZ2296" s="54" t="n">
        <f>IF($M2296="人民币", $N2296*X2296*$BJ2296/1.13, $N2296*X2296*$BJ2296)</f>
        <v>0</v>
      </c>
      <c r="BA2296" s="54" t="n">
        <f>IF($M2296="人民币", $N2296*Y2296*$BJ2296/1.13, $N2296*Y2296*$BJ2296)</f>
        <v>0</v>
      </c>
      <c r="BB2296" s="54" t="n">
        <f>IF($M2296="人民币", $N2296*Z2296*$BJ2296/1.13, $N2296*Z2296*$BJ2296)</f>
        <v>0</v>
      </c>
      <c r="BC2296" s="54" t="n">
        <f>IF($M2296="人民币", $N2296*AA2296*$BJ2296/1.13, $N2296*AA2296*$BJ2296)</f>
        <v>0</v>
      </c>
      <c r="BD2296" s="54" t="n">
        <f>IF($M2296="人民币", $N2296*AB2296*$BJ2296/1.13, $N2296*AB2296*$BJ2296)</f>
        <v>0</v>
      </c>
      <c r="BE2296" s="54" t="n">
        <f>IF($M2296="人民币", $N2296*AC2296*$BJ2296/1.13, $N2296*AC2296*$BJ2296)</f>
        <v>0</v>
      </c>
      <c r="BF2296" s="54" t="n">
        <f>IF($M2296="人民币", $N2296*AD2296*$BJ2296/1.13, $N2296*AD2296*$BJ2296)</f>
        <v>0</v>
      </c>
      <c r="BG2296" s="54" t="n">
        <f>IF($M2296="人民币", $N2296*AE2296*$BJ2296/1.13, $N2296*AE2296*$BJ2296)</f>
        <v>0</v>
      </c>
      <c r="BH2296" s="55" t="n">
        <f>SUM(AV2296:BG2296)</f>
        <v>0</v>
      </c>
      <c r="BI2296" s="56">
             </c>
      <c r="BJ2296" s="57" t="n">
        <v>2290</v>
      </c>
      <c r="BK2296" s="29" t="n">
        <f>IF(OR(D2296="", F2296="", J2296="", M2296=""), 1, 0)</f>
        <v>0</v>
      </c>
      <c r="BL2296" s="7">
             </c>
      <c r="BR2296" s="7">
             </c>
    </row>
    <row r="2297" x14ac:dyDescent="0.25">
      <c r="A2297" s="40" t="n">
        <f>ROW()-5</f>
        <v>2292</v>
      </c>
      <c r="B2297" s="41" t="s">
        <v>44</v>
      </c>
      <c r="C2297" s="42" t="s">
        <v>42</v>
      </c>
      <c r="D2297" s="43" t="s">
        <v>769</v>
      </c>
      <c r="E2297" s="42" t="s">
        <v>42</v>
      </c>
      <c r="F2297" s="43" t="s">
        <v>3522</v>
      </c>
      <c r="G2297" s="44" t="s">
        <v>44</v>
      </c>
      <c r="H2297" s="44" t="s">
        <v>44</v>
      </c>
      <c r="I2297" s="42" t="s">
        <v>42</v>
      </c>
      <c r="J2297" s="42" t="s">
        <v>42</v>
      </c>
      <c r="K2297" s="42" t="s">
        <v>42</v>
      </c>
      <c r="L2297" s="45" t="n">
        <f>AF2297</f>
        <v>0</v>
      </c>
      <c r="M2297" s="46" t="s">
        <v>46</v>
      </c>
      <c r="N2297" s="58" t="n">
        <v>11111</v>
      </c>
      <c r="O2297" s="47" t="n">
        <f>L2297*N2297*BJ2297</f>
        <v>0</v>
      </c>
      <c r="P2297" s="48" t="n">
        <f>BH2297</f>
        <v>0</v>
      </c>
      <c r="Q2297" s="45">
             </c>
      <c r="R2297" s="49" t="n">
        <f>L2297*Q2297</f>
        <v>0</v>
      </c>
      <c r="S2297" s="46" t="s">
        <f>IF(I2297="粉剂", "千克", IF(I2297="", "", "粒"))</f>
        <v>47</v>
      </c>
      <c r="T2297" s="49">
             </c>
      <c r="U2297" s="49">
             </c>
      <c r="V2297" s="49">
             </c>
      <c r="W2297" s="49">
             </c>
      <c r="X2297" s="49">
             </c>
      <c r="Y2297" s="49">
             </c>
      <c r="Z2297" s="49">
             </c>
      <c r="AA2297" s="49">
             </c>
      <c r="AB2297" s="49">
             </c>
      <c r="AC2297" s="49">
             </c>
      <c r="AD2297" s="49">
             </c>
      <c r="AE2297" s="49">
             </c>
      <c r="AF2297" s="45" t="n">
        <f>T2297+U2297+V2297+W2297+X2297+Y2297+Z2297+AA2297+AB2297+AC2297+AD2297+AE2297</f>
        <v>0</v>
      </c>
      <c r="AG2297" s="50">
             </c>
      <c r="AH2297" s="51" t="n">
        <f>$Q2297*T2297</f>
        <v>0</v>
      </c>
      <c r="AI2297" s="51" t="n">
        <f>$Q2297*U2297</f>
        <v>0</v>
      </c>
      <c r="AJ2297" s="51" t="n">
        <f>$Q2297*V2297</f>
        <v>0</v>
      </c>
      <c r="AK2297" s="51" t="n">
        <f>$Q2297*W2297</f>
        <v>0</v>
      </c>
      <c r="AL2297" s="51" t="n">
        <f>$Q2297*X2297</f>
        <v>0</v>
      </c>
      <c r="AM2297" s="51" t="n">
        <f>$Q2297*Y2297</f>
        <v>0</v>
      </c>
      <c r="AN2297" s="51" t="n">
        <f>$Q2297*Z2297</f>
        <v>0</v>
      </c>
      <c r="AO2297" s="52" t="n">
        <f>$Q2297*AA2297</f>
        <v>0</v>
      </c>
      <c r="AP2297" s="52" t="n">
        <f>$Q2297*AB2297</f>
        <v>0</v>
      </c>
      <c r="AQ2297" s="52" t="n">
        <f>$Q2297*AC2297</f>
        <v>0</v>
      </c>
      <c r="AR2297" s="52" t="n">
        <f>$Q2297*AD2297</f>
        <v>0</v>
      </c>
      <c r="AS2297" s="52" t="n">
        <f>$Q2297*AE2297</f>
        <v>0</v>
      </c>
      <c r="AT2297" s="52" t="n">
        <f>SUM(AH2297:AS2297)</f>
        <v>0</v>
      </c>
      <c r="AU2297" s="53">
             </c>
      <c r="AV2297" s="54" t="n">
        <f>IF($M2297="人民币", $N2297*T2297*$BJ2297/1.13, $N2297*T2297*$BJ2297)</f>
        <v>0</v>
      </c>
      <c r="AW2297" s="54" t="n">
        <f>IF($M2297="人民币", $N2297*U2297*$BJ2297/1.13, $N2297*U2297*$BJ2297)</f>
        <v>0</v>
      </c>
      <c r="AX2297" s="54" t="n">
        <f>IF($M2297="人民币", $N2297*V2297*$BJ2297/1.13, $N2297*V2297*$BJ2297)</f>
        <v>0</v>
      </c>
      <c r="AY2297" s="54" t="n">
        <f>IF($M2297="人民币", $N2297*W2297*$BJ2297/1.13, $N2297*W2297*$BJ2297)</f>
        <v>0</v>
      </c>
      <c r="AZ2297" s="54" t="n">
        <f>IF($M2297="人民币", $N2297*X2297*$BJ2297/1.13, $N2297*X2297*$BJ2297)</f>
        <v>0</v>
      </c>
      <c r="BA2297" s="54" t="n">
        <f>IF($M2297="人民币", $N2297*Y2297*$BJ2297/1.13, $N2297*Y2297*$BJ2297)</f>
        <v>0</v>
      </c>
      <c r="BB2297" s="54" t="n">
        <f>IF($M2297="人民币", $N2297*Z2297*$BJ2297/1.13, $N2297*Z2297*$BJ2297)</f>
        <v>0</v>
      </c>
      <c r="BC2297" s="54" t="n">
        <f>IF($M2297="人民币", $N2297*AA2297*$BJ2297/1.13, $N2297*AA2297*$BJ2297)</f>
        <v>0</v>
      </c>
      <c r="BD2297" s="54" t="n">
        <f>IF($M2297="人民币", $N2297*AB2297*$BJ2297/1.13, $N2297*AB2297*$BJ2297)</f>
        <v>0</v>
      </c>
      <c r="BE2297" s="54" t="n">
        <f>IF($M2297="人民币", $N2297*AC2297*$BJ2297/1.13, $N2297*AC2297*$BJ2297)</f>
        <v>0</v>
      </c>
      <c r="BF2297" s="54" t="n">
        <f>IF($M2297="人民币", $N2297*AD2297*$BJ2297/1.13, $N2297*AD2297*$BJ2297)</f>
        <v>0</v>
      </c>
      <c r="BG2297" s="54" t="n">
        <f>IF($M2297="人民币", $N2297*AE2297*$BJ2297/1.13, $N2297*AE2297*$BJ2297)</f>
        <v>0</v>
      </c>
      <c r="BH2297" s="55" t="n">
        <f>SUM(AV2297:BG2297)</f>
        <v>0</v>
      </c>
      <c r="BI2297" s="56">
             </c>
      <c r="BJ2297" s="57" t="n">
        <v>2291</v>
      </c>
      <c r="BK2297" s="29" t="n">
        <f>IF(OR(D2297="", F2297="", J2297="", M2297=""), 1, 0)</f>
        <v>0</v>
      </c>
      <c r="BL2297" s="7">
             </c>
      <c r="BR2297" s="7">
             </c>
    </row>
    <row r="2298" x14ac:dyDescent="0.25">
      <c r="A2298" s="40" t="n">
        <f>ROW()-5</f>
        <v>2293</v>
      </c>
      <c r="B2298" s="41" t="s">
        <v>44</v>
      </c>
      <c r="C2298" s="42" t="s">
        <v>42</v>
      </c>
      <c r="D2298" s="43" t="s">
        <v>771</v>
      </c>
      <c r="E2298" s="42" t="s">
        <v>42</v>
      </c>
      <c r="F2298" s="43" t="s">
        <v>3523</v>
      </c>
      <c r="G2298" s="44" t="s">
        <v>44</v>
      </c>
      <c r="H2298" s="44" t="s">
        <v>44</v>
      </c>
      <c r="I2298" s="42" t="s">
        <v>42</v>
      </c>
      <c r="J2298" s="42" t="s">
        <v>42</v>
      </c>
      <c r="K2298" s="42" t="s">
        <v>42</v>
      </c>
      <c r="L2298" s="45" t="n">
        <f>AF2298</f>
        <v>0</v>
      </c>
      <c r="M2298" s="46" t="s">
        <v>46</v>
      </c>
      <c r="N2298" s="58" t="n">
        <v>11111</v>
      </c>
      <c r="O2298" s="47" t="n">
        <f>L2298*N2298*BJ2298</f>
        <v>0</v>
      </c>
      <c r="P2298" s="48" t="n">
        <f>BH2298</f>
        <v>0</v>
      </c>
      <c r="Q2298" s="45">
             </c>
      <c r="R2298" s="49" t="n">
        <f>L2298*Q2298</f>
        <v>0</v>
      </c>
      <c r="S2298" s="46" t="s">
        <f>IF(I2298="粉剂", "千克", IF(I2298="", "", "粒"))</f>
        <v>47</v>
      </c>
      <c r="T2298" s="49">
             </c>
      <c r="U2298" s="49">
             </c>
      <c r="V2298" s="49">
             </c>
      <c r="W2298" s="49">
             </c>
      <c r="X2298" s="49">
             </c>
      <c r="Y2298" s="49">
             </c>
      <c r="Z2298" s="49">
             </c>
      <c r="AA2298" s="49">
             </c>
      <c r="AB2298" s="49">
             </c>
      <c r="AC2298" s="49">
             </c>
      <c r="AD2298" s="49">
             </c>
      <c r="AE2298" s="49">
             </c>
      <c r="AF2298" s="45" t="n">
        <f>T2298+U2298+V2298+W2298+X2298+Y2298+Z2298+AA2298+AB2298+AC2298+AD2298+AE2298</f>
        <v>0</v>
      </c>
      <c r="AG2298" s="50">
             </c>
      <c r="AH2298" s="51" t="n">
        <f>$Q2298*T2298</f>
        <v>0</v>
      </c>
      <c r="AI2298" s="51" t="n">
        <f>$Q2298*U2298</f>
        <v>0</v>
      </c>
      <c r="AJ2298" s="51" t="n">
        <f>$Q2298*V2298</f>
        <v>0</v>
      </c>
      <c r="AK2298" s="51" t="n">
        <f>$Q2298*W2298</f>
        <v>0</v>
      </c>
      <c r="AL2298" s="51" t="n">
        <f>$Q2298*X2298</f>
        <v>0</v>
      </c>
      <c r="AM2298" s="51" t="n">
        <f>$Q2298*Y2298</f>
        <v>0</v>
      </c>
      <c r="AN2298" s="51" t="n">
        <f>$Q2298*Z2298</f>
        <v>0</v>
      </c>
      <c r="AO2298" s="52" t="n">
        <f>$Q2298*AA2298</f>
        <v>0</v>
      </c>
      <c r="AP2298" s="52" t="n">
        <f>$Q2298*AB2298</f>
        <v>0</v>
      </c>
      <c r="AQ2298" s="52" t="n">
        <f>$Q2298*AC2298</f>
        <v>0</v>
      </c>
      <c r="AR2298" s="52" t="n">
        <f>$Q2298*AD2298</f>
        <v>0</v>
      </c>
      <c r="AS2298" s="52" t="n">
        <f>$Q2298*AE2298</f>
        <v>0</v>
      </c>
      <c r="AT2298" s="52" t="n">
        <f>SUM(AH2298:AS2298)</f>
        <v>0</v>
      </c>
      <c r="AU2298" s="53">
             </c>
      <c r="AV2298" s="54" t="n">
        <f>IF($M2298="人民币", $N2298*T2298*$BJ2298/1.13, $N2298*T2298*$BJ2298)</f>
        <v>0</v>
      </c>
      <c r="AW2298" s="54" t="n">
        <f>IF($M2298="人民币", $N2298*U2298*$BJ2298/1.13, $N2298*U2298*$BJ2298)</f>
        <v>0</v>
      </c>
      <c r="AX2298" s="54" t="n">
        <f>IF($M2298="人民币", $N2298*V2298*$BJ2298/1.13, $N2298*V2298*$BJ2298)</f>
        <v>0</v>
      </c>
      <c r="AY2298" s="54" t="n">
        <f>IF($M2298="人民币", $N2298*W2298*$BJ2298/1.13, $N2298*W2298*$BJ2298)</f>
        <v>0</v>
      </c>
      <c r="AZ2298" s="54" t="n">
        <f>IF($M2298="人民币", $N2298*X2298*$BJ2298/1.13, $N2298*X2298*$BJ2298)</f>
        <v>0</v>
      </c>
      <c r="BA2298" s="54" t="n">
        <f>IF($M2298="人民币", $N2298*Y2298*$BJ2298/1.13, $N2298*Y2298*$BJ2298)</f>
        <v>0</v>
      </c>
      <c r="BB2298" s="54" t="n">
        <f>IF($M2298="人民币", $N2298*Z2298*$BJ2298/1.13, $N2298*Z2298*$BJ2298)</f>
        <v>0</v>
      </c>
      <c r="BC2298" s="54" t="n">
        <f>IF($M2298="人民币", $N2298*AA2298*$BJ2298/1.13, $N2298*AA2298*$BJ2298)</f>
        <v>0</v>
      </c>
      <c r="BD2298" s="54" t="n">
        <f>IF($M2298="人民币", $N2298*AB2298*$BJ2298/1.13, $N2298*AB2298*$BJ2298)</f>
        <v>0</v>
      </c>
      <c r="BE2298" s="54" t="n">
        <f>IF($M2298="人民币", $N2298*AC2298*$BJ2298/1.13, $N2298*AC2298*$BJ2298)</f>
        <v>0</v>
      </c>
      <c r="BF2298" s="54" t="n">
        <f>IF($M2298="人民币", $N2298*AD2298*$BJ2298/1.13, $N2298*AD2298*$BJ2298)</f>
        <v>0</v>
      </c>
      <c r="BG2298" s="54" t="n">
        <f>IF($M2298="人民币", $N2298*AE2298*$BJ2298/1.13, $N2298*AE2298*$BJ2298)</f>
        <v>0</v>
      </c>
      <c r="BH2298" s="55" t="n">
        <f>SUM(AV2298:BG2298)</f>
        <v>0</v>
      </c>
      <c r="BI2298" s="56">
             </c>
      <c r="BJ2298" s="57" t="n">
        <v>2292</v>
      </c>
      <c r="BK2298" s="29" t="n">
        <f>IF(OR(D2298="", F2298="", J2298="", M2298=""), 1, 0)</f>
        <v>0</v>
      </c>
      <c r="BL2298" s="7">
             </c>
      <c r="BR2298" s="7">
             </c>
    </row>
    <row r="2299" x14ac:dyDescent="0.25">
      <c r="A2299" s="40" t="n">
        <f>ROW()-5</f>
        <v>2294</v>
      </c>
      <c r="B2299" s="41" t="s">
        <v>44</v>
      </c>
      <c r="C2299" s="42" t="s">
        <v>42</v>
      </c>
      <c r="D2299" s="43" t="s">
        <v>773</v>
      </c>
      <c r="E2299" s="42" t="s">
        <v>42</v>
      </c>
      <c r="F2299" s="43" t="s">
        <v>3524</v>
      </c>
      <c r="G2299" s="44" t="s">
        <v>44</v>
      </c>
      <c r="H2299" s="44" t="s">
        <v>44</v>
      </c>
      <c r="I2299" s="42" t="s">
        <v>42</v>
      </c>
      <c r="J2299" s="42" t="s">
        <v>42</v>
      </c>
      <c r="K2299" s="42" t="s">
        <v>42</v>
      </c>
      <c r="L2299" s="45" t="n">
        <f>AF2299</f>
        <v>0</v>
      </c>
      <c r="M2299" s="46" t="s">
        <v>46</v>
      </c>
      <c r="N2299" s="58" t="n">
        <v>11111</v>
      </c>
      <c r="O2299" s="47" t="n">
        <f>L2299*N2299*BJ2299</f>
        <v>0</v>
      </c>
      <c r="P2299" s="48" t="n">
        <f>BH2299</f>
        <v>0</v>
      </c>
      <c r="Q2299" s="45">
             </c>
      <c r="R2299" s="49" t="n">
        <f>L2299*Q2299</f>
        <v>0</v>
      </c>
      <c r="S2299" s="46" t="s">
        <f>IF(I2299="粉剂", "千克", IF(I2299="", "", "粒"))</f>
        <v>47</v>
      </c>
      <c r="T2299" s="49">
             </c>
      <c r="U2299" s="49">
             </c>
      <c r="V2299" s="49">
             </c>
      <c r="W2299" s="49">
             </c>
      <c r="X2299" s="49">
             </c>
      <c r="Y2299" s="49">
             </c>
      <c r="Z2299" s="49">
             </c>
      <c r="AA2299" s="49">
             </c>
      <c r="AB2299" s="49">
             </c>
      <c r="AC2299" s="49">
             </c>
      <c r="AD2299" s="49">
             </c>
      <c r="AE2299" s="49">
             </c>
      <c r="AF2299" s="45" t="n">
        <f>T2299+U2299+V2299+W2299+X2299+Y2299+Z2299+AA2299+AB2299+AC2299+AD2299+AE2299</f>
        <v>0</v>
      </c>
      <c r="AG2299" s="50">
             </c>
      <c r="AH2299" s="51" t="n">
        <f>$Q2299*T2299</f>
        <v>0</v>
      </c>
      <c r="AI2299" s="51" t="n">
        <f>$Q2299*U2299</f>
        <v>0</v>
      </c>
      <c r="AJ2299" s="51" t="n">
        <f>$Q2299*V2299</f>
        <v>0</v>
      </c>
      <c r="AK2299" s="51" t="n">
        <f>$Q2299*W2299</f>
        <v>0</v>
      </c>
      <c r="AL2299" s="51" t="n">
        <f>$Q2299*X2299</f>
        <v>0</v>
      </c>
      <c r="AM2299" s="51" t="n">
        <f>$Q2299*Y2299</f>
        <v>0</v>
      </c>
      <c r="AN2299" s="51" t="n">
        <f>$Q2299*Z2299</f>
        <v>0</v>
      </c>
      <c r="AO2299" s="52" t="n">
        <f>$Q2299*AA2299</f>
        <v>0</v>
      </c>
      <c r="AP2299" s="52" t="n">
        <f>$Q2299*AB2299</f>
        <v>0</v>
      </c>
      <c r="AQ2299" s="52" t="n">
        <f>$Q2299*AC2299</f>
        <v>0</v>
      </c>
      <c r="AR2299" s="52" t="n">
        <f>$Q2299*AD2299</f>
        <v>0</v>
      </c>
      <c r="AS2299" s="52" t="n">
        <f>$Q2299*AE2299</f>
        <v>0</v>
      </c>
      <c r="AT2299" s="52" t="n">
        <f>SUM(AH2299:AS2299)</f>
        <v>0</v>
      </c>
      <c r="AU2299" s="53">
             </c>
      <c r="AV2299" s="54" t="n">
        <f>IF($M2299="人民币", $N2299*T2299*$BJ2299/1.13, $N2299*T2299*$BJ2299)</f>
        <v>0</v>
      </c>
      <c r="AW2299" s="54" t="n">
        <f>IF($M2299="人民币", $N2299*U2299*$BJ2299/1.13, $N2299*U2299*$BJ2299)</f>
        <v>0</v>
      </c>
      <c r="AX2299" s="54" t="n">
        <f>IF($M2299="人民币", $N2299*V2299*$BJ2299/1.13, $N2299*V2299*$BJ2299)</f>
        <v>0</v>
      </c>
      <c r="AY2299" s="54" t="n">
        <f>IF($M2299="人民币", $N2299*W2299*$BJ2299/1.13, $N2299*W2299*$BJ2299)</f>
        <v>0</v>
      </c>
      <c r="AZ2299" s="54" t="n">
        <f>IF($M2299="人民币", $N2299*X2299*$BJ2299/1.13, $N2299*X2299*$BJ2299)</f>
        <v>0</v>
      </c>
      <c r="BA2299" s="54" t="n">
        <f>IF($M2299="人民币", $N2299*Y2299*$BJ2299/1.13, $N2299*Y2299*$BJ2299)</f>
        <v>0</v>
      </c>
      <c r="BB2299" s="54" t="n">
        <f>IF($M2299="人民币", $N2299*Z2299*$BJ2299/1.13, $N2299*Z2299*$BJ2299)</f>
        <v>0</v>
      </c>
      <c r="BC2299" s="54" t="n">
        <f>IF($M2299="人民币", $N2299*AA2299*$BJ2299/1.13, $N2299*AA2299*$BJ2299)</f>
        <v>0</v>
      </c>
      <c r="BD2299" s="54" t="n">
        <f>IF($M2299="人民币", $N2299*AB2299*$BJ2299/1.13, $N2299*AB2299*$BJ2299)</f>
        <v>0</v>
      </c>
      <c r="BE2299" s="54" t="n">
        <f>IF($M2299="人民币", $N2299*AC2299*$BJ2299/1.13, $N2299*AC2299*$BJ2299)</f>
        <v>0</v>
      </c>
      <c r="BF2299" s="54" t="n">
        <f>IF($M2299="人民币", $N2299*AD2299*$BJ2299/1.13, $N2299*AD2299*$BJ2299)</f>
        <v>0</v>
      </c>
      <c r="BG2299" s="54" t="n">
        <f>IF($M2299="人民币", $N2299*AE2299*$BJ2299/1.13, $N2299*AE2299*$BJ2299)</f>
        <v>0</v>
      </c>
      <c r="BH2299" s="55" t="n">
        <f>SUM(AV2299:BG2299)</f>
        <v>0</v>
      </c>
      <c r="BI2299" s="56">
             </c>
      <c r="BJ2299" s="57" t="n">
        <v>2293</v>
      </c>
      <c r="BK2299" s="29" t="n">
        <f>IF(OR(D2299="", F2299="", J2299="", M2299=""), 1, 0)</f>
        <v>0</v>
      </c>
      <c r="BL2299" s="7">
             </c>
      <c r="BR2299" s="7">
             </c>
    </row>
    <row r="2300" x14ac:dyDescent="0.25">
      <c r="A2300" s="40" t="n">
        <f>ROW()-5</f>
        <v>2295</v>
      </c>
      <c r="B2300" s="41" t="s">
        <v>44</v>
      </c>
      <c r="C2300" s="42" t="s">
        <v>42</v>
      </c>
      <c r="D2300" s="43" t="s">
        <v>775</v>
      </c>
      <c r="E2300" s="42" t="s">
        <v>42</v>
      </c>
      <c r="F2300" s="43" t="s">
        <v>3525</v>
      </c>
      <c r="G2300" s="44" t="s">
        <v>44</v>
      </c>
      <c r="H2300" s="44" t="s">
        <v>44</v>
      </c>
      <c r="I2300" s="42" t="s">
        <v>42</v>
      </c>
      <c r="J2300" s="42" t="s">
        <v>42</v>
      </c>
      <c r="K2300" s="42" t="s">
        <v>42</v>
      </c>
      <c r="L2300" s="45" t="n">
        <f>AF2300</f>
        <v>0</v>
      </c>
      <c r="M2300" s="46" t="s">
        <v>46</v>
      </c>
      <c r="N2300" s="58" t="n">
        <v>11111</v>
      </c>
      <c r="O2300" s="47" t="n">
        <f>L2300*N2300*BJ2300</f>
        <v>0</v>
      </c>
      <c r="P2300" s="48" t="n">
        <f>BH2300</f>
        <v>0</v>
      </c>
      <c r="Q2300" s="45">
             </c>
      <c r="R2300" s="49" t="n">
        <f>L2300*Q2300</f>
        <v>0</v>
      </c>
      <c r="S2300" s="46" t="s">
        <f>IF(I2300="粉剂", "千克", IF(I2300="", "", "粒"))</f>
        <v>47</v>
      </c>
      <c r="T2300" s="49">
             </c>
      <c r="U2300" s="49">
             </c>
      <c r="V2300" s="49">
             </c>
      <c r="W2300" s="49">
             </c>
      <c r="X2300" s="49">
             </c>
      <c r="Y2300" s="49">
             </c>
      <c r="Z2300" s="49">
             </c>
      <c r="AA2300" s="49">
             </c>
      <c r="AB2300" s="49">
             </c>
      <c r="AC2300" s="49">
             </c>
      <c r="AD2300" s="49">
             </c>
      <c r="AE2300" s="49">
             </c>
      <c r="AF2300" s="45" t="n">
        <f>T2300+U2300+V2300+W2300+X2300+Y2300+Z2300+AA2300+AB2300+AC2300+AD2300+AE2300</f>
        <v>0</v>
      </c>
      <c r="AG2300" s="50">
             </c>
      <c r="AH2300" s="51" t="n">
        <f>$Q2300*T2300</f>
        <v>0</v>
      </c>
      <c r="AI2300" s="51" t="n">
        <f>$Q2300*U2300</f>
        <v>0</v>
      </c>
      <c r="AJ2300" s="51" t="n">
        <f>$Q2300*V2300</f>
        <v>0</v>
      </c>
      <c r="AK2300" s="51" t="n">
        <f>$Q2300*W2300</f>
        <v>0</v>
      </c>
      <c r="AL2300" s="51" t="n">
        <f>$Q2300*X2300</f>
        <v>0</v>
      </c>
      <c r="AM2300" s="51" t="n">
        <f>$Q2300*Y2300</f>
        <v>0</v>
      </c>
      <c r="AN2300" s="51" t="n">
        <f>$Q2300*Z2300</f>
        <v>0</v>
      </c>
      <c r="AO2300" s="52" t="n">
        <f>$Q2300*AA2300</f>
        <v>0</v>
      </c>
      <c r="AP2300" s="52" t="n">
        <f>$Q2300*AB2300</f>
        <v>0</v>
      </c>
      <c r="AQ2300" s="52" t="n">
        <f>$Q2300*AC2300</f>
        <v>0</v>
      </c>
      <c r="AR2300" s="52" t="n">
        <f>$Q2300*AD2300</f>
        <v>0</v>
      </c>
      <c r="AS2300" s="52" t="n">
        <f>$Q2300*AE2300</f>
        <v>0</v>
      </c>
      <c r="AT2300" s="52" t="n">
        <f>SUM(AH2300:AS2300)</f>
        <v>0</v>
      </c>
      <c r="AU2300" s="53">
             </c>
      <c r="AV2300" s="54" t="n">
        <f>IF($M2300="人民币", $N2300*T2300*$BJ2300/1.13, $N2300*T2300*$BJ2300)</f>
        <v>0</v>
      </c>
      <c r="AW2300" s="54" t="n">
        <f>IF($M2300="人民币", $N2300*U2300*$BJ2300/1.13, $N2300*U2300*$BJ2300)</f>
        <v>0</v>
      </c>
      <c r="AX2300" s="54" t="n">
        <f>IF($M2300="人民币", $N2300*V2300*$BJ2300/1.13, $N2300*V2300*$BJ2300)</f>
        <v>0</v>
      </c>
      <c r="AY2300" s="54" t="n">
        <f>IF($M2300="人民币", $N2300*W2300*$BJ2300/1.13, $N2300*W2300*$BJ2300)</f>
        <v>0</v>
      </c>
      <c r="AZ2300" s="54" t="n">
        <f>IF($M2300="人民币", $N2300*X2300*$BJ2300/1.13, $N2300*X2300*$BJ2300)</f>
        <v>0</v>
      </c>
      <c r="BA2300" s="54" t="n">
        <f>IF($M2300="人民币", $N2300*Y2300*$BJ2300/1.13, $N2300*Y2300*$BJ2300)</f>
        <v>0</v>
      </c>
      <c r="BB2300" s="54" t="n">
        <f>IF($M2300="人民币", $N2300*Z2300*$BJ2300/1.13, $N2300*Z2300*$BJ2300)</f>
        <v>0</v>
      </c>
      <c r="BC2300" s="54" t="n">
        <f>IF($M2300="人民币", $N2300*AA2300*$BJ2300/1.13, $N2300*AA2300*$BJ2300)</f>
        <v>0</v>
      </c>
      <c r="BD2300" s="54" t="n">
        <f>IF($M2300="人民币", $N2300*AB2300*$BJ2300/1.13, $N2300*AB2300*$BJ2300)</f>
        <v>0</v>
      </c>
      <c r="BE2300" s="54" t="n">
        <f>IF($M2300="人民币", $N2300*AC2300*$BJ2300/1.13, $N2300*AC2300*$BJ2300)</f>
        <v>0</v>
      </c>
      <c r="BF2300" s="54" t="n">
        <f>IF($M2300="人民币", $N2300*AD2300*$BJ2300/1.13, $N2300*AD2300*$BJ2300)</f>
        <v>0</v>
      </c>
      <c r="BG2300" s="54" t="n">
        <f>IF($M2300="人民币", $N2300*AE2300*$BJ2300/1.13, $N2300*AE2300*$BJ2300)</f>
        <v>0</v>
      </c>
      <c r="BH2300" s="55" t="n">
        <f>SUM(AV2300:BG2300)</f>
        <v>0</v>
      </c>
      <c r="BI2300" s="56">
             </c>
      <c r="BJ2300" s="57" t="n">
        <v>2294</v>
      </c>
      <c r="BK2300" s="29" t="n">
        <f>IF(OR(D2300="", F2300="", J2300="", M2300=""), 1, 0)</f>
        <v>0</v>
      </c>
      <c r="BL2300" s="7">
             </c>
      <c r="BR2300" s="7">
             </c>
    </row>
    <row r="2301" x14ac:dyDescent="0.25">
      <c r="A2301" s="40" t="n">
        <f>ROW()-5</f>
        <v>2296</v>
      </c>
      <c r="B2301" s="41" t="s">
        <v>44</v>
      </c>
      <c r="C2301" s="42" t="s">
        <v>42</v>
      </c>
      <c r="D2301" s="43" t="s">
        <v>777</v>
      </c>
      <c r="E2301" s="42" t="s">
        <v>42</v>
      </c>
      <c r="F2301" s="43" t="s">
        <v>3526</v>
      </c>
      <c r="G2301" s="44" t="s">
        <v>44</v>
      </c>
      <c r="H2301" s="44" t="s">
        <v>44</v>
      </c>
      <c r="I2301" s="42" t="s">
        <v>42</v>
      </c>
      <c r="J2301" s="42" t="s">
        <v>42</v>
      </c>
      <c r="K2301" s="42" t="s">
        <v>42</v>
      </c>
      <c r="L2301" s="45" t="n">
        <f>AF2301</f>
        <v>0</v>
      </c>
      <c r="M2301" s="46" t="s">
        <v>46</v>
      </c>
      <c r="N2301" s="58" t="n">
        <v>11111</v>
      </c>
      <c r="O2301" s="47" t="n">
        <f>L2301*N2301*BJ2301</f>
        <v>0</v>
      </c>
      <c r="P2301" s="48" t="n">
        <f>BH2301</f>
        <v>0</v>
      </c>
      <c r="Q2301" s="45">
             </c>
      <c r="R2301" s="49" t="n">
        <f>L2301*Q2301</f>
        <v>0</v>
      </c>
      <c r="S2301" s="46" t="s">
        <f>IF(I2301="粉剂", "千克", IF(I2301="", "", "粒"))</f>
        <v>47</v>
      </c>
      <c r="T2301" s="49">
             </c>
      <c r="U2301" s="49">
             </c>
      <c r="V2301" s="49">
             </c>
      <c r="W2301" s="49">
             </c>
      <c r="X2301" s="49">
             </c>
      <c r="Y2301" s="49">
             </c>
      <c r="Z2301" s="49">
             </c>
      <c r="AA2301" s="49">
             </c>
      <c r="AB2301" s="49">
             </c>
      <c r="AC2301" s="49">
             </c>
      <c r="AD2301" s="49">
             </c>
      <c r="AE2301" s="49">
             </c>
      <c r="AF2301" s="45" t="n">
        <f>T2301+U2301+V2301+W2301+X2301+Y2301+Z2301+AA2301+AB2301+AC2301+AD2301+AE2301</f>
        <v>0</v>
      </c>
      <c r="AG2301" s="50">
             </c>
      <c r="AH2301" s="51" t="n">
        <f>$Q2301*T2301</f>
        <v>0</v>
      </c>
      <c r="AI2301" s="51" t="n">
        <f>$Q2301*U2301</f>
        <v>0</v>
      </c>
      <c r="AJ2301" s="51" t="n">
        <f>$Q2301*V2301</f>
        <v>0</v>
      </c>
      <c r="AK2301" s="51" t="n">
        <f>$Q2301*W2301</f>
        <v>0</v>
      </c>
      <c r="AL2301" s="51" t="n">
        <f>$Q2301*X2301</f>
        <v>0</v>
      </c>
      <c r="AM2301" s="51" t="n">
        <f>$Q2301*Y2301</f>
        <v>0</v>
      </c>
      <c r="AN2301" s="51" t="n">
        <f>$Q2301*Z2301</f>
        <v>0</v>
      </c>
      <c r="AO2301" s="52" t="n">
        <f>$Q2301*AA2301</f>
        <v>0</v>
      </c>
      <c r="AP2301" s="52" t="n">
        <f>$Q2301*AB2301</f>
        <v>0</v>
      </c>
      <c r="AQ2301" s="52" t="n">
        <f>$Q2301*AC2301</f>
        <v>0</v>
      </c>
      <c r="AR2301" s="52" t="n">
        <f>$Q2301*AD2301</f>
        <v>0</v>
      </c>
      <c r="AS2301" s="52" t="n">
        <f>$Q2301*AE2301</f>
        <v>0</v>
      </c>
      <c r="AT2301" s="52" t="n">
        <f>SUM(AH2301:AS2301)</f>
        <v>0</v>
      </c>
      <c r="AU2301" s="53">
             </c>
      <c r="AV2301" s="54" t="n">
        <f>IF($M2301="人民币", $N2301*T2301*$BJ2301/1.13, $N2301*T2301*$BJ2301)</f>
        <v>0</v>
      </c>
      <c r="AW2301" s="54" t="n">
        <f>IF($M2301="人民币", $N2301*U2301*$BJ2301/1.13, $N2301*U2301*$BJ2301)</f>
        <v>0</v>
      </c>
      <c r="AX2301" s="54" t="n">
        <f>IF($M2301="人民币", $N2301*V2301*$BJ2301/1.13, $N2301*V2301*$BJ2301)</f>
        <v>0</v>
      </c>
      <c r="AY2301" s="54" t="n">
        <f>IF($M2301="人民币", $N2301*W2301*$BJ2301/1.13, $N2301*W2301*$BJ2301)</f>
        <v>0</v>
      </c>
      <c r="AZ2301" s="54" t="n">
        <f>IF($M2301="人民币", $N2301*X2301*$BJ2301/1.13, $N2301*X2301*$BJ2301)</f>
        <v>0</v>
      </c>
      <c r="BA2301" s="54" t="n">
        <f>IF($M2301="人民币", $N2301*Y2301*$BJ2301/1.13, $N2301*Y2301*$BJ2301)</f>
        <v>0</v>
      </c>
      <c r="BB2301" s="54" t="n">
        <f>IF($M2301="人民币", $N2301*Z2301*$BJ2301/1.13, $N2301*Z2301*$BJ2301)</f>
        <v>0</v>
      </c>
      <c r="BC2301" s="54" t="n">
        <f>IF($M2301="人民币", $N2301*AA2301*$BJ2301/1.13, $N2301*AA2301*$BJ2301)</f>
        <v>0</v>
      </c>
      <c r="BD2301" s="54" t="n">
        <f>IF($M2301="人民币", $N2301*AB2301*$BJ2301/1.13, $N2301*AB2301*$BJ2301)</f>
        <v>0</v>
      </c>
      <c r="BE2301" s="54" t="n">
        <f>IF($M2301="人民币", $N2301*AC2301*$BJ2301/1.13, $N2301*AC2301*$BJ2301)</f>
        <v>0</v>
      </c>
      <c r="BF2301" s="54" t="n">
        <f>IF($M2301="人民币", $N2301*AD2301*$BJ2301/1.13, $N2301*AD2301*$BJ2301)</f>
        <v>0</v>
      </c>
      <c r="BG2301" s="54" t="n">
        <f>IF($M2301="人民币", $N2301*AE2301*$BJ2301/1.13, $N2301*AE2301*$BJ2301)</f>
        <v>0</v>
      </c>
      <c r="BH2301" s="55" t="n">
        <f>SUM(AV2301:BG2301)</f>
        <v>0</v>
      </c>
      <c r="BI2301" s="56">
             </c>
      <c r="BJ2301" s="57" t="n">
        <v>2295</v>
      </c>
      <c r="BK2301" s="29" t="n">
        <f>IF(OR(D2301="", F2301="", J2301="", M2301=""), 1, 0)</f>
        <v>0</v>
      </c>
      <c r="BL2301" s="7">
             </c>
      <c r="BR2301" s="7">
             </c>
    </row>
    <row r="2302" x14ac:dyDescent="0.25">
      <c r="A2302" s="40" t="n">
        <f>ROW()-5</f>
        <v>2297</v>
      </c>
      <c r="B2302" s="41" t="s">
        <v>44</v>
      </c>
      <c r="C2302" s="42" t="s">
        <v>42</v>
      </c>
      <c r="D2302" s="43" t="s">
        <v>779</v>
      </c>
      <c r="E2302" s="42" t="s">
        <v>42</v>
      </c>
      <c r="F2302" s="43" t="s">
        <v>3527</v>
      </c>
      <c r="G2302" s="44" t="s">
        <v>44</v>
      </c>
      <c r="H2302" s="44" t="s">
        <v>44</v>
      </c>
      <c r="I2302" s="42" t="s">
        <v>42</v>
      </c>
      <c r="J2302" s="42" t="s">
        <v>42</v>
      </c>
      <c r="K2302" s="42" t="s">
        <v>42</v>
      </c>
      <c r="L2302" s="45" t="n">
        <f>AF2302</f>
        <v>0</v>
      </c>
      <c r="M2302" s="46" t="s">
        <v>46</v>
      </c>
      <c r="N2302" s="58" t="n">
        <v>11111</v>
      </c>
      <c r="O2302" s="47" t="n">
        <f>L2302*N2302*BJ2302</f>
        <v>0</v>
      </c>
      <c r="P2302" s="48" t="n">
        <f>BH2302</f>
        <v>0</v>
      </c>
      <c r="Q2302" s="45">
             </c>
      <c r="R2302" s="49" t="n">
        <f>L2302*Q2302</f>
        <v>0</v>
      </c>
      <c r="S2302" s="46" t="s">
        <f>IF(I2302="粉剂", "千克", IF(I2302="", "", "粒"))</f>
        <v>47</v>
      </c>
      <c r="T2302" s="49">
             </c>
      <c r="U2302" s="49">
             </c>
      <c r="V2302" s="49">
             </c>
      <c r="W2302" s="49">
             </c>
      <c r="X2302" s="49">
             </c>
      <c r="Y2302" s="49">
             </c>
      <c r="Z2302" s="49">
             </c>
      <c r="AA2302" s="49">
             </c>
      <c r="AB2302" s="49">
             </c>
      <c r="AC2302" s="49">
             </c>
      <c r="AD2302" s="49">
             </c>
      <c r="AE2302" s="49">
             </c>
      <c r="AF2302" s="45" t="n">
        <f>T2302+U2302+V2302+W2302+X2302+Y2302+Z2302+AA2302+AB2302+AC2302+AD2302+AE2302</f>
        <v>0</v>
      </c>
      <c r="AG2302" s="50">
             </c>
      <c r="AH2302" s="51" t="n">
        <f>$Q2302*T2302</f>
        <v>0</v>
      </c>
      <c r="AI2302" s="51" t="n">
        <f>$Q2302*U2302</f>
        <v>0</v>
      </c>
      <c r="AJ2302" s="51" t="n">
        <f>$Q2302*V2302</f>
        <v>0</v>
      </c>
      <c r="AK2302" s="51" t="n">
        <f>$Q2302*W2302</f>
        <v>0</v>
      </c>
      <c r="AL2302" s="51" t="n">
        <f>$Q2302*X2302</f>
        <v>0</v>
      </c>
      <c r="AM2302" s="51" t="n">
        <f>$Q2302*Y2302</f>
        <v>0</v>
      </c>
      <c r="AN2302" s="51" t="n">
        <f>$Q2302*Z2302</f>
        <v>0</v>
      </c>
      <c r="AO2302" s="52" t="n">
        <f>$Q2302*AA2302</f>
        <v>0</v>
      </c>
      <c r="AP2302" s="52" t="n">
        <f>$Q2302*AB2302</f>
        <v>0</v>
      </c>
      <c r="AQ2302" s="52" t="n">
        <f>$Q2302*AC2302</f>
        <v>0</v>
      </c>
      <c r="AR2302" s="52" t="n">
        <f>$Q2302*AD2302</f>
        <v>0</v>
      </c>
      <c r="AS2302" s="52" t="n">
        <f>$Q2302*AE2302</f>
        <v>0</v>
      </c>
      <c r="AT2302" s="52" t="n">
        <f>SUM(AH2302:AS2302)</f>
        <v>0</v>
      </c>
      <c r="AU2302" s="53">
             </c>
      <c r="AV2302" s="54" t="n">
        <f>IF($M2302="人民币", $N2302*T2302*$BJ2302/1.13, $N2302*T2302*$BJ2302)</f>
        <v>0</v>
      </c>
      <c r="AW2302" s="54" t="n">
        <f>IF($M2302="人民币", $N2302*U2302*$BJ2302/1.13, $N2302*U2302*$BJ2302)</f>
        <v>0</v>
      </c>
      <c r="AX2302" s="54" t="n">
        <f>IF($M2302="人民币", $N2302*V2302*$BJ2302/1.13, $N2302*V2302*$BJ2302)</f>
        <v>0</v>
      </c>
      <c r="AY2302" s="54" t="n">
        <f>IF($M2302="人民币", $N2302*W2302*$BJ2302/1.13, $N2302*W2302*$BJ2302)</f>
        <v>0</v>
      </c>
      <c r="AZ2302" s="54" t="n">
        <f>IF($M2302="人民币", $N2302*X2302*$BJ2302/1.13, $N2302*X2302*$BJ2302)</f>
        <v>0</v>
      </c>
      <c r="BA2302" s="54" t="n">
        <f>IF($M2302="人民币", $N2302*Y2302*$BJ2302/1.13, $N2302*Y2302*$BJ2302)</f>
        <v>0</v>
      </c>
      <c r="BB2302" s="54" t="n">
        <f>IF($M2302="人民币", $N2302*Z2302*$BJ2302/1.13, $N2302*Z2302*$BJ2302)</f>
        <v>0</v>
      </c>
      <c r="BC2302" s="54" t="n">
        <f>IF($M2302="人民币", $N2302*AA2302*$BJ2302/1.13, $N2302*AA2302*$BJ2302)</f>
        <v>0</v>
      </c>
      <c r="BD2302" s="54" t="n">
        <f>IF($M2302="人民币", $N2302*AB2302*$BJ2302/1.13, $N2302*AB2302*$BJ2302)</f>
        <v>0</v>
      </c>
      <c r="BE2302" s="54" t="n">
        <f>IF($M2302="人民币", $N2302*AC2302*$BJ2302/1.13, $N2302*AC2302*$BJ2302)</f>
        <v>0</v>
      </c>
      <c r="BF2302" s="54" t="n">
        <f>IF($M2302="人民币", $N2302*AD2302*$BJ2302/1.13, $N2302*AD2302*$BJ2302)</f>
        <v>0</v>
      </c>
      <c r="BG2302" s="54" t="n">
        <f>IF($M2302="人民币", $N2302*AE2302*$BJ2302/1.13, $N2302*AE2302*$BJ2302)</f>
        <v>0</v>
      </c>
      <c r="BH2302" s="55" t="n">
        <f>SUM(AV2302:BG2302)</f>
        <v>0</v>
      </c>
      <c r="BI2302" s="56">
             </c>
      <c r="BJ2302" s="57" t="n">
        <v>2296</v>
      </c>
      <c r="BK2302" s="29" t="n">
        <f>IF(OR(D2302="", F2302="", J2302="", M2302=""), 1, 0)</f>
        <v>0</v>
      </c>
      <c r="BL2302" s="7">
             </c>
      <c r="BR2302" s="7">
             </c>
    </row>
    <row r="2303" x14ac:dyDescent="0.25">
      <c r="A2303" s="40" t="n">
        <f>ROW()-5</f>
        <v>2298</v>
      </c>
      <c r="B2303" s="41" t="s">
        <v>44</v>
      </c>
      <c r="C2303" s="42" t="s">
        <v>42</v>
      </c>
      <c r="D2303" s="43" t="s">
        <v>781</v>
      </c>
      <c r="E2303" s="42" t="s">
        <v>42</v>
      </c>
      <c r="F2303" s="43" t="s">
        <v>3528</v>
      </c>
      <c r="G2303" s="44" t="s">
        <v>44</v>
      </c>
      <c r="H2303" s="44" t="s">
        <v>44</v>
      </c>
      <c r="I2303" s="42" t="s">
        <v>42</v>
      </c>
      <c r="J2303" s="42" t="s">
        <v>42</v>
      </c>
      <c r="K2303" s="42" t="s">
        <v>42</v>
      </c>
      <c r="L2303" s="45" t="n">
        <f>AF2303</f>
        <v>0</v>
      </c>
      <c r="M2303" s="46" t="s">
        <v>46</v>
      </c>
      <c r="N2303" s="58" t="n">
        <v>11111</v>
      </c>
      <c r="O2303" s="47" t="n">
        <f>L2303*N2303*BJ2303</f>
        <v>0</v>
      </c>
      <c r="P2303" s="48" t="n">
        <f>BH2303</f>
        <v>0</v>
      </c>
      <c r="Q2303" s="45">
             </c>
      <c r="R2303" s="49" t="n">
        <f>L2303*Q2303</f>
        <v>0</v>
      </c>
      <c r="S2303" s="46" t="s">
        <f>IF(I2303="粉剂", "千克", IF(I2303="", "", "粒"))</f>
        <v>47</v>
      </c>
      <c r="T2303" s="49">
             </c>
      <c r="U2303" s="49">
             </c>
      <c r="V2303" s="49">
             </c>
      <c r="W2303" s="49">
             </c>
      <c r="X2303" s="49">
             </c>
      <c r="Y2303" s="49">
             </c>
      <c r="Z2303" s="49">
             </c>
      <c r="AA2303" s="49">
             </c>
      <c r="AB2303" s="49">
             </c>
      <c r="AC2303" s="49">
             </c>
      <c r="AD2303" s="49">
             </c>
      <c r="AE2303" s="49">
             </c>
      <c r="AF2303" s="45" t="n">
        <f>T2303+U2303+V2303+W2303+X2303+Y2303+Z2303+AA2303+AB2303+AC2303+AD2303+AE2303</f>
        <v>0</v>
      </c>
      <c r="AG2303" s="50">
             </c>
      <c r="AH2303" s="51" t="n">
        <f>$Q2303*T2303</f>
        <v>0</v>
      </c>
      <c r="AI2303" s="51" t="n">
        <f>$Q2303*U2303</f>
        <v>0</v>
      </c>
      <c r="AJ2303" s="51" t="n">
        <f>$Q2303*V2303</f>
        <v>0</v>
      </c>
      <c r="AK2303" s="51" t="n">
        <f>$Q2303*W2303</f>
        <v>0</v>
      </c>
      <c r="AL2303" s="51" t="n">
        <f>$Q2303*X2303</f>
        <v>0</v>
      </c>
      <c r="AM2303" s="51" t="n">
        <f>$Q2303*Y2303</f>
        <v>0</v>
      </c>
      <c r="AN2303" s="51" t="n">
        <f>$Q2303*Z2303</f>
        <v>0</v>
      </c>
      <c r="AO2303" s="52" t="n">
        <f>$Q2303*AA2303</f>
        <v>0</v>
      </c>
      <c r="AP2303" s="52" t="n">
        <f>$Q2303*AB2303</f>
        <v>0</v>
      </c>
      <c r="AQ2303" s="52" t="n">
        <f>$Q2303*AC2303</f>
        <v>0</v>
      </c>
      <c r="AR2303" s="52" t="n">
        <f>$Q2303*AD2303</f>
        <v>0</v>
      </c>
      <c r="AS2303" s="52" t="n">
        <f>$Q2303*AE2303</f>
        <v>0</v>
      </c>
      <c r="AT2303" s="52" t="n">
        <f>SUM(AH2303:AS2303)</f>
        <v>0</v>
      </c>
      <c r="AU2303" s="53">
             </c>
      <c r="AV2303" s="54" t="n">
        <f>IF($M2303="人民币", $N2303*T2303*$BJ2303/1.13, $N2303*T2303*$BJ2303)</f>
        <v>0</v>
      </c>
      <c r="AW2303" s="54" t="n">
        <f>IF($M2303="人民币", $N2303*U2303*$BJ2303/1.13, $N2303*U2303*$BJ2303)</f>
        <v>0</v>
      </c>
      <c r="AX2303" s="54" t="n">
        <f>IF($M2303="人民币", $N2303*V2303*$BJ2303/1.13, $N2303*V2303*$BJ2303)</f>
        <v>0</v>
      </c>
      <c r="AY2303" s="54" t="n">
        <f>IF($M2303="人民币", $N2303*W2303*$BJ2303/1.13, $N2303*W2303*$BJ2303)</f>
        <v>0</v>
      </c>
      <c r="AZ2303" s="54" t="n">
        <f>IF($M2303="人民币", $N2303*X2303*$BJ2303/1.13, $N2303*X2303*$BJ2303)</f>
        <v>0</v>
      </c>
      <c r="BA2303" s="54" t="n">
        <f>IF($M2303="人民币", $N2303*Y2303*$BJ2303/1.13, $N2303*Y2303*$BJ2303)</f>
        <v>0</v>
      </c>
      <c r="BB2303" s="54" t="n">
        <f>IF($M2303="人民币", $N2303*Z2303*$BJ2303/1.13, $N2303*Z2303*$BJ2303)</f>
        <v>0</v>
      </c>
      <c r="BC2303" s="54" t="n">
        <f>IF($M2303="人民币", $N2303*AA2303*$BJ2303/1.13, $N2303*AA2303*$BJ2303)</f>
        <v>0</v>
      </c>
      <c r="BD2303" s="54" t="n">
        <f>IF($M2303="人民币", $N2303*AB2303*$BJ2303/1.13, $N2303*AB2303*$BJ2303)</f>
        <v>0</v>
      </c>
      <c r="BE2303" s="54" t="n">
        <f>IF($M2303="人民币", $N2303*AC2303*$BJ2303/1.13, $N2303*AC2303*$BJ2303)</f>
        <v>0</v>
      </c>
      <c r="BF2303" s="54" t="n">
        <f>IF($M2303="人民币", $N2303*AD2303*$BJ2303/1.13, $N2303*AD2303*$BJ2303)</f>
        <v>0</v>
      </c>
      <c r="BG2303" s="54" t="n">
        <f>IF($M2303="人民币", $N2303*AE2303*$BJ2303/1.13, $N2303*AE2303*$BJ2303)</f>
        <v>0</v>
      </c>
      <c r="BH2303" s="55" t="n">
        <f>SUM(AV2303:BG2303)</f>
        <v>0</v>
      </c>
      <c r="BI2303" s="56">
             </c>
      <c r="BJ2303" s="57" t="n">
        <v>2297</v>
      </c>
      <c r="BK2303" s="29" t="n">
        <f>IF(OR(D2303="", F2303="", J2303="", M2303=""), 1, 0)</f>
        <v>0</v>
      </c>
      <c r="BL2303" s="7">
             </c>
      <c r="BR2303" s="7">
             </c>
    </row>
    <row r="2304" x14ac:dyDescent="0.25">
      <c r="A2304" s="40" t="n">
        <f>ROW()-5</f>
        <v>2299</v>
      </c>
      <c r="B2304" s="41" t="s">
        <v>44</v>
      </c>
      <c r="C2304" s="42" t="s">
        <v>42</v>
      </c>
      <c r="D2304" s="43" t="s">
        <v>783</v>
      </c>
      <c r="E2304" s="42" t="s">
        <v>42</v>
      </c>
      <c r="F2304" s="43" t="s">
        <v>3529</v>
      </c>
      <c r="G2304" s="44" t="s">
        <v>44</v>
      </c>
      <c r="H2304" s="44" t="s">
        <v>44</v>
      </c>
      <c r="I2304" s="42" t="s">
        <v>42</v>
      </c>
      <c r="J2304" s="42" t="s">
        <v>42</v>
      </c>
      <c r="K2304" s="42" t="s">
        <v>42</v>
      </c>
      <c r="L2304" s="45" t="n">
        <f>AF2304</f>
        <v>0</v>
      </c>
      <c r="M2304" s="46" t="s">
        <v>46</v>
      </c>
      <c r="N2304" s="58" t="n">
        <v>11111</v>
      </c>
      <c r="O2304" s="47" t="n">
        <f>L2304*N2304*BJ2304</f>
        <v>0</v>
      </c>
      <c r="P2304" s="48" t="n">
        <f>BH2304</f>
        <v>0</v>
      </c>
      <c r="Q2304" s="45">
             </c>
      <c r="R2304" s="49" t="n">
        <f>L2304*Q2304</f>
        <v>0</v>
      </c>
      <c r="S2304" s="46" t="s">
        <f>IF(I2304="粉剂", "千克", IF(I2304="", "", "粒"))</f>
        <v>47</v>
      </c>
      <c r="T2304" s="49">
             </c>
      <c r="U2304" s="49">
             </c>
      <c r="V2304" s="49">
             </c>
      <c r="W2304" s="49">
             </c>
      <c r="X2304" s="49">
             </c>
      <c r="Y2304" s="49">
             </c>
      <c r="Z2304" s="49">
             </c>
      <c r="AA2304" s="49">
             </c>
      <c r="AB2304" s="49">
             </c>
      <c r="AC2304" s="49">
             </c>
      <c r="AD2304" s="49">
             </c>
      <c r="AE2304" s="49">
             </c>
      <c r="AF2304" s="45" t="n">
        <f>T2304+U2304+V2304+W2304+X2304+Y2304+Z2304+AA2304+AB2304+AC2304+AD2304+AE2304</f>
        <v>0</v>
      </c>
      <c r="AG2304" s="50">
             </c>
      <c r="AH2304" s="51" t="n">
        <f>$Q2304*T2304</f>
        <v>0</v>
      </c>
      <c r="AI2304" s="51" t="n">
        <f>$Q2304*U2304</f>
        <v>0</v>
      </c>
      <c r="AJ2304" s="51" t="n">
        <f>$Q2304*V2304</f>
        <v>0</v>
      </c>
      <c r="AK2304" s="51" t="n">
        <f>$Q2304*W2304</f>
        <v>0</v>
      </c>
      <c r="AL2304" s="51" t="n">
        <f>$Q2304*X2304</f>
        <v>0</v>
      </c>
      <c r="AM2304" s="51" t="n">
        <f>$Q2304*Y2304</f>
        <v>0</v>
      </c>
      <c r="AN2304" s="51" t="n">
        <f>$Q2304*Z2304</f>
        <v>0</v>
      </c>
      <c r="AO2304" s="52" t="n">
        <f>$Q2304*AA2304</f>
        <v>0</v>
      </c>
      <c r="AP2304" s="52" t="n">
        <f>$Q2304*AB2304</f>
        <v>0</v>
      </c>
      <c r="AQ2304" s="52" t="n">
        <f>$Q2304*AC2304</f>
        <v>0</v>
      </c>
      <c r="AR2304" s="52" t="n">
        <f>$Q2304*AD2304</f>
        <v>0</v>
      </c>
      <c r="AS2304" s="52" t="n">
        <f>$Q2304*AE2304</f>
        <v>0</v>
      </c>
      <c r="AT2304" s="52" t="n">
        <f>SUM(AH2304:AS2304)</f>
        <v>0</v>
      </c>
      <c r="AU2304" s="53">
             </c>
      <c r="AV2304" s="54" t="n">
        <f>IF($M2304="人民币", $N2304*T2304*$BJ2304/1.13, $N2304*T2304*$BJ2304)</f>
        <v>0</v>
      </c>
      <c r="AW2304" s="54" t="n">
        <f>IF($M2304="人民币", $N2304*U2304*$BJ2304/1.13, $N2304*U2304*$BJ2304)</f>
        <v>0</v>
      </c>
      <c r="AX2304" s="54" t="n">
        <f>IF($M2304="人民币", $N2304*V2304*$BJ2304/1.13, $N2304*V2304*$BJ2304)</f>
        <v>0</v>
      </c>
      <c r="AY2304" s="54" t="n">
        <f>IF($M2304="人民币", $N2304*W2304*$BJ2304/1.13, $N2304*W2304*$BJ2304)</f>
        <v>0</v>
      </c>
      <c r="AZ2304" s="54" t="n">
        <f>IF($M2304="人民币", $N2304*X2304*$BJ2304/1.13, $N2304*X2304*$BJ2304)</f>
        <v>0</v>
      </c>
      <c r="BA2304" s="54" t="n">
        <f>IF($M2304="人民币", $N2304*Y2304*$BJ2304/1.13, $N2304*Y2304*$BJ2304)</f>
        <v>0</v>
      </c>
      <c r="BB2304" s="54" t="n">
        <f>IF($M2304="人民币", $N2304*Z2304*$BJ2304/1.13, $N2304*Z2304*$BJ2304)</f>
        <v>0</v>
      </c>
      <c r="BC2304" s="54" t="n">
        <f>IF($M2304="人民币", $N2304*AA2304*$BJ2304/1.13, $N2304*AA2304*$BJ2304)</f>
        <v>0</v>
      </c>
      <c r="BD2304" s="54" t="n">
        <f>IF($M2304="人民币", $N2304*AB2304*$BJ2304/1.13, $N2304*AB2304*$BJ2304)</f>
        <v>0</v>
      </c>
      <c r="BE2304" s="54" t="n">
        <f>IF($M2304="人民币", $N2304*AC2304*$BJ2304/1.13, $N2304*AC2304*$BJ2304)</f>
        <v>0</v>
      </c>
      <c r="BF2304" s="54" t="n">
        <f>IF($M2304="人民币", $N2304*AD2304*$BJ2304/1.13, $N2304*AD2304*$BJ2304)</f>
        <v>0</v>
      </c>
      <c r="BG2304" s="54" t="n">
        <f>IF($M2304="人民币", $N2304*AE2304*$BJ2304/1.13, $N2304*AE2304*$BJ2304)</f>
        <v>0</v>
      </c>
      <c r="BH2304" s="55" t="n">
        <f>SUM(AV2304:BG2304)</f>
        <v>0</v>
      </c>
      <c r="BI2304" s="56">
             </c>
      <c r="BJ2304" s="57" t="n">
        <v>2298</v>
      </c>
      <c r="BK2304" s="29" t="n">
        <f>IF(OR(D2304="", F2304="", J2304="", M2304=""), 1, 0)</f>
        <v>0</v>
      </c>
      <c r="BL2304" s="7">
             </c>
      <c r="BR2304" s="7">
             </c>
    </row>
    <row r="2305" x14ac:dyDescent="0.25">
      <c r="A2305" s="40" t="n">
        <f>ROW()-5</f>
        <v>2300</v>
      </c>
      <c r="B2305" s="41" t="s">
        <v>44</v>
      </c>
      <c r="C2305" s="42" t="s">
        <v>42</v>
      </c>
      <c r="D2305" s="43" t="s">
        <v>786</v>
      </c>
      <c r="E2305" s="42" t="s">
        <v>42</v>
      </c>
      <c r="F2305" s="43" t="s">
        <v>3530</v>
      </c>
      <c r="G2305" s="44" t="s">
        <v>44</v>
      </c>
      <c r="H2305" s="44" t="s">
        <v>44</v>
      </c>
      <c r="I2305" s="42" t="s">
        <v>42</v>
      </c>
      <c r="J2305" s="42" t="s">
        <v>42</v>
      </c>
      <c r="K2305" s="42" t="s">
        <v>42</v>
      </c>
      <c r="L2305" s="45" t="n">
        <f>AF2305</f>
        <v>0</v>
      </c>
      <c r="M2305" s="46" t="s">
        <v>46</v>
      </c>
      <c r="N2305" s="58" t="n">
        <v>11111</v>
      </c>
      <c r="O2305" s="47" t="n">
        <f>L2305*N2305*BJ2305</f>
        <v>0</v>
      </c>
      <c r="P2305" s="48" t="n">
        <f>BH2305</f>
        <v>0</v>
      </c>
      <c r="Q2305" s="45">
             </c>
      <c r="R2305" s="49" t="n">
        <f>L2305*Q2305</f>
        <v>0</v>
      </c>
      <c r="S2305" s="46" t="s">
        <f>IF(I2305="粉剂", "千克", IF(I2305="", "", "粒"))</f>
        <v>47</v>
      </c>
      <c r="T2305" s="49">
             </c>
      <c r="U2305" s="49">
             </c>
      <c r="V2305" s="49">
             </c>
      <c r="W2305" s="49">
             </c>
      <c r="X2305" s="49">
             </c>
      <c r="Y2305" s="49">
             </c>
      <c r="Z2305" s="49">
             </c>
      <c r="AA2305" s="49">
             </c>
      <c r="AB2305" s="49">
             </c>
      <c r="AC2305" s="49">
             </c>
      <c r="AD2305" s="49">
             </c>
      <c r="AE2305" s="49">
             </c>
      <c r="AF2305" s="45" t="n">
        <f>T2305+U2305+V2305+W2305+X2305+Y2305+Z2305+AA2305+AB2305+AC2305+AD2305+AE2305</f>
        <v>0</v>
      </c>
      <c r="AG2305" s="50">
             </c>
      <c r="AH2305" s="51" t="n">
        <f>$Q2305*T2305</f>
        <v>0</v>
      </c>
      <c r="AI2305" s="51" t="n">
        <f>$Q2305*U2305</f>
        <v>0</v>
      </c>
      <c r="AJ2305" s="51" t="n">
        <f>$Q2305*V2305</f>
        <v>0</v>
      </c>
      <c r="AK2305" s="51" t="n">
        <f>$Q2305*W2305</f>
        <v>0</v>
      </c>
      <c r="AL2305" s="51" t="n">
        <f>$Q2305*X2305</f>
        <v>0</v>
      </c>
      <c r="AM2305" s="51" t="n">
        <f>$Q2305*Y2305</f>
        <v>0</v>
      </c>
      <c r="AN2305" s="51" t="n">
        <f>$Q2305*Z2305</f>
        <v>0</v>
      </c>
      <c r="AO2305" s="52" t="n">
        <f>$Q2305*AA2305</f>
        <v>0</v>
      </c>
      <c r="AP2305" s="52" t="n">
        <f>$Q2305*AB2305</f>
        <v>0</v>
      </c>
      <c r="AQ2305" s="52" t="n">
        <f>$Q2305*AC2305</f>
        <v>0</v>
      </c>
      <c r="AR2305" s="52" t="n">
        <f>$Q2305*AD2305</f>
        <v>0</v>
      </c>
      <c r="AS2305" s="52" t="n">
        <f>$Q2305*AE2305</f>
        <v>0</v>
      </c>
      <c r="AT2305" s="52" t="n">
        <f>SUM(AH2305:AS2305)</f>
        <v>0</v>
      </c>
      <c r="AU2305" s="53">
             </c>
      <c r="AV2305" s="54" t="n">
        <f>IF($M2305="人民币", $N2305*T2305*$BJ2305/1.13, $N2305*T2305*$BJ2305)</f>
        <v>0</v>
      </c>
      <c r="AW2305" s="54" t="n">
        <f>IF($M2305="人民币", $N2305*U2305*$BJ2305/1.13, $N2305*U2305*$BJ2305)</f>
        <v>0</v>
      </c>
      <c r="AX2305" s="54" t="n">
        <f>IF($M2305="人民币", $N2305*V2305*$BJ2305/1.13, $N2305*V2305*$BJ2305)</f>
        <v>0</v>
      </c>
      <c r="AY2305" s="54" t="n">
        <f>IF($M2305="人民币", $N2305*W2305*$BJ2305/1.13, $N2305*W2305*$BJ2305)</f>
        <v>0</v>
      </c>
      <c r="AZ2305" s="54" t="n">
        <f>IF($M2305="人民币", $N2305*X2305*$BJ2305/1.13, $N2305*X2305*$BJ2305)</f>
        <v>0</v>
      </c>
      <c r="BA2305" s="54" t="n">
        <f>IF($M2305="人民币", $N2305*Y2305*$BJ2305/1.13, $N2305*Y2305*$BJ2305)</f>
        <v>0</v>
      </c>
      <c r="BB2305" s="54" t="n">
        <f>IF($M2305="人民币", $N2305*Z2305*$BJ2305/1.13, $N2305*Z2305*$BJ2305)</f>
        <v>0</v>
      </c>
      <c r="BC2305" s="54" t="n">
        <f>IF($M2305="人民币", $N2305*AA2305*$BJ2305/1.13, $N2305*AA2305*$BJ2305)</f>
        <v>0</v>
      </c>
      <c r="BD2305" s="54" t="n">
        <f>IF($M2305="人民币", $N2305*AB2305*$BJ2305/1.13, $N2305*AB2305*$BJ2305)</f>
        <v>0</v>
      </c>
      <c r="BE2305" s="54" t="n">
        <f>IF($M2305="人民币", $N2305*AC2305*$BJ2305/1.13, $N2305*AC2305*$BJ2305)</f>
        <v>0</v>
      </c>
      <c r="BF2305" s="54" t="n">
        <f>IF($M2305="人民币", $N2305*AD2305*$BJ2305/1.13, $N2305*AD2305*$BJ2305)</f>
        <v>0</v>
      </c>
      <c r="BG2305" s="54" t="n">
        <f>IF($M2305="人民币", $N2305*AE2305*$BJ2305/1.13, $N2305*AE2305*$BJ2305)</f>
        <v>0</v>
      </c>
      <c r="BH2305" s="55" t="n">
        <f>SUM(AV2305:BG2305)</f>
        <v>0</v>
      </c>
      <c r="BI2305" s="56">
             </c>
      <c r="BJ2305" s="57" t="n">
        <v>2299</v>
      </c>
      <c r="BK2305" s="29" t="n">
        <f>IF(OR(D2305="", F2305="", J2305="", M2305=""), 1, 0)</f>
        <v>0</v>
      </c>
      <c r="BL2305" s="7">
             </c>
      <c r="BR2305" s="7">
             </c>
    </row>
    <row r="2306" x14ac:dyDescent="0.25">
      <c r="A2306" s="40" t="n">
        <f>ROW()-5</f>
        <v>2301</v>
      </c>
      <c r="B2306" s="41" t="s">
        <v>44</v>
      </c>
      <c r="C2306" s="42" t="s">
        <v>42</v>
      </c>
      <c r="D2306" s="43" t="s">
        <v>789</v>
      </c>
      <c r="E2306" s="42" t="s">
        <v>42</v>
      </c>
      <c r="F2306" s="43" t="s">
        <v>3531</v>
      </c>
      <c r="G2306" s="44" t="s">
        <v>44</v>
      </c>
      <c r="H2306" s="44" t="s">
        <v>44</v>
      </c>
      <c r="I2306" s="42" t="s">
        <v>42</v>
      </c>
      <c r="J2306" s="42" t="s">
        <v>42</v>
      </c>
      <c r="K2306" s="42" t="s">
        <v>42</v>
      </c>
      <c r="L2306" s="45" t="n">
        <f>AF2306</f>
        <v>0</v>
      </c>
      <c r="M2306" s="46" t="s">
        <v>46</v>
      </c>
      <c r="N2306" s="58" t="n">
        <v>11111</v>
      </c>
      <c r="O2306" s="47" t="n">
        <f>L2306*N2306*BJ2306</f>
        <v>0</v>
      </c>
      <c r="P2306" s="48" t="n">
        <f>BH2306</f>
        <v>0</v>
      </c>
      <c r="Q2306" s="45">
             </c>
      <c r="R2306" s="49" t="n">
        <f>L2306*Q2306</f>
        <v>0</v>
      </c>
      <c r="S2306" s="46" t="s">
        <f>IF(I2306="粉剂", "千克", IF(I2306="", "", "粒"))</f>
        <v>47</v>
      </c>
      <c r="T2306" s="49">
             </c>
      <c r="U2306" s="49">
             </c>
      <c r="V2306" s="49">
             </c>
      <c r="W2306" s="49">
             </c>
      <c r="X2306" s="49">
             </c>
      <c r="Y2306" s="49">
             </c>
      <c r="Z2306" s="49">
             </c>
      <c r="AA2306" s="49">
             </c>
      <c r="AB2306" s="49">
             </c>
      <c r="AC2306" s="49">
             </c>
      <c r="AD2306" s="49">
             </c>
      <c r="AE2306" s="49">
             </c>
      <c r="AF2306" s="45" t="n">
        <f>T2306+U2306+V2306+W2306+X2306+Y2306+Z2306+AA2306+AB2306+AC2306+AD2306+AE2306</f>
        <v>0</v>
      </c>
      <c r="AG2306" s="50">
             </c>
      <c r="AH2306" s="51" t="n">
        <f>$Q2306*T2306</f>
        <v>0</v>
      </c>
      <c r="AI2306" s="51" t="n">
        <f>$Q2306*U2306</f>
        <v>0</v>
      </c>
      <c r="AJ2306" s="51" t="n">
        <f>$Q2306*V2306</f>
        <v>0</v>
      </c>
      <c r="AK2306" s="51" t="n">
        <f>$Q2306*W2306</f>
        <v>0</v>
      </c>
      <c r="AL2306" s="51" t="n">
        <f>$Q2306*X2306</f>
        <v>0</v>
      </c>
      <c r="AM2306" s="51" t="n">
        <f>$Q2306*Y2306</f>
        <v>0</v>
      </c>
      <c r="AN2306" s="51" t="n">
        <f>$Q2306*Z2306</f>
        <v>0</v>
      </c>
      <c r="AO2306" s="52" t="n">
        <f>$Q2306*AA2306</f>
        <v>0</v>
      </c>
      <c r="AP2306" s="52" t="n">
        <f>$Q2306*AB2306</f>
        <v>0</v>
      </c>
      <c r="AQ2306" s="52" t="n">
        <f>$Q2306*AC2306</f>
        <v>0</v>
      </c>
      <c r="AR2306" s="52" t="n">
        <f>$Q2306*AD2306</f>
        <v>0</v>
      </c>
      <c r="AS2306" s="52" t="n">
        <f>$Q2306*AE2306</f>
        <v>0</v>
      </c>
      <c r="AT2306" s="52" t="n">
        <f>SUM(AH2306:AS2306)</f>
        <v>0</v>
      </c>
      <c r="AU2306" s="53">
             </c>
      <c r="AV2306" s="54" t="n">
        <f>IF($M2306="人民币", $N2306*T2306*$BJ2306/1.13, $N2306*T2306*$BJ2306)</f>
        <v>0</v>
      </c>
      <c r="AW2306" s="54" t="n">
        <f>IF($M2306="人民币", $N2306*U2306*$BJ2306/1.13, $N2306*U2306*$BJ2306)</f>
        <v>0</v>
      </c>
      <c r="AX2306" s="54" t="n">
        <f>IF($M2306="人民币", $N2306*V2306*$BJ2306/1.13, $N2306*V2306*$BJ2306)</f>
        <v>0</v>
      </c>
      <c r="AY2306" s="54" t="n">
        <f>IF($M2306="人民币", $N2306*W2306*$BJ2306/1.13, $N2306*W2306*$BJ2306)</f>
        <v>0</v>
      </c>
      <c r="AZ2306" s="54" t="n">
        <f>IF($M2306="人民币", $N2306*X2306*$BJ2306/1.13, $N2306*X2306*$BJ2306)</f>
        <v>0</v>
      </c>
      <c r="BA2306" s="54" t="n">
        <f>IF($M2306="人民币", $N2306*Y2306*$BJ2306/1.13, $N2306*Y2306*$BJ2306)</f>
        <v>0</v>
      </c>
      <c r="BB2306" s="54" t="n">
        <f>IF($M2306="人民币", $N2306*Z2306*$BJ2306/1.13, $N2306*Z2306*$BJ2306)</f>
        <v>0</v>
      </c>
      <c r="BC2306" s="54" t="n">
        <f>IF($M2306="人民币", $N2306*AA2306*$BJ2306/1.13, $N2306*AA2306*$BJ2306)</f>
        <v>0</v>
      </c>
      <c r="BD2306" s="54" t="n">
        <f>IF($M2306="人民币", $N2306*AB2306*$BJ2306/1.13, $N2306*AB2306*$BJ2306)</f>
        <v>0</v>
      </c>
      <c r="BE2306" s="54" t="n">
        <f>IF($M2306="人民币", $N2306*AC2306*$BJ2306/1.13, $N2306*AC2306*$BJ2306)</f>
        <v>0</v>
      </c>
      <c r="BF2306" s="54" t="n">
        <f>IF($M2306="人民币", $N2306*AD2306*$BJ2306/1.13, $N2306*AD2306*$BJ2306)</f>
        <v>0</v>
      </c>
      <c r="BG2306" s="54" t="n">
        <f>IF($M2306="人民币", $N2306*AE2306*$BJ2306/1.13, $N2306*AE2306*$BJ2306)</f>
        <v>0</v>
      </c>
      <c r="BH2306" s="55" t="n">
        <f>SUM(AV2306:BG2306)</f>
        <v>0</v>
      </c>
      <c r="BI2306" s="56">
             </c>
      <c r="BJ2306" s="57" t="n">
        <v>2300</v>
      </c>
      <c r="BK2306" s="29" t="n">
        <f>IF(OR(D2306="", F2306="", J2306="", M2306=""), 1, 0)</f>
        <v>0</v>
      </c>
      <c r="BL2306" s="7">
             </c>
      <c r="BR2306" s="7">
             </c>
    </row>
    <row r="2307" x14ac:dyDescent="0.25">
      <c r="A2307" s="40" t="n">
        <f>ROW()-5</f>
        <v>2302</v>
      </c>
      <c r="B2307" s="41" t="s">
        <v>44</v>
      </c>
      <c r="C2307" s="42" t="s">
        <v>42</v>
      </c>
      <c r="D2307" s="43" t="s">
        <v>791</v>
      </c>
      <c r="E2307" s="42" t="s">
        <v>42</v>
      </c>
      <c r="F2307" s="43" t="s">
        <v>3532</v>
      </c>
      <c r="G2307" s="44" t="s">
        <v>44</v>
      </c>
      <c r="H2307" s="44" t="s">
        <v>44</v>
      </c>
      <c r="I2307" s="42" t="s">
        <v>42</v>
      </c>
      <c r="J2307" s="42" t="s">
        <v>42</v>
      </c>
      <c r="K2307" s="42" t="s">
        <v>42</v>
      </c>
      <c r="L2307" s="45" t="n">
        <f>AF2307</f>
        <v>0</v>
      </c>
      <c r="M2307" s="46" t="s">
        <v>46</v>
      </c>
      <c r="N2307" s="58" t="n">
        <v>11111</v>
      </c>
      <c r="O2307" s="47" t="n">
        <f>L2307*N2307*BJ2307</f>
        <v>0</v>
      </c>
      <c r="P2307" s="48" t="n">
        <f>BH2307</f>
        <v>0</v>
      </c>
      <c r="Q2307" s="45">
             </c>
      <c r="R2307" s="49" t="n">
        <f>L2307*Q2307</f>
        <v>0</v>
      </c>
      <c r="S2307" s="46" t="s">
        <f>IF(I2307="粉剂", "千克", IF(I2307="", "", "粒"))</f>
        <v>47</v>
      </c>
      <c r="T2307" s="49">
             </c>
      <c r="U2307" s="49">
             </c>
      <c r="V2307" s="49">
             </c>
      <c r="W2307" s="49">
             </c>
      <c r="X2307" s="49">
             </c>
      <c r="Y2307" s="49">
             </c>
      <c r="Z2307" s="49">
             </c>
      <c r="AA2307" s="49">
             </c>
      <c r="AB2307" s="49">
             </c>
      <c r="AC2307" s="49">
             </c>
      <c r="AD2307" s="49">
             </c>
      <c r="AE2307" s="49">
             </c>
      <c r="AF2307" s="45" t="n">
        <f>T2307+U2307+V2307+W2307+X2307+Y2307+Z2307+AA2307+AB2307+AC2307+AD2307+AE2307</f>
        <v>0</v>
      </c>
      <c r="AG2307" s="50">
             </c>
      <c r="AH2307" s="51" t="n">
        <f>$Q2307*T2307</f>
        <v>0</v>
      </c>
      <c r="AI2307" s="51" t="n">
        <f>$Q2307*U2307</f>
        <v>0</v>
      </c>
      <c r="AJ2307" s="51" t="n">
        <f>$Q2307*V2307</f>
        <v>0</v>
      </c>
      <c r="AK2307" s="51" t="n">
        <f>$Q2307*W2307</f>
        <v>0</v>
      </c>
      <c r="AL2307" s="51" t="n">
        <f>$Q2307*X2307</f>
        <v>0</v>
      </c>
      <c r="AM2307" s="51" t="n">
        <f>$Q2307*Y2307</f>
        <v>0</v>
      </c>
      <c r="AN2307" s="51" t="n">
        <f>$Q2307*Z2307</f>
        <v>0</v>
      </c>
      <c r="AO2307" s="52" t="n">
        <f>$Q2307*AA2307</f>
        <v>0</v>
      </c>
      <c r="AP2307" s="52" t="n">
        <f>$Q2307*AB2307</f>
        <v>0</v>
      </c>
      <c r="AQ2307" s="52" t="n">
        <f>$Q2307*AC2307</f>
        <v>0</v>
      </c>
      <c r="AR2307" s="52" t="n">
        <f>$Q2307*AD2307</f>
        <v>0</v>
      </c>
      <c r="AS2307" s="52" t="n">
        <f>$Q2307*AE2307</f>
        <v>0</v>
      </c>
      <c r="AT2307" s="52" t="n">
        <f>SUM(AH2307:AS2307)</f>
        <v>0</v>
      </c>
      <c r="AU2307" s="53">
             </c>
      <c r="AV2307" s="54" t="n">
        <f>IF($M2307="人民币", $N2307*T2307*$BJ2307/1.13, $N2307*T2307*$BJ2307)</f>
        <v>0</v>
      </c>
      <c r="AW2307" s="54" t="n">
        <f>IF($M2307="人民币", $N2307*U2307*$BJ2307/1.13, $N2307*U2307*$BJ2307)</f>
        <v>0</v>
      </c>
      <c r="AX2307" s="54" t="n">
        <f>IF($M2307="人民币", $N2307*V2307*$BJ2307/1.13, $N2307*V2307*$BJ2307)</f>
        <v>0</v>
      </c>
      <c r="AY2307" s="54" t="n">
        <f>IF($M2307="人民币", $N2307*W2307*$BJ2307/1.13, $N2307*W2307*$BJ2307)</f>
        <v>0</v>
      </c>
      <c r="AZ2307" s="54" t="n">
        <f>IF($M2307="人民币", $N2307*X2307*$BJ2307/1.13, $N2307*X2307*$BJ2307)</f>
        <v>0</v>
      </c>
      <c r="BA2307" s="54" t="n">
        <f>IF($M2307="人民币", $N2307*Y2307*$BJ2307/1.13, $N2307*Y2307*$BJ2307)</f>
        <v>0</v>
      </c>
      <c r="BB2307" s="54" t="n">
        <f>IF($M2307="人民币", $N2307*Z2307*$BJ2307/1.13, $N2307*Z2307*$BJ2307)</f>
        <v>0</v>
      </c>
      <c r="BC2307" s="54" t="n">
        <f>IF($M2307="人民币", $N2307*AA2307*$BJ2307/1.13, $N2307*AA2307*$BJ2307)</f>
        <v>0</v>
      </c>
      <c r="BD2307" s="54" t="n">
        <f>IF($M2307="人民币", $N2307*AB2307*$BJ2307/1.13, $N2307*AB2307*$BJ2307)</f>
        <v>0</v>
      </c>
      <c r="BE2307" s="54" t="n">
        <f>IF($M2307="人民币", $N2307*AC2307*$BJ2307/1.13, $N2307*AC2307*$BJ2307)</f>
        <v>0</v>
      </c>
      <c r="BF2307" s="54" t="n">
        <f>IF($M2307="人民币", $N2307*AD2307*$BJ2307/1.13, $N2307*AD2307*$BJ2307)</f>
        <v>0</v>
      </c>
      <c r="BG2307" s="54" t="n">
        <f>IF($M2307="人民币", $N2307*AE2307*$BJ2307/1.13, $N2307*AE2307*$BJ2307)</f>
        <v>0</v>
      </c>
      <c r="BH2307" s="55" t="n">
        <f>SUM(AV2307:BG2307)</f>
        <v>0</v>
      </c>
      <c r="BI2307" s="56">
             </c>
      <c r="BJ2307" s="57" t="n">
        <v>2301</v>
      </c>
      <c r="BK2307" s="29" t="n">
        <f>IF(OR(D2307="", F2307="", J2307="", M2307=""), 1, 0)</f>
        <v>0</v>
      </c>
      <c r="BL2307" s="7">
             </c>
      <c r="BR2307" s="7">
             </c>
    </row>
    <row r="2308" x14ac:dyDescent="0.25">
      <c r="A2308" s="40" t="n">
        <f>ROW()-5</f>
        <v>2303</v>
      </c>
      <c r="B2308" s="41" t="s">
        <v>44</v>
      </c>
      <c r="C2308" s="42" t="s">
        <v>42</v>
      </c>
      <c r="D2308" s="43" t="s">
        <v>793</v>
      </c>
      <c r="E2308" s="42" t="s">
        <v>42</v>
      </c>
      <c r="F2308" s="43" t="s">
        <v>3533</v>
      </c>
      <c r="G2308" s="44" t="s">
        <v>44</v>
      </c>
      <c r="H2308" s="44" t="s">
        <v>44</v>
      </c>
      <c r="I2308" s="42" t="s">
        <v>42</v>
      </c>
      <c r="J2308" s="42" t="s">
        <v>42</v>
      </c>
      <c r="K2308" s="42" t="s">
        <v>42</v>
      </c>
      <c r="L2308" s="45" t="n">
        <f>AF2308</f>
        <v>0</v>
      </c>
      <c r="M2308" s="46" t="s">
        <v>46</v>
      </c>
      <c r="N2308" s="58" t="n">
        <v>11111</v>
      </c>
      <c r="O2308" s="47" t="n">
        <f>L2308*N2308*BJ2308</f>
        <v>0</v>
      </c>
      <c r="P2308" s="48" t="n">
        <f>BH2308</f>
        <v>0</v>
      </c>
      <c r="Q2308" s="45">
             </c>
      <c r="R2308" s="49" t="n">
        <f>L2308*Q2308</f>
        <v>0</v>
      </c>
      <c r="S2308" s="46" t="s">
        <f>IF(I2308="粉剂", "千克", IF(I2308="", "", "粒"))</f>
        <v>47</v>
      </c>
      <c r="T2308" s="49">
             </c>
      <c r="U2308" s="49">
             </c>
      <c r="V2308" s="49">
             </c>
      <c r="W2308" s="49">
             </c>
      <c r="X2308" s="49">
             </c>
      <c r="Y2308" s="49">
             </c>
      <c r="Z2308" s="49">
             </c>
      <c r="AA2308" s="49">
             </c>
      <c r="AB2308" s="49">
             </c>
      <c r="AC2308" s="49">
             </c>
      <c r="AD2308" s="49">
             </c>
      <c r="AE2308" s="49">
             </c>
      <c r="AF2308" s="45" t="n">
        <f>T2308+U2308+V2308+W2308+X2308+Y2308+Z2308+AA2308+AB2308+AC2308+AD2308+AE2308</f>
        <v>0</v>
      </c>
      <c r="AG2308" s="50">
             </c>
      <c r="AH2308" s="51" t="n">
        <f>$Q2308*T2308</f>
        <v>0</v>
      </c>
      <c r="AI2308" s="51" t="n">
        <f>$Q2308*U2308</f>
        <v>0</v>
      </c>
      <c r="AJ2308" s="51" t="n">
        <f>$Q2308*V2308</f>
        <v>0</v>
      </c>
      <c r="AK2308" s="51" t="n">
        <f>$Q2308*W2308</f>
        <v>0</v>
      </c>
      <c r="AL2308" s="51" t="n">
        <f>$Q2308*X2308</f>
        <v>0</v>
      </c>
      <c r="AM2308" s="51" t="n">
        <f>$Q2308*Y2308</f>
        <v>0</v>
      </c>
      <c r="AN2308" s="51" t="n">
        <f>$Q2308*Z2308</f>
        <v>0</v>
      </c>
      <c r="AO2308" s="52" t="n">
        <f>$Q2308*AA2308</f>
        <v>0</v>
      </c>
      <c r="AP2308" s="52" t="n">
        <f>$Q2308*AB2308</f>
        <v>0</v>
      </c>
      <c r="AQ2308" s="52" t="n">
        <f>$Q2308*AC2308</f>
        <v>0</v>
      </c>
      <c r="AR2308" s="52" t="n">
        <f>$Q2308*AD2308</f>
        <v>0</v>
      </c>
      <c r="AS2308" s="52" t="n">
        <f>$Q2308*AE2308</f>
        <v>0</v>
      </c>
      <c r="AT2308" s="52" t="n">
        <f>SUM(AH2308:AS2308)</f>
        <v>0</v>
      </c>
      <c r="AU2308" s="53">
             </c>
      <c r="AV2308" s="54" t="n">
        <f>IF($M2308="人民币", $N2308*T2308*$BJ2308/1.13, $N2308*T2308*$BJ2308)</f>
        <v>0</v>
      </c>
      <c r="AW2308" s="54" t="n">
        <f>IF($M2308="人民币", $N2308*U2308*$BJ2308/1.13, $N2308*U2308*$BJ2308)</f>
        <v>0</v>
      </c>
      <c r="AX2308" s="54" t="n">
        <f>IF($M2308="人民币", $N2308*V2308*$BJ2308/1.13, $N2308*V2308*$BJ2308)</f>
        <v>0</v>
      </c>
      <c r="AY2308" s="54" t="n">
        <f>IF($M2308="人民币", $N2308*W2308*$BJ2308/1.13, $N2308*W2308*$BJ2308)</f>
        <v>0</v>
      </c>
      <c r="AZ2308" s="54" t="n">
        <f>IF($M2308="人民币", $N2308*X2308*$BJ2308/1.13, $N2308*X2308*$BJ2308)</f>
        <v>0</v>
      </c>
      <c r="BA2308" s="54" t="n">
        <f>IF($M2308="人民币", $N2308*Y2308*$BJ2308/1.13, $N2308*Y2308*$BJ2308)</f>
        <v>0</v>
      </c>
      <c r="BB2308" s="54" t="n">
        <f>IF($M2308="人民币", $N2308*Z2308*$BJ2308/1.13, $N2308*Z2308*$BJ2308)</f>
        <v>0</v>
      </c>
      <c r="BC2308" s="54" t="n">
        <f>IF($M2308="人民币", $N2308*AA2308*$BJ2308/1.13, $N2308*AA2308*$BJ2308)</f>
        <v>0</v>
      </c>
      <c r="BD2308" s="54" t="n">
        <f>IF($M2308="人民币", $N2308*AB2308*$BJ2308/1.13, $N2308*AB2308*$BJ2308)</f>
        <v>0</v>
      </c>
      <c r="BE2308" s="54" t="n">
        <f>IF($M2308="人民币", $N2308*AC2308*$BJ2308/1.13, $N2308*AC2308*$BJ2308)</f>
        <v>0</v>
      </c>
      <c r="BF2308" s="54" t="n">
        <f>IF($M2308="人民币", $N2308*AD2308*$BJ2308/1.13, $N2308*AD2308*$BJ2308)</f>
        <v>0</v>
      </c>
      <c r="BG2308" s="54" t="n">
        <f>IF($M2308="人民币", $N2308*AE2308*$BJ2308/1.13, $N2308*AE2308*$BJ2308)</f>
        <v>0</v>
      </c>
      <c r="BH2308" s="55" t="n">
        <f>SUM(AV2308:BG2308)</f>
        <v>0</v>
      </c>
      <c r="BI2308" s="56">
             </c>
      <c r="BJ2308" s="57" t="n">
        <v>2302</v>
      </c>
      <c r="BK2308" s="29" t="n">
        <f>IF(OR(D2308="", F2308="", J2308="", M2308=""), 1, 0)</f>
        <v>0</v>
      </c>
      <c r="BL2308" s="7">
             </c>
      <c r="BR2308" s="7">
             </c>
    </row>
    <row r="2309" x14ac:dyDescent="0.25">
      <c r="A2309" s="40" t="n">
        <f>ROW()-5</f>
        <v>2304</v>
      </c>
      <c r="B2309" s="41" t="s">
        <v>44</v>
      </c>
      <c r="C2309" s="42" t="s">
        <v>42</v>
      </c>
      <c r="D2309" s="43" t="s">
        <v>796</v>
      </c>
      <c r="E2309" s="42" t="s">
        <v>42</v>
      </c>
      <c r="F2309" s="43" t="s">
        <v>3534</v>
      </c>
      <c r="G2309" s="44" t="s">
        <v>44</v>
      </c>
      <c r="H2309" s="44" t="s">
        <v>44</v>
      </c>
      <c r="I2309" s="42" t="s">
        <v>42</v>
      </c>
      <c r="J2309" s="42" t="s">
        <v>42</v>
      </c>
      <c r="K2309" s="42" t="s">
        <v>42</v>
      </c>
      <c r="L2309" s="45" t="n">
        <f>AF2309</f>
        <v>0</v>
      </c>
      <c r="M2309" s="46" t="s">
        <v>46</v>
      </c>
      <c r="N2309" s="58" t="n">
        <v>11111</v>
      </c>
      <c r="O2309" s="47" t="n">
        <f>L2309*N2309*BJ2309</f>
        <v>0</v>
      </c>
      <c r="P2309" s="48" t="n">
        <f>BH2309</f>
        <v>0</v>
      </c>
      <c r="Q2309" s="45">
             </c>
      <c r="R2309" s="49" t="n">
        <f>L2309*Q2309</f>
        <v>0</v>
      </c>
      <c r="S2309" s="46" t="s">
        <f>IF(I2309="粉剂", "千克", IF(I2309="", "", "粒"))</f>
        <v>47</v>
      </c>
      <c r="T2309" s="49">
             </c>
      <c r="U2309" s="49">
             </c>
      <c r="V2309" s="49">
             </c>
      <c r="W2309" s="49">
             </c>
      <c r="X2309" s="49">
             </c>
      <c r="Y2309" s="49">
             </c>
      <c r="Z2309" s="49">
             </c>
      <c r="AA2309" s="49">
             </c>
      <c r="AB2309" s="49">
             </c>
      <c r="AC2309" s="49">
             </c>
      <c r="AD2309" s="49">
             </c>
      <c r="AE2309" s="49">
             </c>
      <c r="AF2309" s="45" t="n">
        <f>T2309+U2309+V2309+W2309+X2309+Y2309+Z2309+AA2309+AB2309+AC2309+AD2309+AE2309</f>
        <v>0</v>
      </c>
      <c r="AG2309" s="50">
             </c>
      <c r="AH2309" s="51" t="n">
        <f>$Q2309*T2309</f>
        <v>0</v>
      </c>
      <c r="AI2309" s="51" t="n">
        <f>$Q2309*U2309</f>
        <v>0</v>
      </c>
      <c r="AJ2309" s="51" t="n">
        <f>$Q2309*V2309</f>
        <v>0</v>
      </c>
      <c r="AK2309" s="51" t="n">
        <f>$Q2309*W2309</f>
        <v>0</v>
      </c>
      <c r="AL2309" s="51" t="n">
        <f>$Q2309*X2309</f>
        <v>0</v>
      </c>
      <c r="AM2309" s="51" t="n">
        <f>$Q2309*Y2309</f>
        <v>0</v>
      </c>
      <c r="AN2309" s="51" t="n">
        <f>$Q2309*Z2309</f>
        <v>0</v>
      </c>
      <c r="AO2309" s="52" t="n">
        <f>$Q2309*AA2309</f>
        <v>0</v>
      </c>
      <c r="AP2309" s="52" t="n">
        <f>$Q2309*AB2309</f>
        <v>0</v>
      </c>
      <c r="AQ2309" s="52" t="n">
        <f>$Q2309*AC2309</f>
        <v>0</v>
      </c>
      <c r="AR2309" s="52" t="n">
        <f>$Q2309*AD2309</f>
        <v>0</v>
      </c>
      <c r="AS2309" s="52" t="n">
        <f>$Q2309*AE2309</f>
        <v>0</v>
      </c>
      <c r="AT2309" s="52" t="n">
        <f>SUM(AH2309:AS2309)</f>
        <v>0</v>
      </c>
      <c r="AU2309" s="53">
             </c>
      <c r="AV2309" s="54" t="n">
        <f>IF($M2309="人民币", $N2309*T2309*$BJ2309/1.13, $N2309*T2309*$BJ2309)</f>
        <v>0</v>
      </c>
      <c r="AW2309" s="54" t="n">
        <f>IF($M2309="人民币", $N2309*U2309*$BJ2309/1.13, $N2309*U2309*$BJ2309)</f>
        <v>0</v>
      </c>
      <c r="AX2309" s="54" t="n">
        <f>IF($M2309="人民币", $N2309*V2309*$BJ2309/1.13, $N2309*V2309*$BJ2309)</f>
        <v>0</v>
      </c>
      <c r="AY2309" s="54" t="n">
        <f>IF($M2309="人民币", $N2309*W2309*$BJ2309/1.13, $N2309*W2309*$BJ2309)</f>
        <v>0</v>
      </c>
      <c r="AZ2309" s="54" t="n">
        <f>IF($M2309="人民币", $N2309*X2309*$BJ2309/1.13, $N2309*X2309*$BJ2309)</f>
        <v>0</v>
      </c>
      <c r="BA2309" s="54" t="n">
        <f>IF($M2309="人民币", $N2309*Y2309*$BJ2309/1.13, $N2309*Y2309*$BJ2309)</f>
        <v>0</v>
      </c>
      <c r="BB2309" s="54" t="n">
        <f>IF($M2309="人民币", $N2309*Z2309*$BJ2309/1.13, $N2309*Z2309*$BJ2309)</f>
        <v>0</v>
      </c>
      <c r="BC2309" s="54" t="n">
        <f>IF($M2309="人民币", $N2309*AA2309*$BJ2309/1.13, $N2309*AA2309*$BJ2309)</f>
        <v>0</v>
      </c>
      <c r="BD2309" s="54" t="n">
        <f>IF($M2309="人民币", $N2309*AB2309*$BJ2309/1.13, $N2309*AB2309*$BJ2309)</f>
        <v>0</v>
      </c>
      <c r="BE2309" s="54" t="n">
        <f>IF($M2309="人民币", $N2309*AC2309*$BJ2309/1.13, $N2309*AC2309*$BJ2309)</f>
        <v>0</v>
      </c>
      <c r="BF2309" s="54" t="n">
        <f>IF($M2309="人民币", $N2309*AD2309*$BJ2309/1.13, $N2309*AD2309*$BJ2309)</f>
        <v>0</v>
      </c>
      <c r="BG2309" s="54" t="n">
        <f>IF($M2309="人民币", $N2309*AE2309*$BJ2309/1.13, $N2309*AE2309*$BJ2309)</f>
        <v>0</v>
      </c>
      <c r="BH2309" s="55" t="n">
        <f>SUM(AV2309:BG2309)</f>
        <v>0</v>
      </c>
      <c r="BI2309" s="56">
             </c>
      <c r="BJ2309" s="57" t="n">
        <v>2303</v>
      </c>
      <c r="BK2309" s="29" t="n">
        <f>IF(OR(D2309="", F2309="", J2309="", M2309=""), 1, 0)</f>
        <v>0</v>
      </c>
      <c r="BL2309" s="7">
             </c>
      <c r="BR2309" s="7">
             </c>
    </row>
    <row r="2310" x14ac:dyDescent="0.25">
      <c r="A2310" s="40" t="n">
        <f>ROW()-5</f>
        <v>2305</v>
      </c>
      <c r="B2310" s="41" t="s">
        <v>44</v>
      </c>
      <c r="C2310" s="42" t="s">
        <v>42</v>
      </c>
      <c r="D2310" s="43" t="s">
        <v>798</v>
      </c>
      <c r="E2310" s="42" t="s">
        <v>42</v>
      </c>
      <c r="F2310" s="43" t="s">
        <v>3535</v>
      </c>
      <c r="G2310" s="44" t="s">
        <v>44</v>
      </c>
      <c r="H2310" s="44" t="s">
        <v>44</v>
      </c>
      <c r="I2310" s="42" t="s">
        <v>42</v>
      </c>
      <c r="J2310" s="42" t="s">
        <v>42</v>
      </c>
      <c r="K2310" s="42" t="s">
        <v>42</v>
      </c>
      <c r="L2310" s="45" t="n">
        <f>AF2310</f>
        <v>0</v>
      </c>
      <c r="M2310" s="46" t="s">
        <v>46</v>
      </c>
      <c r="N2310" s="58" t="n">
        <v>11111</v>
      </c>
      <c r="O2310" s="47" t="n">
        <f>L2310*N2310*BJ2310</f>
        <v>0</v>
      </c>
      <c r="P2310" s="48" t="n">
        <f>BH2310</f>
        <v>0</v>
      </c>
      <c r="Q2310" s="45">
             </c>
      <c r="R2310" s="49" t="n">
        <f>L2310*Q2310</f>
        <v>0</v>
      </c>
      <c r="S2310" s="46" t="s">
        <f>IF(I2310="粉剂", "千克", IF(I2310="", "", "粒"))</f>
        <v>47</v>
      </c>
      <c r="T2310" s="49">
             </c>
      <c r="U2310" s="49">
             </c>
      <c r="V2310" s="49">
             </c>
      <c r="W2310" s="49">
             </c>
      <c r="X2310" s="49">
             </c>
      <c r="Y2310" s="49">
             </c>
      <c r="Z2310" s="49">
             </c>
      <c r="AA2310" s="49">
             </c>
      <c r="AB2310" s="49">
             </c>
      <c r="AC2310" s="49">
             </c>
      <c r="AD2310" s="49">
             </c>
      <c r="AE2310" s="49">
             </c>
      <c r="AF2310" s="45" t="n">
        <f>T2310+U2310+V2310+W2310+X2310+Y2310+Z2310+AA2310+AB2310+AC2310+AD2310+AE2310</f>
        <v>0</v>
      </c>
      <c r="AG2310" s="50">
             </c>
      <c r="AH2310" s="51" t="n">
        <f>$Q2310*T2310</f>
        <v>0</v>
      </c>
      <c r="AI2310" s="51" t="n">
        <f>$Q2310*U2310</f>
        <v>0</v>
      </c>
      <c r="AJ2310" s="51" t="n">
        <f>$Q2310*V2310</f>
        <v>0</v>
      </c>
      <c r="AK2310" s="51" t="n">
        <f>$Q2310*W2310</f>
        <v>0</v>
      </c>
      <c r="AL2310" s="51" t="n">
        <f>$Q2310*X2310</f>
        <v>0</v>
      </c>
      <c r="AM2310" s="51" t="n">
        <f>$Q2310*Y2310</f>
        <v>0</v>
      </c>
      <c r="AN2310" s="51" t="n">
        <f>$Q2310*Z2310</f>
        <v>0</v>
      </c>
      <c r="AO2310" s="52" t="n">
        <f>$Q2310*AA2310</f>
        <v>0</v>
      </c>
      <c r="AP2310" s="52" t="n">
        <f>$Q2310*AB2310</f>
        <v>0</v>
      </c>
      <c r="AQ2310" s="52" t="n">
        <f>$Q2310*AC2310</f>
        <v>0</v>
      </c>
      <c r="AR2310" s="52" t="n">
        <f>$Q2310*AD2310</f>
        <v>0</v>
      </c>
      <c r="AS2310" s="52" t="n">
        <f>$Q2310*AE2310</f>
        <v>0</v>
      </c>
      <c r="AT2310" s="52" t="n">
        <f>SUM(AH2310:AS2310)</f>
        <v>0</v>
      </c>
      <c r="AU2310" s="53">
             </c>
      <c r="AV2310" s="54" t="n">
        <f>IF($M2310="人民币", $N2310*T2310*$BJ2310/1.13, $N2310*T2310*$BJ2310)</f>
        <v>0</v>
      </c>
      <c r="AW2310" s="54" t="n">
        <f>IF($M2310="人民币", $N2310*U2310*$BJ2310/1.13, $N2310*U2310*$BJ2310)</f>
        <v>0</v>
      </c>
      <c r="AX2310" s="54" t="n">
        <f>IF($M2310="人民币", $N2310*V2310*$BJ2310/1.13, $N2310*V2310*$BJ2310)</f>
        <v>0</v>
      </c>
      <c r="AY2310" s="54" t="n">
        <f>IF($M2310="人民币", $N2310*W2310*$BJ2310/1.13, $N2310*W2310*$BJ2310)</f>
        <v>0</v>
      </c>
      <c r="AZ2310" s="54" t="n">
        <f>IF($M2310="人民币", $N2310*X2310*$BJ2310/1.13, $N2310*X2310*$BJ2310)</f>
        <v>0</v>
      </c>
      <c r="BA2310" s="54" t="n">
        <f>IF($M2310="人民币", $N2310*Y2310*$BJ2310/1.13, $N2310*Y2310*$BJ2310)</f>
        <v>0</v>
      </c>
      <c r="BB2310" s="54" t="n">
        <f>IF($M2310="人民币", $N2310*Z2310*$BJ2310/1.13, $N2310*Z2310*$BJ2310)</f>
        <v>0</v>
      </c>
      <c r="BC2310" s="54" t="n">
        <f>IF($M2310="人民币", $N2310*AA2310*$BJ2310/1.13, $N2310*AA2310*$BJ2310)</f>
        <v>0</v>
      </c>
      <c r="BD2310" s="54" t="n">
        <f>IF($M2310="人民币", $N2310*AB2310*$BJ2310/1.13, $N2310*AB2310*$BJ2310)</f>
        <v>0</v>
      </c>
      <c r="BE2310" s="54" t="n">
        <f>IF($M2310="人民币", $N2310*AC2310*$BJ2310/1.13, $N2310*AC2310*$BJ2310)</f>
        <v>0</v>
      </c>
      <c r="BF2310" s="54" t="n">
        <f>IF($M2310="人民币", $N2310*AD2310*$BJ2310/1.13, $N2310*AD2310*$BJ2310)</f>
        <v>0</v>
      </c>
      <c r="BG2310" s="54" t="n">
        <f>IF($M2310="人民币", $N2310*AE2310*$BJ2310/1.13, $N2310*AE2310*$BJ2310)</f>
        <v>0</v>
      </c>
      <c r="BH2310" s="55" t="n">
        <f>SUM(AV2310:BG2310)</f>
        <v>0</v>
      </c>
      <c r="BI2310" s="56">
             </c>
      <c r="BJ2310" s="57" t="n">
        <v>2304</v>
      </c>
      <c r="BK2310" s="29" t="n">
        <f>IF(OR(D2310="", F2310="", J2310="", M2310=""), 1, 0)</f>
        <v>0</v>
      </c>
      <c r="BL2310" s="7">
             </c>
      <c r="BR2310" s="7">
             </c>
    </row>
    <row r="2311" x14ac:dyDescent="0.25">
      <c r="A2311" s="40" t="n">
        <f>ROW()-5</f>
        <v>2306</v>
      </c>
      <c r="B2311" s="41" t="s">
        <v>44</v>
      </c>
      <c r="C2311" s="42" t="s">
        <v>42</v>
      </c>
      <c r="D2311" s="43" t="s">
        <v>800</v>
      </c>
      <c r="E2311" s="42" t="s">
        <v>42</v>
      </c>
      <c r="F2311" s="43" t="s">
        <v>3536</v>
      </c>
      <c r="G2311" s="44" t="s">
        <v>44</v>
      </c>
      <c r="H2311" s="44" t="s">
        <v>44</v>
      </c>
      <c r="I2311" s="42" t="s">
        <v>42</v>
      </c>
      <c r="J2311" s="42" t="s">
        <v>42</v>
      </c>
      <c r="K2311" s="42" t="s">
        <v>42</v>
      </c>
      <c r="L2311" s="45" t="n">
        <f>AF2311</f>
        <v>0</v>
      </c>
      <c r="M2311" s="46" t="s">
        <v>46</v>
      </c>
      <c r="N2311" s="58" t="n">
        <v>11111</v>
      </c>
      <c r="O2311" s="47" t="n">
        <f>L2311*N2311*BJ2311</f>
        <v>0</v>
      </c>
      <c r="P2311" s="48" t="n">
        <f>BH2311</f>
        <v>0</v>
      </c>
      <c r="Q2311" s="45">
             </c>
      <c r="R2311" s="49" t="n">
        <f>L2311*Q2311</f>
        <v>0</v>
      </c>
      <c r="S2311" s="46" t="s">
        <f>IF(I2311="粉剂", "千克", IF(I2311="", "", "粒"))</f>
        <v>47</v>
      </c>
      <c r="T2311" s="49">
             </c>
      <c r="U2311" s="49">
             </c>
      <c r="V2311" s="49">
             </c>
      <c r="W2311" s="49">
             </c>
      <c r="X2311" s="49">
             </c>
      <c r="Y2311" s="49">
             </c>
      <c r="Z2311" s="49">
             </c>
      <c r="AA2311" s="49">
             </c>
      <c r="AB2311" s="49">
             </c>
      <c r="AC2311" s="49">
             </c>
      <c r="AD2311" s="49">
             </c>
      <c r="AE2311" s="49">
             </c>
      <c r="AF2311" s="45" t="n">
        <f>T2311+U2311+V2311+W2311+X2311+Y2311+Z2311+AA2311+AB2311+AC2311+AD2311+AE2311</f>
        <v>0</v>
      </c>
      <c r="AG2311" s="50">
             </c>
      <c r="AH2311" s="51" t="n">
        <f>$Q2311*T2311</f>
        <v>0</v>
      </c>
      <c r="AI2311" s="51" t="n">
        <f>$Q2311*U2311</f>
        <v>0</v>
      </c>
      <c r="AJ2311" s="51" t="n">
        <f>$Q2311*V2311</f>
        <v>0</v>
      </c>
      <c r="AK2311" s="51" t="n">
        <f>$Q2311*W2311</f>
        <v>0</v>
      </c>
      <c r="AL2311" s="51" t="n">
        <f>$Q2311*X2311</f>
        <v>0</v>
      </c>
      <c r="AM2311" s="51" t="n">
        <f>$Q2311*Y2311</f>
        <v>0</v>
      </c>
      <c r="AN2311" s="51" t="n">
        <f>$Q2311*Z2311</f>
        <v>0</v>
      </c>
      <c r="AO2311" s="52" t="n">
        <f>$Q2311*AA2311</f>
        <v>0</v>
      </c>
      <c r="AP2311" s="52" t="n">
        <f>$Q2311*AB2311</f>
        <v>0</v>
      </c>
      <c r="AQ2311" s="52" t="n">
        <f>$Q2311*AC2311</f>
        <v>0</v>
      </c>
      <c r="AR2311" s="52" t="n">
        <f>$Q2311*AD2311</f>
        <v>0</v>
      </c>
      <c r="AS2311" s="52" t="n">
        <f>$Q2311*AE2311</f>
        <v>0</v>
      </c>
      <c r="AT2311" s="52" t="n">
        <f>SUM(AH2311:AS2311)</f>
        <v>0</v>
      </c>
      <c r="AU2311" s="53">
             </c>
      <c r="AV2311" s="54" t="n">
        <f>IF($M2311="人民币", $N2311*T2311*$BJ2311/1.13, $N2311*T2311*$BJ2311)</f>
        <v>0</v>
      </c>
      <c r="AW2311" s="54" t="n">
        <f>IF($M2311="人民币", $N2311*U2311*$BJ2311/1.13, $N2311*U2311*$BJ2311)</f>
        <v>0</v>
      </c>
      <c r="AX2311" s="54" t="n">
        <f>IF($M2311="人民币", $N2311*V2311*$BJ2311/1.13, $N2311*V2311*$BJ2311)</f>
        <v>0</v>
      </c>
      <c r="AY2311" s="54" t="n">
        <f>IF($M2311="人民币", $N2311*W2311*$BJ2311/1.13, $N2311*W2311*$BJ2311)</f>
        <v>0</v>
      </c>
      <c r="AZ2311" s="54" t="n">
        <f>IF($M2311="人民币", $N2311*X2311*$BJ2311/1.13, $N2311*X2311*$BJ2311)</f>
        <v>0</v>
      </c>
      <c r="BA2311" s="54" t="n">
        <f>IF($M2311="人民币", $N2311*Y2311*$BJ2311/1.13, $N2311*Y2311*$BJ2311)</f>
        <v>0</v>
      </c>
      <c r="BB2311" s="54" t="n">
        <f>IF($M2311="人民币", $N2311*Z2311*$BJ2311/1.13, $N2311*Z2311*$BJ2311)</f>
        <v>0</v>
      </c>
      <c r="BC2311" s="54" t="n">
        <f>IF($M2311="人民币", $N2311*AA2311*$BJ2311/1.13, $N2311*AA2311*$BJ2311)</f>
        <v>0</v>
      </c>
      <c r="BD2311" s="54" t="n">
        <f>IF($M2311="人民币", $N2311*AB2311*$BJ2311/1.13, $N2311*AB2311*$BJ2311)</f>
        <v>0</v>
      </c>
      <c r="BE2311" s="54" t="n">
        <f>IF($M2311="人民币", $N2311*AC2311*$BJ2311/1.13, $N2311*AC2311*$BJ2311)</f>
        <v>0</v>
      </c>
      <c r="BF2311" s="54" t="n">
        <f>IF($M2311="人民币", $N2311*AD2311*$BJ2311/1.13, $N2311*AD2311*$BJ2311)</f>
        <v>0</v>
      </c>
      <c r="BG2311" s="54" t="n">
        <f>IF($M2311="人民币", $N2311*AE2311*$BJ2311/1.13, $N2311*AE2311*$BJ2311)</f>
        <v>0</v>
      </c>
      <c r="BH2311" s="55" t="n">
        <f>SUM(AV2311:BG2311)</f>
        <v>0</v>
      </c>
      <c r="BI2311" s="56">
             </c>
      <c r="BJ2311" s="57" t="n">
        <v>2305</v>
      </c>
      <c r="BK2311" s="29" t="n">
        <f>IF(OR(D2311="", F2311="", J2311="", M2311=""), 1, 0)</f>
        <v>0</v>
      </c>
      <c r="BL2311" s="7">
             </c>
      <c r="BR2311" s="7">
             </c>
    </row>
    <row r="2312" x14ac:dyDescent="0.25">
      <c r="A2312" s="40" t="n">
        <f>ROW()-5</f>
        <v>2307</v>
      </c>
      <c r="B2312" s="41" t="s">
        <v>44</v>
      </c>
      <c r="C2312" s="42" t="s">
        <v>42</v>
      </c>
      <c r="D2312" s="43" t="s">
        <v>803</v>
      </c>
      <c r="E2312" s="42" t="s">
        <v>42</v>
      </c>
      <c r="F2312" s="43" t="s">
        <v>3537</v>
      </c>
      <c r="G2312" s="44" t="s">
        <v>44</v>
      </c>
      <c r="H2312" s="44" t="s">
        <v>44</v>
      </c>
      <c r="I2312" s="42" t="s">
        <v>42</v>
      </c>
      <c r="J2312" s="42" t="s">
        <v>42</v>
      </c>
      <c r="K2312" s="42" t="s">
        <v>42</v>
      </c>
      <c r="L2312" s="45" t="n">
        <f>AF2312</f>
        <v>0</v>
      </c>
      <c r="M2312" s="46" t="s">
        <v>46</v>
      </c>
      <c r="N2312" s="58" t="n">
        <v>11111</v>
      </c>
      <c r="O2312" s="47" t="n">
        <f>L2312*N2312*BJ2312</f>
        <v>0</v>
      </c>
      <c r="P2312" s="48" t="n">
        <f>BH2312</f>
        <v>0</v>
      </c>
      <c r="Q2312" s="45">
             </c>
      <c r="R2312" s="49" t="n">
        <f>L2312*Q2312</f>
        <v>0</v>
      </c>
      <c r="S2312" s="46" t="s">
        <f>IF(I2312="粉剂", "千克", IF(I2312="", "", "粒"))</f>
        <v>47</v>
      </c>
      <c r="T2312" s="49">
             </c>
      <c r="U2312" s="49">
             </c>
      <c r="V2312" s="49">
             </c>
      <c r="W2312" s="49">
             </c>
      <c r="X2312" s="49">
             </c>
      <c r="Y2312" s="49">
             </c>
      <c r="Z2312" s="49">
             </c>
      <c r="AA2312" s="49">
             </c>
      <c r="AB2312" s="49">
             </c>
      <c r="AC2312" s="49">
             </c>
      <c r="AD2312" s="49">
             </c>
      <c r="AE2312" s="49">
             </c>
      <c r="AF2312" s="45" t="n">
        <f>T2312+U2312+V2312+W2312+X2312+Y2312+Z2312+AA2312+AB2312+AC2312+AD2312+AE2312</f>
        <v>0</v>
      </c>
      <c r="AG2312" s="50">
             </c>
      <c r="AH2312" s="51" t="n">
        <f>$Q2312*T2312</f>
        <v>0</v>
      </c>
      <c r="AI2312" s="51" t="n">
        <f>$Q2312*U2312</f>
        <v>0</v>
      </c>
      <c r="AJ2312" s="51" t="n">
        <f>$Q2312*V2312</f>
        <v>0</v>
      </c>
      <c r="AK2312" s="51" t="n">
        <f>$Q2312*W2312</f>
        <v>0</v>
      </c>
      <c r="AL2312" s="51" t="n">
        <f>$Q2312*X2312</f>
        <v>0</v>
      </c>
      <c r="AM2312" s="51" t="n">
        <f>$Q2312*Y2312</f>
        <v>0</v>
      </c>
      <c r="AN2312" s="51" t="n">
        <f>$Q2312*Z2312</f>
        <v>0</v>
      </c>
      <c r="AO2312" s="52" t="n">
        <f>$Q2312*AA2312</f>
        <v>0</v>
      </c>
      <c r="AP2312" s="52" t="n">
        <f>$Q2312*AB2312</f>
        <v>0</v>
      </c>
      <c r="AQ2312" s="52" t="n">
        <f>$Q2312*AC2312</f>
        <v>0</v>
      </c>
      <c r="AR2312" s="52" t="n">
        <f>$Q2312*AD2312</f>
        <v>0</v>
      </c>
      <c r="AS2312" s="52" t="n">
        <f>$Q2312*AE2312</f>
        <v>0</v>
      </c>
      <c r="AT2312" s="52" t="n">
        <f>SUM(AH2312:AS2312)</f>
        <v>0</v>
      </c>
      <c r="AU2312" s="53">
             </c>
      <c r="AV2312" s="54" t="n">
        <f>IF($M2312="人民币", $N2312*T2312*$BJ2312/1.13, $N2312*T2312*$BJ2312)</f>
        <v>0</v>
      </c>
      <c r="AW2312" s="54" t="n">
        <f>IF($M2312="人民币", $N2312*U2312*$BJ2312/1.13, $N2312*U2312*$BJ2312)</f>
        <v>0</v>
      </c>
      <c r="AX2312" s="54" t="n">
        <f>IF($M2312="人民币", $N2312*V2312*$BJ2312/1.13, $N2312*V2312*$BJ2312)</f>
        <v>0</v>
      </c>
      <c r="AY2312" s="54" t="n">
        <f>IF($M2312="人民币", $N2312*W2312*$BJ2312/1.13, $N2312*W2312*$BJ2312)</f>
        <v>0</v>
      </c>
      <c r="AZ2312" s="54" t="n">
        <f>IF($M2312="人民币", $N2312*X2312*$BJ2312/1.13, $N2312*X2312*$BJ2312)</f>
        <v>0</v>
      </c>
      <c r="BA2312" s="54" t="n">
        <f>IF($M2312="人民币", $N2312*Y2312*$BJ2312/1.13, $N2312*Y2312*$BJ2312)</f>
        <v>0</v>
      </c>
      <c r="BB2312" s="54" t="n">
        <f>IF($M2312="人民币", $N2312*Z2312*$BJ2312/1.13, $N2312*Z2312*$BJ2312)</f>
        <v>0</v>
      </c>
      <c r="BC2312" s="54" t="n">
        <f>IF($M2312="人民币", $N2312*AA2312*$BJ2312/1.13, $N2312*AA2312*$BJ2312)</f>
        <v>0</v>
      </c>
      <c r="BD2312" s="54" t="n">
        <f>IF($M2312="人民币", $N2312*AB2312*$BJ2312/1.13, $N2312*AB2312*$BJ2312)</f>
        <v>0</v>
      </c>
      <c r="BE2312" s="54" t="n">
        <f>IF($M2312="人民币", $N2312*AC2312*$BJ2312/1.13, $N2312*AC2312*$BJ2312)</f>
        <v>0</v>
      </c>
      <c r="BF2312" s="54" t="n">
        <f>IF($M2312="人民币", $N2312*AD2312*$BJ2312/1.13, $N2312*AD2312*$BJ2312)</f>
        <v>0</v>
      </c>
      <c r="BG2312" s="54" t="n">
        <f>IF($M2312="人民币", $N2312*AE2312*$BJ2312/1.13, $N2312*AE2312*$BJ2312)</f>
        <v>0</v>
      </c>
      <c r="BH2312" s="55" t="n">
        <f>SUM(AV2312:BG2312)</f>
        <v>0</v>
      </c>
      <c r="BI2312" s="56">
             </c>
      <c r="BJ2312" s="57" t="n">
        <v>2306</v>
      </c>
      <c r="BK2312" s="29" t="n">
        <f>IF(OR(D2312="", F2312="", J2312="", M2312=""), 1, 0)</f>
        <v>0</v>
      </c>
      <c r="BL2312" s="7">
             </c>
      <c r="BR2312" s="7">
             </c>
    </row>
    <row r="2313" x14ac:dyDescent="0.25">
      <c r="A2313" s="40" t="n">
        <f>ROW()-5</f>
        <v>2308</v>
      </c>
      <c r="B2313" s="41" t="s">
        <v>44</v>
      </c>
      <c r="C2313" s="42" t="s">
        <v>42</v>
      </c>
      <c r="D2313" s="43" t="s">
        <v>805</v>
      </c>
      <c r="E2313" s="42" t="s">
        <v>42</v>
      </c>
      <c r="F2313" s="43" t="s">
        <v>3538</v>
      </c>
      <c r="G2313" s="44" t="s">
        <v>44</v>
      </c>
      <c r="H2313" s="44" t="s">
        <v>44</v>
      </c>
      <c r="I2313" s="42" t="s">
        <v>42</v>
      </c>
      <c r="J2313" s="42" t="s">
        <v>42</v>
      </c>
      <c r="K2313" s="42" t="s">
        <v>42</v>
      </c>
      <c r="L2313" s="45" t="n">
        <f>AF2313</f>
        <v>0</v>
      </c>
      <c r="M2313" s="46" t="s">
        <v>46</v>
      </c>
      <c r="N2313" s="58" t="n">
        <v>11111</v>
      </c>
      <c r="O2313" s="47" t="n">
        <f>L2313*N2313*BJ2313</f>
        <v>0</v>
      </c>
      <c r="P2313" s="48" t="n">
        <f>BH2313</f>
        <v>0</v>
      </c>
      <c r="Q2313" s="45">
             </c>
      <c r="R2313" s="49" t="n">
        <f>L2313*Q2313</f>
        <v>0</v>
      </c>
      <c r="S2313" s="46" t="s">
        <f>IF(I2313="粉剂", "千克", IF(I2313="", "", "粒"))</f>
        <v>47</v>
      </c>
      <c r="T2313" s="49">
             </c>
      <c r="U2313" s="49">
             </c>
      <c r="V2313" s="49">
             </c>
      <c r="W2313" s="49">
             </c>
      <c r="X2313" s="49">
             </c>
      <c r="Y2313" s="49">
             </c>
      <c r="Z2313" s="49">
             </c>
      <c r="AA2313" s="49">
             </c>
      <c r="AB2313" s="49">
             </c>
      <c r="AC2313" s="49">
             </c>
      <c r="AD2313" s="49">
             </c>
      <c r="AE2313" s="49">
             </c>
      <c r="AF2313" s="45" t="n">
        <f>T2313+U2313+V2313+W2313+X2313+Y2313+Z2313+AA2313+AB2313+AC2313+AD2313+AE2313</f>
        <v>0</v>
      </c>
      <c r="AG2313" s="50">
             </c>
      <c r="AH2313" s="51" t="n">
        <f>$Q2313*T2313</f>
        <v>0</v>
      </c>
      <c r="AI2313" s="51" t="n">
        <f>$Q2313*U2313</f>
        <v>0</v>
      </c>
      <c r="AJ2313" s="51" t="n">
        <f>$Q2313*V2313</f>
        <v>0</v>
      </c>
      <c r="AK2313" s="51" t="n">
        <f>$Q2313*W2313</f>
        <v>0</v>
      </c>
      <c r="AL2313" s="51" t="n">
        <f>$Q2313*X2313</f>
        <v>0</v>
      </c>
      <c r="AM2313" s="51" t="n">
        <f>$Q2313*Y2313</f>
        <v>0</v>
      </c>
      <c r="AN2313" s="51" t="n">
        <f>$Q2313*Z2313</f>
        <v>0</v>
      </c>
      <c r="AO2313" s="52" t="n">
        <f>$Q2313*AA2313</f>
        <v>0</v>
      </c>
      <c r="AP2313" s="52" t="n">
        <f>$Q2313*AB2313</f>
        <v>0</v>
      </c>
      <c r="AQ2313" s="52" t="n">
        <f>$Q2313*AC2313</f>
        <v>0</v>
      </c>
      <c r="AR2313" s="52" t="n">
        <f>$Q2313*AD2313</f>
        <v>0</v>
      </c>
      <c r="AS2313" s="52" t="n">
        <f>$Q2313*AE2313</f>
        <v>0</v>
      </c>
      <c r="AT2313" s="52" t="n">
        <f>SUM(AH2313:AS2313)</f>
        <v>0</v>
      </c>
      <c r="AU2313" s="53">
             </c>
      <c r="AV2313" s="54" t="n">
        <f>IF($M2313="人民币", $N2313*T2313*$BJ2313/1.13, $N2313*T2313*$BJ2313)</f>
        <v>0</v>
      </c>
      <c r="AW2313" s="54" t="n">
        <f>IF($M2313="人民币", $N2313*U2313*$BJ2313/1.13, $N2313*U2313*$BJ2313)</f>
        <v>0</v>
      </c>
      <c r="AX2313" s="54" t="n">
        <f>IF($M2313="人民币", $N2313*V2313*$BJ2313/1.13, $N2313*V2313*$BJ2313)</f>
        <v>0</v>
      </c>
      <c r="AY2313" s="54" t="n">
        <f>IF($M2313="人民币", $N2313*W2313*$BJ2313/1.13, $N2313*W2313*$BJ2313)</f>
        <v>0</v>
      </c>
      <c r="AZ2313" s="54" t="n">
        <f>IF($M2313="人民币", $N2313*X2313*$BJ2313/1.13, $N2313*X2313*$BJ2313)</f>
        <v>0</v>
      </c>
      <c r="BA2313" s="54" t="n">
        <f>IF($M2313="人民币", $N2313*Y2313*$BJ2313/1.13, $N2313*Y2313*$BJ2313)</f>
        <v>0</v>
      </c>
      <c r="BB2313" s="54" t="n">
        <f>IF($M2313="人民币", $N2313*Z2313*$BJ2313/1.13, $N2313*Z2313*$BJ2313)</f>
        <v>0</v>
      </c>
      <c r="BC2313" s="54" t="n">
        <f>IF($M2313="人民币", $N2313*AA2313*$BJ2313/1.13, $N2313*AA2313*$BJ2313)</f>
        <v>0</v>
      </c>
      <c r="BD2313" s="54" t="n">
        <f>IF($M2313="人民币", $N2313*AB2313*$BJ2313/1.13, $N2313*AB2313*$BJ2313)</f>
        <v>0</v>
      </c>
      <c r="BE2313" s="54" t="n">
        <f>IF($M2313="人民币", $N2313*AC2313*$BJ2313/1.13, $N2313*AC2313*$BJ2313)</f>
        <v>0</v>
      </c>
      <c r="BF2313" s="54" t="n">
        <f>IF($M2313="人民币", $N2313*AD2313*$BJ2313/1.13, $N2313*AD2313*$BJ2313)</f>
        <v>0</v>
      </c>
      <c r="BG2313" s="54" t="n">
        <f>IF($M2313="人民币", $N2313*AE2313*$BJ2313/1.13, $N2313*AE2313*$BJ2313)</f>
        <v>0</v>
      </c>
      <c r="BH2313" s="55" t="n">
        <f>SUM(AV2313:BG2313)</f>
        <v>0</v>
      </c>
      <c r="BI2313" s="56">
             </c>
      <c r="BJ2313" s="57" t="n">
        <v>2307</v>
      </c>
      <c r="BK2313" s="29" t="n">
        <f>IF(OR(D2313="", F2313="", J2313="", M2313=""), 1, 0)</f>
        <v>0</v>
      </c>
      <c r="BL2313" s="7">
             </c>
      <c r="BR2313" s="7">
             </c>
    </row>
    <row r="2314" x14ac:dyDescent="0.25">
      <c r="A2314" s="40" t="n">
        <f>ROW()-5</f>
        <v>2309</v>
      </c>
      <c r="B2314" s="41" t="s">
        <v>44</v>
      </c>
      <c r="C2314" s="42" t="s">
        <v>42</v>
      </c>
      <c r="D2314" s="43" t="s">
        <v>807</v>
      </c>
      <c r="E2314" s="42" t="s">
        <v>42</v>
      </c>
      <c r="F2314" s="43" t="s">
        <v>3539</v>
      </c>
      <c r="G2314" s="44" t="s">
        <v>44</v>
      </c>
      <c r="H2314" s="44" t="s">
        <v>44</v>
      </c>
      <c r="I2314" s="42" t="s">
        <v>42</v>
      </c>
      <c r="J2314" s="42" t="s">
        <v>42</v>
      </c>
      <c r="K2314" s="42" t="s">
        <v>42</v>
      </c>
      <c r="L2314" s="45" t="n">
        <f>AF2314</f>
        <v>0</v>
      </c>
      <c r="M2314" s="46" t="s">
        <v>46</v>
      </c>
      <c r="N2314" s="58" t="n">
        <v>11111</v>
      </c>
      <c r="O2314" s="47" t="n">
        <f>L2314*N2314*BJ2314</f>
        <v>0</v>
      </c>
      <c r="P2314" s="48" t="n">
        <f>BH2314</f>
        <v>0</v>
      </c>
      <c r="Q2314" s="45">
             </c>
      <c r="R2314" s="49" t="n">
        <f>L2314*Q2314</f>
        <v>0</v>
      </c>
      <c r="S2314" s="46" t="s">
        <f>IF(I2314="粉剂", "千克", IF(I2314="", "", "粒"))</f>
        <v>47</v>
      </c>
      <c r="T2314" s="49">
             </c>
      <c r="U2314" s="49">
             </c>
      <c r="V2314" s="49">
             </c>
      <c r="W2314" s="49">
             </c>
      <c r="X2314" s="49">
             </c>
      <c r="Y2314" s="49">
             </c>
      <c r="Z2314" s="49">
             </c>
      <c r="AA2314" s="49">
             </c>
      <c r="AB2314" s="49">
             </c>
      <c r="AC2314" s="49">
             </c>
      <c r="AD2314" s="49">
             </c>
      <c r="AE2314" s="49">
             </c>
      <c r="AF2314" s="45" t="n">
        <f>T2314+U2314+V2314+W2314+X2314+Y2314+Z2314+AA2314+AB2314+AC2314+AD2314+AE2314</f>
        <v>0</v>
      </c>
      <c r="AG2314" s="50">
             </c>
      <c r="AH2314" s="51" t="n">
        <f>$Q2314*T2314</f>
        <v>0</v>
      </c>
      <c r="AI2314" s="51" t="n">
        <f>$Q2314*U2314</f>
        <v>0</v>
      </c>
      <c r="AJ2314" s="51" t="n">
        <f>$Q2314*V2314</f>
        <v>0</v>
      </c>
      <c r="AK2314" s="51" t="n">
        <f>$Q2314*W2314</f>
        <v>0</v>
      </c>
      <c r="AL2314" s="51" t="n">
        <f>$Q2314*X2314</f>
        <v>0</v>
      </c>
      <c r="AM2314" s="51" t="n">
        <f>$Q2314*Y2314</f>
        <v>0</v>
      </c>
      <c r="AN2314" s="51" t="n">
        <f>$Q2314*Z2314</f>
        <v>0</v>
      </c>
      <c r="AO2314" s="52" t="n">
        <f>$Q2314*AA2314</f>
        <v>0</v>
      </c>
      <c r="AP2314" s="52" t="n">
        <f>$Q2314*AB2314</f>
        <v>0</v>
      </c>
      <c r="AQ2314" s="52" t="n">
        <f>$Q2314*AC2314</f>
        <v>0</v>
      </c>
      <c r="AR2314" s="52" t="n">
        <f>$Q2314*AD2314</f>
        <v>0</v>
      </c>
      <c r="AS2314" s="52" t="n">
        <f>$Q2314*AE2314</f>
        <v>0</v>
      </c>
      <c r="AT2314" s="52" t="n">
        <f>SUM(AH2314:AS2314)</f>
        <v>0</v>
      </c>
      <c r="AU2314" s="53">
             </c>
      <c r="AV2314" s="54" t="n">
        <f>IF($M2314="人民币", $N2314*T2314*$BJ2314/1.13, $N2314*T2314*$BJ2314)</f>
        <v>0</v>
      </c>
      <c r="AW2314" s="54" t="n">
        <f>IF($M2314="人民币", $N2314*U2314*$BJ2314/1.13, $N2314*U2314*$BJ2314)</f>
        <v>0</v>
      </c>
      <c r="AX2314" s="54" t="n">
        <f>IF($M2314="人民币", $N2314*V2314*$BJ2314/1.13, $N2314*V2314*$BJ2314)</f>
        <v>0</v>
      </c>
      <c r="AY2314" s="54" t="n">
        <f>IF($M2314="人民币", $N2314*W2314*$BJ2314/1.13, $N2314*W2314*$BJ2314)</f>
        <v>0</v>
      </c>
      <c r="AZ2314" s="54" t="n">
        <f>IF($M2314="人民币", $N2314*X2314*$BJ2314/1.13, $N2314*X2314*$BJ2314)</f>
        <v>0</v>
      </c>
      <c r="BA2314" s="54" t="n">
        <f>IF($M2314="人民币", $N2314*Y2314*$BJ2314/1.13, $N2314*Y2314*$BJ2314)</f>
        <v>0</v>
      </c>
      <c r="BB2314" s="54" t="n">
        <f>IF($M2314="人民币", $N2314*Z2314*$BJ2314/1.13, $N2314*Z2314*$BJ2314)</f>
        <v>0</v>
      </c>
      <c r="BC2314" s="54" t="n">
        <f>IF($M2314="人民币", $N2314*AA2314*$BJ2314/1.13, $N2314*AA2314*$BJ2314)</f>
        <v>0</v>
      </c>
      <c r="BD2314" s="54" t="n">
        <f>IF($M2314="人民币", $N2314*AB2314*$BJ2314/1.13, $N2314*AB2314*$BJ2314)</f>
        <v>0</v>
      </c>
      <c r="BE2314" s="54" t="n">
        <f>IF($M2314="人民币", $N2314*AC2314*$BJ2314/1.13, $N2314*AC2314*$BJ2314)</f>
        <v>0</v>
      </c>
      <c r="BF2314" s="54" t="n">
        <f>IF($M2314="人民币", $N2314*AD2314*$BJ2314/1.13, $N2314*AD2314*$BJ2314)</f>
        <v>0</v>
      </c>
      <c r="BG2314" s="54" t="n">
        <f>IF($M2314="人民币", $N2314*AE2314*$BJ2314/1.13, $N2314*AE2314*$BJ2314)</f>
        <v>0</v>
      </c>
      <c r="BH2314" s="55" t="n">
        <f>SUM(AV2314:BG2314)</f>
        <v>0</v>
      </c>
      <c r="BI2314" s="56">
             </c>
      <c r="BJ2314" s="57" t="n">
        <v>2308</v>
      </c>
      <c r="BK2314" s="29" t="n">
        <f>IF(OR(D2314="", F2314="", J2314="", M2314=""), 1, 0)</f>
        <v>0</v>
      </c>
      <c r="BL2314" s="7">
             </c>
      <c r="BR2314" s="7">
             </c>
    </row>
    <row r="2315" x14ac:dyDescent="0.25">
      <c r="A2315" s="40" t="n">
        <f>ROW()-5</f>
        <v>2310</v>
      </c>
      <c r="B2315" s="41" t="s">
        <v>44</v>
      </c>
      <c r="C2315" s="42" t="s">
        <v>42</v>
      </c>
      <c r="D2315" s="43" t="s">
        <v>810</v>
      </c>
      <c r="E2315" s="42" t="s">
        <v>42</v>
      </c>
      <c r="F2315" s="43" t="s">
        <v>3540</v>
      </c>
      <c r="G2315" s="44" t="s">
        <v>44</v>
      </c>
      <c r="H2315" s="44" t="s">
        <v>44</v>
      </c>
      <c r="I2315" s="42" t="s">
        <v>42</v>
      </c>
      <c r="J2315" s="42" t="s">
        <v>42</v>
      </c>
      <c r="K2315" s="42" t="s">
        <v>42</v>
      </c>
      <c r="L2315" s="45" t="n">
        <f>AF2315</f>
        <v>0</v>
      </c>
      <c r="M2315" s="46" t="s">
        <v>46</v>
      </c>
      <c r="N2315" s="58" t="n">
        <v>11111</v>
      </c>
      <c r="O2315" s="47" t="n">
        <f>L2315*N2315*BJ2315</f>
        <v>0</v>
      </c>
      <c r="P2315" s="48" t="n">
        <f>BH2315</f>
        <v>0</v>
      </c>
      <c r="Q2315" s="45">
             </c>
      <c r="R2315" s="49" t="n">
        <f>L2315*Q2315</f>
        <v>0</v>
      </c>
      <c r="S2315" s="46" t="s">
        <f>IF(I2315="粉剂", "千克", IF(I2315="", "", "粒"))</f>
        <v>47</v>
      </c>
      <c r="T2315" s="49">
             </c>
      <c r="U2315" s="49">
             </c>
      <c r="V2315" s="49">
             </c>
      <c r="W2315" s="49">
             </c>
      <c r="X2315" s="49">
             </c>
      <c r="Y2315" s="49">
             </c>
      <c r="Z2315" s="49">
             </c>
      <c r="AA2315" s="49">
             </c>
      <c r="AB2315" s="49">
             </c>
      <c r="AC2315" s="49">
             </c>
      <c r="AD2315" s="49">
             </c>
      <c r="AE2315" s="49">
             </c>
      <c r="AF2315" s="45" t="n">
        <f>T2315+U2315+V2315+W2315+X2315+Y2315+Z2315+AA2315+AB2315+AC2315+AD2315+AE2315</f>
        <v>0</v>
      </c>
      <c r="AG2315" s="50">
             </c>
      <c r="AH2315" s="51" t="n">
        <f>$Q2315*T2315</f>
        <v>0</v>
      </c>
      <c r="AI2315" s="51" t="n">
        <f>$Q2315*U2315</f>
        <v>0</v>
      </c>
      <c r="AJ2315" s="51" t="n">
        <f>$Q2315*V2315</f>
        <v>0</v>
      </c>
      <c r="AK2315" s="51" t="n">
        <f>$Q2315*W2315</f>
        <v>0</v>
      </c>
      <c r="AL2315" s="51" t="n">
        <f>$Q2315*X2315</f>
        <v>0</v>
      </c>
      <c r="AM2315" s="51" t="n">
        <f>$Q2315*Y2315</f>
        <v>0</v>
      </c>
      <c r="AN2315" s="51" t="n">
        <f>$Q2315*Z2315</f>
        <v>0</v>
      </c>
      <c r="AO2315" s="52" t="n">
        <f>$Q2315*AA2315</f>
        <v>0</v>
      </c>
      <c r="AP2315" s="52" t="n">
        <f>$Q2315*AB2315</f>
        <v>0</v>
      </c>
      <c r="AQ2315" s="52" t="n">
        <f>$Q2315*AC2315</f>
        <v>0</v>
      </c>
      <c r="AR2315" s="52" t="n">
        <f>$Q2315*AD2315</f>
        <v>0</v>
      </c>
      <c r="AS2315" s="52" t="n">
        <f>$Q2315*AE2315</f>
        <v>0</v>
      </c>
      <c r="AT2315" s="52" t="n">
        <f>SUM(AH2315:AS2315)</f>
        <v>0</v>
      </c>
      <c r="AU2315" s="53">
             </c>
      <c r="AV2315" s="54" t="n">
        <f>IF($M2315="人民币", $N2315*T2315*$BJ2315/1.13, $N2315*T2315*$BJ2315)</f>
        <v>0</v>
      </c>
      <c r="AW2315" s="54" t="n">
        <f>IF($M2315="人民币", $N2315*U2315*$BJ2315/1.13, $N2315*U2315*$BJ2315)</f>
        <v>0</v>
      </c>
      <c r="AX2315" s="54" t="n">
        <f>IF($M2315="人民币", $N2315*V2315*$BJ2315/1.13, $N2315*V2315*$BJ2315)</f>
        <v>0</v>
      </c>
      <c r="AY2315" s="54" t="n">
        <f>IF($M2315="人民币", $N2315*W2315*$BJ2315/1.13, $N2315*W2315*$BJ2315)</f>
        <v>0</v>
      </c>
      <c r="AZ2315" s="54" t="n">
        <f>IF($M2315="人民币", $N2315*X2315*$BJ2315/1.13, $N2315*X2315*$BJ2315)</f>
        <v>0</v>
      </c>
      <c r="BA2315" s="54" t="n">
        <f>IF($M2315="人民币", $N2315*Y2315*$BJ2315/1.13, $N2315*Y2315*$BJ2315)</f>
        <v>0</v>
      </c>
      <c r="BB2315" s="54" t="n">
        <f>IF($M2315="人民币", $N2315*Z2315*$BJ2315/1.13, $N2315*Z2315*$BJ2315)</f>
        <v>0</v>
      </c>
      <c r="BC2315" s="54" t="n">
        <f>IF($M2315="人民币", $N2315*AA2315*$BJ2315/1.13, $N2315*AA2315*$BJ2315)</f>
        <v>0</v>
      </c>
      <c r="BD2315" s="54" t="n">
        <f>IF($M2315="人民币", $N2315*AB2315*$BJ2315/1.13, $N2315*AB2315*$BJ2315)</f>
        <v>0</v>
      </c>
      <c r="BE2315" s="54" t="n">
        <f>IF($M2315="人民币", $N2315*AC2315*$BJ2315/1.13, $N2315*AC2315*$BJ2315)</f>
        <v>0</v>
      </c>
      <c r="BF2315" s="54" t="n">
        <f>IF($M2315="人民币", $N2315*AD2315*$BJ2315/1.13, $N2315*AD2315*$BJ2315)</f>
        <v>0</v>
      </c>
      <c r="BG2315" s="54" t="n">
        <f>IF($M2315="人民币", $N2315*AE2315*$BJ2315/1.13, $N2315*AE2315*$BJ2315)</f>
        <v>0</v>
      </c>
      <c r="BH2315" s="55" t="n">
        <f>SUM(AV2315:BG2315)</f>
        <v>0</v>
      </c>
      <c r="BI2315" s="56">
             </c>
      <c r="BJ2315" s="57" t="n">
        <v>2309</v>
      </c>
      <c r="BK2315" s="29" t="n">
        <f>IF(OR(D2315="", F2315="", J2315="", M2315=""), 1, 0)</f>
        <v>0</v>
      </c>
      <c r="BL2315" s="7">
             </c>
      <c r="BR2315" s="7">
             </c>
    </row>
    <row r="2316" x14ac:dyDescent="0.25">
      <c r="A2316" s="40" t="n">
        <f>ROW()-5</f>
        <v>2311</v>
      </c>
      <c r="B2316" s="41" t="s">
        <v>44</v>
      </c>
      <c r="C2316" s="42" t="s">
        <v>42</v>
      </c>
      <c r="D2316" s="43" t="s">
        <v>813</v>
      </c>
      <c r="E2316" s="42" t="s">
        <v>42</v>
      </c>
      <c r="F2316" s="43" t="s">
        <v>3541</v>
      </c>
      <c r="G2316" s="44" t="s">
        <v>44</v>
      </c>
      <c r="H2316" s="44" t="s">
        <v>44</v>
      </c>
      <c r="I2316" s="42" t="s">
        <v>42</v>
      </c>
      <c r="J2316" s="42" t="s">
        <v>42</v>
      </c>
      <c r="K2316" s="42" t="s">
        <v>42</v>
      </c>
      <c r="L2316" s="45" t="n">
        <f>AF2316</f>
        <v>0</v>
      </c>
      <c r="M2316" s="46" t="s">
        <v>46</v>
      </c>
      <c r="N2316" s="58" t="n">
        <v>11111</v>
      </c>
      <c r="O2316" s="47" t="n">
        <f>L2316*N2316*BJ2316</f>
        <v>0</v>
      </c>
      <c r="P2316" s="48" t="n">
        <f>BH2316</f>
        <v>0</v>
      </c>
      <c r="Q2316" s="45">
             </c>
      <c r="R2316" s="49" t="n">
        <f>L2316*Q2316</f>
        <v>0</v>
      </c>
      <c r="S2316" s="46" t="s">
        <f>IF(I2316="粉剂", "千克", IF(I2316="", "", "粒"))</f>
        <v>47</v>
      </c>
      <c r="T2316" s="49">
             </c>
      <c r="U2316" s="49">
             </c>
      <c r="V2316" s="49">
             </c>
      <c r="W2316" s="49">
             </c>
      <c r="X2316" s="49">
             </c>
      <c r="Y2316" s="49">
             </c>
      <c r="Z2316" s="49">
             </c>
      <c r="AA2316" s="49">
             </c>
      <c r="AB2316" s="49">
             </c>
      <c r="AC2316" s="49">
             </c>
      <c r="AD2316" s="49">
             </c>
      <c r="AE2316" s="49">
             </c>
      <c r="AF2316" s="45" t="n">
        <f>T2316+U2316+V2316+W2316+X2316+Y2316+Z2316+AA2316+AB2316+AC2316+AD2316+AE2316</f>
        <v>0</v>
      </c>
      <c r="AG2316" s="50">
             </c>
      <c r="AH2316" s="51" t="n">
        <f>$Q2316*T2316</f>
        <v>0</v>
      </c>
      <c r="AI2316" s="51" t="n">
        <f>$Q2316*U2316</f>
        <v>0</v>
      </c>
      <c r="AJ2316" s="51" t="n">
        <f>$Q2316*V2316</f>
        <v>0</v>
      </c>
      <c r="AK2316" s="51" t="n">
        <f>$Q2316*W2316</f>
        <v>0</v>
      </c>
      <c r="AL2316" s="51" t="n">
        <f>$Q2316*X2316</f>
        <v>0</v>
      </c>
      <c r="AM2316" s="51" t="n">
        <f>$Q2316*Y2316</f>
        <v>0</v>
      </c>
      <c r="AN2316" s="51" t="n">
        <f>$Q2316*Z2316</f>
        <v>0</v>
      </c>
      <c r="AO2316" s="52" t="n">
        <f>$Q2316*AA2316</f>
        <v>0</v>
      </c>
      <c r="AP2316" s="52" t="n">
        <f>$Q2316*AB2316</f>
        <v>0</v>
      </c>
      <c r="AQ2316" s="52" t="n">
        <f>$Q2316*AC2316</f>
        <v>0</v>
      </c>
      <c r="AR2316" s="52" t="n">
        <f>$Q2316*AD2316</f>
        <v>0</v>
      </c>
      <c r="AS2316" s="52" t="n">
        <f>$Q2316*AE2316</f>
        <v>0</v>
      </c>
      <c r="AT2316" s="52" t="n">
        <f>SUM(AH2316:AS2316)</f>
        <v>0</v>
      </c>
      <c r="AU2316" s="53">
             </c>
      <c r="AV2316" s="54" t="n">
        <f>IF($M2316="人民币", $N2316*T2316*$BJ2316/1.13, $N2316*T2316*$BJ2316)</f>
        <v>0</v>
      </c>
      <c r="AW2316" s="54" t="n">
        <f>IF($M2316="人民币", $N2316*U2316*$BJ2316/1.13, $N2316*U2316*$BJ2316)</f>
        <v>0</v>
      </c>
      <c r="AX2316" s="54" t="n">
        <f>IF($M2316="人民币", $N2316*V2316*$BJ2316/1.13, $N2316*V2316*$BJ2316)</f>
        <v>0</v>
      </c>
      <c r="AY2316" s="54" t="n">
        <f>IF($M2316="人民币", $N2316*W2316*$BJ2316/1.13, $N2316*W2316*$BJ2316)</f>
        <v>0</v>
      </c>
      <c r="AZ2316" s="54" t="n">
        <f>IF($M2316="人民币", $N2316*X2316*$BJ2316/1.13, $N2316*X2316*$BJ2316)</f>
        <v>0</v>
      </c>
      <c r="BA2316" s="54" t="n">
        <f>IF($M2316="人民币", $N2316*Y2316*$BJ2316/1.13, $N2316*Y2316*$BJ2316)</f>
        <v>0</v>
      </c>
      <c r="BB2316" s="54" t="n">
        <f>IF($M2316="人民币", $N2316*Z2316*$BJ2316/1.13, $N2316*Z2316*$BJ2316)</f>
        <v>0</v>
      </c>
      <c r="BC2316" s="54" t="n">
        <f>IF($M2316="人民币", $N2316*AA2316*$BJ2316/1.13, $N2316*AA2316*$BJ2316)</f>
        <v>0</v>
      </c>
      <c r="BD2316" s="54" t="n">
        <f>IF($M2316="人民币", $N2316*AB2316*$BJ2316/1.13, $N2316*AB2316*$BJ2316)</f>
        <v>0</v>
      </c>
      <c r="BE2316" s="54" t="n">
        <f>IF($M2316="人民币", $N2316*AC2316*$BJ2316/1.13, $N2316*AC2316*$BJ2316)</f>
        <v>0</v>
      </c>
      <c r="BF2316" s="54" t="n">
        <f>IF($M2316="人民币", $N2316*AD2316*$BJ2316/1.13, $N2316*AD2316*$BJ2316)</f>
        <v>0</v>
      </c>
      <c r="BG2316" s="54" t="n">
        <f>IF($M2316="人民币", $N2316*AE2316*$BJ2316/1.13, $N2316*AE2316*$BJ2316)</f>
        <v>0</v>
      </c>
      <c r="BH2316" s="55" t="n">
        <f>SUM(AV2316:BG2316)</f>
        <v>0</v>
      </c>
      <c r="BI2316" s="56">
             </c>
      <c r="BJ2316" s="57" t="n">
        <v>2310</v>
      </c>
      <c r="BK2316" s="29" t="n">
        <f>IF(OR(D2316="", F2316="", J2316="", M2316=""), 1, 0)</f>
        <v>0</v>
      </c>
      <c r="BL2316" s="7">
             </c>
      <c r="BR2316" s="7">
             </c>
    </row>
    <row r="2317" x14ac:dyDescent="0.25">
      <c r="A2317" s="40" t="n">
        <f>ROW()-5</f>
        <v>2312</v>
      </c>
      <c r="B2317" s="41" t="s">
        <v>44</v>
      </c>
      <c r="C2317" s="42" t="s">
        <v>42</v>
      </c>
      <c r="D2317" s="43" t="s">
        <v>815</v>
      </c>
      <c r="E2317" s="42" t="s">
        <v>42</v>
      </c>
      <c r="F2317" s="43" t="s">
        <v>3542</v>
      </c>
      <c r="G2317" s="44" t="s">
        <v>44</v>
      </c>
      <c r="H2317" s="44" t="s">
        <v>44</v>
      </c>
      <c r="I2317" s="42" t="s">
        <v>42</v>
      </c>
      <c r="J2317" s="42" t="s">
        <v>42</v>
      </c>
      <c r="K2317" s="42" t="s">
        <v>42</v>
      </c>
      <c r="L2317" s="45" t="n">
        <f>AF2317</f>
        <v>0</v>
      </c>
      <c r="M2317" s="46" t="s">
        <v>46</v>
      </c>
      <c r="N2317" s="58" t="n">
        <v>11111</v>
      </c>
      <c r="O2317" s="47" t="n">
        <f>L2317*N2317*BJ2317</f>
        <v>0</v>
      </c>
      <c r="P2317" s="48" t="n">
        <f>BH2317</f>
        <v>0</v>
      </c>
      <c r="Q2317" s="45">
             </c>
      <c r="R2317" s="49" t="n">
        <f>L2317*Q2317</f>
        <v>0</v>
      </c>
      <c r="S2317" s="46" t="s">
        <f>IF(I2317="粉剂", "千克", IF(I2317="", "", "粒"))</f>
        <v>47</v>
      </c>
      <c r="T2317" s="49">
             </c>
      <c r="U2317" s="49">
             </c>
      <c r="V2317" s="49">
             </c>
      <c r="W2317" s="49">
             </c>
      <c r="X2317" s="49">
             </c>
      <c r="Y2317" s="49">
             </c>
      <c r="Z2317" s="49">
             </c>
      <c r="AA2317" s="49">
             </c>
      <c r="AB2317" s="49">
             </c>
      <c r="AC2317" s="49">
             </c>
      <c r="AD2317" s="49">
             </c>
      <c r="AE2317" s="49">
             </c>
      <c r="AF2317" s="45" t="n">
        <f>T2317+U2317+V2317+W2317+X2317+Y2317+Z2317+AA2317+AB2317+AC2317+AD2317+AE2317</f>
        <v>0</v>
      </c>
      <c r="AG2317" s="50">
             </c>
      <c r="AH2317" s="51" t="n">
        <f>$Q2317*T2317</f>
        <v>0</v>
      </c>
      <c r="AI2317" s="51" t="n">
        <f>$Q2317*U2317</f>
        <v>0</v>
      </c>
      <c r="AJ2317" s="51" t="n">
        <f>$Q2317*V2317</f>
        <v>0</v>
      </c>
      <c r="AK2317" s="51" t="n">
        <f>$Q2317*W2317</f>
        <v>0</v>
      </c>
      <c r="AL2317" s="51" t="n">
        <f>$Q2317*X2317</f>
        <v>0</v>
      </c>
      <c r="AM2317" s="51" t="n">
        <f>$Q2317*Y2317</f>
        <v>0</v>
      </c>
      <c r="AN2317" s="51" t="n">
        <f>$Q2317*Z2317</f>
        <v>0</v>
      </c>
      <c r="AO2317" s="52" t="n">
        <f>$Q2317*AA2317</f>
        <v>0</v>
      </c>
      <c r="AP2317" s="52" t="n">
        <f>$Q2317*AB2317</f>
        <v>0</v>
      </c>
      <c r="AQ2317" s="52" t="n">
        <f>$Q2317*AC2317</f>
        <v>0</v>
      </c>
      <c r="AR2317" s="52" t="n">
        <f>$Q2317*AD2317</f>
        <v>0</v>
      </c>
      <c r="AS2317" s="52" t="n">
        <f>$Q2317*AE2317</f>
        <v>0</v>
      </c>
      <c r="AT2317" s="52" t="n">
        <f>SUM(AH2317:AS2317)</f>
        <v>0</v>
      </c>
      <c r="AU2317" s="53">
             </c>
      <c r="AV2317" s="54" t="n">
        <f>IF($M2317="人民币", $N2317*T2317*$BJ2317/1.13, $N2317*T2317*$BJ2317)</f>
        <v>0</v>
      </c>
      <c r="AW2317" s="54" t="n">
        <f>IF($M2317="人民币", $N2317*U2317*$BJ2317/1.13, $N2317*U2317*$BJ2317)</f>
        <v>0</v>
      </c>
      <c r="AX2317" s="54" t="n">
        <f>IF($M2317="人民币", $N2317*V2317*$BJ2317/1.13, $N2317*V2317*$BJ2317)</f>
        <v>0</v>
      </c>
      <c r="AY2317" s="54" t="n">
        <f>IF($M2317="人民币", $N2317*W2317*$BJ2317/1.13, $N2317*W2317*$BJ2317)</f>
        <v>0</v>
      </c>
      <c r="AZ2317" s="54" t="n">
        <f>IF($M2317="人民币", $N2317*X2317*$BJ2317/1.13, $N2317*X2317*$BJ2317)</f>
        <v>0</v>
      </c>
      <c r="BA2317" s="54" t="n">
        <f>IF($M2317="人民币", $N2317*Y2317*$BJ2317/1.13, $N2317*Y2317*$BJ2317)</f>
        <v>0</v>
      </c>
      <c r="BB2317" s="54" t="n">
        <f>IF($M2317="人民币", $N2317*Z2317*$BJ2317/1.13, $N2317*Z2317*$BJ2317)</f>
        <v>0</v>
      </c>
      <c r="BC2317" s="54" t="n">
        <f>IF($M2317="人民币", $N2317*AA2317*$BJ2317/1.13, $N2317*AA2317*$BJ2317)</f>
        <v>0</v>
      </c>
      <c r="BD2317" s="54" t="n">
        <f>IF($M2317="人民币", $N2317*AB2317*$BJ2317/1.13, $N2317*AB2317*$BJ2317)</f>
        <v>0</v>
      </c>
      <c r="BE2317" s="54" t="n">
        <f>IF($M2317="人民币", $N2317*AC2317*$BJ2317/1.13, $N2317*AC2317*$BJ2317)</f>
        <v>0</v>
      </c>
      <c r="BF2317" s="54" t="n">
        <f>IF($M2317="人民币", $N2317*AD2317*$BJ2317/1.13, $N2317*AD2317*$BJ2317)</f>
        <v>0</v>
      </c>
      <c r="BG2317" s="54" t="n">
        <f>IF($M2317="人民币", $N2317*AE2317*$BJ2317/1.13, $N2317*AE2317*$BJ2317)</f>
        <v>0</v>
      </c>
      <c r="BH2317" s="55" t="n">
        <f>SUM(AV2317:BG2317)</f>
        <v>0</v>
      </c>
      <c r="BI2317" s="56">
             </c>
      <c r="BJ2317" s="57" t="n">
        <v>2311</v>
      </c>
      <c r="BK2317" s="29" t="n">
        <f>IF(OR(D2317="", F2317="", J2317="", M2317=""), 1, 0)</f>
        <v>0</v>
      </c>
      <c r="BL2317" s="7">
             </c>
      <c r="BR2317" s="7">
             </c>
    </row>
    <row r="2318" x14ac:dyDescent="0.25">
      <c r="A2318" s="40" t="n">
        <f>ROW()-5</f>
        <v>2313</v>
      </c>
      <c r="B2318" s="41" t="s">
        <v>44</v>
      </c>
      <c r="C2318" s="42" t="s">
        <v>42</v>
      </c>
      <c r="D2318" s="43" t="s">
        <v>818</v>
      </c>
      <c r="E2318" s="42" t="s">
        <v>42</v>
      </c>
      <c r="F2318" s="43" t="s">
        <v>3543</v>
      </c>
      <c r="G2318" s="44" t="s">
        <v>44</v>
      </c>
      <c r="H2318" s="44" t="s">
        <v>44</v>
      </c>
      <c r="I2318" s="42" t="s">
        <v>42</v>
      </c>
      <c r="J2318" s="42" t="s">
        <v>42</v>
      </c>
      <c r="K2318" s="42" t="s">
        <v>42</v>
      </c>
      <c r="L2318" s="45" t="n">
        <f>AF2318</f>
        <v>0</v>
      </c>
      <c r="M2318" s="46" t="s">
        <v>46</v>
      </c>
      <c r="N2318" s="58" t="n">
        <v>11111</v>
      </c>
      <c r="O2318" s="47" t="n">
        <f>L2318*N2318*BJ2318</f>
        <v>0</v>
      </c>
      <c r="P2318" s="48" t="n">
        <f>BH2318</f>
        <v>0</v>
      </c>
      <c r="Q2318" s="45">
             </c>
      <c r="R2318" s="49" t="n">
        <f>L2318*Q2318</f>
        <v>0</v>
      </c>
      <c r="S2318" s="46" t="s">
        <f>IF(I2318="粉剂", "千克", IF(I2318="", "", "粒"))</f>
        <v>47</v>
      </c>
      <c r="T2318" s="49">
             </c>
      <c r="U2318" s="49">
             </c>
      <c r="V2318" s="49">
             </c>
      <c r="W2318" s="49">
             </c>
      <c r="X2318" s="49">
             </c>
      <c r="Y2318" s="49">
             </c>
      <c r="Z2318" s="49">
             </c>
      <c r="AA2318" s="49">
             </c>
      <c r="AB2318" s="49">
             </c>
      <c r="AC2318" s="49">
             </c>
      <c r="AD2318" s="49">
             </c>
      <c r="AE2318" s="49">
             </c>
      <c r="AF2318" s="45" t="n">
        <f>T2318+U2318+V2318+W2318+X2318+Y2318+Z2318+AA2318+AB2318+AC2318+AD2318+AE2318</f>
        <v>0</v>
      </c>
      <c r="AG2318" s="50">
             </c>
      <c r="AH2318" s="51" t="n">
        <f>$Q2318*T2318</f>
        <v>0</v>
      </c>
      <c r="AI2318" s="51" t="n">
        <f>$Q2318*U2318</f>
        <v>0</v>
      </c>
      <c r="AJ2318" s="51" t="n">
        <f>$Q2318*V2318</f>
        <v>0</v>
      </c>
      <c r="AK2318" s="51" t="n">
        <f>$Q2318*W2318</f>
        <v>0</v>
      </c>
      <c r="AL2318" s="51" t="n">
        <f>$Q2318*X2318</f>
        <v>0</v>
      </c>
      <c r="AM2318" s="51" t="n">
        <f>$Q2318*Y2318</f>
        <v>0</v>
      </c>
      <c r="AN2318" s="51" t="n">
        <f>$Q2318*Z2318</f>
        <v>0</v>
      </c>
      <c r="AO2318" s="52" t="n">
        <f>$Q2318*AA2318</f>
        <v>0</v>
      </c>
      <c r="AP2318" s="52" t="n">
        <f>$Q2318*AB2318</f>
        <v>0</v>
      </c>
      <c r="AQ2318" s="52" t="n">
        <f>$Q2318*AC2318</f>
        <v>0</v>
      </c>
      <c r="AR2318" s="52" t="n">
        <f>$Q2318*AD2318</f>
        <v>0</v>
      </c>
      <c r="AS2318" s="52" t="n">
        <f>$Q2318*AE2318</f>
        <v>0</v>
      </c>
      <c r="AT2318" s="52" t="n">
        <f>SUM(AH2318:AS2318)</f>
        <v>0</v>
      </c>
      <c r="AU2318" s="53">
             </c>
      <c r="AV2318" s="54" t="n">
        <f>IF($M2318="人民币", $N2318*T2318*$BJ2318/1.13, $N2318*T2318*$BJ2318)</f>
        <v>0</v>
      </c>
      <c r="AW2318" s="54" t="n">
        <f>IF($M2318="人民币", $N2318*U2318*$BJ2318/1.13, $N2318*U2318*$BJ2318)</f>
        <v>0</v>
      </c>
      <c r="AX2318" s="54" t="n">
        <f>IF($M2318="人民币", $N2318*V2318*$BJ2318/1.13, $N2318*V2318*$BJ2318)</f>
        <v>0</v>
      </c>
      <c r="AY2318" s="54" t="n">
        <f>IF($M2318="人民币", $N2318*W2318*$BJ2318/1.13, $N2318*W2318*$BJ2318)</f>
        <v>0</v>
      </c>
      <c r="AZ2318" s="54" t="n">
        <f>IF($M2318="人民币", $N2318*X2318*$BJ2318/1.13, $N2318*X2318*$BJ2318)</f>
        <v>0</v>
      </c>
      <c r="BA2318" s="54" t="n">
        <f>IF($M2318="人民币", $N2318*Y2318*$BJ2318/1.13, $N2318*Y2318*$BJ2318)</f>
        <v>0</v>
      </c>
      <c r="BB2318" s="54" t="n">
        <f>IF($M2318="人民币", $N2318*Z2318*$BJ2318/1.13, $N2318*Z2318*$BJ2318)</f>
        <v>0</v>
      </c>
      <c r="BC2318" s="54" t="n">
        <f>IF($M2318="人民币", $N2318*AA2318*$BJ2318/1.13, $N2318*AA2318*$BJ2318)</f>
        <v>0</v>
      </c>
      <c r="BD2318" s="54" t="n">
        <f>IF($M2318="人民币", $N2318*AB2318*$BJ2318/1.13, $N2318*AB2318*$BJ2318)</f>
        <v>0</v>
      </c>
      <c r="BE2318" s="54" t="n">
        <f>IF($M2318="人民币", $N2318*AC2318*$BJ2318/1.13, $N2318*AC2318*$BJ2318)</f>
        <v>0</v>
      </c>
      <c r="BF2318" s="54" t="n">
        <f>IF($M2318="人民币", $N2318*AD2318*$BJ2318/1.13, $N2318*AD2318*$BJ2318)</f>
        <v>0</v>
      </c>
      <c r="BG2318" s="54" t="n">
        <f>IF($M2318="人民币", $N2318*AE2318*$BJ2318/1.13, $N2318*AE2318*$BJ2318)</f>
        <v>0</v>
      </c>
      <c r="BH2318" s="55" t="n">
        <f>SUM(AV2318:BG2318)</f>
        <v>0</v>
      </c>
      <c r="BI2318" s="56">
             </c>
      <c r="BJ2318" s="57" t="n">
        <v>2312</v>
      </c>
      <c r="BK2318" s="29" t="n">
        <f>IF(OR(D2318="", F2318="", J2318="", M2318=""), 1, 0)</f>
        <v>0</v>
      </c>
      <c r="BL2318" s="7">
             </c>
      <c r="BR2318" s="7">
             </c>
    </row>
    <row r="2319" x14ac:dyDescent="0.25">
      <c r="A2319" s="40" t="n">
        <f>ROW()-5</f>
        <v>2314</v>
      </c>
      <c r="B2319" s="41" t="s">
        <v>44</v>
      </c>
      <c r="C2319" s="42" t="s">
        <v>42</v>
      </c>
      <c r="D2319" s="43" t="s">
        <v>821</v>
      </c>
      <c r="E2319" s="42" t="s">
        <v>42</v>
      </c>
      <c r="F2319" s="43" t="s">
        <v>3544</v>
      </c>
      <c r="G2319" s="44" t="s">
        <v>44</v>
      </c>
      <c r="H2319" s="44" t="s">
        <v>44</v>
      </c>
      <c r="I2319" s="42" t="s">
        <v>42</v>
      </c>
      <c r="J2319" s="42" t="s">
        <v>42</v>
      </c>
      <c r="K2319" s="42" t="s">
        <v>42</v>
      </c>
      <c r="L2319" s="45" t="n">
        <f>AF2319</f>
        <v>0</v>
      </c>
      <c r="M2319" s="46" t="s">
        <v>46</v>
      </c>
      <c r="N2319" s="58" t="n">
        <v>11111</v>
      </c>
      <c r="O2319" s="47" t="n">
        <f>L2319*N2319*BJ2319</f>
        <v>0</v>
      </c>
      <c r="P2319" s="48" t="n">
        <f>BH2319</f>
        <v>0</v>
      </c>
      <c r="Q2319" s="45">
             </c>
      <c r="R2319" s="49" t="n">
        <f>L2319*Q2319</f>
        <v>0</v>
      </c>
      <c r="S2319" s="46" t="s">
        <f>IF(I2319="粉剂", "千克", IF(I2319="", "", "粒"))</f>
        <v>47</v>
      </c>
      <c r="T2319" s="49">
             </c>
      <c r="U2319" s="49">
             </c>
      <c r="V2319" s="49">
             </c>
      <c r="W2319" s="49">
             </c>
      <c r="X2319" s="49">
             </c>
      <c r="Y2319" s="49">
             </c>
      <c r="Z2319" s="49">
             </c>
      <c r="AA2319" s="49">
             </c>
      <c r="AB2319" s="49">
             </c>
      <c r="AC2319" s="49">
             </c>
      <c r="AD2319" s="49">
             </c>
      <c r="AE2319" s="49">
             </c>
      <c r="AF2319" s="45" t="n">
        <f>T2319+U2319+V2319+W2319+X2319+Y2319+Z2319+AA2319+AB2319+AC2319+AD2319+AE2319</f>
        <v>0</v>
      </c>
      <c r="AG2319" s="50">
             </c>
      <c r="AH2319" s="51" t="n">
        <f>$Q2319*T2319</f>
        <v>0</v>
      </c>
      <c r="AI2319" s="51" t="n">
        <f>$Q2319*U2319</f>
        <v>0</v>
      </c>
      <c r="AJ2319" s="51" t="n">
        <f>$Q2319*V2319</f>
        <v>0</v>
      </c>
      <c r="AK2319" s="51" t="n">
        <f>$Q2319*W2319</f>
        <v>0</v>
      </c>
      <c r="AL2319" s="51" t="n">
        <f>$Q2319*X2319</f>
        <v>0</v>
      </c>
      <c r="AM2319" s="51" t="n">
        <f>$Q2319*Y2319</f>
        <v>0</v>
      </c>
      <c r="AN2319" s="51" t="n">
        <f>$Q2319*Z2319</f>
        <v>0</v>
      </c>
      <c r="AO2319" s="52" t="n">
        <f>$Q2319*AA2319</f>
        <v>0</v>
      </c>
      <c r="AP2319" s="52" t="n">
        <f>$Q2319*AB2319</f>
        <v>0</v>
      </c>
      <c r="AQ2319" s="52" t="n">
        <f>$Q2319*AC2319</f>
        <v>0</v>
      </c>
      <c r="AR2319" s="52" t="n">
        <f>$Q2319*AD2319</f>
        <v>0</v>
      </c>
      <c r="AS2319" s="52" t="n">
        <f>$Q2319*AE2319</f>
        <v>0</v>
      </c>
      <c r="AT2319" s="52" t="n">
        <f>SUM(AH2319:AS2319)</f>
        <v>0</v>
      </c>
      <c r="AU2319" s="53">
             </c>
      <c r="AV2319" s="54" t="n">
        <f>IF($M2319="人民币", $N2319*T2319*$BJ2319/1.13, $N2319*T2319*$BJ2319)</f>
        <v>0</v>
      </c>
      <c r="AW2319" s="54" t="n">
        <f>IF($M2319="人民币", $N2319*U2319*$BJ2319/1.13, $N2319*U2319*$BJ2319)</f>
        <v>0</v>
      </c>
      <c r="AX2319" s="54" t="n">
        <f>IF($M2319="人民币", $N2319*V2319*$BJ2319/1.13, $N2319*V2319*$BJ2319)</f>
        <v>0</v>
      </c>
      <c r="AY2319" s="54" t="n">
        <f>IF($M2319="人民币", $N2319*W2319*$BJ2319/1.13, $N2319*W2319*$BJ2319)</f>
        <v>0</v>
      </c>
      <c r="AZ2319" s="54" t="n">
        <f>IF($M2319="人民币", $N2319*X2319*$BJ2319/1.13, $N2319*X2319*$BJ2319)</f>
        <v>0</v>
      </c>
      <c r="BA2319" s="54" t="n">
        <f>IF($M2319="人民币", $N2319*Y2319*$BJ2319/1.13, $N2319*Y2319*$BJ2319)</f>
        <v>0</v>
      </c>
      <c r="BB2319" s="54" t="n">
        <f>IF($M2319="人民币", $N2319*Z2319*$BJ2319/1.13, $N2319*Z2319*$BJ2319)</f>
        <v>0</v>
      </c>
      <c r="BC2319" s="54" t="n">
        <f>IF($M2319="人民币", $N2319*AA2319*$BJ2319/1.13, $N2319*AA2319*$BJ2319)</f>
        <v>0</v>
      </c>
      <c r="BD2319" s="54" t="n">
        <f>IF($M2319="人民币", $N2319*AB2319*$BJ2319/1.13, $N2319*AB2319*$BJ2319)</f>
        <v>0</v>
      </c>
      <c r="BE2319" s="54" t="n">
        <f>IF($M2319="人民币", $N2319*AC2319*$BJ2319/1.13, $N2319*AC2319*$BJ2319)</f>
        <v>0</v>
      </c>
      <c r="BF2319" s="54" t="n">
        <f>IF($M2319="人民币", $N2319*AD2319*$BJ2319/1.13, $N2319*AD2319*$BJ2319)</f>
        <v>0</v>
      </c>
      <c r="BG2319" s="54" t="n">
        <f>IF($M2319="人民币", $N2319*AE2319*$BJ2319/1.13, $N2319*AE2319*$BJ2319)</f>
        <v>0</v>
      </c>
      <c r="BH2319" s="55" t="n">
        <f>SUM(AV2319:BG2319)</f>
        <v>0</v>
      </c>
      <c r="BI2319" s="56">
             </c>
      <c r="BJ2319" s="57" t="n">
        <v>2313</v>
      </c>
      <c r="BK2319" s="29" t="n">
        <f>IF(OR(D2319="", F2319="", J2319="", M2319=""), 1, 0)</f>
        <v>0</v>
      </c>
      <c r="BL2319" s="7">
             </c>
      <c r="BR2319" s="7">
             </c>
    </row>
    <row r="2320" x14ac:dyDescent="0.25">
      <c r="A2320" s="40" t="n">
        <f>ROW()-5</f>
        <v>2315</v>
      </c>
      <c r="B2320" s="41" t="s">
        <v>44</v>
      </c>
      <c r="C2320" s="42" t="s">
        <v>42</v>
      </c>
      <c r="D2320" s="43" t="s">
        <v>823</v>
      </c>
      <c r="E2320" s="42" t="s">
        <v>42</v>
      </c>
      <c r="F2320" s="43" t="s">
        <v>3545</v>
      </c>
      <c r="G2320" s="44" t="s">
        <v>44</v>
      </c>
      <c r="H2320" s="44" t="s">
        <v>44</v>
      </c>
      <c r="I2320" s="42" t="s">
        <v>42</v>
      </c>
      <c r="J2320" s="42" t="s">
        <v>42</v>
      </c>
      <c r="K2320" s="42" t="s">
        <v>42</v>
      </c>
      <c r="L2320" s="45" t="n">
        <f>AF2320</f>
        <v>0</v>
      </c>
      <c r="M2320" s="46" t="s">
        <v>46</v>
      </c>
      <c r="N2320" s="58" t="n">
        <v>11111</v>
      </c>
      <c r="O2320" s="47" t="n">
        <f>L2320*N2320*BJ2320</f>
        <v>0</v>
      </c>
      <c r="P2320" s="48" t="n">
        <f>BH2320</f>
        <v>0</v>
      </c>
      <c r="Q2320" s="45">
             </c>
      <c r="R2320" s="49" t="n">
        <f>L2320*Q2320</f>
        <v>0</v>
      </c>
      <c r="S2320" s="46" t="s">
        <f>IF(I2320="粉剂", "千克", IF(I2320="", "", "粒"))</f>
        <v>47</v>
      </c>
      <c r="T2320" s="49">
             </c>
      <c r="U2320" s="49">
             </c>
      <c r="V2320" s="49">
             </c>
      <c r="W2320" s="49">
             </c>
      <c r="X2320" s="49">
             </c>
      <c r="Y2320" s="49">
             </c>
      <c r="Z2320" s="49">
             </c>
      <c r="AA2320" s="49">
             </c>
      <c r="AB2320" s="49">
             </c>
      <c r="AC2320" s="49">
             </c>
      <c r="AD2320" s="49">
             </c>
      <c r="AE2320" s="49">
             </c>
      <c r="AF2320" s="45" t="n">
        <f>T2320+U2320+V2320+W2320+X2320+Y2320+Z2320+AA2320+AB2320+AC2320+AD2320+AE2320</f>
        <v>0</v>
      </c>
      <c r="AG2320" s="50">
             </c>
      <c r="AH2320" s="51" t="n">
        <f>$Q2320*T2320</f>
        <v>0</v>
      </c>
      <c r="AI2320" s="51" t="n">
        <f>$Q2320*U2320</f>
        <v>0</v>
      </c>
      <c r="AJ2320" s="51" t="n">
        <f>$Q2320*V2320</f>
        <v>0</v>
      </c>
      <c r="AK2320" s="51" t="n">
        <f>$Q2320*W2320</f>
        <v>0</v>
      </c>
      <c r="AL2320" s="51" t="n">
        <f>$Q2320*X2320</f>
        <v>0</v>
      </c>
      <c r="AM2320" s="51" t="n">
        <f>$Q2320*Y2320</f>
        <v>0</v>
      </c>
      <c r="AN2320" s="51" t="n">
        <f>$Q2320*Z2320</f>
        <v>0</v>
      </c>
      <c r="AO2320" s="52" t="n">
        <f>$Q2320*AA2320</f>
        <v>0</v>
      </c>
      <c r="AP2320" s="52" t="n">
        <f>$Q2320*AB2320</f>
        <v>0</v>
      </c>
      <c r="AQ2320" s="52" t="n">
        <f>$Q2320*AC2320</f>
        <v>0</v>
      </c>
      <c r="AR2320" s="52" t="n">
        <f>$Q2320*AD2320</f>
        <v>0</v>
      </c>
      <c r="AS2320" s="52" t="n">
        <f>$Q2320*AE2320</f>
        <v>0</v>
      </c>
      <c r="AT2320" s="52" t="n">
        <f>SUM(AH2320:AS2320)</f>
        <v>0</v>
      </c>
      <c r="AU2320" s="53">
             </c>
      <c r="AV2320" s="54" t="n">
        <f>IF($M2320="人民币", $N2320*T2320*$BJ2320/1.13, $N2320*T2320*$BJ2320)</f>
        <v>0</v>
      </c>
      <c r="AW2320" s="54" t="n">
        <f>IF($M2320="人民币", $N2320*U2320*$BJ2320/1.13, $N2320*U2320*$BJ2320)</f>
        <v>0</v>
      </c>
      <c r="AX2320" s="54" t="n">
        <f>IF($M2320="人民币", $N2320*V2320*$BJ2320/1.13, $N2320*V2320*$BJ2320)</f>
        <v>0</v>
      </c>
      <c r="AY2320" s="54" t="n">
        <f>IF($M2320="人民币", $N2320*W2320*$BJ2320/1.13, $N2320*W2320*$BJ2320)</f>
        <v>0</v>
      </c>
      <c r="AZ2320" s="54" t="n">
        <f>IF($M2320="人民币", $N2320*X2320*$BJ2320/1.13, $N2320*X2320*$BJ2320)</f>
        <v>0</v>
      </c>
      <c r="BA2320" s="54" t="n">
        <f>IF($M2320="人民币", $N2320*Y2320*$BJ2320/1.13, $N2320*Y2320*$BJ2320)</f>
        <v>0</v>
      </c>
      <c r="BB2320" s="54" t="n">
        <f>IF($M2320="人民币", $N2320*Z2320*$BJ2320/1.13, $N2320*Z2320*$BJ2320)</f>
        <v>0</v>
      </c>
      <c r="BC2320" s="54" t="n">
        <f>IF($M2320="人民币", $N2320*AA2320*$BJ2320/1.13, $N2320*AA2320*$BJ2320)</f>
        <v>0</v>
      </c>
      <c r="BD2320" s="54" t="n">
        <f>IF($M2320="人民币", $N2320*AB2320*$BJ2320/1.13, $N2320*AB2320*$BJ2320)</f>
        <v>0</v>
      </c>
      <c r="BE2320" s="54" t="n">
        <f>IF($M2320="人民币", $N2320*AC2320*$BJ2320/1.13, $N2320*AC2320*$BJ2320)</f>
        <v>0</v>
      </c>
      <c r="BF2320" s="54" t="n">
        <f>IF($M2320="人民币", $N2320*AD2320*$BJ2320/1.13, $N2320*AD2320*$BJ2320)</f>
        <v>0</v>
      </c>
      <c r="BG2320" s="54" t="n">
        <f>IF($M2320="人民币", $N2320*AE2320*$BJ2320/1.13, $N2320*AE2320*$BJ2320)</f>
        <v>0</v>
      </c>
      <c r="BH2320" s="55" t="n">
        <f>SUM(AV2320:BG2320)</f>
        <v>0</v>
      </c>
      <c r="BI2320" s="56">
             </c>
      <c r="BJ2320" s="57" t="n">
        <v>2314</v>
      </c>
      <c r="BK2320" s="29" t="n">
        <f>IF(OR(D2320="", F2320="", J2320="", M2320=""), 1, 0)</f>
        <v>0</v>
      </c>
      <c r="BL2320" s="7">
             </c>
      <c r="BR2320" s="7">
             </c>
    </row>
    <row r="2321" x14ac:dyDescent="0.25">
      <c r="A2321" s="40" t="n">
        <f>ROW()-5</f>
        <v>2316</v>
      </c>
      <c r="B2321" s="41" t="s">
        <v>44</v>
      </c>
      <c r="C2321" s="42" t="s">
        <v>42</v>
      </c>
      <c r="D2321" s="43" t="s">
        <v>826</v>
      </c>
      <c r="E2321" s="42" t="s">
        <v>42</v>
      </c>
      <c r="F2321" s="43" t="s">
        <v>3546</v>
      </c>
      <c r="G2321" s="44" t="s">
        <v>44</v>
      </c>
      <c r="H2321" s="44" t="s">
        <v>44</v>
      </c>
      <c r="I2321" s="42" t="s">
        <v>42</v>
      </c>
      <c r="J2321" s="42" t="s">
        <v>42</v>
      </c>
      <c r="K2321" s="42" t="s">
        <v>42</v>
      </c>
      <c r="L2321" s="45" t="n">
        <f>AF2321</f>
        <v>0</v>
      </c>
      <c r="M2321" s="46" t="s">
        <v>46</v>
      </c>
      <c r="N2321" s="58" t="n">
        <v>11111</v>
      </c>
      <c r="O2321" s="47" t="n">
        <f>L2321*N2321*BJ2321</f>
        <v>0</v>
      </c>
      <c r="P2321" s="48" t="n">
        <f>BH2321</f>
        <v>0</v>
      </c>
      <c r="Q2321" s="45">
             </c>
      <c r="R2321" s="49" t="n">
        <f>L2321*Q2321</f>
        <v>0</v>
      </c>
      <c r="S2321" s="46" t="s">
        <f>IF(I2321="粉剂", "千克", IF(I2321="", "", "粒"))</f>
        <v>47</v>
      </c>
      <c r="T2321" s="49">
             </c>
      <c r="U2321" s="49">
             </c>
      <c r="V2321" s="49">
             </c>
      <c r="W2321" s="49">
             </c>
      <c r="X2321" s="49">
             </c>
      <c r="Y2321" s="49">
             </c>
      <c r="Z2321" s="49">
             </c>
      <c r="AA2321" s="49">
             </c>
      <c r="AB2321" s="49">
             </c>
      <c r="AC2321" s="49">
             </c>
      <c r="AD2321" s="49">
             </c>
      <c r="AE2321" s="49">
             </c>
      <c r="AF2321" s="45" t="n">
        <f>T2321+U2321+V2321+W2321+X2321+Y2321+Z2321+AA2321+AB2321+AC2321+AD2321+AE2321</f>
        <v>0</v>
      </c>
      <c r="AG2321" s="50">
             </c>
      <c r="AH2321" s="51" t="n">
        <f>$Q2321*T2321</f>
        <v>0</v>
      </c>
      <c r="AI2321" s="51" t="n">
        <f>$Q2321*U2321</f>
        <v>0</v>
      </c>
      <c r="AJ2321" s="51" t="n">
        <f>$Q2321*V2321</f>
        <v>0</v>
      </c>
      <c r="AK2321" s="51" t="n">
        <f>$Q2321*W2321</f>
        <v>0</v>
      </c>
      <c r="AL2321" s="51" t="n">
        <f>$Q2321*X2321</f>
        <v>0</v>
      </c>
      <c r="AM2321" s="51" t="n">
        <f>$Q2321*Y2321</f>
        <v>0</v>
      </c>
      <c r="AN2321" s="51" t="n">
        <f>$Q2321*Z2321</f>
        <v>0</v>
      </c>
      <c r="AO2321" s="52" t="n">
        <f>$Q2321*AA2321</f>
        <v>0</v>
      </c>
      <c r="AP2321" s="52" t="n">
        <f>$Q2321*AB2321</f>
        <v>0</v>
      </c>
      <c r="AQ2321" s="52" t="n">
        <f>$Q2321*AC2321</f>
        <v>0</v>
      </c>
      <c r="AR2321" s="52" t="n">
        <f>$Q2321*AD2321</f>
        <v>0</v>
      </c>
      <c r="AS2321" s="52" t="n">
        <f>$Q2321*AE2321</f>
        <v>0</v>
      </c>
      <c r="AT2321" s="52" t="n">
        <f>SUM(AH2321:AS2321)</f>
        <v>0</v>
      </c>
      <c r="AU2321" s="53">
             </c>
      <c r="AV2321" s="54" t="n">
        <f>IF($M2321="人民币", $N2321*T2321*$BJ2321/1.13, $N2321*T2321*$BJ2321)</f>
        <v>0</v>
      </c>
      <c r="AW2321" s="54" t="n">
        <f>IF($M2321="人民币", $N2321*U2321*$BJ2321/1.13, $N2321*U2321*$BJ2321)</f>
        <v>0</v>
      </c>
      <c r="AX2321" s="54" t="n">
        <f>IF($M2321="人民币", $N2321*V2321*$BJ2321/1.13, $N2321*V2321*$BJ2321)</f>
        <v>0</v>
      </c>
      <c r="AY2321" s="54" t="n">
        <f>IF($M2321="人民币", $N2321*W2321*$BJ2321/1.13, $N2321*W2321*$BJ2321)</f>
        <v>0</v>
      </c>
      <c r="AZ2321" s="54" t="n">
        <f>IF($M2321="人民币", $N2321*X2321*$BJ2321/1.13, $N2321*X2321*$BJ2321)</f>
        <v>0</v>
      </c>
      <c r="BA2321" s="54" t="n">
        <f>IF($M2321="人民币", $N2321*Y2321*$BJ2321/1.13, $N2321*Y2321*$BJ2321)</f>
        <v>0</v>
      </c>
      <c r="BB2321" s="54" t="n">
        <f>IF($M2321="人民币", $N2321*Z2321*$BJ2321/1.13, $N2321*Z2321*$BJ2321)</f>
        <v>0</v>
      </c>
      <c r="BC2321" s="54" t="n">
        <f>IF($M2321="人民币", $N2321*AA2321*$BJ2321/1.13, $N2321*AA2321*$BJ2321)</f>
        <v>0</v>
      </c>
      <c r="BD2321" s="54" t="n">
        <f>IF($M2321="人民币", $N2321*AB2321*$BJ2321/1.13, $N2321*AB2321*$BJ2321)</f>
        <v>0</v>
      </c>
      <c r="BE2321" s="54" t="n">
        <f>IF($M2321="人民币", $N2321*AC2321*$BJ2321/1.13, $N2321*AC2321*$BJ2321)</f>
        <v>0</v>
      </c>
      <c r="BF2321" s="54" t="n">
        <f>IF($M2321="人民币", $N2321*AD2321*$BJ2321/1.13, $N2321*AD2321*$BJ2321)</f>
        <v>0</v>
      </c>
      <c r="BG2321" s="54" t="n">
        <f>IF($M2321="人民币", $N2321*AE2321*$BJ2321/1.13, $N2321*AE2321*$BJ2321)</f>
        <v>0</v>
      </c>
      <c r="BH2321" s="55" t="n">
        <f>SUM(AV2321:BG2321)</f>
        <v>0</v>
      </c>
      <c r="BI2321" s="56">
             </c>
      <c r="BJ2321" s="57" t="n">
        <v>2315</v>
      </c>
      <c r="BK2321" s="29" t="n">
        <f>IF(OR(D2321="", F2321="", J2321="", M2321=""), 1, 0)</f>
        <v>0</v>
      </c>
      <c r="BL2321" s="7">
             </c>
      <c r="BR2321" s="7">
             </c>
    </row>
    <row r="2322" x14ac:dyDescent="0.25">
      <c r="A2322" s="40" t="n">
        <f>ROW()-5</f>
        <v>2317</v>
      </c>
      <c r="B2322" s="41" t="s">
        <v>44</v>
      </c>
      <c r="C2322" s="42" t="s">
        <v>42</v>
      </c>
      <c r="D2322" s="43" t="s">
        <v>829</v>
      </c>
      <c r="E2322" s="42" t="s">
        <v>42</v>
      </c>
      <c r="F2322" s="43" t="s">
        <v>3547</v>
      </c>
      <c r="G2322" s="44" t="s">
        <v>44</v>
      </c>
      <c r="H2322" s="44" t="s">
        <v>44</v>
      </c>
      <c r="I2322" s="42" t="s">
        <v>42</v>
      </c>
      <c r="J2322" s="42" t="s">
        <v>42</v>
      </c>
      <c r="K2322" s="42" t="s">
        <v>42</v>
      </c>
      <c r="L2322" s="45" t="n">
        <f>AF2322</f>
        <v>0</v>
      </c>
      <c r="M2322" s="46" t="s">
        <v>46</v>
      </c>
      <c r="N2322" s="58" t="n">
        <v>11111</v>
      </c>
      <c r="O2322" s="47" t="n">
        <f>L2322*N2322*BJ2322</f>
        <v>0</v>
      </c>
      <c r="P2322" s="48" t="n">
        <f>BH2322</f>
        <v>0</v>
      </c>
      <c r="Q2322" s="45">
             </c>
      <c r="R2322" s="49" t="n">
        <f>L2322*Q2322</f>
        <v>0</v>
      </c>
      <c r="S2322" s="46" t="s">
        <f>IF(I2322="粉剂", "千克", IF(I2322="", "", "粒"))</f>
        <v>47</v>
      </c>
      <c r="T2322" s="49">
             </c>
      <c r="U2322" s="49">
             </c>
      <c r="V2322" s="49">
             </c>
      <c r="W2322" s="49">
             </c>
      <c r="X2322" s="49">
             </c>
      <c r="Y2322" s="49">
             </c>
      <c r="Z2322" s="49">
             </c>
      <c r="AA2322" s="49">
             </c>
      <c r="AB2322" s="49">
             </c>
      <c r="AC2322" s="49">
             </c>
      <c r="AD2322" s="49">
             </c>
      <c r="AE2322" s="49">
             </c>
      <c r="AF2322" s="45" t="n">
        <f>T2322+U2322+V2322+W2322+X2322+Y2322+Z2322+AA2322+AB2322+AC2322+AD2322+AE2322</f>
        <v>0</v>
      </c>
      <c r="AG2322" s="50">
             </c>
      <c r="AH2322" s="51" t="n">
        <f>$Q2322*T2322</f>
        <v>0</v>
      </c>
      <c r="AI2322" s="51" t="n">
        <f>$Q2322*U2322</f>
        <v>0</v>
      </c>
      <c r="AJ2322" s="51" t="n">
        <f>$Q2322*V2322</f>
        <v>0</v>
      </c>
      <c r="AK2322" s="51" t="n">
        <f>$Q2322*W2322</f>
        <v>0</v>
      </c>
      <c r="AL2322" s="51" t="n">
        <f>$Q2322*X2322</f>
        <v>0</v>
      </c>
      <c r="AM2322" s="51" t="n">
        <f>$Q2322*Y2322</f>
        <v>0</v>
      </c>
      <c r="AN2322" s="51" t="n">
        <f>$Q2322*Z2322</f>
        <v>0</v>
      </c>
      <c r="AO2322" s="52" t="n">
        <f>$Q2322*AA2322</f>
        <v>0</v>
      </c>
      <c r="AP2322" s="52" t="n">
        <f>$Q2322*AB2322</f>
        <v>0</v>
      </c>
      <c r="AQ2322" s="52" t="n">
        <f>$Q2322*AC2322</f>
        <v>0</v>
      </c>
      <c r="AR2322" s="52" t="n">
        <f>$Q2322*AD2322</f>
        <v>0</v>
      </c>
      <c r="AS2322" s="52" t="n">
        <f>$Q2322*AE2322</f>
        <v>0</v>
      </c>
      <c r="AT2322" s="52" t="n">
        <f>SUM(AH2322:AS2322)</f>
        <v>0</v>
      </c>
      <c r="AU2322" s="53">
             </c>
      <c r="AV2322" s="54" t="n">
        <f>IF($M2322="人民币", $N2322*T2322*$BJ2322/1.13, $N2322*T2322*$BJ2322)</f>
        <v>0</v>
      </c>
      <c r="AW2322" s="54" t="n">
        <f>IF($M2322="人民币", $N2322*U2322*$BJ2322/1.13, $N2322*U2322*$BJ2322)</f>
        <v>0</v>
      </c>
      <c r="AX2322" s="54" t="n">
        <f>IF($M2322="人民币", $N2322*V2322*$BJ2322/1.13, $N2322*V2322*$BJ2322)</f>
        <v>0</v>
      </c>
      <c r="AY2322" s="54" t="n">
        <f>IF($M2322="人民币", $N2322*W2322*$BJ2322/1.13, $N2322*W2322*$BJ2322)</f>
        <v>0</v>
      </c>
      <c r="AZ2322" s="54" t="n">
        <f>IF($M2322="人民币", $N2322*X2322*$BJ2322/1.13, $N2322*X2322*$BJ2322)</f>
        <v>0</v>
      </c>
      <c r="BA2322" s="54" t="n">
        <f>IF($M2322="人民币", $N2322*Y2322*$BJ2322/1.13, $N2322*Y2322*$BJ2322)</f>
        <v>0</v>
      </c>
      <c r="BB2322" s="54" t="n">
        <f>IF($M2322="人民币", $N2322*Z2322*$BJ2322/1.13, $N2322*Z2322*$BJ2322)</f>
        <v>0</v>
      </c>
      <c r="BC2322" s="54" t="n">
        <f>IF($M2322="人民币", $N2322*AA2322*$BJ2322/1.13, $N2322*AA2322*$BJ2322)</f>
        <v>0</v>
      </c>
      <c r="BD2322" s="54" t="n">
        <f>IF($M2322="人民币", $N2322*AB2322*$BJ2322/1.13, $N2322*AB2322*$BJ2322)</f>
        <v>0</v>
      </c>
      <c r="BE2322" s="54" t="n">
        <f>IF($M2322="人民币", $N2322*AC2322*$BJ2322/1.13, $N2322*AC2322*$BJ2322)</f>
        <v>0</v>
      </c>
      <c r="BF2322" s="54" t="n">
        <f>IF($M2322="人民币", $N2322*AD2322*$BJ2322/1.13, $N2322*AD2322*$BJ2322)</f>
        <v>0</v>
      </c>
      <c r="BG2322" s="54" t="n">
        <f>IF($M2322="人民币", $N2322*AE2322*$BJ2322/1.13, $N2322*AE2322*$BJ2322)</f>
        <v>0</v>
      </c>
      <c r="BH2322" s="55" t="n">
        <f>SUM(AV2322:BG2322)</f>
        <v>0</v>
      </c>
      <c r="BI2322" s="56">
             </c>
      <c r="BJ2322" s="57" t="n">
        <v>2316</v>
      </c>
      <c r="BK2322" s="29" t="n">
        <f>IF(OR(D2322="", F2322="", J2322="", M2322=""), 1, 0)</f>
        <v>0</v>
      </c>
      <c r="BL2322" s="7">
             </c>
      <c r="BR2322" s="7">
             </c>
    </row>
    <row r="2323" x14ac:dyDescent="0.25">
      <c r="A2323" s="40" t="n">
        <f>ROW()-5</f>
        <v>2318</v>
      </c>
      <c r="B2323" s="41" t="s">
        <v>44</v>
      </c>
      <c r="C2323" s="42" t="s">
        <v>42</v>
      </c>
      <c r="D2323" s="43" t="s">
        <v>831</v>
      </c>
      <c r="E2323" s="42" t="s">
        <v>42</v>
      </c>
      <c r="F2323" s="43" t="s">
        <v>3548</v>
      </c>
      <c r="G2323" s="44" t="s">
        <v>44</v>
      </c>
      <c r="H2323" s="44" t="s">
        <v>44</v>
      </c>
      <c r="I2323" s="42" t="s">
        <v>42</v>
      </c>
      <c r="J2323" s="42" t="s">
        <v>42</v>
      </c>
      <c r="K2323" s="42" t="s">
        <v>42</v>
      </c>
      <c r="L2323" s="45" t="n">
        <f>AF2323</f>
        <v>0</v>
      </c>
      <c r="M2323" s="46" t="s">
        <v>46</v>
      </c>
      <c r="N2323" s="58" t="n">
        <v>11111</v>
      </c>
      <c r="O2323" s="47" t="n">
        <f>L2323*N2323*BJ2323</f>
        <v>0</v>
      </c>
      <c r="P2323" s="48" t="n">
        <f>BH2323</f>
        <v>0</v>
      </c>
      <c r="Q2323" s="45">
             </c>
      <c r="R2323" s="49" t="n">
        <f>L2323*Q2323</f>
        <v>0</v>
      </c>
      <c r="S2323" s="46" t="s">
        <f>IF(I2323="粉剂", "千克", IF(I2323="", "", "粒"))</f>
        <v>47</v>
      </c>
      <c r="T2323" s="49">
             </c>
      <c r="U2323" s="49">
             </c>
      <c r="V2323" s="49">
             </c>
      <c r="W2323" s="49">
             </c>
      <c r="X2323" s="49">
             </c>
      <c r="Y2323" s="49">
             </c>
      <c r="Z2323" s="49">
             </c>
      <c r="AA2323" s="49">
             </c>
      <c r="AB2323" s="49">
             </c>
      <c r="AC2323" s="49">
             </c>
      <c r="AD2323" s="49">
             </c>
      <c r="AE2323" s="49">
             </c>
      <c r="AF2323" s="45" t="n">
        <f>T2323+U2323+V2323+W2323+X2323+Y2323+Z2323+AA2323+AB2323+AC2323+AD2323+AE2323</f>
        <v>0</v>
      </c>
      <c r="AG2323" s="50">
             </c>
      <c r="AH2323" s="51" t="n">
        <f>$Q2323*T2323</f>
        <v>0</v>
      </c>
      <c r="AI2323" s="51" t="n">
        <f>$Q2323*U2323</f>
        <v>0</v>
      </c>
      <c r="AJ2323" s="51" t="n">
        <f>$Q2323*V2323</f>
        <v>0</v>
      </c>
      <c r="AK2323" s="51" t="n">
        <f>$Q2323*W2323</f>
        <v>0</v>
      </c>
      <c r="AL2323" s="51" t="n">
        <f>$Q2323*X2323</f>
        <v>0</v>
      </c>
      <c r="AM2323" s="51" t="n">
        <f>$Q2323*Y2323</f>
        <v>0</v>
      </c>
      <c r="AN2323" s="51" t="n">
        <f>$Q2323*Z2323</f>
        <v>0</v>
      </c>
      <c r="AO2323" s="52" t="n">
        <f>$Q2323*AA2323</f>
        <v>0</v>
      </c>
      <c r="AP2323" s="52" t="n">
        <f>$Q2323*AB2323</f>
        <v>0</v>
      </c>
      <c r="AQ2323" s="52" t="n">
        <f>$Q2323*AC2323</f>
        <v>0</v>
      </c>
      <c r="AR2323" s="52" t="n">
        <f>$Q2323*AD2323</f>
        <v>0</v>
      </c>
      <c r="AS2323" s="52" t="n">
        <f>$Q2323*AE2323</f>
        <v>0</v>
      </c>
      <c r="AT2323" s="52" t="n">
        <f>SUM(AH2323:AS2323)</f>
        <v>0</v>
      </c>
      <c r="AU2323" s="53">
             </c>
      <c r="AV2323" s="54" t="n">
        <f>IF($M2323="人民币", $N2323*T2323*$BJ2323/1.13, $N2323*T2323*$BJ2323)</f>
        <v>0</v>
      </c>
      <c r="AW2323" s="54" t="n">
        <f>IF($M2323="人民币", $N2323*U2323*$BJ2323/1.13, $N2323*U2323*$BJ2323)</f>
        <v>0</v>
      </c>
      <c r="AX2323" s="54" t="n">
        <f>IF($M2323="人民币", $N2323*V2323*$BJ2323/1.13, $N2323*V2323*$BJ2323)</f>
        <v>0</v>
      </c>
      <c r="AY2323" s="54" t="n">
        <f>IF($M2323="人民币", $N2323*W2323*$BJ2323/1.13, $N2323*W2323*$BJ2323)</f>
        <v>0</v>
      </c>
      <c r="AZ2323" s="54" t="n">
        <f>IF($M2323="人民币", $N2323*X2323*$BJ2323/1.13, $N2323*X2323*$BJ2323)</f>
        <v>0</v>
      </c>
      <c r="BA2323" s="54" t="n">
        <f>IF($M2323="人民币", $N2323*Y2323*$BJ2323/1.13, $N2323*Y2323*$BJ2323)</f>
        <v>0</v>
      </c>
      <c r="BB2323" s="54" t="n">
        <f>IF($M2323="人民币", $N2323*Z2323*$BJ2323/1.13, $N2323*Z2323*$BJ2323)</f>
        <v>0</v>
      </c>
      <c r="BC2323" s="54" t="n">
        <f>IF($M2323="人民币", $N2323*AA2323*$BJ2323/1.13, $N2323*AA2323*$BJ2323)</f>
        <v>0</v>
      </c>
      <c r="BD2323" s="54" t="n">
        <f>IF($M2323="人民币", $N2323*AB2323*$BJ2323/1.13, $N2323*AB2323*$BJ2323)</f>
        <v>0</v>
      </c>
      <c r="BE2323" s="54" t="n">
        <f>IF($M2323="人民币", $N2323*AC2323*$BJ2323/1.13, $N2323*AC2323*$BJ2323)</f>
        <v>0</v>
      </c>
      <c r="BF2323" s="54" t="n">
        <f>IF($M2323="人民币", $N2323*AD2323*$BJ2323/1.13, $N2323*AD2323*$BJ2323)</f>
        <v>0</v>
      </c>
      <c r="BG2323" s="54" t="n">
        <f>IF($M2323="人民币", $N2323*AE2323*$BJ2323/1.13, $N2323*AE2323*$BJ2323)</f>
        <v>0</v>
      </c>
      <c r="BH2323" s="55" t="n">
        <f>SUM(AV2323:BG2323)</f>
        <v>0</v>
      </c>
      <c r="BI2323" s="56">
             </c>
      <c r="BJ2323" s="57" t="n">
        <v>2317</v>
      </c>
      <c r="BK2323" s="29" t="n">
        <f>IF(OR(D2323="", F2323="", J2323="", M2323=""), 1, 0)</f>
        <v>0</v>
      </c>
      <c r="BL2323" s="7">
             </c>
      <c r="BR2323" s="7">
             </c>
    </row>
    <row r="2324" x14ac:dyDescent="0.25">
      <c r="A2324" s="40" t="n">
        <f>ROW()-5</f>
        <v>2319</v>
      </c>
      <c r="B2324" s="41" t="s">
        <v>44</v>
      </c>
      <c r="C2324" s="42" t="s">
        <v>42</v>
      </c>
      <c r="D2324" s="43" t="s">
        <v>833</v>
      </c>
      <c r="E2324" s="42" t="s">
        <v>42</v>
      </c>
      <c r="F2324" s="43" t="s">
        <v>3549</v>
      </c>
      <c r="G2324" s="44" t="s">
        <v>44</v>
      </c>
      <c r="H2324" s="44" t="s">
        <v>44</v>
      </c>
      <c r="I2324" s="42" t="s">
        <v>42</v>
      </c>
      <c r="J2324" s="42" t="s">
        <v>42</v>
      </c>
      <c r="K2324" s="42" t="s">
        <v>42</v>
      </c>
      <c r="L2324" s="45" t="n">
        <f>AF2324</f>
        <v>0</v>
      </c>
      <c r="M2324" s="46" t="s">
        <v>46</v>
      </c>
      <c r="N2324" s="58" t="n">
        <v>11111</v>
      </c>
      <c r="O2324" s="47" t="n">
        <f>L2324*N2324*BJ2324</f>
        <v>0</v>
      </c>
      <c r="P2324" s="48" t="n">
        <f>BH2324</f>
        <v>0</v>
      </c>
      <c r="Q2324" s="45">
             </c>
      <c r="R2324" s="49" t="n">
        <f>L2324*Q2324</f>
        <v>0</v>
      </c>
      <c r="S2324" s="46" t="s">
        <f>IF(I2324="粉剂", "千克", IF(I2324="", "", "粒"))</f>
        <v>47</v>
      </c>
      <c r="T2324" s="49">
             </c>
      <c r="U2324" s="49">
             </c>
      <c r="V2324" s="49">
             </c>
      <c r="W2324" s="49">
             </c>
      <c r="X2324" s="49">
             </c>
      <c r="Y2324" s="49">
             </c>
      <c r="Z2324" s="49">
             </c>
      <c r="AA2324" s="49">
             </c>
      <c r="AB2324" s="49">
             </c>
      <c r="AC2324" s="49">
             </c>
      <c r="AD2324" s="49">
             </c>
      <c r="AE2324" s="49">
             </c>
      <c r="AF2324" s="45" t="n">
        <f>T2324+U2324+V2324+W2324+X2324+Y2324+Z2324+AA2324+AB2324+AC2324+AD2324+AE2324</f>
        <v>0</v>
      </c>
      <c r="AG2324" s="50">
             </c>
      <c r="AH2324" s="51" t="n">
        <f>$Q2324*T2324</f>
        <v>0</v>
      </c>
      <c r="AI2324" s="51" t="n">
        <f>$Q2324*U2324</f>
        <v>0</v>
      </c>
      <c r="AJ2324" s="51" t="n">
        <f>$Q2324*V2324</f>
        <v>0</v>
      </c>
      <c r="AK2324" s="51" t="n">
        <f>$Q2324*W2324</f>
        <v>0</v>
      </c>
      <c r="AL2324" s="51" t="n">
        <f>$Q2324*X2324</f>
        <v>0</v>
      </c>
      <c r="AM2324" s="51" t="n">
        <f>$Q2324*Y2324</f>
        <v>0</v>
      </c>
      <c r="AN2324" s="51" t="n">
        <f>$Q2324*Z2324</f>
        <v>0</v>
      </c>
      <c r="AO2324" s="52" t="n">
        <f>$Q2324*AA2324</f>
        <v>0</v>
      </c>
      <c r="AP2324" s="52" t="n">
        <f>$Q2324*AB2324</f>
        <v>0</v>
      </c>
      <c r="AQ2324" s="52" t="n">
        <f>$Q2324*AC2324</f>
        <v>0</v>
      </c>
      <c r="AR2324" s="52" t="n">
        <f>$Q2324*AD2324</f>
        <v>0</v>
      </c>
      <c r="AS2324" s="52" t="n">
        <f>$Q2324*AE2324</f>
        <v>0</v>
      </c>
      <c r="AT2324" s="52" t="n">
        <f>SUM(AH2324:AS2324)</f>
        <v>0</v>
      </c>
      <c r="AU2324" s="53">
             </c>
      <c r="AV2324" s="54" t="n">
        <f>IF($M2324="人民币", $N2324*T2324*$BJ2324/1.13, $N2324*T2324*$BJ2324)</f>
        <v>0</v>
      </c>
      <c r="AW2324" s="54" t="n">
        <f>IF($M2324="人民币", $N2324*U2324*$BJ2324/1.13, $N2324*U2324*$BJ2324)</f>
        <v>0</v>
      </c>
      <c r="AX2324" s="54" t="n">
        <f>IF($M2324="人民币", $N2324*V2324*$BJ2324/1.13, $N2324*V2324*$BJ2324)</f>
        <v>0</v>
      </c>
      <c r="AY2324" s="54" t="n">
        <f>IF($M2324="人民币", $N2324*W2324*$BJ2324/1.13, $N2324*W2324*$BJ2324)</f>
        <v>0</v>
      </c>
      <c r="AZ2324" s="54" t="n">
        <f>IF($M2324="人民币", $N2324*X2324*$BJ2324/1.13, $N2324*X2324*$BJ2324)</f>
        <v>0</v>
      </c>
      <c r="BA2324" s="54" t="n">
        <f>IF($M2324="人民币", $N2324*Y2324*$BJ2324/1.13, $N2324*Y2324*$BJ2324)</f>
        <v>0</v>
      </c>
      <c r="BB2324" s="54" t="n">
        <f>IF($M2324="人民币", $N2324*Z2324*$BJ2324/1.13, $N2324*Z2324*$BJ2324)</f>
        <v>0</v>
      </c>
      <c r="BC2324" s="54" t="n">
        <f>IF($M2324="人民币", $N2324*AA2324*$BJ2324/1.13, $N2324*AA2324*$BJ2324)</f>
        <v>0</v>
      </c>
      <c r="BD2324" s="54" t="n">
        <f>IF($M2324="人民币", $N2324*AB2324*$BJ2324/1.13, $N2324*AB2324*$BJ2324)</f>
        <v>0</v>
      </c>
      <c r="BE2324" s="54" t="n">
        <f>IF($M2324="人民币", $N2324*AC2324*$BJ2324/1.13, $N2324*AC2324*$BJ2324)</f>
        <v>0</v>
      </c>
      <c r="BF2324" s="54" t="n">
        <f>IF($M2324="人民币", $N2324*AD2324*$BJ2324/1.13, $N2324*AD2324*$BJ2324)</f>
        <v>0</v>
      </c>
      <c r="BG2324" s="54" t="n">
        <f>IF($M2324="人民币", $N2324*AE2324*$BJ2324/1.13, $N2324*AE2324*$BJ2324)</f>
        <v>0</v>
      </c>
      <c r="BH2324" s="55" t="n">
        <f>SUM(AV2324:BG2324)</f>
        <v>0</v>
      </c>
      <c r="BI2324" s="56">
             </c>
      <c r="BJ2324" s="57" t="n">
        <v>2318</v>
      </c>
      <c r="BK2324" s="29" t="n">
        <f>IF(OR(D2324="", F2324="", J2324="", M2324=""), 1, 0)</f>
        <v>0</v>
      </c>
      <c r="BL2324" s="7">
             </c>
      <c r="BR2324" s="7">
             </c>
    </row>
    <row r="2325" x14ac:dyDescent="0.25">
      <c r="A2325" s="40" t="n">
        <f>ROW()-5</f>
        <v>2320</v>
      </c>
      <c r="B2325" s="41" t="s">
        <v>44</v>
      </c>
      <c r="C2325" s="42" t="s">
        <v>42</v>
      </c>
      <c r="D2325" s="43" t="s">
        <v>836</v>
      </c>
      <c r="E2325" s="42" t="s">
        <v>42</v>
      </c>
      <c r="F2325" s="43" t="s">
        <v>3550</v>
      </c>
      <c r="G2325" s="44" t="s">
        <v>44</v>
      </c>
      <c r="H2325" s="44" t="s">
        <v>44</v>
      </c>
      <c r="I2325" s="42" t="s">
        <v>42</v>
      </c>
      <c r="J2325" s="42" t="s">
        <v>42</v>
      </c>
      <c r="K2325" s="42" t="s">
        <v>42</v>
      </c>
      <c r="L2325" s="45" t="n">
        <f>AF2325</f>
        <v>0</v>
      </c>
      <c r="M2325" s="46" t="s">
        <v>46</v>
      </c>
      <c r="N2325" s="58" t="n">
        <v>11111</v>
      </c>
      <c r="O2325" s="47" t="n">
        <f>L2325*N2325*BJ2325</f>
        <v>0</v>
      </c>
      <c r="P2325" s="48" t="n">
        <f>BH2325</f>
        <v>0</v>
      </c>
      <c r="Q2325" s="45">
             </c>
      <c r="R2325" s="49" t="n">
        <f>L2325*Q2325</f>
        <v>0</v>
      </c>
      <c r="S2325" s="46" t="s">
        <f>IF(I2325="粉剂", "千克", IF(I2325="", "", "粒"))</f>
        <v>47</v>
      </c>
      <c r="T2325" s="49">
             </c>
      <c r="U2325" s="49">
             </c>
      <c r="V2325" s="49">
             </c>
      <c r="W2325" s="49">
             </c>
      <c r="X2325" s="49">
             </c>
      <c r="Y2325" s="49">
             </c>
      <c r="Z2325" s="49">
             </c>
      <c r="AA2325" s="49">
             </c>
      <c r="AB2325" s="49">
             </c>
      <c r="AC2325" s="49">
             </c>
      <c r="AD2325" s="49">
             </c>
      <c r="AE2325" s="49">
             </c>
      <c r="AF2325" s="45" t="n">
        <f>T2325+U2325+V2325+W2325+X2325+Y2325+Z2325+AA2325+AB2325+AC2325+AD2325+AE2325</f>
        <v>0</v>
      </c>
      <c r="AG2325" s="50">
             </c>
      <c r="AH2325" s="51" t="n">
        <f>$Q2325*T2325</f>
        <v>0</v>
      </c>
      <c r="AI2325" s="51" t="n">
        <f>$Q2325*U2325</f>
        <v>0</v>
      </c>
      <c r="AJ2325" s="51" t="n">
        <f>$Q2325*V2325</f>
        <v>0</v>
      </c>
      <c r="AK2325" s="51" t="n">
        <f>$Q2325*W2325</f>
        <v>0</v>
      </c>
      <c r="AL2325" s="51" t="n">
        <f>$Q2325*X2325</f>
        <v>0</v>
      </c>
      <c r="AM2325" s="51" t="n">
        <f>$Q2325*Y2325</f>
        <v>0</v>
      </c>
      <c r="AN2325" s="51" t="n">
        <f>$Q2325*Z2325</f>
        <v>0</v>
      </c>
      <c r="AO2325" s="52" t="n">
        <f>$Q2325*AA2325</f>
        <v>0</v>
      </c>
      <c r="AP2325" s="52" t="n">
        <f>$Q2325*AB2325</f>
        <v>0</v>
      </c>
      <c r="AQ2325" s="52" t="n">
        <f>$Q2325*AC2325</f>
        <v>0</v>
      </c>
      <c r="AR2325" s="52" t="n">
        <f>$Q2325*AD2325</f>
        <v>0</v>
      </c>
      <c r="AS2325" s="52" t="n">
        <f>$Q2325*AE2325</f>
        <v>0</v>
      </c>
      <c r="AT2325" s="52" t="n">
        <f>SUM(AH2325:AS2325)</f>
        <v>0</v>
      </c>
      <c r="AU2325" s="53">
             </c>
      <c r="AV2325" s="54" t="n">
        <f>IF($M2325="人民币", $N2325*T2325*$BJ2325/1.13, $N2325*T2325*$BJ2325)</f>
        <v>0</v>
      </c>
      <c r="AW2325" s="54" t="n">
        <f>IF($M2325="人民币", $N2325*U2325*$BJ2325/1.13, $N2325*U2325*$BJ2325)</f>
        <v>0</v>
      </c>
      <c r="AX2325" s="54" t="n">
        <f>IF($M2325="人民币", $N2325*V2325*$BJ2325/1.13, $N2325*V2325*$BJ2325)</f>
        <v>0</v>
      </c>
      <c r="AY2325" s="54" t="n">
        <f>IF($M2325="人民币", $N2325*W2325*$BJ2325/1.13, $N2325*W2325*$BJ2325)</f>
        <v>0</v>
      </c>
      <c r="AZ2325" s="54" t="n">
        <f>IF($M2325="人民币", $N2325*X2325*$BJ2325/1.13, $N2325*X2325*$BJ2325)</f>
        <v>0</v>
      </c>
      <c r="BA2325" s="54" t="n">
        <f>IF($M2325="人民币", $N2325*Y2325*$BJ2325/1.13, $N2325*Y2325*$BJ2325)</f>
        <v>0</v>
      </c>
      <c r="BB2325" s="54" t="n">
        <f>IF($M2325="人民币", $N2325*Z2325*$BJ2325/1.13, $N2325*Z2325*$BJ2325)</f>
        <v>0</v>
      </c>
      <c r="BC2325" s="54" t="n">
        <f>IF($M2325="人民币", $N2325*AA2325*$BJ2325/1.13, $N2325*AA2325*$BJ2325)</f>
        <v>0</v>
      </c>
      <c r="BD2325" s="54" t="n">
        <f>IF($M2325="人民币", $N2325*AB2325*$BJ2325/1.13, $N2325*AB2325*$BJ2325)</f>
        <v>0</v>
      </c>
      <c r="BE2325" s="54" t="n">
        <f>IF($M2325="人民币", $N2325*AC2325*$BJ2325/1.13, $N2325*AC2325*$BJ2325)</f>
        <v>0</v>
      </c>
      <c r="BF2325" s="54" t="n">
        <f>IF($M2325="人民币", $N2325*AD2325*$BJ2325/1.13, $N2325*AD2325*$BJ2325)</f>
        <v>0</v>
      </c>
      <c r="BG2325" s="54" t="n">
        <f>IF($M2325="人民币", $N2325*AE2325*$BJ2325/1.13, $N2325*AE2325*$BJ2325)</f>
        <v>0</v>
      </c>
      <c r="BH2325" s="55" t="n">
        <f>SUM(AV2325:BG2325)</f>
        <v>0</v>
      </c>
      <c r="BI2325" s="56">
             </c>
      <c r="BJ2325" s="57" t="n">
        <v>2319</v>
      </c>
      <c r="BK2325" s="29" t="n">
        <f>IF(OR(D2325="", F2325="", J2325="", M2325=""), 1, 0)</f>
        <v>0</v>
      </c>
      <c r="BL2325" s="7">
             </c>
      <c r="BR2325" s="7">
             </c>
    </row>
    <row r="2326" x14ac:dyDescent="0.25">
      <c r="A2326" s="40" t="n">
        <f>ROW()-5</f>
        <v>2321</v>
      </c>
      <c r="B2326" s="41" t="s">
        <v>44</v>
      </c>
      <c r="C2326" s="42" t="s">
        <v>42</v>
      </c>
      <c r="D2326" s="43" t="s">
        <v>838</v>
      </c>
      <c r="E2326" s="42" t="s">
        <v>42</v>
      </c>
      <c r="F2326" s="43" t="s">
        <v>3551</v>
      </c>
      <c r="G2326" s="44" t="s">
        <v>44</v>
      </c>
      <c r="H2326" s="44" t="s">
        <v>44</v>
      </c>
      <c r="I2326" s="42" t="s">
        <v>42</v>
      </c>
      <c r="J2326" s="42" t="s">
        <v>42</v>
      </c>
      <c r="K2326" s="42" t="s">
        <v>42</v>
      </c>
      <c r="L2326" s="45" t="n">
        <f>AF2326</f>
        <v>0</v>
      </c>
      <c r="M2326" s="46" t="s">
        <v>46</v>
      </c>
      <c r="N2326" s="58" t="n">
        <v>11111</v>
      </c>
      <c r="O2326" s="47" t="n">
        <f>L2326*N2326*BJ2326</f>
        <v>0</v>
      </c>
      <c r="P2326" s="48" t="n">
        <f>BH2326</f>
        <v>0</v>
      </c>
      <c r="Q2326" s="45">
             </c>
      <c r="R2326" s="49" t="n">
        <f>L2326*Q2326</f>
        <v>0</v>
      </c>
      <c r="S2326" s="46" t="s">
        <f>IF(I2326="粉剂", "千克", IF(I2326="", "", "粒"))</f>
        <v>47</v>
      </c>
      <c r="T2326" s="49">
             </c>
      <c r="U2326" s="49">
             </c>
      <c r="V2326" s="49">
             </c>
      <c r="W2326" s="49">
             </c>
      <c r="X2326" s="49">
             </c>
      <c r="Y2326" s="49">
             </c>
      <c r="Z2326" s="49">
             </c>
      <c r="AA2326" s="49">
             </c>
      <c r="AB2326" s="49">
             </c>
      <c r="AC2326" s="49">
             </c>
      <c r="AD2326" s="49">
             </c>
      <c r="AE2326" s="49">
             </c>
      <c r="AF2326" s="45" t="n">
        <f>T2326+U2326+V2326+W2326+X2326+Y2326+Z2326+AA2326+AB2326+AC2326+AD2326+AE2326</f>
        <v>0</v>
      </c>
      <c r="AG2326" s="50">
             </c>
      <c r="AH2326" s="51" t="n">
        <f>$Q2326*T2326</f>
        <v>0</v>
      </c>
      <c r="AI2326" s="51" t="n">
        <f>$Q2326*U2326</f>
        <v>0</v>
      </c>
      <c r="AJ2326" s="51" t="n">
        <f>$Q2326*V2326</f>
        <v>0</v>
      </c>
      <c r="AK2326" s="51" t="n">
        <f>$Q2326*W2326</f>
        <v>0</v>
      </c>
      <c r="AL2326" s="51" t="n">
        <f>$Q2326*X2326</f>
        <v>0</v>
      </c>
      <c r="AM2326" s="51" t="n">
        <f>$Q2326*Y2326</f>
        <v>0</v>
      </c>
      <c r="AN2326" s="51" t="n">
        <f>$Q2326*Z2326</f>
        <v>0</v>
      </c>
      <c r="AO2326" s="52" t="n">
        <f>$Q2326*AA2326</f>
        <v>0</v>
      </c>
      <c r="AP2326" s="52" t="n">
        <f>$Q2326*AB2326</f>
        <v>0</v>
      </c>
      <c r="AQ2326" s="52" t="n">
        <f>$Q2326*AC2326</f>
        <v>0</v>
      </c>
      <c r="AR2326" s="52" t="n">
        <f>$Q2326*AD2326</f>
        <v>0</v>
      </c>
      <c r="AS2326" s="52" t="n">
        <f>$Q2326*AE2326</f>
        <v>0</v>
      </c>
      <c r="AT2326" s="52" t="n">
        <f>SUM(AH2326:AS2326)</f>
        <v>0</v>
      </c>
      <c r="AU2326" s="53">
             </c>
      <c r="AV2326" s="54" t="n">
        <f>IF($M2326="人民币", $N2326*T2326*$BJ2326/1.13, $N2326*T2326*$BJ2326)</f>
        <v>0</v>
      </c>
      <c r="AW2326" s="54" t="n">
        <f>IF($M2326="人民币", $N2326*U2326*$BJ2326/1.13, $N2326*U2326*$BJ2326)</f>
        <v>0</v>
      </c>
      <c r="AX2326" s="54" t="n">
        <f>IF($M2326="人民币", $N2326*V2326*$BJ2326/1.13, $N2326*V2326*$BJ2326)</f>
        <v>0</v>
      </c>
      <c r="AY2326" s="54" t="n">
        <f>IF($M2326="人民币", $N2326*W2326*$BJ2326/1.13, $N2326*W2326*$BJ2326)</f>
        <v>0</v>
      </c>
      <c r="AZ2326" s="54" t="n">
        <f>IF($M2326="人民币", $N2326*X2326*$BJ2326/1.13, $N2326*X2326*$BJ2326)</f>
        <v>0</v>
      </c>
      <c r="BA2326" s="54" t="n">
        <f>IF($M2326="人民币", $N2326*Y2326*$BJ2326/1.13, $N2326*Y2326*$BJ2326)</f>
        <v>0</v>
      </c>
      <c r="BB2326" s="54" t="n">
        <f>IF($M2326="人民币", $N2326*Z2326*$BJ2326/1.13, $N2326*Z2326*$BJ2326)</f>
        <v>0</v>
      </c>
      <c r="BC2326" s="54" t="n">
        <f>IF($M2326="人民币", $N2326*AA2326*$BJ2326/1.13, $N2326*AA2326*$BJ2326)</f>
        <v>0</v>
      </c>
      <c r="BD2326" s="54" t="n">
        <f>IF($M2326="人民币", $N2326*AB2326*$BJ2326/1.13, $N2326*AB2326*$BJ2326)</f>
        <v>0</v>
      </c>
      <c r="BE2326" s="54" t="n">
        <f>IF($M2326="人民币", $N2326*AC2326*$BJ2326/1.13, $N2326*AC2326*$BJ2326)</f>
        <v>0</v>
      </c>
      <c r="BF2326" s="54" t="n">
        <f>IF($M2326="人民币", $N2326*AD2326*$BJ2326/1.13, $N2326*AD2326*$BJ2326)</f>
        <v>0</v>
      </c>
      <c r="BG2326" s="54" t="n">
        <f>IF($M2326="人民币", $N2326*AE2326*$BJ2326/1.13, $N2326*AE2326*$BJ2326)</f>
        <v>0</v>
      </c>
      <c r="BH2326" s="55" t="n">
        <f>SUM(AV2326:BG2326)</f>
        <v>0</v>
      </c>
      <c r="BI2326" s="56">
             </c>
      <c r="BJ2326" s="57" t="n">
        <v>2320</v>
      </c>
      <c r="BK2326" s="29" t="n">
        <f>IF(OR(D2326="", F2326="", J2326="", M2326=""), 1, 0)</f>
        <v>0</v>
      </c>
      <c r="BL2326" s="7">
             </c>
      <c r="BR2326" s="7">
             </c>
    </row>
    <row r="2327" x14ac:dyDescent="0.25">
      <c r="A2327" s="40" t="n">
        <f>ROW()-5</f>
        <v>2322</v>
      </c>
      <c r="B2327" s="41" t="s">
        <v>44</v>
      </c>
      <c r="C2327" s="42" t="s">
        <v>42</v>
      </c>
      <c r="D2327" s="43" t="s">
        <v>840</v>
      </c>
      <c r="E2327" s="42" t="s">
        <v>42</v>
      </c>
      <c r="F2327" s="43" t="s">
        <v>3552</v>
      </c>
      <c r="G2327" s="44" t="s">
        <v>44</v>
      </c>
      <c r="H2327" s="44" t="s">
        <v>44</v>
      </c>
      <c r="I2327" s="42" t="s">
        <v>42</v>
      </c>
      <c r="J2327" s="42" t="s">
        <v>42</v>
      </c>
      <c r="K2327" s="42" t="s">
        <v>42</v>
      </c>
      <c r="L2327" s="45" t="n">
        <f>AF2327</f>
        <v>0</v>
      </c>
      <c r="M2327" s="46" t="s">
        <v>46</v>
      </c>
      <c r="N2327" s="58" t="n">
        <v>11111</v>
      </c>
      <c r="O2327" s="47" t="n">
        <f>L2327*N2327*BJ2327</f>
        <v>0</v>
      </c>
      <c r="P2327" s="48" t="n">
        <f>BH2327</f>
        <v>0</v>
      </c>
      <c r="Q2327" s="45">
             </c>
      <c r="R2327" s="49" t="n">
        <f>L2327*Q2327</f>
        <v>0</v>
      </c>
      <c r="S2327" s="46" t="s">
        <f>IF(I2327="粉剂", "千克", IF(I2327="", "", "粒"))</f>
        <v>47</v>
      </c>
      <c r="T2327" s="49">
             </c>
      <c r="U2327" s="49">
             </c>
      <c r="V2327" s="49">
             </c>
      <c r="W2327" s="49">
             </c>
      <c r="X2327" s="49">
             </c>
      <c r="Y2327" s="49">
             </c>
      <c r="Z2327" s="49">
             </c>
      <c r="AA2327" s="49">
             </c>
      <c r="AB2327" s="49">
             </c>
      <c r="AC2327" s="49">
             </c>
      <c r="AD2327" s="49">
             </c>
      <c r="AE2327" s="49">
             </c>
      <c r="AF2327" s="45" t="n">
        <f>T2327+U2327+V2327+W2327+X2327+Y2327+Z2327+AA2327+AB2327+AC2327+AD2327+AE2327</f>
        <v>0</v>
      </c>
      <c r="AG2327" s="50">
             </c>
      <c r="AH2327" s="51" t="n">
        <f>$Q2327*T2327</f>
        <v>0</v>
      </c>
      <c r="AI2327" s="51" t="n">
        <f>$Q2327*U2327</f>
        <v>0</v>
      </c>
      <c r="AJ2327" s="51" t="n">
        <f>$Q2327*V2327</f>
        <v>0</v>
      </c>
      <c r="AK2327" s="51" t="n">
        <f>$Q2327*W2327</f>
        <v>0</v>
      </c>
      <c r="AL2327" s="51" t="n">
        <f>$Q2327*X2327</f>
        <v>0</v>
      </c>
      <c r="AM2327" s="51" t="n">
        <f>$Q2327*Y2327</f>
        <v>0</v>
      </c>
      <c r="AN2327" s="51" t="n">
        <f>$Q2327*Z2327</f>
        <v>0</v>
      </c>
      <c r="AO2327" s="52" t="n">
        <f>$Q2327*AA2327</f>
        <v>0</v>
      </c>
      <c r="AP2327" s="52" t="n">
        <f>$Q2327*AB2327</f>
        <v>0</v>
      </c>
      <c r="AQ2327" s="52" t="n">
        <f>$Q2327*AC2327</f>
        <v>0</v>
      </c>
      <c r="AR2327" s="52" t="n">
        <f>$Q2327*AD2327</f>
        <v>0</v>
      </c>
      <c r="AS2327" s="52" t="n">
        <f>$Q2327*AE2327</f>
        <v>0</v>
      </c>
      <c r="AT2327" s="52" t="n">
        <f>SUM(AH2327:AS2327)</f>
        <v>0</v>
      </c>
      <c r="AU2327" s="53">
             </c>
      <c r="AV2327" s="54" t="n">
        <f>IF($M2327="人民币", $N2327*T2327*$BJ2327/1.13, $N2327*T2327*$BJ2327)</f>
        <v>0</v>
      </c>
      <c r="AW2327" s="54" t="n">
        <f>IF($M2327="人民币", $N2327*U2327*$BJ2327/1.13, $N2327*U2327*$BJ2327)</f>
        <v>0</v>
      </c>
      <c r="AX2327" s="54" t="n">
        <f>IF($M2327="人民币", $N2327*V2327*$BJ2327/1.13, $N2327*V2327*$BJ2327)</f>
        <v>0</v>
      </c>
      <c r="AY2327" s="54" t="n">
        <f>IF($M2327="人民币", $N2327*W2327*$BJ2327/1.13, $N2327*W2327*$BJ2327)</f>
        <v>0</v>
      </c>
      <c r="AZ2327" s="54" t="n">
        <f>IF($M2327="人民币", $N2327*X2327*$BJ2327/1.13, $N2327*X2327*$BJ2327)</f>
        <v>0</v>
      </c>
      <c r="BA2327" s="54" t="n">
        <f>IF($M2327="人民币", $N2327*Y2327*$BJ2327/1.13, $N2327*Y2327*$BJ2327)</f>
        <v>0</v>
      </c>
      <c r="BB2327" s="54" t="n">
        <f>IF($M2327="人民币", $N2327*Z2327*$BJ2327/1.13, $N2327*Z2327*$BJ2327)</f>
        <v>0</v>
      </c>
      <c r="BC2327" s="54" t="n">
        <f>IF($M2327="人民币", $N2327*AA2327*$BJ2327/1.13, $N2327*AA2327*$BJ2327)</f>
        <v>0</v>
      </c>
      <c r="BD2327" s="54" t="n">
        <f>IF($M2327="人民币", $N2327*AB2327*$BJ2327/1.13, $N2327*AB2327*$BJ2327)</f>
        <v>0</v>
      </c>
      <c r="BE2327" s="54" t="n">
        <f>IF($M2327="人民币", $N2327*AC2327*$BJ2327/1.13, $N2327*AC2327*$BJ2327)</f>
        <v>0</v>
      </c>
      <c r="BF2327" s="54" t="n">
        <f>IF($M2327="人民币", $N2327*AD2327*$BJ2327/1.13, $N2327*AD2327*$BJ2327)</f>
        <v>0</v>
      </c>
      <c r="BG2327" s="54" t="n">
        <f>IF($M2327="人民币", $N2327*AE2327*$BJ2327/1.13, $N2327*AE2327*$BJ2327)</f>
        <v>0</v>
      </c>
      <c r="BH2327" s="55" t="n">
        <f>SUM(AV2327:BG2327)</f>
        <v>0</v>
      </c>
      <c r="BI2327" s="56">
             </c>
      <c r="BJ2327" s="57" t="n">
        <v>2321</v>
      </c>
      <c r="BK2327" s="29" t="n">
        <f>IF(OR(D2327="", F2327="", J2327="", M2327=""), 1, 0)</f>
        <v>0</v>
      </c>
      <c r="BL2327" s="7">
             </c>
      <c r="BR2327" s="7">
             </c>
    </row>
    <row r="2328" x14ac:dyDescent="0.25">
      <c r="A2328" s="40" t="n">
        <f>ROW()-5</f>
        <v>2323</v>
      </c>
      <c r="B2328" s="41" t="s">
        <v>44</v>
      </c>
      <c r="C2328" s="42" t="s">
        <v>42</v>
      </c>
      <c r="D2328" s="43" t="s">
        <v>843</v>
      </c>
      <c r="E2328" s="42" t="s">
        <v>42</v>
      </c>
      <c r="F2328" s="43" t="s">
        <v>3553</v>
      </c>
      <c r="G2328" s="44" t="s">
        <v>44</v>
      </c>
      <c r="H2328" s="44" t="s">
        <v>44</v>
      </c>
      <c r="I2328" s="42" t="s">
        <v>42</v>
      </c>
      <c r="J2328" s="42" t="s">
        <v>42</v>
      </c>
      <c r="K2328" s="42" t="s">
        <v>42</v>
      </c>
      <c r="L2328" s="45" t="n">
        <f>AF2328</f>
        <v>0</v>
      </c>
      <c r="M2328" s="46" t="s">
        <v>46</v>
      </c>
      <c r="N2328" s="58" t="n">
        <v>11111</v>
      </c>
      <c r="O2328" s="47" t="n">
        <f>L2328*N2328*BJ2328</f>
        <v>0</v>
      </c>
      <c r="P2328" s="48" t="n">
        <f>BH2328</f>
        <v>0</v>
      </c>
      <c r="Q2328" s="45">
             </c>
      <c r="R2328" s="49" t="n">
        <f>L2328*Q2328</f>
        <v>0</v>
      </c>
      <c r="S2328" s="46" t="s">
        <f>IF(I2328="粉剂", "千克", IF(I2328="", "", "粒"))</f>
        <v>47</v>
      </c>
      <c r="T2328" s="49">
             </c>
      <c r="U2328" s="49">
             </c>
      <c r="V2328" s="49">
             </c>
      <c r="W2328" s="49">
             </c>
      <c r="X2328" s="49">
             </c>
      <c r="Y2328" s="49">
             </c>
      <c r="Z2328" s="49">
             </c>
      <c r="AA2328" s="49">
             </c>
      <c r="AB2328" s="49">
             </c>
      <c r="AC2328" s="49">
             </c>
      <c r="AD2328" s="49">
             </c>
      <c r="AE2328" s="49">
             </c>
      <c r="AF2328" s="45" t="n">
        <f>T2328+U2328+V2328+W2328+X2328+Y2328+Z2328+AA2328+AB2328+AC2328+AD2328+AE2328</f>
        <v>0</v>
      </c>
      <c r="AG2328" s="50">
             </c>
      <c r="AH2328" s="51" t="n">
        <f>$Q2328*T2328</f>
        <v>0</v>
      </c>
      <c r="AI2328" s="51" t="n">
        <f>$Q2328*U2328</f>
        <v>0</v>
      </c>
      <c r="AJ2328" s="51" t="n">
        <f>$Q2328*V2328</f>
        <v>0</v>
      </c>
      <c r="AK2328" s="51" t="n">
        <f>$Q2328*W2328</f>
        <v>0</v>
      </c>
      <c r="AL2328" s="51" t="n">
        <f>$Q2328*X2328</f>
        <v>0</v>
      </c>
      <c r="AM2328" s="51" t="n">
        <f>$Q2328*Y2328</f>
        <v>0</v>
      </c>
      <c r="AN2328" s="51" t="n">
        <f>$Q2328*Z2328</f>
        <v>0</v>
      </c>
      <c r="AO2328" s="52" t="n">
        <f>$Q2328*AA2328</f>
        <v>0</v>
      </c>
      <c r="AP2328" s="52" t="n">
        <f>$Q2328*AB2328</f>
        <v>0</v>
      </c>
      <c r="AQ2328" s="52" t="n">
        <f>$Q2328*AC2328</f>
        <v>0</v>
      </c>
      <c r="AR2328" s="52" t="n">
        <f>$Q2328*AD2328</f>
        <v>0</v>
      </c>
      <c r="AS2328" s="52" t="n">
        <f>$Q2328*AE2328</f>
        <v>0</v>
      </c>
      <c r="AT2328" s="52" t="n">
        <f>SUM(AH2328:AS2328)</f>
        <v>0</v>
      </c>
      <c r="AU2328" s="53">
             </c>
      <c r="AV2328" s="54" t="n">
        <f>IF($M2328="人民币", $N2328*T2328*$BJ2328/1.13, $N2328*T2328*$BJ2328)</f>
        <v>0</v>
      </c>
      <c r="AW2328" s="54" t="n">
        <f>IF($M2328="人民币", $N2328*U2328*$BJ2328/1.13, $N2328*U2328*$BJ2328)</f>
        <v>0</v>
      </c>
      <c r="AX2328" s="54" t="n">
        <f>IF($M2328="人民币", $N2328*V2328*$BJ2328/1.13, $N2328*V2328*$BJ2328)</f>
        <v>0</v>
      </c>
      <c r="AY2328" s="54" t="n">
        <f>IF($M2328="人民币", $N2328*W2328*$BJ2328/1.13, $N2328*W2328*$BJ2328)</f>
        <v>0</v>
      </c>
      <c r="AZ2328" s="54" t="n">
        <f>IF($M2328="人民币", $N2328*X2328*$BJ2328/1.13, $N2328*X2328*$BJ2328)</f>
        <v>0</v>
      </c>
      <c r="BA2328" s="54" t="n">
        <f>IF($M2328="人民币", $N2328*Y2328*$BJ2328/1.13, $N2328*Y2328*$BJ2328)</f>
        <v>0</v>
      </c>
      <c r="BB2328" s="54" t="n">
        <f>IF($M2328="人民币", $N2328*Z2328*$BJ2328/1.13, $N2328*Z2328*$BJ2328)</f>
        <v>0</v>
      </c>
      <c r="BC2328" s="54" t="n">
        <f>IF($M2328="人民币", $N2328*AA2328*$BJ2328/1.13, $N2328*AA2328*$BJ2328)</f>
        <v>0</v>
      </c>
      <c r="BD2328" s="54" t="n">
        <f>IF($M2328="人民币", $N2328*AB2328*$BJ2328/1.13, $N2328*AB2328*$BJ2328)</f>
        <v>0</v>
      </c>
      <c r="BE2328" s="54" t="n">
        <f>IF($M2328="人民币", $N2328*AC2328*$BJ2328/1.13, $N2328*AC2328*$BJ2328)</f>
        <v>0</v>
      </c>
      <c r="BF2328" s="54" t="n">
        <f>IF($M2328="人民币", $N2328*AD2328*$BJ2328/1.13, $N2328*AD2328*$BJ2328)</f>
        <v>0</v>
      </c>
      <c r="BG2328" s="54" t="n">
        <f>IF($M2328="人民币", $N2328*AE2328*$BJ2328/1.13, $N2328*AE2328*$BJ2328)</f>
        <v>0</v>
      </c>
      <c r="BH2328" s="55" t="n">
        <f>SUM(AV2328:BG2328)</f>
        <v>0</v>
      </c>
      <c r="BI2328" s="56">
             </c>
      <c r="BJ2328" s="57" t="n">
        <v>2322</v>
      </c>
      <c r="BK2328" s="29" t="n">
        <f>IF(OR(D2328="", F2328="", J2328="", M2328=""), 1, 0)</f>
        <v>0</v>
      </c>
      <c r="BL2328" s="7">
             </c>
      <c r="BR2328" s="7">
             </c>
    </row>
    <row r="2329" x14ac:dyDescent="0.25">
      <c r="A2329" s="40" t="n">
        <f>ROW()-5</f>
        <v>2324</v>
      </c>
      <c r="B2329" s="41" t="s">
        <v>44</v>
      </c>
      <c r="C2329" s="42" t="s">
        <v>42</v>
      </c>
      <c r="D2329" s="43" t="s">
        <v>845</v>
      </c>
      <c r="E2329" s="42" t="s">
        <v>42</v>
      </c>
      <c r="F2329" s="43" t="s">
        <v>3554</v>
      </c>
      <c r="G2329" s="44" t="s">
        <v>44</v>
      </c>
      <c r="H2329" s="44" t="s">
        <v>44</v>
      </c>
      <c r="I2329" s="42" t="s">
        <v>42</v>
      </c>
      <c r="J2329" s="42" t="s">
        <v>42</v>
      </c>
      <c r="K2329" s="42" t="s">
        <v>42</v>
      </c>
      <c r="L2329" s="45" t="n">
        <f>AF2329</f>
        <v>0</v>
      </c>
      <c r="M2329" s="46" t="s">
        <v>46</v>
      </c>
      <c r="N2329" s="58" t="n">
        <v>11111</v>
      </c>
      <c r="O2329" s="47" t="n">
        <f>L2329*N2329*BJ2329</f>
        <v>0</v>
      </c>
      <c r="P2329" s="48" t="n">
        <f>BH2329</f>
        <v>0</v>
      </c>
      <c r="Q2329" s="45">
             </c>
      <c r="R2329" s="49" t="n">
        <f>L2329*Q2329</f>
        <v>0</v>
      </c>
      <c r="S2329" s="46" t="s">
        <f>IF(I2329="粉剂", "千克", IF(I2329="", "", "粒"))</f>
        <v>47</v>
      </c>
      <c r="T2329" s="49">
             </c>
      <c r="U2329" s="49">
             </c>
      <c r="V2329" s="49">
             </c>
      <c r="W2329" s="49">
             </c>
      <c r="X2329" s="49">
             </c>
      <c r="Y2329" s="49">
             </c>
      <c r="Z2329" s="49">
             </c>
      <c r="AA2329" s="49">
             </c>
      <c r="AB2329" s="49">
             </c>
      <c r="AC2329" s="49">
             </c>
      <c r="AD2329" s="49">
             </c>
      <c r="AE2329" s="49">
             </c>
      <c r="AF2329" s="45" t="n">
        <f>T2329+U2329+V2329+W2329+X2329+Y2329+Z2329+AA2329+AB2329+AC2329+AD2329+AE2329</f>
        <v>0</v>
      </c>
      <c r="AG2329" s="50">
             </c>
      <c r="AH2329" s="51" t="n">
        <f>$Q2329*T2329</f>
        <v>0</v>
      </c>
      <c r="AI2329" s="51" t="n">
        <f>$Q2329*U2329</f>
        <v>0</v>
      </c>
      <c r="AJ2329" s="51" t="n">
        <f>$Q2329*V2329</f>
        <v>0</v>
      </c>
      <c r="AK2329" s="51" t="n">
        <f>$Q2329*W2329</f>
        <v>0</v>
      </c>
      <c r="AL2329" s="51" t="n">
        <f>$Q2329*X2329</f>
        <v>0</v>
      </c>
      <c r="AM2329" s="51" t="n">
        <f>$Q2329*Y2329</f>
        <v>0</v>
      </c>
      <c r="AN2329" s="51" t="n">
        <f>$Q2329*Z2329</f>
        <v>0</v>
      </c>
      <c r="AO2329" s="52" t="n">
        <f>$Q2329*AA2329</f>
        <v>0</v>
      </c>
      <c r="AP2329" s="52" t="n">
        <f>$Q2329*AB2329</f>
        <v>0</v>
      </c>
      <c r="AQ2329" s="52" t="n">
        <f>$Q2329*AC2329</f>
        <v>0</v>
      </c>
      <c r="AR2329" s="52" t="n">
        <f>$Q2329*AD2329</f>
        <v>0</v>
      </c>
      <c r="AS2329" s="52" t="n">
        <f>$Q2329*AE2329</f>
        <v>0</v>
      </c>
      <c r="AT2329" s="52" t="n">
        <f>SUM(AH2329:AS2329)</f>
        <v>0</v>
      </c>
      <c r="AU2329" s="53">
             </c>
      <c r="AV2329" s="54" t="n">
        <f>IF($M2329="人民币", $N2329*T2329*$BJ2329/1.13, $N2329*T2329*$BJ2329)</f>
        <v>0</v>
      </c>
      <c r="AW2329" s="54" t="n">
        <f>IF($M2329="人民币", $N2329*U2329*$BJ2329/1.13, $N2329*U2329*$BJ2329)</f>
        <v>0</v>
      </c>
      <c r="AX2329" s="54" t="n">
        <f>IF($M2329="人民币", $N2329*V2329*$BJ2329/1.13, $N2329*V2329*$BJ2329)</f>
        <v>0</v>
      </c>
      <c r="AY2329" s="54" t="n">
        <f>IF($M2329="人民币", $N2329*W2329*$BJ2329/1.13, $N2329*W2329*$BJ2329)</f>
        <v>0</v>
      </c>
      <c r="AZ2329" s="54" t="n">
        <f>IF($M2329="人民币", $N2329*X2329*$BJ2329/1.13, $N2329*X2329*$BJ2329)</f>
        <v>0</v>
      </c>
      <c r="BA2329" s="54" t="n">
        <f>IF($M2329="人民币", $N2329*Y2329*$BJ2329/1.13, $N2329*Y2329*$BJ2329)</f>
        <v>0</v>
      </c>
      <c r="BB2329" s="54" t="n">
        <f>IF($M2329="人民币", $N2329*Z2329*$BJ2329/1.13, $N2329*Z2329*$BJ2329)</f>
        <v>0</v>
      </c>
      <c r="BC2329" s="54" t="n">
        <f>IF($M2329="人民币", $N2329*AA2329*$BJ2329/1.13, $N2329*AA2329*$BJ2329)</f>
        <v>0</v>
      </c>
      <c r="BD2329" s="54" t="n">
        <f>IF($M2329="人民币", $N2329*AB2329*$BJ2329/1.13, $N2329*AB2329*$BJ2329)</f>
        <v>0</v>
      </c>
      <c r="BE2329" s="54" t="n">
        <f>IF($M2329="人民币", $N2329*AC2329*$BJ2329/1.13, $N2329*AC2329*$BJ2329)</f>
        <v>0</v>
      </c>
      <c r="BF2329" s="54" t="n">
        <f>IF($M2329="人民币", $N2329*AD2329*$BJ2329/1.13, $N2329*AD2329*$BJ2329)</f>
        <v>0</v>
      </c>
      <c r="BG2329" s="54" t="n">
        <f>IF($M2329="人民币", $N2329*AE2329*$BJ2329/1.13, $N2329*AE2329*$BJ2329)</f>
        <v>0</v>
      </c>
      <c r="BH2329" s="55" t="n">
        <f>SUM(AV2329:BG2329)</f>
        <v>0</v>
      </c>
      <c r="BI2329" s="56">
             </c>
      <c r="BJ2329" s="57" t="n">
        <v>2323</v>
      </c>
      <c r="BK2329" s="29" t="n">
        <f>IF(OR(D2329="", F2329="", J2329="", M2329=""), 1, 0)</f>
        <v>0</v>
      </c>
      <c r="BL2329" s="7">
             </c>
      <c r="BR2329" s="7">
             </c>
    </row>
    <row r="2330" x14ac:dyDescent="0.25">
      <c r="A2330" s="40" t="n">
        <f>ROW()-5</f>
        <v>2325</v>
      </c>
      <c r="B2330" s="41" t="s">
        <v>44</v>
      </c>
      <c r="C2330" s="42" t="s">
        <v>42</v>
      </c>
      <c r="D2330" s="43" t="s">
        <v>847</v>
      </c>
      <c r="E2330" s="42" t="s">
        <v>42</v>
      </c>
      <c r="F2330" s="43" t="s">
        <v>3555</v>
      </c>
      <c r="G2330" s="44" t="s">
        <v>44</v>
      </c>
      <c r="H2330" s="44" t="s">
        <v>44</v>
      </c>
      <c r="I2330" s="42" t="s">
        <v>42</v>
      </c>
      <c r="J2330" s="42" t="s">
        <v>42</v>
      </c>
      <c r="K2330" s="42" t="s">
        <v>42</v>
      </c>
      <c r="L2330" s="45" t="n">
        <f>AF2330</f>
        <v>0</v>
      </c>
      <c r="M2330" s="46" t="s">
        <v>46</v>
      </c>
      <c r="N2330" s="58" t="n">
        <v>11111</v>
      </c>
      <c r="O2330" s="47" t="n">
        <f>L2330*N2330*BJ2330</f>
        <v>0</v>
      </c>
      <c r="P2330" s="48" t="n">
        <f>BH2330</f>
        <v>0</v>
      </c>
      <c r="Q2330" s="45">
             </c>
      <c r="R2330" s="49" t="n">
        <f>L2330*Q2330</f>
        <v>0</v>
      </c>
      <c r="S2330" s="46" t="s">
        <f>IF(I2330="粉剂", "千克", IF(I2330="", "", "粒"))</f>
        <v>47</v>
      </c>
      <c r="T2330" s="49">
             </c>
      <c r="U2330" s="49">
             </c>
      <c r="V2330" s="49">
             </c>
      <c r="W2330" s="49">
             </c>
      <c r="X2330" s="49">
             </c>
      <c r="Y2330" s="49">
             </c>
      <c r="Z2330" s="49">
             </c>
      <c r="AA2330" s="49">
             </c>
      <c r="AB2330" s="49">
             </c>
      <c r="AC2330" s="49">
             </c>
      <c r="AD2330" s="49">
             </c>
      <c r="AE2330" s="49">
             </c>
      <c r="AF2330" s="45" t="n">
        <f>T2330+U2330+V2330+W2330+X2330+Y2330+Z2330+AA2330+AB2330+AC2330+AD2330+AE2330</f>
        <v>0</v>
      </c>
      <c r="AG2330" s="50">
             </c>
      <c r="AH2330" s="51" t="n">
        <f>$Q2330*T2330</f>
        <v>0</v>
      </c>
      <c r="AI2330" s="51" t="n">
        <f>$Q2330*U2330</f>
        <v>0</v>
      </c>
      <c r="AJ2330" s="51" t="n">
        <f>$Q2330*V2330</f>
        <v>0</v>
      </c>
      <c r="AK2330" s="51" t="n">
        <f>$Q2330*W2330</f>
        <v>0</v>
      </c>
      <c r="AL2330" s="51" t="n">
        <f>$Q2330*X2330</f>
        <v>0</v>
      </c>
      <c r="AM2330" s="51" t="n">
        <f>$Q2330*Y2330</f>
        <v>0</v>
      </c>
      <c r="AN2330" s="51" t="n">
        <f>$Q2330*Z2330</f>
        <v>0</v>
      </c>
      <c r="AO2330" s="52" t="n">
        <f>$Q2330*AA2330</f>
        <v>0</v>
      </c>
      <c r="AP2330" s="52" t="n">
        <f>$Q2330*AB2330</f>
        <v>0</v>
      </c>
      <c r="AQ2330" s="52" t="n">
        <f>$Q2330*AC2330</f>
        <v>0</v>
      </c>
      <c r="AR2330" s="52" t="n">
        <f>$Q2330*AD2330</f>
        <v>0</v>
      </c>
      <c r="AS2330" s="52" t="n">
        <f>$Q2330*AE2330</f>
        <v>0</v>
      </c>
      <c r="AT2330" s="52" t="n">
        <f>SUM(AH2330:AS2330)</f>
        <v>0</v>
      </c>
      <c r="AU2330" s="53">
             </c>
      <c r="AV2330" s="54" t="n">
        <f>IF($M2330="人民币", $N2330*T2330*$BJ2330/1.13, $N2330*T2330*$BJ2330)</f>
        <v>0</v>
      </c>
      <c r="AW2330" s="54" t="n">
        <f>IF($M2330="人民币", $N2330*U2330*$BJ2330/1.13, $N2330*U2330*$BJ2330)</f>
        <v>0</v>
      </c>
      <c r="AX2330" s="54" t="n">
        <f>IF($M2330="人民币", $N2330*V2330*$BJ2330/1.13, $N2330*V2330*$BJ2330)</f>
        <v>0</v>
      </c>
      <c r="AY2330" s="54" t="n">
        <f>IF($M2330="人民币", $N2330*W2330*$BJ2330/1.13, $N2330*W2330*$BJ2330)</f>
        <v>0</v>
      </c>
      <c r="AZ2330" s="54" t="n">
        <f>IF($M2330="人民币", $N2330*X2330*$BJ2330/1.13, $N2330*X2330*$BJ2330)</f>
        <v>0</v>
      </c>
      <c r="BA2330" s="54" t="n">
        <f>IF($M2330="人民币", $N2330*Y2330*$BJ2330/1.13, $N2330*Y2330*$BJ2330)</f>
        <v>0</v>
      </c>
      <c r="BB2330" s="54" t="n">
        <f>IF($M2330="人民币", $N2330*Z2330*$BJ2330/1.13, $N2330*Z2330*$BJ2330)</f>
        <v>0</v>
      </c>
      <c r="BC2330" s="54" t="n">
        <f>IF($M2330="人民币", $N2330*AA2330*$BJ2330/1.13, $N2330*AA2330*$BJ2330)</f>
        <v>0</v>
      </c>
      <c r="BD2330" s="54" t="n">
        <f>IF($M2330="人民币", $N2330*AB2330*$BJ2330/1.13, $N2330*AB2330*$BJ2330)</f>
        <v>0</v>
      </c>
      <c r="BE2330" s="54" t="n">
        <f>IF($M2330="人民币", $N2330*AC2330*$BJ2330/1.13, $N2330*AC2330*$BJ2330)</f>
        <v>0</v>
      </c>
      <c r="BF2330" s="54" t="n">
        <f>IF($M2330="人民币", $N2330*AD2330*$BJ2330/1.13, $N2330*AD2330*$BJ2330)</f>
        <v>0</v>
      </c>
      <c r="BG2330" s="54" t="n">
        <f>IF($M2330="人民币", $N2330*AE2330*$BJ2330/1.13, $N2330*AE2330*$BJ2330)</f>
        <v>0</v>
      </c>
      <c r="BH2330" s="55" t="n">
        <f>SUM(AV2330:BG2330)</f>
        <v>0</v>
      </c>
      <c r="BI2330" s="56">
             </c>
      <c r="BJ2330" s="57" t="n">
        <v>2324</v>
      </c>
      <c r="BK2330" s="29" t="n">
        <f>IF(OR(D2330="", F2330="", J2330="", M2330=""), 1, 0)</f>
        <v>0</v>
      </c>
      <c r="BL2330" s="7">
             </c>
      <c r="BR2330" s="7">
             </c>
    </row>
    <row r="2331" x14ac:dyDescent="0.25">
      <c r="A2331" s="40" t="n">
        <f>ROW()-5</f>
        <v>2326</v>
      </c>
      <c r="B2331" s="41" t="s">
        <v>44</v>
      </c>
      <c r="C2331" s="42" t="s">
        <v>42</v>
      </c>
      <c r="D2331" s="43" t="s">
        <v>850</v>
      </c>
      <c r="E2331" s="42" t="s">
        <v>42</v>
      </c>
      <c r="F2331" s="43" t="s">
        <v>3556</v>
      </c>
      <c r="G2331" s="44" t="s">
        <v>44</v>
      </c>
      <c r="H2331" s="44" t="s">
        <v>44</v>
      </c>
      <c r="I2331" s="42" t="s">
        <v>42</v>
      </c>
      <c r="J2331" s="42" t="s">
        <v>42</v>
      </c>
      <c r="K2331" s="42" t="s">
        <v>42</v>
      </c>
      <c r="L2331" s="45" t="n">
        <f>AF2331</f>
        <v>0</v>
      </c>
      <c r="M2331" s="46" t="s">
        <v>46</v>
      </c>
      <c r="N2331" s="58" t="n">
        <v>11111</v>
      </c>
      <c r="O2331" s="47" t="n">
        <f>L2331*N2331*BJ2331</f>
        <v>0</v>
      </c>
      <c r="P2331" s="48" t="n">
        <f>BH2331</f>
        <v>0</v>
      </c>
      <c r="Q2331" s="45">
             </c>
      <c r="R2331" s="49" t="n">
        <f>L2331*Q2331</f>
        <v>0</v>
      </c>
      <c r="S2331" s="46" t="s">
        <f>IF(I2331="粉剂", "千克", IF(I2331="", "", "粒"))</f>
        <v>47</v>
      </c>
      <c r="T2331" s="49">
             </c>
      <c r="U2331" s="49">
             </c>
      <c r="V2331" s="49">
             </c>
      <c r="W2331" s="49">
             </c>
      <c r="X2331" s="49">
             </c>
      <c r="Y2331" s="49">
             </c>
      <c r="Z2331" s="49">
             </c>
      <c r="AA2331" s="49">
             </c>
      <c r="AB2331" s="49">
             </c>
      <c r="AC2331" s="49">
             </c>
      <c r="AD2331" s="49">
             </c>
      <c r="AE2331" s="49">
             </c>
      <c r="AF2331" s="45" t="n">
        <f>T2331+U2331+V2331+W2331+X2331+Y2331+Z2331+AA2331+AB2331+AC2331+AD2331+AE2331</f>
        <v>0</v>
      </c>
      <c r="AG2331" s="50">
             </c>
      <c r="AH2331" s="51" t="n">
        <f>$Q2331*T2331</f>
        <v>0</v>
      </c>
      <c r="AI2331" s="51" t="n">
        <f>$Q2331*U2331</f>
        <v>0</v>
      </c>
      <c r="AJ2331" s="51" t="n">
        <f>$Q2331*V2331</f>
        <v>0</v>
      </c>
      <c r="AK2331" s="51" t="n">
        <f>$Q2331*W2331</f>
        <v>0</v>
      </c>
      <c r="AL2331" s="51" t="n">
        <f>$Q2331*X2331</f>
        <v>0</v>
      </c>
      <c r="AM2331" s="51" t="n">
        <f>$Q2331*Y2331</f>
        <v>0</v>
      </c>
      <c r="AN2331" s="51" t="n">
        <f>$Q2331*Z2331</f>
        <v>0</v>
      </c>
      <c r="AO2331" s="52" t="n">
        <f>$Q2331*AA2331</f>
        <v>0</v>
      </c>
      <c r="AP2331" s="52" t="n">
        <f>$Q2331*AB2331</f>
        <v>0</v>
      </c>
      <c r="AQ2331" s="52" t="n">
        <f>$Q2331*AC2331</f>
        <v>0</v>
      </c>
      <c r="AR2331" s="52" t="n">
        <f>$Q2331*AD2331</f>
        <v>0</v>
      </c>
      <c r="AS2331" s="52" t="n">
        <f>$Q2331*AE2331</f>
        <v>0</v>
      </c>
      <c r="AT2331" s="52" t="n">
        <f>SUM(AH2331:AS2331)</f>
        <v>0</v>
      </c>
      <c r="AU2331" s="53">
             </c>
      <c r="AV2331" s="54" t="n">
        <f>IF($M2331="人民币", $N2331*T2331*$BJ2331/1.13, $N2331*T2331*$BJ2331)</f>
        <v>0</v>
      </c>
      <c r="AW2331" s="54" t="n">
        <f>IF($M2331="人民币", $N2331*U2331*$BJ2331/1.13, $N2331*U2331*$BJ2331)</f>
        <v>0</v>
      </c>
      <c r="AX2331" s="54" t="n">
        <f>IF($M2331="人民币", $N2331*V2331*$BJ2331/1.13, $N2331*V2331*$BJ2331)</f>
        <v>0</v>
      </c>
      <c r="AY2331" s="54" t="n">
        <f>IF($M2331="人民币", $N2331*W2331*$BJ2331/1.13, $N2331*W2331*$BJ2331)</f>
        <v>0</v>
      </c>
      <c r="AZ2331" s="54" t="n">
        <f>IF($M2331="人民币", $N2331*X2331*$BJ2331/1.13, $N2331*X2331*$BJ2331)</f>
        <v>0</v>
      </c>
      <c r="BA2331" s="54" t="n">
        <f>IF($M2331="人民币", $N2331*Y2331*$BJ2331/1.13, $N2331*Y2331*$BJ2331)</f>
        <v>0</v>
      </c>
      <c r="BB2331" s="54" t="n">
        <f>IF($M2331="人民币", $N2331*Z2331*$BJ2331/1.13, $N2331*Z2331*$BJ2331)</f>
        <v>0</v>
      </c>
      <c r="BC2331" s="54" t="n">
        <f>IF($M2331="人民币", $N2331*AA2331*$BJ2331/1.13, $N2331*AA2331*$BJ2331)</f>
        <v>0</v>
      </c>
      <c r="BD2331" s="54" t="n">
        <f>IF($M2331="人民币", $N2331*AB2331*$BJ2331/1.13, $N2331*AB2331*$BJ2331)</f>
        <v>0</v>
      </c>
      <c r="BE2331" s="54" t="n">
        <f>IF($M2331="人民币", $N2331*AC2331*$BJ2331/1.13, $N2331*AC2331*$BJ2331)</f>
        <v>0</v>
      </c>
      <c r="BF2331" s="54" t="n">
        <f>IF($M2331="人民币", $N2331*AD2331*$BJ2331/1.13, $N2331*AD2331*$BJ2331)</f>
        <v>0</v>
      </c>
      <c r="BG2331" s="54" t="n">
        <f>IF($M2331="人民币", $N2331*AE2331*$BJ2331/1.13, $N2331*AE2331*$BJ2331)</f>
        <v>0</v>
      </c>
      <c r="BH2331" s="55" t="n">
        <f>SUM(AV2331:BG2331)</f>
        <v>0</v>
      </c>
      <c r="BI2331" s="56">
             </c>
      <c r="BJ2331" s="57" t="n">
        <v>2325</v>
      </c>
      <c r="BK2331" s="29" t="n">
        <f>IF(OR(D2331="", F2331="", J2331="", M2331=""), 1, 0)</f>
        <v>0</v>
      </c>
      <c r="BL2331" s="7">
             </c>
      <c r="BR2331" s="7">
             </c>
    </row>
    <row r="2332" x14ac:dyDescent="0.25">
      <c r="A2332" s="40" t="n">
        <f>ROW()-5</f>
        <v>2327</v>
      </c>
      <c r="B2332" s="41" t="s">
        <v>44</v>
      </c>
      <c r="C2332" s="42" t="s">
        <v>42</v>
      </c>
      <c r="D2332" s="43" t="s">
        <v>852</v>
      </c>
      <c r="E2332" s="42" t="s">
        <v>42</v>
      </c>
      <c r="F2332" s="43" t="s">
        <v>3557</v>
      </c>
      <c r="G2332" s="44" t="s">
        <v>44</v>
      </c>
      <c r="H2332" s="44" t="s">
        <v>44</v>
      </c>
      <c r="I2332" s="42" t="s">
        <v>42</v>
      </c>
      <c r="J2332" s="42" t="s">
        <v>42</v>
      </c>
      <c r="K2332" s="42" t="s">
        <v>42</v>
      </c>
      <c r="L2332" s="45" t="n">
        <f>AF2332</f>
        <v>0</v>
      </c>
      <c r="M2332" s="46" t="s">
        <v>46</v>
      </c>
      <c r="N2332" s="58" t="n">
        <v>11111</v>
      </c>
      <c r="O2332" s="47" t="n">
        <f>L2332*N2332*BJ2332</f>
        <v>0</v>
      </c>
      <c r="P2332" s="48" t="n">
        <f>BH2332</f>
        <v>0</v>
      </c>
      <c r="Q2332" s="45">
             </c>
      <c r="R2332" s="49" t="n">
        <f>L2332*Q2332</f>
        <v>0</v>
      </c>
      <c r="S2332" s="46" t="s">
        <f>IF(I2332="粉剂", "千克", IF(I2332="", "", "粒"))</f>
        <v>47</v>
      </c>
      <c r="T2332" s="49">
             </c>
      <c r="U2332" s="49">
             </c>
      <c r="V2332" s="49">
             </c>
      <c r="W2332" s="49">
             </c>
      <c r="X2332" s="49">
             </c>
      <c r="Y2332" s="49">
             </c>
      <c r="Z2332" s="49">
             </c>
      <c r="AA2332" s="49">
             </c>
      <c r="AB2332" s="49">
             </c>
      <c r="AC2332" s="49">
             </c>
      <c r="AD2332" s="49">
             </c>
      <c r="AE2332" s="49">
             </c>
      <c r="AF2332" s="45" t="n">
        <f>T2332+U2332+V2332+W2332+X2332+Y2332+Z2332+AA2332+AB2332+AC2332+AD2332+AE2332</f>
        <v>0</v>
      </c>
      <c r="AG2332" s="50">
             </c>
      <c r="AH2332" s="51" t="n">
        <f>$Q2332*T2332</f>
        <v>0</v>
      </c>
      <c r="AI2332" s="51" t="n">
        <f>$Q2332*U2332</f>
        <v>0</v>
      </c>
      <c r="AJ2332" s="51" t="n">
        <f>$Q2332*V2332</f>
        <v>0</v>
      </c>
      <c r="AK2332" s="51" t="n">
        <f>$Q2332*W2332</f>
        <v>0</v>
      </c>
      <c r="AL2332" s="51" t="n">
        <f>$Q2332*X2332</f>
        <v>0</v>
      </c>
      <c r="AM2332" s="51" t="n">
        <f>$Q2332*Y2332</f>
        <v>0</v>
      </c>
      <c r="AN2332" s="51" t="n">
        <f>$Q2332*Z2332</f>
        <v>0</v>
      </c>
      <c r="AO2332" s="52" t="n">
        <f>$Q2332*AA2332</f>
        <v>0</v>
      </c>
      <c r="AP2332" s="52" t="n">
        <f>$Q2332*AB2332</f>
        <v>0</v>
      </c>
      <c r="AQ2332" s="52" t="n">
        <f>$Q2332*AC2332</f>
        <v>0</v>
      </c>
      <c r="AR2332" s="52" t="n">
        <f>$Q2332*AD2332</f>
        <v>0</v>
      </c>
      <c r="AS2332" s="52" t="n">
        <f>$Q2332*AE2332</f>
        <v>0</v>
      </c>
      <c r="AT2332" s="52" t="n">
        <f>SUM(AH2332:AS2332)</f>
        <v>0</v>
      </c>
      <c r="AU2332" s="53">
             </c>
      <c r="AV2332" s="54" t="n">
        <f>IF($M2332="人民币", $N2332*T2332*$BJ2332/1.13, $N2332*T2332*$BJ2332)</f>
        <v>0</v>
      </c>
      <c r="AW2332" s="54" t="n">
        <f>IF($M2332="人民币", $N2332*U2332*$BJ2332/1.13, $N2332*U2332*$BJ2332)</f>
        <v>0</v>
      </c>
      <c r="AX2332" s="54" t="n">
        <f>IF($M2332="人民币", $N2332*V2332*$BJ2332/1.13, $N2332*V2332*$BJ2332)</f>
        <v>0</v>
      </c>
      <c r="AY2332" s="54" t="n">
        <f>IF($M2332="人民币", $N2332*W2332*$BJ2332/1.13, $N2332*W2332*$BJ2332)</f>
        <v>0</v>
      </c>
      <c r="AZ2332" s="54" t="n">
        <f>IF($M2332="人民币", $N2332*X2332*$BJ2332/1.13, $N2332*X2332*$BJ2332)</f>
        <v>0</v>
      </c>
      <c r="BA2332" s="54" t="n">
        <f>IF($M2332="人民币", $N2332*Y2332*$BJ2332/1.13, $N2332*Y2332*$BJ2332)</f>
        <v>0</v>
      </c>
      <c r="BB2332" s="54" t="n">
        <f>IF($M2332="人民币", $N2332*Z2332*$BJ2332/1.13, $N2332*Z2332*$BJ2332)</f>
        <v>0</v>
      </c>
      <c r="BC2332" s="54" t="n">
        <f>IF($M2332="人民币", $N2332*AA2332*$BJ2332/1.13, $N2332*AA2332*$BJ2332)</f>
        <v>0</v>
      </c>
      <c r="BD2332" s="54" t="n">
        <f>IF($M2332="人民币", $N2332*AB2332*$BJ2332/1.13, $N2332*AB2332*$BJ2332)</f>
        <v>0</v>
      </c>
      <c r="BE2332" s="54" t="n">
        <f>IF($M2332="人民币", $N2332*AC2332*$BJ2332/1.13, $N2332*AC2332*$BJ2332)</f>
        <v>0</v>
      </c>
      <c r="BF2332" s="54" t="n">
        <f>IF($M2332="人民币", $N2332*AD2332*$BJ2332/1.13, $N2332*AD2332*$BJ2332)</f>
        <v>0</v>
      </c>
      <c r="BG2332" s="54" t="n">
        <f>IF($M2332="人民币", $N2332*AE2332*$BJ2332/1.13, $N2332*AE2332*$BJ2332)</f>
        <v>0</v>
      </c>
      <c r="BH2332" s="55" t="n">
        <f>SUM(AV2332:BG2332)</f>
        <v>0</v>
      </c>
      <c r="BI2332" s="56">
             </c>
      <c r="BJ2332" s="57" t="n">
        <v>2326</v>
      </c>
      <c r="BK2332" s="29" t="n">
        <f>IF(OR(D2332="", F2332="", J2332="", M2332=""), 1, 0)</f>
        <v>0</v>
      </c>
      <c r="BL2332" s="7">
             </c>
      <c r="BR2332" s="7">
             </c>
    </row>
    <row r="2333" x14ac:dyDescent="0.25">
      <c r="A2333" s="40" t="n">
        <f>ROW()-5</f>
        <v>2328</v>
      </c>
      <c r="B2333" s="41" t="s">
        <v>44</v>
      </c>
      <c r="C2333" s="42" t="s">
        <v>42</v>
      </c>
      <c r="D2333" s="43" t="s">
        <v>854</v>
      </c>
      <c r="E2333" s="42" t="s">
        <v>42</v>
      </c>
      <c r="F2333" s="43" t="s">
        <v>3558</v>
      </c>
      <c r="G2333" s="44" t="s">
        <v>44</v>
      </c>
      <c r="H2333" s="44" t="s">
        <v>44</v>
      </c>
      <c r="I2333" s="42" t="s">
        <v>42</v>
      </c>
      <c r="J2333" s="42" t="s">
        <v>42</v>
      </c>
      <c r="K2333" s="42" t="s">
        <v>42</v>
      </c>
      <c r="L2333" s="45" t="n">
        <f>AF2333</f>
        <v>0</v>
      </c>
      <c r="M2333" s="46" t="s">
        <v>46</v>
      </c>
      <c r="N2333" s="58" t="n">
        <v>11111</v>
      </c>
      <c r="O2333" s="47" t="n">
        <f>L2333*N2333*BJ2333</f>
        <v>0</v>
      </c>
      <c r="P2333" s="48" t="n">
        <f>BH2333</f>
        <v>0</v>
      </c>
      <c r="Q2333" s="45">
             </c>
      <c r="R2333" s="49" t="n">
        <f>L2333*Q2333</f>
        <v>0</v>
      </c>
      <c r="S2333" s="46" t="s">
        <f>IF(I2333="粉剂", "千克", IF(I2333="", "", "粒"))</f>
        <v>47</v>
      </c>
      <c r="T2333" s="49">
             </c>
      <c r="U2333" s="49">
             </c>
      <c r="V2333" s="49">
             </c>
      <c r="W2333" s="49">
             </c>
      <c r="X2333" s="49">
             </c>
      <c r="Y2333" s="49">
             </c>
      <c r="Z2333" s="49">
             </c>
      <c r="AA2333" s="49">
             </c>
      <c r="AB2333" s="49">
             </c>
      <c r="AC2333" s="49">
             </c>
      <c r="AD2333" s="49">
             </c>
      <c r="AE2333" s="49">
             </c>
      <c r="AF2333" s="45" t="n">
        <f>T2333+U2333+V2333+W2333+X2333+Y2333+Z2333+AA2333+AB2333+AC2333+AD2333+AE2333</f>
        <v>0</v>
      </c>
      <c r="AG2333" s="50">
             </c>
      <c r="AH2333" s="51" t="n">
        <f>$Q2333*T2333</f>
        <v>0</v>
      </c>
      <c r="AI2333" s="51" t="n">
        <f>$Q2333*U2333</f>
        <v>0</v>
      </c>
      <c r="AJ2333" s="51" t="n">
        <f>$Q2333*V2333</f>
        <v>0</v>
      </c>
      <c r="AK2333" s="51" t="n">
        <f>$Q2333*W2333</f>
        <v>0</v>
      </c>
      <c r="AL2333" s="51" t="n">
        <f>$Q2333*X2333</f>
        <v>0</v>
      </c>
      <c r="AM2333" s="51" t="n">
        <f>$Q2333*Y2333</f>
        <v>0</v>
      </c>
      <c r="AN2333" s="51" t="n">
        <f>$Q2333*Z2333</f>
        <v>0</v>
      </c>
      <c r="AO2333" s="52" t="n">
        <f>$Q2333*AA2333</f>
        <v>0</v>
      </c>
      <c r="AP2333" s="52" t="n">
        <f>$Q2333*AB2333</f>
        <v>0</v>
      </c>
      <c r="AQ2333" s="52" t="n">
        <f>$Q2333*AC2333</f>
        <v>0</v>
      </c>
      <c r="AR2333" s="52" t="n">
        <f>$Q2333*AD2333</f>
        <v>0</v>
      </c>
      <c r="AS2333" s="52" t="n">
        <f>$Q2333*AE2333</f>
        <v>0</v>
      </c>
      <c r="AT2333" s="52" t="n">
        <f>SUM(AH2333:AS2333)</f>
        <v>0</v>
      </c>
      <c r="AU2333" s="53">
             </c>
      <c r="AV2333" s="54" t="n">
        <f>IF($M2333="人民币", $N2333*T2333*$BJ2333/1.13, $N2333*T2333*$BJ2333)</f>
        <v>0</v>
      </c>
      <c r="AW2333" s="54" t="n">
        <f>IF($M2333="人民币", $N2333*U2333*$BJ2333/1.13, $N2333*U2333*$BJ2333)</f>
        <v>0</v>
      </c>
      <c r="AX2333" s="54" t="n">
        <f>IF($M2333="人民币", $N2333*V2333*$BJ2333/1.13, $N2333*V2333*$BJ2333)</f>
        <v>0</v>
      </c>
      <c r="AY2333" s="54" t="n">
        <f>IF($M2333="人民币", $N2333*W2333*$BJ2333/1.13, $N2333*W2333*$BJ2333)</f>
        <v>0</v>
      </c>
      <c r="AZ2333" s="54" t="n">
        <f>IF($M2333="人民币", $N2333*X2333*$BJ2333/1.13, $N2333*X2333*$BJ2333)</f>
        <v>0</v>
      </c>
      <c r="BA2333" s="54" t="n">
        <f>IF($M2333="人民币", $N2333*Y2333*$BJ2333/1.13, $N2333*Y2333*$BJ2333)</f>
        <v>0</v>
      </c>
      <c r="BB2333" s="54" t="n">
        <f>IF($M2333="人民币", $N2333*Z2333*$BJ2333/1.13, $N2333*Z2333*$BJ2333)</f>
        <v>0</v>
      </c>
      <c r="BC2333" s="54" t="n">
        <f>IF($M2333="人民币", $N2333*AA2333*$BJ2333/1.13, $N2333*AA2333*$BJ2333)</f>
        <v>0</v>
      </c>
      <c r="BD2333" s="54" t="n">
        <f>IF($M2333="人民币", $N2333*AB2333*$BJ2333/1.13, $N2333*AB2333*$BJ2333)</f>
        <v>0</v>
      </c>
      <c r="BE2333" s="54" t="n">
        <f>IF($M2333="人民币", $N2333*AC2333*$BJ2333/1.13, $N2333*AC2333*$BJ2333)</f>
        <v>0</v>
      </c>
      <c r="BF2333" s="54" t="n">
        <f>IF($M2333="人民币", $N2333*AD2333*$BJ2333/1.13, $N2333*AD2333*$BJ2333)</f>
        <v>0</v>
      </c>
      <c r="BG2333" s="54" t="n">
        <f>IF($M2333="人民币", $N2333*AE2333*$BJ2333/1.13, $N2333*AE2333*$BJ2333)</f>
        <v>0</v>
      </c>
      <c r="BH2333" s="55" t="n">
        <f>SUM(AV2333:BG2333)</f>
        <v>0</v>
      </c>
      <c r="BI2333" s="56">
             </c>
      <c r="BJ2333" s="57" t="n">
        <v>2327</v>
      </c>
      <c r="BK2333" s="29" t="n">
        <f>IF(OR(D2333="", F2333="", J2333="", M2333=""), 1, 0)</f>
        <v>0</v>
      </c>
      <c r="BL2333" s="7">
             </c>
      <c r="BR2333" s="7">
             </c>
    </row>
    <row r="2334" x14ac:dyDescent="0.25">
      <c r="A2334" s="40" t="n">
        <f>ROW()-5</f>
        <v>2329</v>
      </c>
      <c r="B2334" s="41" t="s">
        <v>44</v>
      </c>
      <c r="C2334" s="42" t="s">
        <v>42</v>
      </c>
      <c r="D2334" s="43" t="s">
        <v>857</v>
      </c>
      <c r="E2334" s="42" t="s">
        <v>42</v>
      </c>
      <c r="F2334" s="43" t="s">
        <v>3559</v>
      </c>
      <c r="G2334" s="44" t="s">
        <v>44</v>
      </c>
      <c r="H2334" s="44" t="s">
        <v>44</v>
      </c>
      <c r="I2334" s="42" t="s">
        <v>42</v>
      </c>
      <c r="J2334" s="42" t="s">
        <v>42</v>
      </c>
      <c r="K2334" s="42" t="s">
        <v>42</v>
      </c>
      <c r="L2334" s="45" t="n">
        <f>AF2334</f>
        <v>0</v>
      </c>
      <c r="M2334" s="46" t="s">
        <v>46</v>
      </c>
      <c r="N2334" s="58" t="n">
        <v>11111</v>
      </c>
      <c r="O2334" s="47" t="n">
        <f>L2334*N2334*BJ2334</f>
        <v>0</v>
      </c>
      <c r="P2334" s="48" t="n">
        <f>BH2334</f>
        <v>0</v>
      </c>
      <c r="Q2334" s="45">
             </c>
      <c r="R2334" s="49" t="n">
        <f>L2334*Q2334</f>
        <v>0</v>
      </c>
      <c r="S2334" s="46" t="s">
        <f>IF(I2334="粉剂", "千克", IF(I2334="", "", "粒"))</f>
        <v>47</v>
      </c>
      <c r="T2334" s="49">
             </c>
      <c r="U2334" s="49">
             </c>
      <c r="V2334" s="49">
             </c>
      <c r="W2334" s="49">
             </c>
      <c r="X2334" s="49">
             </c>
      <c r="Y2334" s="49">
             </c>
      <c r="Z2334" s="49">
             </c>
      <c r="AA2334" s="49">
             </c>
      <c r="AB2334" s="49">
             </c>
      <c r="AC2334" s="49">
             </c>
      <c r="AD2334" s="49">
             </c>
      <c r="AE2334" s="49">
             </c>
      <c r="AF2334" s="45" t="n">
        <f>T2334+U2334+V2334+W2334+X2334+Y2334+Z2334+AA2334+AB2334+AC2334+AD2334+AE2334</f>
        <v>0</v>
      </c>
      <c r="AG2334" s="50">
             </c>
      <c r="AH2334" s="51" t="n">
        <f>$Q2334*T2334</f>
        <v>0</v>
      </c>
      <c r="AI2334" s="51" t="n">
        <f>$Q2334*U2334</f>
        <v>0</v>
      </c>
      <c r="AJ2334" s="51" t="n">
        <f>$Q2334*V2334</f>
        <v>0</v>
      </c>
      <c r="AK2334" s="51" t="n">
        <f>$Q2334*W2334</f>
        <v>0</v>
      </c>
      <c r="AL2334" s="51" t="n">
        <f>$Q2334*X2334</f>
        <v>0</v>
      </c>
      <c r="AM2334" s="51" t="n">
        <f>$Q2334*Y2334</f>
        <v>0</v>
      </c>
      <c r="AN2334" s="51" t="n">
        <f>$Q2334*Z2334</f>
        <v>0</v>
      </c>
      <c r="AO2334" s="52" t="n">
        <f>$Q2334*AA2334</f>
        <v>0</v>
      </c>
      <c r="AP2334" s="52" t="n">
        <f>$Q2334*AB2334</f>
        <v>0</v>
      </c>
      <c r="AQ2334" s="52" t="n">
        <f>$Q2334*AC2334</f>
        <v>0</v>
      </c>
      <c r="AR2334" s="52" t="n">
        <f>$Q2334*AD2334</f>
        <v>0</v>
      </c>
      <c r="AS2334" s="52" t="n">
        <f>$Q2334*AE2334</f>
        <v>0</v>
      </c>
      <c r="AT2334" s="52" t="n">
        <f>SUM(AH2334:AS2334)</f>
        <v>0</v>
      </c>
      <c r="AU2334" s="53">
             </c>
      <c r="AV2334" s="54" t="n">
        <f>IF($M2334="人民币", $N2334*T2334*$BJ2334/1.13, $N2334*T2334*$BJ2334)</f>
        <v>0</v>
      </c>
      <c r="AW2334" s="54" t="n">
        <f>IF($M2334="人民币", $N2334*U2334*$BJ2334/1.13, $N2334*U2334*$BJ2334)</f>
        <v>0</v>
      </c>
      <c r="AX2334" s="54" t="n">
        <f>IF($M2334="人民币", $N2334*V2334*$BJ2334/1.13, $N2334*V2334*$BJ2334)</f>
        <v>0</v>
      </c>
      <c r="AY2334" s="54" t="n">
        <f>IF($M2334="人民币", $N2334*W2334*$BJ2334/1.13, $N2334*W2334*$BJ2334)</f>
        <v>0</v>
      </c>
      <c r="AZ2334" s="54" t="n">
        <f>IF($M2334="人民币", $N2334*X2334*$BJ2334/1.13, $N2334*X2334*$BJ2334)</f>
        <v>0</v>
      </c>
      <c r="BA2334" s="54" t="n">
        <f>IF($M2334="人民币", $N2334*Y2334*$BJ2334/1.13, $N2334*Y2334*$BJ2334)</f>
        <v>0</v>
      </c>
      <c r="BB2334" s="54" t="n">
        <f>IF($M2334="人民币", $N2334*Z2334*$BJ2334/1.13, $N2334*Z2334*$BJ2334)</f>
        <v>0</v>
      </c>
      <c r="BC2334" s="54" t="n">
        <f>IF($M2334="人民币", $N2334*AA2334*$BJ2334/1.13, $N2334*AA2334*$BJ2334)</f>
        <v>0</v>
      </c>
      <c r="BD2334" s="54" t="n">
        <f>IF($M2334="人民币", $N2334*AB2334*$BJ2334/1.13, $N2334*AB2334*$BJ2334)</f>
        <v>0</v>
      </c>
      <c r="BE2334" s="54" t="n">
        <f>IF($M2334="人民币", $N2334*AC2334*$BJ2334/1.13, $N2334*AC2334*$BJ2334)</f>
        <v>0</v>
      </c>
      <c r="BF2334" s="54" t="n">
        <f>IF($M2334="人民币", $N2334*AD2334*$BJ2334/1.13, $N2334*AD2334*$BJ2334)</f>
        <v>0</v>
      </c>
      <c r="BG2334" s="54" t="n">
        <f>IF($M2334="人民币", $N2334*AE2334*$BJ2334/1.13, $N2334*AE2334*$BJ2334)</f>
        <v>0</v>
      </c>
      <c r="BH2334" s="55" t="n">
        <f>SUM(AV2334:BG2334)</f>
        <v>0</v>
      </c>
      <c r="BI2334" s="56">
             </c>
      <c r="BJ2334" s="57" t="n">
        <v>2328</v>
      </c>
      <c r="BK2334" s="29" t="n">
        <f>IF(OR(D2334="", F2334="", J2334="", M2334=""), 1, 0)</f>
        <v>0</v>
      </c>
      <c r="BL2334" s="7">
             </c>
      <c r="BR2334" s="7">
             </c>
    </row>
    <row r="2335" x14ac:dyDescent="0.25">
      <c r="A2335" s="40" t="n">
        <f>ROW()-5</f>
        <v>2330</v>
      </c>
      <c r="B2335" s="41" t="s">
        <v>44</v>
      </c>
      <c r="C2335" s="42" t="s">
        <v>42</v>
      </c>
      <c r="D2335" s="43" t="s">
        <v>860</v>
      </c>
      <c r="E2335" s="42" t="s">
        <v>42</v>
      </c>
      <c r="F2335" s="43" t="s">
        <v>3560</v>
      </c>
      <c r="G2335" s="44" t="s">
        <v>44</v>
      </c>
      <c r="H2335" s="44" t="s">
        <v>44</v>
      </c>
      <c r="I2335" s="42" t="s">
        <v>42</v>
      </c>
      <c r="J2335" s="42" t="s">
        <v>42</v>
      </c>
      <c r="K2335" s="42" t="s">
        <v>42</v>
      </c>
      <c r="L2335" s="45" t="n">
        <f>AF2335</f>
        <v>0</v>
      </c>
      <c r="M2335" s="46" t="s">
        <v>46</v>
      </c>
      <c r="N2335" s="58" t="n">
        <v>11111</v>
      </c>
      <c r="O2335" s="47" t="n">
        <f>L2335*N2335*BJ2335</f>
        <v>0</v>
      </c>
      <c r="P2335" s="48" t="n">
        <f>BH2335</f>
        <v>0</v>
      </c>
      <c r="Q2335" s="45">
             </c>
      <c r="R2335" s="49" t="n">
        <f>L2335*Q2335</f>
        <v>0</v>
      </c>
      <c r="S2335" s="46" t="s">
        <f>IF(I2335="粉剂", "千克", IF(I2335="", "", "粒"))</f>
        <v>47</v>
      </c>
      <c r="T2335" s="49">
             </c>
      <c r="U2335" s="49">
             </c>
      <c r="V2335" s="49">
             </c>
      <c r="W2335" s="49">
             </c>
      <c r="X2335" s="49">
             </c>
      <c r="Y2335" s="49">
             </c>
      <c r="Z2335" s="49">
             </c>
      <c r="AA2335" s="49">
             </c>
      <c r="AB2335" s="49">
             </c>
      <c r="AC2335" s="49">
             </c>
      <c r="AD2335" s="49">
             </c>
      <c r="AE2335" s="49">
             </c>
      <c r="AF2335" s="45" t="n">
        <f>T2335+U2335+V2335+W2335+X2335+Y2335+Z2335+AA2335+AB2335+AC2335+AD2335+AE2335</f>
        <v>0</v>
      </c>
      <c r="AG2335" s="50">
             </c>
      <c r="AH2335" s="51" t="n">
        <f>$Q2335*T2335</f>
        <v>0</v>
      </c>
      <c r="AI2335" s="51" t="n">
        <f>$Q2335*U2335</f>
        <v>0</v>
      </c>
      <c r="AJ2335" s="51" t="n">
        <f>$Q2335*V2335</f>
        <v>0</v>
      </c>
      <c r="AK2335" s="51" t="n">
        <f>$Q2335*W2335</f>
        <v>0</v>
      </c>
      <c r="AL2335" s="51" t="n">
        <f>$Q2335*X2335</f>
        <v>0</v>
      </c>
      <c r="AM2335" s="51" t="n">
        <f>$Q2335*Y2335</f>
        <v>0</v>
      </c>
      <c r="AN2335" s="51" t="n">
        <f>$Q2335*Z2335</f>
        <v>0</v>
      </c>
      <c r="AO2335" s="52" t="n">
        <f>$Q2335*AA2335</f>
        <v>0</v>
      </c>
      <c r="AP2335" s="52" t="n">
        <f>$Q2335*AB2335</f>
        <v>0</v>
      </c>
      <c r="AQ2335" s="52" t="n">
        <f>$Q2335*AC2335</f>
        <v>0</v>
      </c>
      <c r="AR2335" s="52" t="n">
        <f>$Q2335*AD2335</f>
        <v>0</v>
      </c>
      <c r="AS2335" s="52" t="n">
        <f>$Q2335*AE2335</f>
        <v>0</v>
      </c>
      <c r="AT2335" s="52" t="n">
        <f>SUM(AH2335:AS2335)</f>
        <v>0</v>
      </c>
      <c r="AU2335" s="53">
             </c>
      <c r="AV2335" s="54" t="n">
        <f>IF($M2335="人民币", $N2335*T2335*$BJ2335/1.13, $N2335*T2335*$BJ2335)</f>
        <v>0</v>
      </c>
      <c r="AW2335" s="54" t="n">
        <f>IF($M2335="人民币", $N2335*U2335*$BJ2335/1.13, $N2335*U2335*$BJ2335)</f>
        <v>0</v>
      </c>
      <c r="AX2335" s="54" t="n">
        <f>IF($M2335="人民币", $N2335*V2335*$BJ2335/1.13, $N2335*V2335*$BJ2335)</f>
        <v>0</v>
      </c>
      <c r="AY2335" s="54" t="n">
        <f>IF($M2335="人民币", $N2335*W2335*$BJ2335/1.13, $N2335*W2335*$BJ2335)</f>
        <v>0</v>
      </c>
      <c r="AZ2335" s="54" t="n">
        <f>IF($M2335="人民币", $N2335*X2335*$BJ2335/1.13, $N2335*X2335*$BJ2335)</f>
        <v>0</v>
      </c>
      <c r="BA2335" s="54" t="n">
        <f>IF($M2335="人民币", $N2335*Y2335*$BJ2335/1.13, $N2335*Y2335*$BJ2335)</f>
        <v>0</v>
      </c>
      <c r="BB2335" s="54" t="n">
        <f>IF($M2335="人民币", $N2335*Z2335*$BJ2335/1.13, $N2335*Z2335*$BJ2335)</f>
        <v>0</v>
      </c>
      <c r="BC2335" s="54" t="n">
        <f>IF($M2335="人民币", $N2335*AA2335*$BJ2335/1.13, $N2335*AA2335*$BJ2335)</f>
        <v>0</v>
      </c>
      <c r="BD2335" s="54" t="n">
        <f>IF($M2335="人民币", $N2335*AB2335*$BJ2335/1.13, $N2335*AB2335*$BJ2335)</f>
        <v>0</v>
      </c>
      <c r="BE2335" s="54" t="n">
        <f>IF($M2335="人民币", $N2335*AC2335*$BJ2335/1.13, $N2335*AC2335*$BJ2335)</f>
        <v>0</v>
      </c>
      <c r="BF2335" s="54" t="n">
        <f>IF($M2335="人民币", $N2335*AD2335*$BJ2335/1.13, $N2335*AD2335*$BJ2335)</f>
        <v>0</v>
      </c>
      <c r="BG2335" s="54" t="n">
        <f>IF($M2335="人民币", $N2335*AE2335*$BJ2335/1.13, $N2335*AE2335*$BJ2335)</f>
        <v>0</v>
      </c>
      <c r="BH2335" s="55" t="n">
        <f>SUM(AV2335:BG2335)</f>
        <v>0</v>
      </c>
      <c r="BI2335" s="56">
             </c>
      <c r="BJ2335" s="57" t="n">
        <v>2329</v>
      </c>
      <c r="BK2335" s="29" t="n">
        <f>IF(OR(D2335="", F2335="", J2335="", M2335=""), 1, 0)</f>
        <v>0</v>
      </c>
      <c r="BL2335" s="7">
             </c>
      <c r="BR2335" s="7">
             </c>
    </row>
    <row r="2336" x14ac:dyDescent="0.25">
      <c r="A2336" s="40" t="n">
        <f>ROW()-5</f>
        <v>2331</v>
      </c>
      <c r="B2336" s="41" t="s">
        <v>44</v>
      </c>
      <c r="C2336" s="42" t="s">
        <v>42</v>
      </c>
      <c r="D2336" s="43" t="s">
        <v>862</v>
      </c>
      <c r="E2336" s="42" t="s">
        <v>42</v>
      </c>
      <c r="F2336" s="43" t="s">
        <v>3561</v>
      </c>
      <c r="G2336" s="44" t="s">
        <v>44</v>
      </c>
      <c r="H2336" s="44" t="s">
        <v>44</v>
      </c>
      <c r="I2336" s="42" t="s">
        <v>42</v>
      </c>
      <c r="J2336" s="42" t="s">
        <v>42</v>
      </c>
      <c r="K2336" s="42" t="s">
        <v>42</v>
      </c>
      <c r="L2336" s="45" t="n">
        <f>AF2336</f>
        <v>0</v>
      </c>
      <c r="M2336" s="46" t="s">
        <v>46</v>
      </c>
      <c r="N2336" s="58" t="n">
        <v>11111</v>
      </c>
      <c r="O2336" s="47" t="n">
        <f>L2336*N2336*BJ2336</f>
        <v>0</v>
      </c>
      <c r="P2336" s="48" t="n">
        <f>BH2336</f>
        <v>0</v>
      </c>
      <c r="Q2336" s="45">
             </c>
      <c r="R2336" s="49" t="n">
        <f>L2336*Q2336</f>
        <v>0</v>
      </c>
      <c r="S2336" s="46" t="s">
        <f>IF(I2336="粉剂", "千克", IF(I2336="", "", "粒"))</f>
        <v>47</v>
      </c>
      <c r="T2336" s="49">
             </c>
      <c r="U2336" s="49">
             </c>
      <c r="V2336" s="49">
             </c>
      <c r="W2336" s="49">
             </c>
      <c r="X2336" s="49">
             </c>
      <c r="Y2336" s="49">
             </c>
      <c r="Z2336" s="49">
             </c>
      <c r="AA2336" s="49">
             </c>
      <c r="AB2336" s="49">
             </c>
      <c r="AC2336" s="49">
             </c>
      <c r="AD2336" s="49">
             </c>
      <c r="AE2336" s="49">
             </c>
      <c r="AF2336" s="45" t="n">
        <f>T2336+U2336+V2336+W2336+X2336+Y2336+Z2336+AA2336+AB2336+AC2336+AD2336+AE2336</f>
        <v>0</v>
      </c>
      <c r="AG2336" s="50">
             </c>
      <c r="AH2336" s="51" t="n">
        <f>$Q2336*T2336</f>
        <v>0</v>
      </c>
      <c r="AI2336" s="51" t="n">
        <f>$Q2336*U2336</f>
        <v>0</v>
      </c>
      <c r="AJ2336" s="51" t="n">
        <f>$Q2336*V2336</f>
        <v>0</v>
      </c>
      <c r="AK2336" s="51" t="n">
        <f>$Q2336*W2336</f>
        <v>0</v>
      </c>
      <c r="AL2336" s="51" t="n">
        <f>$Q2336*X2336</f>
        <v>0</v>
      </c>
      <c r="AM2336" s="51" t="n">
        <f>$Q2336*Y2336</f>
        <v>0</v>
      </c>
      <c r="AN2336" s="51" t="n">
        <f>$Q2336*Z2336</f>
        <v>0</v>
      </c>
      <c r="AO2336" s="52" t="n">
        <f>$Q2336*AA2336</f>
        <v>0</v>
      </c>
      <c r="AP2336" s="52" t="n">
        <f>$Q2336*AB2336</f>
        <v>0</v>
      </c>
      <c r="AQ2336" s="52" t="n">
        <f>$Q2336*AC2336</f>
        <v>0</v>
      </c>
      <c r="AR2336" s="52" t="n">
        <f>$Q2336*AD2336</f>
        <v>0</v>
      </c>
      <c r="AS2336" s="52" t="n">
        <f>$Q2336*AE2336</f>
        <v>0</v>
      </c>
      <c r="AT2336" s="52" t="n">
        <f>SUM(AH2336:AS2336)</f>
        <v>0</v>
      </c>
      <c r="AU2336" s="53">
             </c>
      <c r="AV2336" s="54" t="n">
        <f>IF($M2336="人民币", $N2336*T2336*$BJ2336/1.13, $N2336*T2336*$BJ2336)</f>
        <v>0</v>
      </c>
      <c r="AW2336" s="54" t="n">
        <f>IF($M2336="人民币", $N2336*U2336*$BJ2336/1.13, $N2336*U2336*$BJ2336)</f>
        <v>0</v>
      </c>
      <c r="AX2336" s="54" t="n">
        <f>IF($M2336="人民币", $N2336*V2336*$BJ2336/1.13, $N2336*V2336*$BJ2336)</f>
        <v>0</v>
      </c>
      <c r="AY2336" s="54" t="n">
        <f>IF($M2336="人民币", $N2336*W2336*$BJ2336/1.13, $N2336*W2336*$BJ2336)</f>
        <v>0</v>
      </c>
      <c r="AZ2336" s="54" t="n">
        <f>IF($M2336="人民币", $N2336*X2336*$BJ2336/1.13, $N2336*X2336*$BJ2336)</f>
        <v>0</v>
      </c>
      <c r="BA2336" s="54" t="n">
        <f>IF($M2336="人民币", $N2336*Y2336*$BJ2336/1.13, $N2336*Y2336*$BJ2336)</f>
        <v>0</v>
      </c>
      <c r="BB2336" s="54" t="n">
        <f>IF($M2336="人民币", $N2336*Z2336*$BJ2336/1.13, $N2336*Z2336*$BJ2336)</f>
        <v>0</v>
      </c>
      <c r="BC2336" s="54" t="n">
        <f>IF($M2336="人民币", $N2336*AA2336*$BJ2336/1.13, $N2336*AA2336*$BJ2336)</f>
        <v>0</v>
      </c>
      <c r="BD2336" s="54" t="n">
        <f>IF($M2336="人民币", $N2336*AB2336*$BJ2336/1.13, $N2336*AB2336*$BJ2336)</f>
        <v>0</v>
      </c>
      <c r="BE2336" s="54" t="n">
        <f>IF($M2336="人民币", $N2336*AC2336*$BJ2336/1.13, $N2336*AC2336*$BJ2336)</f>
        <v>0</v>
      </c>
      <c r="BF2336" s="54" t="n">
        <f>IF($M2336="人民币", $N2336*AD2336*$BJ2336/1.13, $N2336*AD2336*$BJ2336)</f>
        <v>0</v>
      </c>
      <c r="BG2336" s="54" t="n">
        <f>IF($M2336="人民币", $N2336*AE2336*$BJ2336/1.13, $N2336*AE2336*$BJ2336)</f>
        <v>0</v>
      </c>
      <c r="BH2336" s="55" t="n">
        <f>SUM(AV2336:BG2336)</f>
        <v>0</v>
      </c>
      <c r="BI2336" s="56">
             </c>
      <c r="BJ2336" s="57" t="n">
        <v>2330</v>
      </c>
      <c r="BK2336" s="29" t="n">
        <f>IF(OR(D2336="", F2336="", J2336="", M2336=""), 1, 0)</f>
        <v>0</v>
      </c>
      <c r="BL2336" s="7">
             </c>
      <c r="BR2336" s="7">
             </c>
    </row>
    <row r="2337" x14ac:dyDescent="0.25">
      <c r="A2337" s="40" t="n">
        <f>ROW()-5</f>
        <v>2332</v>
      </c>
      <c r="B2337" s="41" t="s">
        <v>44</v>
      </c>
      <c r="C2337" s="42" t="s">
        <v>42</v>
      </c>
      <c r="D2337" s="43" t="s">
        <v>865</v>
      </c>
      <c r="E2337" s="42" t="s">
        <v>42</v>
      </c>
      <c r="F2337" s="43" t="s">
        <v>3562</v>
      </c>
      <c r="G2337" s="44" t="s">
        <v>44</v>
      </c>
      <c r="H2337" s="44" t="s">
        <v>44</v>
      </c>
      <c r="I2337" s="42" t="s">
        <v>42</v>
      </c>
      <c r="J2337" s="42" t="s">
        <v>42</v>
      </c>
      <c r="K2337" s="42" t="s">
        <v>42</v>
      </c>
      <c r="L2337" s="45" t="n">
        <f>AF2337</f>
        <v>0</v>
      </c>
      <c r="M2337" s="46" t="s">
        <v>46</v>
      </c>
      <c r="N2337" s="58" t="n">
        <v>11111</v>
      </c>
      <c r="O2337" s="47" t="n">
        <f>L2337*N2337*BJ2337</f>
        <v>0</v>
      </c>
      <c r="P2337" s="48" t="n">
        <f>BH2337</f>
        <v>0</v>
      </c>
      <c r="Q2337" s="45">
             </c>
      <c r="R2337" s="49" t="n">
        <f>L2337*Q2337</f>
        <v>0</v>
      </c>
      <c r="S2337" s="46" t="s">
        <f>IF(I2337="粉剂", "千克", IF(I2337="", "", "粒"))</f>
        <v>47</v>
      </c>
      <c r="T2337" s="49">
             </c>
      <c r="U2337" s="49">
             </c>
      <c r="V2337" s="49">
             </c>
      <c r="W2337" s="49">
             </c>
      <c r="X2337" s="49">
             </c>
      <c r="Y2337" s="49">
             </c>
      <c r="Z2337" s="49">
             </c>
      <c r="AA2337" s="49">
             </c>
      <c r="AB2337" s="49">
             </c>
      <c r="AC2337" s="49">
             </c>
      <c r="AD2337" s="49">
             </c>
      <c r="AE2337" s="49">
             </c>
      <c r="AF2337" s="45" t="n">
        <f>T2337+U2337+V2337+W2337+X2337+Y2337+Z2337+AA2337+AB2337+AC2337+AD2337+AE2337</f>
        <v>0</v>
      </c>
      <c r="AG2337" s="50">
             </c>
      <c r="AH2337" s="51" t="n">
        <f>$Q2337*T2337</f>
        <v>0</v>
      </c>
      <c r="AI2337" s="51" t="n">
        <f>$Q2337*U2337</f>
        <v>0</v>
      </c>
      <c r="AJ2337" s="51" t="n">
        <f>$Q2337*V2337</f>
        <v>0</v>
      </c>
      <c r="AK2337" s="51" t="n">
        <f>$Q2337*W2337</f>
        <v>0</v>
      </c>
      <c r="AL2337" s="51" t="n">
        <f>$Q2337*X2337</f>
        <v>0</v>
      </c>
      <c r="AM2337" s="51" t="n">
        <f>$Q2337*Y2337</f>
        <v>0</v>
      </c>
      <c r="AN2337" s="51" t="n">
        <f>$Q2337*Z2337</f>
        <v>0</v>
      </c>
      <c r="AO2337" s="52" t="n">
        <f>$Q2337*AA2337</f>
        <v>0</v>
      </c>
      <c r="AP2337" s="52" t="n">
        <f>$Q2337*AB2337</f>
        <v>0</v>
      </c>
      <c r="AQ2337" s="52" t="n">
        <f>$Q2337*AC2337</f>
        <v>0</v>
      </c>
      <c r="AR2337" s="52" t="n">
        <f>$Q2337*AD2337</f>
        <v>0</v>
      </c>
      <c r="AS2337" s="52" t="n">
        <f>$Q2337*AE2337</f>
        <v>0</v>
      </c>
      <c r="AT2337" s="52" t="n">
        <f>SUM(AH2337:AS2337)</f>
        <v>0</v>
      </c>
      <c r="AU2337" s="53">
             </c>
      <c r="AV2337" s="54" t="n">
        <f>IF($M2337="人民币", $N2337*T2337*$BJ2337/1.13, $N2337*T2337*$BJ2337)</f>
        <v>0</v>
      </c>
      <c r="AW2337" s="54" t="n">
        <f>IF($M2337="人民币", $N2337*U2337*$BJ2337/1.13, $N2337*U2337*$BJ2337)</f>
        <v>0</v>
      </c>
      <c r="AX2337" s="54" t="n">
        <f>IF($M2337="人民币", $N2337*V2337*$BJ2337/1.13, $N2337*V2337*$BJ2337)</f>
        <v>0</v>
      </c>
      <c r="AY2337" s="54" t="n">
        <f>IF($M2337="人民币", $N2337*W2337*$BJ2337/1.13, $N2337*W2337*$BJ2337)</f>
        <v>0</v>
      </c>
      <c r="AZ2337" s="54" t="n">
        <f>IF($M2337="人民币", $N2337*X2337*$BJ2337/1.13, $N2337*X2337*$BJ2337)</f>
        <v>0</v>
      </c>
      <c r="BA2337" s="54" t="n">
        <f>IF($M2337="人民币", $N2337*Y2337*$BJ2337/1.13, $N2337*Y2337*$BJ2337)</f>
        <v>0</v>
      </c>
      <c r="BB2337" s="54" t="n">
        <f>IF($M2337="人民币", $N2337*Z2337*$BJ2337/1.13, $N2337*Z2337*$BJ2337)</f>
        <v>0</v>
      </c>
      <c r="BC2337" s="54" t="n">
        <f>IF($M2337="人民币", $N2337*AA2337*$BJ2337/1.13, $N2337*AA2337*$BJ2337)</f>
        <v>0</v>
      </c>
      <c r="BD2337" s="54" t="n">
        <f>IF($M2337="人民币", $N2337*AB2337*$BJ2337/1.13, $N2337*AB2337*$BJ2337)</f>
        <v>0</v>
      </c>
      <c r="BE2337" s="54" t="n">
        <f>IF($M2337="人民币", $N2337*AC2337*$BJ2337/1.13, $N2337*AC2337*$BJ2337)</f>
        <v>0</v>
      </c>
      <c r="BF2337" s="54" t="n">
        <f>IF($M2337="人民币", $N2337*AD2337*$BJ2337/1.13, $N2337*AD2337*$BJ2337)</f>
        <v>0</v>
      </c>
      <c r="BG2337" s="54" t="n">
        <f>IF($M2337="人民币", $N2337*AE2337*$BJ2337/1.13, $N2337*AE2337*$BJ2337)</f>
        <v>0</v>
      </c>
      <c r="BH2337" s="55" t="n">
        <f>SUM(AV2337:BG2337)</f>
        <v>0</v>
      </c>
      <c r="BI2337" s="56">
             </c>
      <c r="BJ2337" s="57" t="n">
        <v>2331</v>
      </c>
      <c r="BK2337" s="29" t="n">
        <f>IF(OR(D2337="", F2337="", J2337="", M2337=""), 1, 0)</f>
        <v>0</v>
      </c>
      <c r="BL2337" s="7">
             </c>
      <c r="BR2337" s="7">
             </c>
    </row>
    <row r="2338" x14ac:dyDescent="0.25">
      <c r="A2338" s="40" t="n">
        <f>ROW()-5</f>
        <v>2333</v>
      </c>
      <c r="B2338" s="41" t="s">
        <v>44</v>
      </c>
      <c r="C2338" s="42" t="s">
        <v>42</v>
      </c>
      <c r="D2338" s="43" t="s">
        <v>868</v>
      </c>
      <c r="E2338" s="42" t="s">
        <v>42</v>
      </c>
      <c r="F2338" s="43" t="s">
        <v>3563</v>
      </c>
      <c r="G2338" s="44" t="s">
        <v>44</v>
      </c>
      <c r="H2338" s="44" t="s">
        <v>44</v>
      </c>
      <c r="I2338" s="42" t="s">
        <v>42</v>
      </c>
      <c r="J2338" s="42" t="s">
        <v>42</v>
      </c>
      <c r="K2338" s="42" t="s">
        <v>42</v>
      </c>
      <c r="L2338" s="45" t="n">
        <f>AF2338</f>
        <v>0</v>
      </c>
      <c r="M2338" s="46" t="s">
        <v>46</v>
      </c>
      <c r="N2338" s="58" t="n">
        <v>11111</v>
      </c>
      <c r="O2338" s="47" t="n">
        <f>L2338*N2338*BJ2338</f>
        <v>0</v>
      </c>
      <c r="P2338" s="48" t="n">
        <f>BH2338</f>
        <v>0</v>
      </c>
      <c r="Q2338" s="45">
             </c>
      <c r="R2338" s="49" t="n">
        <f>L2338*Q2338</f>
        <v>0</v>
      </c>
      <c r="S2338" s="46" t="s">
        <f>IF(I2338="粉剂", "千克", IF(I2338="", "", "粒"))</f>
        <v>47</v>
      </c>
      <c r="T2338" s="49">
             </c>
      <c r="U2338" s="49">
             </c>
      <c r="V2338" s="49">
             </c>
      <c r="W2338" s="49">
             </c>
      <c r="X2338" s="49">
             </c>
      <c r="Y2338" s="49">
             </c>
      <c r="Z2338" s="49">
             </c>
      <c r="AA2338" s="49">
             </c>
      <c r="AB2338" s="49">
             </c>
      <c r="AC2338" s="49">
             </c>
      <c r="AD2338" s="49">
             </c>
      <c r="AE2338" s="49">
             </c>
      <c r="AF2338" s="45" t="n">
        <f>T2338+U2338+V2338+W2338+X2338+Y2338+Z2338+AA2338+AB2338+AC2338+AD2338+AE2338</f>
        <v>0</v>
      </c>
      <c r="AG2338" s="50">
             </c>
      <c r="AH2338" s="51" t="n">
        <f>$Q2338*T2338</f>
        <v>0</v>
      </c>
      <c r="AI2338" s="51" t="n">
        <f>$Q2338*U2338</f>
        <v>0</v>
      </c>
      <c r="AJ2338" s="51" t="n">
        <f>$Q2338*V2338</f>
        <v>0</v>
      </c>
      <c r="AK2338" s="51" t="n">
        <f>$Q2338*W2338</f>
        <v>0</v>
      </c>
      <c r="AL2338" s="51" t="n">
        <f>$Q2338*X2338</f>
        <v>0</v>
      </c>
      <c r="AM2338" s="51" t="n">
        <f>$Q2338*Y2338</f>
        <v>0</v>
      </c>
      <c r="AN2338" s="51" t="n">
        <f>$Q2338*Z2338</f>
        <v>0</v>
      </c>
      <c r="AO2338" s="52" t="n">
        <f>$Q2338*AA2338</f>
        <v>0</v>
      </c>
      <c r="AP2338" s="52" t="n">
        <f>$Q2338*AB2338</f>
        <v>0</v>
      </c>
      <c r="AQ2338" s="52" t="n">
        <f>$Q2338*AC2338</f>
        <v>0</v>
      </c>
      <c r="AR2338" s="52" t="n">
        <f>$Q2338*AD2338</f>
        <v>0</v>
      </c>
      <c r="AS2338" s="52" t="n">
        <f>$Q2338*AE2338</f>
        <v>0</v>
      </c>
      <c r="AT2338" s="52" t="n">
        <f>SUM(AH2338:AS2338)</f>
        <v>0</v>
      </c>
      <c r="AU2338" s="53">
             </c>
      <c r="AV2338" s="54" t="n">
        <f>IF($M2338="人民币", $N2338*T2338*$BJ2338/1.13, $N2338*T2338*$BJ2338)</f>
        <v>0</v>
      </c>
      <c r="AW2338" s="54" t="n">
        <f>IF($M2338="人民币", $N2338*U2338*$BJ2338/1.13, $N2338*U2338*$BJ2338)</f>
        <v>0</v>
      </c>
      <c r="AX2338" s="54" t="n">
        <f>IF($M2338="人民币", $N2338*V2338*$BJ2338/1.13, $N2338*V2338*$BJ2338)</f>
        <v>0</v>
      </c>
      <c r="AY2338" s="54" t="n">
        <f>IF($M2338="人民币", $N2338*W2338*$BJ2338/1.13, $N2338*W2338*$BJ2338)</f>
        <v>0</v>
      </c>
      <c r="AZ2338" s="54" t="n">
        <f>IF($M2338="人民币", $N2338*X2338*$BJ2338/1.13, $N2338*X2338*$BJ2338)</f>
        <v>0</v>
      </c>
      <c r="BA2338" s="54" t="n">
        <f>IF($M2338="人民币", $N2338*Y2338*$BJ2338/1.13, $N2338*Y2338*$BJ2338)</f>
        <v>0</v>
      </c>
      <c r="BB2338" s="54" t="n">
        <f>IF($M2338="人民币", $N2338*Z2338*$BJ2338/1.13, $N2338*Z2338*$BJ2338)</f>
        <v>0</v>
      </c>
      <c r="BC2338" s="54" t="n">
        <f>IF($M2338="人民币", $N2338*AA2338*$BJ2338/1.13, $N2338*AA2338*$BJ2338)</f>
        <v>0</v>
      </c>
      <c r="BD2338" s="54" t="n">
        <f>IF($M2338="人民币", $N2338*AB2338*$BJ2338/1.13, $N2338*AB2338*$BJ2338)</f>
        <v>0</v>
      </c>
      <c r="BE2338" s="54" t="n">
        <f>IF($M2338="人民币", $N2338*AC2338*$BJ2338/1.13, $N2338*AC2338*$BJ2338)</f>
        <v>0</v>
      </c>
      <c r="BF2338" s="54" t="n">
        <f>IF($M2338="人民币", $N2338*AD2338*$BJ2338/1.13, $N2338*AD2338*$BJ2338)</f>
        <v>0</v>
      </c>
      <c r="BG2338" s="54" t="n">
        <f>IF($M2338="人民币", $N2338*AE2338*$BJ2338/1.13, $N2338*AE2338*$BJ2338)</f>
        <v>0</v>
      </c>
      <c r="BH2338" s="55" t="n">
        <f>SUM(AV2338:BG2338)</f>
        <v>0</v>
      </c>
      <c r="BI2338" s="56">
             </c>
      <c r="BJ2338" s="57" t="n">
        <v>2332</v>
      </c>
      <c r="BK2338" s="29" t="n">
        <f>IF(OR(D2338="", F2338="", J2338="", M2338=""), 1, 0)</f>
        <v>0</v>
      </c>
      <c r="BL2338" s="7">
             </c>
      <c r="BR2338" s="7">
             </c>
    </row>
    <row r="2339" x14ac:dyDescent="0.25">
      <c r="A2339" s="40" t="n">
        <f>ROW()-5</f>
        <v>2334</v>
      </c>
      <c r="B2339" s="41" t="s">
        <v>44</v>
      </c>
      <c r="C2339" s="42" t="s">
        <v>42</v>
      </c>
      <c r="D2339" s="43" t="s">
        <v>870</v>
      </c>
      <c r="E2339" s="42" t="s">
        <v>42</v>
      </c>
      <c r="F2339" s="43" t="s">
        <v>3564</v>
      </c>
      <c r="G2339" s="44" t="s">
        <v>44</v>
      </c>
      <c r="H2339" s="44" t="s">
        <v>44</v>
      </c>
      <c r="I2339" s="42" t="s">
        <v>42</v>
      </c>
      <c r="J2339" s="42" t="s">
        <v>42</v>
      </c>
      <c r="K2339" s="42" t="s">
        <v>42</v>
      </c>
      <c r="L2339" s="45" t="n">
        <f>AF2339</f>
        <v>0</v>
      </c>
      <c r="M2339" s="46" t="s">
        <v>46</v>
      </c>
      <c r="N2339" s="58" t="n">
        <v>11111</v>
      </c>
      <c r="O2339" s="47" t="n">
        <f>L2339*N2339*BJ2339</f>
        <v>0</v>
      </c>
      <c r="P2339" s="48" t="n">
        <f>BH2339</f>
        <v>0</v>
      </c>
      <c r="Q2339" s="45">
             </c>
      <c r="R2339" s="49" t="n">
        <f>L2339*Q2339</f>
        <v>0</v>
      </c>
      <c r="S2339" s="46" t="s">
        <f>IF(I2339="粉剂", "千克", IF(I2339="", "", "粒"))</f>
        <v>47</v>
      </c>
      <c r="T2339" s="49">
             </c>
      <c r="U2339" s="49">
             </c>
      <c r="V2339" s="49">
             </c>
      <c r="W2339" s="49">
             </c>
      <c r="X2339" s="49">
             </c>
      <c r="Y2339" s="49">
             </c>
      <c r="Z2339" s="49">
             </c>
      <c r="AA2339" s="49">
             </c>
      <c r="AB2339" s="49">
             </c>
      <c r="AC2339" s="49">
             </c>
      <c r="AD2339" s="49">
             </c>
      <c r="AE2339" s="49">
             </c>
      <c r="AF2339" s="45" t="n">
        <f>T2339+U2339+V2339+W2339+X2339+Y2339+Z2339+AA2339+AB2339+AC2339+AD2339+AE2339</f>
        <v>0</v>
      </c>
      <c r="AG2339" s="50">
             </c>
      <c r="AH2339" s="51" t="n">
        <f>$Q2339*T2339</f>
        <v>0</v>
      </c>
      <c r="AI2339" s="51" t="n">
        <f>$Q2339*U2339</f>
        <v>0</v>
      </c>
      <c r="AJ2339" s="51" t="n">
        <f>$Q2339*V2339</f>
        <v>0</v>
      </c>
      <c r="AK2339" s="51" t="n">
        <f>$Q2339*W2339</f>
        <v>0</v>
      </c>
      <c r="AL2339" s="51" t="n">
        <f>$Q2339*X2339</f>
        <v>0</v>
      </c>
      <c r="AM2339" s="51" t="n">
        <f>$Q2339*Y2339</f>
        <v>0</v>
      </c>
      <c r="AN2339" s="51" t="n">
        <f>$Q2339*Z2339</f>
        <v>0</v>
      </c>
      <c r="AO2339" s="52" t="n">
        <f>$Q2339*AA2339</f>
        <v>0</v>
      </c>
      <c r="AP2339" s="52" t="n">
        <f>$Q2339*AB2339</f>
        <v>0</v>
      </c>
      <c r="AQ2339" s="52" t="n">
        <f>$Q2339*AC2339</f>
        <v>0</v>
      </c>
      <c r="AR2339" s="52" t="n">
        <f>$Q2339*AD2339</f>
        <v>0</v>
      </c>
      <c r="AS2339" s="52" t="n">
        <f>$Q2339*AE2339</f>
        <v>0</v>
      </c>
      <c r="AT2339" s="52" t="n">
        <f>SUM(AH2339:AS2339)</f>
        <v>0</v>
      </c>
      <c r="AU2339" s="53">
             </c>
      <c r="AV2339" s="54" t="n">
        <f>IF($M2339="人民币", $N2339*T2339*$BJ2339/1.13, $N2339*T2339*$BJ2339)</f>
        <v>0</v>
      </c>
      <c r="AW2339" s="54" t="n">
        <f>IF($M2339="人民币", $N2339*U2339*$BJ2339/1.13, $N2339*U2339*$BJ2339)</f>
        <v>0</v>
      </c>
      <c r="AX2339" s="54" t="n">
        <f>IF($M2339="人民币", $N2339*V2339*$BJ2339/1.13, $N2339*V2339*$BJ2339)</f>
        <v>0</v>
      </c>
      <c r="AY2339" s="54" t="n">
        <f>IF($M2339="人民币", $N2339*W2339*$BJ2339/1.13, $N2339*W2339*$BJ2339)</f>
        <v>0</v>
      </c>
      <c r="AZ2339" s="54" t="n">
        <f>IF($M2339="人民币", $N2339*X2339*$BJ2339/1.13, $N2339*X2339*$BJ2339)</f>
        <v>0</v>
      </c>
      <c r="BA2339" s="54" t="n">
        <f>IF($M2339="人民币", $N2339*Y2339*$BJ2339/1.13, $N2339*Y2339*$BJ2339)</f>
        <v>0</v>
      </c>
      <c r="BB2339" s="54" t="n">
        <f>IF($M2339="人民币", $N2339*Z2339*$BJ2339/1.13, $N2339*Z2339*$BJ2339)</f>
        <v>0</v>
      </c>
      <c r="BC2339" s="54" t="n">
        <f>IF($M2339="人民币", $N2339*AA2339*$BJ2339/1.13, $N2339*AA2339*$BJ2339)</f>
        <v>0</v>
      </c>
      <c r="BD2339" s="54" t="n">
        <f>IF($M2339="人民币", $N2339*AB2339*$BJ2339/1.13, $N2339*AB2339*$BJ2339)</f>
        <v>0</v>
      </c>
      <c r="BE2339" s="54" t="n">
        <f>IF($M2339="人民币", $N2339*AC2339*$BJ2339/1.13, $N2339*AC2339*$BJ2339)</f>
        <v>0</v>
      </c>
      <c r="BF2339" s="54" t="n">
        <f>IF($M2339="人民币", $N2339*AD2339*$BJ2339/1.13, $N2339*AD2339*$BJ2339)</f>
        <v>0</v>
      </c>
      <c r="BG2339" s="54" t="n">
        <f>IF($M2339="人民币", $N2339*AE2339*$BJ2339/1.13, $N2339*AE2339*$BJ2339)</f>
        <v>0</v>
      </c>
      <c r="BH2339" s="55" t="n">
        <f>SUM(AV2339:BG2339)</f>
        <v>0</v>
      </c>
      <c r="BI2339" s="56">
             </c>
      <c r="BJ2339" s="57" t="n">
        <v>2333</v>
      </c>
      <c r="BK2339" s="29" t="n">
        <f>IF(OR(D2339="", F2339="", J2339="", M2339=""), 1, 0)</f>
        <v>0</v>
      </c>
      <c r="BL2339" s="7">
             </c>
      <c r="BR2339" s="7">
             </c>
    </row>
    <row r="2340" x14ac:dyDescent="0.25">
      <c r="A2340" s="40" t="n">
        <f>ROW()-5</f>
        <v>2335</v>
      </c>
      <c r="B2340" s="41" t="s">
        <v>44</v>
      </c>
      <c r="C2340" s="42" t="s">
        <v>42</v>
      </c>
      <c r="D2340" s="43" t="s">
        <v>872</v>
      </c>
      <c r="E2340" s="42" t="s">
        <v>42</v>
      </c>
      <c r="F2340" s="43" t="s">
        <v>3565</v>
      </c>
      <c r="G2340" s="44" t="s">
        <v>44</v>
      </c>
      <c r="H2340" s="44" t="s">
        <v>44</v>
      </c>
      <c r="I2340" s="42" t="s">
        <v>42</v>
      </c>
      <c r="J2340" s="42" t="s">
        <v>42</v>
      </c>
      <c r="K2340" s="42" t="s">
        <v>42</v>
      </c>
      <c r="L2340" s="45" t="n">
        <f>AF2340</f>
        <v>0</v>
      </c>
      <c r="M2340" s="46" t="s">
        <v>46</v>
      </c>
      <c r="N2340" s="58" t="n">
        <v>11111</v>
      </c>
      <c r="O2340" s="47" t="n">
        <f>L2340*N2340*BJ2340</f>
        <v>0</v>
      </c>
      <c r="P2340" s="48" t="n">
        <f>BH2340</f>
        <v>0</v>
      </c>
      <c r="Q2340" s="45">
             </c>
      <c r="R2340" s="49" t="n">
        <f>L2340*Q2340</f>
        <v>0</v>
      </c>
      <c r="S2340" s="46" t="s">
        <f>IF(I2340="粉剂", "千克", IF(I2340="", "", "粒"))</f>
        <v>47</v>
      </c>
      <c r="T2340" s="49">
             </c>
      <c r="U2340" s="49">
             </c>
      <c r="V2340" s="49">
             </c>
      <c r="W2340" s="49">
             </c>
      <c r="X2340" s="49">
             </c>
      <c r="Y2340" s="49">
             </c>
      <c r="Z2340" s="49">
             </c>
      <c r="AA2340" s="49">
             </c>
      <c r="AB2340" s="49">
             </c>
      <c r="AC2340" s="49">
             </c>
      <c r="AD2340" s="49">
             </c>
      <c r="AE2340" s="49">
             </c>
      <c r="AF2340" s="45" t="n">
        <f>T2340+U2340+V2340+W2340+X2340+Y2340+Z2340+AA2340+AB2340+AC2340+AD2340+AE2340</f>
        <v>0</v>
      </c>
      <c r="AG2340" s="50">
             </c>
      <c r="AH2340" s="51" t="n">
        <f>$Q2340*T2340</f>
        <v>0</v>
      </c>
      <c r="AI2340" s="51" t="n">
        <f>$Q2340*U2340</f>
        <v>0</v>
      </c>
      <c r="AJ2340" s="51" t="n">
        <f>$Q2340*V2340</f>
        <v>0</v>
      </c>
      <c r="AK2340" s="51" t="n">
        <f>$Q2340*W2340</f>
        <v>0</v>
      </c>
      <c r="AL2340" s="51" t="n">
        <f>$Q2340*X2340</f>
        <v>0</v>
      </c>
      <c r="AM2340" s="51" t="n">
        <f>$Q2340*Y2340</f>
        <v>0</v>
      </c>
      <c r="AN2340" s="51" t="n">
        <f>$Q2340*Z2340</f>
        <v>0</v>
      </c>
      <c r="AO2340" s="52" t="n">
        <f>$Q2340*AA2340</f>
        <v>0</v>
      </c>
      <c r="AP2340" s="52" t="n">
        <f>$Q2340*AB2340</f>
        <v>0</v>
      </c>
      <c r="AQ2340" s="52" t="n">
        <f>$Q2340*AC2340</f>
        <v>0</v>
      </c>
      <c r="AR2340" s="52" t="n">
        <f>$Q2340*AD2340</f>
        <v>0</v>
      </c>
      <c r="AS2340" s="52" t="n">
        <f>$Q2340*AE2340</f>
        <v>0</v>
      </c>
      <c r="AT2340" s="52" t="n">
        <f>SUM(AH2340:AS2340)</f>
        <v>0</v>
      </c>
      <c r="AU2340" s="53">
             </c>
      <c r="AV2340" s="54" t="n">
        <f>IF($M2340="人民币", $N2340*T2340*$BJ2340/1.13, $N2340*T2340*$BJ2340)</f>
        <v>0</v>
      </c>
      <c r="AW2340" s="54" t="n">
        <f>IF($M2340="人民币", $N2340*U2340*$BJ2340/1.13, $N2340*U2340*$BJ2340)</f>
        <v>0</v>
      </c>
      <c r="AX2340" s="54" t="n">
        <f>IF($M2340="人民币", $N2340*V2340*$BJ2340/1.13, $N2340*V2340*$BJ2340)</f>
        <v>0</v>
      </c>
      <c r="AY2340" s="54" t="n">
        <f>IF($M2340="人民币", $N2340*W2340*$BJ2340/1.13, $N2340*W2340*$BJ2340)</f>
        <v>0</v>
      </c>
      <c r="AZ2340" s="54" t="n">
        <f>IF($M2340="人民币", $N2340*X2340*$BJ2340/1.13, $N2340*X2340*$BJ2340)</f>
        <v>0</v>
      </c>
      <c r="BA2340" s="54" t="n">
        <f>IF($M2340="人民币", $N2340*Y2340*$BJ2340/1.13, $N2340*Y2340*$BJ2340)</f>
        <v>0</v>
      </c>
      <c r="BB2340" s="54" t="n">
        <f>IF($M2340="人民币", $N2340*Z2340*$BJ2340/1.13, $N2340*Z2340*$BJ2340)</f>
        <v>0</v>
      </c>
      <c r="BC2340" s="54" t="n">
        <f>IF($M2340="人民币", $N2340*AA2340*$BJ2340/1.13, $N2340*AA2340*$BJ2340)</f>
        <v>0</v>
      </c>
      <c r="BD2340" s="54" t="n">
        <f>IF($M2340="人民币", $N2340*AB2340*$BJ2340/1.13, $N2340*AB2340*$BJ2340)</f>
        <v>0</v>
      </c>
      <c r="BE2340" s="54" t="n">
        <f>IF($M2340="人民币", $N2340*AC2340*$BJ2340/1.13, $N2340*AC2340*$BJ2340)</f>
        <v>0</v>
      </c>
      <c r="BF2340" s="54" t="n">
        <f>IF($M2340="人民币", $N2340*AD2340*$BJ2340/1.13, $N2340*AD2340*$BJ2340)</f>
        <v>0</v>
      </c>
      <c r="BG2340" s="54" t="n">
        <f>IF($M2340="人民币", $N2340*AE2340*$BJ2340/1.13, $N2340*AE2340*$BJ2340)</f>
        <v>0</v>
      </c>
      <c r="BH2340" s="55" t="n">
        <f>SUM(AV2340:BG2340)</f>
        <v>0</v>
      </c>
      <c r="BI2340" s="56">
             </c>
      <c r="BJ2340" s="57" t="n">
        <v>2334</v>
      </c>
      <c r="BK2340" s="29" t="n">
        <f>IF(OR(D2340="", F2340="", J2340="", M2340=""), 1, 0)</f>
        <v>0</v>
      </c>
      <c r="BL2340" s="7">
             </c>
      <c r="BR2340" s="7">
             </c>
    </row>
    <row r="2341" x14ac:dyDescent="0.25">
      <c r="A2341" s="40" t="n">
        <f>ROW()-5</f>
        <v>2336</v>
      </c>
      <c r="B2341" s="41" t="s">
        <v>44</v>
      </c>
      <c r="C2341" s="42" t="s">
        <v>42</v>
      </c>
      <c r="D2341" s="43" t="s">
        <v>875</v>
      </c>
      <c r="E2341" s="42" t="s">
        <v>42</v>
      </c>
      <c r="F2341" s="43" t="s">
        <v>3566</v>
      </c>
      <c r="G2341" s="44" t="s">
        <v>44</v>
      </c>
      <c r="H2341" s="44" t="s">
        <v>44</v>
      </c>
      <c r="I2341" s="42" t="s">
        <v>42</v>
      </c>
      <c r="J2341" s="42" t="s">
        <v>42</v>
      </c>
      <c r="K2341" s="42" t="s">
        <v>42</v>
      </c>
      <c r="L2341" s="45" t="n">
        <f>AF2341</f>
        <v>0</v>
      </c>
      <c r="M2341" s="46" t="s">
        <v>46</v>
      </c>
      <c r="N2341" s="58" t="n">
        <v>11111</v>
      </c>
      <c r="O2341" s="47" t="n">
        <f>L2341*N2341*BJ2341</f>
        <v>0</v>
      </c>
      <c r="P2341" s="48" t="n">
        <f>BH2341</f>
        <v>0</v>
      </c>
      <c r="Q2341" s="45">
             </c>
      <c r="R2341" s="49" t="n">
        <f>L2341*Q2341</f>
        <v>0</v>
      </c>
      <c r="S2341" s="46" t="s">
        <f>IF(I2341="粉剂", "千克", IF(I2341="", "", "粒"))</f>
        <v>47</v>
      </c>
      <c r="T2341" s="49">
             </c>
      <c r="U2341" s="49">
             </c>
      <c r="V2341" s="49">
             </c>
      <c r="W2341" s="49">
             </c>
      <c r="X2341" s="49">
             </c>
      <c r="Y2341" s="49">
             </c>
      <c r="Z2341" s="49">
             </c>
      <c r="AA2341" s="49">
             </c>
      <c r="AB2341" s="49">
             </c>
      <c r="AC2341" s="49">
             </c>
      <c r="AD2341" s="49">
             </c>
      <c r="AE2341" s="49">
             </c>
      <c r="AF2341" s="45" t="n">
        <f>T2341+U2341+V2341+W2341+X2341+Y2341+Z2341+AA2341+AB2341+AC2341+AD2341+AE2341</f>
        <v>0</v>
      </c>
      <c r="AG2341" s="50">
             </c>
      <c r="AH2341" s="51" t="n">
        <f>$Q2341*T2341</f>
        <v>0</v>
      </c>
      <c r="AI2341" s="51" t="n">
        <f>$Q2341*U2341</f>
        <v>0</v>
      </c>
      <c r="AJ2341" s="51" t="n">
        <f>$Q2341*V2341</f>
        <v>0</v>
      </c>
      <c r="AK2341" s="51" t="n">
        <f>$Q2341*W2341</f>
        <v>0</v>
      </c>
      <c r="AL2341" s="51" t="n">
        <f>$Q2341*X2341</f>
        <v>0</v>
      </c>
      <c r="AM2341" s="51" t="n">
        <f>$Q2341*Y2341</f>
        <v>0</v>
      </c>
      <c r="AN2341" s="51" t="n">
        <f>$Q2341*Z2341</f>
        <v>0</v>
      </c>
      <c r="AO2341" s="52" t="n">
        <f>$Q2341*AA2341</f>
        <v>0</v>
      </c>
      <c r="AP2341" s="52" t="n">
        <f>$Q2341*AB2341</f>
        <v>0</v>
      </c>
      <c r="AQ2341" s="52" t="n">
        <f>$Q2341*AC2341</f>
        <v>0</v>
      </c>
      <c r="AR2341" s="52" t="n">
        <f>$Q2341*AD2341</f>
        <v>0</v>
      </c>
      <c r="AS2341" s="52" t="n">
        <f>$Q2341*AE2341</f>
        <v>0</v>
      </c>
      <c r="AT2341" s="52" t="n">
        <f>SUM(AH2341:AS2341)</f>
        <v>0</v>
      </c>
      <c r="AU2341" s="53">
             </c>
      <c r="AV2341" s="54" t="n">
        <f>IF($M2341="人民币", $N2341*T2341*$BJ2341/1.13, $N2341*T2341*$BJ2341)</f>
        <v>0</v>
      </c>
      <c r="AW2341" s="54" t="n">
        <f>IF($M2341="人民币", $N2341*U2341*$BJ2341/1.13, $N2341*U2341*$BJ2341)</f>
        <v>0</v>
      </c>
      <c r="AX2341" s="54" t="n">
        <f>IF($M2341="人民币", $N2341*V2341*$BJ2341/1.13, $N2341*V2341*$BJ2341)</f>
        <v>0</v>
      </c>
      <c r="AY2341" s="54" t="n">
        <f>IF($M2341="人民币", $N2341*W2341*$BJ2341/1.13, $N2341*W2341*$BJ2341)</f>
        <v>0</v>
      </c>
      <c r="AZ2341" s="54" t="n">
        <f>IF($M2341="人民币", $N2341*X2341*$BJ2341/1.13, $N2341*X2341*$BJ2341)</f>
        <v>0</v>
      </c>
      <c r="BA2341" s="54" t="n">
        <f>IF($M2341="人民币", $N2341*Y2341*$BJ2341/1.13, $N2341*Y2341*$BJ2341)</f>
        <v>0</v>
      </c>
      <c r="BB2341" s="54" t="n">
        <f>IF($M2341="人民币", $N2341*Z2341*$BJ2341/1.13, $N2341*Z2341*$BJ2341)</f>
        <v>0</v>
      </c>
      <c r="BC2341" s="54" t="n">
        <f>IF($M2341="人民币", $N2341*AA2341*$BJ2341/1.13, $N2341*AA2341*$BJ2341)</f>
        <v>0</v>
      </c>
      <c r="BD2341" s="54" t="n">
        <f>IF($M2341="人民币", $N2341*AB2341*$BJ2341/1.13, $N2341*AB2341*$BJ2341)</f>
        <v>0</v>
      </c>
      <c r="BE2341" s="54" t="n">
        <f>IF($M2341="人民币", $N2341*AC2341*$BJ2341/1.13, $N2341*AC2341*$BJ2341)</f>
        <v>0</v>
      </c>
      <c r="BF2341" s="54" t="n">
        <f>IF($M2341="人民币", $N2341*AD2341*$BJ2341/1.13, $N2341*AD2341*$BJ2341)</f>
        <v>0</v>
      </c>
      <c r="BG2341" s="54" t="n">
        <f>IF($M2341="人民币", $N2341*AE2341*$BJ2341/1.13, $N2341*AE2341*$BJ2341)</f>
        <v>0</v>
      </c>
      <c r="BH2341" s="55" t="n">
        <f>SUM(AV2341:BG2341)</f>
        <v>0</v>
      </c>
      <c r="BI2341" s="56">
             </c>
      <c r="BJ2341" s="57" t="n">
        <v>2335</v>
      </c>
      <c r="BK2341" s="29" t="n">
        <f>IF(OR(D2341="", F2341="", J2341="", M2341=""), 1, 0)</f>
        <v>0</v>
      </c>
      <c r="BL2341" s="7">
             </c>
      <c r="BR2341" s="7">
             </c>
    </row>
    <row r="2342" x14ac:dyDescent="0.25">
      <c r="A2342" s="40" t="n">
        <f>ROW()-5</f>
        <v>2337</v>
      </c>
      <c r="B2342" s="41" t="s">
        <v>44</v>
      </c>
      <c r="C2342" s="42" t="s">
        <v>42</v>
      </c>
      <c r="D2342" s="43" t="s">
        <v>877</v>
      </c>
      <c r="E2342" s="42" t="s">
        <v>42</v>
      </c>
      <c r="F2342" s="43" t="s">
        <v>3567</v>
      </c>
      <c r="G2342" s="44" t="s">
        <v>3567</v>
      </c>
      <c r="H2342" s="44" t="s">
        <v>3568</v>
      </c>
      <c r="I2342" s="42" t="s">
        <v>42</v>
      </c>
      <c r="J2342" s="42" t="s">
        <v>42</v>
      </c>
      <c r="K2342" s="42" t="s">
        <v>42</v>
      </c>
      <c r="L2342" s="45" t="n">
        <f>AF2342</f>
        <v>0</v>
      </c>
      <c r="M2342" s="46" t="s">
        <v>46</v>
      </c>
      <c r="N2342" s="58" t="n">
        <v>11111</v>
      </c>
      <c r="O2342" s="47" t="n">
        <f>L2342*N2342*BJ2342</f>
        <v>0</v>
      </c>
      <c r="P2342" s="48" t="n">
        <f>BH2342</f>
        <v>0</v>
      </c>
      <c r="Q2342" s="45">
             </c>
      <c r="R2342" s="49" t="n">
        <f>L2342*Q2342</f>
        <v>0</v>
      </c>
      <c r="S2342" s="46" t="s">
        <f>IF(I2342="粉剂", "千克", IF(I2342="", "", "粒"))</f>
        <v>47</v>
      </c>
      <c r="T2342" s="49">
             </c>
      <c r="U2342" s="49">
             </c>
      <c r="V2342" s="49">
             </c>
      <c r="W2342" s="49">
             </c>
      <c r="X2342" s="49">
             </c>
      <c r="Y2342" s="49">
             </c>
      <c r="Z2342" s="49">
             </c>
      <c r="AA2342" s="49">
             </c>
      <c r="AB2342" s="49">
             </c>
      <c r="AC2342" s="49">
             </c>
      <c r="AD2342" s="49">
             </c>
      <c r="AE2342" s="49">
             </c>
      <c r="AF2342" s="45" t="n">
        <f>T2342+U2342+V2342+W2342+X2342+Y2342+Z2342+AA2342+AB2342+AC2342+AD2342+AE2342</f>
        <v>0</v>
      </c>
      <c r="AG2342" s="50">
             </c>
      <c r="AH2342" s="51" t="n">
        <f>$Q2342*T2342</f>
        <v>0</v>
      </c>
      <c r="AI2342" s="51" t="n">
        <f>$Q2342*U2342</f>
        <v>0</v>
      </c>
      <c r="AJ2342" s="51" t="n">
        <f>$Q2342*V2342</f>
        <v>0</v>
      </c>
      <c r="AK2342" s="51" t="n">
        <f>$Q2342*W2342</f>
        <v>0</v>
      </c>
      <c r="AL2342" s="51" t="n">
        <f>$Q2342*X2342</f>
        <v>0</v>
      </c>
      <c r="AM2342" s="51" t="n">
        <f>$Q2342*Y2342</f>
        <v>0</v>
      </c>
      <c r="AN2342" s="51" t="n">
        <f>$Q2342*Z2342</f>
        <v>0</v>
      </c>
      <c r="AO2342" s="52" t="n">
        <f>$Q2342*AA2342</f>
        <v>0</v>
      </c>
      <c r="AP2342" s="52" t="n">
        <f>$Q2342*AB2342</f>
        <v>0</v>
      </c>
      <c r="AQ2342" s="52" t="n">
        <f>$Q2342*AC2342</f>
        <v>0</v>
      </c>
      <c r="AR2342" s="52" t="n">
        <f>$Q2342*AD2342</f>
        <v>0</v>
      </c>
      <c r="AS2342" s="52" t="n">
        <f>$Q2342*AE2342</f>
        <v>0</v>
      </c>
      <c r="AT2342" s="52" t="n">
        <f>SUM(AH2342:AS2342)</f>
        <v>0</v>
      </c>
      <c r="AU2342" s="53">
             </c>
      <c r="AV2342" s="54" t="n">
        <f>IF($M2342="人民币", $N2342*T2342*$BJ2342/1.13, $N2342*T2342*$BJ2342)</f>
        <v>0</v>
      </c>
      <c r="AW2342" s="54" t="n">
        <f>IF($M2342="人民币", $N2342*U2342*$BJ2342/1.13, $N2342*U2342*$BJ2342)</f>
        <v>0</v>
      </c>
      <c r="AX2342" s="54" t="n">
        <f>IF($M2342="人民币", $N2342*V2342*$BJ2342/1.13, $N2342*V2342*$BJ2342)</f>
        <v>0</v>
      </c>
      <c r="AY2342" s="54" t="n">
        <f>IF($M2342="人民币", $N2342*W2342*$BJ2342/1.13, $N2342*W2342*$BJ2342)</f>
        <v>0</v>
      </c>
      <c r="AZ2342" s="54" t="n">
        <f>IF($M2342="人民币", $N2342*X2342*$BJ2342/1.13, $N2342*X2342*$BJ2342)</f>
        <v>0</v>
      </c>
      <c r="BA2342" s="54" t="n">
        <f>IF($M2342="人民币", $N2342*Y2342*$BJ2342/1.13, $N2342*Y2342*$BJ2342)</f>
        <v>0</v>
      </c>
      <c r="BB2342" s="54" t="n">
        <f>IF($M2342="人民币", $N2342*Z2342*$BJ2342/1.13, $N2342*Z2342*$BJ2342)</f>
        <v>0</v>
      </c>
      <c r="BC2342" s="54" t="n">
        <f>IF($M2342="人民币", $N2342*AA2342*$BJ2342/1.13, $N2342*AA2342*$BJ2342)</f>
        <v>0</v>
      </c>
      <c r="BD2342" s="54" t="n">
        <f>IF($M2342="人民币", $N2342*AB2342*$BJ2342/1.13, $N2342*AB2342*$BJ2342)</f>
        <v>0</v>
      </c>
      <c r="BE2342" s="54" t="n">
        <f>IF($M2342="人民币", $N2342*AC2342*$BJ2342/1.13, $N2342*AC2342*$BJ2342)</f>
        <v>0</v>
      </c>
      <c r="BF2342" s="54" t="n">
        <f>IF($M2342="人民币", $N2342*AD2342*$BJ2342/1.13, $N2342*AD2342*$BJ2342)</f>
        <v>0</v>
      </c>
      <c r="BG2342" s="54" t="n">
        <f>IF($M2342="人民币", $N2342*AE2342*$BJ2342/1.13, $N2342*AE2342*$BJ2342)</f>
        <v>0</v>
      </c>
      <c r="BH2342" s="55" t="n">
        <f>SUM(AV2342:BG2342)</f>
        <v>0</v>
      </c>
      <c r="BI2342" s="56">
             </c>
      <c r="BJ2342" s="57" t="n">
        <v>2336</v>
      </c>
      <c r="BK2342" s="29" t="n">
        <f>IF(OR(D2342="", F2342="", J2342="", M2342=""), 1, 0)</f>
        <v>0</v>
      </c>
      <c r="BL2342" s="7">
             </c>
      <c r="BR2342" s="7">
             </c>
    </row>
    <row r="2343" x14ac:dyDescent="0.25">
      <c r="A2343" s="40" t="n">
        <f>ROW()-5</f>
        <v>2338</v>
      </c>
      <c r="B2343" s="41" t="s">
        <v>44</v>
      </c>
      <c r="C2343" s="42" t="s">
        <v>42</v>
      </c>
      <c r="D2343" s="43" t="s">
        <v>879</v>
      </c>
      <c r="E2343" s="42" t="s">
        <v>42</v>
      </c>
      <c r="F2343" s="43" t="s">
        <v>3569</v>
      </c>
      <c r="G2343" s="44" t="s">
        <v>44</v>
      </c>
      <c r="H2343" s="44" t="s">
        <v>44</v>
      </c>
      <c r="I2343" s="42" t="s">
        <v>42</v>
      </c>
      <c r="J2343" s="42" t="s">
        <v>42</v>
      </c>
      <c r="K2343" s="42" t="s">
        <v>42</v>
      </c>
      <c r="L2343" s="45" t="n">
        <f>AF2343</f>
        <v>0</v>
      </c>
      <c r="M2343" s="46" t="s">
        <v>46</v>
      </c>
      <c r="N2343" s="58" t="n">
        <v>11111</v>
      </c>
      <c r="O2343" s="47" t="n">
        <f>L2343*N2343*BJ2343</f>
        <v>0</v>
      </c>
      <c r="P2343" s="48" t="n">
        <f>BH2343</f>
        <v>0</v>
      </c>
      <c r="Q2343" s="45">
             </c>
      <c r="R2343" s="49" t="n">
        <f>L2343*Q2343</f>
        <v>0</v>
      </c>
      <c r="S2343" s="46" t="s">
        <f>IF(I2343="粉剂", "千克", IF(I2343="", "", "粒"))</f>
        <v>47</v>
      </c>
      <c r="T2343" s="49">
             </c>
      <c r="U2343" s="49">
             </c>
      <c r="V2343" s="49">
             </c>
      <c r="W2343" s="49">
             </c>
      <c r="X2343" s="49">
             </c>
      <c r="Y2343" s="49">
             </c>
      <c r="Z2343" s="49">
             </c>
      <c r="AA2343" s="49">
             </c>
      <c r="AB2343" s="49">
             </c>
      <c r="AC2343" s="49">
             </c>
      <c r="AD2343" s="49">
             </c>
      <c r="AE2343" s="49">
             </c>
      <c r="AF2343" s="45" t="n">
        <f>T2343+U2343+V2343+W2343+X2343+Y2343+Z2343+AA2343+AB2343+AC2343+AD2343+AE2343</f>
        <v>0</v>
      </c>
      <c r="AG2343" s="50">
             </c>
      <c r="AH2343" s="51" t="n">
        <f>$Q2343*T2343</f>
        <v>0</v>
      </c>
      <c r="AI2343" s="51" t="n">
        <f>$Q2343*U2343</f>
        <v>0</v>
      </c>
      <c r="AJ2343" s="51" t="n">
        <f>$Q2343*V2343</f>
        <v>0</v>
      </c>
      <c r="AK2343" s="51" t="n">
        <f>$Q2343*W2343</f>
        <v>0</v>
      </c>
      <c r="AL2343" s="51" t="n">
        <f>$Q2343*X2343</f>
        <v>0</v>
      </c>
      <c r="AM2343" s="51" t="n">
        <f>$Q2343*Y2343</f>
        <v>0</v>
      </c>
      <c r="AN2343" s="51" t="n">
        <f>$Q2343*Z2343</f>
        <v>0</v>
      </c>
      <c r="AO2343" s="52" t="n">
        <f>$Q2343*AA2343</f>
        <v>0</v>
      </c>
      <c r="AP2343" s="52" t="n">
        <f>$Q2343*AB2343</f>
        <v>0</v>
      </c>
      <c r="AQ2343" s="52" t="n">
        <f>$Q2343*AC2343</f>
        <v>0</v>
      </c>
      <c r="AR2343" s="52" t="n">
        <f>$Q2343*AD2343</f>
        <v>0</v>
      </c>
      <c r="AS2343" s="52" t="n">
        <f>$Q2343*AE2343</f>
        <v>0</v>
      </c>
      <c r="AT2343" s="52" t="n">
        <f>SUM(AH2343:AS2343)</f>
        <v>0</v>
      </c>
      <c r="AU2343" s="53">
             </c>
      <c r="AV2343" s="54" t="n">
        <f>IF($M2343="人民币", $N2343*T2343*$BJ2343/1.13, $N2343*T2343*$BJ2343)</f>
        <v>0</v>
      </c>
      <c r="AW2343" s="54" t="n">
        <f>IF($M2343="人民币", $N2343*U2343*$BJ2343/1.13, $N2343*U2343*$BJ2343)</f>
        <v>0</v>
      </c>
      <c r="AX2343" s="54" t="n">
        <f>IF($M2343="人民币", $N2343*V2343*$BJ2343/1.13, $N2343*V2343*$BJ2343)</f>
        <v>0</v>
      </c>
      <c r="AY2343" s="54" t="n">
        <f>IF($M2343="人民币", $N2343*W2343*$BJ2343/1.13, $N2343*W2343*$BJ2343)</f>
        <v>0</v>
      </c>
      <c r="AZ2343" s="54" t="n">
        <f>IF($M2343="人民币", $N2343*X2343*$BJ2343/1.13, $N2343*X2343*$BJ2343)</f>
        <v>0</v>
      </c>
      <c r="BA2343" s="54" t="n">
        <f>IF($M2343="人民币", $N2343*Y2343*$BJ2343/1.13, $N2343*Y2343*$BJ2343)</f>
        <v>0</v>
      </c>
      <c r="BB2343" s="54" t="n">
        <f>IF($M2343="人民币", $N2343*Z2343*$BJ2343/1.13, $N2343*Z2343*$BJ2343)</f>
        <v>0</v>
      </c>
      <c r="BC2343" s="54" t="n">
        <f>IF($M2343="人民币", $N2343*AA2343*$BJ2343/1.13, $N2343*AA2343*$BJ2343)</f>
        <v>0</v>
      </c>
      <c r="BD2343" s="54" t="n">
        <f>IF($M2343="人民币", $N2343*AB2343*$BJ2343/1.13, $N2343*AB2343*$BJ2343)</f>
        <v>0</v>
      </c>
      <c r="BE2343" s="54" t="n">
        <f>IF($M2343="人民币", $N2343*AC2343*$BJ2343/1.13, $N2343*AC2343*$BJ2343)</f>
        <v>0</v>
      </c>
      <c r="BF2343" s="54" t="n">
        <f>IF($M2343="人民币", $N2343*AD2343*$BJ2343/1.13, $N2343*AD2343*$BJ2343)</f>
        <v>0</v>
      </c>
      <c r="BG2343" s="54" t="n">
        <f>IF($M2343="人民币", $N2343*AE2343*$BJ2343/1.13, $N2343*AE2343*$BJ2343)</f>
        <v>0</v>
      </c>
      <c r="BH2343" s="55" t="n">
        <f>SUM(AV2343:BG2343)</f>
        <v>0</v>
      </c>
      <c r="BI2343" s="56">
             </c>
      <c r="BJ2343" s="57" t="n">
        <v>2337</v>
      </c>
      <c r="BK2343" s="29" t="n">
        <f>IF(OR(D2343="", F2343="", J2343="", M2343=""), 1, 0)</f>
        <v>0</v>
      </c>
      <c r="BL2343" s="7">
             </c>
      <c r="BR2343" s="7">
             </c>
    </row>
    <row r="2344" x14ac:dyDescent="0.25">
      <c r="A2344" s="40" t="n">
        <f>ROW()-5</f>
        <v>2339</v>
      </c>
      <c r="B2344" s="41" t="s">
        <v>44</v>
      </c>
      <c r="C2344" s="42" t="s">
        <v>42</v>
      </c>
      <c r="D2344" s="43" t="s">
        <v>882</v>
      </c>
      <c r="E2344" s="42" t="s">
        <v>42</v>
      </c>
      <c r="F2344" s="43" t="s">
        <v>3570</v>
      </c>
      <c r="G2344" s="44" t="s">
        <v>44</v>
      </c>
      <c r="H2344" s="44" t="s">
        <v>44</v>
      </c>
      <c r="I2344" s="42" t="s">
        <v>42</v>
      </c>
      <c r="J2344" s="42" t="s">
        <v>42</v>
      </c>
      <c r="K2344" s="42" t="s">
        <v>42</v>
      </c>
      <c r="L2344" s="45" t="n">
        <f>AF2344</f>
        <v>0</v>
      </c>
      <c r="M2344" s="46" t="s">
        <v>46</v>
      </c>
      <c r="N2344" s="58" t="n">
        <v>11111</v>
      </c>
      <c r="O2344" s="47" t="n">
        <f>L2344*N2344*BJ2344</f>
        <v>0</v>
      </c>
      <c r="P2344" s="48" t="n">
        <f>BH2344</f>
        <v>0</v>
      </c>
      <c r="Q2344" s="45">
             </c>
      <c r="R2344" s="49" t="n">
        <f>L2344*Q2344</f>
        <v>0</v>
      </c>
      <c r="S2344" s="46" t="s">
        <f>IF(I2344="粉剂", "千克", IF(I2344="", "", "粒"))</f>
        <v>47</v>
      </c>
      <c r="T2344" s="49">
             </c>
      <c r="U2344" s="49">
             </c>
      <c r="V2344" s="49">
             </c>
      <c r="W2344" s="49">
             </c>
      <c r="X2344" s="49">
             </c>
      <c r="Y2344" s="49">
             </c>
      <c r="Z2344" s="49">
             </c>
      <c r="AA2344" s="49">
             </c>
      <c r="AB2344" s="49">
             </c>
      <c r="AC2344" s="49">
             </c>
      <c r="AD2344" s="49">
             </c>
      <c r="AE2344" s="49">
             </c>
      <c r="AF2344" s="45" t="n">
        <f>T2344+U2344+V2344+W2344+X2344+Y2344+Z2344+AA2344+AB2344+AC2344+AD2344+AE2344</f>
        <v>0</v>
      </c>
      <c r="AG2344" s="50">
             </c>
      <c r="AH2344" s="51" t="n">
        <f>$Q2344*T2344</f>
        <v>0</v>
      </c>
      <c r="AI2344" s="51" t="n">
        <f>$Q2344*U2344</f>
        <v>0</v>
      </c>
      <c r="AJ2344" s="51" t="n">
        <f>$Q2344*V2344</f>
        <v>0</v>
      </c>
      <c r="AK2344" s="51" t="n">
        <f>$Q2344*W2344</f>
        <v>0</v>
      </c>
      <c r="AL2344" s="51" t="n">
        <f>$Q2344*X2344</f>
        <v>0</v>
      </c>
      <c r="AM2344" s="51" t="n">
        <f>$Q2344*Y2344</f>
        <v>0</v>
      </c>
      <c r="AN2344" s="51" t="n">
        <f>$Q2344*Z2344</f>
        <v>0</v>
      </c>
      <c r="AO2344" s="52" t="n">
        <f>$Q2344*AA2344</f>
        <v>0</v>
      </c>
      <c r="AP2344" s="52" t="n">
        <f>$Q2344*AB2344</f>
        <v>0</v>
      </c>
      <c r="AQ2344" s="52" t="n">
        <f>$Q2344*AC2344</f>
        <v>0</v>
      </c>
      <c r="AR2344" s="52" t="n">
        <f>$Q2344*AD2344</f>
        <v>0</v>
      </c>
      <c r="AS2344" s="52" t="n">
        <f>$Q2344*AE2344</f>
        <v>0</v>
      </c>
      <c r="AT2344" s="52" t="n">
        <f>SUM(AH2344:AS2344)</f>
        <v>0</v>
      </c>
      <c r="AU2344" s="53">
             </c>
      <c r="AV2344" s="54" t="n">
        <f>IF($M2344="人民币", $N2344*T2344*$BJ2344/1.13, $N2344*T2344*$BJ2344)</f>
        <v>0</v>
      </c>
      <c r="AW2344" s="54" t="n">
        <f>IF($M2344="人民币", $N2344*U2344*$BJ2344/1.13, $N2344*U2344*$BJ2344)</f>
        <v>0</v>
      </c>
      <c r="AX2344" s="54" t="n">
        <f>IF($M2344="人民币", $N2344*V2344*$BJ2344/1.13, $N2344*V2344*$BJ2344)</f>
        <v>0</v>
      </c>
      <c r="AY2344" s="54" t="n">
        <f>IF($M2344="人民币", $N2344*W2344*$BJ2344/1.13, $N2344*W2344*$BJ2344)</f>
        <v>0</v>
      </c>
      <c r="AZ2344" s="54" t="n">
        <f>IF($M2344="人民币", $N2344*X2344*$BJ2344/1.13, $N2344*X2344*$BJ2344)</f>
        <v>0</v>
      </c>
      <c r="BA2344" s="54" t="n">
        <f>IF($M2344="人民币", $N2344*Y2344*$BJ2344/1.13, $N2344*Y2344*$BJ2344)</f>
        <v>0</v>
      </c>
      <c r="BB2344" s="54" t="n">
        <f>IF($M2344="人民币", $N2344*Z2344*$BJ2344/1.13, $N2344*Z2344*$BJ2344)</f>
        <v>0</v>
      </c>
      <c r="BC2344" s="54" t="n">
        <f>IF($M2344="人民币", $N2344*AA2344*$BJ2344/1.13, $N2344*AA2344*$BJ2344)</f>
        <v>0</v>
      </c>
      <c r="BD2344" s="54" t="n">
        <f>IF($M2344="人民币", $N2344*AB2344*$BJ2344/1.13, $N2344*AB2344*$BJ2344)</f>
        <v>0</v>
      </c>
      <c r="BE2344" s="54" t="n">
        <f>IF($M2344="人民币", $N2344*AC2344*$BJ2344/1.13, $N2344*AC2344*$BJ2344)</f>
        <v>0</v>
      </c>
      <c r="BF2344" s="54" t="n">
        <f>IF($M2344="人民币", $N2344*AD2344*$BJ2344/1.13, $N2344*AD2344*$BJ2344)</f>
        <v>0</v>
      </c>
      <c r="BG2344" s="54" t="n">
        <f>IF($M2344="人民币", $N2344*AE2344*$BJ2344/1.13, $N2344*AE2344*$BJ2344)</f>
        <v>0</v>
      </c>
      <c r="BH2344" s="55" t="n">
        <f>SUM(AV2344:BG2344)</f>
        <v>0</v>
      </c>
      <c r="BI2344" s="56">
             </c>
      <c r="BJ2344" s="57" t="n">
        <v>2338</v>
      </c>
      <c r="BK2344" s="29" t="n">
        <f>IF(OR(D2344="", F2344="", J2344="", M2344=""), 1, 0)</f>
        <v>0</v>
      </c>
      <c r="BL2344" s="7">
             </c>
      <c r="BR2344" s="7">
             </c>
    </row>
    <row r="2345" x14ac:dyDescent="0.25">
      <c r="A2345" s="40" t="n">
        <f>ROW()-5</f>
        <v>2340</v>
      </c>
      <c r="B2345" s="41" t="s">
        <v>44</v>
      </c>
      <c r="C2345" s="42" t="s">
        <v>42</v>
      </c>
      <c r="D2345" s="43" t="s">
        <v>884</v>
      </c>
      <c r="E2345" s="42" t="s">
        <v>42</v>
      </c>
      <c r="F2345" s="43" t="s">
        <v>3571</v>
      </c>
      <c r="G2345" s="44" t="s">
        <v>3571</v>
      </c>
      <c r="H2345" s="44" t="s">
        <v>3572</v>
      </c>
      <c r="I2345" s="42" t="s">
        <v>42</v>
      </c>
      <c r="J2345" s="42" t="s">
        <v>42</v>
      </c>
      <c r="K2345" s="42" t="s">
        <v>42</v>
      </c>
      <c r="L2345" s="45" t="n">
        <f>AF2345</f>
        <v>0</v>
      </c>
      <c r="M2345" s="46" t="s">
        <v>46</v>
      </c>
      <c r="N2345" s="58" t="n">
        <v>11111</v>
      </c>
      <c r="O2345" s="47" t="n">
        <f>L2345*N2345*BJ2345</f>
        <v>0</v>
      </c>
      <c r="P2345" s="48" t="n">
        <f>BH2345</f>
        <v>0</v>
      </c>
      <c r="Q2345" s="45">
             </c>
      <c r="R2345" s="49" t="n">
        <f>L2345*Q2345</f>
        <v>0</v>
      </c>
      <c r="S2345" s="46" t="s">
        <f>IF(I2345="粉剂", "千克", IF(I2345="", "", "粒"))</f>
        <v>47</v>
      </c>
      <c r="T2345" s="49">
             </c>
      <c r="U2345" s="49">
             </c>
      <c r="V2345" s="49">
             </c>
      <c r="W2345" s="49">
             </c>
      <c r="X2345" s="49">
             </c>
      <c r="Y2345" s="49">
             </c>
      <c r="Z2345" s="49">
             </c>
      <c r="AA2345" s="49">
             </c>
      <c r="AB2345" s="49">
             </c>
      <c r="AC2345" s="49">
             </c>
      <c r="AD2345" s="49">
             </c>
      <c r="AE2345" s="49">
             </c>
      <c r="AF2345" s="45" t="n">
        <f>T2345+U2345+V2345+W2345+X2345+Y2345+Z2345+AA2345+AB2345+AC2345+AD2345+AE2345</f>
        <v>0</v>
      </c>
      <c r="AG2345" s="50">
             </c>
      <c r="AH2345" s="51" t="n">
        <f>$Q2345*T2345</f>
        <v>0</v>
      </c>
      <c r="AI2345" s="51" t="n">
        <f>$Q2345*U2345</f>
        <v>0</v>
      </c>
      <c r="AJ2345" s="51" t="n">
        <f>$Q2345*V2345</f>
        <v>0</v>
      </c>
      <c r="AK2345" s="51" t="n">
        <f>$Q2345*W2345</f>
        <v>0</v>
      </c>
      <c r="AL2345" s="51" t="n">
        <f>$Q2345*X2345</f>
        <v>0</v>
      </c>
      <c r="AM2345" s="51" t="n">
        <f>$Q2345*Y2345</f>
        <v>0</v>
      </c>
      <c r="AN2345" s="51" t="n">
        <f>$Q2345*Z2345</f>
        <v>0</v>
      </c>
      <c r="AO2345" s="52" t="n">
        <f>$Q2345*AA2345</f>
        <v>0</v>
      </c>
      <c r="AP2345" s="52" t="n">
        <f>$Q2345*AB2345</f>
        <v>0</v>
      </c>
      <c r="AQ2345" s="52" t="n">
        <f>$Q2345*AC2345</f>
        <v>0</v>
      </c>
      <c r="AR2345" s="52" t="n">
        <f>$Q2345*AD2345</f>
        <v>0</v>
      </c>
      <c r="AS2345" s="52" t="n">
        <f>$Q2345*AE2345</f>
        <v>0</v>
      </c>
      <c r="AT2345" s="52" t="n">
        <f>SUM(AH2345:AS2345)</f>
        <v>0</v>
      </c>
      <c r="AU2345" s="53">
             </c>
      <c r="AV2345" s="54" t="n">
        <f>IF($M2345="人民币", $N2345*T2345*$BJ2345/1.13, $N2345*T2345*$BJ2345)</f>
        <v>0</v>
      </c>
      <c r="AW2345" s="54" t="n">
        <f>IF($M2345="人民币", $N2345*U2345*$BJ2345/1.13, $N2345*U2345*$BJ2345)</f>
        <v>0</v>
      </c>
      <c r="AX2345" s="54" t="n">
        <f>IF($M2345="人民币", $N2345*V2345*$BJ2345/1.13, $N2345*V2345*$BJ2345)</f>
        <v>0</v>
      </c>
      <c r="AY2345" s="54" t="n">
        <f>IF($M2345="人民币", $N2345*W2345*$BJ2345/1.13, $N2345*W2345*$BJ2345)</f>
        <v>0</v>
      </c>
      <c r="AZ2345" s="54" t="n">
        <f>IF($M2345="人民币", $N2345*X2345*$BJ2345/1.13, $N2345*X2345*$BJ2345)</f>
        <v>0</v>
      </c>
      <c r="BA2345" s="54" t="n">
        <f>IF($M2345="人民币", $N2345*Y2345*$BJ2345/1.13, $N2345*Y2345*$BJ2345)</f>
        <v>0</v>
      </c>
      <c r="BB2345" s="54" t="n">
        <f>IF($M2345="人民币", $N2345*Z2345*$BJ2345/1.13, $N2345*Z2345*$BJ2345)</f>
        <v>0</v>
      </c>
      <c r="BC2345" s="54" t="n">
        <f>IF($M2345="人民币", $N2345*AA2345*$BJ2345/1.13, $N2345*AA2345*$BJ2345)</f>
        <v>0</v>
      </c>
      <c r="BD2345" s="54" t="n">
        <f>IF($M2345="人民币", $N2345*AB2345*$BJ2345/1.13, $N2345*AB2345*$BJ2345)</f>
        <v>0</v>
      </c>
      <c r="BE2345" s="54" t="n">
        <f>IF($M2345="人民币", $N2345*AC2345*$BJ2345/1.13, $N2345*AC2345*$BJ2345)</f>
        <v>0</v>
      </c>
      <c r="BF2345" s="54" t="n">
        <f>IF($M2345="人民币", $N2345*AD2345*$BJ2345/1.13, $N2345*AD2345*$BJ2345)</f>
        <v>0</v>
      </c>
      <c r="BG2345" s="54" t="n">
        <f>IF($M2345="人民币", $N2345*AE2345*$BJ2345/1.13, $N2345*AE2345*$BJ2345)</f>
        <v>0</v>
      </c>
      <c r="BH2345" s="55" t="n">
        <f>SUM(AV2345:BG2345)</f>
        <v>0</v>
      </c>
      <c r="BI2345" s="56">
             </c>
      <c r="BJ2345" s="57" t="n">
        <v>2339</v>
      </c>
      <c r="BK2345" s="29" t="n">
        <f>IF(OR(D2345="", F2345="", J2345="", M2345=""), 1, 0)</f>
        <v>0</v>
      </c>
      <c r="BL2345" s="7">
             </c>
      <c r="BR2345" s="7">
             </c>
    </row>
    <row r="2346" x14ac:dyDescent="0.25">
      <c r="A2346" s="40" t="n">
        <f>ROW()-5</f>
        <v>2341</v>
      </c>
      <c r="B2346" s="41" t="s">
        <v>44</v>
      </c>
      <c r="C2346" s="42" t="s">
        <v>42</v>
      </c>
      <c r="D2346" s="43" t="s">
        <v>886</v>
      </c>
      <c r="E2346" s="42" t="s">
        <v>42</v>
      </c>
      <c r="F2346" s="43" t="s">
        <v>3573</v>
      </c>
      <c r="G2346" s="44" t="s">
        <v>44</v>
      </c>
      <c r="H2346" s="44" t="s">
        <v>44</v>
      </c>
      <c r="I2346" s="42" t="s">
        <v>42</v>
      </c>
      <c r="J2346" s="42" t="s">
        <v>42</v>
      </c>
      <c r="K2346" s="42" t="s">
        <v>42</v>
      </c>
      <c r="L2346" s="45" t="n">
        <f>AF2346</f>
        <v>0</v>
      </c>
      <c r="M2346" s="46" t="s">
        <v>46</v>
      </c>
      <c r="N2346" s="58" t="n">
        <v>11111</v>
      </c>
      <c r="O2346" s="47" t="n">
        <f>L2346*N2346*BJ2346</f>
        <v>0</v>
      </c>
      <c r="P2346" s="48" t="n">
        <f>BH2346</f>
        <v>0</v>
      </c>
      <c r="Q2346" s="45">
             </c>
      <c r="R2346" s="49" t="n">
        <f>L2346*Q2346</f>
        <v>0</v>
      </c>
      <c r="S2346" s="46" t="s">
        <f>IF(I2346="粉剂", "千克", IF(I2346="", "", "粒"))</f>
        <v>47</v>
      </c>
      <c r="T2346" s="49">
             </c>
      <c r="U2346" s="49">
             </c>
      <c r="V2346" s="49">
             </c>
      <c r="W2346" s="49">
             </c>
      <c r="X2346" s="49">
             </c>
      <c r="Y2346" s="49">
             </c>
      <c r="Z2346" s="49">
             </c>
      <c r="AA2346" s="49">
             </c>
      <c r="AB2346" s="49">
             </c>
      <c r="AC2346" s="49">
             </c>
      <c r="AD2346" s="49">
             </c>
      <c r="AE2346" s="49">
             </c>
      <c r="AF2346" s="45" t="n">
        <f>T2346+U2346+V2346+W2346+X2346+Y2346+Z2346+AA2346+AB2346+AC2346+AD2346+AE2346</f>
        <v>0</v>
      </c>
      <c r="AG2346" s="50">
             </c>
      <c r="AH2346" s="51" t="n">
        <f>$Q2346*T2346</f>
        <v>0</v>
      </c>
      <c r="AI2346" s="51" t="n">
        <f>$Q2346*U2346</f>
        <v>0</v>
      </c>
      <c r="AJ2346" s="51" t="n">
        <f>$Q2346*V2346</f>
        <v>0</v>
      </c>
      <c r="AK2346" s="51" t="n">
        <f>$Q2346*W2346</f>
        <v>0</v>
      </c>
      <c r="AL2346" s="51" t="n">
        <f>$Q2346*X2346</f>
        <v>0</v>
      </c>
      <c r="AM2346" s="51" t="n">
        <f>$Q2346*Y2346</f>
        <v>0</v>
      </c>
      <c r="AN2346" s="51" t="n">
        <f>$Q2346*Z2346</f>
        <v>0</v>
      </c>
      <c r="AO2346" s="52" t="n">
        <f>$Q2346*AA2346</f>
        <v>0</v>
      </c>
      <c r="AP2346" s="52" t="n">
        <f>$Q2346*AB2346</f>
        <v>0</v>
      </c>
      <c r="AQ2346" s="52" t="n">
        <f>$Q2346*AC2346</f>
        <v>0</v>
      </c>
      <c r="AR2346" s="52" t="n">
        <f>$Q2346*AD2346</f>
        <v>0</v>
      </c>
      <c r="AS2346" s="52" t="n">
        <f>$Q2346*AE2346</f>
        <v>0</v>
      </c>
      <c r="AT2346" s="52" t="n">
        <f>SUM(AH2346:AS2346)</f>
        <v>0</v>
      </c>
      <c r="AU2346" s="53">
             </c>
      <c r="AV2346" s="54" t="n">
        <f>IF($M2346="人民币", $N2346*T2346*$BJ2346/1.13, $N2346*T2346*$BJ2346)</f>
        <v>0</v>
      </c>
      <c r="AW2346" s="54" t="n">
        <f>IF($M2346="人民币", $N2346*U2346*$BJ2346/1.13, $N2346*U2346*$BJ2346)</f>
        <v>0</v>
      </c>
      <c r="AX2346" s="54" t="n">
        <f>IF($M2346="人民币", $N2346*V2346*$BJ2346/1.13, $N2346*V2346*$BJ2346)</f>
        <v>0</v>
      </c>
      <c r="AY2346" s="54" t="n">
        <f>IF($M2346="人民币", $N2346*W2346*$BJ2346/1.13, $N2346*W2346*$BJ2346)</f>
        <v>0</v>
      </c>
      <c r="AZ2346" s="54" t="n">
        <f>IF($M2346="人民币", $N2346*X2346*$BJ2346/1.13, $N2346*X2346*$BJ2346)</f>
        <v>0</v>
      </c>
      <c r="BA2346" s="54" t="n">
        <f>IF($M2346="人民币", $N2346*Y2346*$BJ2346/1.13, $N2346*Y2346*$BJ2346)</f>
        <v>0</v>
      </c>
      <c r="BB2346" s="54" t="n">
        <f>IF($M2346="人民币", $N2346*Z2346*$BJ2346/1.13, $N2346*Z2346*$BJ2346)</f>
        <v>0</v>
      </c>
      <c r="BC2346" s="54" t="n">
        <f>IF($M2346="人民币", $N2346*AA2346*$BJ2346/1.13, $N2346*AA2346*$BJ2346)</f>
        <v>0</v>
      </c>
      <c r="BD2346" s="54" t="n">
        <f>IF($M2346="人民币", $N2346*AB2346*$BJ2346/1.13, $N2346*AB2346*$BJ2346)</f>
        <v>0</v>
      </c>
      <c r="BE2346" s="54" t="n">
        <f>IF($M2346="人民币", $N2346*AC2346*$BJ2346/1.13, $N2346*AC2346*$BJ2346)</f>
        <v>0</v>
      </c>
      <c r="BF2346" s="54" t="n">
        <f>IF($M2346="人民币", $N2346*AD2346*$BJ2346/1.13, $N2346*AD2346*$BJ2346)</f>
        <v>0</v>
      </c>
      <c r="BG2346" s="54" t="n">
        <f>IF($M2346="人民币", $N2346*AE2346*$BJ2346/1.13, $N2346*AE2346*$BJ2346)</f>
        <v>0</v>
      </c>
      <c r="BH2346" s="55" t="n">
        <f>SUM(AV2346:BG2346)</f>
        <v>0</v>
      </c>
      <c r="BI2346" s="56">
             </c>
      <c r="BJ2346" s="57" t="n">
        <v>2340</v>
      </c>
      <c r="BK2346" s="29" t="n">
        <f>IF(OR(D2346="", F2346="", J2346="", M2346=""), 1, 0)</f>
        <v>0</v>
      </c>
      <c r="BL2346" s="7">
             </c>
      <c r="BR2346" s="7">
             </c>
    </row>
    <row r="2347" x14ac:dyDescent="0.25">
      <c r="A2347" s="40" t="n">
        <f>ROW()-5</f>
        <v>2342</v>
      </c>
      <c r="B2347" s="41" t="s">
        <v>44</v>
      </c>
      <c r="C2347" s="42" t="s">
        <v>42</v>
      </c>
      <c r="D2347" s="43" t="s">
        <v>889</v>
      </c>
      <c r="E2347" s="42" t="s">
        <v>42</v>
      </c>
      <c r="F2347" s="43" t="s">
        <v>3574</v>
      </c>
      <c r="G2347" s="44" t="s">
        <v>44</v>
      </c>
      <c r="H2347" s="44" t="s">
        <v>44</v>
      </c>
      <c r="I2347" s="42" t="s">
        <v>42</v>
      </c>
      <c r="J2347" s="42" t="s">
        <v>42</v>
      </c>
      <c r="K2347" s="42" t="s">
        <v>42</v>
      </c>
      <c r="L2347" s="45" t="n">
        <f>AF2347</f>
        <v>0</v>
      </c>
      <c r="M2347" s="46" t="s">
        <v>46</v>
      </c>
      <c r="N2347" s="58" t="n">
        <v>11111</v>
      </c>
      <c r="O2347" s="47" t="n">
        <f>L2347*N2347*BJ2347</f>
        <v>0</v>
      </c>
      <c r="P2347" s="48" t="n">
        <f>BH2347</f>
        <v>0</v>
      </c>
      <c r="Q2347" s="45">
             </c>
      <c r="R2347" s="49" t="n">
        <f>L2347*Q2347</f>
        <v>0</v>
      </c>
      <c r="S2347" s="46" t="s">
        <f>IF(I2347="粉剂", "千克", IF(I2347="", "", "粒"))</f>
        <v>47</v>
      </c>
      <c r="T2347" s="49">
             </c>
      <c r="U2347" s="49">
             </c>
      <c r="V2347" s="49">
             </c>
      <c r="W2347" s="49">
             </c>
      <c r="X2347" s="49">
             </c>
      <c r="Y2347" s="49">
             </c>
      <c r="Z2347" s="49">
             </c>
      <c r="AA2347" s="49">
             </c>
      <c r="AB2347" s="49">
             </c>
      <c r="AC2347" s="49">
             </c>
      <c r="AD2347" s="49">
             </c>
      <c r="AE2347" s="49">
             </c>
      <c r="AF2347" s="45" t="n">
        <f>T2347+U2347+V2347+W2347+X2347+Y2347+Z2347+AA2347+AB2347+AC2347+AD2347+AE2347</f>
        <v>0</v>
      </c>
      <c r="AG2347" s="50">
             </c>
      <c r="AH2347" s="51" t="n">
        <f>$Q2347*T2347</f>
        <v>0</v>
      </c>
      <c r="AI2347" s="51" t="n">
        <f>$Q2347*U2347</f>
        <v>0</v>
      </c>
      <c r="AJ2347" s="51" t="n">
        <f>$Q2347*V2347</f>
        <v>0</v>
      </c>
      <c r="AK2347" s="51" t="n">
        <f>$Q2347*W2347</f>
        <v>0</v>
      </c>
      <c r="AL2347" s="51" t="n">
        <f>$Q2347*X2347</f>
        <v>0</v>
      </c>
      <c r="AM2347" s="51" t="n">
        <f>$Q2347*Y2347</f>
        <v>0</v>
      </c>
      <c r="AN2347" s="51" t="n">
        <f>$Q2347*Z2347</f>
        <v>0</v>
      </c>
      <c r="AO2347" s="52" t="n">
        <f>$Q2347*AA2347</f>
        <v>0</v>
      </c>
      <c r="AP2347" s="52" t="n">
        <f>$Q2347*AB2347</f>
        <v>0</v>
      </c>
      <c r="AQ2347" s="52" t="n">
        <f>$Q2347*AC2347</f>
        <v>0</v>
      </c>
      <c r="AR2347" s="52" t="n">
        <f>$Q2347*AD2347</f>
        <v>0</v>
      </c>
      <c r="AS2347" s="52" t="n">
        <f>$Q2347*AE2347</f>
        <v>0</v>
      </c>
      <c r="AT2347" s="52" t="n">
        <f>SUM(AH2347:AS2347)</f>
        <v>0</v>
      </c>
      <c r="AU2347" s="53">
             </c>
      <c r="AV2347" s="54" t="n">
        <f>IF($M2347="人民币", $N2347*T2347*$BJ2347/1.13, $N2347*T2347*$BJ2347)</f>
        <v>0</v>
      </c>
      <c r="AW2347" s="54" t="n">
        <f>IF($M2347="人民币", $N2347*U2347*$BJ2347/1.13, $N2347*U2347*$BJ2347)</f>
        <v>0</v>
      </c>
      <c r="AX2347" s="54" t="n">
        <f>IF($M2347="人民币", $N2347*V2347*$BJ2347/1.13, $N2347*V2347*$BJ2347)</f>
        <v>0</v>
      </c>
      <c r="AY2347" s="54" t="n">
        <f>IF($M2347="人民币", $N2347*W2347*$BJ2347/1.13, $N2347*W2347*$BJ2347)</f>
        <v>0</v>
      </c>
      <c r="AZ2347" s="54" t="n">
        <f>IF($M2347="人民币", $N2347*X2347*$BJ2347/1.13, $N2347*X2347*$BJ2347)</f>
        <v>0</v>
      </c>
      <c r="BA2347" s="54" t="n">
        <f>IF($M2347="人民币", $N2347*Y2347*$BJ2347/1.13, $N2347*Y2347*$BJ2347)</f>
        <v>0</v>
      </c>
      <c r="BB2347" s="54" t="n">
        <f>IF($M2347="人民币", $N2347*Z2347*$BJ2347/1.13, $N2347*Z2347*$BJ2347)</f>
        <v>0</v>
      </c>
      <c r="BC2347" s="54" t="n">
        <f>IF($M2347="人民币", $N2347*AA2347*$BJ2347/1.13, $N2347*AA2347*$BJ2347)</f>
        <v>0</v>
      </c>
      <c r="BD2347" s="54" t="n">
        <f>IF($M2347="人民币", $N2347*AB2347*$BJ2347/1.13, $N2347*AB2347*$BJ2347)</f>
        <v>0</v>
      </c>
      <c r="BE2347" s="54" t="n">
        <f>IF($M2347="人民币", $N2347*AC2347*$BJ2347/1.13, $N2347*AC2347*$BJ2347)</f>
        <v>0</v>
      </c>
      <c r="BF2347" s="54" t="n">
        <f>IF($M2347="人民币", $N2347*AD2347*$BJ2347/1.13, $N2347*AD2347*$BJ2347)</f>
        <v>0</v>
      </c>
      <c r="BG2347" s="54" t="n">
        <f>IF($M2347="人民币", $N2347*AE2347*$BJ2347/1.13, $N2347*AE2347*$BJ2347)</f>
        <v>0</v>
      </c>
      <c r="BH2347" s="55" t="n">
        <f>SUM(AV2347:BG2347)</f>
        <v>0</v>
      </c>
      <c r="BI2347" s="56">
             </c>
      <c r="BJ2347" s="57" t="n">
        <v>2341</v>
      </c>
      <c r="BK2347" s="29" t="n">
        <f>IF(OR(D2347="", F2347="", J2347="", M2347=""), 1, 0)</f>
        <v>0</v>
      </c>
      <c r="BL2347" s="7">
             </c>
      <c r="BR2347" s="7">
             </c>
    </row>
    <row r="2348" x14ac:dyDescent="0.25">
      <c r="A2348" s="40" t="n">
        <f>ROW()-5</f>
        <v>2343</v>
      </c>
      <c r="B2348" s="41" t="s">
        <v>44</v>
      </c>
      <c r="C2348" s="42" t="s">
        <v>42</v>
      </c>
      <c r="D2348" s="43" t="s">
        <v>892</v>
      </c>
      <c r="E2348" s="42" t="s">
        <v>42</v>
      </c>
      <c r="F2348" s="43" t="s">
        <v>3575</v>
      </c>
      <c r="G2348" s="44" t="s">
        <v>3575</v>
      </c>
      <c r="H2348" s="44" t="s">
        <v>3576</v>
      </c>
      <c r="I2348" s="42" t="s">
        <v>42</v>
      </c>
      <c r="J2348" s="42" t="s">
        <v>42</v>
      </c>
      <c r="K2348" s="42" t="s">
        <v>42</v>
      </c>
      <c r="L2348" s="45" t="n">
        <f>AF2348</f>
        <v>0</v>
      </c>
      <c r="M2348" s="46" t="s">
        <v>46</v>
      </c>
      <c r="N2348" s="58" t="n">
        <v>11111</v>
      </c>
      <c r="O2348" s="47" t="n">
        <f>L2348*N2348*BJ2348</f>
        <v>0</v>
      </c>
      <c r="P2348" s="48" t="n">
        <f>BH2348</f>
        <v>0</v>
      </c>
      <c r="Q2348" s="45">
             </c>
      <c r="R2348" s="49" t="n">
        <f>L2348*Q2348</f>
        <v>0</v>
      </c>
      <c r="S2348" s="46" t="s">
        <f>IF(I2348="粉剂", "千克", IF(I2348="", "", "粒"))</f>
        <v>47</v>
      </c>
      <c r="T2348" s="49">
             </c>
      <c r="U2348" s="49">
             </c>
      <c r="V2348" s="49">
             </c>
      <c r="W2348" s="49">
             </c>
      <c r="X2348" s="49">
             </c>
      <c r="Y2348" s="49">
             </c>
      <c r="Z2348" s="49">
             </c>
      <c r="AA2348" s="49">
             </c>
      <c r="AB2348" s="49">
             </c>
      <c r="AC2348" s="49">
             </c>
      <c r="AD2348" s="49">
             </c>
      <c r="AE2348" s="49">
             </c>
      <c r="AF2348" s="45" t="n">
        <f>T2348+U2348+V2348+W2348+X2348+Y2348+Z2348+AA2348+AB2348+AC2348+AD2348+AE2348</f>
        <v>0</v>
      </c>
      <c r="AG2348" s="50">
             </c>
      <c r="AH2348" s="51" t="n">
        <f>$Q2348*T2348</f>
        <v>0</v>
      </c>
      <c r="AI2348" s="51" t="n">
        <f>$Q2348*U2348</f>
        <v>0</v>
      </c>
      <c r="AJ2348" s="51" t="n">
        <f>$Q2348*V2348</f>
        <v>0</v>
      </c>
      <c r="AK2348" s="51" t="n">
        <f>$Q2348*W2348</f>
        <v>0</v>
      </c>
      <c r="AL2348" s="51" t="n">
        <f>$Q2348*X2348</f>
        <v>0</v>
      </c>
      <c r="AM2348" s="51" t="n">
        <f>$Q2348*Y2348</f>
        <v>0</v>
      </c>
      <c r="AN2348" s="51" t="n">
        <f>$Q2348*Z2348</f>
        <v>0</v>
      </c>
      <c r="AO2348" s="52" t="n">
        <f>$Q2348*AA2348</f>
        <v>0</v>
      </c>
      <c r="AP2348" s="52" t="n">
        <f>$Q2348*AB2348</f>
        <v>0</v>
      </c>
      <c r="AQ2348" s="52" t="n">
        <f>$Q2348*AC2348</f>
        <v>0</v>
      </c>
      <c r="AR2348" s="52" t="n">
        <f>$Q2348*AD2348</f>
        <v>0</v>
      </c>
      <c r="AS2348" s="52" t="n">
        <f>$Q2348*AE2348</f>
        <v>0</v>
      </c>
      <c r="AT2348" s="52" t="n">
        <f>SUM(AH2348:AS2348)</f>
        <v>0</v>
      </c>
      <c r="AU2348" s="53">
             </c>
      <c r="AV2348" s="54" t="n">
        <f>IF($M2348="人民币", $N2348*T2348*$BJ2348/1.13, $N2348*T2348*$BJ2348)</f>
        <v>0</v>
      </c>
      <c r="AW2348" s="54" t="n">
        <f>IF($M2348="人民币", $N2348*U2348*$BJ2348/1.13, $N2348*U2348*$BJ2348)</f>
        <v>0</v>
      </c>
      <c r="AX2348" s="54" t="n">
        <f>IF($M2348="人民币", $N2348*V2348*$BJ2348/1.13, $N2348*V2348*$BJ2348)</f>
        <v>0</v>
      </c>
      <c r="AY2348" s="54" t="n">
        <f>IF($M2348="人民币", $N2348*W2348*$BJ2348/1.13, $N2348*W2348*$BJ2348)</f>
        <v>0</v>
      </c>
      <c r="AZ2348" s="54" t="n">
        <f>IF($M2348="人民币", $N2348*X2348*$BJ2348/1.13, $N2348*X2348*$BJ2348)</f>
        <v>0</v>
      </c>
      <c r="BA2348" s="54" t="n">
        <f>IF($M2348="人民币", $N2348*Y2348*$BJ2348/1.13, $N2348*Y2348*$BJ2348)</f>
        <v>0</v>
      </c>
      <c r="BB2348" s="54" t="n">
        <f>IF($M2348="人民币", $N2348*Z2348*$BJ2348/1.13, $N2348*Z2348*$BJ2348)</f>
        <v>0</v>
      </c>
      <c r="BC2348" s="54" t="n">
        <f>IF($M2348="人民币", $N2348*AA2348*$BJ2348/1.13, $N2348*AA2348*$BJ2348)</f>
        <v>0</v>
      </c>
      <c r="BD2348" s="54" t="n">
        <f>IF($M2348="人民币", $N2348*AB2348*$BJ2348/1.13, $N2348*AB2348*$BJ2348)</f>
        <v>0</v>
      </c>
      <c r="BE2348" s="54" t="n">
        <f>IF($M2348="人民币", $N2348*AC2348*$BJ2348/1.13, $N2348*AC2348*$BJ2348)</f>
        <v>0</v>
      </c>
      <c r="BF2348" s="54" t="n">
        <f>IF($M2348="人民币", $N2348*AD2348*$BJ2348/1.13, $N2348*AD2348*$BJ2348)</f>
        <v>0</v>
      </c>
      <c r="BG2348" s="54" t="n">
        <f>IF($M2348="人民币", $N2348*AE2348*$BJ2348/1.13, $N2348*AE2348*$BJ2348)</f>
        <v>0</v>
      </c>
      <c r="BH2348" s="55" t="n">
        <f>SUM(AV2348:BG2348)</f>
        <v>0</v>
      </c>
      <c r="BI2348" s="56">
             </c>
      <c r="BJ2348" s="57" t="n">
        <v>2342</v>
      </c>
      <c r="BK2348" s="29" t="n">
        <f>IF(OR(D2348="", F2348="", J2348="", M2348=""), 1, 0)</f>
        <v>0</v>
      </c>
      <c r="BL2348" s="7">
             </c>
      <c r="BR2348" s="7">
             </c>
    </row>
    <row r="2349" x14ac:dyDescent="0.25">
      <c r="A2349" s="40" t="n">
        <f>ROW()-5</f>
        <v>2344</v>
      </c>
      <c r="B2349" s="41" t="s">
        <v>44</v>
      </c>
      <c r="C2349" s="42" t="s">
        <v>42</v>
      </c>
      <c r="D2349" s="43" t="s">
        <v>894</v>
      </c>
      <c r="E2349" s="42" t="s">
        <v>42</v>
      </c>
      <c r="F2349" s="43" t="s">
        <v>3577</v>
      </c>
      <c r="G2349" s="44" t="s">
        <v>44</v>
      </c>
      <c r="H2349" s="44" t="s">
        <v>44</v>
      </c>
      <c r="I2349" s="42" t="s">
        <v>42</v>
      </c>
      <c r="J2349" s="42" t="s">
        <v>42</v>
      </c>
      <c r="K2349" s="42" t="s">
        <v>42</v>
      </c>
      <c r="L2349" s="45" t="n">
        <f>AF2349</f>
        <v>0</v>
      </c>
      <c r="M2349" s="46" t="s">
        <v>46</v>
      </c>
      <c r="N2349" s="58" t="n">
        <v>11111</v>
      </c>
      <c r="O2349" s="47" t="n">
        <f>L2349*N2349*BJ2349</f>
        <v>0</v>
      </c>
      <c r="P2349" s="48" t="n">
        <f>BH2349</f>
        <v>0</v>
      </c>
      <c r="Q2349" s="45">
             </c>
      <c r="R2349" s="49" t="n">
        <f>L2349*Q2349</f>
        <v>0</v>
      </c>
      <c r="S2349" s="46" t="s">
        <f>IF(I2349="粉剂", "千克", IF(I2349="", "", "粒"))</f>
        <v>47</v>
      </c>
      <c r="T2349" s="49">
             </c>
      <c r="U2349" s="49">
             </c>
      <c r="V2349" s="49">
             </c>
      <c r="W2349" s="49">
             </c>
      <c r="X2349" s="49">
             </c>
      <c r="Y2349" s="49">
             </c>
      <c r="Z2349" s="49">
             </c>
      <c r="AA2349" s="49">
             </c>
      <c r="AB2349" s="49">
             </c>
      <c r="AC2349" s="49">
             </c>
      <c r="AD2349" s="49">
             </c>
      <c r="AE2349" s="49">
             </c>
      <c r="AF2349" s="45" t="n">
        <f>T2349+U2349+V2349+W2349+X2349+Y2349+Z2349+AA2349+AB2349+AC2349+AD2349+AE2349</f>
        <v>0</v>
      </c>
      <c r="AG2349" s="50">
             </c>
      <c r="AH2349" s="51" t="n">
        <f>$Q2349*T2349</f>
        <v>0</v>
      </c>
      <c r="AI2349" s="51" t="n">
        <f>$Q2349*U2349</f>
        <v>0</v>
      </c>
      <c r="AJ2349" s="51" t="n">
        <f>$Q2349*V2349</f>
        <v>0</v>
      </c>
      <c r="AK2349" s="51" t="n">
        <f>$Q2349*W2349</f>
        <v>0</v>
      </c>
      <c r="AL2349" s="51" t="n">
        <f>$Q2349*X2349</f>
        <v>0</v>
      </c>
      <c r="AM2349" s="51" t="n">
        <f>$Q2349*Y2349</f>
        <v>0</v>
      </c>
      <c r="AN2349" s="51" t="n">
        <f>$Q2349*Z2349</f>
        <v>0</v>
      </c>
      <c r="AO2349" s="52" t="n">
        <f>$Q2349*AA2349</f>
        <v>0</v>
      </c>
      <c r="AP2349" s="52" t="n">
        <f>$Q2349*AB2349</f>
        <v>0</v>
      </c>
      <c r="AQ2349" s="52" t="n">
        <f>$Q2349*AC2349</f>
        <v>0</v>
      </c>
      <c r="AR2349" s="52" t="n">
        <f>$Q2349*AD2349</f>
        <v>0</v>
      </c>
      <c r="AS2349" s="52" t="n">
        <f>$Q2349*AE2349</f>
        <v>0</v>
      </c>
      <c r="AT2349" s="52" t="n">
        <f>SUM(AH2349:AS2349)</f>
        <v>0</v>
      </c>
      <c r="AU2349" s="53">
             </c>
      <c r="AV2349" s="54" t="n">
        <f>IF($M2349="人民币", $N2349*T2349*$BJ2349/1.13, $N2349*T2349*$BJ2349)</f>
        <v>0</v>
      </c>
      <c r="AW2349" s="54" t="n">
        <f>IF($M2349="人民币", $N2349*U2349*$BJ2349/1.13, $N2349*U2349*$BJ2349)</f>
        <v>0</v>
      </c>
      <c r="AX2349" s="54" t="n">
        <f>IF($M2349="人民币", $N2349*V2349*$BJ2349/1.13, $N2349*V2349*$BJ2349)</f>
        <v>0</v>
      </c>
      <c r="AY2349" s="54" t="n">
        <f>IF($M2349="人民币", $N2349*W2349*$BJ2349/1.13, $N2349*W2349*$BJ2349)</f>
        <v>0</v>
      </c>
      <c r="AZ2349" s="54" t="n">
        <f>IF($M2349="人民币", $N2349*X2349*$BJ2349/1.13, $N2349*X2349*$BJ2349)</f>
        <v>0</v>
      </c>
      <c r="BA2349" s="54" t="n">
        <f>IF($M2349="人民币", $N2349*Y2349*$BJ2349/1.13, $N2349*Y2349*$BJ2349)</f>
        <v>0</v>
      </c>
      <c r="BB2349" s="54" t="n">
        <f>IF($M2349="人民币", $N2349*Z2349*$BJ2349/1.13, $N2349*Z2349*$BJ2349)</f>
        <v>0</v>
      </c>
      <c r="BC2349" s="54" t="n">
        <f>IF($M2349="人民币", $N2349*AA2349*$BJ2349/1.13, $N2349*AA2349*$BJ2349)</f>
        <v>0</v>
      </c>
      <c r="BD2349" s="54" t="n">
        <f>IF($M2349="人民币", $N2349*AB2349*$BJ2349/1.13, $N2349*AB2349*$BJ2349)</f>
        <v>0</v>
      </c>
      <c r="BE2349" s="54" t="n">
        <f>IF($M2349="人民币", $N2349*AC2349*$BJ2349/1.13, $N2349*AC2349*$BJ2349)</f>
        <v>0</v>
      </c>
      <c r="BF2349" s="54" t="n">
        <f>IF($M2349="人民币", $N2349*AD2349*$BJ2349/1.13, $N2349*AD2349*$BJ2349)</f>
        <v>0</v>
      </c>
      <c r="BG2349" s="54" t="n">
        <f>IF($M2349="人民币", $N2349*AE2349*$BJ2349/1.13, $N2349*AE2349*$BJ2349)</f>
        <v>0</v>
      </c>
      <c r="BH2349" s="55" t="n">
        <f>SUM(AV2349:BG2349)</f>
        <v>0</v>
      </c>
      <c r="BI2349" s="56">
             </c>
      <c r="BJ2349" s="57" t="n">
        <v>2343</v>
      </c>
      <c r="BK2349" s="29" t="n">
        <f>IF(OR(D2349="", F2349="", J2349="", M2349=""), 1, 0)</f>
        <v>0</v>
      </c>
      <c r="BL2349" s="7">
             </c>
      <c r="BR2349" s="7">
             </c>
    </row>
    <row r="2350" x14ac:dyDescent="0.25">
      <c r="A2350" s="40" t="n">
        <f>ROW()-5</f>
        <v>2345</v>
      </c>
      <c r="B2350" s="41" t="s">
        <v>44</v>
      </c>
      <c r="C2350" s="42" t="s">
        <v>42</v>
      </c>
      <c r="D2350" s="43" t="s">
        <v>897</v>
      </c>
      <c r="E2350" s="42" t="s">
        <v>42</v>
      </c>
      <c r="F2350" s="43" t="s">
        <v>3578</v>
      </c>
      <c r="G2350" s="44" t="s">
        <v>44</v>
      </c>
      <c r="H2350" s="44" t="s">
        <v>44</v>
      </c>
      <c r="I2350" s="42" t="s">
        <v>42</v>
      </c>
      <c r="J2350" s="42" t="s">
        <v>42</v>
      </c>
      <c r="K2350" s="42" t="s">
        <v>42</v>
      </c>
      <c r="L2350" s="45" t="n">
        <f>AF2350</f>
        <v>0</v>
      </c>
      <c r="M2350" s="46" t="s">
        <v>46</v>
      </c>
      <c r="N2350" s="58" t="n">
        <v>11111</v>
      </c>
      <c r="O2350" s="47" t="n">
        <f>L2350*N2350*BJ2350</f>
        <v>0</v>
      </c>
      <c r="P2350" s="48" t="n">
        <f>BH2350</f>
        <v>0</v>
      </c>
      <c r="Q2350" s="45">
             </c>
      <c r="R2350" s="49" t="n">
        <f>L2350*Q2350</f>
        <v>0</v>
      </c>
      <c r="S2350" s="46" t="s">
        <f>IF(I2350="粉剂", "千克", IF(I2350="", "", "粒"))</f>
        <v>47</v>
      </c>
      <c r="T2350" s="49">
             </c>
      <c r="U2350" s="49">
             </c>
      <c r="V2350" s="49">
             </c>
      <c r="W2350" s="49">
             </c>
      <c r="X2350" s="49">
             </c>
      <c r="Y2350" s="49">
             </c>
      <c r="Z2350" s="49">
             </c>
      <c r="AA2350" s="49">
             </c>
      <c r="AB2350" s="49">
             </c>
      <c r="AC2350" s="49">
             </c>
      <c r="AD2350" s="49">
             </c>
      <c r="AE2350" s="49">
             </c>
      <c r="AF2350" s="45" t="n">
        <f>T2350+U2350+V2350+W2350+X2350+Y2350+Z2350+AA2350+AB2350+AC2350+AD2350+AE2350</f>
        <v>0</v>
      </c>
      <c r="AG2350" s="50">
             </c>
      <c r="AH2350" s="51" t="n">
        <f>$Q2350*T2350</f>
        <v>0</v>
      </c>
      <c r="AI2350" s="51" t="n">
        <f>$Q2350*U2350</f>
        <v>0</v>
      </c>
      <c r="AJ2350" s="51" t="n">
        <f>$Q2350*V2350</f>
        <v>0</v>
      </c>
      <c r="AK2350" s="51" t="n">
        <f>$Q2350*W2350</f>
        <v>0</v>
      </c>
      <c r="AL2350" s="51" t="n">
        <f>$Q2350*X2350</f>
        <v>0</v>
      </c>
      <c r="AM2350" s="51" t="n">
        <f>$Q2350*Y2350</f>
        <v>0</v>
      </c>
      <c r="AN2350" s="51" t="n">
        <f>$Q2350*Z2350</f>
        <v>0</v>
      </c>
      <c r="AO2350" s="52" t="n">
        <f>$Q2350*AA2350</f>
        <v>0</v>
      </c>
      <c r="AP2350" s="52" t="n">
        <f>$Q2350*AB2350</f>
        <v>0</v>
      </c>
      <c r="AQ2350" s="52" t="n">
        <f>$Q2350*AC2350</f>
        <v>0</v>
      </c>
      <c r="AR2350" s="52" t="n">
        <f>$Q2350*AD2350</f>
        <v>0</v>
      </c>
      <c r="AS2350" s="52" t="n">
        <f>$Q2350*AE2350</f>
        <v>0</v>
      </c>
      <c r="AT2350" s="52" t="n">
        <f>SUM(AH2350:AS2350)</f>
        <v>0</v>
      </c>
      <c r="AU2350" s="53">
             </c>
      <c r="AV2350" s="54" t="n">
        <f>IF($M2350="人民币", $N2350*T2350*$BJ2350/1.13, $N2350*T2350*$BJ2350)</f>
        <v>0</v>
      </c>
      <c r="AW2350" s="54" t="n">
        <f>IF($M2350="人民币", $N2350*U2350*$BJ2350/1.13, $N2350*U2350*$BJ2350)</f>
        <v>0</v>
      </c>
      <c r="AX2350" s="54" t="n">
        <f>IF($M2350="人民币", $N2350*V2350*$BJ2350/1.13, $N2350*V2350*$BJ2350)</f>
        <v>0</v>
      </c>
      <c r="AY2350" s="54" t="n">
        <f>IF($M2350="人民币", $N2350*W2350*$BJ2350/1.13, $N2350*W2350*$BJ2350)</f>
        <v>0</v>
      </c>
      <c r="AZ2350" s="54" t="n">
        <f>IF($M2350="人民币", $N2350*X2350*$BJ2350/1.13, $N2350*X2350*$BJ2350)</f>
        <v>0</v>
      </c>
      <c r="BA2350" s="54" t="n">
        <f>IF($M2350="人民币", $N2350*Y2350*$BJ2350/1.13, $N2350*Y2350*$BJ2350)</f>
        <v>0</v>
      </c>
      <c r="BB2350" s="54" t="n">
        <f>IF($M2350="人民币", $N2350*Z2350*$BJ2350/1.13, $N2350*Z2350*$BJ2350)</f>
        <v>0</v>
      </c>
      <c r="BC2350" s="54" t="n">
        <f>IF($M2350="人民币", $N2350*AA2350*$BJ2350/1.13, $N2350*AA2350*$BJ2350)</f>
        <v>0</v>
      </c>
      <c r="BD2350" s="54" t="n">
        <f>IF($M2350="人民币", $N2350*AB2350*$BJ2350/1.13, $N2350*AB2350*$BJ2350)</f>
        <v>0</v>
      </c>
      <c r="BE2350" s="54" t="n">
        <f>IF($M2350="人民币", $N2350*AC2350*$BJ2350/1.13, $N2350*AC2350*$BJ2350)</f>
        <v>0</v>
      </c>
      <c r="BF2350" s="54" t="n">
        <f>IF($M2350="人民币", $N2350*AD2350*$BJ2350/1.13, $N2350*AD2350*$BJ2350)</f>
        <v>0</v>
      </c>
      <c r="BG2350" s="54" t="n">
        <f>IF($M2350="人民币", $N2350*AE2350*$BJ2350/1.13, $N2350*AE2350*$BJ2350)</f>
        <v>0</v>
      </c>
      <c r="BH2350" s="55" t="n">
        <f>SUM(AV2350:BG2350)</f>
        <v>0</v>
      </c>
      <c r="BI2350" s="56">
             </c>
      <c r="BJ2350" s="57" t="n">
        <v>2344</v>
      </c>
      <c r="BK2350" s="29" t="n">
        <f>IF(OR(D2350="", F2350="", J2350="", M2350=""), 1, 0)</f>
        <v>0</v>
      </c>
      <c r="BL2350" s="7">
             </c>
      <c r="BR2350" s="7">
             </c>
    </row>
    <row r="2351" x14ac:dyDescent="0.25">
      <c r="A2351" s="40" t="n">
        <f>ROW()-5</f>
        <v>2346</v>
      </c>
      <c r="B2351" s="41" t="s">
        <v>44</v>
      </c>
      <c r="C2351" s="42" t="s">
        <v>42</v>
      </c>
      <c r="D2351" s="43" t="s">
        <v>900</v>
      </c>
      <c r="E2351" s="42" t="s">
        <v>42</v>
      </c>
      <c r="F2351" s="43" t="s">
        <v>3579</v>
      </c>
      <c r="G2351" s="44" t="s">
        <v>3579</v>
      </c>
      <c r="H2351" s="44" t="s">
        <v>3580</v>
      </c>
      <c r="I2351" s="42" t="s">
        <v>42</v>
      </c>
      <c r="J2351" s="42" t="s">
        <v>42</v>
      </c>
      <c r="K2351" s="42" t="s">
        <v>42</v>
      </c>
      <c r="L2351" s="45" t="n">
        <f>AF2351</f>
        <v>0</v>
      </c>
      <c r="M2351" s="46" t="s">
        <v>46</v>
      </c>
      <c r="N2351" s="58" t="n">
        <v>11111</v>
      </c>
      <c r="O2351" s="47" t="n">
        <f>L2351*N2351*BJ2351</f>
        <v>0</v>
      </c>
      <c r="P2351" s="48" t="n">
        <f>BH2351</f>
        <v>0</v>
      </c>
      <c r="Q2351" s="45">
             </c>
      <c r="R2351" s="49" t="n">
        <f>L2351*Q2351</f>
        <v>0</v>
      </c>
      <c r="S2351" s="46" t="s">
        <f>IF(I2351="粉剂", "千克", IF(I2351="", "", "粒"))</f>
        <v>47</v>
      </c>
      <c r="T2351" s="49">
             </c>
      <c r="U2351" s="49">
             </c>
      <c r="V2351" s="49">
             </c>
      <c r="W2351" s="49">
             </c>
      <c r="X2351" s="49">
             </c>
      <c r="Y2351" s="49">
             </c>
      <c r="Z2351" s="49">
             </c>
      <c r="AA2351" s="49">
             </c>
      <c r="AB2351" s="49">
             </c>
      <c r="AC2351" s="49">
             </c>
      <c r="AD2351" s="49">
             </c>
      <c r="AE2351" s="49">
             </c>
      <c r="AF2351" s="45" t="n">
        <f>T2351+U2351+V2351+W2351+X2351+Y2351+Z2351+AA2351+AB2351+AC2351+AD2351+AE2351</f>
        <v>0</v>
      </c>
      <c r="AG2351" s="50">
             </c>
      <c r="AH2351" s="51" t="n">
        <f>$Q2351*T2351</f>
        <v>0</v>
      </c>
      <c r="AI2351" s="51" t="n">
        <f>$Q2351*U2351</f>
        <v>0</v>
      </c>
      <c r="AJ2351" s="51" t="n">
        <f>$Q2351*V2351</f>
        <v>0</v>
      </c>
      <c r="AK2351" s="51" t="n">
        <f>$Q2351*W2351</f>
        <v>0</v>
      </c>
      <c r="AL2351" s="51" t="n">
        <f>$Q2351*X2351</f>
        <v>0</v>
      </c>
      <c r="AM2351" s="51" t="n">
        <f>$Q2351*Y2351</f>
        <v>0</v>
      </c>
      <c r="AN2351" s="51" t="n">
        <f>$Q2351*Z2351</f>
        <v>0</v>
      </c>
      <c r="AO2351" s="52" t="n">
        <f>$Q2351*AA2351</f>
        <v>0</v>
      </c>
      <c r="AP2351" s="52" t="n">
        <f>$Q2351*AB2351</f>
        <v>0</v>
      </c>
      <c r="AQ2351" s="52" t="n">
        <f>$Q2351*AC2351</f>
        <v>0</v>
      </c>
      <c r="AR2351" s="52" t="n">
        <f>$Q2351*AD2351</f>
        <v>0</v>
      </c>
      <c r="AS2351" s="52" t="n">
        <f>$Q2351*AE2351</f>
        <v>0</v>
      </c>
      <c r="AT2351" s="52" t="n">
        <f>SUM(AH2351:AS2351)</f>
        <v>0</v>
      </c>
      <c r="AU2351" s="53">
             </c>
      <c r="AV2351" s="54" t="n">
        <f>IF($M2351="人民币", $N2351*T2351*$BJ2351/1.13, $N2351*T2351*$BJ2351)</f>
        <v>0</v>
      </c>
      <c r="AW2351" s="54" t="n">
        <f>IF($M2351="人民币", $N2351*U2351*$BJ2351/1.13, $N2351*U2351*$BJ2351)</f>
        <v>0</v>
      </c>
      <c r="AX2351" s="54" t="n">
        <f>IF($M2351="人民币", $N2351*V2351*$BJ2351/1.13, $N2351*V2351*$BJ2351)</f>
        <v>0</v>
      </c>
      <c r="AY2351" s="54" t="n">
        <f>IF($M2351="人民币", $N2351*W2351*$BJ2351/1.13, $N2351*W2351*$BJ2351)</f>
        <v>0</v>
      </c>
      <c r="AZ2351" s="54" t="n">
        <f>IF($M2351="人民币", $N2351*X2351*$BJ2351/1.13, $N2351*X2351*$BJ2351)</f>
        <v>0</v>
      </c>
      <c r="BA2351" s="54" t="n">
        <f>IF($M2351="人民币", $N2351*Y2351*$BJ2351/1.13, $N2351*Y2351*$BJ2351)</f>
        <v>0</v>
      </c>
      <c r="BB2351" s="54" t="n">
        <f>IF($M2351="人民币", $N2351*Z2351*$BJ2351/1.13, $N2351*Z2351*$BJ2351)</f>
        <v>0</v>
      </c>
      <c r="BC2351" s="54" t="n">
        <f>IF($M2351="人民币", $N2351*AA2351*$BJ2351/1.13, $N2351*AA2351*$BJ2351)</f>
        <v>0</v>
      </c>
      <c r="BD2351" s="54" t="n">
        <f>IF($M2351="人民币", $N2351*AB2351*$BJ2351/1.13, $N2351*AB2351*$BJ2351)</f>
        <v>0</v>
      </c>
      <c r="BE2351" s="54" t="n">
        <f>IF($M2351="人民币", $N2351*AC2351*$BJ2351/1.13, $N2351*AC2351*$BJ2351)</f>
        <v>0</v>
      </c>
      <c r="BF2351" s="54" t="n">
        <f>IF($M2351="人民币", $N2351*AD2351*$BJ2351/1.13, $N2351*AD2351*$BJ2351)</f>
        <v>0</v>
      </c>
      <c r="BG2351" s="54" t="n">
        <f>IF($M2351="人民币", $N2351*AE2351*$BJ2351/1.13, $N2351*AE2351*$BJ2351)</f>
        <v>0</v>
      </c>
      <c r="BH2351" s="55" t="n">
        <f>SUM(AV2351:BG2351)</f>
        <v>0</v>
      </c>
      <c r="BI2351" s="56">
             </c>
      <c r="BJ2351" s="57" t="n">
        <v>2345</v>
      </c>
      <c r="BK2351" s="29" t="n">
        <f>IF(OR(D2351="", F2351="", J2351="", M2351=""), 1, 0)</f>
        <v>0</v>
      </c>
      <c r="BL2351" s="7">
             </c>
      <c r="BR2351" s="7">
             </c>
    </row>
    <row r="2352" x14ac:dyDescent="0.25">
      <c r="A2352" s="40" t="n">
        <f>ROW()-5</f>
        <v>2347</v>
      </c>
      <c r="B2352" s="41" t="s">
        <v>44</v>
      </c>
      <c r="C2352" s="42" t="s">
        <v>42</v>
      </c>
      <c r="D2352" s="43" t="s">
        <v>902</v>
      </c>
      <c r="E2352" s="42" t="s">
        <v>42</v>
      </c>
      <c r="F2352" s="43" t="s">
        <v>3581</v>
      </c>
      <c r="G2352" s="44" t="s">
        <v>3581</v>
      </c>
      <c r="H2352" s="44" t="s">
        <v>3582</v>
      </c>
      <c r="I2352" s="42" t="s">
        <v>42</v>
      </c>
      <c r="J2352" s="42" t="s">
        <v>42</v>
      </c>
      <c r="K2352" s="42" t="s">
        <v>42</v>
      </c>
      <c r="L2352" s="45" t="n">
        <f>AF2352</f>
        <v>0</v>
      </c>
      <c r="M2352" s="46" t="s">
        <v>46</v>
      </c>
      <c r="N2352" s="58" t="n">
        <v>11111</v>
      </c>
      <c r="O2352" s="47" t="n">
        <f>L2352*N2352*BJ2352</f>
        <v>0</v>
      </c>
      <c r="P2352" s="48" t="n">
        <f>BH2352</f>
        <v>0</v>
      </c>
      <c r="Q2352" s="45">
             </c>
      <c r="R2352" s="49" t="n">
        <f>L2352*Q2352</f>
        <v>0</v>
      </c>
      <c r="S2352" s="46" t="s">
        <f>IF(I2352="粉剂", "千克", IF(I2352="", "", "粒"))</f>
        <v>47</v>
      </c>
      <c r="T2352" s="49">
             </c>
      <c r="U2352" s="49">
             </c>
      <c r="V2352" s="49">
             </c>
      <c r="W2352" s="49">
             </c>
      <c r="X2352" s="49">
             </c>
      <c r="Y2352" s="49">
             </c>
      <c r="Z2352" s="49">
             </c>
      <c r="AA2352" s="49">
             </c>
      <c r="AB2352" s="49">
             </c>
      <c r="AC2352" s="49">
             </c>
      <c r="AD2352" s="49">
             </c>
      <c r="AE2352" s="49">
             </c>
      <c r="AF2352" s="45" t="n">
        <f>T2352+U2352+V2352+W2352+X2352+Y2352+Z2352+AA2352+AB2352+AC2352+AD2352+AE2352</f>
        <v>0</v>
      </c>
      <c r="AG2352" s="50">
             </c>
      <c r="AH2352" s="51" t="n">
        <f>$Q2352*T2352</f>
        <v>0</v>
      </c>
      <c r="AI2352" s="51" t="n">
        <f>$Q2352*U2352</f>
        <v>0</v>
      </c>
      <c r="AJ2352" s="51" t="n">
        <f>$Q2352*V2352</f>
        <v>0</v>
      </c>
      <c r="AK2352" s="51" t="n">
        <f>$Q2352*W2352</f>
        <v>0</v>
      </c>
      <c r="AL2352" s="51" t="n">
        <f>$Q2352*X2352</f>
        <v>0</v>
      </c>
      <c r="AM2352" s="51" t="n">
        <f>$Q2352*Y2352</f>
        <v>0</v>
      </c>
      <c r="AN2352" s="51" t="n">
        <f>$Q2352*Z2352</f>
        <v>0</v>
      </c>
      <c r="AO2352" s="52" t="n">
        <f>$Q2352*AA2352</f>
        <v>0</v>
      </c>
      <c r="AP2352" s="52" t="n">
        <f>$Q2352*AB2352</f>
        <v>0</v>
      </c>
      <c r="AQ2352" s="52" t="n">
        <f>$Q2352*AC2352</f>
        <v>0</v>
      </c>
      <c r="AR2352" s="52" t="n">
        <f>$Q2352*AD2352</f>
        <v>0</v>
      </c>
      <c r="AS2352" s="52" t="n">
        <f>$Q2352*AE2352</f>
        <v>0</v>
      </c>
      <c r="AT2352" s="52" t="n">
        <f>SUM(AH2352:AS2352)</f>
        <v>0</v>
      </c>
      <c r="AU2352" s="53">
             </c>
      <c r="AV2352" s="54" t="n">
        <f>IF($M2352="人民币", $N2352*T2352*$BJ2352/1.13, $N2352*T2352*$BJ2352)</f>
        <v>0</v>
      </c>
      <c r="AW2352" s="54" t="n">
        <f>IF($M2352="人民币", $N2352*U2352*$BJ2352/1.13, $N2352*U2352*$BJ2352)</f>
        <v>0</v>
      </c>
      <c r="AX2352" s="54" t="n">
        <f>IF($M2352="人民币", $N2352*V2352*$BJ2352/1.13, $N2352*V2352*$BJ2352)</f>
        <v>0</v>
      </c>
      <c r="AY2352" s="54" t="n">
        <f>IF($M2352="人民币", $N2352*W2352*$BJ2352/1.13, $N2352*W2352*$BJ2352)</f>
        <v>0</v>
      </c>
      <c r="AZ2352" s="54" t="n">
        <f>IF($M2352="人民币", $N2352*X2352*$BJ2352/1.13, $N2352*X2352*$BJ2352)</f>
        <v>0</v>
      </c>
      <c r="BA2352" s="54" t="n">
        <f>IF($M2352="人民币", $N2352*Y2352*$BJ2352/1.13, $N2352*Y2352*$BJ2352)</f>
        <v>0</v>
      </c>
      <c r="BB2352" s="54" t="n">
        <f>IF($M2352="人民币", $N2352*Z2352*$BJ2352/1.13, $N2352*Z2352*$BJ2352)</f>
        <v>0</v>
      </c>
      <c r="BC2352" s="54" t="n">
        <f>IF($M2352="人民币", $N2352*AA2352*$BJ2352/1.13, $N2352*AA2352*$BJ2352)</f>
        <v>0</v>
      </c>
      <c r="BD2352" s="54" t="n">
        <f>IF($M2352="人民币", $N2352*AB2352*$BJ2352/1.13, $N2352*AB2352*$BJ2352)</f>
        <v>0</v>
      </c>
      <c r="BE2352" s="54" t="n">
        <f>IF($M2352="人民币", $N2352*AC2352*$BJ2352/1.13, $N2352*AC2352*$BJ2352)</f>
        <v>0</v>
      </c>
      <c r="BF2352" s="54" t="n">
        <f>IF($M2352="人民币", $N2352*AD2352*$BJ2352/1.13, $N2352*AD2352*$BJ2352)</f>
        <v>0</v>
      </c>
      <c r="BG2352" s="54" t="n">
        <f>IF($M2352="人民币", $N2352*AE2352*$BJ2352/1.13, $N2352*AE2352*$BJ2352)</f>
        <v>0</v>
      </c>
      <c r="BH2352" s="55" t="n">
        <f>SUM(AV2352:BG2352)</f>
        <v>0</v>
      </c>
      <c r="BI2352" s="56">
             </c>
      <c r="BJ2352" s="57" t="n">
        <v>2346</v>
      </c>
      <c r="BK2352" s="29" t="n">
        <f>IF(OR(D2352="", F2352="", J2352="", M2352=""), 1, 0)</f>
        <v>0</v>
      </c>
      <c r="BL2352" s="7">
             </c>
      <c r="BR2352" s="7">
             </c>
    </row>
    <row r="2353" x14ac:dyDescent="0.25">
      <c r="A2353" s="40" t="n">
        <f>ROW()-5</f>
        <v>2348</v>
      </c>
      <c r="B2353" s="41" t="s">
        <v>44</v>
      </c>
      <c r="C2353" s="42" t="s">
        <v>42</v>
      </c>
      <c r="D2353" s="43" t="s">
        <v>905</v>
      </c>
      <c r="E2353" s="42" t="s">
        <v>42</v>
      </c>
      <c r="F2353" s="43" t="s">
        <v>3583</v>
      </c>
      <c r="G2353" s="44" t="s">
        <v>44</v>
      </c>
      <c r="H2353" s="44" t="s">
        <v>44</v>
      </c>
      <c r="I2353" s="42" t="s">
        <v>42</v>
      </c>
      <c r="J2353" s="42" t="s">
        <v>42</v>
      </c>
      <c r="K2353" s="42" t="s">
        <v>42</v>
      </c>
      <c r="L2353" s="45" t="n">
        <f>AF2353</f>
        <v>0</v>
      </c>
      <c r="M2353" s="46" t="s">
        <v>46</v>
      </c>
      <c r="N2353" s="58" t="n">
        <v>11111</v>
      </c>
      <c r="O2353" s="47" t="n">
        <f>L2353*N2353*BJ2353</f>
        <v>0</v>
      </c>
      <c r="P2353" s="48" t="n">
        <f>BH2353</f>
        <v>0</v>
      </c>
      <c r="Q2353" s="45">
             </c>
      <c r="R2353" s="49" t="n">
        <f>L2353*Q2353</f>
        <v>0</v>
      </c>
      <c r="S2353" s="46" t="s">
        <f>IF(I2353="粉剂", "千克", IF(I2353="", "", "粒"))</f>
        <v>47</v>
      </c>
      <c r="T2353" s="49">
             </c>
      <c r="U2353" s="49">
             </c>
      <c r="V2353" s="49">
             </c>
      <c r="W2353" s="49">
             </c>
      <c r="X2353" s="49">
             </c>
      <c r="Y2353" s="49">
             </c>
      <c r="Z2353" s="49">
             </c>
      <c r="AA2353" s="49">
             </c>
      <c r="AB2353" s="49">
             </c>
      <c r="AC2353" s="49">
             </c>
      <c r="AD2353" s="49">
             </c>
      <c r="AE2353" s="49">
             </c>
      <c r="AF2353" s="45" t="n">
        <f>T2353+U2353+V2353+W2353+X2353+Y2353+Z2353+AA2353+AB2353+AC2353+AD2353+AE2353</f>
        <v>0</v>
      </c>
      <c r="AG2353" s="50">
             </c>
      <c r="AH2353" s="51" t="n">
        <f>$Q2353*T2353</f>
        <v>0</v>
      </c>
      <c r="AI2353" s="51" t="n">
        <f>$Q2353*U2353</f>
        <v>0</v>
      </c>
      <c r="AJ2353" s="51" t="n">
        <f>$Q2353*V2353</f>
        <v>0</v>
      </c>
      <c r="AK2353" s="51" t="n">
        <f>$Q2353*W2353</f>
        <v>0</v>
      </c>
      <c r="AL2353" s="51" t="n">
        <f>$Q2353*X2353</f>
        <v>0</v>
      </c>
      <c r="AM2353" s="51" t="n">
        <f>$Q2353*Y2353</f>
        <v>0</v>
      </c>
      <c r="AN2353" s="51" t="n">
        <f>$Q2353*Z2353</f>
        <v>0</v>
      </c>
      <c r="AO2353" s="52" t="n">
        <f>$Q2353*AA2353</f>
        <v>0</v>
      </c>
      <c r="AP2353" s="52" t="n">
        <f>$Q2353*AB2353</f>
        <v>0</v>
      </c>
      <c r="AQ2353" s="52" t="n">
        <f>$Q2353*AC2353</f>
        <v>0</v>
      </c>
      <c r="AR2353" s="52" t="n">
        <f>$Q2353*AD2353</f>
        <v>0</v>
      </c>
      <c r="AS2353" s="52" t="n">
        <f>$Q2353*AE2353</f>
        <v>0</v>
      </c>
      <c r="AT2353" s="52" t="n">
        <f>SUM(AH2353:AS2353)</f>
        <v>0</v>
      </c>
      <c r="AU2353" s="53">
             </c>
      <c r="AV2353" s="54" t="n">
        <f>IF($M2353="人民币", $N2353*T2353*$BJ2353/1.13, $N2353*T2353*$BJ2353)</f>
        <v>0</v>
      </c>
      <c r="AW2353" s="54" t="n">
        <f>IF($M2353="人民币", $N2353*U2353*$BJ2353/1.13, $N2353*U2353*$BJ2353)</f>
        <v>0</v>
      </c>
      <c r="AX2353" s="54" t="n">
        <f>IF($M2353="人民币", $N2353*V2353*$BJ2353/1.13, $N2353*V2353*$BJ2353)</f>
        <v>0</v>
      </c>
      <c r="AY2353" s="54" t="n">
        <f>IF($M2353="人民币", $N2353*W2353*$BJ2353/1.13, $N2353*W2353*$BJ2353)</f>
        <v>0</v>
      </c>
      <c r="AZ2353" s="54" t="n">
        <f>IF($M2353="人民币", $N2353*X2353*$BJ2353/1.13, $N2353*X2353*$BJ2353)</f>
        <v>0</v>
      </c>
      <c r="BA2353" s="54" t="n">
        <f>IF($M2353="人民币", $N2353*Y2353*$BJ2353/1.13, $N2353*Y2353*$BJ2353)</f>
        <v>0</v>
      </c>
      <c r="BB2353" s="54" t="n">
        <f>IF($M2353="人民币", $N2353*Z2353*$BJ2353/1.13, $N2353*Z2353*$BJ2353)</f>
        <v>0</v>
      </c>
      <c r="BC2353" s="54" t="n">
        <f>IF($M2353="人民币", $N2353*AA2353*$BJ2353/1.13, $N2353*AA2353*$BJ2353)</f>
        <v>0</v>
      </c>
      <c r="BD2353" s="54" t="n">
        <f>IF($M2353="人民币", $N2353*AB2353*$BJ2353/1.13, $N2353*AB2353*$BJ2353)</f>
        <v>0</v>
      </c>
      <c r="BE2353" s="54" t="n">
        <f>IF($M2353="人民币", $N2353*AC2353*$BJ2353/1.13, $N2353*AC2353*$BJ2353)</f>
        <v>0</v>
      </c>
      <c r="BF2353" s="54" t="n">
        <f>IF($M2353="人民币", $N2353*AD2353*$BJ2353/1.13, $N2353*AD2353*$BJ2353)</f>
        <v>0</v>
      </c>
      <c r="BG2353" s="54" t="n">
        <f>IF($M2353="人民币", $N2353*AE2353*$BJ2353/1.13, $N2353*AE2353*$BJ2353)</f>
        <v>0</v>
      </c>
      <c r="BH2353" s="55" t="n">
        <f>SUM(AV2353:BG2353)</f>
        <v>0</v>
      </c>
      <c r="BI2353" s="56">
             </c>
      <c r="BJ2353" s="57" t="n">
        <v>2347</v>
      </c>
      <c r="BK2353" s="29" t="n">
        <f>IF(OR(D2353="", F2353="", J2353="", M2353=""), 1, 0)</f>
        <v>0</v>
      </c>
      <c r="BL2353" s="7">
             </c>
      <c r="BR2353" s="7">
             </c>
    </row>
    <row r="2354" x14ac:dyDescent="0.25">
      <c r="A2354" s="40" t="n">
        <f>ROW()-5</f>
        <v>2349</v>
      </c>
      <c r="B2354" s="41" t="s">
        <v>44</v>
      </c>
      <c r="C2354" s="42" t="s">
        <v>42</v>
      </c>
      <c r="D2354" s="43" t="s">
        <v>908</v>
      </c>
      <c r="E2354" s="42" t="s">
        <v>42</v>
      </c>
      <c r="F2354" s="43" t="s">
        <v>3584</v>
      </c>
      <c r="G2354" s="44" t="s">
        <v>3584</v>
      </c>
      <c r="H2354" s="44" t="s">
        <v>3585</v>
      </c>
      <c r="I2354" s="42" t="s">
        <v>42</v>
      </c>
      <c r="J2354" s="42" t="s">
        <v>42</v>
      </c>
      <c r="K2354" s="42" t="s">
        <v>42</v>
      </c>
      <c r="L2354" s="45" t="n">
        <f>AF2354</f>
        <v>0</v>
      </c>
      <c r="M2354" s="46" t="s">
        <v>46</v>
      </c>
      <c r="N2354" s="58" t="n">
        <v>11111</v>
      </c>
      <c r="O2354" s="47" t="n">
        <f>L2354*N2354*BJ2354</f>
        <v>0</v>
      </c>
      <c r="P2354" s="48" t="n">
        <f>BH2354</f>
        <v>0</v>
      </c>
      <c r="Q2354" s="45">
             </c>
      <c r="R2354" s="49" t="n">
        <f>L2354*Q2354</f>
        <v>0</v>
      </c>
      <c r="S2354" s="46" t="s">
        <f>IF(I2354="粉剂", "千克", IF(I2354="", "", "粒"))</f>
        <v>47</v>
      </c>
      <c r="T2354" s="49">
             </c>
      <c r="U2354" s="49">
             </c>
      <c r="V2354" s="49">
             </c>
      <c r="W2354" s="49">
             </c>
      <c r="X2354" s="49">
             </c>
      <c r="Y2354" s="49">
             </c>
      <c r="Z2354" s="49">
             </c>
      <c r="AA2354" s="49">
             </c>
      <c r="AB2354" s="49">
             </c>
      <c r="AC2354" s="49">
             </c>
      <c r="AD2354" s="49">
             </c>
      <c r="AE2354" s="49">
             </c>
      <c r="AF2354" s="45" t="n">
        <f>T2354+U2354+V2354+W2354+X2354+Y2354+Z2354+AA2354+AB2354+AC2354+AD2354+AE2354</f>
        <v>0</v>
      </c>
      <c r="AG2354" s="50">
             </c>
      <c r="AH2354" s="51" t="n">
        <f>$Q2354*T2354</f>
        <v>0</v>
      </c>
      <c r="AI2354" s="51" t="n">
        <f>$Q2354*U2354</f>
        <v>0</v>
      </c>
      <c r="AJ2354" s="51" t="n">
        <f>$Q2354*V2354</f>
        <v>0</v>
      </c>
      <c r="AK2354" s="51" t="n">
        <f>$Q2354*W2354</f>
        <v>0</v>
      </c>
      <c r="AL2354" s="51" t="n">
        <f>$Q2354*X2354</f>
        <v>0</v>
      </c>
      <c r="AM2354" s="51" t="n">
        <f>$Q2354*Y2354</f>
        <v>0</v>
      </c>
      <c r="AN2354" s="51" t="n">
        <f>$Q2354*Z2354</f>
        <v>0</v>
      </c>
      <c r="AO2354" s="52" t="n">
        <f>$Q2354*AA2354</f>
        <v>0</v>
      </c>
      <c r="AP2354" s="52" t="n">
        <f>$Q2354*AB2354</f>
        <v>0</v>
      </c>
      <c r="AQ2354" s="52" t="n">
        <f>$Q2354*AC2354</f>
        <v>0</v>
      </c>
      <c r="AR2354" s="52" t="n">
        <f>$Q2354*AD2354</f>
        <v>0</v>
      </c>
      <c r="AS2354" s="52" t="n">
        <f>$Q2354*AE2354</f>
        <v>0</v>
      </c>
      <c r="AT2354" s="52" t="n">
        <f>SUM(AH2354:AS2354)</f>
        <v>0</v>
      </c>
      <c r="AU2354" s="53">
             </c>
      <c r="AV2354" s="54" t="n">
        <f>IF($M2354="人民币", $N2354*T2354*$BJ2354/1.13, $N2354*T2354*$BJ2354)</f>
        <v>0</v>
      </c>
      <c r="AW2354" s="54" t="n">
        <f>IF($M2354="人民币", $N2354*U2354*$BJ2354/1.13, $N2354*U2354*$BJ2354)</f>
        <v>0</v>
      </c>
      <c r="AX2354" s="54" t="n">
        <f>IF($M2354="人民币", $N2354*V2354*$BJ2354/1.13, $N2354*V2354*$BJ2354)</f>
        <v>0</v>
      </c>
      <c r="AY2354" s="54" t="n">
        <f>IF($M2354="人民币", $N2354*W2354*$BJ2354/1.13, $N2354*W2354*$BJ2354)</f>
        <v>0</v>
      </c>
      <c r="AZ2354" s="54" t="n">
        <f>IF($M2354="人民币", $N2354*X2354*$BJ2354/1.13, $N2354*X2354*$BJ2354)</f>
        <v>0</v>
      </c>
      <c r="BA2354" s="54" t="n">
        <f>IF($M2354="人民币", $N2354*Y2354*$BJ2354/1.13, $N2354*Y2354*$BJ2354)</f>
        <v>0</v>
      </c>
      <c r="BB2354" s="54" t="n">
        <f>IF($M2354="人民币", $N2354*Z2354*$BJ2354/1.13, $N2354*Z2354*$BJ2354)</f>
        <v>0</v>
      </c>
      <c r="BC2354" s="54" t="n">
        <f>IF($M2354="人民币", $N2354*AA2354*$BJ2354/1.13, $N2354*AA2354*$BJ2354)</f>
        <v>0</v>
      </c>
      <c r="BD2354" s="54" t="n">
        <f>IF($M2354="人民币", $N2354*AB2354*$BJ2354/1.13, $N2354*AB2354*$BJ2354)</f>
        <v>0</v>
      </c>
      <c r="BE2354" s="54" t="n">
        <f>IF($M2354="人民币", $N2354*AC2354*$BJ2354/1.13, $N2354*AC2354*$BJ2354)</f>
        <v>0</v>
      </c>
      <c r="BF2354" s="54" t="n">
        <f>IF($M2354="人民币", $N2354*AD2354*$BJ2354/1.13, $N2354*AD2354*$BJ2354)</f>
        <v>0</v>
      </c>
      <c r="BG2354" s="54" t="n">
        <f>IF($M2354="人民币", $N2354*AE2354*$BJ2354/1.13, $N2354*AE2354*$BJ2354)</f>
        <v>0</v>
      </c>
      <c r="BH2354" s="55" t="n">
        <f>SUM(AV2354:BG2354)</f>
        <v>0</v>
      </c>
      <c r="BI2354" s="56">
             </c>
      <c r="BJ2354" s="57" t="n">
        <v>2348</v>
      </c>
      <c r="BK2354" s="29" t="n">
        <f>IF(OR(D2354="", F2354="", J2354="", M2354=""), 1, 0)</f>
        <v>0</v>
      </c>
      <c r="BL2354" s="7">
             </c>
      <c r="BR2354" s="7">
             </c>
    </row>
    <row r="2355" x14ac:dyDescent="0.25">
      <c r="A2355" s="40" t="n">
        <f>ROW()-5</f>
        <v>2350</v>
      </c>
      <c r="B2355" s="41" t="s">
        <v>44</v>
      </c>
      <c r="C2355" s="42" t="s">
        <v>42</v>
      </c>
      <c r="D2355" s="43" t="s">
        <v>910</v>
      </c>
      <c r="E2355" s="42" t="s">
        <v>42</v>
      </c>
      <c r="F2355" s="43" t="s">
        <v>3586</v>
      </c>
      <c r="G2355" s="44" t="s">
        <v>3586</v>
      </c>
      <c r="H2355" s="44" t="s">
        <v>3587</v>
      </c>
      <c r="I2355" s="42" t="s">
        <v>42</v>
      </c>
      <c r="J2355" s="42" t="s">
        <v>42</v>
      </c>
      <c r="K2355" s="42" t="s">
        <v>42</v>
      </c>
      <c r="L2355" s="45" t="n">
        <f>AF2355</f>
        <v>0</v>
      </c>
      <c r="M2355" s="46" t="s">
        <v>46</v>
      </c>
      <c r="N2355" s="58" t="n">
        <v>11111</v>
      </c>
      <c r="O2355" s="47" t="n">
        <f>L2355*N2355*BJ2355</f>
        <v>0</v>
      </c>
      <c r="P2355" s="48" t="n">
        <f>BH2355</f>
        <v>0</v>
      </c>
      <c r="Q2355" s="45">
             </c>
      <c r="R2355" s="49" t="n">
        <f>L2355*Q2355</f>
        <v>0</v>
      </c>
      <c r="S2355" s="46" t="s">
        <f>IF(I2355="粉剂", "千克", IF(I2355="", "", "粒"))</f>
        <v>47</v>
      </c>
      <c r="T2355" s="49">
             </c>
      <c r="U2355" s="49">
             </c>
      <c r="V2355" s="49">
             </c>
      <c r="W2355" s="49">
             </c>
      <c r="X2355" s="49">
             </c>
      <c r="Y2355" s="49">
             </c>
      <c r="Z2355" s="49">
             </c>
      <c r="AA2355" s="49">
             </c>
      <c r="AB2355" s="49">
             </c>
      <c r="AC2355" s="49">
             </c>
      <c r="AD2355" s="49">
             </c>
      <c r="AE2355" s="49">
             </c>
      <c r="AF2355" s="45" t="n">
        <f>T2355+U2355+V2355+W2355+X2355+Y2355+Z2355+AA2355+AB2355+AC2355+AD2355+AE2355</f>
        <v>0</v>
      </c>
      <c r="AG2355" s="50">
             </c>
      <c r="AH2355" s="51" t="n">
        <f>$Q2355*T2355</f>
        <v>0</v>
      </c>
      <c r="AI2355" s="51" t="n">
        <f>$Q2355*U2355</f>
        <v>0</v>
      </c>
      <c r="AJ2355" s="51" t="n">
        <f>$Q2355*V2355</f>
        <v>0</v>
      </c>
      <c r="AK2355" s="51" t="n">
        <f>$Q2355*W2355</f>
        <v>0</v>
      </c>
      <c r="AL2355" s="51" t="n">
        <f>$Q2355*X2355</f>
        <v>0</v>
      </c>
      <c r="AM2355" s="51" t="n">
        <f>$Q2355*Y2355</f>
        <v>0</v>
      </c>
      <c r="AN2355" s="51" t="n">
        <f>$Q2355*Z2355</f>
        <v>0</v>
      </c>
      <c r="AO2355" s="52" t="n">
        <f>$Q2355*AA2355</f>
        <v>0</v>
      </c>
      <c r="AP2355" s="52" t="n">
        <f>$Q2355*AB2355</f>
        <v>0</v>
      </c>
      <c r="AQ2355" s="52" t="n">
        <f>$Q2355*AC2355</f>
        <v>0</v>
      </c>
      <c r="AR2355" s="52" t="n">
        <f>$Q2355*AD2355</f>
        <v>0</v>
      </c>
      <c r="AS2355" s="52" t="n">
        <f>$Q2355*AE2355</f>
        <v>0</v>
      </c>
      <c r="AT2355" s="52" t="n">
        <f>SUM(AH2355:AS2355)</f>
        <v>0</v>
      </c>
      <c r="AU2355" s="53">
             </c>
      <c r="AV2355" s="54" t="n">
        <f>IF($M2355="人民币", $N2355*T2355*$BJ2355/1.13, $N2355*T2355*$BJ2355)</f>
        <v>0</v>
      </c>
      <c r="AW2355" s="54" t="n">
        <f>IF($M2355="人民币", $N2355*U2355*$BJ2355/1.13, $N2355*U2355*$BJ2355)</f>
        <v>0</v>
      </c>
      <c r="AX2355" s="54" t="n">
        <f>IF($M2355="人民币", $N2355*V2355*$BJ2355/1.13, $N2355*V2355*$BJ2355)</f>
        <v>0</v>
      </c>
      <c r="AY2355" s="54" t="n">
        <f>IF($M2355="人民币", $N2355*W2355*$BJ2355/1.13, $N2355*W2355*$BJ2355)</f>
        <v>0</v>
      </c>
      <c r="AZ2355" s="54" t="n">
        <f>IF($M2355="人民币", $N2355*X2355*$BJ2355/1.13, $N2355*X2355*$BJ2355)</f>
        <v>0</v>
      </c>
      <c r="BA2355" s="54" t="n">
        <f>IF($M2355="人民币", $N2355*Y2355*$BJ2355/1.13, $N2355*Y2355*$BJ2355)</f>
        <v>0</v>
      </c>
      <c r="BB2355" s="54" t="n">
        <f>IF($M2355="人民币", $N2355*Z2355*$BJ2355/1.13, $N2355*Z2355*$BJ2355)</f>
        <v>0</v>
      </c>
      <c r="BC2355" s="54" t="n">
        <f>IF($M2355="人民币", $N2355*AA2355*$BJ2355/1.13, $N2355*AA2355*$BJ2355)</f>
        <v>0</v>
      </c>
      <c r="BD2355" s="54" t="n">
        <f>IF($M2355="人民币", $N2355*AB2355*$BJ2355/1.13, $N2355*AB2355*$BJ2355)</f>
        <v>0</v>
      </c>
      <c r="BE2355" s="54" t="n">
        <f>IF($M2355="人民币", $N2355*AC2355*$BJ2355/1.13, $N2355*AC2355*$BJ2355)</f>
        <v>0</v>
      </c>
      <c r="BF2355" s="54" t="n">
        <f>IF($M2355="人民币", $N2355*AD2355*$BJ2355/1.13, $N2355*AD2355*$BJ2355)</f>
        <v>0</v>
      </c>
      <c r="BG2355" s="54" t="n">
        <f>IF($M2355="人民币", $N2355*AE2355*$BJ2355/1.13, $N2355*AE2355*$BJ2355)</f>
        <v>0</v>
      </c>
      <c r="BH2355" s="55" t="n">
        <f>SUM(AV2355:BG2355)</f>
        <v>0</v>
      </c>
      <c r="BI2355" s="56">
             </c>
      <c r="BJ2355" s="57" t="n">
        <v>2349</v>
      </c>
      <c r="BK2355" s="29" t="n">
        <f>IF(OR(D2355="", F2355="", J2355="", M2355=""), 1, 0)</f>
        <v>0</v>
      </c>
      <c r="BL2355" s="7">
             </c>
      <c r="BR2355" s="7">
             </c>
    </row>
    <row r="2356" x14ac:dyDescent="0.25">
      <c r="A2356" s="40" t="n">
        <f>ROW()-5</f>
        <v>2351</v>
      </c>
      <c r="B2356" s="41" t="s">
        <v>44</v>
      </c>
      <c r="C2356" s="42" t="s">
        <v>42</v>
      </c>
      <c r="D2356" s="43" t="s">
        <v>912</v>
      </c>
      <c r="E2356" s="42" t="s">
        <v>42</v>
      </c>
      <c r="F2356" s="43" t="s">
        <v>3588</v>
      </c>
      <c r="G2356" s="44" t="s">
        <v>44</v>
      </c>
      <c r="H2356" s="44" t="s">
        <v>44</v>
      </c>
      <c r="I2356" s="42" t="s">
        <v>42</v>
      </c>
      <c r="J2356" s="42" t="s">
        <v>42</v>
      </c>
      <c r="K2356" s="42" t="s">
        <v>42</v>
      </c>
      <c r="L2356" s="45" t="n">
        <f>AF2356</f>
        <v>0</v>
      </c>
      <c r="M2356" s="46" t="s">
        <v>46</v>
      </c>
      <c r="N2356" s="58" t="n">
        <v>11111</v>
      </c>
      <c r="O2356" s="47" t="n">
        <f>L2356*N2356*BJ2356</f>
        <v>0</v>
      </c>
      <c r="P2356" s="48" t="n">
        <f>BH2356</f>
        <v>0</v>
      </c>
      <c r="Q2356" s="45">
             </c>
      <c r="R2356" s="49" t="n">
        <f>L2356*Q2356</f>
        <v>0</v>
      </c>
      <c r="S2356" s="46" t="s">
        <f>IF(I2356="粉剂", "千克", IF(I2356="", "", "粒"))</f>
        <v>47</v>
      </c>
      <c r="T2356" s="49">
             </c>
      <c r="U2356" s="49">
             </c>
      <c r="V2356" s="49">
             </c>
      <c r="W2356" s="49">
             </c>
      <c r="X2356" s="49">
             </c>
      <c r="Y2356" s="49">
             </c>
      <c r="Z2356" s="49">
             </c>
      <c r="AA2356" s="49">
             </c>
      <c r="AB2356" s="49">
             </c>
      <c r="AC2356" s="49">
             </c>
      <c r="AD2356" s="49">
             </c>
      <c r="AE2356" s="49">
             </c>
      <c r="AF2356" s="45" t="n">
        <f>T2356+U2356+V2356+W2356+X2356+Y2356+Z2356+AA2356+AB2356+AC2356+AD2356+AE2356</f>
        <v>0</v>
      </c>
      <c r="AG2356" s="50">
             </c>
      <c r="AH2356" s="51" t="n">
        <f>$Q2356*T2356</f>
        <v>0</v>
      </c>
      <c r="AI2356" s="51" t="n">
        <f>$Q2356*U2356</f>
        <v>0</v>
      </c>
      <c r="AJ2356" s="51" t="n">
        <f>$Q2356*V2356</f>
        <v>0</v>
      </c>
      <c r="AK2356" s="51" t="n">
        <f>$Q2356*W2356</f>
        <v>0</v>
      </c>
      <c r="AL2356" s="51" t="n">
        <f>$Q2356*X2356</f>
        <v>0</v>
      </c>
      <c r="AM2356" s="51" t="n">
        <f>$Q2356*Y2356</f>
        <v>0</v>
      </c>
      <c r="AN2356" s="51" t="n">
        <f>$Q2356*Z2356</f>
        <v>0</v>
      </c>
      <c r="AO2356" s="52" t="n">
        <f>$Q2356*AA2356</f>
        <v>0</v>
      </c>
      <c r="AP2356" s="52" t="n">
        <f>$Q2356*AB2356</f>
        <v>0</v>
      </c>
      <c r="AQ2356" s="52" t="n">
        <f>$Q2356*AC2356</f>
        <v>0</v>
      </c>
      <c r="AR2356" s="52" t="n">
        <f>$Q2356*AD2356</f>
        <v>0</v>
      </c>
      <c r="AS2356" s="52" t="n">
        <f>$Q2356*AE2356</f>
        <v>0</v>
      </c>
      <c r="AT2356" s="52" t="n">
        <f>SUM(AH2356:AS2356)</f>
        <v>0</v>
      </c>
      <c r="AU2356" s="53">
             </c>
      <c r="AV2356" s="54" t="n">
        <f>IF($M2356="人民币", $N2356*T2356*$BJ2356/1.13, $N2356*T2356*$BJ2356)</f>
        <v>0</v>
      </c>
      <c r="AW2356" s="54" t="n">
        <f>IF($M2356="人民币", $N2356*U2356*$BJ2356/1.13, $N2356*U2356*$BJ2356)</f>
        <v>0</v>
      </c>
      <c r="AX2356" s="54" t="n">
        <f>IF($M2356="人民币", $N2356*V2356*$BJ2356/1.13, $N2356*V2356*$BJ2356)</f>
        <v>0</v>
      </c>
      <c r="AY2356" s="54" t="n">
        <f>IF($M2356="人民币", $N2356*W2356*$BJ2356/1.13, $N2356*W2356*$BJ2356)</f>
        <v>0</v>
      </c>
      <c r="AZ2356" s="54" t="n">
        <f>IF($M2356="人民币", $N2356*X2356*$BJ2356/1.13, $N2356*X2356*$BJ2356)</f>
        <v>0</v>
      </c>
      <c r="BA2356" s="54" t="n">
        <f>IF($M2356="人民币", $N2356*Y2356*$BJ2356/1.13, $N2356*Y2356*$BJ2356)</f>
        <v>0</v>
      </c>
      <c r="BB2356" s="54" t="n">
        <f>IF($M2356="人民币", $N2356*Z2356*$BJ2356/1.13, $N2356*Z2356*$BJ2356)</f>
        <v>0</v>
      </c>
      <c r="BC2356" s="54" t="n">
        <f>IF($M2356="人民币", $N2356*AA2356*$BJ2356/1.13, $N2356*AA2356*$BJ2356)</f>
        <v>0</v>
      </c>
      <c r="BD2356" s="54" t="n">
        <f>IF($M2356="人民币", $N2356*AB2356*$BJ2356/1.13, $N2356*AB2356*$BJ2356)</f>
        <v>0</v>
      </c>
      <c r="BE2356" s="54" t="n">
        <f>IF($M2356="人民币", $N2356*AC2356*$BJ2356/1.13, $N2356*AC2356*$BJ2356)</f>
        <v>0</v>
      </c>
      <c r="BF2356" s="54" t="n">
        <f>IF($M2356="人民币", $N2356*AD2356*$BJ2356/1.13, $N2356*AD2356*$BJ2356)</f>
        <v>0</v>
      </c>
      <c r="BG2356" s="54" t="n">
        <f>IF($M2356="人民币", $N2356*AE2356*$BJ2356/1.13, $N2356*AE2356*$BJ2356)</f>
        <v>0</v>
      </c>
      <c r="BH2356" s="55" t="n">
        <f>SUM(AV2356:BG2356)</f>
        <v>0</v>
      </c>
      <c r="BI2356" s="56">
             </c>
      <c r="BJ2356" s="57" t="n">
        <v>2350</v>
      </c>
      <c r="BK2356" s="29" t="n">
        <f>IF(OR(D2356="", F2356="", J2356="", M2356=""), 1, 0)</f>
        <v>0</v>
      </c>
      <c r="BL2356" s="7">
             </c>
      <c r="BR2356" s="7">
             </c>
    </row>
    <row r="2357" x14ac:dyDescent="0.25">
      <c r="A2357" s="40" t="n">
        <f>ROW()-5</f>
        <v>2352</v>
      </c>
      <c r="B2357" s="41" t="s">
        <v>44</v>
      </c>
      <c r="C2357" s="42" t="s">
        <v>42</v>
      </c>
      <c r="D2357" s="43" t="s">
        <v>915</v>
      </c>
      <c r="E2357" s="42" t="s">
        <v>42</v>
      </c>
      <c r="F2357" s="43" t="s">
        <v>3589</v>
      </c>
      <c r="G2357" s="44" t="s">
        <v>3589</v>
      </c>
      <c r="H2357" s="44" t="s">
        <v>3590</v>
      </c>
      <c r="I2357" s="42" t="s">
        <v>42</v>
      </c>
      <c r="J2357" s="42" t="s">
        <v>42</v>
      </c>
      <c r="K2357" s="42" t="s">
        <v>42</v>
      </c>
      <c r="L2357" s="45" t="n">
        <f>AF2357</f>
        <v>0</v>
      </c>
      <c r="M2357" s="46" t="s">
        <v>46</v>
      </c>
      <c r="N2357" s="58" t="n">
        <v>11111</v>
      </c>
      <c r="O2357" s="47" t="n">
        <f>L2357*N2357*BJ2357</f>
        <v>0</v>
      </c>
      <c r="P2357" s="48" t="n">
        <f>BH2357</f>
        <v>0</v>
      </c>
      <c r="Q2357" s="45">
             </c>
      <c r="R2357" s="49" t="n">
        <f>L2357*Q2357</f>
        <v>0</v>
      </c>
      <c r="S2357" s="46" t="s">
        <f>IF(I2357="粉剂", "千克", IF(I2357="", "", "粒"))</f>
        <v>47</v>
      </c>
      <c r="T2357" s="49">
             </c>
      <c r="U2357" s="49">
             </c>
      <c r="V2357" s="49">
             </c>
      <c r="W2357" s="49">
             </c>
      <c r="X2357" s="49">
             </c>
      <c r="Y2357" s="49">
             </c>
      <c r="Z2357" s="49">
             </c>
      <c r="AA2357" s="49">
             </c>
      <c r="AB2357" s="49">
             </c>
      <c r="AC2357" s="49">
             </c>
      <c r="AD2357" s="49">
             </c>
      <c r="AE2357" s="49">
             </c>
      <c r="AF2357" s="45" t="n">
        <f>T2357+U2357+V2357+W2357+X2357+Y2357+Z2357+AA2357+AB2357+AC2357+AD2357+AE2357</f>
        <v>0</v>
      </c>
      <c r="AG2357" s="50">
             </c>
      <c r="AH2357" s="51" t="n">
        <f>$Q2357*T2357</f>
        <v>0</v>
      </c>
      <c r="AI2357" s="51" t="n">
        <f>$Q2357*U2357</f>
        <v>0</v>
      </c>
      <c r="AJ2357" s="51" t="n">
        <f>$Q2357*V2357</f>
        <v>0</v>
      </c>
      <c r="AK2357" s="51" t="n">
        <f>$Q2357*W2357</f>
        <v>0</v>
      </c>
      <c r="AL2357" s="51" t="n">
        <f>$Q2357*X2357</f>
        <v>0</v>
      </c>
      <c r="AM2357" s="51" t="n">
        <f>$Q2357*Y2357</f>
        <v>0</v>
      </c>
      <c r="AN2357" s="51" t="n">
        <f>$Q2357*Z2357</f>
        <v>0</v>
      </c>
      <c r="AO2357" s="52" t="n">
        <f>$Q2357*AA2357</f>
        <v>0</v>
      </c>
      <c r="AP2357" s="52" t="n">
        <f>$Q2357*AB2357</f>
        <v>0</v>
      </c>
      <c r="AQ2357" s="52" t="n">
        <f>$Q2357*AC2357</f>
        <v>0</v>
      </c>
      <c r="AR2357" s="52" t="n">
        <f>$Q2357*AD2357</f>
        <v>0</v>
      </c>
      <c r="AS2357" s="52" t="n">
        <f>$Q2357*AE2357</f>
        <v>0</v>
      </c>
      <c r="AT2357" s="52" t="n">
        <f>SUM(AH2357:AS2357)</f>
        <v>0</v>
      </c>
      <c r="AU2357" s="53">
             </c>
      <c r="AV2357" s="54" t="n">
        <f>IF($M2357="人民币", $N2357*T2357*$BJ2357/1.13, $N2357*T2357*$BJ2357)</f>
        <v>0</v>
      </c>
      <c r="AW2357" s="54" t="n">
        <f>IF($M2357="人民币", $N2357*U2357*$BJ2357/1.13, $N2357*U2357*$BJ2357)</f>
        <v>0</v>
      </c>
      <c r="AX2357" s="54" t="n">
        <f>IF($M2357="人民币", $N2357*V2357*$BJ2357/1.13, $N2357*V2357*$BJ2357)</f>
        <v>0</v>
      </c>
      <c r="AY2357" s="54" t="n">
        <f>IF($M2357="人民币", $N2357*W2357*$BJ2357/1.13, $N2357*W2357*$BJ2357)</f>
        <v>0</v>
      </c>
      <c r="AZ2357" s="54" t="n">
        <f>IF($M2357="人民币", $N2357*X2357*$BJ2357/1.13, $N2357*X2357*$BJ2357)</f>
        <v>0</v>
      </c>
      <c r="BA2357" s="54" t="n">
        <f>IF($M2357="人民币", $N2357*Y2357*$BJ2357/1.13, $N2357*Y2357*$BJ2357)</f>
        <v>0</v>
      </c>
      <c r="BB2357" s="54" t="n">
        <f>IF($M2357="人民币", $N2357*Z2357*$BJ2357/1.13, $N2357*Z2357*$BJ2357)</f>
        <v>0</v>
      </c>
      <c r="BC2357" s="54" t="n">
        <f>IF($M2357="人民币", $N2357*AA2357*$BJ2357/1.13, $N2357*AA2357*$BJ2357)</f>
        <v>0</v>
      </c>
      <c r="BD2357" s="54" t="n">
        <f>IF($M2357="人民币", $N2357*AB2357*$BJ2357/1.13, $N2357*AB2357*$BJ2357)</f>
        <v>0</v>
      </c>
      <c r="BE2357" s="54" t="n">
        <f>IF($M2357="人民币", $N2357*AC2357*$BJ2357/1.13, $N2357*AC2357*$BJ2357)</f>
        <v>0</v>
      </c>
      <c r="BF2357" s="54" t="n">
        <f>IF($M2357="人民币", $N2357*AD2357*$BJ2357/1.13, $N2357*AD2357*$BJ2357)</f>
        <v>0</v>
      </c>
      <c r="BG2357" s="54" t="n">
        <f>IF($M2357="人民币", $N2357*AE2357*$BJ2357/1.13, $N2357*AE2357*$BJ2357)</f>
        <v>0</v>
      </c>
      <c r="BH2357" s="55" t="n">
        <f>SUM(AV2357:BG2357)</f>
        <v>0</v>
      </c>
      <c r="BI2357" s="56">
             </c>
      <c r="BJ2357" s="57" t="n">
        <v>2351</v>
      </c>
      <c r="BK2357" s="29" t="n">
        <f>IF(OR(D2357="", F2357="", J2357="", M2357=""), 1, 0)</f>
        <v>0</v>
      </c>
      <c r="BL2357" s="7">
             </c>
      <c r="BR2357" s="7">
             </c>
    </row>
    <row r="2358" x14ac:dyDescent="0.25">
      <c r="A2358" s="40" t="n">
        <f>ROW()-5</f>
        <v>2353</v>
      </c>
      <c r="B2358" s="41" t="s">
        <v>44</v>
      </c>
      <c r="C2358" s="42" t="s">
        <v>42</v>
      </c>
      <c r="D2358" s="43" t="s">
        <v>917</v>
      </c>
      <c r="E2358" s="42" t="s">
        <v>42</v>
      </c>
      <c r="F2358" s="43" t="s">
        <v>3591</v>
      </c>
      <c r="G2358" s="44" t="s">
        <v>3591</v>
      </c>
      <c r="H2358" s="44" t="s">
        <v>3592</v>
      </c>
      <c r="I2358" s="42" t="s">
        <v>42</v>
      </c>
      <c r="J2358" s="42" t="s">
        <v>42</v>
      </c>
      <c r="K2358" s="42" t="s">
        <v>42</v>
      </c>
      <c r="L2358" s="45" t="n">
        <f>AF2358</f>
        <v>0</v>
      </c>
      <c r="M2358" s="46" t="s">
        <v>46</v>
      </c>
      <c r="N2358" s="58" t="n">
        <v>11111</v>
      </c>
      <c r="O2358" s="47" t="n">
        <f>L2358*N2358*BJ2358</f>
        <v>0</v>
      </c>
      <c r="P2358" s="48" t="n">
        <f>BH2358</f>
        <v>0</v>
      </c>
      <c r="Q2358" s="45">
             </c>
      <c r="R2358" s="49" t="n">
        <f>L2358*Q2358</f>
        <v>0</v>
      </c>
      <c r="S2358" s="46" t="s">
        <f>IF(I2358="粉剂", "千克", IF(I2358="", "", "粒"))</f>
        <v>47</v>
      </c>
      <c r="T2358" s="49">
             </c>
      <c r="U2358" s="49">
             </c>
      <c r="V2358" s="49">
             </c>
      <c r="W2358" s="49">
             </c>
      <c r="X2358" s="49">
             </c>
      <c r="Y2358" s="49">
             </c>
      <c r="Z2358" s="49">
             </c>
      <c r="AA2358" s="49">
             </c>
      <c r="AB2358" s="49">
             </c>
      <c r="AC2358" s="49">
             </c>
      <c r="AD2358" s="49">
             </c>
      <c r="AE2358" s="49">
             </c>
      <c r="AF2358" s="45" t="n">
        <f>T2358+U2358+V2358+W2358+X2358+Y2358+Z2358+AA2358+AB2358+AC2358+AD2358+AE2358</f>
        <v>0</v>
      </c>
      <c r="AG2358" s="50">
             </c>
      <c r="AH2358" s="51" t="n">
        <f>$Q2358*T2358</f>
        <v>0</v>
      </c>
      <c r="AI2358" s="51" t="n">
        <f>$Q2358*U2358</f>
        <v>0</v>
      </c>
      <c r="AJ2358" s="51" t="n">
        <f>$Q2358*V2358</f>
        <v>0</v>
      </c>
      <c r="AK2358" s="51" t="n">
        <f>$Q2358*W2358</f>
        <v>0</v>
      </c>
      <c r="AL2358" s="51" t="n">
        <f>$Q2358*X2358</f>
        <v>0</v>
      </c>
      <c r="AM2358" s="51" t="n">
        <f>$Q2358*Y2358</f>
        <v>0</v>
      </c>
      <c r="AN2358" s="51" t="n">
        <f>$Q2358*Z2358</f>
        <v>0</v>
      </c>
      <c r="AO2358" s="52" t="n">
        <f>$Q2358*AA2358</f>
        <v>0</v>
      </c>
      <c r="AP2358" s="52" t="n">
        <f>$Q2358*AB2358</f>
        <v>0</v>
      </c>
      <c r="AQ2358" s="52" t="n">
        <f>$Q2358*AC2358</f>
        <v>0</v>
      </c>
      <c r="AR2358" s="52" t="n">
        <f>$Q2358*AD2358</f>
        <v>0</v>
      </c>
      <c r="AS2358" s="52" t="n">
        <f>$Q2358*AE2358</f>
        <v>0</v>
      </c>
      <c r="AT2358" s="52" t="n">
        <f>SUM(AH2358:AS2358)</f>
        <v>0</v>
      </c>
      <c r="AU2358" s="53">
             </c>
      <c r="AV2358" s="54" t="n">
        <f>IF($M2358="人民币", $N2358*T2358*$BJ2358/1.13, $N2358*T2358*$BJ2358)</f>
        <v>0</v>
      </c>
      <c r="AW2358" s="54" t="n">
        <f>IF($M2358="人民币", $N2358*U2358*$BJ2358/1.13, $N2358*U2358*$BJ2358)</f>
        <v>0</v>
      </c>
      <c r="AX2358" s="54" t="n">
        <f>IF($M2358="人民币", $N2358*V2358*$BJ2358/1.13, $N2358*V2358*$BJ2358)</f>
        <v>0</v>
      </c>
      <c r="AY2358" s="54" t="n">
        <f>IF($M2358="人民币", $N2358*W2358*$BJ2358/1.13, $N2358*W2358*$BJ2358)</f>
        <v>0</v>
      </c>
      <c r="AZ2358" s="54" t="n">
        <f>IF($M2358="人民币", $N2358*X2358*$BJ2358/1.13, $N2358*X2358*$BJ2358)</f>
        <v>0</v>
      </c>
      <c r="BA2358" s="54" t="n">
        <f>IF($M2358="人民币", $N2358*Y2358*$BJ2358/1.13, $N2358*Y2358*$BJ2358)</f>
        <v>0</v>
      </c>
      <c r="BB2358" s="54" t="n">
        <f>IF($M2358="人民币", $N2358*Z2358*$BJ2358/1.13, $N2358*Z2358*$BJ2358)</f>
        <v>0</v>
      </c>
      <c r="BC2358" s="54" t="n">
        <f>IF($M2358="人民币", $N2358*AA2358*$BJ2358/1.13, $N2358*AA2358*$BJ2358)</f>
        <v>0</v>
      </c>
      <c r="BD2358" s="54" t="n">
        <f>IF($M2358="人民币", $N2358*AB2358*$BJ2358/1.13, $N2358*AB2358*$BJ2358)</f>
        <v>0</v>
      </c>
      <c r="BE2358" s="54" t="n">
        <f>IF($M2358="人民币", $N2358*AC2358*$BJ2358/1.13, $N2358*AC2358*$BJ2358)</f>
        <v>0</v>
      </c>
      <c r="BF2358" s="54" t="n">
        <f>IF($M2358="人民币", $N2358*AD2358*$BJ2358/1.13, $N2358*AD2358*$BJ2358)</f>
        <v>0</v>
      </c>
      <c r="BG2358" s="54" t="n">
        <f>IF($M2358="人民币", $N2358*AE2358*$BJ2358/1.13, $N2358*AE2358*$BJ2358)</f>
        <v>0</v>
      </c>
      <c r="BH2358" s="55" t="n">
        <f>SUM(AV2358:BG2358)</f>
        <v>0</v>
      </c>
      <c r="BI2358" s="56">
             </c>
      <c r="BJ2358" s="57" t="n">
        <v>2352</v>
      </c>
      <c r="BK2358" s="29" t="n">
        <f>IF(OR(D2358="", F2358="", J2358="", M2358=""), 1, 0)</f>
        <v>0</v>
      </c>
      <c r="BL2358" s="7">
             </c>
      <c r="BR2358" s="7">
             </c>
    </row>
    <row r="2359" x14ac:dyDescent="0.25">
      <c r="A2359" s="40" t="n">
        <f>ROW()-5</f>
        <v>2354</v>
      </c>
      <c r="B2359" s="41" t="s">
        <v>44</v>
      </c>
      <c r="C2359" s="42" t="s">
        <v>42</v>
      </c>
      <c r="D2359" s="43" t="s">
        <v>919</v>
      </c>
      <c r="E2359" s="42" t="s">
        <v>42</v>
      </c>
      <c r="F2359" s="43" t="s">
        <v>3593</v>
      </c>
      <c r="G2359" s="44" t="s">
        <v>44</v>
      </c>
      <c r="H2359" s="44" t="s">
        <v>44</v>
      </c>
      <c r="I2359" s="42" t="s">
        <v>42</v>
      </c>
      <c r="J2359" s="42" t="s">
        <v>42</v>
      </c>
      <c r="K2359" s="42" t="s">
        <v>42</v>
      </c>
      <c r="L2359" s="45" t="n">
        <f>AF2359</f>
        <v>0</v>
      </c>
      <c r="M2359" s="46" t="s">
        <v>46</v>
      </c>
      <c r="N2359" s="58" t="n">
        <v>11111</v>
      </c>
      <c r="O2359" s="47" t="n">
        <f>L2359*N2359*BJ2359</f>
        <v>0</v>
      </c>
      <c r="P2359" s="48" t="n">
        <f>BH2359</f>
        <v>0</v>
      </c>
      <c r="Q2359" s="45">
             </c>
      <c r="R2359" s="49" t="n">
        <f>L2359*Q2359</f>
        <v>0</v>
      </c>
      <c r="S2359" s="46" t="s">
        <f>IF(I2359="粉剂", "千克", IF(I2359="", "", "粒"))</f>
        <v>47</v>
      </c>
      <c r="T2359" s="49">
             </c>
      <c r="U2359" s="49">
             </c>
      <c r="V2359" s="49">
             </c>
      <c r="W2359" s="49">
             </c>
      <c r="X2359" s="49">
             </c>
      <c r="Y2359" s="49">
             </c>
      <c r="Z2359" s="49">
             </c>
      <c r="AA2359" s="49">
             </c>
      <c r="AB2359" s="49">
             </c>
      <c r="AC2359" s="49">
             </c>
      <c r="AD2359" s="49">
             </c>
      <c r="AE2359" s="49">
             </c>
      <c r="AF2359" s="45" t="n">
        <f>T2359+U2359+V2359+W2359+X2359+Y2359+Z2359+AA2359+AB2359+AC2359+AD2359+AE2359</f>
        <v>0</v>
      </c>
      <c r="AG2359" s="50">
             </c>
      <c r="AH2359" s="51" t="n">
        <f>$Q2359*T2359</f>
        <v>0</v>
      </c>
      <c r="AI2359" s="51" t="n">
        <f>$Q2359*U2359</f>
        <v>0</v>
      </c>
      <c r="AJ2359" s="51" t="n">
        <f>$Q2359*V2359</f>
        <v>0</v>
      </c>
      <c r="AK2359" s="51" t="n">
        <f>$Q2359*W2359</f>
        <v>0</v>
      </c>
      <c r="AL2359" s="51" t="n">
        <f>$Q2359*X2359</f>
        <v>0</v>
      </c>
      <c r="AM2359" s="51" t="n">
        <f>$Q2359*Y2359</f>
        <v>0</v>
      </c>
      <c r="AN2359" s="51" t="n">
        <f>$Q2359*Z2359</f>
        <v>0</v>
      </c>
      <c r="AO2359" s="52" t="n">
        <f>$Q2359*AA2359</f>
        <v>0</v>
      </c>
      <c r="AP2359" s="52" t="n">
        <f>$Q2359*AB2359</f>
        <v>0</v>
      </c>
      <c r="AQ2359" s="52" t="n">
        <f>$Q2359*AC2359</f>
        <v>0</v>
      </c>
      <c r="AR2359" s="52" t="n">
        <f>$Q2359*AD2359</f>
        <v>0</v>
      </c>
      <c r="AS2359" s="52" t="n">
        <f>$Q2359*AE2359</f>
        <v>0</v>
      </c>
      <c r="AT2359" s="52" t="n">
        <f>SUM(AH2359:AS2359)</f>
        <v>0</v>
      </c>
      <c r="AU2359" s="53">
             </c>
      <c r="AV2359" s="54" t="n">
        <f>IF($M2359="人民币", $N2359*T2359*$BJ2359/1.13, $N2359*T2359*$BJ2359)</f>
        <v>0</v>
      </c>
      <c r="AW2359" s="54" t="n">
        <f>IF($M2359="人民币", $N2359*U2359*$BJ2359/1.13, $N2359*U2359*$BJ2359)</f>
        <v>0</v>
      </c>
      <c r="AX2359" s="54" t="n">
        <f>IF($M2359="人民币", $N2359*V2359*$BJ2359/1.13, $N2359*V2359*$BJ2359)</f>
        <v>0</v>
      </c>
      <c r="AY2359" s="54" t="n">
        <f>IF($M2359="人民币", $N2359*W2359*$BJ2359/1.13, $N2359*W2359*$BJ2359)</f>
        <v>0</v>
      </c>
      <c r="AZ2359" s="54" t="n">
        <f>IF($M2359="人民币", $N2359*X2359*$BJ2359/1.13, $N2359*X2359*$BJ2359)</f>
        <v>0</v>
      </c>
      <c r="BA2359" s="54" t="n">
        <f>IF($M2359="人民币", $N2359*Y2359*$BJ2359/1.13, $N2359*Y2359*$BJ2359)</f>
        <v>0</v>
      </c>
      <c r="BB2359" s="54" t="n">
        <f>IF($M2359="人民币", $N2359*Z2359*$BJ2359/1.13, $N2359*Z2359*$BJ2359)</f>
        <v>0</v>
      </c>
      <c r="BC2359" s="54" t="n">
        <f>IF($M2359="人民币", $N2359*AA2359*$BJ2359/1.13, $N2359*AA2359*$BJ2359)</f>
        <v>0</v>
      </c>
      <c r="BD2359" s="54" t="n">
        <f>IF($M2359="人民币", $N2359*AB2359*$BJ2359/1.13, $N2359*AB2359*$BJ2359)</f>
        <v>0</v>
      </c>
      <c r="BE2359" s="54" t="n">
        <f>IF($M2359="人民币", $N2359*AC2359*$BJ2359/1.13, $N2359*AC2359*$BJ2359)</f>
        <v>0</v>
      </c>
      <c r="BF2359" s="54" t="n">
        <f>IF($M2359="人民币", $N2359*AD2359*$BJ2359/1.13, $N2359*AD2359*$BJ2359)</f>
        <v>0</v>
      </c>
      <c r="BG2359" s="54" t="n">
        <f>IF($M2359="人民币", $N2359*AE2359*$BJ2359/1.13, $N2359*AE2359*$BJ2359)</f>
        <v>0</v>
      </c>
      <c r="BH2359" s="55" t="n">
        <f>SUM(AV2359:BG2359)</f>
        <v>0</v>
      </c>
      <c r="BI2359" s="56">
             </c>
      <c r="BJ2359" s="57" t="n">
        <v>2353</v>
      </c>
      <c r="BK2359" s="29" t="n">
        <f>IF(OR(D2359="", F2359="", J2359="", M2359=""), 1, 0)</f>
        <v>0</v>
      </c>
      <c r="BL2359" s="7">
             </c>
      <c r="BR2359" s="7">
             </c>
    </row>
    <row r="2360" x14ac:dyDescent="0.25">
      <c r="A2360" s="40" t="n">
        <f>ROW()-5</f>
        <v>2355</v>
      </c>
      <c r="B2360" s="41" t="s">
        <v>44</v>
      </c>
      <c r="C2360" s="42" t="s">
        <v>42</v>
      </c>
      <c r="D2360" s="43" t="s">
        <v>922</v>
      </c>
      <c r="E2360" s="42" t="s">
        <v>42</v>
      </c>
      <c r="F2360" s="43" t="s">
        <v>3594</v>
      </c>
      <c r="G2360" s="44" t="s">
        <v>44</v>
      </c>
      <c r="H2360" s="44" t="s">
        <v>44</v>
      </c>
      <c r="I2360" s="42" t="s">
        <v>42</v>
      </c>
      <c r="J2360" s="42" t="s">
        <v>42</v>
      </c>
      <c r="K2360" s="42" t="s">
        <v>42</v>
      </c>
      <c r="L2360" s="45" t="n">
        <f>AF2360</f>
        <v>0</v>
      </c>
      <c r="M2360" s="46" t="s">
        <v>46</v>
      </c>
      <c r="N2360" s="58" t="n">
        <v>11111</v>
      </c>
      <c r="O2360" s="47" t="n">
        <f>L2360*N2360*BJ2360</f>
        <v>0</v>
      </c>
      <c r="P2360" s="48" t="n">
        <f>BH2360</f>
        <v>0</v>
      </c>
      <c r="Q2360" s="45">
             </c>
      <c r="R2360" s="49" t="n">
        <f>L2360*Q2360</f>
        <v>0</v>
      </c>
      <c r="S2360" s="46" t="s">
        <f>IF(I2360="粉剂", "千克", IF(I2360="", "", "粒"))</f>
        <v>47</v>
      </c>
      <c r="T2360" s="49">
             </c>
      <c r="U2360" s="49">
             </c>
      <c r="V2360" s="49">
             </c>
      <c r="W2360" s="49">
             </c>
      <c r="X2360" s="49">
             </c>
      <c r="Y2360" s="49">
             </c>
      <c r="Z2360" s="49">
             </c>
      <c r="AA2360" s="49">
             </c>
      <c r="AB2360" s="49">
             </c>
      <c r="AC2360" s="49">
             </c>
      <c r="AD2360" s="49">
             </c>
      <c r="AE2360" s="49">
             </c>
      <c r="AF2360" s="45" t="n">
        <f>T2360+U2360+V2360+W2360+X2360+Y2360+Z2360+AA2360+AB2360+AC2360+AD2360+AE2360</f>
        <v>0</v>
      </c>
      <c r="AG2360" s="50">
             </c>
      <c r="AH2360" s="51" t="n">
        <f>$Q2360*T2360</f>
        <v>0</v>
      </c>
      <c r="AI2360" s="51" t="n">
        <f>$Q2360*U2360</f>
        <v>0</v>
      </c>
      <c r="AJ2360" s="51" t="n">
        <f>$Q2360*V2360</f>
        <v>0</v>
      </c>
      <c r="AK2360" s="51" t="n">
        <f>$Q2360*W2360</f>
        <v>0</v>
      </c>
      <c r="AL2360" s="51" t="n">
        <f>$Q2360*X2360</f>
        <v>0</v>
      </c>
      <c r="AM2360" s="51" t="n">
        <f>$Q2360*Y2360</f>
        <v>0</v>
      </c>
      <c r="AN2360" s="51" t="n">
        <f>$Q2360*Z2360</f>
        <v>0</v>
      </c>
      <c r="AO2360" s="52" t="n">
        <f>$Q2360*AA2360</f>
        <v>0</v>
      </c>
      <c r="AP2360" s="52" t="n">
        <f>$Q2360*AB2360</f>
        <v>0</v>
      </c>
      <c r="AQ2360" s="52" t="n">
        <f>$Q2360*AC2360</f>
        <v>0</v>
      </c>
      <c r="AR2360" s="52" t="n">
        <f>$Q2360*AD2360</f>
        <v>0</v>
      </c>
      <c r="AS2360" s="52" t="n">
        <f>$Q2360*AE2360</f>
        <v>0</v>
      </c>
      <c r="AT2360" s="52" t="n">
        <f>SUM(AH2360:AS2360)</f>
        <v>0</v>
      </c>
      <c r="AU2360" s="53">
             </c>
      <c r="AV2360" s="54" t="n">
        <f>IF($M2360="人民币", $N2360*T2360*$BJ2360/1.13, $N2360*T2360*$BJ2360)</f>
        <v>0</v>
      </c>
      <c r="AW2360" s="54" t="n">
        <f>IF($M2360="人民币", $N2360*U2360*$BJ2360/1.13, $N2360*U2360*$BJ2360)</f>
        <v>0</v>
      </c>
      <c r="AX2360" s="54" t="n">
        <f>IF($M2360="人民币", $N2360*V2360*$BJ2360/1.13, $N2360*V2360*$BJ2360)</f>
        <v>0</v>
      </c>
      <c r="AY2360" s="54" t="n">
        <f>IF($M2360="人民币", $N2360*W2360*$BJ2360/1.13, $N2360*W2360*$BJ2360)</f>
        <v>0</v>
      </c>
      <c r="AZ2360" s="54" t="n">
        <f>IF($M2360="人民币", $N2360*X2360*$BJ2360/1.13, $N2360*X2360*$BJ2360)</f>
        <v>0</v>
      </c>
      <c r="BA2360" s="54" t="n">
        <f>IF($M2360="人民币", $N2360*Y2360*$BJ2360/1.13, $N2360*Y2360*$BJ2360)</f>
        <v>0</v>
      </c>
      <c r="BB2360" s="54" t="n">
        <f>IF($M2360="人民币", $N2360*Z2360*$BJ2360/1.13, $N2360*Z2360*$BJ2360)</f>
        <v>0</v>
      </c>
      <c r="BC2360" s="54" t="n">
        <f>IF($M2360="人民币", $N2360*AA2360*$BJ2360/1.13, $N2360*AA2360*$BJ2360)</f>
        <v>0</v>
      </c>
      <c r="BD2360" s="54" t="n">
        <f>IF($M2360="人民币", $N2360*AB2360*$BJ2360/1.13, $N2360*AB2360*$BJ2360)</f>
        <v>0</v>
      </c>
      <c r="BE2360" s="54" t="n">
        <f>IF($M2360="人民币", $N2360*AC2360*$BJ2360/1.13, $N2360*AC2360*$BJ2360)</f>
        <v>0</v>
      </c>
      <c r="BF2360" s="54" t="n">
        <f>IF($M2360="人民币", $N2360*AD2360*$BJ2360/1.13, $N2360*AD2360*$BJ2360)</f>
        <v>0</v>
      </c>
      <c r="BG2360" s="54" t="n">
        <f>IF($M2360="人民币", $N2360*AE2360*$BJ2360/1.13, $N2360*AE2360*$BJ2360)</f>
        <v>0</v>
      </c>
      <c r="BH2360" s="55" t="n">
        <f>SUM(AV2360:BG2360)</f>
        <v>0</v>
      </c>
      <c r="BI2360" s="56">
             </c>
      <c r="BJ2360" s="57" t="n">
        <v>2354</v>
      </c>
      <c r="BK2360" s="29" t="n">
        <f>IF(OR(D2360="", F2360="", J2360="", M2360=""), 1, 0)</f>
        <v>0</v>
      </c>
      <c r="BL2360" s="7">
             </c>
      <c r="BR2360" s="7">
             </c>
    </row>
    <row r="2361" x14ac:dyDescent="0.25">
      <c r="A2361" s="40" t="n">
        <f>ROW()-5</f>
        <v>2356</v>
      </c>
      <c r="B2361" s="41" t="s">
        <v>44</v>
      </c>
      <c r="C2361" s="42" t="s">
        <v>42</v>
      </c>
      <c r="D2361" s="43" t="s">
        <v>924</v>
      </c>
      <c r="E2361" s="42" t="s">
        <v>42</v>
      </c>
      <c r="F2361" s="43" t="s">
        <v>3595</v>
      </c>
      <c r="G2361" s="44" t="s">
        <v>3595</v>
      </c>
      <c r="H2361" s="44" t="s">
        <v>3596</v>
      </c>
      <c r="I2361" s="42" t="s">
        <v>42</v>
      </c>
      <c r="J2361" s="42" t="s">
        <v>42</v>
      </c>
      <c r="K2361" s="42" t="s">
        <v>42</v>
      </c>
      <c r="L2361" s="45" t="n">
        <f>AF2361</f>
        <v>0</v>
      </c>
      <c r="M2361" s="46" t="s">
        <v>46</v>
      </c>
      <c r="N2361" s="58" t="n">
        <v>11111</v>
      </c>
      <c r="O2361" s="47" t="n">
        <f>L2361*N2361*BJ2361</f>
        <v>0</v>
      </c>
      <c r="P2361" s="48" t="n">
        <f>BH2361</f>
        <v>0</v>
      </c>
      <c r="Q2361" s="45">
             </c>
      <c r="R2361" s="49" t="n">
        <f>L2361*Q2361</f>
        <v>0</v>
      </c>
      <c r="S2361" s="46" t="s">
        <f>IF(I2361="粉剂", "千克", IF(I2361="", "", "粒"))</f>
        <v>47</v>
      </c>
      <c r="T2361" s="49">
             </c>
      <c r="U2361" s="49">
             </c>
      <c r="V2361" s="49">
             </c>
      <c r="W2361" s="49">
             </c>
      <c r="X2361" s="49">
             </c>
      <c r="Y2361" s="49">
             </c>
      <c r="Z2361" s="49">
             </c>
      <c r="AA2361" s="49">
             </c>
      <c r="AB2361" s="49">
             </c>
      <c r="AC2361" s="49">
             </c>
      <c r="AD2361" s="49">
             </c>
      <c r="AE2361" s="49">
             </c>
      <c r="AF2361" s="45" t="n">
        <f>T2361+U2361+V2361+W2361+X2361+Y2361+Z2361+AA2361+AB2361+AC2361+AD2361+AE2361</f>
        <v>0</v>
      </c>
      <c r="AG2361" s="50">
             </c>
      <c r="AH2361" s="51" t="n">
        <f>$Q2361*T2361</f>
        <v>0</v>
      </c>
      <c r="AI2361" s="51" t="n">
        <f>$Q2361*U2361</f>
        <v>0</v>
      </c>
      <c r="AJ2361" s="51" t="n">
        <f>$Q2361*V2361</f>
        <v>0</v>
      </c>
      <c r="AK2361" s="51" t="n">
        <f>$Q2361*W2361</f>
        <v>0</v>
      </c>
      <c r="AL2361" s="51" t="n">
        <f>$Q2361*X2361</f>
        <v>0</v>
      </c>
      <c r="AM2361" s="51" t="n">
        <f>$Q2361*Y2361</f>
        <v>0</v>
      </c>
      <c r="AN2361" s="51" t="n">
        <f>$Q2361*Z2361</f>
        <v>0</v>
      </c>
      <c r="AO2361" s="52" t="n">
        <f>$Q2361*AA2361</f>
        <v>0</v>
      </c>
      <c r="AP2361" s="52" t="n">
        <f>$Q2361*AB2361</f>
        <v>0</v>
      </c>
      <c r="AQ2361" s="52" t="n">
        <f>$Q2361*AC2361</f>
        <v>0</v>
      </c>
      <c r="AR2361" s="52" t="n">
        <f>$Q2361*AD2361</f>
        <v>0</v>
      </c>
      <c r="AS2361" s="52" t="n">
        <f>$Q2361*AE2361</f>
        <v>0</v>
      </c>
      <c r="AT2361" s="52" t="n">
        <f>SUM(AH2361:AS2361)</f>
        <v>0</v>
      </c>
      <c r="AU2361" s="53">
             </c>
      <c r="AV2361" s="54" t="n">
        <f>IF($M2361="人民币", $N2361*T2361*$BJ2361/1.13, $N2361*T2361*$BJ2361)</f>
        <v>0</v>
      </c>
      <c r="AW2361" s="54" t="n">
        <f>IF($M2361="人民币", $N2361*U2361*$BJ2361/1.13, $N2361*U2361*$BJ2361)</f>
        <v>0</v>
      </c>
      <c r="AX2361" s="54" t="n">
        <f>IF($M2361="人民币", $N2361*V2361*$BJ2361/1.13, $N2361*V2361*$BJ2361)</f>
        <v>0</v>
      </c>
      <c r="AY2361" s="54" t="n">
        <f>IF($M2361="人民币", $N2361*W2361*$BJ2361/1.13, $N2361*W2361*$BJ2361)</f>
        <v>0</v>
      </c>
      <c r="AZ2361" s="54" t="n">
        <f>IF($M2361="人民币", $N2361*X2361*$BJ2361/1.13, $N2361*X2361*$BJ2361)</f>
        <v>0</v>
      </c>
      <c r="BA2361" s="54" t="n">
        <f>IF($M2361="人民币", $N2361*Y2361*$BJ2361/1.13, $N2361*Y2361*$BJ2361)</f>
        <v>0</v>
      </c>
      <c r="BB2361" s="54" t="n">
        <f>IF($M2361="人民币", $N2361*Z2361*$BJ2361/1.13, $N2361*Z2361*$BJ2361)</f>
        <v>0</v>
      </c>
      <c r="BC2361" s="54" t="n">
        <f>IF($M2361="人民币", $N2361*AA2361*$BJ2361/1.13, $N2361*AA2361*$BJ2361)</f>
        <v>0</v>
      </c>
      <c r="BD2361" s="54" t="n">
        <f>IF($M2361="人民币", $N2361*AB2361*$BJ2361/1.13, $N2361*AB2361*$BJ2361)</f>
        <v>0</v>
      </c>
      <c r="BE2361" s="54" t="n">
        <f>IF($M2361="人民币", $N2361*AC2361*$BJ2361/1.13, $N2361*AC2361*$BJ2361)</f>
        <v>0</v>
      </c>
      <c r="BF2361" s="54" t="n">
        <f>IF($M2361="人民币", $N2361*AD2361*$BJ2361/1.13, $N2361*AD2361*$BJ2361)</f>
        <v>0</v>
      </c>
      <c r="BG2361" s="54" t="n">
        <f>IF($M2361="人民币", $N2361*AE2361*$BJ2361/1.13, $N2361*AE2361*$BJ2361)</f>
        <v>0</v>
      </c>
      <c r="BH2361" s="55" t="n">
        <f>SUM(AV2361:BG2361)</f>
        <v>0</v>
      </c>
      <c r="BI2361" s="56">
             </c>
      <c r="BJ2361" s="57" t="n">
        <v>2355</v>
      </c>
      <c r="BK2361" s="29" t="n">
        <f>IF(OR(D2361="", F2361="", J2361="", M2361=""), 1, 0)</f>
        <v>0</v>
      </c>
      <c r="BL2361" s="7">
             </c>
      <c r="BR2361" s="7">
             </c>
    </row>
    <row r="2362" x14ac:dyDescent="0.25">
      <c r="A2362" s="40" t="n">
        <f>ROW()-5</f>
        <v>2357</v>
      </c>
      <c r="B2362" s="41" t="s">
        <v>44</v>
      </c>
      <c r="C2362" s="42" t="s">
        <v>42</v>
      </c>
      <c r="D2362" s="43" t="s">
        <v>926</v>
      </c>
      <c r="E2362" s="42" t="s">
        <v>42</v>
      </c>
      <c r="F2362" s="43" t="s">
        <v>3597</v>
      </c>
      <c r="G2362" s="44" t="s">
        <v>44</v>
      </c>
      <c r="H2362" s="44" t="s">
        <v>44</v>
      </c>
      <c r="I2362" s="42" t="s">
        <v>42</v>
      </c>
      <c r="J2362" s="42" t="s">
        <v>42</v>
      </c>
      <c r="K2362" s="42" t="s">
        <v>42</v>
      </c>
      <c r="L2362" s="45" t="n">
        <f>AF2362</f>
        <v>0</v>
      </c>
      <c r="M2362" s="46" t="s">
        <v>46</v>
      </c>
      <c r="N2362" s="58" t="n">
        <v>11111</v>
      </c>
      <c r="O2362" s="47" t="n">
        <f>L2362*N2362*BJ2362</f>
        <v>0</v>
      </c>
      <c r="P2362" s="48" t="n">
        <f>BH2362</f>
        <v>0</v>
      </c>
      <c r="Q2362" s="45">
             </c>
      <c r="R2362" s="49" t="n">
        <f>L2362*Q2362</f>
        <v>0</v>
      </c>
      <c r="S2362" s="46" t="s">
        <f>IF(I2362="粉剂", "千克", IF(I2362="", "", "粒"))</f>
        <v>47</v>
      </c>
      <c r="T2362" s="49">
             </c>
      <c r="U2362" s="49">
             </c>
      <c r="V2362" s="49">
             </c>
      <c r="W2362" s="49">
             </c>
      <c r="X2362" s="49">
             </c>
      <c r="Y2362" s="49">
             </c>
      <c r="Z2362" s="49">
             </c>
      <c r="AA2362" s="49">
             </c>
      <c r="AB2362" s="49">
             </c>
      <c r="AC2362" s="49">
             </c>
      <c r="AD2362" s="49">
             </c>
      <c r="AE2362" s="49">
             </c>
      <c r="AF2362" s="45" t="n">
        <f>T2362+U2362+V2362+W2362+X2362+Y2362+Z2362+AA2362+AB2362+AC2362+AD2362+AE2362</f>
        <v>0</v>
      </c>
      <c r="AG2362" s="50">
             </c>
      <c r="AH2362" s="51" t="n">
        <f>$Q2362*T2362</f>
        <v>0</v>
      </c>
      <c r="AI2362" s="51" t="n">
        <f>$Q2362*U2362</f>
        <v>0</v>
      </c>
      <c r="AJ2362" s="51" t="n">
        <f>$Q2362*V2362</f>
        <v>0</v>
      </c>
      <c r="AK2362" s="51" t="n">
        <f>$Q2362*W2362</f>
        <v>0</v>
      </c>
      <c r="AL2362" s="51" t="n">
        <f>$Q2362*X2362</f>
        <v>0</v>
      </c>
      <c r="AM2362" s="51" t="n">
        <f>$Q2362*Y2362</f>
        <v>0</v>
      </c>
      <c r="AN2362" s="51" t="n">
        <f>$Q2362*Z2362</f>
        <v>0</v>
      </c>
      <c r="AO2362" s="52" t="n">
        <f>$Q2362*AA2362</f>
        <v>0</v>
      </c>
      <c r="AP2362" s="52" t="n">
        <f>$Q2362*AB2362</f>
        <v>0</v>
      </c>
      <c r="AQ2362" s="52" t="n">
        <f>$Q2362*AC2362</f>
        <v>0</v>
      </c>
      <c r="AR2362" s="52" t="n">
        <f>$Q2362*AD2362</f>
        <v>0</v>
      </c>
      <c r="AS2362" s="52" t="n">
        <f>$Q2362*AE2362</f>
        <v>0</v>
      </c>
      <c r="AT2362" s="52" t="n">
        <f>SUM(AH2362:AS2362)</f>
        <v>0</v>
      </c>
      <c r="AU2362" s="53">
             </c>
      <c r="AV2362" s="54" t="n">
        <f>IF($M2362="人民币", $N2362*T2362*$BJ2362/1.13, $N2362*T2362*$BJ2362)</f>
        <v>0</v>
      </c>
      <c r="AW2362" s="54" t="n">
        <f>IF($M2362="人民币", $N2362*U2362*$BJ2362/1.13, $N2362*U2362*$BJ2362)</f>
        <v>0</v>
      </c>
      <c r="AX2362" s="54" t="n">
        <f>IF($M2362="人民币", $N2362*V2362*$BJ2362/1.13, $N2362*V2362*$BJ2362)</f>
        <v>0</v>
      </c>
      <c r="AY2362" s="54" t="n">
        <f>IF($M2362="人民币", $N2362*W2362*$BJ2362/1.13, $N2362*W2362*$BJ2362)</f>
        <v>0</v>
      </c>
      <c r="AZ2362" s="54" t="n">
        <f>IF($M2362="人民币", $N2362*X2362*$BJ2362/1.13, $N2362*X2362*$BJ2362)</f>
        <v>0</v>
      </c>
      <c r="BA2362" s="54" t="n">
        <f>IF($M2362="人民币", $N2362*Y2362*$BJ2362/1.13, $N2362*Y2362*$BJ2362)</f>
        <v>0</v>
      </c>
      <c r="BB2362" s="54" t="n">
        <f>IF($M2362="人民币", $N2362*Z2362*$BJ2362/1.13, $N2362*Z2362*$BJ2362)</f>
        <v>0</v>
      </c>
      <c r="BC2362" s="54" t="n">
        <f>IF($M2362="人民币", $N2362*AA2362*$BJ2362/1.13, $N2362*AA2362*$BJ2362)</f>
        <v>0</v>
      </c>
      <c r="BD2362" s="54" t="n">
        <f>IF($M2362="人民币", $N2362*AB2362*$BJ2362/1.13, $N2362*AB2362*$BJ2362)</f>
        <v>0</v>
      </c>
      <c r="BE2362" s="54" t="n">
        <f>IF($M2362="人民币", $N2362*AC2362*$BJ2362/1.13, $N2362*AC2362*$BJ2362)</f>
        <v>0</v>
      </c>
      <c r="BF2362" s="54" t="n">
        <f>IF($M2362="人民币", $N2362*AD2362*$BJ2362/1.13, $N2362*AD2362*$BJ2362)</f>
        <v>0</v>
      </c>
      <c r="BG2362" s="54" t="n">
        <f>IF($M2362="人民币", $N2362*AE2362*$BJ2362/1.13, $N2362*AE2362*$BJ2362)</f>
        <v>0</v>
      </c>
      <c r="BH2362" s="55" t="n">
        <f>SUM(AV2362:BG2362)</f>
        <v>0</v>
      </c>
      <c r="BI2362" s="56">
             </c>
      <c r="BJ2362" s="57" t="n">
        <v>2356</v>
      </c>
      <c r="BK2362" s="29" t="n">
        <f>IF(OR(D2362="", F2362="", J2362="", M2362=""), 1, 0)</f>
        <v>0</v>
      </c>
      <c r="BL2362" s="7">
             </c>
      <c r="BR2362" s="7">
             </c>
    </row>
    <row r="2363" x14ac:dyDescent="0.25">
      <c r="A2363" s="40" t="n">
        <f>ROW()-5</f>
        <v>2358</v>
      </c>
      <c r="B2363" s="41" t="s">
        <v>44</v>
      </c>
      <c r="C2363" s="42" t="s">
        <v>42</v>
      </c>
      <c r="D2363" s="43" t="s">
        <v>929</v>
      </c>
      <c r="E2363" s="42" t="s">
        <v>42</v>
      </c>
      <c r="F2363" s="43" t="s">
        <v>3598</v>
      </c>
      <c r="G2363" s="44" t="s">
        <v>44</v>
      </c>
      <c r="H2363" s="44" t="s">
        <v>44</v>
      </c>
      <c r="I2363" s="42" t="s">
        <v>42</v>
      </c>
      <c r="J2363" s="42" t="s">
        <v>42</v>
      </c>
      <c r="K2363" s="42" t="s">
        <v>42</v>
      </c>
      <c r="L2363" s="45" t="n">
        <f>AF2363</f>
        <v>0</v>
      </c>
      <c r="M2363" s="46" t="s">
        <v>46</v>
      </c>
      <c r="N2363" s="58" t="n">
        <v>11111</v>
      </c>
      <c r="O2363" s="47" t="n">
        <f>L2363*N2363*BJ2363</f>
        <v>0</v>
      </c>
      <c r="P2363" s="48" t="n">
        <f>BH2363</f>
        <v>0</v>
      </c>
      <c r="Q2363" s="45">
             </c>
      <c r="R2363" s="49" t="n">
        <f>L2363*Q2363</f>
        <v>0</v>
      </c>
      <c r="S2363" s="46" t="s">
        <f>IF(I2363="粉剂", "千克", IF(I2363="", "", "粒"))</f>
        <v>47</v>
      </c>
      <c r="T2363" s="49">
             </c>
      <c r="U2363" s="49">
             </c>
      <c r="V2363" s="49">
             </c>
      <c r="W2363" s="49">
             </c>
      <c r="X2363" s="49">
             </c>
      <c r="Y2363" s="49">
             </c>
      <c r="Z2363" s="49">
             </c>
      <c r="AA2363" s="49">
             </c>
      <c r="AB2363" s="49">
             </c>
      <c r="AC2363" s="49">
             </c>
      <c r="AD2363" s="49">
             </c>
      <c r="AE2363" s="49">
             </c>
      <c r="AF2363" s="45" t="n">
        <f>T2363+U2363+V2363+W2363+X2363+Y2363+Z2363+AA2363+AB2363+AC2363+AD2363+AE2363</f>
        <v>0</v>
      </c>
      <c r="AG2363" s="50">
             </c>
      <c r="AH2363" s="51" t="n">
        <f>$Q2363*T2363</f>
        <v>0</v>
      </c>
      <c r="AI2363" s="51" t="n">
        <f>$Q2363*U2363</f>
        <v>0</v>
      </c>
      <c r="AJ2363" s="51" t="n">
        <f>$Q2363*V2363</f>
        <v>0</v>
      </c>
      <c r="AK2363" s="51" t="n">
        <f>$Q2363*W2363</f>
        <v>0</v>
      </c>
      <c r="AL2363" s="51" t="n">
        <f>$Q2363*X2363</f>
        <v>0</v>
      </c>
      <c r="AM2363" s="51" t="n">
        <f>$Q2363*Y2363</f>
        <v>0</v>
      </c>
      <c r="AN2363" s="51" t="n">
        <f>$Q2363*Z2363</f>
        <v>0</v>
      </c>
      <c r="AO2363" s="52" t="n">
        <f>$Q2363*AA2363</f>
        <v>0</v>
      </c>
      <c r="AP2363" s="52" t="n">
        <f>$Q2363*AB2363</f>
        <v>0</v>
      </c>
      <c r="AQ2363" s="52" t="n">
        <f>$Q2363*AC2363</f>
        <v>0</v>
      </c>
      <c r="AR2363" s="52" t="n">
        <f>$Q2363*AD2363</f>
        <v>0</v>
      </c>
      <c r="AS2363" s="52" t="n">
        <f>$Q2363*AE2363</f>
        <v>0</v>
      </c>
      <c r="AT2363" s="52" t="n">
        <f>SUM(AH2363:AS2363)</f>
        <v>0</v>
      </c>
      <c r="AU2363" s="53">
             </c>
      <c r="AV2363" s="54" t="n">
        <f>IF($M2363="人民币", $N2363*T2363*$BJ2363/1.13, $N2363*T2363*$BJ2363)</f>
        <v>0</v>
      </c>
      <c r="AW2363" s="54" t="n">
        <f>IF($M2363="人民币", $N2363*U2363*$BJ2363/1.13, $N2363*U2363*$BJ2363)</f>
        <v>0</v>
      </c>
      <c r="AX2363" s="54" t="n">
        <f>IF($M2363="人民币", $N2363*V2363*$BJ2363/1.13, $N2363*V2363*$BJ2363)</f>
        <v>0</v>
      </c>
      <c r="AY2363" s="54" t="n">
        <f>IF($M2363="人民币", $N2363*W2363*$BJ2363/1.13, $N2363*W2363*$BJ2363)</f>
        <v>0</v>
      </c>
      <c r="AZ2363" s="54" t="n">
        <f>IF($M2363="人民币", $N2363*X2363*$BJ2363/1.13, $N2363*X2363*$BJ2363)</f>
        <v>0</v>
      </c>
      <c r="BA2363" s="54" t="n">
        <f>IF($M2363="人民币", $N2363*Y2363*$BJ2363/1.13, $N2363*Y2363*$BJ2363)</f>
        <v>0</v>
      </c>
      <c r="BB2363" s="54" t="n">
        <f>IF($M2363="人民币", $N2363*Z2363*$BJ2363/1.13, $N2363*Z2363*$BJ2363)</f>
        <v>0</v>
      </c>
      <c r="BC2363" s="54" t="n">
        <f>IF($M2363="人民币", $N2363*AA2363*$BJ2363/1.13, $N2363*AA2363*$BJ2363)</f>
        <v>0</v>
      </c>
      <c r="BD2363" s="54" t="n">
        <f>IF($M2363="人民币", $N2363*AB2363*$BJ2363/1.13, $N2363*AB2363*$BJ2363)</f>
        <v>0</v>
      </c>
      <c r="BE2363" s="54" t="n">
        <f>IF($M2363="人民币", $N2363*AC2363*$BJ2363/1.13, $N2363*AC2363*$BJ2363)</f>
        <v>0</v>
      </c>
      <c r="BF2363" s="54" t="n">
        <f>IF($M2363="人民币", $N2363*AD2363*$BJ2363/1.13, $N2363*AD2363*$BJ2363)</f>
        <v>0</v>
      </c>
      <c r="BG2363" s="54" t="n">
        <f>IF($M2363="人民币", $N2363*AE2363*$BJ2363/1.13, $N2363*AE2363*$BJ2363)</f>
        <v>0</v>
      </c>
      <c r="BH2363" s="55" t="n">
        <f>SUM(AV2363:BG2363)</f>
        <v>0</v>
      </c>
      <c r="BI2363" s="56">
             </c>
      <c r="BJ2363" s="57" t="n">
        <v>2357</v>
      </c>
      <c r="BK2363" s="29" t="n">
        <f>IF(OR(D2363="", F2363="", J2363="", M2363=""), 1, 0)</f>
        <v>0</v>
      </c>
      <c r="BL2363" s="7">
             </c>
      <c r="BR2363" s="7">
             </c>
    </row>
    <row r="2364" x14ac:dyDescent="0.25">
      <c r="A2364" s="40" t="n">
        <f>ROW()-5</f>
        <v>2359</v>
      </c>
      <c r="B2364" s="41" t="s">
        <v>44</v>
      </c>
      <c r="C2364" s="42" t="s">
        <v>42</v>
      </c>
      <c r="D2364" s="43" t="s">
        <v>932</v>
      </c>
      <c r="E2364" s="42" t="s">
        <v>42</v>
      </c>
      <c r="F2364" s="43" t="s">
        <v>3599</v>
      </c>
      <c r="G2364" s="44" t="s">
        <v>3599</v>
      </c>
      <c r="H2364" s="44" t="s">
        <v>3600</v>
      </c>
      <c r="I2364" s="42" t="s">
        <v>42</v>
      </c>
      <c r="J2364" s="42" t="s">
        <v>42</v>
      </c>
      <c r="K2364" s="42" t="s">
        <v>42</v>
      </c>
      <c r="L2364" s="45" t="n">
        <f>AF2364</f>
        <v>0</v>
      </c>
      <c r="M2364" s="46" t="s">
        <v>46</v>
      </c>
      <c r="N2364" s="58" t="n">
        <v>11111</v>
      </c>
      <c r="O2364" s="47" t="n">
        <f>L2364*N2364*BJ2364</f>
        <v>0</v>
      </c>
      <c r="P2364" s="48" t="n">
        <f>BH2364</f>
        <v>0</v>
      </c>
      <c r="Q2364" s="45">
             </c>
      <c r="R2364" s="49" t="n">
        <f>L2364*Q2364</f>
        <v>0</v>
      </c>
      <c r="S2364" s="46" t="s">
        <f>IF(I2364="粉剂", "千克", IF(I2364="", "", "粒"))</f>
        <v>47</v>
      </c>
      <c r="T2364" s="49">
             </c>
      <c r="U2364" s="49">
             </c>
      <c r="V2364" s="49">
             </c>
      <c r="W2364" s="49">
             </c>
      <c r="X2364" s="49">
             </c>
      <c r="Y2364" s="49">
             </c>
      <c r="Z2364" s="49">
             </c>
      <c r="AA2364" s="49">
             </c>
      <c r="AB2364" s="49">
             </c>
      <c r="AC2364" s="49">
             </c>
      <c r="AD2364" s="49">
             </c>
      <c r="AE2364" s="49">
             </c>
      <c r="AF2364" s="45" t="n">
        <f>T2364+U2364+V2364+W2364+X2364+Y2364+Z2364+AA2364+AB2364+AC2364+AD2364+AE2364</f>
        <v>0</v>
      </c>
      <c r="AG2364" s="50">
             </c>
      <c r="AH2364" s="51" t="n">
        <f>$Q2364*T2364</f>
        <v>0</v>
      </c>
      <c r="AI2364" s="51" t="n">
        <f>$Q2364*U2364</f>
        <v>0</v>
      </c>
      <c r="AJ2364" s="51" t="n">
        <f>$Q2364*V2364</f>
        <v>0</v>
      </c>
      <c r="AK2364" s="51" t="n">
        <f>$Q2364*W2364</f>
        <v>0</v>
      </c>
      <c r="AL2364" s="51" t="n">
        <f>$Q2364*X2364</f>
        <v>0</v>
      </c>
      <c r="AM2364" s="51" t="n">
        <f>$Q2364*Y2364</f>
        <v>0</v>
      </c>
      <c r="AN2364" s="51" t="n">
        <f>$Q2364*Z2364</f>
        <v>0</v>
      </c>
      <c r="AO2364" s="52" t="n">
        <f>$Q2364*AA2364</f>
        <v>0</v>
      </c>
      <c r="AP2364" s="52" t="n">
        <f>$Q2364*AB2364</f>
        <v>0</v>
      </c>
      <c r="AQ2364" s="52" t="n">
        <f>$Q2364*AC2364</f>
        <v>0</v>
      </c>
      <c r="AR2364" s="52" t="n">
        <f>$Q2364*AD2364</f>
        <v>0</v>
      </c>
      <c r="AS2364" s="52" t="n">
        <f>$Q2364*AE2364</f>
        <v>0</v>
      </c>
      <c r="AT2364" s="52" t="n">
        <f>SUM(AH2364:AS2364)</f>
        <v>0</v>
      </c>
      <c r="AU2364" s="53">
             </c>
      <c r="AV2364" s="54" t="n">
        <f>IF($M2364="人民币", $N2364*T2364*$BJ2364/1.13, $N2364*T2364*$BJ2364)</f>
        <v>0</v>
      </c>
      <c r="AW2364" s="54" t="n">
        <f>IF($M2364="人民币", $N2364*U2364*$BJ2364/1.13, $N2364*U2364*$BJ2364)</f>
        <v>0</v>
      </c>
      <c r="AX2364" s="54" t="n">
        <f>IF($M2364="人民币", $N2364*V2364*$BJ2364/1.13, $N2364*V2364*$BJ2364)</f>
        <v>0</v>
      </c>
      <c r="AY2364" s="54" t="n">
        <f>IF($M2364="人民币", $N2364*W2364*$BJ2364/1.13, $N2364*W2364*$BJ2364)</f>
        <v>0</v>
      </c>
      <c r="AZ2364" s="54" t="n">
        <f>IF($M2364="人民币", $N2364*X2364*$BJ2364/1.13, $N2364*X2364*$BJ2364)</f>
        <v>0</v>
      </c>
      <c r="BA2364" s="54" t="n">
        <f>IF($M2364="人民币", $N2364*Y2364*$BJ2364/1.13, $N2364*Y2364*$BJ2364)</f>
        <v>0</v>
      </c>
      <c r="BB2364" s="54" t="n">
        <f>IF($M2364="人民币", $N2364*Z2364*$BJ2364/1.13, $N2364*Z2364*$BJ2364)</f>
        <v>0</v>
      </c>
      <c r="BC2364" s="54" t="n">
        <f>IF($M2364="人民币", $N2364*AA2364*$BJ2364/1.13, $N2364*AA2364*$BJ2364)</f>
        <v>0</v>
      </c>
      <c r="BD2364" s="54" t="n">
        <f>IF($M2364="人民币", $N2364*AB2364*$BJ2364/1.13, $N2364*AB2364*$BJ2364)</f>
        <v>0</v>
      </c>
      <c r="BE2364" s="54" t="n">
        <f>IF($M2364="人民币", $N2364*AC2364*$BJ2364/1.13, $N2364*AC2364*$BJ2364)</f>
        <v>0</v>
      </c>
      <c r="BF2364" s="54" t="n">
        <f>IF($M2364="人民币", $N2364*AD2364*$BJ2364/1.13, $N2364*AD2364*$BJ2364)</f>
        <v>0</v>
      </c>
      <c r="BG2364" s="54" t="n">
        <f>IF($M2364="人民币", $N2364*AE2364*$BJ2364/1.13, $N2364*AE2364*$BJ2364)</f>
        <v>0</v>
      </c>
      <c r="BH2364" s="55" t="n">
        <f>SUM(AV2364:BG2364)</f>
        <v>0</v>
      </c>
      <c r="BI2364" s="56">
             </c>
      <c r="BJ2364" s="57" t="n">
        <v>2358</v>
      </c>
      <c r="BK2364" s="29" t="n">
        <f>IF(OR(D2364="", F2364="", J2364="", M2364=""), 1, 0)</f>
        <v>0</v>
      </c>
      <c r="BL2364" s="7">
             </c>
      <c r="BR2364" s="7">
             </c>
    </row>
    <row r="2365" x14ac:dyDescent="0.25">
      <c r="A2365" s="40" t="n">
        <f>ROW()-5</f>
        <v>2360</v>
      </c>
      <c r="B2365" s="41" t="s">
        <v>44</v>
      </c>
      <c r="C2365" s="42" t="s">
        <v>42</v>
      </c>
      <c r="D2365" s="43" t="s">
        <v>934</v>
      </c>
      <c r="E2365" s="42" t="s">
        <v>42</v>
      </c>
      <c r="F2365" s="43" t="s">
        <v>3601</v>
      </c>
      <c r="G2365" s="44" t="s">
        <v>44</v>
      </c>
      <c r="H2365" s="44" t="s">
        <v>44</v>
      </c>
      <c r="I2365" s="42" t="s">
        <v>42</v>
      </c>
      <c r="J2365" s="42" t="s">
        <v>42</v>
      </c>
      <c r="K2365" s="42" t="s">
        <v>42</v>
      </c>
      <c r="L2365" s="45" t="n">
        <f>AF2365</f>
        <v>0</v>
      </c>
      <c r="M2365" s="46" t="s">
        <v>46</v>
      </c>
      <c r="N2365" s="58" t="n">
        <v>11111</v>
      </c>
      <c r="O2365" s="47" t="n">
        <f>L2365*N2365*BJ2365</f>
        <v>0</v>
      </c>
      <c r="P2365" s="48" t="n">
        <f>BH2365</f>
        <v>0</v>
      </c>
      <c r="Q2365" s="45">
             </c>
      <c r="R2365" s="49" t="n">
        <f>L2365*Q2365</f>
        <v>0</v>
      </c>
      <c r="S2365" s="46" t="s">
        <f>IF(I2365="粉剂", "千克", IF(I2365="", "", "粒"))</f>
        <v>47</v>
      </c>
      <c r="T2365" s="49">
             </c>
      <c r="U2365" s="49">
             </c>
      <c r="V2365" s="49">
             </c>
      <c r="W2365" s="49">
             </c>
      <c r="X2365" s="49">
             </c>
      <c r="Y2365" s="49">
             </c>
      <c r="Z2365" s="49">
             </c>
      <c r="AA2365" s="49">
             </c>
      <c r="AB2365" s="49">
             </c>
      <c r="AC2365" s="49">
             </c>
      <c r="AD2365" s="49">
             </c>
      <c r="AE2365" s="49">
             </c>
      <c r="AF2365" s="45" t="n">
        <f>T2365+U2365+V2365+W2365+X2365+Y2365+Z2365+AA2365+AB2365+AC2365+AD2365+AE2365</f>
        <v>0</v>
      </c>
      <c r="AG2365" s="50">
             </c>
      <c r="AH2365" s="51" t="n">
        <f>$Q2365*T2365</f>
        <v>0</v>
      </c>
      <c r="AI2365" s="51" t="n">
        <f>$Q2365*U2365</f>
        <v>0</v>
      </c>
      <c r="AJ2365" s="51" t="n">
        <f>$Q2365*V2365</f>
        <v>0</v>
      </c>
      <c r="AK2365" s="51" t="n">
        <f>$Q2365*W2365</f>
        <v>0</v>
      </c>
      <c r="AL2365" s="51" t="n">
        <f>$Q2365*X2365</f>
        <v>0</v>
      </c>
      <c r="AM2365" s="51" t="n">
        <f>$Q2365*Y2365</f>
        <v>0</v>
      </c>
      <c r="AN2365" s="51" t="n">
        <f>$Q2365*Z2365</f>
        <v>0</v>
      </c>
      <c r="AO2365" s="52" t="n">
        <f>$Q2365*AA2365</f>
        <v>0</v>
      </c>
      <c r="AP2365" s="52" t="n">
        <f>$Q2365*AB2365</f>
        <v>0</v>
      </c>
      <c r="AQ2365" s="52" t="n">
        <f>$Q2365*AC2365</f>
        <v>0</v>
      </c>
      <c r="AR2365" s="52" t="n">
        <f>$Q2365*AD2365</f>
        <v>0</v>
      </c>
      <c r="AS2365" s="52" t="n">
        <f>$Q2365*AE2365</f>
        <v>0</v>
      </c>
      <c r="AT2365" s="52" t="n">
        <f>SUM(AH2365:AS2365)</f>
        <v>0</v>
      </c>
      <c r="AU2365" s="53">
             </c>
      <c r="AV2365" s="54" t="n">
        <f>IF($M2365="人民币", $N2365*T2365*$BJ2365/1.13, $N2365*T2365*$BJ2365)</f>
        <v>0</v>
      </c>
      <c r="AW2365" s="54" t="n">
        <f>IF($M2365="人民币", $N2365*U2365*$BJ2365/1.13, $N2365*U2365*$BJ2365)</f>
        <v>0</v>
      </c>
      <c r="AX2365" s="54" t="n">
        <f>IF($M2365="人民币", $N2365*V2365*$BJ2365/1.13, $N2365*V2365*$BJ2365)</f>
        <v>0</v>
      </c>
      <c r="AY2365" s="54" t="n">
        <f>IF($M2365="人民币", $N2365*W2365*$BJ2365/1.13, $N2365*W2365*$BJ2365)</f>
        <v>0</v>
      </c>
      <c r="AZ2365" s="54" t="n">
        <f>IF($M2365="人民币", $N2365*X2365*$BJ2365/1.13, $N2365*X2365*$BJ2365)</f>
        <v>0</v>
      </c>
      <c r="BA2365" s="54" t="n">
        <f>IF($M2365="人民币", $N2365*Y2365*$BJ2365/1.13, $N2365*Y2365*$BJ2365)</f>
        <v>0</v>
      </c>
      <c r="BB2365" s="54" t="n">
        <f>IF($M2365="人民币", $N2365*Z2365*$BJ2365/1.13, $N2365*Z2365*$BJ2365)</f>
        <v>0</v>
      </c>
      <c r="BC2365" s="54" t="n">
        <f>IF($M2365="人民币", $N2365*AA2365*$BJ2365/1.13, $N2365*AA2365*$BJ2365)</f>
        <v>0</v>
      </c>
      <c r="BD2365" s="54" t="n">
        <f>IF($M2365="人民币", $N2365*AB2365*$BJ2365/1.13, $N2365*AB2365*$BJ2365)</f>
        <v>0</v>
      </c>
      <c r="BE2365" s="54" t="n">
        <f>IF($M2365="人民币", $N2365*AC2365*$BJ2365/1.13, $N2365*AC2365*$BJ2365)</f>
        <v>0</v>
      </c>
      <c r="BF2365" s="54" t="n">
        <f>IF($M2365="人民币", $N2365*AD2365*$BJ2365/1.13, $N2365*AD2365*$BJ2365)</f>
        <v>0</v>
      </c>
      <c r="BG2365" s="54" t="n">
        <f>IF($M2365="人民币", $N2365*AE2365*$BJ2365/1.13, $N2365*AE2365*$BJ2365)</f>
        <v>0</v>
      </c>
      <c r="BH2365" s="55" t="n">
        <f>SUM(AV2365:BG2365)</f>
        <v>0</v>
      </c>
      <c r="BI2365" s="56">
             </c>
      <c r="BJ2365" s="57" t="n">
        <v>2359</v>
      </c>
      <c r="BK2365" s="29" t="n">
        <f>IF(OR(D2365="", F2365="", J2365="", M2365=""), 1, 0)</f>
        <v>0</v>
      </c>
      <c r="BL2365" s="7">
             </c>
      <c r="BR2365" s="7">
             </c>
    </row>
    <row r="2366" x14ac:dyDescent="0.25">
      <c r="A2366" s="40" t="n">
        <f>ROW()-5</f>
        <v>2361</v>
      </c>
      <c r="B2366" s="41" t="s">
        <v>44</v>
      </c>
      <c r="C2366" s="42" t="s">
        <v>42</v>
      </c>
      <c r="D2366" s="43" t="s">
        <v>937</v>
      </c>
      <c r="E2366" s="42" t="s">
        <v>42</v>
      </c>
      <c r="F2366" s="43" t="s">
        <v>3602</v>
      </c>
      <c r="G2366" s="44" t="s">
        <v>44</v>
      </c>
      <c r="H2366" s="44" t="s">
        <v>44</v>
      </c>
      <c r="I2366" s="42" t="s">
        <v>42</v>
      </c>
      <c r="J2366" s="42" t="s">
        <v>42</v>
      </c>
      <c r="K2366" s="42" t="s">
        <v>42</v>
      </c>
      <c r="L2366" s="45" t="n">
        <f>AF2366</f>
        <v>0</v>
      </c>
      <c r="M2366" s="46" t="s">
        <v>46</v>
      </c>
      <c r="N2366" s="58" t="n">
        <v>11111</v>
      </c>
      <c r="O2366" s="47" t="n">
        <f>L2366*N2366*BJ2366</f>
        <v>0</v>
      </c>
      <c r="P2366" s="48" t="n">
        <f>BH2366</f>
        <v>0</v>
      </c>
      <c r="Q2366" s="45">
             </c>
      <c r="R2366" s="49" t="n">
        <f>L2366*Q2366</f>
        <v>0</v>
      </c>
      <c r="S2366" s="46" t="s">
        <f>IF(I2366="粉剂", "千克", IF(I2366="", "", "粒"))</f>
        <v>47</v>
      </c>
      <c r="T2366" s="49">
             </c>
      <c r="U2366" s="49">
             </c>
      <c r="V2366" s="49">
             </c>
      <c r="W2366" s="49">
             </c>
      <c r="X2366" s="49">
             </c>
      <c r="Y2366" s="49">
             </c>
      <c r="Z2366" s="49">
             </c>
      <c r="AA2366" s="49">
             </c>
      <c r="AB2366" s="49">
             </c>
      <c r="AC2366" s="49">
             </c>
      <c r="AD2366" s="49">
             </c>
      <c r="AE2366" s="49">
             </c>
      <c r="AF2366" s="45" t="n">
        <f>T2366+U2366+V2366+W2366+X2366+Y2366+Z2366+AA2366+AB2366+AC2366+AD2366+AE2366</f>
        <v>0</v>
      </c>
      <c r="AG2366" s="50">
             </c>
      <c r="AH2366" s="51" t="n">
        <f>$Q2366*T2366</f>
        <v>0</v>
      </c>
      <c r="AI2366" s="51" t="n">
        <f>$Q2366*U2366</f>
        <v>0</v>
      </c>
      <c r="AJ2366" s="51" t="n">
        <f>$Q2366*V2366</f>
        <v>0</v>
      </c>
      <c r="AK2366" s="51" t="n">
        <f>$Q2366*W2366</f>
        <v>0</v>
      </c>
      <c r="AL2366" s="51" t="n">
        <f>$Q2366*X2366</f>
        <v>0</v>
      </c>
      <c r="AM2366" s="51" t="n">
        <f>$Q2366*Y2366</f>
        <v>0</v>
      </c>
      <c r="AN2366" s="51" t="n">
        <f>$Q2366*Z2366</f>
        <v>0</v>
      </c>
      <c r="AO2366" s="52" t="n">
        <f>$Q2366*AA2366</f>
        <v>0</v>
      </c>
      <c r="AP2366" s="52" t="n">
        <f>$Q2366*AB2366</f>
        <v>0</v>
      </c>
      <c r="AQ2366" s="52" t="n">
        <f>$Q2366*AC2366</f>
        <v>0</v>
      </c>
      <c r="AR2366" s="52" t="n">
        <f>$Q2366*AD2366</f>
        <v>0</v>
      </c>
      <c r="AS2366" s="52" t="n">
        <f>$Q2366*AE2366</f>
        <v>0</v>
      </c>
      <c r="AT2366" s="52" t="n">
        <f>SUM(AH2366:AS2366)</f>
        <v>0</v>
      </c>
      <c r="AU2366" s="53">
             </c>
      <c r="AV2366" s="54" t="n">
        <f>IF($M2366="人民币", $N2366*T2366*$BJ2366/1.13, $N2366*T2366*$BJ2366)</f>
        <v>0</v>
      </c>
      <c r="AW2366" s="54" t="n">
        <f>IF($M2366="人民币", $N2366*U2366*$BJ2366/1.13, $N2366*U2366*$BJ2366)</f>
        <v>0</v>
      </c>
      <c r="AX2366" s="54" t="n">
        <f>IF($M2366="人民币", $N2366*V2366*$BJ2366/1.13, $N2366*V2366*$BJ2366)</f>
        <v>0</v>
      </c>
      <c r="AY2366" s="54" t="n">
        <f>IF($M2366="人民币", $N2366*W2366*$BJ2366/1.13, $N2366*W2366*$BJ2366)</f>
        <v>0</v>
      </c>
      <c r="AZ2366" s="54" t="n">
        <f>IF($M2366="人民币", $N2366*X2366*$BJ2366/1.13, $N2366*X2366*$BJ2366)</f>
        <v>0</v>
      </c>
      <c r="BA2366" s="54" t="n">
        <f>IF($M2366="人民币", $N2366*Y2366*$BJ2366/1.13, $N2366*Y2366*$BJ2366)</f>
        <v>0</v>
      </c>
      <c r="BB2366" s="54" t="n">
        <f>IF($M2366="人民币", $N2366*Z2366*$BJ2366/1.13, $N2366*Z2366*$BJ2366)</f>
        <v>0</v>
      </c>
      <c r="BC2366" s="54" t="n">
        <f>IF($M2366="人民币", $N2366*AA2366*$BJ2366/1.13, $N2366*AA2366*$BJ2366)</f>
        <v>0</v>
      </c>
      <c r="BD2366" s="54" t="n">
        <f>IF($M2366="人民币", $N2366*AB2366*$BJ2366/1.13, $N2366*AB2366*$BJ2366)</f>
        <v>0</v>
      </c>
      <c r="BE2366" s="54" t="n">
        <f>IF($M2366="人民币", $N2366*AC2366*$BJ2366/1.13, $N2366*AC2366*$BJ2366)</f>
        <v>0</v>
      </c>
      <c r="BF2366" s="54" t="n">
        <f>IF($M2366="人民币", $N2366*AD2366*$BJ2366/1.13, $N2366*AD2366*$BJ2366)</f>
        <v>0</v>
      </c>
      <c r="BG2366" s="54" t="n">
        <f>IF($M2366="人民币", $N2366*AE2366*$BJ2366/1.13, $N2366*AE2366*$BJ2366)</f>
        <v>0</v>
      </c>
      <c r="BH2366" s="55" t="n">
        <f>SUM(AV2366:BG2366)</f>
        <v>0</v>
      </c>
      <c r="BI2366" s="56">
             </c>
      <c r="BJ2366" s="57" t="n">
        <v>2360</v>
      </c>
      <c r="BK2366" s="29" t="n">
        <f>IF(OR(D2366="", F2366="", J2366="", M2366=""), 1, 0)</f>
        <v>0</v>
      </c>
      <c r="BL2366" s="7">
             </c>
      <c r="BR2366" s="7">
             </c>
    </row>
    <row r="2367" x14ac:dyDescent="0.25">
      <c r="A2367" s="40" t="n">
        <f>ROW()-5</f>
        <v>2362</v>
      </c>
      <c r="B2367" s="41" t="s">
        <v>44</v>
      </c>
      <c r="C2367" s="42" t="s">
        <v>42</v>
      </c>
      <c r="D2367" s="43" t="s">
        <v>940</v>
      </c>
      <c r="E2367" s="42" t="s">
        <v>42</v>
      </c>
      <c r="F2367" s="43" t="s">
        <v>3603</v>
      </c>
      <c r="G2367" s="44" t="s">
        <v>44</v>
      </c>
      <c r="H2367" s="44" t="s">
        <v>3604</v>
      </c>
      <c r="I2367" s="42" t="s">
        <v>42</v>
      </c>
      <c r="J2367" s="42" t="s">
        <v>42</v>
      </c>
      <c r="K2367" s="42" t="s">
        <v>42</v>
      </c>
      <c r="L2367" s="45" t="n">
        <f>AF2367</f>
        <v>0</v>
      </c>
      <c r="M2367" s="46" t="s">
        <v>46</v>
      </c>
      <c r="N2367" s="58" t="n">
        <v>11111</v>
      </c>
      <c r="O2367" s="47" t="n">
        <f>L2367*N2367*BJ2367</f>
        <v>0</v>
      </c>
      <c r="P2367" s="48" t="n">
        <f>BH2367</f>
        <v>0</v>
      </c>
      <c r="Q2367" s="45">
             </c>
      <c r="R2367" s="49" t="n">
        <f>L2367*Q2367</f>
        <v>0</v>
      </c>
      <c r="S2367" s="46" t="s">
        <f>IF(I2367="粉剂", "千克", IF(I2367="", "", "粒"))</f>
        <v>47</v>
      </c>
      <c r="T2367" s="49">
             </c>
      <c r="U2367" s="49">
             </c>
      <c r="V2367" s="49">
             </c>
      <c r="W2367" s="49">
             </c>
      <c r="X2367" s="49">
             </c>
      <c r="Y2367" s="49">
             </c>
      <c r="Z2367" s="49">
             </c>
      <c r="AA2367" s="49">
             </c>
      <c r="AB2367" s="49">
             </c>
      <c r="AC2367" s="49">
             </c>
      <c r="AD2367" s="49">
             </c>
      <c r="AE2367" s="49">
             </c>
      <c r="AF2367" s="45" t="n">
        <f>T2367+U2367+V2367+W2367+X2367+Y2367+Z2367+AA2367+AB2367+AC2367+AD2367+AE2367</f>
        <v>0</v>
      </c>
      <c r="AG2367" s="50">
             </c>
      <c r="AH2367" s="51" t="n">
        <f>$Q2367*T2367</f>
        <v>0</v>
      </c>
      <c r="AI2367" s="51" t="n">
        <f>$Q2367*U2367</f>
        <v>0</v>
      </c>
      <c r="AJ2367" s="51" t="n">
        <f>$Q2367*V2367</f>
        <v>0</v>
      </c>
      <c r="AK2367" s="51" t="n">
        <f>$Q2367*W2367</f>
        <v>0</v>
      </c>
      <c r="AL2367" s="51" t="n">
        <f>$Q2367*X2367</f>
        <v>0</v>
      </c>
      <c r="AM2367" s="51" t="n">
        <f>$Q2367*Y2367</f>
        <v>0</v>
      </c>
      <c r="AN2367" s="51" t="n">
        <f>$Q2367*Z2367</f>
        <v>0</v>
      </c>
      <c r="AO2367" s="52" t="n">
        <f>$Q2367*AA2367</f>
        <v>0</v>
      </c>
      <c r="AP2367" s="52" t="n">
        <f>$Q2367*AB2367</f>
        <v>0</v>
      </c>
      <c r="AQ2367" s="52" t="n">
        <f>$Q2367*AC2367</f>
        <v>0</v>
      </c>
      <c r="AR2367" s="52" t="n">
        <f>$Q2367*AD2367</f>
        <v>0</v>
      </c>
      <c r="AS2367" s="52" t="n">
        <f>$Q2367*AE2367</f>
        <v>0</v>
      </c>
      <c r="AT2367" s="52" t="n">
        <f>SUM(AH2367:AS2367)</f>
        <v>0</v>
      </c>
      <c r="AU2367" s="53">
             </c>
      <c r="AV2367" s="54" t="n">
        <f>IF($M2367="人民币", $N2367*T2367*$BJ2367/1.13, $N2367*T2367*$BJ2367)</f>
        <v>0</v>
      </c>
      <c r="AW2367" s="54" t="n">
        <f>IF($M2367="人民币", $N2367*U2367*$BJ2367/1.13, $N2367*U2367*$BJ2367)</f>
        <v>0</v>
      </c>
      <c r="AX2367" s="54" t="n">
        <f>IF($M2367="人民币", $N2367*V2367*$BJ2367/1.13, $N2367*V2367*$BJ2367)</f>
        <v>0</v>
      </c>
      <c r="AY2367" s="54" t="n">
        <f>IF($M2367="人民币", $N2367*W2367*$BJ2367/1.13, $N2367*W2367*$BJ2367)</f>
        <v>0</v>
      </c>
      <c r="AZ2367" s="54" t="n">
        <f>IF($M2367="人民币", $N2367*X2367*$BJ2367/1.13, $N2367*X2367*$BJ2367)</f>
        <v>0</v>
      </c>
      <c r="BA2367" s="54" t="n">
        <f>IF($M2367="人民币", $N2367*Y2367*$BJ2367/1.13, $N2367*Y2367*$BJ2367)</f>
        <v>0</v>
      </c>
      <c r="BB2367" s="54" t="n">
        <f>IF($M2367="人民币", $N2367*Z2367*$BJ2367/1.13, $N2367*Z2367*$BJ2367)</f>
        <v>0</v>
      </c>
      <c r="BC2367" s="54" t="n">
        <f>IF($M2367="人民币", $N2367*AA2367*$BJ2367/1.13, $N2367*AA2367*$BJ2367)</f>
        <v>0</v>
      </c>
      <c r="BD2367" s="54" t="n">
        <f>IF($M2367="人民币", $N2367*AB2367*$BJ2367/1.13, $N2367*AB2367*$BJ2367)</f>
        <v>0</v>
      </c>
      <c r="BE2367" s="54" t="n">
        <f>IF($M2367="人民币", $N2367*AC2367*$BJ2367/1.13, $N2367*AC2367*$BJ2367)</f>
        <v>0</v>
      </c>
      <c r="BF2367" s="54" t="n">
        <f>IF($M2367="人民币", $N2367*AD2367*$BJ2367/1.13, $N2367*AD2367*$BJ2367)</f>
        <v>0</v>
      </c>
      <c r="BG2367" s="54" t="n">
        <f>IF($M2367="人民币", $N2367*AE2367*$BJ2367/1.13, $N2367*AE2367*$BJ2367)</f>
        <v>0</v>
      </c>
      <c r="BH2367" s="55" t="n">
        <f>SUM(AV2367:BG2367)</f>
        <v>0</v>
      </c>
      <c r="BI2367" s="56">
             </c>
      <c r="BJ2367" s="57" t="n">
        <v>2361</v>
      </c>
      <c r="BK2367" s="29" t="n">
        <f>IF(OR(D2367="", F2367="", J2367="", M2367=""), 1, 0)</f>
        <v>0</v>
      </c>
      <c r="BL2367" s="7">
             </c>
      <c r="BR2367" s="7">
             </c>
    </row>
    <row r="2368" x14ac:dyDescent="0.25">
      <c r="A2368" s="40" t="n">
        <f>ROW()-5</f>
        <v>2363</v>
      </c>
      <c r="B2368" s="41" t="s">
        <v>44</v>
      </c>
      <c r="C2368" s="42" t="s">
        <v>42</v>
      </c>
      <c r="D2368" s="43" t="s">
        <v>942</v>
      </c>
      <c r="E2368" s="42" t="s">
        <v>42</v>
      </c>
      <c r="F2368" s="43" t="s">
        <v>3605</v>
      </c>
      <c r="G2368" s="44" t="s">
        <v>3605</v>
      </c>
      <c r="H2368" s="44" t="s">
        <v>3606</v>
      </c>
      <c r="I2368" s="42" t="s">
        <v>42</v>
      </c>
      <c r="J2368" s="42" t="s">
        <v>42</v>
      </c>
      <c r="K2368" s="42" t="s">
        <v>42</v>
      </c>
      <c r="L2368" s="45" t="n">
        <f>AF2368</f>
        <v>0</v>
      </c>
      <c r="M2368" s="46" t="s">
        <v>46</v>
      </c>
      <c r="N2368" s="58" t="n">
        <v>11111</v>
      </c>
      <c r="O2368" s="47" t="n">
        <f>L2368*N2368*BJ2368</f>
        <v>0</v>
      </c>
      <c r="P2368" s="48" t="n">
        <f>BH2368</f>
        <v>0</v>
      </c>
      <c r="Q2368" s="45">
             </c>
      <c r="R2368" s="49" t="n">
        <f>L2368*Q2368</f>
        <v>0</v>
      </c>
      <c r="S2368" s="46" t="s">
        <f>IF(I2368="粉剂", "千克", IF(I2368="", "", "粒"))</f>
        <v>47</v>
      </c>
      <c r="T2368" s="49">
             </c>
      <c r="U2368" s="49">
             </c>
      <c r="V2368" s="49">
             </c>
      <c r="W2368" s="49">
             </c>
      <c r="X2368" s="49">
             </c>
      <c r="Y2368" s="49">
             </c>
      <c r="Z2368" s="49">
             </c>
      <c r="AA2368" s="49">
             </c>
      <c r="AB2368" s="49">
             </c>
      <c r="AC2368" s="49">
             </c>
      <c r="AD2368" s="49">
             </c>
      <c r="AE2368" s="49">
             </c>
      <c r="AF2368" s="45" t="n">
        <f>T2368+U2368+V2368+W2368+X2368+Y2368+Z2368+AA2368+AB2368+AC2368+AD2368+AE2368</f>
        <v>0</v>
      </c>
      <c r="AG2368" s="50">
             </c>
      <c r="AH2368" s="51" t="n">
        <f>$Q2368*T2368</f>
        <v>0</v>
      </c>
      <c r="AI2368" s="51" t="n">
        <f>$Q2368*U2368</f>
        <v>0</v>
      </c>
      <c r="AJ2368" s="51" t="n">
        <f>$Q2368*V2368</f>
        <v>0</v>
      </c>
      <c r="AK2368" s="51" t="n">
        <f>$Q2368*W2368</f>
        <v>0</v>
      </c>
      <c r="AL2368" s="51" t="n">
        <f>$Q2368*X2368</f>
        <v>0</v>
      </c>
      <c r="AM2368" s="51" t="n">
        <f>$Q2368*Y2368</f>
        <v>0</v>
      </c>
      <c r="AN2368" s="51" t="n">
        <f>$Q2368*Z2368</f>
        <v>0</v>
      </c>
      <c r="AO2368" s="52" t="n">
        <f>$Q2368*AA2368</f>
        <v>0</v>
      </c>
      <c r="AP2368" s="52" t="n">
        <f>$Q2368*AB2368</f>
        <v>0</v>
      </c>
      <c r="AQ2368" s="52" t="n">
        <f>$Q2368*AC2368</f>
        <v>0</v>
      </c>
      <c r="AR2368" s="52" t="n">
        <f>$Q2368*AD2368</f>
        <v>0</v>
      </c>
      <c r="AS2368" s="52" t="n">
        <f>$Q2368*AE2368</f>
        <v>0</v>
      </c>
      <c r="AT2368" s="52" t="n">
        <f>SUM(AH2368:AS2368)</f>
        <v>0</v>
      </c>
      <c r="AU2368" s="53">
             </c>
      <c r="AV2368" s="54" t="n">
        <f>IF($M2368="人民币", $N2368*T2368*$BJ2368/1.13, $N2368*T2368*$BJ2368)</f>
        <v>0</v>
      </c>
      <c r="AW2368" s="54" t="n">
        <f>IF($M2368="人民币", $N2368*U2368*$BJ2368/1.13, $N2368*U2368*$BJ2368)</f>
        <v>0</v>
      </c>
      <c r="AX2368" s="54" t="n">
        <f>IF($M2368="人民币", $N2368*V2368*$BJ2368/1.13, $N2368*V2368*$BJ2368)</f>
        <v>0</v>
      </c>
      <c r="AY2368" s="54" t="n">
        <f>IF($M2368="人民币", $N2368*W2368*$BJ2368/1.13, $N2368*W2368*$BJ2368)</f>
        <v>0</v>
      </c>
      <c r="AZ2368" s="54" t="n">
        <f>IF($M2368="人民币", $N2368*X2368*$BJ2368/1.13, $N2368*X2368*$BJ2368)</f>
        <v>0</v>
      </c>
      <c r="BA2368" s="54" t="n">
        <f>IF($M2368="人民币", $N2368*Y2368*$BJ2368/1.13, $N2368*Y2368*$BJ2368)</f>
        <v>0</v>
      </c>
      <c r="BB2368" s="54" t="n">
        <f>IF($M2368="人民币", $N2368*Z2368*$BJ2368/1.13, $N2368*Z2368*$BJ2368)</f>
        <v>0</v>
      </c>
      <c r="BC2368" s="54" t="n">
        <f>IF($M2368="人民币", $N2368*AA2368*$BJ2368/1.13, $N2368*AA2368*$BJ2368)</f>
        <v>0</v>
      </c>
      <c r="BD2368" s="54" t="n">
        <f>IF($M2368="人民币", $N2368*AB2368*$BJ2368/1.13, $N2368*AB2368*$BJ2368)</f>
        <v>0</v>
      </c>
      <c r="BE2368" s="54" t="n">
        <f>IF($M2368="人民币", $N2368*AC2368*$BJ2368/1.13, $N2368*AC2368*$BJ2368)</f>
        <v>0</v>
      </c>
      <c r="BF2368" s="54" t="n">
        <f>IF($M2368="人民币", $N2368*AD2368*$BJ2368/1.13, $N2368*AD2368*$BJ2368)</f>
        <v>0</v>
      </c>
      <c r="BG2368" s="54" t="n">
        <f>IF($M2368="人民币", $N2368*AE2368*$BJ2368/1.13, $N2368*AE2368*$BJ2368)</f>
        <v>0</v>
      </c>
      <c r="BH2368" s="55" t="n">
        <f>SUM(AV2368:BG2368)</f>
        <v>0</v>
      </c>
      <c r="BI2368" s="56">
             </c>
      <c r="BJ2368" s="57" t="n">
        <v>2362</v>
      </c>
      <c r="BK2368" s="29" t="n">
        <f>IF(OR(D2368="", F2368="", J2368="", M2368=""), 1, 0)</f>
        <v>0</v>
      </c>
      <c r="BL2368" s="7">
             </c>
      <c r="BR2368" s="7">
             </c>
    </row>
    <row r="2369" x14ac:dyDescent="0.25">
      <c r="A2369" s="40" t="n">
        <f>ROW()-5</f>
        <v>2364</v>
      </c>
      <c r="B2369" s="41" t="s">
        <v>44</v>
      </c>
      <c r="C2369" s="42" t="s">
        <v>42</v>
      </c>
      <c r="D2369" s="43" t="s">
        <v>945</v>
      </c>
      <c r="E2369" s="42" t="s">
        <v>42</v>
      </c>
      <c r="F2369" s="43" t="s">
        <v>3607</v>
      </c>
      <c r="G2369" s="44" t="s">
        <v>44</v>
      </c>
      <c r="H2369" s="44" t="s">
        <v>44</v>
      </c>
      <c r="I2369" s="42" t="s">
        <v>42</v>
      </c>
      <c r="J2369" s="42" t="s">
        <v>42</v>
      </c>
      <c r="K2369" s="42" t="s">
        <v>42</v>
      </c>
      <c r="L2369" s="45" t="n">
        <f>AF2369</f>
        <v>0</v>
      </c>
      <c r="M2369" s="46" t="s">
        <v>46</v>
      </c>
      <c r="N2369" s="58" t="n">
        <v>11111</v>
      </c>
      <c r="O2369" s="47" t="n">
        <f>L2369*N2369*BJ2369</f>
        <v>0</v>
      </c>
      <c r="P2369" s="48" t="n">
        <f>BH2369</f>
        <v>0</v>
      </c>
      <c r="Q2369" s="45">
             </c>
      <c r="R2369" s="49" t="n">
        <f>L2369*Q2369</f>
        <v>0</v>
      </c>
      <c r="S2369" s="46" t="s">
        <f>IF(I2369="粉剂", "千克", IF(I2369="", "", "粒"))</f>
        <v>47</v>
      </c>
      <c r="T2369" s="49">
             </c>
      <c r="U2369" s="49">
             </c>
      <c r="V2369" s="49">
             </c>
      <c r="W2369" s="49">
             </c>
      <c r="X2369" s="49">
             </c>
      <c r="Y2369" s="49">
             </c>
      <c r="Z2369" s="49">
             </c>
      <c r="AA2369" s="49">
             </c>
      <c r="AB2369" s="49">
             </c>
      <c r="AC2369" s="49">
             </c>
      <c r="AD2369" s="49">
             </c>
      <c r="AE2369" s="49">
             </c>
      <c r="AF2369" s="45" t="n">
        <f>T2369+U2369+V2369+W2369+X2369+Y2369+Z2369+AA2369+AB2369+AC2369+AD2369+AE2369</f>
        <v>0</v>
      </c>
      <c r="AG2369" s="50">
             </c>
      <c r="AH2369" s="51" t="n">
        <f>$Q2369*T2369</f>
        <v>0</v>
      </c>
      <c r="AI2369" s="51" t="n">
        <f>$Q2369*U2369</f>
        <v>0</v>
      </c>
      <c r="AJ2369" s="51" t="n">
        <f>$Q2369*V2369</f>
        <v>0</v>
      </c>
      <c r="AK2369" s="51" t="n">
        <f>$Q2369*W2369</f>
        <v>0</v>
      </c>
      <c r="AL2369" s="51" t="n">
        <f>$Q2369*X2369</f>
        <v>0</v>
      </c>
      <c r="AM2369" s="51" t="n">
        <f>$Q2369*Y2369</f>
        <v>0</v>
      </c>
      <c r="AN2369" s="51" t="n">
        <f>$Q2369*Z2369</f>
        <v>0</v>
      </c>
      <c r="AO2369" s="52" t="n">
        <f>$Q2369*AA2369</f>
        <v>0</v>
      </c>
      <c r="AP2369" s="52" t="n">
        <f>$Q2369*AB2369</f>
        <v>0</v>
      </c>
      <c r="AQ2369" s="52" t="n">
        <f>$Q2369*AC2369</f>
        <v>0</v>
      </c>
      <c r="AR2369" s="52" t="n">
        <f>$Q2369*AD2369</f>
        <v>0</v>
      </c>
      <c r="AS2369" s="52" t="n">
        <f>$Q2369*AE2369</f>
        <v>0</v>
      </c>
      <c r="AT2369" s="52" t="n">
        <f>SUM(AH2369:AS2369)</f>
        <v>0</v>
      </c>
      <c r="AU2369" s="53">
             </c>
      <c r="AV2369" s="54" t="n">
        <f>IF($M2369="人民币", $N2369*T2369*$BJ2369/1.13, $N2369*T2369*$BJ2369)</f>
        <v>0</v>
      </c>
      <c r="AW2369" s="54" t="n">
        <f>IF($M2369="人民币", $N2369*U2369*$BJ2369/1.13, $N2369*U2369*$BJ2369)</f>
        <v>0</v>
      </c>
      <c r="AX2369" s="54" t="n">
        <f>IF($M2369="人民币", $N2369*V2369*$BJ2369/1.13, $N2369*V2369*$BJ2369)</f>
        <v>0</v>
      </c>
      <c r="AY2369" s="54" t="n">
        <f>IF($M2369="人民币", $N2369*W2369*$BJ2369/1.13, $N2369*W2369*$BJ2369)</f>
        <v>0</v>
      </c>
      <c r="AZ2369" s="54" t="n">
        <f>IF($M2369="人民币", $N2369*X2369*$BJ2369/1.13, $N2369*X2369*$BJ2369)</f>
        <v>0</v>
      </c>
      <c r="BA2369" s="54" t="n">
        <f>IF($M2369="人民币", $N2369*Y2369*$BJ2369/1.13, $N2369*Y2369*$BJ2369)</f>
        <v>0</v>
      </c>
      <c r="BB2369" s="54" t="n">
        <f>IF($M2369="人民币", $N2369*Z2369*$BJ2369/1.13, $N2369*Z2369*$BJ2369)</f>
        <v>0</v>
      </c>
      <c r="BC2369" s="54" t="n">
        <f>IF($M2369="人民币", $N2369*AA2369*$BJ2369/1.13, $N2369*AA2369*$BJ2369)</f>
        <v>0</v>
      </c>
      <c r="BD2369" s="54" t="n">
        <f>IF($M2369="人民币", $N2369*AB2369*$BJ2369/1.13, $N2369*AB2369*$BJ2369)</f>
        <v>0</v>
      </c>
      <c r="BE2369" s="54" t="n">
        <f>IF($M2369="人民币", $N2369*AC2369*$BJ2369/1.13, $N2369*AC2369*$BJ2369)</f>
        <v>0</v>
      </c>
      <c r="BF2369" s="54" t="n">
        <f>IF($M2369="人民币", $N2369*AD2369*$BJ2369/1.13, $N2369*AD2369*$BJ2369)</f>
        <v>0</v>
      </c>
      <c r="BG2369" s="54" t="n">
        <f>IF($M2369="人民币", $N2369*AE2369*$BJ2369/1.13, $N2369*AE2369*$BJ2369)</f>
        <v>0</v>
      </c>
      <c r="BH2369" s="55" t="n">
        <f>SUM(AV2369:BG2369)</f>
        <v>0</v>
      </c>
      <c r="BI2369" s="56">
             </c>
      <c r="BJ2369" s="57" t="n">
        <v>2363</v>
      </c>
      <c r="BK2369" s="29" t="n">
        <f>IF(OR(D2369="", F2369="", J2369="", M2369=""), 1, 0)</f>
        <v>0</v>
      </c>
      <c r="BL2369" s="7">
             </c>
      <c r="BR2369" s="7">
             </c>
    </row>
    <row r="2370" x14ac:dyDescent="0.25">
      <c r="A2370" s="40" t="n">
        <f>ROW()-5</f>
        <v>2365</v>
      </c>
      <c r="B2370" s="41" t="s">
        <v>44</v>
      </c>
      <c r="C2370" s="42" t="s">
        <v>42</v>
      </c>
      <c r="D2370" s="43" t="s">
        <v>948</v>
      </c>
      <c r="E2370" s="42" t="s">
        <v>42</v>
      </c>
      <c r="F2370" s="43" t="s">
        <v>3608</v>
      </c>
      <c r="G2370" s="44" t="s">
        <v>3608</v>
      </c>
      <c r="H2370" s="44" t="s">
        <v>3609</v>
      </c>
      <c r="I2370" s="42" t="s">
        <v>42</v>
      </c>
      <c r="J2370" s="42" t="s">
        <v>42</v>
      </c>
      <c r="K2370" s="42" t="s">
        <v>42</v>
      </c>
      <c r="L2370" s="45" t="n">
        <f>AF2370</f>
        <v>0</v>
      </c>
      <c r="M2370" s="46" t="s">
        <v>46</v>
      </c>
      <c r="N2370" s="58" t="n">
        <v>11111</v>
      </c>
      <c r="O2370" s="47" t="n">
        <f>L2370*N2370*BJ2370</f>
        <v>0</v>
      </c>
      <c r="P2370" s="48" t="n">
        <f>BH2370</f>
        <v>0</v>
      </c>
      <c r="Q2370" s="45">
             </c>
      <c r="R2370" s="49" t="n">
        <f>L2370*Q2370</f>
        <v>0</v>
      </c>
      <c r="S2370" s="46" t="s">
        <f>IF(I2370="粉剂", "千克", IF(I2370="", "", "粒"))</f>
        <v>47</v>
      </c>
      <c r="T2370" s="49">
             </c>
      <c r="U2370" s="49">
             </c>
      <c r="V2370" s="49">
             </c>
      <c r="W2370" s="49">
             </c>
      <c r="X2370" s="49">
             </c>
      <c r="Y2370" s="49">
             </c>
      <c r="Z2370" s="49">
             </c>
      <c r="AA2370" s="49">
             </c>
      <c r="AB2370" s="49">
             </c>
      <c r="AC2370" s="49">
             </c>
      <c r="AD2370" s="49">
             </c>
      <c r="AE2370" s="49">
             </c>
      <c r="AF2370" s="45" t="n">
        <f>T2370+U2370+V2370+W2370+X2370+Y2370+Z2370+AA2370+AB2370+AC2370+AD2370+AE2370</f>
        <v>0</v>
      </c>
      <c r="AG2370" s="50">
             </c>
      <c r="AH2370" s="51" t="n">
        <f>$Q2370*T2370</f>
        <v>0</v>
      </c>
      <c r="AI2370" s="51" t="n">
        <f>$Q2370*U2370</f>
        <v>0</v>
      </c>
      <c r="AJ2370" s="51" t="n">
        <f>$Q2370*V2370</f>
        <v>0</v>
      </c>
      <c r="AK2370" s="51" t="n">
        <f>$Q2370*W2370</f>
        <v>0</v>
      </c>
      <c r="AL2370" s="51" t="n">
        <f>$Q2370*X2370</f>
        <v>0</v>
      </c>
      <c r="AM2370" s="51" t="n">
        <f>$Q2370*Y2370</f>
        <v>0</v>
      </c>
      <c r="AN2370" s="51" t="n">
        <f>$Q2370*Z2370</f>
        <v>0</v>
      </c>
      <c r="AO2370" s="52" t="n">
        <f>$Q2370*AA2370</f>
        <v>0</v>
      </c>
      <c r="AP2370" s="52" t="n">
        <f>$Q2370*AB2370</f>
        <v>0</v>
      </c>
      <c r="AQ2370" s="52" t="n">
        <f>$Q2370*AC2370</f>
        <v>0</v>
      </c>
      <c r="AR2370" s="52" t="n">
        <f>$Q2370*AD2370</f>
        <v>0</v>
      </c>
      <c r="AS2370" s="52" t="n">
        <f>$Q2370*AE2370</f>
        <v>0</v>
      </c>
      <c r="AT2370" s="52" t="n">
        <f>SUM(AH2370:AS2370)</f>
        <v>0</v>
      </c>
      <c r="AU2370" s="53">
             </c>
      <c r="AV2370" s="54" t="n">
        <f>IF($M2370="人民币", $N2370*T2370*$BJ2370/1.13, $N2370*T2370*$BJ2370)</f>
        <v>0</v>
      </c>
      <c r="AW2370" s="54" t="n">
        <f>IF($M2370="人民币", $N2370*U2370*$BJ2370/1.13, $N2370*U2370*$BJ2370)</f>
        <v>0</v>
      </c>
      <c r="AX2370" s="54" t="n">
        <f>IF($M2370="人民币", $N2370*V2370*$BJ2370/1.13, $N2370*V2370*$BJ2370)</f>
        <v>0</v>
      </c>
      <c r="AY2370" s="54" t="n">
        <f>IF($M2370="人民币", $N2370*W2370*$BJ2370/1.13, $N2370*W2370*$BJ2370)</f>
        <v>0</v>
      </c>
      <c r="AZ2370" s="54" t="n">
        <f>IF($M2370="人民币", $N2370*X2370*$BJ2370/1.13, $N2370*X2370*$BJ2370)</f>
        <v>0</v>
      </c>
      <c r="BA2370" s="54" t="n">
        <f>IF($M2370="人民币", $N2370*Y2370*$BJ2370/1.13, $N2370*Y2370*$BJ2370)</f>
        <v>0</v>
      </c>
      <c r="BB2370" s="54" t="n">
        <f>IF($M2370="人民币", $N2370*Z2370*$BJ2370/1.13, $N2370*Z2370*$BJ2370)</f>
        <v>0</v>
      </c>
      <c r="BC2370" s="54" t="n">
        <f>IF($M2370="人民币", $N2370*AA2370*$BJ2370/1.13, $N2370*AA2370*$BJ2370)</f>
        <v>0</v>
      </c>
      <c r="BD2370" s="54" t="n">
        <f>IF($M2370="人民币", $N2370*AB2370*$BJ2370/1.13, $N2370*AB2370*$BJ2370)</f>
        <v>0</v>
      </c>
      <c r="BE2370" s="54" t="n">
        <f>IF($M2370="人民币", $N2370*AC2370*$BJ2370/1.13, $N2370*AC2370*$BJ2370)</f>
        <v>0</v>
      </c>
      <c r="BF2370" s="54" t="n">
        <f>IF($M2370="人民币", $N2370*AD2370*$BJ2370/1.13, $N2370*AD2370*$BJ2370)</f>
        <v>0</v>
      </c>
      <c r="BG2370" s="54" t="n">
        <f>IF($M2370="人民币", $N2370*AE2370*$BJ2370/1.13, $N2370*AE2370*$BJ2370)</f>
        <v>0</v>
      </c>
      <c r="BH2370" s="55" t="n">
        <f>SUM(AV2370:BG2370)</f>
        <v>0</v>
      </c>
      <c r="BI2370" s="56">
             </c>
      <c r="BJ2370" s="57" t="n">
        <v>2364</v>
      </c>
      <c r="BK2370" s="29" t="n">
        <f>IF(OR(D2370="", F2370="", J2370="", M2370=""), 1, 0)</f>
        <v>0</v>
      </c>
      <c r="BL2370" s="7">
             </c>
      <c r="BR2370" s="7">
             </c>
    </row>
    <row r="2371" x14ac:dyDescent="0.25">
      <c r="A2371" s="40" t="n">
        <f>ROW()-5</f>
        <v>2366</v>
      </c>
      <c r="B2371" s="41" t="s">
        <v>44</v>
      </c>
      <c r="C2371" s="42" t="s">
        <v>42</v>
      </c>
      <c r="D2371" s="43" t="s">
        <v>950</v>
      </c>
      <c r="E2371" s="42" t="s">
        <v>42</v>
      </c>
      <c r="F2371" s="43" t="s">
        <v>3610</v>
      </c>
      <c r="G2371" s="44" t="s">
        <v>3610</v>
      </c>
      <c r="H2371" s="44" t="s">
        <v>3611</v>
      </c>
      <c r="I2371" s="42" t="s">
        <v>42</v>
      </c>
      <c r="J2371" s="42" t="s">
        <v>42</v>
      </c>
      <c r="K2371" s="42" t="s">
        <v>42</v>
      </c>
      <c r="L2371" s="45" t="n">
        <f>AF2371</f>
        <v>0</v>
      </c>
      <c r="M2371" s="46" t="s">
        <v>46</v>
      </c>
      <c r="N2371" s="58" t="n">
        <v>11111</v>
      </c>
      <c r="O2371" s="47" t="n">
        <f>L2371*N2371*BJ2371</f>
        <v>0</v>
      </c>
      <c r="P2371" s="48" t="n">
        <f>BH2371</f>
        <v>0</v>
      </c>
      <c r="Q2371" s="45">
             </c>
      <c r="R2371" s="49" t="n">
        <f>L2371*Q2371</f>
        <v>0</v>
      </c>
      <c r="S2371" s="46" t="s">
        <f>IF(I2371="粉剂", "千克", IF(I2371="", "", "粒"))</f>
        <v>47</v>
      </c>
      <c r="T2371" s="49">
             </c>
      <c r="U2371" s="49">
             </c>
      <c r="V2371" s="49">
             </c>
      <c r="W2371" s="49">
             </c>
      <c r="X2371" s="49">
             </c>
      <c r="Y2371" s="49">
             </c>
      <c r="Z2371" s="49">
             </c>
      <c r="AA2371" s="49">
             </c>
      <c r="AB2371" s="49">
             </c>
      <c r="AC2371" s="49">
             </c>
      <c r="AD2371" s="49">
             </c>
      <c r="AE2371" s="49">
             </c>
      <c r="AF2371" s="45" t="n">
        <f>T2371+U2371+V2371+W2371+X2371+Y2371+Z2371+AA2371+AB2371+AC2371+AD2371+AE2371</f>
        <v>0</v>
      </c>
      <c r="AG2371" s="50">
             </c>
      <c r="AH2371" s="51" t="n">
        <f>$Q2371*T2371</f>
        <v>0</v>
      </c>
      <c r="AI2371" s="51" t="n">
        <f>$Q2371*U2371</f>
        <v>0</v>
      </c>
      <c r="AJ2371" s="51" t="n">
        <f>$Q2371*V2371</f>
        <v>0</v>
      </c>
      <c r="AK2371" s="51" t="n">
        <f>$Q2371*W2371</f>
        <v>0</v>
      </c>
      <c r="AL2371" s="51" t="n">
        <f>$Q2371*X2371</f>
        <v>0</v>
      </c>
      <c r="AM2371" s="51" t="n">
        <f>$Q2371*Y2371</f>
        <v>0</v>
      </c>
      <c r="AN2371" s="51" t="n">
        <f>$Q2371*Z2371</f>
        <v>0</v>
      </c>
      <c r="AO2371" s="52" t="n">
        <f>$Q2371*AA2371</f>
        <v>0</v>
      </c>
      <c r="AP2371" s="52" t="n">
        <f>$Q2371*AB2371</f>
        <v>0</v>
      </c>
      <c r="AQ2371" s="52" t="n">
        <f>$Q2371*AC2371</f>
        <v>0</v>
      </c>
      <c r="AR2371" s="52" t="n">
        <f>$Q2371*AD2371</f>
        <v>0</v>
      </c>
      <c r="AS2371" s="52" t="n">
        <f>$Q2371*AE2371</f>
        <v>0</v>
      </c>
      <c r="AT2371" s="52" t="n">
        <f>SUM(AH2371:AS2371)</f>
        <v>0</v>
      </c>
      <c r="AU2371" s="53">
             </c>
      <c r="AV2371" s="54" t="n">
        <f>IF($M2371="人民币", $N2371*T2371*$BJ2371/1.13, $N2371*T2371*$BJ2371)</f>
        <v>0</v>
      </c>
      <c r="AW2371" s="54" t="n">
        <f>IF($M2371="人民币", $N2371*U2371*$BJ2371/1.13, $N2371*U2371*$BJ2371)</f>
        <v>0</v>
      </c>
      <c r="AX2371" s="54" t="n">
        <f>IF($M2371="人民币", $N2371*V2371*$BJ2371/1.13, $N2371*V2371*$BJ2371)</f>
        <v>0</v>
      </c>
      <c r="AY2371" s="54" t="n">
        <f>IF($M2371="人民币", $N2371*W2371*$BJ2371/1.13, $N2371*W2371*$BJ2371)</f>
        <v>0</v>
      </c>
      <c r="AZ2371" s="54" t="n">
        <f>IF($M2371="人民币", $N2371*X2371*$BJ2371/1.13, $N2371*X2371*$BJ2371)</f>
        <v>0</v>
      </c>
      <c r="BA2371" s="54" t="n">
        <f>IF($M2371="人民币", $N2371*Y2371*$BJ2371/1.13, $N2371*Y2371*$BJ2371)</f>
        <v>0</v>
      </c>
      <c r="BB2371" s="54" t="n">
        <f>IF($M2371="人民币", $N2371*Z2371*$BJ2371/1.13, $N2371*Z2371*$BJ2371)</f>
        <v>0</v>
      </c>
      <c r="BC2371" s="54" t="n">
        <f>IF($M2371="人民币", $N2371*AA2371*$BJ2371/1.13, $N2371*AA2371*$BJ2371)</f>
        <v>0</v>
      </c>
      <c r="BD2371" s="54" t="n">
        <f>IF($M2371="人民币", $N2371*AB2371*$BJ2371/1.13, $N2371*AB2371*$BJ2371)</f>
        <v>0</v>
      </c>
      <c r="BE2371" s="54" t="n">
        <f>IF($M2371="人民币", $N2371*AC2371*$BJ2371/1.13, $N2371*AC2371*$BJ2371)</f>
        <v>0</v>
      </c>
      <c r="BF2371" s="54" t="n">
        <f>IF($M2371="人民币", $N2371*AD2371*$BJ2371/1.13, $N2371*AD2371*$BJ2371)</f>
        <v>0</v>
      </c>
      <c r="BG2371" s="54" t="n">
        <f>IF($M2371="人民币", $N2371*AE2371*$BJ2371/1.13, $N2371*AE2371*$BJ2371)</f>
        <v>0</v>
      </c>
      <c r="BH2371" s="55" t="n">
        <f>SUM(AV2371:BG2371)</f>
        <v>0</v>
      </c>
      <c r="BI2371" s="56">
             </c>
      <c r="BJ2371" s="57" t="n">
        <v>2365</v>
      </c>
      <c r="BK2371" s="29" t="n">
        <f>IF(OR(D2371="", F2371="", J2371="", M2371=""), 1, 0)</f>
        <v>0</v>
      </c>
      <c r="BL2371" s="7">
             </c>
      <c r="BR2371" s="7">
             </c>
    </row>
    <row r="2372" x14ac:dyDescent="0.25">
      <c r="A2372" s="40" t="n">
        <f>ROW()-5</f>
        <v>2367</v>
      </c>
      <c r="B2372" s="41" t="s">
        <v>44</v>
      </c>
      <c r="C2372" s="42" t="s">
        <v>42</v>
      </c>
      <c r="D2372" s="43" t="s">
        <v>952</v>
      </c>
      <c r="E2372" s="42" t="s">
        <v>42</v>
      </c>
      <c r="F2372" s="43" t="s">
        <v>3612</v>
      </c>
      <c r="G2372" s="44" t="s">
        <v>44</v>
      </c>
      <c r="H2372" s="44" t="s">
        <v>44</v>
      </c>
      <c r="I2372" s="42" t="s">
        <v>42</v>
      </c>
      <c r="J2372" s="42" t="s">
        <v>42</v>
      </c>
      <c r="K2372" s="42" t="s">
        <v>42</v>
      </c>
      <c r="L2372" s="45" t="n">
        <f>AF2372</f>
        <v>0</v>
      </c>
      <c r="M2372" s="46" t="s">
        <v>46</v>
      </c>
      <c r="N2372" s="58" t="n">
        <v>11111</v>
      </c>
      <c r="O2372" s="47" t="n">
        <f>L2372*N2372*BJ2372</f>
        <v>0</v>
      </c>
      <c r="P2372" s="48" t="n">
        <f>BH2372</f>
        <v>0</v>
      </c>
      <c r="Q2372" s="45">
             </c>
      <c r="R2372" s="49" t="n">
        <f>L2372*Q2372</f>
        <v>0</v>
      </c>
      <c r="S2372" s="46" t="s">
        <f>IF(I2372="粉剂", "千克", IF(I2372="", "", "粒"))</f>
        <v>47</v>
      </c>
      <c r="T2372" s="49">
             </c>
      <c r="U2372" s="49">
             </c>
      <c r="V2372" s="49">
             </c>
      <c r="W2372" s="49">
             </c>
      <c r="X2372" s="49">
             </c>
      <c r="Y2372" s="49">
             </c>
      <c r="Z2372" s="49">
             </c>
      <c r="AA2372" s="49">
             </c>
      <c r="AB2372" s="49">
             </c>
      <c r="AC2372" s="49">
             </c>
      <c r="AD2372" s="49">
             </c>
      <c r="AE2372" s="49">
             </c>
      <c r="AF2372" s="45" t="n">
        <f>T2372+U2372+V2372+W2372+X2372+Y2372+Z2372+AA2372+AB2372+AC2372+AD2372+AE2372</f>
        <v>0</v>
      </c>
      <c r="AG2372" s="50">
             </c>
      <c r="AH2372" s="51" t="n">
        <f>$Q2372*T2372</f>
        <v>0</v>
      </c>
      <c r="AI2372" s="51" t="n">
        <f>$Q2372*U2372</f>
        <v>0</v>
      </c>
      <c r="AJ2372" s="51" t="n">
        <f>$Q2372*V2372</f>
        <v>0</v>
      </c>
      <c r="AK2372" s="51" t="n">
        <f>$Q2372*W2372</f>
        <v>0</v>
      </c>
      <c r="AL2372" s="51" t="n">
        <f>$Q2372*X2372</f>
        <v>0</v>
      </c>
      <c r="AM2372" s="51" t="n">
        <f>$Q2372*Y2372</f>
        <v>0</v>
      </c>
      <c r="AN2372" s="51" t="n">
        <f>$Q2372*Z2372</f>
        <v>0</v>
      </c>
      <c r="AO2372" s="52" t="n">
        <f>$Q2372*AA2372</f>
        <v>0</v>
      </c>
      <c r="AP2372" s="52" t="n">
        <f>$Q2372*AB2372</f>
        <v>0</v>
      </c>
      <c r="AQ2372" s="52" t="n">
        <f>$Q2372*AC2372</f>
        <v>0</v>
      </c>
      <c r="AR2372" s="52" t="n">
        <f>$Q2372*AD2372</f>
        <v>0</v>
      </c>
      <c r="AS2372" s="52" t="n">
        <f>$Q2372*AE2372</f>
        <v>0</v>
      </c>
      <c r="AT2372" s="52" t="n">
        <f>SUM(AH2372:AS2372)</f>
        <v>0</v>
      </c>
      <c r="AU2372" s="53">
             </c>
      <c r="AV2372" s="54" t="n">
        <f>IF($M2372="人民币", $N2372*T2372*$BJ2372/1.13, $N2372*T2372*$BJ2372)</f>
        <v>0</v>
      </c>
      <c r="AW2372" s="54" t="n">
        <f>IF($M2372="人民币", $N2372*U2372*$BJ2372/1.13, $N2372*U2372*$BJ2372)</f>
        <v>0</v>
      </c>
      <c r="AX2372" s="54" t="n">
        <f>IF($M2372="人民币", $N2372*V2372*$BJ2372/1.13, $N2372*V2372*$BJ2372)</f>
        <v>0</v>
      </c>
      <c r="AY2372" s="54" t="n">
        <f>IF($M2372="人民币", $N2372*W2372*$BJ2372/1.13, $N2372*W2372*$BJ2372)</f>
        <v>0</v>
      </c>
      <c r="AZ2372" s="54" t="n">
        <f>IF($M2372="人民币", $N2372*X2372*$BJ2372/1.13, $N2372*X2372*$BJ2372)</f>
        <v>0</v>
      </c>
      <c r="BA2372" s="54" t="n">
        <f>IF($M2372="人民币", $N2372*Y2372*$BJ2372/1.13, $N2372*Y2372*$BJ2372)</f>
        <v>0</v>
      </c>
      <c r="BB2372" s="54" t="n">
        <f>IF($M2372="人民币", $N2372*Z2372*$BJ2372/1.13, $N2372*Z2372*$BJ2372)</f>
        <v>0</v>
      </c>
      <c r="BC2372" s="54" t="n">
        <f>IF($M2372="人民币", $N2372*AA2372*$BJ2372/1.13, $N2372*AA2372*$BJ2372)</f>
        <v>0</v>
      </c>
      <c r="BD2372" s="54" t="n">
        <f>IF($M2372="人民币", $N2372*AB2372*$BJ2372/1.13, $N2372*AB2372*$BJ2372)</f>
        <v>0</v>
      </c>
      <c r="BE2372" s="54" t="n">
        <f>IF($M2372="人民币", $N2372*AC2372*$BJ2372/1.13, $N2372*AC2372*$BJ2372)</f>
        <v>0</v>
      </c>
      <c r="BF2372" s="54" t="n">
        <f>IF($M2372="人民币", $N2372*AD2372*$BJ2372/1.13, $N2372*AD2372*$BJ2372)</f>
        <v>0</v>
      </c>
      <c r="BG2372" s="54" t="n">
        <f>IF($M2372="人民币", $N2372*AE2372*$BJ2372/1.13, $N2372*AE2372*$BJ2372)</f>
        <v>0</v>
      </c>
      <c r="BH2372" s="55" t="n">
        <f>SUM(AV2372:BG2372)</f>
        <v>0</v>
      </c>
      <c r="BI2372" s="56">
             </c>
      <c r="BJ2372" s="57" t="n">
        <v>2366</v>
      </c>
      <c r="BK2372" s="29" t="n">
        <f>IF(OR(D2372="", F2372="", J2372="", M2372=""), 1, 0)</f>
        <v>0</v>
      </c>
      <c r="BL2372" s="7">
             </c>
      <c r="BR2372" s="7">
             </c>
    </row>
    <row r="2373" x14ac:dyDescent="0.25">
      <c r="A2373" s="40" t="n">
        <f>ROW()-5</f>
        <v>2368</v>
      </c>
      <c r="B2373" s="41" t="s">
        <v>44</v>
      </c>
      <c r="C2373" s="42" t="s">
        <v>42</v>
      </c>
      <c r="D2373" s="43" t="s">
        <v>955</v>
      </c>
      <c r="E2373" s="42" t="s">
        <v>42</v>
      </c>
      <c r="F2373" s="43" t="s">
        <v>3613</v>
      </c>
      <c r="G2373" s="44" t="s">
        <v>3613</v>
      </c>
      <c r="H2373" s="44" t="s">
        <v>3614</v>
      </c>
      <c r="I2373" s="42" t="s">
        <v>42</v>
      </c>
      <c r="J2373" s="42" t="s">
        <v>42</v>
      </c>
      <c r="K2373" s="42" t="s">
        <v>42</v>
      </c>
      <c r="L2373" s="45" t="n">
        <f>AF2373</f>
        <v>0</v>
      </c>
      <c r="M2373" s="46" t="s">
        <v>46</v>
      </c>
      <c r="N2373" s="58" t="n">
        <v>11111</v>
      </c>
      <c r="O2373" s="47" t="n">
        <f>L2373*N2373*BJ2373</f>
        <v>0</v>
      </c>
      <c r="P2373" s="48" t="n">
        <f>BH2373</f>
        <v>0</v>
      </c>
      <c r="Q2373" s="45">
             </c>
      <c r="R2373" s="49" t="n">
        <f>L2373*Q2373</f>
        <v>0</v>
      </c>
      <c r="S2373" s="46" t="s">
        <f>IF(I2373="粉剂", "千克", IF(I2373="", "", "粒"))</f>
        <v>47</v>
      </c>
      <c r="T2373" s="49">
             </c>
      <c r="U2373" s="49">
             </c>
      <c r="V2373" s="49">
             </c>
      <c r="W2373" s="49">
             </c>
      <c r="X2373" s="49">
             </c>
      <c r="Y2373" s="49">
             </c>
      <c r="Z2373" s="49">
             </c>
      <c r="AA2373" s="49">
             </c>
      <c r="AB2373" s="49">
             </c>
      <c r="AC2373" s="49">
             </c>
      <c r="AD2373" s="49">
             </c>
      <c r="AE2373" s="49">
             </c>
      <c r="AF2373" s="45" t="n">
        <f>T2373+U2373+V2373+W2373+X2373+Y2373+Z2373+AA2373+AB2373+AC2373+AD2373+AE2373</f>
        <v>0</v>
      </c>
      <c r="AG2373" s="50">
             </c>
      <c r="AH2373" s="51" t="n">
        <f>$Q2373*T2373</f>
        <v>0</v>
      </c>
      <c r="AI2373" s="51" t="n">
        <f>$Q2373*U2373</f>
        <v>0</v>
      </c>
      <c r="AJ2373" s="51" t="n">
        <f>$Q2373*V2373</f>
        <v>0</v>
      </c>
      <c r="AK2373" s="51" t="n">
        <f>$Q2373*W2373</f>
        <v>0</v>
      </c>
      <c r="AL2373" s="51" t="n">
        <f>$Q2373*X2373</f>
        <v>0</v>
      </c>
      <c r="AM2373" s="51" t="n">
        <f>$Q2373*Y2373</f>
        <v>0</v>
      </c>
      <c r="AN2373" s="51" t="n">
        <f>$Q2373*Z2373</f>
        <v>0</v>
      </c>
      <c r="AO2373" s="52" t="n">
        <f>$Q2373*AA2373</f>
        <v>0</v>
      </c>
      <c r="AP2373" s="52" t="n">
        <f>$Q2373*AB2373</f>
        <v>0</v>
      </c>
      <c r="AQ2373" s="52" t="n">
        <f>$Q2373*AC2373</f>
        <v>0</v>
      </c>
      <c r="AR2373" s="52" t="n">
        <f>$Q2373*AD2373</f>
        <v>0</v>
      </c>
      <c r="AS2373" s="52" t="n">
        <f>$Q2373*AE2373</f>
        <v>0</v>
      </c>
      <c r="AT2373" s="52" t="n">
        <f>SUM(AH2373:AS2373)</f>
        <v>0</v>
      </c>
      <c r="AU2373" s="53">
             </c>
      <c r="AV2373" s="54" t="n">
        <f>IF($M2373="人民币", $N2373*T2373*$BJ2373/1.13, $N2373*T2373*$BJ2373)</f>
        <v>0</v>
      </c>
      <c r="AW2373" s="54" t="n">
        <f>IF($M2373="人民币", $N2373*U2373*$BJ2373/1.13, $N2373*U2373*$BJ2373)</f>
        <v>0</v>
      </c>
      <c r="AX2373" s="54" t="n">
        <f>IF($M2373="人民币", $N2373*V2373*$BJ2373/1.13, $N2373*V2373*$BJ2373)</f>
        <v>0</v>
      </c>
      <c r="AY2373" s="54" t="n">
        <f>IF($M2373="人民币", $N2373*W2373*$BJ2373/1.13, $N2373*W2373*$BJ2373)</f>
        <v>0</v>
      </c>
      <c r="AZ2373" s="54" t="n">
        <f>IF($M2373="人民币", $N2373*X2373*$BJ2373/1.13, $N2373*X2373*$BJ2373)</f>
        <v>0</v>
      </c>
      <c r="BA2373" s="54" t="n">
        <f>IF($M2373="人民币", $N2373*Y2373*$BJ2373/1.13, $N2373*Y2373*$BJ2373)</f>
        <v>0</v>
      </c>
      <c r="BB2373" s="54" t="n">
        <f>IF($M2373="人民币", $N2373*Z2373*$BJ2373/1.13, $N2373*Z2373*$BJ2373)</f>
        <v>0</v>
      </c>
      <c r="BC2373" s="54" t="n">
        <f>IF($M2373="人民币", $N2373*AA2373*$BJ2373/1.13, $N2373*AA2373*$BJ2373)</f>
        <v>0</v>
      </c>
      <c r="BD2373" s="54" t="n">
        <f>IF($M2373="人民币", $N2373*AB2373*$BJ2373/1.13, $N2373*AB2373*$BJ2373)</f>
        <v>0</v>
      </c>
      <c r="BE2373" s="54" t="n">
        <f>IF($M2373="人民币", $N2373*AC2373*$BJ2373/1.13, $N2373*AC2373*$BJ2373)</f>
        <v>0</v>
      </c>
      <c r="BF2373" s="54" t="n">
        <f>IF($M2373="人民币", $N2373*AD2373*$BJ2373/1.13, $N2373*AD2373*$BJ2373)</f>
        <v>0</v>
      </c>
      <c r="BG2373" s="54" t="n">
        <f>IF($M2373="人民币", $N2373*AE2373*$BJ2373/1.13, $N2373*AE2373*$BJ2373)</f>
        <v>0</v>
      </c>
      <c r="BH2373" s="55" t="n">
        <f>SUM(AV2373:BG2373)</f>
        <v>0</v>
      </c>
      <c r="BI2373" s="56">
             </c>
      <c r="BJ2373" s="57" t="n">
        <v>2367</v>
      </c>
      <c r="BK2373" s="29" t="n">
        <f>IF(OR(D2373="", F2373="", J2373="", M2373=""), 1, 0)</f>
        <v>0</v>
      </c>
      <c r="BL2373" s="7">
             </c>
      <c r="BR2373" s="7">
             </c>
    </row>
    <row r="2374" x14ac:dyDescent="0.25">
      <c r="A2374" s="40" t="n">
        <f>ROW()-5</f>
        <v>2369</v>
      </c>
      <c r="B2374" s="41" t="s">
        <v>44</v>
      </c>
      <c r="C2374" s="42" t="s">
        <v>42</v>
      </c>
      <c r="D2374" s="43" t="s">
        <v>957</v>
      </c>
      <c r="E2374" s="42" t="s">
        <v>42</v>
      </c>
      <c r="F2374" s="43" t="s">
        <v>3615</v>
      </c>
      <c r="G2374" s="44" t="s">
        <v>3615</v>
      </c>
      <c r="H2374" s="44" t="s">
        <v>3616</v>
      </c>
      <c r="I2374" s="42" t="s">
        <v>42</v>
      </c>
      <c r="J2374" s="42" t="s">
        <v>42</v>
      </c>
      <c r="K2374" s="42" t="s">
        <v>42</v>
      </c>
      <c r="L2374" s="45" t="n">
        <f>AF2374</f>
        <v>0</v>
      </c>
      <c r="M2374" s="46" t="s">
        <v>46</v>
      </c>
      <c r="N2374" s="58" t="n">
        <v>11111</v>
      </c>
      <c r="O2374" s="47" t="n">
        <f>L2374*N2374*BJ2374</f>
        <v>0</v>
      </c>
      <c r="P2374" s="48" t="n">
        <f>BH2374</f>
        <v>0</v>
      </c>
      <c r="Q2374" s="45">
             </c>
      <c r="R2374" s="49" t="n">
        <f>L2374*Q2374</f>
        <v>0</v>
      </c>
      <c r="S2374" s="46" t="s">
        <f>IF(I2374="粉剂", "千克", IF(I2374="", "", "粒"))</f>
        <v>47</v>
      </c>
      <c r="T2374" s="49">
             </c>
      <c r="U2374" s="49">
             </c>
      <c r="V2374" s="49">
             </c>
      <c r="W2374" s="49">
             </c>
      <c r="X2374" s="49">
             </c>
      <c r="Y2374" s="49">
             </c>
      <c r="Z2374" s="49">
             </c>
      <c r="AA2374" s="49">
             </c>
      <c r="AB2374" s="49">
             </c>
      <c r="AC2374" s="49">
             </c>
      <c r="AD2374" s="49">
             </c>
      <c r="AE2374" s="49">
             </c>
      <c r="AF2374" s="45" t="n">
        <f>T2374+U2374+V2374+W2374+X2374+Y2374+Z2374+AA2374+AB2374+AC2374+AD2374+AE2374</f>
        <v>0</v>
      </c>
      <c r="AG2374" s="50">
             </c>
      <c r="AH2374" s="51" t="n">
        <f>$Q2374*T2374</f>
        <v>0</v>
      </c>
      <c r="AI2374" s="51" t="n">
        <f>$Q2374*U2374</f>
        <v>0</v>
      </c>
      <c r="AJ2374" s="51" t="n">
        <f>$Q2374*V2374</f>
        <v>0</v>
      </c>
      <c r="AK2374" s="51" t="n">
        <f>$Q2374*W2374</f>
        <v>0</v>
      </c>
      <c r="AL2374" s="51" t="n">
        <f>$Q2374*X2374</f>
        <v>0</v>
      </c>
      <c r="AM2374" s="51" t="n">
        <f>$Q2374*Y2374</f>
        <v>0</v>
      </c>
      <c r="AN2374" s="51" t="n">
        <f>$Q2374*Z2374</f>
        <v>0</v>
      </c>
      <c r="AO2374" s="52" t="n">
        <f>$Q2374*AA2374</f>
        <v>0</v>
      </c>
      <c r="AP2374" s="52" t="n">
        <f>$Q2374*AB2374</f>
        <v>0</v>
      </c>
      <c r="AQ2374" s="52" t="n">
        <f>$Q2374*AC2374</f>
        <v>0</v>
      </c>
      <c r="AR2374" s="52" t="n">
        <f>$Q2374*AD2374</f>
        <v>0</v>
      </c>
      <c r="AS2374" s="52" t="n">
        <f>$Q2374*AE2374</f>
        <v>0</v>
      </c>
      <c r="AT2374" s="52" t="n">
        <f>SUM(AH2374:AS2374)</f>
        <v>0</v>
      </c>
      <c r="AU2374" s="53">
             </c>
      <c r="AV2374" s="54" t="n">
        <f>IF($M2374="人民币", $N2374*T2374*$BJ2374/1.13, $N2374*T2374*$BJ2374)</f>
        <v>0</v>
      </c>
      <c r="AW2374" s="54" t="n">
        <f>IF($M2374="人民币", $N2374*U2374*$BJ2374/1.13, $N2374*U2374*$BJ2374)</f>
        <v>0</v>
      </c>
      <c r="AX2374" s="54" t="n">
        <f>IF($M2374="人民币", $N2374*V2374*$BJ2374/1.13, $N2374*V2374*$BJ2374)</f>
        <v>0</v>
      </c>
      <c r="AY2374" s="54" t="n">
        <f>IF($M2374="人民币", $N2374*W2374*$BJ2374/1.13, $N2374*W2374*$BJ2374)</f>
        <v>0</v>
      </c>
      <c r="AZ2374" s="54" t="n">
        <f>IF($M2374="人民币", $N2374*X2374*$BJ2374/1.13, $N2374*X2374*$BJ2374)</f>
        <v>0</v>
      </c>
      <c r="BA2374" s="54" t="n">
        <f>IF($M2374="人民币", $N2374*Y2374*$BJ2374/1.13, $N2374*Y2374*$BJ2374)</f>
        <v>0</v>
      </c>
      <c r="BB2374" s="54" t="n">
        <f>IF($M2374="人民币", $N2374*Z2374*$BJ2374/1.13, $N2374*Z2374*$BJ2374)</f>
        <v>0</v>
      </c>
      <c r="BC2374" s="54" t="n">
        <f>IF($M2374="人民币", $N2374*AA2374*$BJ2374/1.13, $N2374*AA2374*$BJ2374)</f>
        <v>0</v>
      </c>
      <c r="BD2374" s="54" t="n">
        <f>IF($M2374="人民币", $N2374*AB2374*$BJ2374/1.13, $N2374*AB2374*$BJ2374)</f>
        <v>0</v>
      </c>
      <c r="BE2374" s="54" t="n">
        <f>IF($M2374="人民币", $N2374*AC2374*$BJ2374/1.13, $N2374*AC2374*$BJ2374)</f>
        <v>0</v>
      </c>
      <c r="BF2374" s="54" t="n">
        <f>IF($M2374="人民币", $N2374*AD2374*$BJ2374/1.13, $N2374*AD2374*$BJ2374)</f>
        <v>0</v>
      </c>
      <c r="BG2374" s="54" t="n">
        <f>IF($M2374="人民币", $N2374*AE2374*$BJ2374/1.13, $N2374*AE2374*$BJ2374)</f>
        <v>0</v>
      </c>
      <c r="BH2374" s="55" t="n">
        <f>SUM(AV2374:BG2374)</f>
        <v>0</v>
      </c>
      <c r="BI2374" s="56">
             </c>
      <c r="BJ2374" s="57" t="n">
        <v>2368</v>
      </c>
      <c r="BK2374" s="29" t="n">
        <f>IF(OR(D2374="", F2374="", J2374="", M2374=""), 1, 0)</f>
        <v>0</v>
      </c>
      <c r="BL2374" s="7">
             </c>
      <c r="BR2374" s="7">
             </c>
    </row>
    <row r="2375" x14ac:dyDescent="0.25">
      <c r="A2375" s="40" t="n">
        <f>ROW()-5</f>
        <v>2370</v>
      </c>
      <c r="B2375" s="41" t="s">
        <v>44</v>
      </c>
      <c r="C2375" s="42" t="s">
        <v>42</v>
      </c>
      <c r="D2375" s="43" t="s">
        <v>959</v>
      </c>
      <c r="E2375" s="42" t="s">
        <v>42</v>
      </c>
      <c r="F2375" s="43" t="s">
        <v>3617</v>
      </c>
      <c r="G2375" s="44" t="s">
        <v>44</v>
      </c>
      <c r="H2375" s="44" t="s">
        <v>44</v>
      </c>
      <c r="I2375" s="42" t="s">
        <v>42</v>
      </c>
      <c r="J2375" s="42" t="s">
        <v>42</v>
      </c>
      <c r="K2375" s="42" t="s">
        <v>42</v>
      </c>
      <c r="L2375" s="45" t="n">
        <f>AF2375</f>
        <v>0</v>
      </c>
      <c r="M2375" s="46" t="s">
        <v>46</v>
      </c>
      <c r="N2375" s="58" t="n">
        <v>11111</v>
      </c>
      <c r="O2375" s="47" t="n">
        <f>L2375*N2375*BJ2375</f>
        <v>0</v>
      </c>
      <c r="P2375" s="48" t="n">
        <f>BH2375</f>
        <v>0</v>
      </c>
      <c r="Q2375" s="45">
             </c>
      <c r="R2375" s="49" t="n">
        <f>L2375*Q2375</f>
        <v>0</v>
      </c>
      <c r="S2375" s="46" t="s">
        <f>IF(I2375="粉剂", "千克", IF(I2375="", "", "粒"))</f>
        <v>47</v>
      </c>
      <c r="T2375" s="49">
             </c>
      <c r="U2375" s="49">
             </c>
      <c r="V2375" s="49">
             </c>
      <c r="W2375" s="49">
             </c>
      <c r="X2375" s="49">
             </c>
      <c r="Y2375" s="49">
             </c>
      <c r="Z2375" s="49">
             </c>
      <c r="AA2375" s="49">
             </c>
      <c r="AB2375" s="49">
             </c>
      <c r="AC2375" s="49">
             </c>
      <c r="AD2375" s="49">
             </c>
      <c r="AE2375" s="49">
             </c>
      <c r="AF2375" s="45" t="n">
        <f>T2375+U2375+V2375+W2375+X2375+Y2375+Z2375+AA2375+AB2375+AC2375+AD2375+AE2375</f>
        <v>0</v>
      </c>
      <c r="AG2375" s="50">
             </c>
      <c r="AH2375" s="51" t="n">
        <f>$Q2375*T2375</f>
        <v>0</v>
      </c>
      <c r="AI2375" s="51" t="n">
        <f>$Q2375*U2375</f>
        <v>0</v>
      </c>
      <c r="AJ2375" s="51" t="n">
        <f>$Q2375*V2375</f>
        <v>0</v>
      </c>
      <c r="AK2375" s="51" t="n">
        <f>$Q2375*W2375</f>
        <v>0</v>
      </c>
      <c r="AL2375" s="51" t="n">
        <f>$Q2375*X2375</f>
        <v>0</v>
      </c>
      <c r="AM2375" s="51" t="n">
        <f>$Q2375*Y2375</f>
        <v>0</v>
      </c>
      <c r="AN2375" s="51" t="n">
        <f>$Q2375*Z2375</f>
        <v>0</v>
      </c>
      <c r="AO2375" s="52" t="n">
        <f>$Q2375*AA2375</f>
        <v>0</v>
      </c>
      <c r="AP2375" s="52" t="n">
        <f>$Q2375*AB2375</f>
        <v>0</v>
      </c>
      <c r="AQ2375" s="52" t="n">
        <f>$Q2375*AC2375</f>
        <v>0</v>
      </c>
      <c r="AR2375" s="52" t="n">
        <f>$Q2375*AD2375</f>
        <v>0</v>
      </c>
      <c r="AS2375" s="52" t="n">
        <f>$Q2375*AE2375</f>
        <v>0</v>
      </c>
      <c r="AT2375" s="52" t="n">
        <f>SUM(AH2375:AS2375)</f>
        <v>0</v>
      </c>
      <c r="AU2375" s="53">
             </c>
      <c r="AV2375" s="54" t="n">
        <f>IF($M2375="人民币", $N2375*T2375*$BJ2375/1.13, $N2375*T2375*$BJ2375)</f>
        <v>0</v>
      </c>
      <c r="AW2375" s="54" t="n">
        <f>IF($M2375="人民币", $N2375*U2375*$BJ2375/1.13, $N2375*U2375*$BJ2375)</f>
        <v>0</v>
      </c>
      <c r="AX2375" s="54" t="n">
        <f>IF($M2375="人民币", $N2375*V2375*$BJ2375/1.13, $N2375*V2375*$BJ2375)</f>
        <v>0</v>
      </c>
      <c r="AY2375" s="54" t="n">
        <f>IF($M2375="人民币", $N2375*W2375*$BJ2375/1.13, $N2375*W2375*$BJ2375)</f>
        <v>0</v>
      </c>
      <c r="AZ2375" s="54" t="n">
        <f>IF($M2375="人民币", $N2375*X2375*$BJ2375/1.13, $N2375*X2375*$BJ2375)</f>
        <v>0</v>
      </c>
      <c r="BA2375" s="54" t="n">
        <f>IF($M2375="人民币", $N2375*Y2375*$BJ2375/1.13, $N2375*Y2375*$BJ2375)</f>
        <v>0</v>
      </c>
      <c r="BB2375" s="54" t="n">
        <f>IF($M2375="人民币", $N2375*Z2375*$BJ2375/1.13, $N2375*Z2375*$BJ2375)</f>
        <v>0</v>
      </c>
      <c r="BC2375" s="54" t="n">
        <f>IF($M2375="人民币", $N2375*AA2375*$BJ2375/1.13, $N2375*AA2375*$BJ2375)</f>
        <v>0</v>
      </c>
      <c r="BD2375" s="54" t="n">
        <f>IF($M2375="人民币", $N2375*AB2375*$BJ2375/1.13, $N2375*AB2375*$BJ2375)</f>
        <v>0</v>
      </c>
      <c r="BE2375" s="54" t="n">
        <f>IF($M2375="人民币", $N2375*AC2375*$BJ2375/1.13, $N2375*AC2375*$BJ2375)</f>
        <v>0</v>
      </c>
      <c r="BF2375" s="54" t="n">
        <f>IF($M2375="人民币", $N2375*AD2375*$BJ2375/1.13, $N2375*AD2375*$BJ2375)</f>
        <v>0</v>
      </c>
      <c r="BG2375" s="54" t="n">
        <f>IF($M2375="人民币", $N2375*AE2375*$BJ2375/1.13, $N2375*AE2375*$BJ2375)</f>
        <v>0</v>
      </c>
      <c r="BH2375" s="55" t="n">
        <f>SUM(AV2375:BG2375)</f>
        <v>0</v>
      </c>
      <c r="BI2375" s="56">
             </c>
      <c r="BJ2375" s="57" t="n">
        <v>2369</v>
      </c>
      <c r="BK2375" s="29" t="n">
        <f>IF(OR(D2375="", F2375="", J2375="", M2375=""), 1, 0)</f>
        <v>0</v>
      </c>
      <c r="BL2375" s="7">
             </c>
      <c r="BR2375" s="7">
             </c>
    </row>
    <row r="2376" x14ac:dyDescent="0.25">
      <c r="A2376" s="40" t="n">
        <f>ROW()-5</f>
        <v>2371</v>
      </c>
      <c r="B2376" s="41" t="s">
        <v>44</v>
      </c>
      <c r="C2376" s="42" t="s">
        <v>42</v>
      </c>
      <c r="D2376" s="43" t="s">
        <v>962</v>
      </c>
      <c r="E2376" s="42" t="s">
        <v>42</v>
      </c>
      <c r="F2376" s="43" t="s">
        <v>3618</v>
      </c>
      <c r="G2376" s="44" t="s">
        <v>44</v>
      </c>
      <c r="H2376" s="44" t="s">
        <v>44</v>
      </c>
      <c r="I2376" s="42" t="s">
        <v>42</v>
      </c>
      <c r="J2376" s="42" t="s">
        <v>42</v>
      </c>
      <c r="K2376" s="42" t="s">
        <v>42</v>
      </c>
      <c r="L2376" s="45" t="n">
        <f>AF2376</f>
        <v>0</v>
      </c>
      <c r="M2376" s="46" t="s">
        <v>46</v>
      </c>
      <c r="N2376" s="58" t="n">
        <v>11111</v>
      </c>
      <c r="O2376" s="47" t="n">
        <f>L2376*N2376*BJ2376</f>
        <v>0</v>
      </c>
      <c r="P2376" s="48" t="n">
        <f>BH2376</f>
        <v>0</v>
      </c>
      <c r="Q2376" s="45">
             </c>
      <c r="R2376" s="49" t="n">
        <f>L2376*Q2376</f>
        <v>0</v>
      </c>
      <c r="S2376" s="46" t="s">
        <f>IF(I2376="粉剂", "千克", IF(I2376="", "", "粒"))</f>
        <v>47</v>
      </c>
      <c r="T2376" s="49">
             </c>
      <c r="U2376" s="49">
             </c>
      <c r="V2376" s="49">
             </c>
      <c r="W2376" s="49">
             </c>
      <c r="X2376" s="49">
             </c>
      <c r="Y2376" s="49">
             </c>
      <c r="Z2376" s="49">
             </c>
      <c r="AA2376" s="49">
             </c>
      <c r="AB2376" s="49">
             </c>
      <c r="AC2376" s="49">
             </c>
      <c r="AD2376" s="49">
             </c>
      <c r="AE2376" s="49">
             </c>
      <c r="AF2376" s="45" t="n">
        <f>T2376+U2376+V2376+W2376+X2376+Y2376+Z2376+AA2376+AB2376+AC2376+AD2376+AE2376</f>
        <v>0</v>
      </c>
      <c r="AG2376" s="50">
             </c>
      <c r="AH2376" s="51" t="n">
        <f>$Q2376*T2376</f>
        <v>0</v>
      </c>
      <c r="AI2376" s="51" t="n">
        <f>$Q2376*U2376</f>
        <v>0</v>
      </c>
      <c r="AJ2376" s="51" t="n">
        <f>$Q2376*V2376</f>
        <v>0</v>
      </c>
      <c r="AK2376" s="51" t="n">
        <f>$Q2376*W2376</f>
        <v>0</v>
      </c>
      <c r="AL2376" s="51" t="n">
        <f>$Q2376*X2376</f>
        <v>0</v>
      </c>
      <c r="AM2376" s="51" t="n">
        <f>$Q2376*Y2376</f>
        <v>0</v>
      </c>
      <c r="AN2376" s="51" t="n">
        <f>$Q2376*Z2376</f>
        <v>0</v>
      </c>
      <c r="AO2376" s="52" t="n">
        <f>$Q2376*AA2376</f>
        <v>0</v>
      </c>
      <c r="AP2376" s="52" t="n">
        <f>$Q2376*AB2376</f>
        <v>0</v>
      </c>
      <c r="AQ2376" s="52" t="n">
        <f>$Q2376*AC2376</f>
        <v>0</v>
      </c>
      <c r="AR2376" s="52" t="n">
        <f>$Q2376*AD2376</f>
        <v>0</v>
      </c>
      <c r="AS2376" s="52" t="n">
        <f>$Q2376*AE2376</f>
        <v>0</v>
      </c>
      <c r="AT2376" s="52" t="n">
        <f>SUM(AH2376:AS2376)</f>
        <v>0</v>
      </c>
      <c r="AU2376" s="53">
             </c>
      <c r="AV2376" s="54" t="n">
        <f>IF($M2376="人民币", $N2376*T2376*$BJ2376/1.13, $N2376*T2376*$BJ2376)</f>
        <v>0</v>
      </c>
      <c r="AW2376" s="54" t="n">
        <f>IF($M2376="人民币", $N2376*U2376*$BJ2376/1.13, $N2376*U2376*$BJ2376)</f>
        <v>0</v>
      </c>
      <c r="AX2376" s="54" t="n">
        <f>IF($M2376="人民币", $N2376*V2376*$BJ2376/1.13, $N2376*V2376*$BJ2376)</f>
        <v>0</v>
      </c>
      <c r="AY2376" s="54" t="n">
        <f>IF($M2376="人民币", $N2376*W2376*$BJ2376/1.13, $N2376*W2376*$BJ2376)</f>
        <v>0</v>
      </c>
      <c r="AZ2376" s="54" t="n">
        <f>IF($M2376="人民币", $N2376*X2376*$BJ2376/1.13, $N2376*X2376*$BJ2376)</f>
        <v>0</v>
      </c>
      <c r="BA2376" s="54" t="n">
        <f>IF($M2376="人民币", $N2376*Y2376*$BJ2376/1.13, $N2376*Y2376*$BJ2376)</f>
        <v>0</v>
      </c>
      <c r="BB2376" s="54" t="n">
        <f>IF($M2376="人民币", $N2376*Z2376*$BJ2376/1.13, $N2376*Z2376*$BJ2376)</f>
        <v>0</v>
      </c>
      <c r="BC2376" s="54" t="n">
        <f>IF($M2376="人民币", $N2376*AA2376*$BJ2376/1.13, $N2376*AA2376*$BJ2376)</f>
        <v>0</v>
      </c>
      <c r="BD2376" s="54" t="n">
        <f>IF($M2376="人民币", $N2376*AB2376*$BJ2376/1.13, $N2376*AB2376*$BJ2376)</f>
        <v>0</v>
      </c>
      <c r="BE2376" s="54" t="n">
        <f>IF($M2376="人民币", $N2376*AC2376*$BJ2376/1.13, $N2376*AC2376*$BJ2376)</f>
        <v>0</v>
      </c>
      <c r="BF2376" s="54" t="n">
        <f>IF($M2376="人民币", $N2376*AD2376*$BJ2376/1.13, $N2376*AD2376*$BJ2376)</f>
        <v>0</v>
      </c>
      <c r="BG2376" s="54" t="n">
        <f>IF($M2376="人民币", $N2376*AE2376*$BJ2376/1.13, $N2376*AE2376*$BJ2376)</f>
        <v>0</v>
      </c>
      <c r="BH2376" s="55" t="n">
        <f>SUM(AV2376:BG2376)</f>
        <v>0</v>
      </c>
      <c r="BI2376" s="56">
             </c>
      <c r="BJ2376" s="57" t="n">
        <v>2370</v>
      </c>
      <c r="BK2376" s="29" t="n">
        <f>IF(OR(D2376="", F2376="", J2376="", M2376=""), 1, 0)</f>
        <v>0</v>
      </c>
      <c r="BL2376" s="7">
             </c>
      <c r="BR2376" s="7">
             </c>
    </row>
    <row r="2377" x14ac:dyDescent="0.25">
      <c r="A2377" s="40" t="n">
        <f>ROW()-5</f>
        <v>2372</v>
      </c>
      <c r="B2377" s="41" t="s">
        <v>44</v>
      </c>
      <c r="C2377" s="42" t="s">
        <v>42</v>
      </c>
      <c r="D2377" s="43" t="s">
        <v>964</v>
      </c>
      <c r="E2377" s="42" t="s">
        <v>42</v>
      </c>
      <c r="F2377" s="43" t="s">
        <v>3619</v>
      </c>
      <c r="G2377" s="44" t="s">
        <v>3619</v>
      </c>
      <c r="H2377" s="44" t="s">
        <v>3620</v>
      </c>
      <c r="I2377" s="42" t="s">
        <v>42</v>
      </c>
      <c r="J2377" s="42" t="s">
        <v>42</v>
      </c>
      <c r="K2377" s="42" t="s">
        <v>42</v>
      </c>
      <c r="L2377" s="45" t="n">
        <f>AF2377</f>
        <v>0</v>
      </c>
      <c r="M2377" s="46" t="s">
        <v>46</v>
      </c>
      <c r="N2377" s="58" t="n">
        <v>11111</v>
      </c>
      <c r="O2377" s="47" t="n">
        <f>L2377*N2377*BJ2377</f>
        <v>0</v>
      </c>
      <c r="P2377" s="48" t="n">
        <f>BH2377</f>
        <v>0</v>
      </c>
      <c r="Q2377" s="45">
             </c>
      <c r="R2377" s="49" t="n">
        <f>L2377*Q2377</f>
        <v>0</v>
      </c>
      <c r="S2377" s="46" t="s">
        <f>IF(I2377="粉剂", "千克", IF(I2377="", "", "粒"))</f>
        <v>47</v>
      </c>
      <c r="T2377" s="49">
             </c>
      <c r="U2377" s="49">
             </c>
      <c r="V2377" s="49">
             </c>
      <c r="W2377" s="49">
             </c>
      <c r="X2377" s="49">
             </c>
      <c r="Y2377" s="49">
             </c>
      <c r="Z2377" s="49">
             </c>
      <c r="AA2377" s="49">
             </c>
      <c r="AB2377" s="49">
             </c>
      <c r="AC2377" s="49">
             </c>
      <c r="AD2377" s="49">
             </c>
      <c r="AE2377" s="49">
             </c>
      <c r="AF2377" s="45" t="n">
        <f>T2377+U2377+V2377+W2377+X2377+Y2377+Z2377+AA2377+AB2377+AC2377+AD2377+AE2377</f>
        <v>0</v>
      </c>
      <c r="AG2377" s="50">
             </c>
      <c r="AH2377" s="51" t="n">
        <f>$Q2377*T2377</f>
        <v>0</v>
      </c>
      <c r="AI2377" s="51" t="n">
        <f>$Q2377*U2377</f>
        <v>0</v>
      </c>
      <c r="AJ2377" s="51" t="n">
        <f>$Q2377*V2377</f>
        <v>0</v>
      </c>
      <c r="AK2377" s="51" t="n">
        <f>$Q2377*W2377</f>
        <v>0</v>
      </c>
      <c r="AL2377" s="51" t="n">
        <f>$Q2377*X2377</f>
        <v>0</v>
      </c>
      <c r="AM2377" s="51" t="n">
        <f>$Q2377*Y2377</f>
        <v>0</v>
      </c>
      <c r="AN2377" s="51" t="n">
        <f>$Q2377*Z2377</f>
        <v>0</v>
      </c>
      <c r="AO2377" s="52" t="n">
        <f>$Q2377*AA2377</f>
        <v>0</v>
      </c>
      <c r="AP2377" s="52" t="n">
        <f>$Q2377*AB2377</f>
        <v>0</v>
      </c>
      <c r="AQ2377" s="52" t="n">
        <f>$Q2377*AC2377</f>
        <v>0</v>
      </c>
      <c r="AR2377" s="52" t="n">
        <f>$Q2377*AD2377</f>
        <v>0</v>
      </c>
      <c r="AS2377" s="52" t="n">
        <f>$Q2377*AE2377</f>
        <v>0</v>
      </c>
      <c r="AT2377" s="52" t="n">
        <f>SUM(AH2377:AS2377)</f>
        <v>0</v>
      </c>
      <c r="AU2377" s="53">
             </c>
      <c r="AV2377" s="54" t="n">
        <f>IF($M2377="人民币", $N2377*T2377*$BJ2377/1.13, $N2377*T2377*$BJ2377)</f>
        <v>0</v>
      </c>
      <c r="AW2377" s="54" t="n">
        <f>IF($M2377="人民币", $N2377*U2377*$BJ2377/1.13, $N2377*U2377*$BJ2377)</f>
        <v>0</v>
      </c>
      <c r="AX2377" s="54" t="n">
        <f>IF($M2377="人民币", $N2377*V2377*$BJ2377/1.13, $N2377*V2377*$BJ2377)</f>
        <v>0</v>
      </c>
      <c r="AY2377" s="54" t="n">
        <f>IF($M2377="人民币", $N2377*W2377*$BJ2377/1.13, $N2377*W2377*$BJ2377)</f>
        <v>0</v>
      </c>
      <c r="AZ2377" s="54" t="n">
        <f>IF($M2377="人民币", $N2377*X2377*$BJ2377/1.13, $N2377*X2377*$BJ2377)</f>
        <v>0</v>
      </c>
      <c r="BA2377" s="54" t="n">
        <f>IF($M2377="人民币", $N2377*Y2377*$BJ2377/1.13, $N2377*Y2377*$BJ2377)</f>
        <v>0</v>
      </c>
      <c r="BB2377" s="54" t="n">
        <f>IF($M2377="人民币", $N2377*Z2377*$BJ2377/1.13, $N2377*Z2377*$BJ2377)</f>
        <v>0</v>
      </c>
      <c r="BC2377" s="54" t="n">
        <f>IF($M2377="人民币", $N2377*AA2377*$BJ2377/1.13, $N2377*AA2377*$BJ2377)</f>
        <v>0</v>
      </c>
      <c r="BD2377" s="54" t="n">
        <f>IF($M2377="人民币", $N2377*AB2377*$BJ2377/1.13, $N2377*AB2377*$BJ2377)</f>
        <v>0</v>
      </c>
      <c r="BE2377" s="54" t="n">
        <f>IF($M2377="人民币", $N2377*AC2377*$BJ2377/1.13, $N2377*AC2377*$BJ2377)</f>
        <v>0</v>
      </c>
      <c r="BF2377" s="54" t="n">
        <f>IF($M2377="人民币", $N2377*AD2377*$BJ2377/1.13, $N2377*AD2377*$BJ2377)</f>
        <v>0</v>
      </c>
      <c r="BG2377" s="54" t="n">
        <f>IF($M2377="人民币", $N2377*AE2377*$BJ2377/1.13, $N2377*AE2377*$BJ2377)</f>
        <v>0</v>
      </c>
      <c r="BH2377" s="55" t="n">
        <f>SUM(AV2377:BG2377)</f>
        <v>0</v>
      </c>
      <c r="BI2377" s="56">
             </c>
      <c r="BJ2377" s="57" t="n">
        <v>2371</v>
      </c>
      <c r="BK2377" s="29" t="n">
        <f>IF(OR(D2377="", F2377="", J2377="", M2377=""), 1, 0)</f>
        <v>0</v>
      </c>
      <c r="BL2377" s="7">
             </c>
      <c r="BR2377" s="7">
             </c>
    </row>
    <row r="2378" x14ac:dyDescent="0.25">
      <c r="A2378" s="40" t="n">
        <f>ROW()-5</f>
        <v>2373</v>
      </c>
      <c r="B2378" s="41" t="s">
        <v>44</v>
      </c>
      <c r="C2378" s="42" t="s">
        <v>42</v>
      </c>
      <c r="D2378" s="43" t="s">
        <v>966</v>
      </c>
      <c r="E2378" s="42" t="s">
        <v>42</v>
      </c>
      <c r="F2378" s="43" t="s">
        <v>3621</v>
      </c>
      <c r="G2378" s="44" t="s">
        <v>44</v>
      </c>
      <c r="H2378" s="44" t="s">
        <v>44</v>
      </c>
      <c r="I2378" s="42" t="s">
        <v>42</v>
      </c>
      <c r="J2378" s="42" t="s">
        <v>42</v>
      </c>
      <c r="K2378" s="42" t="s">
        <v>42</v>
      </c>
      <c r="L2378" s="45" t="n">
        <f>AF2378</f>
        <v>0</v>
      </c>
      <c r="M2378" s="46" t="s">
        <v>46</v>
      </c>
      <c r="N2378" s="58" t="n">
        <v>11111</v>
      </c>
      <c r="O2378" s="47" t="n">
        <f>L2378*N2378*BJ2378</f>
        <v>0</v>
      </c>
      <c r="P2378" s="48" t="n">
        <f>BH2378</f>
        <v>0</v>
      </c>
      <c r="Q2378" s="45">
             </c>
      <c r="R2378" s="49" t="n">
        <f>L2378*Q2378</f>
        <v>0</v>
      </c>
      <c r="S2378" s="46" t="s">
        <f>IF(I2378="粉剂", "千克", IF(I2378="", "", "粒"))</f>
        <v>47</v>
      </c>
      <c r="T2378" s="49">
             </c>
      <c r="U2378" s="49">
             </c>
      <c r="V2378" s="49">
             </c>
      <c r="W2378" s="49">
             </c>
      <c r="X2378" s="49">
             </c>
      <c r="Y2378" s="49">
             </c>
      <c r="Z2378" s="49">
             </c>
      <c r="AA2378" s="49">
             </c>
      <c r="AB2378" s="49">
             </c>
      <c r="AC2378" s="49">
             </c>
      <c r="AD2378" s="49">
             </c>
      <c r="AE2378" s="49">
             </c>
      <c r="AF2378" s="45" t="n">
        <f>T2378+U2378+V2378+W2378+X2378+Y2378+Z2378+AA2378+AB2378+AC2378+AD2378+AE2378</f>
        <v>0</v>
      </c>
      <c r="AG2378" s="50">
             </c>
      <c r="AH2378" s="51" t="n">
        <f>$Q2378*T2378</f>
        <v>0</v>
      </c>
      <c r="AI2378" s="51" t="n">
        <f>$Q2378*U2378</f>
        <v>0</v>
      </c>
      <c r="AJ2378" s="51" t="n">
        <f>$Q2378*V2378</f>
        <v>0</v>
      </c>
      <c r="AK2378" s="51" t="n">
        <f>$Q2378*W2378</f>
        <v>0</v>
      </c>
      <c r="AL2378" s="51" t="n">
        <f>$Q2378*X2378</f>
        <v>0</v>
      </c>
      <c r="AM2378" s="51" t="n">
        <f>$Q2378*Y2378</f>
        <v>0</v>
      </c>
      <c r="AN2378" s="51" t="n">
        <f>$Q2378*Z2378</f>
        <v>0</v>
      </c>
      <c r="AO2378" s="52" t="n">
        <f>$Q2378*AA2378</f>
        <v>0</v>
      </c>
      <c r="AP2378" s="52" t="n">
        <f>$Q2378*AB2378</f>
        <v>0</v>
      </c>
      <c r="AQ2378" s="52" t="n">
        <f>$Q2378*AC2378</f>
        <v>0</v>
      </c>
      <c r="AR2378" s="52" t="n">
        <f>$Q2378*AD2378</f>
        <v>0</v>
      </c>
      <c r="AS2378" s="52" t="n">
        <f>$Q2378*AE2378</f>
        <v>0</v>
      </c>
      <c r="AT2378" s="52" t="n">
        <f>SUM(AH2378:AS2378)</f>
        <v>0</v>
      </c>
      <c r="AU2378" s="53">
             </c>
      <c r="AV2378" s="54" t="n">
        <f>IF($M2378="人民币", $N2378*T2378*$BJ2378/1.13, $N2378*T2378*$BJ2378)</f>
        <v>0</v>
      </c>
      <c r="AW2378" s="54" t="n">
        <f>IF($M2378="人民币", $N2378*U2378*$BJ2378/1.13, $N2378*U2378*$BJ2378)</f>
        <v>0</v>
      </c>
      <c r="AX2378" s="54" t="n">
        <f>IF($M2378="人民币", $N2378*V2378*$BJ2378/1.13, $N2378*V2378*$BJ2378)</f>
        <v>0</v>
      </c>
      <c r="AY2378" s="54" t="n">
        <f>IF($M2378="人民币", $N2378*W2378*$BJ2378/1.13, $N2378*W2378*$BJ2378)</f>
        <v>0</v>
      </c>
      <c r="AZ2378" s="54" t="n">
        <f>IF($M2378="人民币", $N2378*X2378*$BJ2378/1.13, $N2378*X2378*$BJ2378)</f>
        <v>0</v>
      </c>
      <c r="BA2378" s="54" t="n">
        <f>IF($M2378="人民币", $N2378*Y2378*$BJ2378/1.13, $N2378*Y2378*$BJ2378)</f>
        <v>0</v>
      </c>
      <c r="BB2378" s="54" t="n">
        <f>IF($M2378="人民币", $N2378*Z2378*$BJ2378/1.13, $N2378*Z2378*$BJ2378)</f>
        <v>0</v>
      </c>
      <c r="BC2378" s="54" t="n">
        <f>IF($M2378="人民币", $N2378*AA2378*$BJ2378/1.13, $N2378*AA2378*$BJ2378)</f>
        <v>0</v>
      </c>
      <c r="BD2378" s="54" t="n">
        <f>IF($M2378="人民币", $N2378*AB2378*$BJ2378/1.13, $N2378*AB2378*$BJ2378)</f>
        <v>0</v>
      </c>
      <c r="BE2378" s="54" t="n">
        <f>IF($M2378="人民币", $N2378*AC2378*$BJ2378/1.13, $N2378*AC2378*$BJ2378)</f>
        <v>0</v>
      </c>
      <c r="BF2378" s="54" t="n">
        <f>IF($M2378="人民币", $N2378*AD2378*$BJ2378/1.13, $N2378*AD2378*$BJ2378)</f>
        <v>0</v>
      </c>
      <c r="BG2378" s="54" t="n">
        <f>IF($M2378="人民币", $N2378*AE2378*$BJ2378/1.13, $N2378*AE2378*$BJ2378)</f>
        <v>0</v>
      </c>
      <c r="BH2378" s="55" t="n">
        <f>SUM(AV2378:BG2378)</f>
        <v>0</v>
      </c>
      <c r="BI2378" s="56">
             </c>
      <c r="BJ2378" s="57" t="n">
        <v>2372</v>
      </c>
      <c r="BK2378" s="29" t="n">
        <f>IF(OR(D2378="", F2378="", J2378="", M2378=""), 1, 0)</f>
        <v>0</v>
      </c>
      <c r="BL2378" s="7">
             </c>
      <c r="BR2378" s="7">
             </c>
    </row>
    <row r="2379" x14ac:dyDescent="0.25">
      <c r="A2379" s="40" t="n">
        <f>ROW()-5</f>
        <v>2374</v>
      </c>
      <c r="B2379" s="41" t="s">
        <v>44</v>
      </c>
      <c r="C2379" s="42" t="s">
        <v>42</v>
      </c>
      <c r="D2379" s="43" t="s">
        <v>969</v>
      </c>
      <c r="E2379" s="42" t="s">
        <v>42</v>
      </c>
      <c r="F2379" s="43" t="s">
        <v>3622</v>
      </c>
      <c r="G2379" s="44" t="s">
        <v>44</v>
      </c>
      <c r="H2379" s="44" t="s">
        <v>44</v>
      </c>
      <c r="I2379" s="42" t="s">
        <v>42</v>
      </c>
      <c r="J2379" s="42" t="s">
        <v>42</v>
      </c>
      <c r="K2379" s="42" t="s">
        <v>42</v>
      </c>
      <c r="L2379" s="45" t="n">
        <f>AF2379</f>
        <v>0</v>
      </c>
      <c r="M2379" s="46" t="s">
        <v>46</v>
      </c>
      <c r="N2379" s="58" t="n">
        <v>11111</v>
      </c>
      <c r="O2379" s="47" t="n">
        <f>L2379*N2379*BJ2379</f>
        <v>0</v>
      </c>
      <c r="P2379" s="48" t="n">
        <f>BH2379</f>
        <v>0</v>
      </c>
      <c r="Q2379" s="45">
             </c>
      <c r="R2379" s="49" t="n">
        <f>L2379*Q2379</f>
        <v>0</v>
      </c>
      <c r="S2379" s="46" t="s">
        <f>IF(I2379="粉剂", "千克", IF(I2379="", "", "粒"))</f>
        <v>47</v>
      </c>
      <c r="T2379" s="49">
             </c>
      <c r="U2379" s="49">
             </c>
      <c r="V2379" s="49">
             </c>
      <c r="W2379" s="49">
             </c>
      <c r="X2379" s="49">
             </c>
      <c r="Y2379" s="49">
             </c>
      <c r="Z2379" s="49">
             </c>
      <c r="AA2379" s="49">
             </c>
      <c r="AB2379" s="49">
             </c>
      <c r="AC2379" s="49">
             </c>
      <c r="AD2379" s="49">
             </c>
      <c r="AE2379" s="49">
             </c>
      <c r="AF2379" s="45" t="n">
        <f>T2379+U2379+V2379+W2379+X2379+Y2379+Z2379+AA2379+AB2379+AC2379+AD2379+AE2379</f>
        <v>0</v>
      </c>
      <c r="AG2379" s="50">
             </c>
      <c r="AH2379" s="51" t="n">
        <f>$Q2379*T2379</f>
        <v>0</v>
      </c>
      <c r="AI2379" s="51" t="n">
        <f>$Q2379*U2379</f>
        <v>0</v>
      </c>
      <c r="AJ2379" s="51" t="n">
        <f>$Q2379*V2379</f>
        <v>0</v>
      </c>
      <c r="AK2379" s="51" t="n">
        <f>$Q2379*W2379</f>
        <v>0</v>
      </c>
      <c r="AL2379" s="51" t="n">
        <f>$Q2379*X2379</f>
        <v>0</v>
      </c>
      <c r="AM2379" s="51" t="n">
        <f>$Q2379*Y2379</f>
        <v>0</v>
      </c>
      <c r="AN2379" s="51" t="n">
        <f>$Q2379*Z2379</f>
        <v>0</v>
      </c>
      <c r="AO2379" s="52" t="n">
        <f>$Q2379*AA2379</f>
        <v>0</v>
      </c>
      <c r="AP2379" s="52" t="n">
        <f>$Q2379*AB2379</f>
        <v>0</v>
      </c>
      <c r="AQ2379" s="52" t="n">
        <f>$Q2379*AC2379</f>
        <v>0</v>
      </c>
      <c r="AR2379" s="52" t="n">
        <f>$Q2379*AD2379</f>
        <v>0</v>
      </c>
      <c r="AS2379" s="52" t="n">
        <f>$Q2379*AE2379</f>
        <v>0</v>
      </c>
      <c r="AT2379" s="52" t="n">
        <f>SUM(AH2379:AS2379)</f>
        <v>0</v>
      </c>
      <c r="AU2379" s="53">
             </c>
      <c r="AV2379" s="54" t="n">
        <f>IF($M2379="人民币", $N2379*T2379*$BJ2379/1.13, $N2379*T2379*$BJ2379)</f>
        <v>0</v>
      </c>
      <c r="AW2379" s="54" t="n">
        <f>IF($M2379="人民币", $N2379*U2379*$BJ2379/1.13, $N2379*U2379*$BJ2379)</f>
        <v>0</v>
      </c>
      <c r="AX2379" s="54" t="n">
        <f>IF($M2379="人民币", $N2379*V2379*$BJ2379/1.13, $N2379*V2379*$BJ2379)</f>
        <v>0</v>
      </c>
      <c r="AY2379" s="54" t="n">
        <f>IF($M2379="人民币", $N2379*W2379*$BJ2379/1.13, $N2379*W2379*$BJ2379)</f>
        <v>0</v>
      </c>
      <c r="AZ2379" s="54" t="n">
        <f>IF($M2379="人民币", $N2379*X2379*$BJ2379/1.13, $N2379*X2379*$BJ2379)</f>
        <v>0</v>
      </c>
      <c r="BA2379" s="54" t="n">
        <f>IF($M2379="人民币", $N2379*Y2379*$BJ2379/1.13, $N2379*Y2379*$BJ2379)</f>
        <v>0</v>
      </c>
      <c r="BB2379" s="54" t="n">
        <f>IF($M2379="人民币", $N2379*Z2379*$BJ2379/1.13, $N2379*Z2379*$BJ2379)</f>
        <v>0</v>
      </c>
      <c r="BC2379" s="54" t="n">
        <f>IF($M2379="人民币", $N2379*AA2379*$BJ2379/1.13, $N2379*AA2379*$BJ2379)</f>
        <v>0</v>
      </c>
      <c r="BD2379" s="54" t="n">
        <f>IF($M2379="人民币", $N2379*AB2379*$BJ2379/1.13, $N2379*AB2379*$BJ2379)</f>
        <v>0</v>
      </c>
      <c r="BE2379" s="54" t="n">
        <f>IF($M2379="人民币", $N2379*AC2379*$BJ2379/1.13, $N2379*AC2379*$BJ2379)</f>
        <v>0</v>
      </c>
      <c r="BF2379" s="54" t="n">
        <f>IF($M2379="人民币", $N2379*AD2379*$BJ2379/1.13, $N2379*AD2379*$BJ2379)</f>
        <v>0</v>
      </c>
      <c r="BG2379" s="54" t="n">
        <f>IF($M2379="人民币", $N2379*AE2379*$BJ2379/1.13, $N2379*AE2379*$BJ2379)</f>
        <v>0</v>
      </c>
      <c r="BH2379" s="55" t="n">
        <f>SUM(AV2379:BG2379)</f>
        <v>0</v>
      </c>
      <c r="BI2379" s="56">
             </c>
      <c r="BJ2379" s="57" t="n">
        <v>2373</v>
      </c>
      <c r="BK2379" s="29" t="n">
        <f>IF(OR(D2379="", F2379="", J2379="", M2379=""), 1, 0)</f>
        <v>0</v>
      </c>
      <c r="BL2379" s="7">
             </c>
      <c r="BR2379" s="7">
             </c>
    </row>
    <row r="2380" x14ac:dyDescent="0.25">
      <c r="A2380" s="40" t="n">
        <f>ROW()-5</f>
        <v>2375</v>
      </c>
      <c r="B2380" s="41" t="s">
        <v>44</v>
      </c>
      <c r="C2380" s="42" t="s">
        <v>42</v>
      </c>
      <c r="D2380" s="43" t="s">
        <v>972</v>
      </c>
      <c r="E2380" s="42" t="s">
        <v>42</v>
      </c>
      <c r="F2380" s="43" t="s">
        <v>3623</v>
      </c>
      <c r="G2380" s="44" t="s">
        <v>3623</v>
      </c>
      <c r="H2380" s="44" t="s">
        <v>3624</v>
      </c>
      <c r="I2380" s="42" t="s">
        <v>42</v>
      </c>
      <c r="J2380" s="42" t="s">
        <v>42</v>
      </c>
      <c r="K2380" s="42" t="s">
        <v>42</v>
      </c>
      <c r="L2380" s="45" t="n">
        <f>AF2380</f>
        <v>0</v>
      </c>
      <c r="M2380" s="46" t="s">
        <v>46</v>
      </c>
      <c r="N2380" s="58" t="n">
        <v>11111</v>
      </c>
      <c r="O2380" s="47" t="n">
        <f>L2380*N2380*BJ2380</f>
        <v>0</v>
      </c>
      <c r="P2380" s="48" t="n">
        <f>BH2380</f>
        <v>0</v>
      </c>
      <c r="Q2380" s="45">
             </c>
      <c r="R2380" s="49" t="n">
        <f>L2380*Q2380</f>
        <v>0</v>
      </c>
      <c r="S2380" s="46" t="s">
        <f>IF(I2380="粉剂", "千克", IF(I2380="", "", "粒"))</f>
        <v>47</v>
      </c>
      <c r="T2380" s="49">
             </c>
      <c r="U2380" s="49">
             </c>
      <c r="V2380" s="49">
             </c>
      <c r="W2380" s="49">
             </c>
      <c r="X2380" s="49">
             </c>
      <c r="Y2380" s="49">
             </c>
      <c r="Z2380" s="49">
             </c>
      <c r="AA2380" s="49">
             </c>
      <c r="AB2380" s="49">
             </c>
      <c r="AC2380" s="49">
             </c>
      <c r="AD2380" s="49">
             </c>
      <c r="AE2380" s="49">
             </c>
      <c r="AF2380" s="45" t="n">
        <f>T2380+U2380+V2380+W2380+X2380+Y2380+Z2380+AA2380+AB2380+AC2380+AD2380+AE2380</f>
        <v>0</v>
      </c>
      <c r="AG2380" s="50">
             </c>
      <c r="AH2380" s="51" t="n">
        <f>$Q2380*T2380</f>
        <v>0</v>
      </c>
      <c r="AI2380" s="51" t="n">
        <f>$Q2380*U2380</f>
        <v>0</v>
      </c>
      <c r="AJ2380" s="51" t="n">
        <f>$Q2380*V2380</f>
        <v>0</v>
      </c>
      <c r="AK2380" s="51" t="n">
        <f>$Q2380*W2380</f>
        <v>0</v>
      </c>
      <c r="AL2380" s="51" t="n">
        <f>$Q2380*X2380</f>
        <v>0</v>
      </c>
      <c r="AM2380" s="51" t="n">
        <f>$Q2380*Y2380</f>
        <v>0</v>
      </c>
      <c r="AN2380" s="51" t="n">
        <f>$Q2380*Z2380</f>
        <v>0</v>
      </c>
      <c r="AO2380" s="52" t="n">
        <f>$Q2380*AA2380</f>
        <v>0</v>
      </c>
      <c r="AP2380" s="52" t="n">
        <f>$Q2380*AB2380</f>
        <v>0</v>
      </c>
      <c r="AQ2380" s="52" t="n">
        <f>$Q2380*AC2380</f>
        <v>0</v>
      </c>
      <c r="AR2380" s="52" t="n">
        <f>$Q2380*AD2380</f>
        <v>0</v>
      </c>
      <c r="AS2380" s="52" t="n">
        <f>$Q2380*AE2380</f>
        <v>0</v>
      </c>
      <c r="AT2380" s="52" t="n">
        <f>SUM(AH2380:AS2380)</f>
        <v>0</v>
      </c>
      <c r="AU2380" s="53">
             </c>
      <c r="AV2380" s="54" t="n">
        <f>IF($M2380="人民币", $N2380*T2380*$BJ2380/1.13, $N2380*T2380*$BJ2380)</f>
        <v>0</v>
      </c>
      <c r="AW2380" s="54" t="n">
        <f>IF($M2380="人民币", $N2380*U2380*$BJ2380/1.13, $N2380*U2380*$BJ2380)</f>
        <v>0</v>
      </c>
      <c r="AX2380" s="54" t="n">
        <f>IF($M2380="人民币", $N2380*V2380*$BJ2380/1.13, $N2380*V2380*$BJ2380)</f>
        <v>0</v>
      </c>
      <c r="AY2380" s="54" t="n">
        <f>IF($M2380="人民币", $N2380*W2380*$BJ2380/1.13, $N2380*W2380*$BJ2380)</f>
        <v>0</v>
      </c>
      <c r="AZ2380" s="54" t="n">
        <f>IF($M2380="人民币", $N2380*X2380*$BJ2380/1.13, $N2380*X2380*$BJ2380)</f>
        <v>0</v>
      </c>
      <c r="BA2380" s="54" t="n">
        <f>IF($M2380="人民币", $N2380*Y2380*$BJ2380/1.13, $N2380*Y2380*$BJ2380)</f>
        <v>0</v>
      </c>
      <c r="BB2380" s="54" t="n">
        <f>IF($M2380="人民币", $N2380*Z2380*$BJ2380/1.13, $N2380*Z2380*$BJ2380)</f>
        <v>0</v>
      </c>
      <c r="BC2380" s="54" t="n">
        <f>IF($M2380="人民币", $N2380*AA2380*$BJ2380/1.13, $N2380*AA2380*$BJ2380)</f>
        <v>0</v>
      </c>
      <c r="BD2380" s="54" t="n">
        <f>IF($M2380="人民币", $N2380*AB2380*$BJ2380/1.13, $N2380*AB2380*$BJ2380)</f>
        <v>0</v>
      </c>
      <c r="BE2380" s="54" t="n">
        <f>IF($M2380="人民币", $N2380*AC2380*$BJ2380/1.13, $N2380*AC2380*$BJ2380)</f>
        <v>0</v>
      </c>
      <c r="BF2380" s="54" t="n">
        <f>IF($M2380="人民币", $N2380*AD2380*$BJ2380/1.13, $N2380*AD2380*$BJ2380)</f>
        <v>0</v>
      </c>
      <c r="BG2380" s="54" t="n">
        <f>IF($M2380="人民币", $N2380*AE2380*$BJ2380/1.13, $N2380*AE2380*$BJ2380)</f>
        <v>0</v>
      </c>
      <c r="BH2380" s="55" t="n">
        <f>SUM(AV2380:BG2380)</f>
        <v>0</v>
      </c>
      <c r="BI2380" s="56">
             </c>
      <c r="BJ2380" s="57" t="n">
        <v>2374</v>
      </c>
      <c r="BK2380" s="29" t="n">
        <f>IF(OR(D2380="", F2380="", J2380="", M2380=""), 1, 0)</f>
        <v>0</v>
      </c>
      <c r="BL2380" s="7">
             </c>
      <c r="BR2380" s="7">
             </c>
    </row>
    <row r="2381" x14ac:dyDescent="0.25">
      <c r="A2381" s="40" t="n">
        <f>ROW()-5</f>
        <v>2376</v>
      </c>
      <c r="B2381" s="41" t="s">
        <v>44</v>
      </c>
      <c r="C2381" s="42" t="s">
        <v>42</v>
      </c>
      <c r="D2381" s="43" t="s">
        <v>974</v>
      </c>
      <c r="E2381" s="42" t="s">
        <v>42</v>
      </c>
      <c r="F2381" s="43" t="s">
        <v>3625</v>
      </c>
      <c r="G2381" s="44" t="s">
        <v>44</v>
      </c>
      <c r="H2381" s="44" t="s">
        <v>44</v>
      </c>
      <c r="I2381" s="42" t="s">
        <v>42</v>
      </c>
      <c r="J2381" s="42" t="s">
        <v>42</v>
      </c>
      <c r="K2381" s="42" t="s">
        <v>42</v>
      </c>
      <c r="L2381" s="45" t="n">
        <f>AF2381</f>
        <v>0</v>
      </c>
      <c r="M2381" s="46" t="s">
        <v>46</v>
      </c>
      <c r="N2381" s="58" t="n">
        <v>11111</v>
      </c>
      <c r="O2381" s="47" t="n">
        <f>L2381*N2381*BJ2381</f>
        <v>0</v>
      </c>
      <c r="P2381" s="48" t="n">
        <f>BH2381</f>
        <v>0</v>
      </c>
      <c r="Q2381" s="45">
             </c>
      <c r="R2381" s="49" t="n">
        <f>L2381*Q2381</f>
        <v>0</v>
      </c>
      <c r="S2381" s="46" t="s">
        <f>IF(I2381="粉剂", "千克", IF(I2381="", "", "粒"))</f>
        <v>47</v>
      </c>
      <c r="T2381" s="49">
             </c>
      <c r="U2381" s="49">
             </c>
      <c r="V2381" s="49">
             </c>
      <c r="W2381" s="49">
             </c>
      <c r="X2381" s="49">
             </c>
      <c r="Y2381" s="49">
             </c>
      <c r="Z2381" s="49">
             </c>
      <c r="AA2381" s="49">
             </c>
      <c r="AB2381" s="49">
             </c>
      <c r="AC2381" s="49">
             </c>
      <c r="AD2381" s="49">
             </c>
      <c r="AE2381" s="49">
             </c>
      <c r="AF2381" s="45" t="n">
        <f>T2381+U2381+V2381+W2381+X2381+Y2381+Z2381+AA2381+AB2381+AC2381+AD2381+AE2381</f>
        <v>0</v>
      </c>
      <c r="AG2381" s="50">
             </c>
      <c r="AH2381" s="51" t="n">
        <f>$Q2381*T2381</f>
        <v>0</v>
      </c>
      <c r="AI2381" s="51" t="n">
        <f>$Q2381*U2381</f>
        <v>0</v>
      </c>
      <c r="AJ2381" s="51" t="n">
        <f>$Q2381*V2381</f>
        <v>0</v>
      </c>
      <c r="AK2381" s="51" t="n">
        <f>$Q2381*W2381</f>
        <v>0</v>
      </c>
      <c r="AL2381" s="51" t="n">
        <f>$Q2381*X2381</f>
        <v>0</v>
      </c>
      <c r="AM2381" s="51" t="n">
        <f>$Q2381*Y2381</f>
        <v>0</v>
      </c>
      <c r="AN2381" s="51" t="n">
        <f>$Q2381*Z2381</f>
        <v>0</v>
      </c>
      <c r="AO2381" s="52" t="n">
        <f>$Q2381*AA2381</f>
        <v>0</v>
      </c>
      <c r="AP2381" s="52" t="n">
        <f>$Q2381*AB2381</f>
        <v>0</v>
      </c>
      <c r="AQ2381" s="52" t="n">
        <f>$Q2381*AC2381</f>
        <v>0</v>
      </c>
      <c r="AR2381" s="52" t="n">
        <f>$Q2381*AD2381</f>
        <v>0</v>
      </c>
      <c r="AS2381" s="52" t="n">
        <f>$Q2381*AE2381</f>
        <v>0</v>
      </c>
      <c r="AT2381" s="52" t="n">
        <f>SUM(AH2381:AS2381)</f>
        <v>0</v>
      </c>
      <c r="AU2381" s="53">
             </c>
      <c r="AV2381" s="54" t="n">
        <f>IF($M2381="人民币", $N2381*T2381*$BJ2381/1.13, $N2381*T2381*$BJ2381)</f>
        <v>0</v>
      </c>
      <c r="AW2381" s="54" t="n">
        <f>IF($M2381="人民币", $N2381*U2381*$BJ2381/1.13, $N2381*U2381*$BJ2381)</f>
        <v>0</v>
      </c>
      <c r="AX2381" s="54" t="n">
        <f>IF($M2381="人民币", $N2381*V2381*$BJ2381/1.13, $N2381*V2381*$BJ2381)</f>
        <v>0</v>
      </c>
      <c r="AY2381" s="54" t="n">
        <f>IF($M2381="人民币", $N2381*W2381*$BJ2381/1.13, $N2381*W2381*$BJ2381)</f>
        <v>0</v>
      </c>
      <c r="AZ2381" s="54" t="n">
        <f>IF($M2381="人民币", $N2381*X2381*$BJ2381/1.13, $N2381*X2381*$BJ2381)</f>
        <v>0</v>
      </c>
      <c r="BA2381" s="54" t="n">
        <f>IF($M2381="人民币", $N2381*Y2381*$BJ2381/1.13, $N2381*Y2381*$BJ2381)</f>
        <v>0</v>
      </c>
      <c r="BB2381" s="54" t="n">
        <f>IF($M2381="人民币", $N2381*Z2381*$BJ2381/1.13, $N2381*Z2381*$BJ2381)</f>
        <v>0</v>
      </c>
      <c r="BC2381" s="54" t="n">
        <f>IF($M2381="人民币", $N2381*AA2381*$BJ2381/1.13, $N2381*AA2381*$BJ2381)</f>
        <v>0</v>
      </c>
      <c r="BD2381" s="54" t="n">
        <f>IF($M2381="人民币", $N2381*AB2381*$BJ2381/1.13, $N2381*AB2381*$BJ2381)</f>
        <v>0</v>
      </c>
      <c r="BE2381" s="54" t="n">
        <f>IF($M2381="人民币", $N2381*AC2381*$BJ2381/1.13, $N2381*AC2381*$BJ2381)</f>
        <v>0</v>
      </c>
      <c r="BF2381" s="54" t="n">
        <f>IF($M2381="人民币", $N2381*AD2381*$BJ2381/1.13, $N2381*AD2381*$BJ2381)</f>
        <v>0</v>
      </c>
      <c r="BG2381" s="54" t="n">
        <f>IF($M2381="人民币", $N2381*AE2381*$BJ2381/1.13, $N2381*AE2381*$BJ2381)</f>
        <v>0</v>
      </c>
      <c r="BH2381" s="55" t="n">
        <f>SUM(AV2381:BG2381)</f>
        <v>0</v>
      </c>
      <c r="BI2381" s="56">
             </c>
      <c r="BJ2381" s="57" t="n">
        <v>2375</v>
      </c>
      <c r="BK2381" s="29" t="n">
        <f>IF(OR(D2381="", F2381="", J2381="", M2381=""), 1, 0)</f>
        <v>0</v>
      </c>
      <c r="BL2381" s="7">
             </c>
      <c r="BR2381" s="7">
             </c>
    </row>
    <row r="2382" x14ac:dyDescent="0.25">
      <c r="A2382" s="40" t="n">
        <f>ROW()-5</f>
        <v>2377</v>
      </c>
      <c r="B2382" s="41" t="s">
        <v>44</v>
      </c>
      <c r="C2382" s="42" t="s">
        <v>42</v>
      </c>
      <c r="D2382" s="43" t="s">
        <v>977</v>
      </c>
      <c r="E2382" s="42" t="s">
        <v>42</v>
      </c>
      <c r="F2382" s="43" t="s">
        <v>3626</v>
      </c>
      <c r="G2382" s="44" t="s">
        <v>44</v>
      </c>
      <c r="H2382" s="44" t="s">
        <v>44</v>
      </c>
      <c r="I2382" s="42" t="s">
        <v>42</v>
      </c>
      <c r="J2382" s="42" t="s">
        <v>42</v>
      </c>
      <c r="K2382" s="42" t="s">
        <v>42</v>
      </c>
      <c r="L2382" s="45" t="n">
        <f>AF2382</f>
        <v>0</v>
      </c>
      <c r="M2382" s="46" t="s">
        <v>46</v>
      </c>
      <c r="N2382" s="58" t="n">
        <v>11111</v>
      </c>
      <c r="O2382" s="47" t="n">
        <f>L2382*N2382*BJ2382</f>
        <v>0</v>
      </c>
      <c r="P2382" s="48" t="n">
        <f>BH2382</f>
        <v>0</v>
      </c>
      <c r="Q2382" s="45">
             </c>
      <c r="R2382" s="49" t="n">
        <f>L2382*Q2382</f>
        <v>0</v>
      </c>
      <c r="S2382" s="46" t="s">
        <f>IF(I2382="粉剂", "千克", IF(I2382="", "", "粒"))</f>
        <v>47</v>
      </c>
      <c r="T2382" s="49">
             </c>
      <c r="U2382" s="49">
             </c>
      <c r="V2382" s="49">
             </c>
      <c r="W2382" s="49">
             </c>
      <c r="X2382" s="49">
             </c>
      <c r="Y2382" s="49">
             </c>
      <c r="Z2382" s="49">
             </c>
      <c r="AA2382" s="49">
             </c>
      <c r="AB2382" s="49">
             </c>
      <c r="AC2382" s="49">
             </c>
      <c r="AD2382" s="49">
             </c>
      <c r="AE2382" s="49">
             </c>
      <c r="AF2382" s="45" t="n">
        <f>T2382+U2382+V2382+W2382+X2382+Y2382+Z2382+AA2382+AB2382+AC2382+AD2382+AE2382</f>
        <v>0</v>
      </c>
      <c r="AG2382" s="50">
             </c>
      <c r="AH2382" s="51" t="n">
        <f>$Q2382*T2382</f>
        <v>0</v>
      </c>
      <c r="AI2382" s="51" t="n">
        <f>$Q2382*U2382</f>
        <v>0</v>
      </c>
      <c r="AJ2382" s="51" t="n">
        <f>$Q2382*V2382</f>
        <v>0</v>
      </c>
      <c r="AK2382" s="51" t="n">
        <f>$Q2382*W2382</f>
        <v>0</v>
      </c>
      <c r="AL2382" s="51" t="n">
        <f>$Q2382*X2382</f>
        <v>0</v>
      </c>
      <c r="AM2382" s="51" t="n">
        <f>$Q2382*Y2382</f>
        <v>0</v>
      </c>
      <c r="AN2382" s="51" t="n">
        <f>$Q2382*Z2382</f>
        <v>0</v>
      </c>
      <c r="AO2382" s="52" t="n">
        <f>$Q2382*AA2382</f>
        <v>0</v>
      </c>
      <c r="AP2382" s="52" t="n">
        <f>$Q2382*AB2382</f>
        <v>0</v>
      </c>
      <c r="AQ2382" s="52" t="n">
        <f>$Q2382*AC2382</f>
        <v>0</v>
      </c>
      <c r="AR2382" s="52" t="n">
        <f>$Q2382*AD2382</f>
        <v>0</v>
      </c>
      <c r="AS2382" s="52" t="n">
        <f>$Q2382*AE2382</f>
        <v>0</v>
      </c>
      <c r="AT2382" s="52" t="n">
        <f>SUM(AH2382:AS2382)</f>
        <v>0</v>
      </c>
      <c r="AU2382" s="53">
             </c>
      <c r="AV2382" s="54" t="n">
        <f>IF($M2382="人民币", $N2382*T2382*$BJ2382/1.13, $N2382*T2382*$BJ2382)</f>
        <v>0</v>
      </c>
      <c r="AW2382" s="54" t="n">
        <f>IF($M2382="人民币", $N2382*U2382*$BJ2382/1.13, $N2382*U2382*$BJ2382)</f>
        <v>0</v>
      </c>
      <c r="AX2382" s="54" t="n">
        <f>IF($M2382="人民币", $N2382*V2382*$BJ2382/1.13, $N2382*V2382*$BJ2382)</f>
        <v>0</v>
      </c>
      <c r="AY2382" s="54" t="n">
        <f>IF($M2382="人民币", $N2382*W2382*$BJ2382/1.13, $N2382*W2382*$BJ2382)</f>
        <v>0</v>
      </c>
      <c r="AZ2382" s="54" t="n">
        <f>IF($M2382="人民币", $N2382*X2382*$BJ2382/1.13, $N2382*X2382*$BJ2382)</f>
        <v>0</v>
      </c>
      <c r="BA2382" s="54" t="n">
        <f>IF($M2382="人民币", $N2382*Y2382*$BJ2382/1.13, $N2382*Y2382*$BJ2382)</f>
        <v>0</v>
      </c>
      <c r="BB2382" s="54" t="n">
        <f>IF($M2382="人民币", $N2382*Z2382*$BJ2382/1.13, $N2382*Z2382*$BJ2382)</f>
        <v>0</v>
      </c>
      <c r="BC2382" s="54" t="n">
        <f>IF($M2382="人民币", $N2382*AA2382*$BJ2382/1.13, $N2382*AA2382*$BJ2382)</f>
        <v>0</v>
      </c>
      <c r="BD2382" s="54" t="n">
        <f>IF($M2382="人民币", $N2382*AB2382*$BJ2382/1.13, $N2382*AB2382*$BJ2382)</f>
        <v>0</v>
      </c>
      <c r="BE2382" s="54" t="n">
        <f>IF($M2382="人民币", $N2382*AC2382*$BJ2382/1.13, $N2382*AC2382*$BJ2382)</f>
        <v>0</v>
      </c>
      <c r="BF2382" s="54" t="n">
        <f>IF($M2382="人民币", $N2382*AD2382*$BJ2382/1.13, $N2382*AD2382*$BJ2382)</f>
        <v>0</v>
      </c>
      <c r="BG2382" s="54" t="n">
        <f>IF($M2382="人民币", $N2382*AE2382*$BJ2382/1.13, $N2382*AE2382*$BJ2382)</f>
        <v>0</v>
      </c>
      <c r="BH2382" s="55" t="n">
        <f>SUM(AV2382:BG2382)</f>
        <v>0</v>
      </c>
      <c r="BI2382" s="56">
             </c>
      <c r="BJ2382" s="57" t="n">
        <v>2376</v>
      </c>
      <c r="BK2382" s="29" t="n">
        <f>IF(OR(D2382="", F2382="", J2382="", M2382=""), 1, 0)</f>
        <v>0</v>
      </c>
      <c r="BL2382" s="7">
             </c>
      <c r="BR2382" s="7">
             </c>
    </row>
    <row r="2383" x14ac:dyDescent="0.25">
      <c r="A2383" s="40" t="n">
        <f>ROW()-5</f>
        <v>2378</v>
      </c>
      <c r="B2383" s="41" t="s">
        <v>44</v>
      </c>
      <c r="C2383" s="42" t="s">
        <v>42</v>
      </c>
      <c r="D2383" s="43" t="s">
        <v>980</v>
      </c>
      <c r="E2383" s="42" t="s">
        <v>42</v>
      </c>
      <c r="F2383" s="43" t="s">
        <v>3627</v>
      </c>
      <c r="G2383" s="44" t="s">
        <v>3627</v>
      </c>
      <c r="H2383" s="44" t="s">
        <v>3628</v>
      </c>
      <c r="I2383" s="42" t="s">
        <v>42</v>
      </c>
      <c r="J2383" s="42" t="s">
        <v>42</v>
      </c>
      <c r="K2383" s="42" t="s">
        <v>42</v>
      </c>
      <c r="L2383" s="45" t="n">
        <f>AF2383</f>
        <v>0</v>
      </c>
      <c r="M2383" s="46" t="s">
        <v>46</v>
      </c>
      <c r="N2383" s="58" t="n">
        <v>11111</v>
      </c>
      <c r="O2383" s="47" t="n">
        <f>L2383*N2383*BJ2383</f>
        <v>0</v>
      </c>
      <c r="P2383" s="48" t="n">
        <f>BH2383</f>
        <v>0</v>
      </c>
      <c r="Q2383" s="45">
             </c>
      <c r="R2383" s="49" t="n">
        <f>L2383*Q2383</f>
        <v>0</v>
      </c>
      <c r="S2383" s="46" t="s">
        <f>IF(I2383="粉剂", "千克", IF(I2383="", "", "粒"))</f>
        <v>47</v>
      </c>
      <c r="T2383" s="49">
             </c>
      <c r="U2383" s="49">
             </c>
      <c r="V2383" s="49">
             </c>
      <c r="W2383" s="49">
             </c>
      <c r="X2383" s="49">
             </c>
      <c r="Y2383" s="49">
             </c>
      <c r="Z2383" s="49">
             </c>
      <c r="AA2383" s="49">
             </c>
      <c r="AB2383" s="49">
             </c>
      <c r="AC2383" s="49">
             </c>
      <c r="AD2383" s="49">
             </c>
      <c r="AE2383" s="49">
             </c>
      <c r="AF2383" s="45" t="n">
        <f>T2383+U2383+V2383+W2383+X2383+Y2383+Z2383+AA2383+AB2383+AC2383+AD2383+AE2383</f>
        <v>0</v>
      </c>
      <c r="AG2383" s="50">
             </c>
      <c r="AH2383" s="51" t="n">
        <f>$Q2383*T2383</f>
        <v>0</v>
      </c>
      <c r="AI2383" s="51" t="n">
        <f>$Q2383*U2383</f>
        <v>0</v>
      </c>
      <c r="AJ2383" s="51" t="n">
        <f>$Q2383*V2383</f>
        <v>0</v>
      </c>
      <c r="AK2383" s="51" t="n">
        <f>$Q2383*W2383</f>
        <v>0</v>
      </c>
      <c r="AL2383" s="51" t="n">
        <f>$Q2383*X2383</f>
        <v>0</v>
      </c>
      <c r="AM2383" s="51" t="n">
        <f>$Q2383*Y2383</f>
        <v>0</v>
      </c>
      <c r="AN2383" s="51" t="n">
        <f>$Q2383*Z2383</f>
        <v>0</v>
      </c>
      <c r="AO2383" s="52" t="n">
        <f>$Q2383*AA2383</f>
        <v>0</v>
      </c>
      <c r="AP2383" s="52" t="n">
        <f>$Q2383*AB2383</f>
        <v>0</v>
      </c>
      <c r="AQ2383" s="52" t="n">
        <f>$Q2383*AC2383</f>
        <v>0</v>
      </c>
      <c r="AR2383" s="52" t="n">
        <f>$Q2383*AD2383</f>
        <v>0</v>
      </c>
      <c r="AS2383" s="52" t="n">
        <f>$Q2383*AE2383</f>
        <v>0</v>
      </c>
      <c r="AT2383" s="52" t="n">
        <f>SUM(AH2383:AS2383)</f>
        <v>0</v>
      </c>
      <c r="AU2383" s="53">
             </c>
      <c r="AV2383" s="54" t="n">
        <f>IF($M2383="人民币", $N2383*T2383*$BJ2383/1.13, $N2383*T2383*$BJ2383)</f>
        <v>0</v>
      </c>
      <c r="AW2383" s="54" t="n">
        <f>IF($M2383="人民币", $N2383*U2383*$BJ2383/1.13, $N2383*U2383*$BJ2383)</f>
        <v>0</v>
      </c>
      <c r="AX2383" s="54" t="n">
        <f>IF($M2383="人民币", $N2383*V2383*$BJ2383/1.13, $N2383*V2383*$BJ2383)</f>
        <v>0</v>
      </c>
      <c r="AY2383" s="54" t="n">
        <f>IF($M2383="人民币", $N2383*W2383*$BJ2383/1.13, $N2383*W2383*$BJ2383)</f>
        <v>0</v>
      </c>
      <c r="AZ2383" s="54" t="n">
        <f>IF($M2383="人民币", $N2383*X2383*$BJ2383/1.13, $N2383*X2383*$BJ2383)</f>
        <v>0</v>
      </c>
      <c r="BA2383" s="54" t="n">
        <f>IF($M2383="人民币", $N2383*Y2383*$BJ2383/1.13, $N2383*Y2383*$BJ2383)</f>
        <v>0</v>
      </c>
      <c r="BB2383" s="54" t="n">
        <f>IF($M2383="人民币", $N2383*Z2383*$BJ2383/1.13, $N2383*Z2383*$BJ2383)</f>
        <v>0</v>
      </c>
      <c r="BC2383" s="54" t="n">
        <f>IF($M2383="人民币", $N2383*AA2383*$BJ2383/1.13, $N2383*AA2383*$BJ2383)</f>
        <v>0</v>
      </c>
      <c r="BD2383" s="54" t="n">
        <f>IF($M2383="人民币", $N2383*AB2383*$BJ2383/1.13, $N2383*AB2383*$BJ2383)</f>
        <v>0</v>
      </c>
      <c r="BE2383" s="54" t="n">
        <f>IF($M2383="人民币", $N2383*AC2383*$BJ2383/1.13, $N2383*AC2383*$BJ2383)</f>
        <v>0</v>
      </c>
      <c r="BF2383" s="54" t="n">
        <f>IF($M2383="人民币", $N2383*AD2383*$BJ2383/1.13, $N2383*AD2383*$BJ2383)</f>
        <v>0</v>
      </c>
      <c r="BG2383" s="54" t="n">
        <f>IF($M2383="人民币", $N2383*AE2383*$BJ2383/1.13, $N2383*AE2383*$BJ2383)</f>
        <v>0</v>
      </c>
      <c r="BH2383" s="55" t="n">
        <f>SUM(AV2383:BG2383)</f>
        <v>0</v>
      </c>
      <c r="BI2383" s="56">
             </c>
      <c r="BJ2383" s="57" t="n">
        <v>2377</v>
      </c>
      <c r="BK2383" s="29" t="n">
        <f>IF(OR(D2383="", F2383="", J2383="", M2383=""), 1, 0)</f>
        <v>0</v>
      </c>
      <c r="BL2383" s="7">
             </c>
      <c r="BR2383" s="7">
             </c>
    </row>
    <row r="2384" x14ac:dyDescent="0.25">
      <c r="A2384" s="40" t="n">
        <f>ROW()-5</f>
        <v>2379</v>
      </c>
      <c r="B2384" s="41" t="s">
        <v>44</v>
      </c>
      <c r="C2384" s="42" t="s">
        <v>42</v>
      </c>
      <c r="D2384" s="43" t="s">
        <v>982</v>
      </c>
      <c r="E2384" s="42" t="s">
        <v>42</v>
      </c>
      <c r="F2384" s="43" t="s">
        <v>3629</v>
      </c>
      <c r="G2384" s="44" t="s">
        <v>3629</v>
      </c>
      <c r="H2384" s="44" t="s">
        <v>3630</v>
      </c>
      <c r="I2384" s="42" t="s">
        <v>42</v>
      </c>
      <c r="J2384" s="42" t="s">
        <v>42</v>
      </c>
      <c r="K2384" s="42" t="s">
        <v>42</v>
      </c>
      <c r="L2384" s="45" t="n">
        <f>AF2384</f>
        <v>0</v>
      </c>
      <c r="M2384" s="46" t="s">
        <v>46</v>
      </c>
      <c r="N2384" s="58" t="n">
        <v>11111</v>
      </c>
      <c r="O2384" s="47" t="n">
        <f>L2384*N2384*BJ2384</f>
        <v>0</v>
      </c>
      <c r="P2384" s="48" t="n">
        <f>BH2384</f>
        <v>0</v>
      </c>
      <c r="Q2384" s="45">
             </c>
      <c r="R2384" s="49" t="n">
        <f>L2384*Q2384</f>
        <v>0</v>
      </c>
      <c r="S2384" s="46" t="s">
        <f>IF(I2384="粉剂", "千克", IF(I2384="", "", "粒"))</f>
        <v>47</v>
      </c>
      <c r="T2384" s="49">
             </c>
      <c r="U2384" s="49">
             </c>
      <c r="V2384" s="49">
             </c>
      <c r="W2384" s="49">
             </c>
      <c r="X2384" s="49">
             </c>
      <c r="Y2384" s="49">
             </c>
      <c r="Z2384" s="49">
             </c>
      <c r="AA2384" s="49">
             </c>
      <c r="AB2384" s="49">
             </c>
      <c r="AC2384" s="49">
             </c>
      <c r="AD2384" s="49">
             </c>
      <c r="AE2384" s="49">
             </c>
      <c r="AF2384" s="45" t="n">
        <f>T2384+U2384+V2384+W2384+X2384+Y2384+Z2384+AA2384+AB2384+AC2384+AD2384+AE2384</f>
        <v>0</v>
      </c>
      <c r="AG2384" s="50">
             </c>
      <c r="AH2384" s="51" t="n">
        <f>$Q2384*T2384</f>
        <v>0</v>
      </c>
      <c r="AI2384" s="51" t="n">
        <f>$Q2384*U2384</f>
        <v>0</v>
      </c>
      <c r="AJ2384" s="51" t="n">
        <f>$Q2384*V2384</f>
        <v>0</v>
      </c>
      <c r="AK2384" s="51" t="n">
        <f>$Q2384*W2384</f>
        <v>0</v>
      </c>
      <c r="AL2384" s="51" t="n">
        <f>$Q2384*X2384</f>
        <v>0</v>
      </c>
      <c r="AM2384" s="51" t="n">
        <f>$Q2384*Y2384</f>
        <v>0</v>
      </c>
      <c r="AN2384" s="51" t="n">
        <f>$Q2384*Z2384</f>
        <v>0</v>
      </c>
      <c r="AO2384" s="52" t="n">
        <f>$Q2384*AA2384</f>
        <v>0</v>
      </c>
      <c r="AP2384" s="52" t="n">
        <f>$Q2384*AB2384</f>
        <v>0</v>
      </c>
      <c r="AQ2384" s="52" t="n">
        <f>$Q2384*AC2384</f>
        <v>0</v>
      </c>
      <c r="AR2384" s="52" t="n">
        <f>$Q2384*AD2384</f>
        <v>0</v>
      </c>
      <c r="AS2384" s="52" t="n">
        <f>$Q2384*AE2384</f>
        <v>0</v>
      </c>
      <c r="AT2384" s="52" t="n">
        <f>SUM(AH2384:AS2384)</f>
        <v>0</v>
      </c>
      <c r="AU2384" s="53">
             </c>
      <c r="AV2384" s="54" t="n">
        <f>IF($M2384="人民币", $N2384*T2384*$BJ2384/1.13, $N2384*T2384*$BJ2384)</f>
        <v>0</v>
      </c>
      <c r="AW2384" s="54" t="n">
        <f>IF($M2384="人民币", $N2384*U2384*$BJ2384/1.13, $N2384*U2384*$BJ2384)</f>
        <v>0</v>
      </c>
      <c r="AX2384" s="54" t="n">
        <f>IF($M2384="人民币", $N2384*V2384*$BJ2384/1.13, $N2384*V2384*$BJ2384)</f>
        <v>0</v>
      </c>
      <c r="AY2384" s="54" t="n">
        <f>IF($M2384="人民币", $N2384*W2384*$BJ2384/1.13, $N2384*W2384*$BJ2384)</f>
        <v>0</v>
      </c>
      <c r="AZ2384" s="54" t="n">
        <f>IF($M2384="人民币", $N2384*X2384*$BJ2384/1.13, $N2384*X2384*$BJ2384)</f>
        <v>0</v>
      </c>
      <c r="BA2384" s="54" t="n">
        <f>IF($M2384="人民币", $N2384*Y2384*$BJ2384/1.13, $N2384*Y2384*$BJ2384)</f>
        <v>0</v>
      </c>
      <c r="BB2384" s="54" t="n">
        <f>IF($M2384="人民币", $N2384*Z2384*$BJ2384/1.13, $N2384*Z2384*$BJ2384)</f>
        <v>0</v>
      </c>
      <c r="BC2384" s="54" t="n">
        <f>IF($M2384="人民币", $N2384*AA2384*$BJ2384/1.13, $N2384*AA2384*$BJ2384)</f>
        <v>0</v>
      </c>
      <c r="BD2384" s="54" t="n">
        <f>IF($M2384="人民币", $N2384*AB2384*$BJ2384/1.13, $N2384*AB2384*$BJ2384)</f>
        <v>0</v>
      </c>
      <c r="BE2384" s="54" t="n">
        <f>IF($M2384="人民币", $N2384*AC2384*$BJ2384/1.13, $N2384*AC2384*$BJ2384)</f>
        <v>0</v>
      </c>
      <c r="BF2384" s="54" t="n">
        <f>IF($M2384="人民币", $N2384*AD2384*$BJ2384/1.13, $N2384*AD2384*$BJ2384)</f>
        <v>0</v>
      </c>
      <c r="BG2384" s="54" t="n">
        <f>IF($M2384="人民币", $N2384*AE2384*$BJ2384/1.13, $N2384*AE2384*$BJ2384)</f>
        <v>0</v>
      </c>
      <c r="BH2384" s="55" t="n">
        <f>SUM(AV2384:BG2384)</f>
        <v>0</v>
      </c>
      <c r="BI2384" s="56">
             </c>
      <c r="BJ2384" s="57" t="n">
        <v>2378</v>
      </c>
      <c r="BK2384" s="29" t="n">
        <f>IF(OR(D2384="", F2384="", J2384="", M2384=""), 1, 0)</f>
        <v>0</v>
      </c>
      <c r="BL2384" s="7">
             </c>
      <c r="BR2384" s="7">
             </c>
    </row>
    <row r="2385" x14ac:dyDescent="0.25">
      <c r="A2385" s="40" t="n">
        <f>ROW()-5</f>
        <v>2380</v>
      </c>
      <c r="B2385" s="41" t="s">
        <v>44</v>
      </c>
      <c r="C2385" s="42" t="s">
        <v>42</v>
      </c>
      <c r="D2385" s="43" t="s">
        <v>985</v>
      </c>
      <c r="E2385" s="42" t="s">
        <v>42</v>
      </c>
      <c r="F2385" s="43" t="s">
        <v>3631</v>
      </c>
      <c r="G2385" s="44" t="s">
        <v>44</v>
      </c>
      <c r="H2385" s="44" t="s">
        <v>44</v>
      </c>
      <c r="I2385" s="42" t="s">
        <v>42</v>
      </c>
      <c r="J2385" s="42" t="s">
        <v>42</v>
      </c>
      <c r="K2385" s="42" t="s">
        <v>42</v>
      </c>
      <c r="L2385" s="45" t="n">
        <f>AF2385</f>
        <v>0</v>
      </c>
      <c r="M2385" s="46" t="s">
        <v>46</v>
      </c>
      <c r="N2385" s="58" t="n">
        <v>11111</v>
      </c>
      <c r="O2385" s="47" t="n">
        <f>L2385*N2385*BJ2385</f>
        <v>0</v>
      </c>
      <c r="P2385" s="48" t="n">
        <f>BH2385</f>
        <v>0</v>
      </c>
      <c r="Q2385" s="45">
             </c>
      <c r="R2385" s="49" t="n">
        <f>L2385*Q2385</f>
        <v>0</v>
      </c>
      <c r="S2385" s="46" t="s">
        <f>IF(I2385="粉剂", "千克", IF(I2385="", "", "粒"))</f>
        <v>47</v>
      </c>
      <c r="T2385" s="49">
             </c>
      <c r="U2385" s="49">
             </c>
      <c r="V2385" s="49">
             </c>
      <c r="W2385" s="49">
             </c>
      <c r="X2385" s="49">
             </c>
      <c r="Y2385" s="49">
             </c>
      <c r="Z2385" s="49">
             </c>
      <c r="AA2385" s="49">
             </c>
      <c r="AB2385" s="49">
             </c>
      <c r="AC2385" s="49">
             </c>
      <c r="AD2385" s="49">
             </c>
      <c r="AE2385" s="49">
             </c>
      <c r="AF2385" s="45" t="n">
        <f>T2385+U2385+V2385+W2385+X2385+Y2385+Z2385+AA2385+AB2385+AC2385+AD2385+AE2385</f>
        <v>0</v>
      </c>
      <c r="AG2385" s="50">
             </c>
      <c r="AH2385" s="51" t="n">
        <f>$Q2385*T2385</f>
        <v>0</v>
      </c>
      <c r="AI2385" s="51" t="n">
        <f>$Q2385*U2385</f>
        <v>0</v>
      </c>
      <c r="AJ2385" s="51" t="n">
        <f>$Q2385*V2385</f>
        <v>0</v>
      </c>
      <c r="AK2385" s="51" t="n">
        <f>$Q2385*W2385</f>
        <v>0</v>
      </c>
      <c r="AL2385" s="51" t="n">
        <f>$Q2385*X2385</f>
        <v>0</v>
      </c>
      <c r="AM2385" s="51" t="n">
        <f>$Q2385*Y2385</f>
        <v>0</v>
      </c>
      <c r="AN2385" s="51" t="n">
        <f>$Q2385*Z2385</f>
        <v>0</v>
      </c>
      <c r="AO2385" s="52" t="n">
        <f>$Q2385*AA2385</f>
        <v>0</v>
      </c>
      <c r="AP2385" s="52" t="n">
        <f>$Q2385*AB2385</f>
        <v>0</v>
      </c>
      <c r="AQ2385" s="52" t="n">
        <f>$Q2385*AC2385</f>
        <v>0</v>
      </c>
      <c r="AR2385" s="52" t="n">
        <f>$Q2385*AD2385</f>
        <v>0</v>
      </c>
      <c r="AS2385" s="52" t="n">
        <f>$Q2385*AE2385</f>
        <v>0</v>
      </c>
      <c r="AT2385" s="52" t="n">
        <f>SUM(AH2385:AS2385)</f>
        <v>0</v>
      </c>
      <c r="AU2385" s="53">
             </c>
      <c r="AV2385" s="54" t="n">
        <f>IF($M2385="人民币", $N2385*T2385*$BJ2385/1.13, $N2385*T2385*$BJ2385)</f>
        <v>0</v>
      </c>
      <c r="AW2385" s="54" t="n">
        <f>IF($M2385="人民币", $N2385*U2385*$BJ2385/1.13, $N2385*U2385*$BJ2385)</f>
        <v>0</v>
      </c>
      <c r="AX2385" s="54" t="n">
        <f>IF($M2385="人民币", $N2385*V2385*$BJ2385/1.13, $N2385*V2385*$BJ2385)</f>
        <v>0</v>
      </c>
      <c r="AY2385" s="54" t="n">
        <f>IF($M2385="人民币", $N2385*W2385*$BJ2385/1.13, $N2385*W2385*$BJ2385)</f>
        <v>0</v>
      </c>
      <c r="AZ2385" s="54" t="n">
        <f>IF($M2385="人民币", $N2385*X2385*$BJ2385/1.13, $N2385*X2385*$BJ2385)</f>
        <v>0</v>
      </c>
      <c r="BA2385" s="54" t="n">
        <f>IF($M2385="人民币", $N2385*Y2385*$BJ2385/1.13, $N2385*Y2385*$BJ2385)</f>
        <v>0</v>
      </c>
      <c r="BB2385" s="54" t="n">
        <f>IF($M2385="人民币", $N2385*Z2385*$BJ2385/1.13, $N2385*Z2385*$BJ2385)</f>
        <v>0</v>
      </c>
      <c r="BC2385" s="54" t="n">
        <f>IF($M2385="人民币", $N2385*AA2385*$BJ2385/1.13, $N2385*AA2385*$BJ2385)</f>
        <v>0</v>
      </c>
      <c r="BD2385" s="54" t="n">
        <f>IF($M2385="人民币", $N2385*AB2385*$BJ2385/1.13, $N2385*AB2385*$BJ2385)</f>
        <v>0</v>
      </c>
      <c r="BE2385" s="54" t="n">
        <f>IF($M2385="人民币", $N2385*AC2385*$BJ2385/1.13, $N2385*AC2385*$BJ2385)</f>
        <v>0</v>
      </c>
      <c r="BF2385" s="54" t="n">
        <f>IF($M2385="人民币", $N2385*AD2385*$BJ2385/1.13, $N2385*AD2385*$BJ2385)</f>
        <v>0</v>
      </c>
      <c r="BG2385" s="54" t="n">
        <f>IF($M2385="人民币", $N2385*AE2385*$BJ2385/1.13, $N2385*AE2385*$BJ2385)</f>
        <v>0</v>
      </c>
      <c r="BH2385" s="55" t="n">
        <f>SUM(AV2385:BG2385)</f>
        <v>0</v>
      </c>
      <c r="BI2385" s="56">
             </c>
      <c r="BJ2385" s="57" t="n">
        <v>2379</v>
      </c>
      <c r="BK2385" s="29" t="n">
        <f>IF(OR(D2385="", F2385="", J2385="", M2385=""), 1, 0)</f>
        <v>0</v>
      </c>
      <c r="BL2385" s="7">
             </c>
      <c r="BR2385" s="7">
             </c>
    </row>
    <row r="2386" x14ac:dyDescent="0.25">
      <c r="A2386" s="40" t="n">
        <f>ROW()-5</f>
        <v>2381</v>
      </c>
      <c r="B2386" s="41" t="s">
        <v>44</v>
      </c>
      <c r="C2386" s="42" t="s">
        <v>42</v>
      </c>
      <c r="D2386" s="43" t="s">
        <v>988</v>
      </c>
      <c r="E2386" s="42" t="s">
        <v>42</v>
      </c>
      <c r="F2386" s="43" t="s">
        <v>3632</v>
      </c>
      <c r="G2386" s="44" t="s">
        <v>3632</v>
      </c>
      <c r="H2386" s="44" t="s">
        <v>3633</v>
      </c>
      <c r="I2386" s="42" t="s">
        <v>42</v>
      </c>
      <c r="J2386" s="42" t="s">
        <v>42</v>
      </c>
      <c r="K2386" s="42" t="s">
        <v>42</v>
      </c>
      <c r="L2386" s="45" t="n">
        <f>AF2386</f>
        <v>0</v>
      </c>
      <c r="M2386" s="46" t="s">
        <v>46</v>
      </c>
      <c r="N2386" s="58" t="n">
        <v>11111</v>
      </c>
      <c r="O2386" s="47" t="n">
        <f>L2386*N2386*BJ2386</f>
        <v>0</v>
      </c>
      <c r="P2386" s="48" t="n">
        <f>BH2386</f>
        <v>0</v>
      </c>
      <c r="Q2386" s="45">
             </c>
      <c r="R2386" s="49" t="n">
        <f>L2386*Q2386</f>
        <v>0</v>
      </c>
      <c r="S2386" s="46" t="s">
        <f>IF(I2386="粉剂", "千克", IF(I2386="", "", "粒"))</f>
        <v>47</v>
      </c>
      <c r="T2386" s="49">
             </c>
      <c r="U2386" s="49">
             </c>
      <c r="V2386" s="49">
             </c>
      <c r="W2386" s="49">
             </c>
      <c r="X2386" s="49">
             </c>
      <c r="Y2386" s="49">
             </c>
      <c r="Z2386" s="49">
             </c>
      <c r="AA2386" s="49">
             </c>
      <c r="AB2386" s="49">
             </c>
      <c r="AC2386" s="49">
             </c>
      <c r="AD2386" s="49">
             </c>
      <c r="AE2386" s="49">
             </c>
      <c r="AF2386" s="45" t="n">
        <f>T2386+U2386+V2386+W2386+X2386+Y2386+Z2386+AA2386+AB2386+AC2386+AD2386+AE2386</f>
        <v>0</v>
      </c>
      <c r="AG2386" s="50">
             </c>
      <c r="AH2386" s="51" t="n">
        <f>$Q2386*T2386</f>
        <v>0</v>
      </c>
      <c r="AI2386" s="51" t="n">
        <f>$Q2386*U2386</f>
        <v>0</v>
      </c>
      <c r="AJ2386" s="51" t="n">
        <f>$Q2386*V2386</f>
        <v>0</v>
      </c>
      <c r="AK2386" s="51" t="n">
        <f>$Q2386*W2386</f>
        <v>0</v>
      </c>
      <c r="AL2386" s="51" t="n">
        <f>$Q2386*X2386</f>
        <v>0</v>
      </c>
      <c r="AM2386" s="51" t="n">
        <f>$Q2386*Y2386</f>
        <v>0</v>
      </c>
      <c r="AN2386" s="51" t="n">
        <f>$Q2386*Z2386</f>
        <v>0</v>
      </c>
      <c r="AO2386" s="52" t="n">
        <f>$Q2386*AA2386</f>
        <v>0</v>
      </c>
      <c r="AP2386" s="52" t="n">
        <f>$Q2386*AB2386</f>
        <v>0</v>
      </c>
      <c r="AQ2386" s="52" t="n">
        <f>$Q2386*AC2386</f>
        <v>0</v>
      </c>
      <c r="AR2386" s="52" t="n">
        <f>$Q2386*AD2386</f>
        <v>0</v>
      </c>
      <c r="AS2386" s="52" t="n">
        <f>$Q2386*AE2386</f>
        <v>0</v>
      </c>
      <c r="AT2386" s="52" t="n">
        <f>SUM(AH2386:AS2386)</f>
        <v>0</v>
      </c>
      <c r="AU2386" s="53">
             </c>
      <c r="AV2386" s="54" t="n">
        <f>IF($M2386="人民币", $N2386*T2386*$BJ2386/1.13, $N2386*T2386*$BJ2386)</f>
        <v>0</v>
      </c>
      <c r="AW2386" s="54" t="n">
        <f>IF($M2386="人民币", $N2386*U2386*$BJ2386/1.13, $N2386*U2386*$BJ2386)</f>
        <v>0</v>
      </c>
      <c r="AX2386" s="54" t="n">
        <f>IF($M2386="人民币", $N2386*V2386*$BJ2386/1.13, $N2386*V2386*$BJ2386)</f>
        <v>0</v>
      </c>
      <c r="AY2386" s="54" t="n">
        <f>IF($M2386="人民币", $N2386*W2386*$BJ2386/1.13, $N2386*W2386*$BJ2386)</f>
        <v>0</v>
      </c>
      <c r="AZ2386" s="54" t="n">
        <f>IF($M2386="人民币", $N2386*X2386*$BJ2386/1.13, $N2386*X2386*$BJ2386)</f>
        <v>0</v>
      </c>
      <c r="BA2386" s="54" t="n">
        <f>IF($M2386="人民币", $N2386*Y2386*$BJ2386/1.13, $N2386*Y2386*$BJ2386)</f>
        <v>0</v>
      </c>
      <c r="BB2386" s="54" t="n">
        <f>IF($M2386="人民币", $N2386*Z2386*$BJ2386/1.13, $N2386*Z2386*$BJ2386)</f>
        <v>0</v>
      </c>
      <c r="BC2386" s="54" t="n">
        <f>IF($M2386="人民币", $N2386*AA2386*$BJ2386/1.13, $N2386*AA2386*$BJ2386)</f>
        <v>0</v>
      </c>
      <c r="BD2386" s="54" t="n">
        <f>IF($M2386="人民币", $N2386*AB2386*$BJ2386/1.13, $N2386*AB2386*$BJ2386)</f>
        <v>0</v>
      </c>
      <c r="BE2386" s="54" t="n">
        <f>IF($M2386="人民币", $N2386*AC2386*$BJ2386/1.13, $N2386*AC2386*$BJ2386)</f>
        <v>0</v>
      </c>
      <c r="BF2386" s="54" t="n">
        <f>IF($M2386="人民币", $N2386*AD2386*$BJ2386/1.13, $N2386*AD2386*$BJ2386)</f>
        <v>0</v>
      </c>
      <c r="BG2386" s="54" t="n">
        <f>IF($M2386="人民币", $N2386*AE2386*$BJ2386/1.13, $N2386*AE2386*$BJ2386)</f>
        <v>0</v>
      </c>
      <c r="BH2386" s="55" t="n">
        <f>SUM(AV2386:BG2386)</f>
        <v>0</v>
      </c>
      <c r="BI2386" s="56">
             </c>
      <c r="BJ2386" s="57" t="n">
        <v>2380</v>
      </c>
      <c r="BK2386" s="29" t="n">
        <f>IF(OR(D2386="", F2386="", J2386="", M2386=""), 1, 0)</f>
        <v>0</v>
      </c>
      <c r="BL2386" s="7">
             </c>
      <c r="BR2386" s="7">
             </c>
    </row>
    <row r="2387" x14ac:dyDescent="0.25">
      <c r="A2387" s="40" t="n">
        <f>ROW()-5</f>
        <v>2382</v>
      </c>
      <c r="B2387" s="41" t="s">
        <v>44</v>
      </c>
      <c r="C2387" s="42" t="s">
        <v>42</v>
      </c>
      <c r="D2387" s="43" t="s">
        <v>991</v>
      </c>
      <c r="E2387" s="42" t="s">
        <v>42</v>
      </c>
      <c r="F2387" s="43" t="s">
        <v>3634</v>
      </c>
      <c r="G2387" s="44" t="s">
        <v>3634</v>
      </c>
      <c r="H2387" s="44" t="s">
        <v>3635</v>
      </c>
      <c r="I2387" s="42" t="s">
        <v>42</v>
      </c>
      <c r="J2387" s="42" t="s">
        <v>42</v>
      </c>
      <c r="K2387" s="42" t="s">
        <v>42</v>
      </c>
      <c r="L2387" s="45" t="n">
        <f>AF2387</f>
        <v>0</v>
      </c>
      <c r="M2387" s="46" t="s">
        <v>46</v>
      </c>
      <c r="N2387" s="58" t="n">
        <v>11111</v>
      </c>
      <c r="O2387" s="47" t="n">
        <f>L2387*N2387*BJ2387</f>
        <v>0</v>
      </c>
      <c r="P2387" s="48" t="n">
        <f>BH2387</f>
        <v>0</v>
      </c>
      <c r="Q2387" s="45">
             </c>
      <c r="R2387" s="49" t="n">
        <f>L2387*Q2387</f>
        <v>0</v>
      </c>
      <c r="S2387" s="46" t="s">
        <f>IF(I2387="粉剂", "千克", IF(I2387="", "", "粒"))</f>
        <v>47</v>
      </c>
      <c r="T2387" s="49">
             </c>
      <c r="U2387" s="49">
             </c>
      <c r="V2387" s="49">
             </c>
      <c r="W2387" s="49">
             </c>
      <c r="X2387" s="49">
             </c>
      <c r="Y2387" s="49">
             </c>
      <c r="Z2387" s="49">
             </c>
      <c r="AA2387" s="49">
             </c>
      <c r="AB2387" s="49">
             </c>
      <c r="AC2387" s="49">
             </c>
      <c r="AD2387" s="49">
             </c>
      <c r="AE2387" s="49">
             </c>
      <c r="AF2387" s="45" t="n">
        <f>T2387+U2387+V2387+W2387+X2387+Y2387+Z2387+AA2387+AB2387+AC2387+AD2387+AE2387</f>
        <v>0</v>
      </c>
      <c r="AG2387" s="50">
             </c>
      <c r="AH2387" s="51" t="n">
        <f>$Q2387*T2387</f>
        <v>0</v>
      </c>
      <c r="AI2387" s="51" t="n">
        <f>$Q2387*U2387</f>
        <v>0</v>
      </c>
      <c r="AJ2387" s="51" t="n">
        <f>$Q2387*V2387</f>
        <v>0</v>
      </c>
      <c r="AK2387" s="51" t="n">
        <f>$Q2387*W2387</f>
        <v>0</v>
      </c>
      <c r="AL2387" s="51" t="n">
        <f>$Q2387*X2387</f>
        <v>0</v>
      </c>
      <c r="AM2387" s="51" t="n">
        <f>$Q2387*Y2387</f>
        <v>0</v>
      </c>
      <c r="AN2387" s="51" t="n">
        <f>$Q2387*Z2387</f>
        <v>0</v>
      </c>
      <c r="AO2387" s="52" t="n">
        <f>$Q2387*AA2387</f>
        <v>0</v>
      </c>
      <c r="AP2387" s="52" t="n">
        <f>$Q2387*AB2387</f>
        <v>0</v>
      </c>
      <c r="AQ2387" s="52" t="n">
        <f>$Q2387*AC2387</f>
        <v>0</v>
      </c>
      <c r="AR2387" s="52" t="n">
        <f>$Q2387*AD2387</f>
        <v>0</v>
      </c>
      <c r="AS2387" s="52" t="n">
        <f>$Q2387*AE2387</f>
        <v>0</v>
      </c>
      <c r="AT2387" s="52" t="n">
        <f>SUM(AH2387:AS2387)</f>
        <v>0</v>
      </c>
      <c r="AU2387" s="53">
             </c>
      <c r="AV2387" s="54" t="n">
        <f>IF($M2387="人民币", $N2387*T2387*$BJ2387/1.13, $N2387*T2387*$BJ2387)</f>
        <v>0</v>
      </c>
      <c r="AW2387" s="54" t="n">
        <f>IF($M2387="人民币", $N2387*U2387*$BJ2387/1.13, $N2387*U2387*$BJ2387)</f>
        <v>0</v>
      </c>
      <c r="AX2387" s="54" t="n">
        <f>IF($M2387="人民币", $N2387*V2387*$BJ2387/1.13, $N2387*V2387*$BJ2387)</f>
        <v>0</v>
      </c>
      <c r="AY2387" s="54" t="n">
        <f>IF($M2387="人民币", $N2387*W2387*$BJ2387/1.13, $N2387*W2387*$BJ2387)</f>
        <v>0</v>
      </c>
      <c r="AZ2387" s="54" t="n">
        <f>IF($M2387="人民币", $N2387*X2387*$BJ2387/1.13, $N2387*X2387*$BJ2387)</f>
        <v>0</v>
      </c>
      <c r="BA2387" s="54" t="n">
        <f>IF($M2387="人民币", $N2387*Y2387*$BJ2387/1.13, $N2387*Y2387*$BJ2387)</f>
        <v>0</v>
      </c>
      <c r="BB2387" s="54" t="n">
        <f>IF($M2387="人民币", $N2387*Z2387*$BJ2387/1.13, $N2387*Z2387*$BJ2387)</f>
        <v>0</v>
      </c>
      <c r="BC2387" s="54" t="n">
        <f>IF($M2387="人民币", $N2387*AA2387*$BJ2387/1.13, $N2387*AA2387*$BJ2387)</f>
        <v>0</v>
      </c>
      <c r="BD2387" s="54" t="n">
        <f>IF($M2387="人民币", $N2387*AB2387*$BJ2387/1.13, $N2387*AB2387*$BJ2387)</f>
        <v>0</v>
      </c>
      <c r="BE2387" s="54" t="n">
        <f>IF($M2387="人民币", $N2387*AC2387*$BJ2387/1.13, $N2387*AC2387*$BJ2387)</f>
        <v>0</v>
      </c>
      <c r="BF2387" s="54" t="n">
        <f>IF($M2387="人民币", $N2387*AD2387*$BJ2387/1.13, $N2387*AD2387*$BJ2387)</f>
        <v>0</v>
      </c>
      <c r="BG2387" s="54" t="n">
        <f>IF($M2387="人民币", $N2387*AE2387*$BJ2387/1.13, $N2387*AE2387*$BJ2387)</f>
        <v>0</v>
      </c>
      <c r="BH2387" s="55" t="n">
        <f>SUM(AV2387:BG2387)</f>
        <v>0</v>
      </c>
      <c r="BI2387" s="56">
             </c>
      <c r="BJ2387" s="57" t="n">
        <v>2381</v>
      </c>
      <c r="BK2387" s="29" t="n">
        <f>IF(OR(D2387="", F2387="", J2387="", M2387=""), 1, 0)</f>
        <v>0</v>
      </c>
      <c r="BL2387" s="7">
             </c>
      <c r="BR2387" s="7">
             </c>
    </row>
    <row r="2388" x14ac:dyDescent="0.25">
      <c r="A2388" s="40" t="n">
        <f>ROW()-5</f>
        <v>2383</v>
      </c>
      <c r="B2388" s="41" t="s">
        <v>44</v>
      </c>
      <c r="C2388" s="42" t="s">
        <v>42</v>
      </c>
      <c r="D2388" s="43" t="s">
        <v>993</v>
      </c>
      <c r="E2388" s="42" t="s">
        <v>42</v>
      </c>
      <c r="F2388" s="43" t="s">
        <v>3636</v>
      </c>
      <c r="G2388" s="44" t="s">
        <v>44</v>
      </c>
      <c r="H2388" s="44" t="s">
        <v>44</v>
      </c>
      <c r="I2388" s="42" t="s">
        <v>42</v>
      </c>
      <c r="J2388" s="42" t="s">
        <v>42</v>
      </c>
      <c r="K2388" s="42" t="s">
        <v>42</v>
      </c>
      <c r="L2388" s="45" t="n">
        <f>AF2388</f>
        <v>0</v>
      </c>
      <c r="M2388" s="46" t="s">
        <v>46</v>
      </c>
      <c r="N2388" s="58" t="n">
        <v>11111</v>
      </c>
      <c r="O2388" s="47" t="n">
        <f>L2388*N2388*BJ2388</f>
        <v>0</v>
      </c>
      <c r="P2388" s="48" t="n">
        <f>BH2388</f>
        <v>0</v>
      </c>
      <c r="Q2388" s="45">
             </c>
      <c r="R2388" s="49" t="n">
        <f>L2388*Q2388</f>
        <v>0</v>
      </c>
      <c r="S2388" s="46" t="s">
        <f>IF(I2388="粉剂", "千克", IF(I2388="", "", "粒"))</f>
        <v>47</v>
      </c>
      <c r="T2388" s="49">
             </c>
      <c r="U2388" s="49">
             </c>
      <c r="V2388" s="49">
             </c>
      <c r="W2388" s="49">
             </c>
      <c r="X2388" s="49">
             </c>
      <c r="Y2388" s="49">
             </c>
      <c r="Z2388" s="49">
             </c>
      <c r="AA2388" s="49">
             </c>
      <c r="AB2388" s="49">
             </c>
      <c r="AC2388" s="49">
             </c>
      <c r="AD2388" s="49">
             </c>
      <c r="AE2388" s="49">
             </c>
      <c r="AF2388" s="45" t="n">
        <f>T2388+U2388+V2388+W2388+X2388+Y2388+Z2388+AA2388+AB2388+AC2388+AD2388+AE2388</f>
        <v>0</v>
      </c>
      <c r="AG2388" s="50">
             </c>
      <c r="AH2388" s="51" t="n">
        <f>$Q2388*T2388</f>
        <v>0</v>
      </c>
      <c r="AI2388" s="51" t="n">
        <f>$Q2388*U2388</f>
        <v>0</v>
      </c>
      <c r="AJ2388" s="51" t="n">
        <f>$Q2388*V2388</f>
        <v>0</v>
      </c>
      <c r="AK2388" s="51" t="n">
        <f>$Q2388*W2388</f>
        <v>0</v>
      </c>
      <c r="AL2388" s="51" t="n">
        <f>$Q2388*X2388</f>
        <v>0</v>
      </c>
      <c r="AM2388" s="51" t="n">
        <f>$Q2388*Y2388</f>
        <v>0</v>
      </c>
      <c r="AN2388" s="51" t="n">
        <f>$Q2388*Z2388</f>
        <v>0</v>
      </c>
      <c r="AO2388" s="52" t="n">
        <f>$Q2388*AA2388</f>
        <v>0</v>
      </c>
      <c r="AP2388" s="52" t="n">
        <f>$Q2388*AB2388</f>
        <v>0</v>
      </c>
      <c r="AQ2388" s="52" t="n">
        <f>$Q2388*AC2388</f>
        <v>0</v>
      </c>
      <c r="AR2388" s="52" t="n">
        <f>$Q2388*AD2388</f>
        <v>0</v>
      </c>
      <c r="AS2388" s="52" t="n">
        <f>$Q2388*AE2388</f>
        <v>0</v>
      </c>
      <c r="AT2388" s="52" t="n">
        <f>SUM(AH2388:AS2388)</f>
        <v>0</v>
      </c>
      <c r="AU2388" s="53">
             </c>
      <c r="AV2388" s="54" t="n">
        <f>IF($M2388="人民币", $N2388*T2388*$BJ2388/1.13, $N2388*T2388*$BJ2388)</f>
        <v>0</v>
      </c>
      <c r="AW2388" s="54" t="n">
        <f>IF($M2388="人民币", $N2388*U2388*$BJ2388/1.13, $N2388*U2388*$BJ2388)</f>
        <v>0</v>
      </c>
      <c r="AX2388" s="54" t="n">
        <f>IF($M2388="人民币", $N2388*V2388*$BJ2388/1.13, $N2388*V2388*$BJ2388)</f>
        <v>0</v>
      </c>
      <c r="AY2388" s="54" t="n">
        <f>IF($M2388="人民币", $N2388*W2388*$BJ2388/1.13, $N2388*W2388*$BJ2388)</f>
        <v>0</v>
      </c>
      <c r="AZ2388" s="54" t="n">
        <f>IF($M2388="人民币", $N2388*X2388*$BJ2388/1.13, $N2388*X2388*$BJ2388)</f>
        <v>0</v>
      </c>
      <c r="BA2388" s="54" t="n">
        <f>IF($M2388="人民币", $N2388*Y2388*$BJ2388/1.13, $N2388*Y2388*$BJ2388)</f>
        <v>0</v>
      </c>
      <c r="BB2388" s="54" t="n">
        <f>IF($M2388="人民币", $N2388*Z2388*$BJ2388/1.13, $N2388*Z2388*$BJ2388)</f>
        <v>0</v>
      </c>
      <c r="BC2388" s="54" t="n">
        <f>IF($M2388="人民币", $N2388*AA2388*$BJ2388/1.13, $N2388*AA2388*$BJ2388)</f>
        <v>0</v>
      </c>
      <c r="BD2388" s="54" t="n">
        <f>IF($M2388="人民币", $N2388*AB2388*$BJ2388/1.13, $N2388*AB2388*$BJ2388)</f>
        <v>0</v>
      </c>
      <c r="BE2388" s="54" t="n">
        <f>IF($M2388="人民币", $N2388*AC2388*$BJ2388/1.13, $N2388*AC2388*$BJ2388)</f>
        <v>0</v>
      </c>
      <c r="BF2388" s="54" t="n">
        <f>IF($M2388="人民币", $N2388*AD2388*$BJ2388/1.13, $N2388*AD2388*$BJ2388)</f>
        <v>0</v>
      </c>
      <c r="BG2388" s="54" t="n">
        <f>IF($M2388="人民币", $N2388*AE2388*$BJ2388/1.13, $N2388*AE2388*$BJ2388)</f>
        <v>0</v>
      </c>
      <c r="BH2388" s="55" t="n">
        <f>SUM(AV2388:BG2388)</f>
        <v>0</v>
      </c>
      <c r="BI2388" s="56">
             </c>
      <c r="BJ2388" s="57" t="n">
        <v>2382</v>
      </c>
      <c r="BK2388" s="29" t="n">
        <f>IF(OR(D2388="", F2388="", J2388="", M2388=""), 1, 0)</f>
        <v>0</v>
      </c>
      <c r="BL2388" s="7">
             </c>
      <c r="BR2388" s="7">
             </c>
    </row>
    <row r="2389" x14ac:dyDescent="0.25">
      <c r="A2389" s="40" t="n">
        <f>ROW()-5</f>
        <v>2384</v>
      </c>
      <c r="B2389" s="41" t="s">
        <v>44</v>
      </c>
      <c r="C2389" s="42" t="s">
        <v>42</v>
      </c>
      <c r="D2389" s="43" t="s">
        <v>995</v>
      </c>
      <c r="E2389" s="42" t="s">
        <v>42</v>
      </c>
      <c r="F2389" s="43" t="s">
        <v>3637</v>
      </c>
      <c r="G2389" s="44" t="s">
        <v>3637</v>
      </c>
      <c r="H2389" s="44" t="s">
        <v>3638</v>
      </c>
      <c r="I2389" s="42" t="s">
        <v>42</v>
      </c>
      <c r="J2389" s="42" t="s">
        <v>42</v>
      </c>
      <c r="K2389" s="42" t="s">
        <v>42</v>
      </c>
      <c r="L2389" s="45" t="n">
        <f>AF2389</f>
        <v>0</v>
      </c>
      <c r="M2389" s="46" t="s">
        <v>46</v>
      </c>
      <c r="N2389" s="58" t="n">
        <v>11111</v>
      </c>
      <c r="O2389" s="47" t="n">
        <f>L2389*N2389*BJ2389</f>
        <v>0</v>
      </c>
      <c r="P2389" s="48" t="n">
        <f>BH2389</f>
        <v>0</v>
      </c>
      <c r="Q2389" s="45">
             </c>
      <c r="R2389" s="49" t="n">
        <f>L2389*Q2389</f>
        <v>0</v>
      </c>
      <c r="S2389" s="46" t="s">
        <f>IF(I2389="粉剂", "千克", IF(I2389="", "", "粒"))</f>
        <v>47</v>
      </c>
      <c r="T2389" s="49">
             </c>
      <c r="U2389" s="49">
             </c>
      <c r="V2389" s="49">
             </c>
      <c r="W2389" s="49">
             </c>
      <c r="X2389" s="49">
             </c>
      <c r="Y2389" s="49">
             </c>
      <c r="Z2389" s="49">
             </c>
      <c r="AA2389" s="49">
             </c>
      <c r="AB2389" s="49">
             </c>
      <c r="AC2389" s="49">
             </c>
      <c r="AD2389" s="49">
             </c>
      <c r="AE2389" s="49">
             </c>
      <c r="AF2389" s="45" t="n">
        <f>T2389+U2389+V2389+W2389+X2389+Y2389+Z2389+AA2389+AB2389+AC2389+AD2389+AE2389</f>
        <v>0</v>
      </c>
      <c r="AG2389" s="50">
             </c>
      <c r="AH2389" s="51" t="n">
        <f>$Q2389*T2389</f>
        <v>0</v>
      </c>
      <c r="AI2389" s="51" t="n">
        <f>$Q2389*U2389</f>
        <v>0</v>
      </c>
      <c r="AJ2389" s="51" t="n">
        <f>$Q2389*V2389</f>
        <v>0</v>
      </c>
      <c r="AK2389" s="51" t="n">
        <f>$Q2389*W2389</f>
        <v>0</v>
      </c>
      <c r="AL2389" s="51" t="n">
        <f>$Q2389*X2389</f>
        <v>0</v>
      </c>
      <c r="AM2389" s="51" t="n">
        <f>$Q2389*Y2389</f>
        <v>0</v>
      </c>
      <c r="AN2389" s="51" t="n">
        <f>$Q2389*Z2389</f>
        <v>0</v>
      </c>
      <c r="AO2389" s="52" t="n">
        <f>$Q2389*AA2389</f>
        <v>0</v>
      </c>
      <c r="AP2389" s="52" t="n">
        <f>$Q2389*AB2389</f>
        <v>0</v>
      </c>
      <c r="AQ2389" s="52" t="n">
        <f>$Q2389*AC2389</f>
        <v>0</v>
      </c>
      <c r="AR2389" s="52" t="n">
        <f>$Q2389*AD2389</f>
        <v>0</v>
      </c>
      <c r="AS2389" s="52" t="n">
        <f>$Q2389*AE2389</f>
        <v>0</v>
      </c>
      <c r="AT2389" s="52" t="n">
        <f>SUM(AH2389:AS2389)</f>
        <v>0</v>
      </c>
      <c r="AU2389" s="53">
             </c>
      <c r="AV2389" s="54" t="n">
        <f>IF($M2389="人民币", $N2389*T2389*$BJ2389/1.13, $N2389*T2389*$BJ2389)</f>
        <v>0</v>
      </c>
      <c r="AW2389" s="54" t="n">
        <f>IF($M2389="人民币", $N2389*U2389*$BJ2389/1.13, $N2389*U2389*$BJ2389)</f>
        <v>0</v>
      </c>
      <c r="AX2389" s="54" t="n">
        <f>IF($M2389="人民币", $N2389*V2389*$BJ2389/1.13, $N2389*V2389*$BJ2389)</f>
        <v>0</v>
      </c>
      <c r="AY2389" s="54" t="n">
        <f>IF($M2389="人民币", $N2389*W2389*$BJ2389/1.13, $N2389*W2389*$BJ2389)</f>
        <v>0</v>
      </c>
      <c r="AZ2389" s="54" t="n">
        <f>IF($M2389="人民币", $N2389*X2389*$BJ2389/1.13, $N2389*X2389*$BJ2389)</f>
        <v>0</v>
      </c>
      <c r="BA2389" s="54" t="n">
        <f>IF($M2389="人民币", $N2389*Y2389*$BJ2389/1.13, $N2389*Y2389*$BJ2389)</f>
        <v>0</v>
      </c>
      <c r="BB2389" s="54" t="n">
        <f>IF($M2389="人民币", $N2389*Z2389*$BJ2389/1.13, $N2389*Z2389*$BJ2389)</f>
        <v>0</v>
      </c>
      <c r="BC2389" s="54" t="n">
        <f>IF($M2389="人民币", $N2389*AA2389*$BJ2389/1.13, $N2389*AA2389*$BJ2389)</f>
        <v>0</v>
      </c>
      <c r="BD2389" s="54" t="n">
        <f>IF($M2389="人民币", $N2389*AB2389*$BJ2389/1.13, $N2389*AB2389*$BJ2389)</f>
        <v>0</v>
      </c>
      <c r="BE2389" s="54" t="n">
        <f>IF($M2389="人民币", $N2389*AC2389*$BJ2389/1.13, $N2389*AC2389*$BJ2389)</f>
        <v>0</v>
      </c>
      <c r="BF2389" s="54" t="n">
        <f>IF($M2389="人民币", $N2389*AD2389*$BJ2389/1.13, $N2389*AD2389*$BJ2389)</f>
        <v>0</v>
      </c>
      <c r="BG2389" s="54" t="n">
        <f>IF($M2389="人民币", $N2389*AE2389*$BJ2389/1.13, $N2389*AE2389*$BJ2389)</f>
        <v>0</v>
      </c>
      <c r="BH2389" s="55" t="n">
        <f>SUM(AV2389:BG2389)</f>
        <v>0</v>
      </c>
      <c r="BI2389" s="56">
             </c>
      <c r="BJ2389" s="57" t="n">
        <v>2383</v>
      </c>
      <c r="BK2389" s="29" t="n">
        <f>IF(OR(D2389="", F2389="", J2389="", M2389=""), 1, 0)</f>
        <v>0</v>
      </c>
      <c r="BL2389" s="7">
             </c>
      <c r="BR2389" s="7">
             </c>
    </row>
    <row r="2390" x14ac:dyDescent="0.25">
      <c r="A2390" s="40" t="n">
        <f>ROW()-5</f>
        <v>2385</v>
      </c>
      <c r="B2390" s="41" t="s">
        <v>44</v>
      </c>
      <c r="C2390" s="42" t="s">
        <v>42</v>
      </c>
      <c r="D2390" s="43" t="s">
        <v>997</v>
      </c>
      <c r="E2390" s="42" t="s">
        <v>42</v>
      </c>
      <c r="F2390" s="43" t="s">
        <v>3639</v>
      </c>
      <c r="G2390" s="44" t="s">
        <v>3639</v>
      </c>
      <c r="H2390" s="44" t="s">
        <v>3640</v>
      </c>
      <c r="I2390" s="42" t="s">
        <v>42</v>
      </c>
      <c r="J2390" s="42" t="s">
        <v>42</v>
      </c>
      <c r="K2390" s="42" t="s">
        <v>42</v>
      </c>
      <c r="L2390" s="45" t="n">
        <f>AF2390</f>
        <v>0</v>
      </c>
      <c r="M2390" s="46" t="s">
        <v>46</v>
      </c>
      <c r="N2390" s="58" t="n">
        <v>11111</v>
      </c>
      <c r="O2390" s="47" t="n">
        <f>L2390*N2390*BJ2390</f>
        <v>0</v>
      </c>
      <c r="P2390" s="48" t="n">
        <f>BH2390</f>
        <v>0</v>
      </c>
      <c r="Q2390" s="45">
             </c>
      <c r="R2390" s="49" t="n">
        <f>L2390*Q2390</f>
        <v>0</v>
      </c>
      <c r="S2390" s="46" t="s">
        <f>IF(I2390="粉剂", "千克", IF(I2390="", "", "粒"))</f>
        <v>47</v>
      </c>
      <c r="T2390" s="49">
             </c>
      <c r="U2390" s="49">
             </c>
      <c r="V2390" s="49">
             </c>
      <c r="W2390" s="49">
             </c>
      <c r="X2390" s="49">
             </c>
      <c r="Y2390" s="49">
             </c>
      <c r="Z2390" s="49">
             </c>
      <c r="AA2390" s="49">
             </c>
      <c r="AB2390" s="49">
             </c>
      <c r="AC2390" s="49">
             </c>
      <c r="AD2390" s="49">
             </c>
      <c r="AE2390" s="49">
             </c>
      <c r="AF2390" s="45" t="n">
        <f>T2390+U2390+V2390+W2390+X2390+Y2390+Z2390+AA2390+AB2390+AC2390+AD2390+AE2390</f>
        <v>0</v>
      </c>
      <c r="AG2390" s="50">
             </c>
      <c r="AH2390" s="51" t="n">
        <f>$Q2390*T2390</f>
        <v>0</v>
      </c>
      <c r="AI2390" s="51" t="n">
        <f>$Q2390*U2390</f>
        <v>0</v>
      </c>
      <c r="AJ2390" s="51" t="n">
        <f>$Q2390*V2390</f>
        <v>0</v>
      </c>
      <c r="AK2390" s="51" t="n">
        <f>$Q2390*W2390</f>
        <v>0</v>
      </c>
      <c r="AL2390" s="51" t="n">
        <f>$Q2390*X2390</f>
        <v>0</v>
      </c>
      <c r="AM2390" s="51" t="n">
        <f>$Q2390*Y2390</f>
        <v>0</v>
      </c>
      <c r="AN2390" s="51" t="n">
        <f>$Q2390*Z2390</f>
        <v>0</v>
      </c>
      <c r="AO2390" s="52" t="n">
        <f>$Q2390*AA2390</f>
        <v>0</v>
      </c>
      <c r="AP2390" s="52" t="n">
        <f>$Q2390*AB2390</f>
        <v>0</v>
      </c>
      <c r="AQ2390" s="52" t="n">
        <f>$Q2390*AC2390</f>
        <v>0</v>
      </c>
      <c r="AR2390" s="52" t="n">
        <f>$Q2390*AD2390</f>
        <v>0</v>
      </c>
      <c r="AS2390" s="52" t="n">
        <f>$Q2390*AE2390</f>
        <v>0</v>
      </c>
      <c r="AT2390" s="52" t="n">
        <f>SUM(AH2390:AS2390)</f>
        <v>0</v>
      </c>
      <c r="AU2390" s="53">
             </c>
      <c r="AV2390" s="54" t="n">
        <f>IF($M2390="人民币", $N2390*T2390*$BJ2390/1.13, $N2390*T2390*$BJ2390)</f>
        <v>0</v>
      </c>
      <c r="AW2390" s="54" t="n">
        <f>IF($M2390="人民币", $N2390*U2390*$BJ2390/1.13, $N2390*U2390*$BJ2390)</f>
        <v>0</v>
      </c>
      <c r="AX2390" s="54" t="n">
        <f>IF($M2390="人民币", $N2390*V2390*$BJ2390/1.13, $N2390*V2390*$BJ2390)</f>
        <v>0</v>
      </c>
      <c r="AY2390" s="54" t="n">
        <f>IF($M2390="人民币", $N2390*W2390*$BJ2390/1.13, $N2390*W2390*$BJ2390)</f>
        <v>0</v>
      </c>
      <c r="AZ2390" s="54" t="n">
        <f>IF($M2390="人民币", $N2390*X2390*$BJ2390/1.13, $N2390*X2390*$BJ2390)</f>
        <v>0</v>
      </c>
      <c r="BA2390" s="54" t="n">
        <f>IF($M2390="人民币", $N2390*Y2390*$BJ2390/1.13, $N2390*Y2390*$BJ2390)</f>
        <v>0</v>
      </c>
      <c r="BB2390" s="54" t="n">
        <f>IF($M2390="人民币", $N2390*Z2390*$BJ2390/1.13, $N2390*Z2390*$BJ2390)</f>
        <v>0</v>
      </c>
      <c r="BC2390" s="54" t="n">
        <f>IF($M2390="人民币", $N2390*AA2390*$BJ2390/1.13, $N2390*AA2390*$BJ2390)</f>
        <v>0</v>
      </c>
      <c r="BD2390" s="54" t="n">
        <f>IF($M2390="人民币", $N2390*AB2390*$BJ2390/1.13, $N2390*AB2390*$BJ2390)</f>
        <v>0</v>
      </c>
      <c r="BE2390" s="54" t="n">
        <f>IF($M2390="人民币", $N2390*AC2390*$BJ2390/1.13, $N2390*AC2390*$BJ2390)</f>
        <v>0</v>
      </c>
      <c r="BF2390" s="54" t="n">
        <f>IF($M2390="人民币", $N2390*AD2390*$BJ2390/1.13, $N2390*AD2390*$BJ2390)</f>
        <v>0</v>
      </c>
      <c r="BG2390" s="54" t="n">
        <f>IF($M2390="人民币", $N2390*AE2390*$BJ2390/1.13, $N2390*AE2390*$BJ2390)</f>
        <v>0</v>
      </c>
      <c r="BH2390" s="55" t="n">
        <f>SUM(AV2390:BG2390)</f>
        <v>0</v>
      </c>
      <c r="BI2390" s="56">
             </c>
      <c r="BJ2390" s="57" t="n">
        <v>2384</v>
      </c>
      <c r="BK2390" s="29" t="n">
        <f>IF(OR(D2390="", F2390="", J2390="", M2390=""), 1, 0)</f>
        <v>0</v>
      </c>
      <c r="BL2390" s="7">
             </c>
      <c r="BR2390" s="7">
             </c>
    </row>
    <row r="2391" x14ac:dyDescent="0.25">
      <c r="A2391" s="40" t="n">
        <f>ROW()-5</f>
        <v>2386</v>
      </c>
      <c r="B2391" s="41" t="s">
        <v>44</v>
      </c>
      <c r="C2391" s="42" t="s">
        <v>42</v>
      </c>
      <c r="D2391" s="43" t="s">
        <v>999</v>
      </c>
      <c r="E2391" s="42" t="s">
        <v>42</v>
      </c>
      <c r="F2391" s="43" t="s">
        <v>3641</v>
      </c>
      <c r="G2391" s="44" t="s">
        <v>44</v>
      </c>
      <c r="H2391" s="44" t="s">
        <v>44</v>
      </c>
      <c r="I2391" s="42" t="s">
        <v>42</v>
      </c>
      <c r="J2391" s="42" t="s">
        <v>42</v>
      </c>
      <c r="K2391" s="42" t="s">
        <v>42</v>
      </c>
      <c r="L2391" s="45" t="n">
        <f>AF2391</f>
        <v>0</v>
      </c>
      <c r="M2391" s="46" t="s">
        <v>46</v>
      </c>
      <c r="N2391" s="58" t="n">
        <v>11111</v>
      </c>
      <c r="O2391" s="47" t="n">
        <f>L2391*N2391*BJ2391</f>
        <v>0</v>
      </c>
      <c r="P2391" s="48" t="n">
        <f>BH2391</f>
        <v>0</v>
      </c>
      <c r="Q2391" s="45">
             </c>
      <c r="R2391" s="49" t="n">
        <f>L2391*Q2391</f>
        <v>0</v>
      </c>
      <c r="S2391" s="46" t="s">
        <f>IF(I2391="粉剂", "千克", IF(I2391="", "", "粒"))</f>
        <v>47</v>
      </c>
      <c r="T2391" s="49">
             </c>
      <c r="U2391" s="49">
             </c>
      <c r="V2391" s="49">
             </c>
      <c r="W2391" s="49">
             </c>
      <c r="X2391" s="49">
             </c>
      <c r="Y2391" s="49">
             </c>
      <c r="Z2391" s="49">
             </c>
      <c r="AA2391" s="49">
             </c>
      <c r="AB2391" s="49">
             </c>
      <c r="AC2391" s="49">
             </c>
      <c r="AD2391" s="49">
             </c>
      <c r="AE2391" s="49">
             </c>
      <c r="AF2391" s="45" t="n">
        <f>T2391+U2391+V2391+W2391+X2391+Y2391+Z2391+AA2391+AB2391+AC2391+AD2391+AE2391</f>
        <v>0</v>
      </c>
      <c r="AG2391" s="50">
             </c>
      <c r="AH2391" s="51" t="n">
        <f>$Q2391*T2391</f>
        <v>0</v>
      </c>
      <c r="AI2391" s="51" t="n">
        <f>$Q2391*U2391</f>
        <v>0</v>
      </c>
      <c r="AJ2391" s="51" t="n">
        <f>$Q2391*V2391</f>
        <v>0</v>
      </c>
      <c r="AK2391" s="51" t="n">
        <f>$Q2391*W2391</f>
        <v>0</v>
      </c>
      <c r="AL2391" s="51" t="n">
        <f>$Q2391*X2391</f>
        <v>0</v>
      </c>
      <c r="AM2391" s="51" t="n">
        <f>$Q2391*Y2391</f>
        <v>0</v>
      </c>
      <c r="AN2391" s="51" t="n">
        <f>$Q2391*Z2391</f>
        <v>0</v>
      </c>
      <c r="AO2391" s="52" t="n">
        <f>$Q2391*AA2391</f>
        <v>0</v>
      </c>
      <c r="AP2391" s="52" t="n">
        <f>$Q2391*AB2391</f>
        <v>0</v>
      </c>
      <c r="AQ2391" s="52" t="n">
        <f>$Q2391*AC2391</f>
        <v>0</v>
      </c>
      <c r="AR2391" s="52" t="n">
        <f>$Q2391*AD2391</f>
        <v>0</v>
      </c>
      <c r="AS2391" s="52" t="n">
        <f>$Q2391*AE2391</f>
        <v>0</v>
      </c>
      <c r="AT2391" s="52" t="n">
        <f>SUM(AH2391:AS2391)</f>
        <v>0</v>
      </c>
      <c r="AU2391" s="53">
             </c>
      <c r="AV2391" s="54" t="n">
        <f>IF($M2391="人民币", $N2391*T2391*$BJ2391/1.13, $N2391*T2391*$BJ2391)</f>
        <v>0</v>
      </c>
      <c r="AW2391" s="54" t="n">
        <f>IF($M2391="人民币", $N2391*U2391*$BJ2391/1.13, $N2391*U2391*$BJ2391)</f>
        <v>0</v>
      </c>
      <c r="AX2391" s="54" t="n">
        <f>IF($M2391="人民币", $N2391*V2391*$BJ2391/1.13, $N2391*V2391*$BJ2391)</f>
        <v>0</v>
      </c>
      <c r="AY2391" s="54" t="n">
        <f>IF($M2391="人民币", $N2391*W2391*$BJ2391/1.13, $N2391*W2391*$BJ2391)</f>
        <v>0</v>
      </c>
      <c r="AZ2391" s="54" t="n">
        <f>IF($M2391="人民币", $N2391*X2391*$BJ2391/1.13, $N2391*X2391*$BJ2391)</f>
        <v>0</v>
      </c>
      <c r="BA2391" s="54" t="n">
        <f>IF($M2391="人民币", $N2391*Y2391*$BJ2391/1.13, $N2391*Y2391*$BJ2391)</f>
        <v>0</v>
      </c>
      <c r="BB2391" s="54" t="n">
        <f>IF($M2391="人民币", $N2391*Z2391*$BJ2391/1.13, $N2391*Z2391*$BJ2391)</f>
        <v>0</v>
      </c>
      <c r="BC2391" s="54" t="n">
        <f>IF($M2391="人民币", $N2391*AA2391*$BJ2391/1.13, $N2391*AA2391*$BJ2391)</f>
        <v>0</v>
      </c>
      <c r="BD2391" s="54" t="n">
        <f>IF($M2391="人民币", $N2391*AB2391*$BJ2391/1.13, $N2391*AB2391*$BJ2391)</f>
        <v>0</v>
      </c>
      <c r="BE2391" s="54" t="n">
        <f>IF($M2391="人民币", $N2391*AC2391*$BJ2391/1.13, $N2391*AC2391*$BJ2391)</f>
        <v>0</v>
      </c>
      <c r="BF2391" s="54" t="n">
        <f>IF($M2391="人民币", $N2391*AD2391*$BJ2391/1.13, $N2391*AD2391*$BJ2391)</f>
        <v>0</v>
      </c>
      <c r="BG2391" s="54" t="n">
        <f>IF($M2391="人民币", $N2391*AE2391*$BJ2391/1.13, $N2391*AE2391*$BJ2391)</f>
        <v>0</v>
      </c>
      <c r="BH2391" s="55" t="n">
        <f>SUM(AV2391:BG2391)</f>
        <v>0</v>
      </c>
      <c r="BI2391" s="56">
             </c>
      <c r="BJ2391" s="57" t="n">
        <v>2385</v>
      </c>
      <c r="BK2391" s="29" t="n">
        <f>IF(OR(D2391="", F2391="", J2391="", M2391=""), 1, 0)</f>
        <v>0</v>
      </c>
      <c r="BL2391" s="7">
             </c>
      <c r="BR2391" s="7">
             </c>
    </row>
    <row r="2392" x14ac:dyDescent="0.25">
      <c r="A2392" s="40" t="n">
        <f>ROW()-5</f>
        <v>2387</v>
      </c>
      <c r="B2392" s="41" t="s">
        <v>44</v>
      </c>
      <c r="C2392" s="42" t="s">
        <v>42</v>
      </c>
      <c r="D2392" s="43" t="s">
        <v>1001</v>
      </c>
      <c r="E2392" s="42" t="s">
        <v>42</v>
      </c>
      <c r="F2392" s="43" t="s">
        <v>3642</v>
      </c>
      <c r="G2392" s="44" t="s">
        <v>44</v>
      </c>
      <c r="H2392" s="44" t="s">
        <v>44</v>
      </c>
      <c r="I2392" s="42" t="s">
        <v>42</v>
      </c>
      <c r="J2392" s="42" t="s">
        <v>42</v>
      </c>
      <c r="K2392" s="42" t="s">
        <v>42</v>
      </c>
      <c r="L2392" s="45" t="n">
        <f>AF2392</f>
        <v>0</v>
      </c>
      <c r="M2392" s="46" t="s">
        <v>46</v>
      </c>
      <c r="N2392" s="58" t="n">
        <v>11111</v>
      </c>
      <c r="O2392" s="47" t="n">
        <f>L2392*N2392*BJ2392</f>
        <v>0</v>
      </c>
      <c r="P2392" s="48" t="n">
        <f>BH2392</f>
        <v>0</v>
      </c>
      <c r="Q2392" s="45">
             </c>
      <c r="R2392" s="49" t="n">
        <f>L2392*Q2392</f>
        <v>0</v>
      </c>
      <c r="S2392" s="46" t="s">
        <f>IF(I2392="粉剂", "千克", IF(I2392="", "", "粒"))</f>
        <v>47</v>
      </c>
      <c r="T2392" s="49">
             </c>
      <c r="U2392" s="49">
             </c>
      <c r="V2392" s="49">
             </c>
      <c r="W2392" s="49">
             </c>
      <c r="X2392" s="49">
             </c>
      <c r="Y2392" s="49">
             </c>
      <c r="Z2392" s="49">
             </c>
      <c r="AA2392" s="49">
             </c>
      <c r="AB2392" s="49">
             </c>
      <c r="AC2392" s="49">
             </c>
      <c r="AD2392" s="49">
             </c>
      <c r="AE2392" s="49">
             </c>
      <c r="AF2392" s="45" t="n">
        <f>T2392+U2392+V2392+W2392+X2392+Y2392+Z2392+AA2392+AB2392+AC2392+AD2392+AE2392</f>
        <v>0</v>
      </c>
      <c r="AG2392" s="50">
             </c>
      <c r="AH2392" s="51" t="n">
        <f>$Q2392*T2392</f>
        <v>0</v>
      </c>
      <c r="AI2392" s="51" t="n">
        <f>$Q2392*U2392</f>
        <v>0</v>
      </c>
      <c r="AJ2392" s="51" t="n">
        <f>$Q2392*V2392</f>
        <v>0</v>
      </c>
      <c r="AK2392" s="51" t="n">
        <f>$Q2392*W2392</f>
        <v>0</v>
      </c>
      <c r="AL2392" s="51" t="n">
        <f>$Q2392*X2392</f>
        <v>0</v>
      </c>
      <c r="AM2392" s="51" t="n">
        <f>$Q2392*Y2392</f>
        <v>0</v>
      </c>
      <c r="AN2392" s="51" t="n">
        <f>$Q2392*Z2392</f>
        <v>0</v>
      </c>
      <c r="AO2392" s="52" t="n">
        <f>$Q2392*AA2392</f>
        <v>0</v>
      </c>
      <c r="AP2392" s="52" t="n">
        <f>$Q2392*AB2392</f>
        <v>0</v>
      </c>
      <c r="AQ2392" s="52" t="n">
        <f>$Q2392*AC2392</f>
        <v>0</v>
      </c>
      <c r="AR2392" s="52" t="n">
        <f>$Q2392*AD2392</f>
        <v>0</v>
      </c>
      <c r="AS2392" s="52" t="n">
        <f>$Q2392*AE2392</f>
        <v>0</v>
      </c>
      <c r="AT2392" s="52" t="n">
        <f>SUM(AH2392:AS2392)</f>
        <v>0</v>
      </c>
      <c r="AU2392" s="53">
             </c>
      <c r="AV2392" s="54" t="n">
        <f>IF($M2392="人民币", $N2392*T2392*$BJ2392/1.13, $N2392*T2392*$BJ2392)</f>
        <v>0</v>
      </c>
      <c r="AW2392" s="54" t="n">
        <f>IF($M2392="人民币", $N2392*U2392*$BJ2392/1.13, $N2392*U2392*$BJ2392)</f>
        <v>0</v>
      </c>
      <c r="AX2392" s="54" t="n">
        <f>IF($M2392="人民币", $N2392*V2392*$BJ2392/1.13, $N2392*V2392*$BJ2392)</f>
        <v>0</v>
      </c>
      <c r="AY2392" s="54" t="n">
        <f>IF($M2392="人民币", $N2392*W2392*$BJ2392/1.13, $N2392*W2392*$BJ2392)</f>
        <v>0</v>
      </c>
      <c r="AZ2392" s="54" t="n">
        <f>IF($M2392="人民币", $N2392*X2392*$BJ2392/1.13, $N2392*X2392*$BJ2392)</f>
        <v>0</v>
      </c>
      <c r="BA2392" s="54" t="n">
        <f>IF($M2392="人民币", $N2392*Y2392*$BJ2392/1.13, $N2392*Y2392*$BJ2392)</f>
        <v>0</v>
      </c>
      <c r="BB2392" s="54" t="n">
        <f>IF($M2392="人民币", $N2392*Z2392*$BJ2392/1.13, $N2392*Z2392*$BJ2392)</f>
        <v>0</v>
      </c>
      <c r="BC2392" s="54" t="n">
        <f>IF($M2392="人民币", $N2392*AA2392*$BJ2392/1.13, $N2392*AA2392*$BJ2392)</f>
        <v>0</v>
      </c>
      <c r="BD2392" s="54" t="n">
        <f>IF($M2392="人民币", $N2392*AB2392*$BJ2392/1.13, $N2392*AB2392*$BJ2392)</f>
        <v>0</v>
      </c>
      <c r="BE2392" s="54" t="n">
        <f>IF($M2392="人民币", $N2392*AC2392*$BJ2392/1.13, $N2392*AC2392*$BJ2392)</f>
        <v>0</v>
      </c>
      <c r="BF2392" s="54" t="n">
        <f>IF($M2392="人民币", $N2392*AD2392*$BJ2392/1.13, $N2392*AD2392*$BJ2392)</f>
        <v>0</v>
      </c>
      <c r="BG2392" s="54" t="n">
        <f>IF($M2392="人民币", $N2392*AE2392*$BJ2392/1.13, $N2392*AE2392*$BJ2392)</f>
        <v>0</v>
      </c>
      <c r="BH2392" s="55" t="n">
        <f>SUM(AV2392:BG2392)</f>
        <v>0</v>
      </c>
      <c r="BI2392" s="56">
             </c>
      <c r="BJ2392" s="57" t="n">
        <v>2386</v>
      </c>
      <c r="BK2392" s="29" t="n">
        <f>IF(OR(D2392="", F2392="", J2392="", M2392=""), 1, 0)</f>
        <v>0</v>
      </c>
      <c r="BL2392" s="7">
             </c>
      <c r="BR2392" s="7">
             </c>
    </row>
    <row r="2393" x14ac:dyDescent="0.25">
      <c r="A2393" s="40" t="n">
        <f>ROW()-5</f>
        <v>2388</v>
      </c>
      <c r="B2393" s="41" t="s">
        <v>44</v>
      </c>
      <c r="C2393" s="42" t="s">
        <v>42</v>
      </c>
      <c r="D2393" s="43" t="s">
        <v>1003</v>
      </c>
      <c r="E2393" s="42" t="s">
        <v>42</v>
      </c>
      <c r="F2393" s="43" t="s">
        <v>3643</v>
      </c>
      <c r="G2393" s="44" t="s">
        <v>3643</v>
      </c>
      <c r="H2393" s="44" t="s">
        <v>3644</v>
      </c>
      <c r="I2393" s="42" t="s">
        <v>42</v>
      </c>
      <c r="J2393" s="42" t="s">
        <v>42</v>
      </c>
      <c r="K2393" s="42" t="s">
        <v>42</v>
      </c>
      <c r="L2393" s="45" t="n">
        <f>AF2393</f>
        <v>0</v>
      </c>
      <c r="M2393" s="46" t="s">
        <v>46</v>
      </c>
      <c r="N2393" s="58" t="n">
        <v>11111</v>
      </c>
      <c r="O2393" s="47" t="n">
        <f>L2393*N2393*BJ2393</f>
        <v>0</v>
      </c>
      <c r="P2393" s="48" t="n">
        <f>BH2393</f>
        <v>0</v>
      </c>
      <c r="Q2393" s="45">
             </c>
      <c r="R2393" s="49" t="n">
        <f>L2393*Q2393</f>
        <v>0</v>
      </c>
      <c r="S2393" s="46" t="s">
        <f>IF(I2393="粉剂", "千克", IF(I2393="", "", "粒"))</f>
        <v>47</v>
      </c>
      <c r="T2393" s="49">
             </c>
      <c r="U2393" s="49">
             </c>
      <c r="V2393" s="49">
             </c>
      <c r="W2393" s="49">
             </c>
      <c r="X2393" s="49">
             </c>
      <c r="Y2393" s="49">
             </c>
      <c r="Z2393" s="49">
             </c>
      <c r="AA2393" s="49">
             </c>
      <c r="AB2393" s="49">
             </c>
      <c r="AC2393" s="49">
             </c>
      <c r="AD2393" s="49">
             </c>
      <c r="AE2393" s="49">
             </c>
      <c r="AF2393" s="45" t="n">
        <f>T2393+U2393+V2393+W2393+X2393+Y2393+Z2393+AA2393+AB2393+AC2393+AD2393+AE2393</f>
        <v>0</v>
      </c>
      <c r="AG2393" s="50">
             </c>
      <c r="AH2393" s="51" t="n">
        <f>$Q2393*T2393</f>
        <v>0</v>
      </c>
      <c r="AI2393" s="51" t="n">
        <f>$Q2393*U2393</f>
        <v>0</v>
      </c>
      <c r="AJ2393" s="51" t="n">
        <f>$Q2393*V2393</f>
        <v>0</v>
      </c>
      <c r="AK2393" s="51" t="n">
        <f>$Q2393*W2393</f>
        <v>0</v>
      </c>
      <c r="AL2393" s="51" t="n">
        <f>$Q2393*X2393</f>
        <v>0</v>
      </c>
      <c r="AM2393" s="51" t="n">
        <f>$Q2393*Y2393</f>
        <v>0</v>
      </c>
      <c r="AN2393" s="51" t="n">
        <f>$Q2393*Z2393</f>
        <v>0</v>
      </c>
      <c r="AO2393" s="52" t="n">
        <f>$Q2393*AA2393</f>
        <v>0</v>
      </c>
      <c r="AP2393" s="52" t="n">
        <f>$Q2393*AB2393</f>
        <v>0</v>
      </c>
      <c r="AQ2393" s="52" t="n">
        <f>$Q2393*AC2393</f>
        <v>0</v>
      </c>
      <c r="AR2393" s="52" t="n">
        <f>$Q2393*AD2393</f>
        <v>0</v>
      </c>
      <c r="AS2393" s="52" t="n">
        <f>$Q2393*AE2393</f>
        <v>0</v>
      </c>
      <c r="AT2393" s="52" t="n">
        <f>SUM(AH2393:AS2393)</f>
        <v>0</v>
      </c>
      <c r="AU2393" s="53">
             </c>
      <c r="AV2393" s="54" t="n">
        <f>IF($M2393="人民币", $N2393*T2393*$BJ2393/1.13, $N2393*T2393*$BJ2393)</f>
        <v>0</v>
      </c>
      <c r="AW2393" s="54" t="n">
        <f>IF($M2393="人民币", $N2393*U2393*$BJ2393/1.13, $N2393*U2393*$BJ2393)</f>
        <v>0</v>
      </c>
      <c r="AX2393" s="54" t="n">
        <f>IF($M2393="人民币", $N2393*V2393*$BJ2393/1.13, $N2393*V2393*$BJ2393)</f>
        <v>0</v>
      </c>
      <c r="AY2393" s="54" t="n">
        <f>IF($M2393="人民币", $N2393*W2393*$BJ2393/1.13, $N2393*W2393*$BJ2393)</f>
        <v>0</v>
      </c>
      <c r="AZ2393" s="54" t="n">
        <f>IF($M2393="人民币", $N2393*X2393*$BJ2393/1.13, $N2393*X2393*$BJ2393)</f>
        <v>0</v>
      </c>
      <c r="BA2393" s="54" t="n">
        <f>IF($M2393="人民币", $N2393*Y2393*$BJ2393/1.13, $N2393*Y2393*$BJ2393)</f>
        <v>0</v>
      </c>
      <c r="BB2393" s="54" t="n">
        <f>IF($M2393="人民币", $N2393*Z2393*$BJ2393/1.13, $N2393*Z2393*$BJ2393)</f>
        <v>0</v>
      </c>
      <c r="BC2393" s="54" t="n">
        <f>IF($M2393="人民币", $N2393*AA2393*$BJ2393/1.13, $N2393*AA2393*$BJ2393)</f>
        <v>0</v>
      </c>
      <c r="BD2393" s="54" t="n">
        <f>IF($M2393="人民币", $N2393*AB2393*$BJ2393/1.13, $N2393*AB2393*$BJ2393)</f>
        <v>0</v>
      </c>
      <c r="BE2393" s="54" t="n">
        <f>IF($M2393="人民币", $N2393*AC2393*$BJ2393/1.13, $N2393*AC2393*$BJ2393)</f>
        <v>0</v>
      </c>
      <c r="BF2393" s="54" t="n">
        <f>IF($M2393="人民币", $N2393*AD2393*$BJ2393/1.13, $N2393*AD2393*$BJ2393)</f>
        <v>0</v>
      </c>
      <c r="BG2393" s="54" t="n">
        <f>IF($M2393="人民币", $N2393*AE2393*$BJ2393/1.13, $N2393*AE2393*$BJ2393)</f>
        <v>0</v>
      </c>
      <c r="BH2393" s="55" t="n">
        <f>SUM(AV2393:BG2393)</f>
        <v>0</v>
      </c>
      <c r="BI2393" s="56">
             </c>
      <c r="BJ2393" s="57" t="n">
        <v>2387</v>
      </c>
      <c r="BK2393" s="29" t="n">
        <f>IF(OR(D2393="", F2393="", J2393="", M2393=""), 1, 0)</f>
        <v>0</v>
      </c>
      <c r="BL2393" s="7">
             </c>
      <c r="BR2393" s="7">
             </c>
    </row>
    <row r="2394" x14ac:dyDescent="0.25">
      <c r="A2394" s="40" t="n">
        <f>ROW()-5</f>
        <v>2389</v>
      </c>
      <c r="B2394" s="41" t="s">
        <v>44</v>
      </c>
      <c r="C2394" s="42" t="s">
        <v>42</v>
      </c>
      <c r="D2394" s="43" t="s">
        <v>1005</v>
      </c>
      <c r="E2394" s="42" t="s">
        <v>42</v>
      </c>
      <c r="F2394" s="43" t="s">
        <v>3645</v>
      </c>
      <c r="G2394" s="44" t="s">
        <v>44</v>
      </c>
      <c r="H2394" s="44" t="s">
        <v>44</v>
      </c>
      <c r="I2394" s="42" t="s">
        <v>42</v>
      </c>
      <c r="J2394" s="42" t="s">
        <v>42</v>
      </c>
      <c r="K2394" s="42" t="s">
        <v>42</v>
      </c>
      <c r="L2394" s="45" t="n">
        <f>AF2394</f>
        <v>0</v>
      </c>
      <c r="M2394" s="46" t="s">
        <v>46</v>
      </c>
      <c r="N2394" s="58" t="n">
        <v>11111</v>
      </c>
      <c r="O2394" s="47" t="n">
        <f>L2394*N2394*BJ2394</f>
        <v>0</v>
      </c>
      <c r="P2394" s="48" t="n">
        <f>BH2394</f>
        <v>0</v>
      </c>
      <c r="Q2394" s="45">
             </c>
      <c r="R2394" s="49" t="n">
        <f>L2394*Q2394</f>
        <v>0</v>
      </c>
      <c r="S2394" s="46" t="s">
        <f>IF(I2394="粉剂", "千克", IF(I2394="", "", "粒"))</f>
        <v>47</v>
      </c>
      <c r="T2394" s="49">
             </c>
      <c r="U2394" s="49">
             </c>
      <c r="V2394" s="49">
             </c>
      <c r="W2394" s="49">
             </c>
      <c r="X2394" s="49">
             </c>
      <c r="Y2394" s="49">
             </c>
      <c r="Z2394" s="49">
             </c>
      <c r="AA2394" s="49">
             </c>
      <c r="AB2394" s="49">
             </c>
      <c r="AC2394" s="49">
             </c>
      <c r="AD2394" s="49">
             </c>
      <c r="AE2394" s="49">
             </c>
      <c r="AF2394" s="45" t="n">
        <f>T2394+U2394+V2394+W2394+X2394+Y2394+Z2394+AA2394+AB2394+AC2394+AD2394+AE2394</f>
        <v>0</v>
      </c>
      <c r="AG2394" s="50">
             </c>
      <c r="AH2394" s="51" t="n">
        <f>$Q2394*T2394</f>
        <v>0</v>
      </c>
      <c r="AI2394" s="51" t="n">
        <f>$Q2394*U2394</f>
        <v>0</v>
      </c>
      <c r="AJ2394" s="51" t="n">
        <f>$Q2394*V2394</f>
        <v>0</v>
      </c>
      <c r="AK2394" s="51" t="n">
        <f>$Q2394*W2394</f>
        <v>0</v>
      </c>
      <c r="AL2394" s="51" t="n">
        <f>$Q2394*X2394</f>
        <v>0</v>
      </c>
      <c r="AM2394" s="51" t="n">
        <f>$Q2394*Y2394</f>
        <v>0</v>
      </c>
      <c r="AN2394" s="51" t="n">
        <f>$Q2394*Z2394</f>
        <v>0</v>
      </c>
      <c r="AO2394" s="52" t="n">
        <f>$Q2394*AA2394</f>
        <v>0</v>
      </c>
      <c r="AP2394" s="52" t="n">
        <f>$Q2394*AB2394</f>
        <v>0</v>
      </c>
      <c r="AQ2394" s="52" t="n">
        <f>$Q2394*AC2394</f>
        <v>0</v>
      </c>
      <c r="AR2394" s="52" t="n">
        <f>$Q2394*AD2394</f>
        <v>0</v>
      </c>
      <c r="AS2394" s="52" t="n">
        <f>$Q2394*AE2394</f>
        <v>0</v>
      </c>
      <c r="AT2394" s="52" t="n">
        <f>SUM(AH2394:AS2394)</f>
        <v>0</v>
      </c>
      <c r="AU2394" s="53">
             </c>
      <c r="AV2394" s="54" t="n">
        <f>IF($M2394="人民币", $N2394*T2394*$BJ2394/1.13, $N2394*T2394*$BJ2394)</f>
        <v>0</v>
      </c>
      <c r="AW2394" s="54" t="n">
        <f>IF($M2394="人民币", $N2394*U2394*$BJ2394/1.13, $N2394*U2394*$BJ2394)</f>
        <v>0</v>
      </c>
      <c r="AX2394" s="54" t="n">
        <f>IF($M2394="人民币", $N2394*V2394*$BJ2394/1.13, $N2394*V2394*$BJ2394)</f>
        <v>0</v>
      </c>
      <c r="AY2394" s="54" t="n">
        <f>IF($M2394="人民币", $N2394*W2394*$BJ2394/1.13, $N2394*W2394*$BJ2394)</f>
        <v>0</v>
      </c>
      <c r="AZ2394" s="54" t="n">
        <f>IF($M2394="人民币", $N2394*X2394*$BJ2394/1.13, $N2394*X2394*$BJ2394)</f>
        <v>0</v>
      </c>
      <c r="BA2394" s="54" t="n">
        <f>IF($M2394="人民币", $N2394*Y2394*$BJ2394/1.13, $N2394*Y2394*$BJ2394)</f>
        <v>0</v>
      </c>
      <c r="BB2394" s="54" t="n">
        <f>IF($M2394="人民币", $N2394*Z2394*$BJ2394/1.13, $N2394*Z2394*$BJ2394)</f>
        <v>0</v>
      </c>
      <c r="BC2394" s="54" t="n">
        <f>IF($M2394="人民币", $N2394*AA2394*$BJ2394/1.13, $N2394*AA2394*$BJ2394)</f>
        <v>0</v>
      </c>
      <c r="BD2394" s="54" t="n">
        <f>IF($M2394="人民币", $N2394*AB2394*$BJ2394/1.13, $N2394*AB2394*$BJ2394)</f>
        <v>0</v>
      </c>
      <c r="BE2394" s="54" t="n">
        <f>IF($M2394="人民币", $N2394*AC2394*$BJ2394/1.13, $N2394*AC2394*$BJ2394)</f>
        <v>0</v>
      </c>
      <c r="BF2394" s="54" t="n">
        <f>IF($M2394="人民币", $N2394*AD2394*$BJ2394/1.13, $N2394*AD2394*$BJ2394)</f>
        <v>0</v>
      </c>
      <c r="BG2394" s="54" t="n">
        <f>IF($M2394="人民币", $N2394*AE2394*$BJ2394/1.13, $N2394*AE2394*$BJ2394)</f>
        <v>0</v>
      </c>
      <c r="BH2394" s="55" t="n">
        <f>SUM(AV2394:BG2394)</f>
        <v>0</v>
      </c>
      <c r="BI2394" s="56">
             </c>
      <c r="BJ2394" s="57" t="n">
        <v>2388</v>
      </c>
      <c r="BK2394" s="29" t="n">
        <f>IF(OR(D2394="", F2394="", J2394="", M2394=""), 1, 0)</f>
        <v>0</v>
      </c>
      <c r="BL2394" s="7">
             </c>
      <c r="BR2394" s="7">
             </c>
    </row>
    <row r="2395" x14ac:dyDescent="0.25">
      <c r="A2395" s="40" t="n">
        <f>ROW()-5</f>
        <v>2390</v>
      </c>
      <c r="B2395" s="41" t="s">
        <v>44</v>
      </c>
      <c r="C2395" s="42" t="s">
        <v>42</v>
      </c>
      <c r="D2395" s="43" t="s">
        <v>1007</v>
      </c>
      <c r="E2395" s="42" t="s">
        <v>42</v>
      </c>
      <c r="F2395" s="43" t="s">
        <v>3646</v>
      </c>
      <c r="G2395" s="44" t="s">
        <v>44</v>
      </c>
      <c r="H2395" s="44" t="s">
        <v>44</v>
      </c>
      <c r="I2395" s="42" t="s">
        <v>42</v>
      </c>
      <c r="J2395" s="42" t="s">
        <v>42</v>
      </c>
      <c r="K2395" s="42" t="s">
        <v>42</v>
      </c>
      <c r="L2395" s="45" t="n">
        <f>AF2395</f>
        <v>0</v>
      </c>
      <c r="M2395" s="46" t="s">
        <v>46</v>
      </c>
      <c r="N2395" s="58" t="n">
        <v>11111</v>
      </c>
      <c r="O2395" s="47" t="n">
        <f>L2395*N2395*BJ2395</f>
        <v>0</v>
      </c>
      <c r="P2395" s="48" t="n">
        <f>BH2395</f>
        <v>0</v>
      </c>
      <c r="Q2395" s="45">
             </c>
      <c r="R2395" s="49" t="n">
        <f>L2395*Q2395</f>
        <v>0</v>
      </c>
      <c r="S2395" s="46" t="s">
        <f>IF(I2395="粉剂", "千克", IF(I2395="", "", "粒"))</f>
        <v>47</v>
      </c>
      <c r="T2395" s="49">
             </c>
      <c r="U2395" s="49">
             </c>
      <c r="V2395" s="49">
             </c>
      <c r="W2395" s="49">
             </c>
      <c r="X2395" s="49">
             </c>
      <c r="Y2395" s="49">
             </c>
      <c r="Z2395" s="49">
             </c>
      <c r="AA2395" s="49">
             </c>
      <c r="AB2395" s="49">
             </c>
      <c r="AC2395" s="49">
             </c>
      <c r="AD2395" s="49">
             </c>
      <c r="AE2395" s="49">
             </c>
      <c r="AF2395" s="45" t="n">
        <f>T2395+U2395+V2395+W2395+X2395+Y2395+Z2395+AA2395+AB2395+AC2395+AD2395+AE2395</f>
        <v>0</v>
      </c>
      <c r="AG2395" s="50">
             </c>
      <c r="AH2395" s="51" t="n">
        <f>$Q2395*T2395</f>
        <v>0</v>
      </c>
      <c r="AI2395" s="51" t="n">
        <f>$Q2395*U2395</f>
        <v>0</v>
      </c>
      <c r="AJ2395" s="51" t="n">
        <f>$Q2395*V2395</f>
        <v>0</v>
      </c>
      <c r="AK2395" s="51" t="n">
        <f>$Q2395*W2395</f>
        <v>0</v>
      </c>
      <c r="AL2395" s="51" t="n">
        <f>$Q2395*X2395</f>
        <v>0</v>
      </c>
      <c r="AM2395" s="51" t="n">
        <f>$Q2395*Y2395</f>
        <v>0</v>
      </c>
      <c r="AN2395" s="51" t="n">
        <f>$Q2395*Z2395</f>
        <v>0</v>
      </c>
      <c r="AO2395" s="52" t="n">
        <f>$Q2395*AA2395</f>
        <v>0</v>
      </c>
      <c r="AP2395" s="52" t="n">
        <f>$Q2395*AB2395</f>
        <v>0</v>
      </c>
      <c r="AQ2395" s="52" t="n">
        <f>$Q2395*AC2395</f>
        <v>0</v>
      </c>
      <c r="AR2395" s="52" t="n">
        <f>$Q2395*AD2395</f>
        <v>0</v>
      </c>
      <c r="AS2395" s="52" t="n">
        <f>$Q2395*AE2395</f>
        <v>0</v>
      </c>
      <c r="AT2395" s="52" t="n">
        <f>SUM(AH2395:AS2395)</f>
        <v>0</v>
      </c>
      <c r="AU2395" s="53">
             </c>
      <c r="AV2395" s="54" t="n">
        <f>IF($M2395="人民币", $N2395*T2395*$BJ2395/1.13, $N2395*T2395*$BJ2395)</f>
        <v>0</v>
      </c>
      <c r="AW2395" s="54" t="n">
        <f>IF($M2395="人民币", $N2395*U2395*$BJ2395/1.13, $N2395*U2395*$BJ2395)</f>
        <v>0</v>
      </c>
      <c r="AX2395" s="54" t="n">
        <f>IF($M2395="人民币", $N2395*V2395*$BJ2395/1.13, $N2395*V2395*$BJ2395)</f>
        <v>0</v>
      </c>
      <c r="AY2395" s="54" t="n">
        <f>IF($M2395="人民币", $N2395*W2395*$BJ2395/1.13, $N2395*W2395*$BJ2395)</f>
        <v>0</v>
      </c>
      <c r="AZ2395" s="54" t="n">
        <f>IF($M2395="人民币", $N2395*X2395*$BJ2395/1.13, $N2395*X2395*$BJ2395)</f>
        <v>0</v>
      </c>
      <c r="BA2395" s="54" t="n">
        <f>IF($M2395="人民币", $N2395*Y2395*$BJ2395/1.13, $N2395*Y2395*$BJ2395)</f>
        <v>0</v>
      </c>
      <c r="BB2395" s="54" t="n">
        <f>IF($M2395="人民币", $N2395*Z2395*$BJ2395/1.13, $N2395*Z2395*$BJ2395)</f>
        <v>0</v>
      </c>
      <c r="BC2395" s="54" t="n">
        <f>IF($M2395="人民币", $N2395*AA2395*$BJ2395/1.13, $N2395*AA2395*$BJ2395)</f>
        <v>0</v>
      </c>
      <c r="BD2395" s="54" t="n">
        <f>IF($M2395="人民币", $N2395*AB2395*$BJ2395/1.13, $N2395*AB2395*$BJ2395)</f>
        <v>0</v>
      </c>
      <c r="BE2395" s="54" t="n">
        <f>IF($M2395="人民币", $N2395*AC2395*$BJ2395/1.13, $N2395*AC2395*$BJ2395)</f>
        <v>0</v>
      </c>
      <c r="BF2395" s="54" t="n">
        <f>IF($M2395="人民币", $N2395*AD2395*$BJ2395/1.13, $N2395*AD2395*$BJ2395)</f>
        <v>0</v>
      </c>
      <c r="BG2395" s="54" t="n">
        <f>IF($M2395="人民币", $N2395*AE2395*$BJ2395/1.13, $N2395*AE2395*$BJ2395)</f>
        <v>0</v>
      </c>
      <c r="BH2395" s="55" t="n">
        <f>SUM(AV2395:BG2395)</f>
        <v>0</v>
      </c>
      <c r="BI2395" s="56">
             </c>
      <c r="BJ2395" s="57" t="n">
        <v>2389</v>
      </c>
      <c r="BK2395" s="29" t="n">
        <f>IF(OR(D2395="", F2395="", J2395="", M2395=""), 1, 0)</f>
        <v>0</v>
      </c>
      <c r="BL2395" s="7">
             </c>
      <c r="BR2395" s="7">
             </c>
    </row>
    <row r="2396" x14ac:dyDescent="0.25">
      <c r="A2396" s="40" t="n">
        <f>ROW()-5</f>
        <v>2391</v>
      </c>
      <c r="B2396" s="41" t="s">
        <v>44</v>
      </c>
      <c r="C2396" s="42" t="s">
        <v>42</v>
      </c>
      <c r="D2396" s="43" t="s">
        <v>1009</v>
      </c>
      <c r="E2396" s="42" t="s">
        <v>42</v>
      </c>
      <c r="F2396" s="43" t="s">
        <v>3647</v>
      </c>
      <c r="G2396" s="44" t="s">
        <v>3647</v>
      </c>
      <c r="H2396" s="44" t="s">
        <v>3648</v>
      </c>
      <c r="I2396" s="42" t="s">
        <v>42</v>
      </c>
      <c r="J2396" s="42" t="s">
        <v>42</v>
      </c>
      <c r="K2396" s="42" t="s">
        <v>42</v>
      </c>
      <c r="L2396" s="45" t="n">
        <f>AF2396</f>
        <v>0</v>
      </c>
      <c r="M2396" s="46" t="s">
        <v>46</v>
      </c>
      <c r="N2396" s="58" t="n">
        <v>11111</v>
      </c>
      <c r="O2396" s="47" t="n">
        <f>L2396*N2396*BJ2396</f>
        <v>0</v>
      </c>
      <c r="P2396" s="48" t="n">
        <f>BH2396</f>
        <v>0</v>
      </c>
      <c r="Q2396" s="45">
             </c>
      <c r="R2396" s="49" t="n">
        <f>L2396*Q2396</f>
        <v>0</v>
      </c>
      <c r="S2396" s="46" t="s">
        <f>IF(I2396="粉剂", "千克", IF(I2396="", "", "粒"))</f>
        <v>47</v>
      </c>
      <c r="T2396" s="49">
             </c>
      <c r="U2396" s="49">
             </c>
      <c r="V2396" s="49">
             </c>
      <c r="W2396" s="49">
             </c>
      <c r="X2396" s="49">
             </c>
      <c r="Y2396" s="49">
             </c>
      <c r="Z2396" s="49">
             </c>
      <c r="AA2396" s="49">
             </c>
      <c r="AB2396" s="49">
             </c>
      <c r="AC2396" s="49">
             </c>
      <c r="AD2396" s="49">
             </c>
      <c r="AE2396" s="49">
             </c>
      <c r="AF2396" s="45" t="n">
        <f>T2396+U2396+V2396+W2396+X2396+Y2396+Z2396+AA2396+AB2396+AC2396+AD2396+AE2396</f>
        <v>0</v>
      </c>
      <c r="AG2396" s="50">
             </c>
      <c r="AH2396" s="51" t="n">
        <f>$Q2396*T2396</f>
        <v>0</v>
      </c>
      <c r="AI2396" s="51" t="n">
        <f>$Q2396*U2396</f>
        <v>0</v>
      </c>
      <c r="AJ2396" s="51" t="n">
        <f>$Q2396*V2396</f>
        <v>0</v>
      </c>
      <c r="AK2396" s="51" t="n">
        <f>$Q2396*W2396</f>
        <v>0</v>
      </c>
      <c r="AL2396" s="51" t="n">
        <f>$Q2396*X2396</f>
        <v>0</v>
      </c>
      <c r="AM2396" s="51" t="n">
        <f>$Q2396*Y2396</f>
        <v>0</v>
      </c>
      <c r="AN2396" s="51" t="n">
        <f>$Q2396*Z2396</f>
        <v>0</v>
      </c>
      <c r="AO2396" s="52" t="n">
        <f>$Q2396*AA2396</f>
        <v>0</v>
      </c>
      <c r="AP2396" s="52" t="n">
        <f>$Q2396*AB2396</f>
        <v>0</v>
      </c>
      <c r="AQ2396" s="52" t="n">
        <f>$Q2396*AC2396</f>
        <v>0</v>
      </c>
      <c r="AR2396" s="52" t="n">
        <f>$Q2396*AD2396</f>
        <v>0</v>
      </c>
      <c r="AS2396" s="52" t="n">
        <f>$Q2396*AE2396</f>
        <v>0</v>
      </c>
      <c r="AT2396" s="52" t="n">
        <f>SUM(AH2396:AS2396)</f>
        <v>0</v>
      </c>
      <c r="AU2396" s="53">
             </c>
      <c r="AV2396" s="54" t="n">
        <f>IF($M2396="人民币", $N2396*T2396*$BJ2396/1.13, $N2396*T2396*$BJ2396)</f>
        <v>0</v>
      </c>
      <c r="AW2396" s="54" t="n">
        <f>IF($M2396="人民币", $N2396*U2396*$BJ2396/1.13, $N2396*U2396*$BJ2396)</f>
        <v>0</v>
      </c>
      <c r="AX2396" s="54" t="n">
        <f>IF($M2396="人民币", $N2396*V2396*$BJ2396/1.13, $N2396*V2396*$BJ2396)</f>
        <v>0</v>
      </c>
      <c r="AY2396" s="54" t="n">
        <f>IF($M2396="人民币", $N2396*W2396*$BJ2396/1.13, $N2396*W2396*$BJ2396)</f>
        <v>0</v>
      </c>
      <c r="AZ2396" s="54" t="n">
        <f>IF($M2396="人民币", $N2396*X2396*$BJ2396/1.13, $N2396*X2396*$BJ2396)</f>
        <v>0</v>
      </c>
      <c r="BA2396" s="54" t="n">
        <f>IF($M2396="人民币", $N2396*Y2396*$BJ2396/1.13, $N2396*Y2396*$BJ2396)</f>
        <v>0</v>
      </c>
      <c r="BB2396" s="54" t="n">
        <f>IF($M2396="人民币", $N2396*Z2396*$BJ2396/1.13, $N2396*Z2396*$BJ2396)</f>
        <v>0</v>
      </c>
      <c r="BC2396" s="54" t="n">
        <f>IF($M2396="人民币", $N2396*AA2396*$BJ2396/1.13, $N2396*AA2396*$BJ2396)</f>
        <v>0</v>
      </c>
      <c r="BD2396" s="54" t="n">
        <f>IF($M2396="人民币", $N2396*AB2396*$BJ2396/1.13, $N2396*AB2396*$BJ2396)</f>
        <v>0</v>
      </c>
      <c r="BE2396" s="54" t="n">
        <f>IF($M2396="人民币", $N2396*AC2396*$BJ2396/1.13, $N2396*AC2396*$BJ2396)</f>
        <v>0</v>
      </c>
      <c r="BF2396" s="54" t="n">
        <f>IF($M2396="人民币", $N2396*AD2396*$BJ2396/1.13, $N2396*AD2396*$BJ2396)</f>
        <v>0</v>
      </c>
      <c r="BG2396" s="54" t="n">
        <f>IF($M2396="人民币", $N2396*AE2396*$BJ2396/1.13, $N2396*AE2396*$BJ2396)</f>
        <v>0</v>
      </c>
      <c r="BH2396" s="55" t="n">
        <f>SUM(AV2396:BG2396)</f>
        <v>0</v>
      </c>
      <c r="BI2396" s="56">
             </c>
      <c r="BJ2396" s="57" t="n">
        <v>2390</v>
      </c>
      <c r="BK2396" s="29" t="n">
        <f>IF(OR(D2396="", F2396="", J2396="", M2396=""), 1, 0)</f>
        <v>0</v>
      </c>
      <c r="BL2396" s="7">
             </c>
      <c r="BR2396" s="7">
             </c>
    </row>
    <row r="2397" x14ac:dyDescent="0.25">
      <c r="A2397" s="40" t="n">
        <f>ROW()-5</f>
        <v>2392</v>
      </c>
      <c r="B2397" s="41" t="s">
        <v>44</v>
      </c>
      <c r="C2397" s="42" t="s">
        <v>42</v>
      </c>
      <c r="D2397" s="43" t="s">
        <v>1011</v>
      </c>
      <c r="E2397" s="42" t="s">
        <v>42</v>
      </c>
      <c r="F2397" s="43" t="s">
        <v>3649</v>
      </c>
      <c r="G2397" s="44" t="s">
        <v>44</v>
      </c>
      <c r="H2397" s="44" t="s">
        <v>44</v>
      </c>
      <c r="I2397" s="42" t="s">
        <v>42</v>
      </c>
      <c r="J2397" s="42" t="s">
        <v>42</v>
      </c>
      <c r="K2397" s="42" t="s">
        <v>42</v>
      </c>
      <c r="L2397" s="45" t="n">
        <f>AF2397</f>
        <v>0</v>
      </c>
      <c r="M2397" s="46" t="s">
        <v>46</v>
      </c>
      <c r="N2397" s="58" t="n">
        <v>11111</v>
      </c>
      <c r="O2397" s="47" t="n">
        <f>L2397*N2397*BJ2397</f>
        <v>0</v>
      </c>
      <c r="P2397" s="48" t="n">
        <f>BH2397</f>
        <v>0</v>
      </c>
      <c r="Q2397" s="45">
             </c>
      <c r="R2397" s="49" t="n">
        <f>L2397*Q2397</f>
        <v>0</v>
      </c>
      <c r="S2397" s="46" t="s">
        <f>IF(I2397="粉剂", "千克", IF(I2397="", "", "粒"))</f>
        <v>47</v>
      </c>
      <c r="T2397" s="49">
             </c>
      <c r="U2397" s="49">
             </c>
      <c r="V2397" s="49">
             </c>
      <c r="W2397" s="49">
             </c>
      <c r="X2397" s="49">
             </c>
      <c r="Y2397" s="49">
             </c>
      <c r="Z2397" s="49">
             </c>
      <c r="AA2397" s="49">
             </c>
      <c r="AB2397" s="49">
             </c>
      <c r="AC2397" s="49">
             </c>
      <c r="AD2397" s="49">
             </c>
      <c r="AE2397" s="49">
             </c>
      <c r="AF2397" s="45" t="n">
        <f>T2397+U2397+V2397+W2397+X2397+Y2397+Z2397+AA2397+AB2397+AC2397+AD2397+AE2397</f>
        <v>0</v>
      </c>
      <c r="AG2397" s="50">
             </c>
      <c r="AH2397" s="51" t="n">
        <f>$Q2397*T2397</f>
        <v>0</v>
      </c>
      <c r="AI2397" s="51" t="n">
        <f>$Q2397*U2397</f>
        <v>0</v>
      </c>
      <c r="AJ2397" s="51" t="n">
        <f>$Q2397*V2397</f>
        <v>0</v>
      </c>
      <c r="AK2397" s="51" t="n">
        <f>$Q2397*W2397</f>
        <v>0</v>
      </c>
      <c r="AL2397" s="51" t="n">
        <f>$Q2397*X2397</f>
        <v>0</v>
      </c>
      <c r="AM2397" s="51" t="n">
        <f>$Q2397*Y2397</f>
        <v>0</v>
      </c>
      <c r="AN2397" s="51" t="n">
        <f>$Q2397*Z2397</f>
        <v>0</v>
      </c>
      <c r="AO2397" s="52" t="n">
        <f>$Q2397*AA2397</f>
        <v>0</v>
      </c>
      <c r="AP2397" s="52" t="n">
        <f>$Q2397*AB2397</f>
        <v>0</v>
      </c>
      <c r="AQ2397" s="52" t="n">
        <f>$Q2397*AC2397</f>
        <v>0</v>
      </c>
      <c r="AR2397" s="52" t="n">
        <f>$Q2397*AD2397</f>
        <v>0</v>
      </c>
      <c r="AS2397" s="52" t="n">
        <f>$Q2397*AE2397</f>
        <v>0</v>
      </c>
      <c r="AT2397" s="52" t="n">
        <f>SUM(AH2397:AS2397)</f>
        <v>0</v>
      </c>
      <c r="AU2397" s="53">
             </c>
      <c r="AV2397" s="54" t="n">
        <f>IF($M2397="人民币", $N2397*T2397*$BJ2397/1.13, $N2397*T2397*$BJ2397)</f>
        <v>0</v>
      </c>
      <c r="AW2397" s="54" t="n">
        <f>IF($M2397="人民币", $N2397*U2397*$BJ2397/1.13, $N2397*U2397*$BJ2397)</f>
        <v>0</v>
      </c>
      <c r="AX2397" s="54" t="n">
        <f>IF($M2397="人民币", $N2397*V2397*$BJ2397/1.13, $N2397*V2397*$BJ2397)</f>
        <v>0</v>
      </c>
      <c r="AY2397" s="54" t="n">
        <f>IF($M2397="人民币", $N2397*W2397*$BJ2397/1.13, $N2397*W2397*$BJ2397)</f>
        <v>0</v>
      </c>
      <c r="AZ2397" s="54" t="n">
        <f>IF($M2397="人民币", $N2397*X2397*$BJ2397/1.13, $N2397*X2397*$BJ2397)</f>
        <v>0</v>
      </c>
      <c r="BA2397" s="54" t="n">
        <f>IF($M2397="人民币", $N2397*Y2397*$BJ2397/1.13, $N2397*Y2397*$BJ2397)</f>
        <v>0</v>
      </c>
      <c r="BB2397" s="54" t="n">
        <f>IF($M2397="人民币", $N2397*Z2397*$BJ2397/1.13, $N2397*Z2397*$BJ2397)</f>
        <v>0</v>
      </c>
      <c r="BC2397" s="54" t="n">
        <f>IF($M2397="人民币", $N2397*AA2397*$BJ2397/1.13, $N2397*AA2397*$BJ2397)</f>
        <v>0</v>
      </c>
      <c r="BD2397" s="54" t="n">
        <f>IF($M2397="人民币", $N2397*AB2397*$BJ2397/1.13, $N2397*AB2397*$BJ2397)</f>
        <v>0</v>
      </c>
      <c r="BE2397" s="54" t="n">
        <f>IF($M2397="人民币", $N2397*AC2397*$BJ2397/1.13, $N2397*AC2397*$BJ2397)</f>
        <v>0</v>
      </c>
      <c r="BF2397" s="54" t="n">
        <f>IF($M2397="人民币", $N2397*AD2397*$BJ2397/1.13, $N2397*AD2397*$BJ2397)</f>
        <v>0</v>
      </c>
      <c r="BG2397" s="54" t="n">
        <f>IF($M2397="人民币", $N2397*AE2397*$BJ2397/1.13, $N2397*AE2397*$BJ2397)</f>
        <v>0</v>
      </c>
      <c r="BH2397" s="55" t="n">
        <f>SUM(AV2397:BG2397)</f>
        <v>0</v>
      </c>
      <c r="BI2397" s="56">
             </c>
      <c r="BJ2397" s="57" t="n">
        <v>2391</v>
      </c>
      <c r="BK2397" s="29" t="n">
        <f>IF(OR(D2397="", F2397="", J2397="", M2397=""), 1, 0)</f>
        <v>0</v>
      </c>
      <c r="BL2397" s="7">
             </c>
      <c r="BR2397" s="7">
             </c>
    </row>
    <row r="2398" x14ac:dyDescent="0.25">
      <c r="A2398" s="40" t="n">
        <f>ROW()-5</f>
        <v>2393</v>
      </c>
      <c r="B2398" s="41" t="s">
        <v>44</v>
      </c>
      <c r="C2398" s="42" t="s">
        <v>42</v>
      </c>
      <c r="D2398" s="43" t="s">
        <v>1013</v>
      </c>
      <c r="E2398" s="42" t="s">
        <v>42</v>
      </c>
      <c r="F2398" s="43" t="s">
        <v>3650</v>
      </c>
      <c r="G2398" s="44" t="s">
        <v>44</v>
      </c>
      <c r="H2398" s="44" t="s">
        <v>44</v>
      </c>
      <c r="I2398" s="42" t="s">
        <v>42</v>
      </c>
      <c r="J2398" s="42" t="s">
        <v>42</v>
      </c>
      <c r="K2398" s="42" t="s">
        <v>42</v>
      </c>
      <c r="L2398" s="45" t="n">
        <f>AF2398</f>
        <v>0</v>
      </c>
      <c r="M2398" s="46" t="s">
        <v>46</v>
      </c>
      <c r="N2398" s="58" t="n">
        <v>11111</v>
      </c>
      <c r="O2398" s="47" t="n">
        <f>L2398*N2398*BJ2398</f>
        <v>0</v>
      </c>
      <c r="P2398" s="48" t="n">
        <f>BH2398</f>
        <v>0</v>
      </c>
      <c r="Q2398" s="45">
             </c>
      <c r="R2398" s="49" t="n">
        <f>L2398*Q2398</f>
        <v>0</v>
      </c>
      <c r="S2398" s="46" t="s">
        <f>IF(I2398="粉剂", "千克", IF(I2398="", "", "粒"))</f>
        <v>47</v>
      </c>
      <c r="T2398" s="49">
             </c>
      <c r="U2398" s="49">
             </c>
      <c r="V2398" s="49">
             </c>
      <c r="W2398" s="49">
             </c>
      <c r="X2398" s="49">
             </c>
      <c r="Y2398" s="49">
             </c>
      <c r="Z2398" s="49">
             </c>
      <c r="AA2398" s="49">
             </c>
      <c r="AB2398" s="49">
             </c>
      <c r="AC2398" s="49">
             </c>
      <c r="AD2398" s="49">
             </c>
      <c r="AE2398" s="49">
             </c>
      <c r="AF2398" s="45" t="n">
        <f>T2398+U2398+V2398+W2398+X2398+Y2398+Z2398+AA2398+AB2398+AC2398+AD2398+AE2398</f>
        <v>0</v>
      </c>
      <c r="AG2398" s="50">
             </c>
      <c r="AH2398" s="51" t="n">
        <f>$Q2398*T2398</f>
        <v>0</v>
      </c>
      <c r="AI2398" s="51" t="n">
        <f>$Q2398*U2398</f>
        <v>0</v>
      </c>
      <c r="AJ2398" s="51" t="n">
        <f>$Q2398*V2398</f>
        <v>0</v>
      </c>
      <c r="AK2398" s="51" t="n">
        <f>$Q2398*W2398</f>
        <v>0</v>
      </c>
      <c r="AL2398" s="51" t="n">
        <f>$Q2398*X2398</f>
        <v>0</v>
      </c>
      <c r="AM2398" s="51" t="n">
        <f>$Q2398*Y2398</f>
        <v>0</v>
      </c>
      <c r="AN2398" s="51" t="n">
        <f>$Q2398*Z2398</f>
        <v>0</v>
      </c>
      <c r="AO2398" s="52" t="n">
        <f>$Q2398*AA2398</f>
        <v>0</v>
      </c>
      <c r="AP2398" s="52" t="n">
        <f>$Q2398*AB2398</f>
        <v>0</v>
      </c>
      <c r="AQ2398" s="52" t="n">
        <f>$Q2398*AC2398</f>
        <v>0</v>
      </c>
      <c r="AR2398" s="52" t="n">
        <f>$Q2398*AD2398</f>
        <v>0</v>
      </c>
      <c r="AS2398" s="52" t="n">
        <f>$Q2398*AE2398</f>
        <v>0</v>
      </c>
      <c r="AT2398" s="52" t="n">
        <f>SUM(AH2398:AS2398)</f>
        <v>0</v>
      </c>
      <c r="AU2398" s="53">
             </c>
      <c r="AV2398" s="54" t="n">
        <f>IF($M2398="人民币", $N2398*T2398*$BJ2398/1.13, $N2398*T2398*$BJ2398)</f>
        <v>0</v>
      </c>
      <c r="AW2398" s="54" t="n">
        <f>IF($M2398="人民币", $N2398*U2398*$BJ2398/1.13, $N2398*U2398*$BJ2398)</f>
        <v>0</v>
      </c>
      <c r="AX2398" s="54" t="n">
        <f>IF($M2398="人民币", $N2398*V2398*$BJ2398/1.13, $N2398*V2398*$BJ2398)</f>
        <v>0</v>
      </c>
      <c r="AY2398" s="54" t="n">
        <f>IF($M2398="人民币", $N2398*W2398*$BJ2398/1.13, $N2398*W2398*$BJ2398)</f>
        <v>0</v>
      </c>
      <c r="AZ2398" s="54" t="n">
        <f>IF($M2398="人民币", $N2398*X2398*$BJ2398/1.13, $N2398*X2398*$BJ2398)</f>
        <v>0</v>
      </c>
      <c r="BA2398" s="54" t="n">
        <f>IF($M2398="人民币", $N2398*Y2398*$BJ2398/1.13, $N2398*Y2398*$BJ2398)</f>
        <v>0</v>
      </c>
      <c r="BB2398" s="54" t="n">
        <f>IF($M2398="人民币", $N2398*Z2398*$BJ2398/1.13, $N2398*Z2398*$BJ2398)</f>
        <v>0</v>
      </c>
      <c r="BC2398" s="54" t="n">
        <f>IF($M2398="人民币", $N2398*AA2398*$BJ2398/1.13, $N2398*AA2398*$BJ2398)</f>
        <v>0</v>
      </c>
      <c r="BD2398" s="54" t="n">
        <f>IF($M2398="人民币", $N2398*AB2398*$BJ2398/1.13, $N2398*AB2398*$BJ2398)</f>
        <v>0</v>
      </c>
      <c r="BE2398" s="54" t="n">
        <f>IF($M2398="人民币", $N2398*AC2398*$BJ2398/1.13, $N2398*AC2398*$BJ2398)</f>
        <v>0</v>
      </c>
      <c r="BF2398" s="54" t="n">
        <f>IF($M2398="人民币", $N2398*AD2398*$BJ2398/1.13, $N2398*AD2398*$BJ2398)</f>
        <v>0</v>
      </c>
      <c r="BG2398" s="54" t="n">
        <f>IF($M2398="人民币", $N2398*AE2398*$BJ2398/1.13, $N2398*AE2398*$BJ2398)</f>
        <v>0</v>
      </c>
      <c r="BH2398" s="55" t="n">
        <f>SUM(AV2398:BG2398)</f>
        <v>0</v>
      </c>
      <c r="BI2398" s="56">
             </c>
      <c r="BJ2398" s="57" t="n">
        <v>2392</v>
      </c>
      <c r="BK2398" s="29" t="n">
        <f>IF(OR(D2398="", F2398="", J2398="", M2398=""), 1, 0)</f>
        <v>0</v>
      </c>
      <c r="BL2398" s="7">
             </c>
      <c r="BR2398" s="7">
             </c>
    </row>
    <row r="2399" x14ac:dyDescent="0.25">
      <c r="A2399" s="40" t="n">
        <f>ROW()-5</f>
        <v>2394</v>
      </c>
      <c r="B2399" s="41" t="s">
        <v>44</v>
      </c>
      <c r="C2399" s="42" t="s">
        <v>42</v>
      </c>
      <c r="D2399" s="43" t="s">
        <v>1015</v>
      </c>
      <c r="E2399" s="42" t="s">
        <v>42</v>
      </c>
      <c r="F2399" s="43" t="s">
        <v>3651</v>
      </c>
      <c r="G2399" s="44" t="s">
        <v>3651</v>
      </c>
      <c r="H2399" s="44" t="s">
        <v>3652</v>
      </c>
      <c r="I2399" s="42" t="s">
        <v>42</v>
      </c>
      <c r="J2399" s="42" t="s">
        <v>42</v>
      </c>
      <c r="K2399" s="42" t="s">
        <v>42</v>
      </c>
      <c r="L2399" s="45" t="n">
        <f>AF2399</f>
        <v>0</v>
      </c>
      <c r="M2399" s="46" t="s">
        <v>46</v>
      </c>
      <c r="N2399" s="58" t="n">
        <v>11111</v>
      </c>
      <c r="O2399" s="47" t="n">
        <f>L2399*N2399*BJ2399</f>
        <v>0</v>
      </c>
      <c r="P2399" s="48" t="n">
        <f>BH2399</f>
        <v>0</v>
      </c>
      <c r="Q2399" s="45">
             </c>
      <c r="R2399" s="49" t="n">
        <f>L2399*Q2399</f>
        <v>0</v>
      </c>
      <c r="S2399" s="46" t="s">
        <f>IF(I2399="粉剂", "千克", IF(I2399="", "", "粒"))</f>
        <v>47</v>
      </c>
      <c r="T2399" s="49">
             </c>
      <c r="U2399" s="49">
             </c>
      <c r="V2399" s="49">
             </c>
      <c r="W2399" s="49">
             </c>
      <c r="X2399" s="49">
             </c>
      <c r="Y2399" s="49">
             </c>
      <c r="Z2399" s="49">
             </c>
      <c r="AA2399" s="49">
             </c>
      <c r="AB2399" s="49">
             </c>
      <c r="AC2399" s="49">
             </c>
      <c r="AD2399" s="49">
             </c>
      <c r="AE2399" s="49">
             </c>
      <c r="AF2399" s="45" t="n">
        <f>T2399+U2399+V2399+W2399+X2399+Y2399+Z2399+AA2399+AB2399+AC2399+AD2399+AE2399</f>
        <v>0</v>
      </c>
      <c r="AG2399" s="50">
             </c>
      <c r="AH2399" s="51" t="n">
        <f>$Q2399*T2399</f>
        <v>0</v>
      </c>
      <c r="AI2399" s="51" t="n">
        <f>$Q2399*U2399</f>
        <v>0</v>
      </c>
      <c r="AJ2399" s="51" t="n">
        <f>$Q2399*V2399</f>
        <v>0</v>
      </c>
      <c r="AK2399" s="51" t="n">
        <f>$Q2399*W2399</f>
        <v>0</v>
      </c>
      <c r="AL2399" s="51" t="n">
        <f>$Q2399*X2399</f>
        <v>0</v>
      </c>
      <c r="AM2399" s="51" t="n">
        <f>$Q2399*Y2399</f>
        <v>0</v>
      </c>
      <c r="AN2399" s="51" t="n">
        <f>$Q2399*Z2399</f>
        <v>0</v>
      </c>
      <c r="AO2399" s="52" t="n">
        <f>$Q2399*AA2399</f>
        <v>0</v>
      </c>
      <c r="AP2399" s="52" t="n">
        <f>$Q2399*AB2399</f>
        <v>0</v>
      </c>
      <c r="AQ2399" s="52" t="n">
        <f>$Q2399*AC2399</f>
        <v>0</v>
      </c>
      <c r="AR2399" s="52" t="n">
        <f>$Q2399*AD2399</f>
        <v>0</v>
      </c>
      <c r="AS2399" s="52" t="n">
        <f>$Q2399*AE2399</f>
        <v>0</v>
      </c>
      <c r="AT2399" s="52" t="n">
        <f>SUM(AH2399:AS2399)</f>
        <v>0</v>
      </c>
      <c r="AU2399" s="53">
             </c>
      <c r="AV2399" s="54" t="n">
        <f>IF($M2399="人民币", $N2399*T2399*$BJ2399/1.13, $N2399*T2399*$BJ2399)</f>
        <v>0</v>
      </c>
      <c r="AW2399" s="54" t="n">
        <f>IF($M2399="人民币", $N2399*U2399*$BJ2399/1.13, $N2399*U2399*$BJ2399)</f>
        <v>0</v>
      </c>
      <c r="AX2399" s="54" t="n">
        <f>IF($M2399="人民币", $N2399*V2399*$BJ2399/1.13, $N2399*V2399*$BJ2399)</f>
        <v>0</v>
      </c>
      <c r="AY2399" s="54" t="n">
        <f>IF($M2399="人民币", $N2399*W2399*$BJ2399/1.13, $N2399*W2399*$BJ2399)</f>
        <v>0</v>
      </c>
      <c r="AZ2399" s="54" t="n">
        <f>IF($M2399="人民币", $N2399*X2399*$BJ2399/1.13, $N2399*X2399*$BJ2399)</f>
        <v>0</v>
      </c>
      <c r="BA2399" s="54" t="n">
        <f>IF($M2399="人民币", $N2399*Y2399*$BJ2399/1.13, $N2399*Y2399*$BJ2399)</f>
        <v>0</v>
      </c>
      <c r="BB2399" s="54" t="n">
        <f>IF($M2399="人民币", $N2399*Z2399*$BJ2399/1.13, $N2399*Z2399*$BJ2399)</f>
        <v>0</v>
      </c>
      <c r="BC2399" s="54" t="n">
        <f>IF($M2399="人民币", $N2399*AA2399*$BJ2399/1.13, $N2399*AA2399*$BJ2399)</f>
        <v>0</v>
      </c>
      <c r="BD2399" s="54" t="n">
        <f>IF($M2399="人民币", $N2399*AB2399*$BJ2399/1.13, $N2399*AB2399*$BJ2399)</f>
        <v>0</v>
      </c>
      <c r="BE2399" s="54" t="n">
        <f>IF($M2399="人民币", $N2399*AC2399*$BJ2399/1.13, $N2399*AC2399*$BJ2399)</f>
        <v>0</v>
      </c>
      <c r="BF2399" s="54" t="n">
        <f>IF($M2399="人民币", $N2399*AD2399*$BJ2399/1.13, $N2399*AD2399*$BJ2399)</f>
        <v>0</v>
      </c>
      <c r="BG2399" s="54" t="n">
        <f>IF($M2399="人民币", $N2399*AE2399*$BJ2399/1.13, $N2399*AE2399*$BJ2399)</f>
        <v>0</v>
      </c>
      <c r="BH2399" s="55" t="n">
        <f>SUM(AV2399:BG2399)</f>
        <v>0</v>
      </c>
      <c r="BI2399" s="56">
             </c>
      <c r="BJ2399" s="57" t="n">
        <v>2393</v>
      </c>
      <c r="BK2399" s="29" t="n">
        <f>IF(OR(D2399="", F2399="", J2399="", M2399=""), 1, 0)</f>
        <v>0</v>
      </c>
      <c r="BL2399" s="7">
             </c>
      <c r="BR2399" s="7">
             </c>
    </row>
    <row r="2400" x14ac:dyDescent="0.25">
      <c r="A2400" s="40" t="n">
        <f>ROW()-5</f>
        <v>2395</v>
      </c>
      <c r="B2400" s="41" t="s">
        <v>44</v>
      </c>
      <c r="C2400" s="42" t="s">
        <v>42</v>
      </c>
      <c r="D2400" s="43" t="s">
        <v>1017</v>
      </c>
      <c r="E2400" s="42" t="s">
        <v>42</v>
      </c>
      <c r="F2400" s="43" t="s">
        <v>3653</v>
      </c>
      <c r="G2400" s="44" t="s">
        <v>44</v>
      </c>
      <c r="H2400" s="44" t="s">
        <v>3654</v>
      </c>
      <c r="I2400" s="42" t="s">
        <v>42</v>
      </c>
      <c r="J2400" s="42" t="s">
        <v>42</v>
      </c>
      <c r="K2400" s="42" t="s">
        <v>42</v>
      </c>
      <c r="L2400" s="45" t="n">
        <f>AF2400</f>
        <v>0</v>
      </c>
      <c r="M2400" s="46" t="s">
        <v>46</v>
      </c>
      <c r="N2400" s="58" t="n">
        <v>11111</v>
      </c>
      <c r="O2400" s="47" t="n">
        <f>L2400*N2400*BJ2400</f>
        <v>0</v>
      </c>
      <c r="P2400" s="48" t="n">
        <f>BH2400</f>
        <v>0</v>
      </c>
      <c r="Q2400" s="45">
             </c>
      <c r="R2400" s="49" t="n">
        <f>L2400*Q2400</f>
        <v>0</v>
      </c>
      <c r="S2400" s="46" t="s">
        <f>IF(I2400="粉剂", "千克", IF(I2400="", "", "粒"))</f>
        <v>47</v>
      </c>
      <c r="T2400" s="49">
             </c>
      <c r="U2400" s="49">
             </c>
      <c r="V2400" s="49">
             </c>
      <c r="W2400" s="49">
             </c>
      <c r="X2400" s="49">
             </c>
      <c r="Y2400" s="49">
             </c>
      <c r="Z2400" s="49">
             </c>
      <c r="AA2400" s="49">
             </c>
      <c r="AB2400" s="49">
             </c>
      <c r="AC2400" s="49">
             </c>
      <c r="AD2400" s="49">
             </c>
      <c r="AE2400" s="49">
             </c>
      <c r="AF2400" s="45" t="n">
        <f>T2400+U2400+V2400+W2400+X2400+Y2400+Z2400+AA2400+AB2400+AC2400+AD2400+AE2400</f>
        <v>0</v>
      </c>
      <c r="AG2400" s="50">
             </c>
      <c r="AH2400" s="51" t="n">
        <f>$Q2400*T2400</f>
        <v>0</v>
      </c>
      <c r="AI2400" s="51" t="n">
        <f>$Q2400*U2400</f>
        <v>0</v>
      </c>
      <c r="AJ2400" s="51" t="n">
        <f>$Q2400*V2400</f>
        <v>0</v>
      </c>
      <c r="AK2400" s="51" t="n">
        <f>$Q2400*W2400</f>
        <v>0</v>
      </c>
      <c r="AL2400" s="51" t="n">
        <f>$Q2400*X2400</f>
        <v>0</v>
      </c>
      <c r="AM2400" s="51" t="n">
        <f>$Q2400*Y2400</f>
        <v>0</v>
      </c>
      <c r="AN2400" s="51" t="n">
        <f>$Q2400*Z2400</f>
        <v>0</v>
      </c>
      <c r="AO2400" s="52" t="n">
        <f>$Q2400*AA2400</f>
        <v>0</v>
      </c>
      <c r="AP2400" s="52" t="n">
        <f>$Q2400*AB2400</f>
        <v>0</v>
      </c>
      <c r="AQ2400" s="52" t="n">
        <f>$Q2400*AC2400</f>
        <v>0</v>
      </c>
      <c r="AR2400" s="52" t="n">
        <f>$Q2400*AD2400</f>
        <v>0</v>
      </c>
      <c r="AS2400" s="52" t="n">
        <f>$Q2400*AE2400</f>
        <v>0</v>
      </c>
      <c r="AT2400" s="52" t="n">
        <f>SUM(AH2400:AS2400)</f>
        <v>0</v>
      </c>
      <c r="AU2400" s="53">
             </c>
      <c r="AV2400" s="54" t="n">
        <f>IF($M2400="人民币", $N2400*T2400*$BJ2400/1.13, $N2400*T2400*$BJ2400)</f>
        <v>0</v>
      </c>
      <c r="AW2400" s="54" t="n">
        <f>IF($M2400="人民币", $N2400*U2400*$BJ2400/1.13, $N2400*U2400*$BJ2400)</f>
        <v>0</v>
      </c>
      <c r="AX2400" s="54" t="n">
        <f>IF($M2400="人民币", $N2400*V2400*$BJ2400/1.13, $N2400*V2400*$BJ2400)</f>
        <v>0</v>
      </c>
      <c r="AY2400" s="54" t="n">
        <f>IF($M2400="人民币", $N2400*W2400*$BJ2400/1.13, $N2400*W2400*$BJ2400)</f>
        <v>0</v>
      </c>
      <c r="AZ2400" s="54" t="n">
        <f>IF($M2400="人民币", $N2400*X2400*$BJ2400/1.13, $N2400*X2400*$BJ2400)</f>
        <v>0</v>
      </c>
      <c r="BA2400" s="54" t="n">
        <f>IF($M2400="人民币", $N2400*Y2400*$BJ2400/1.13, $N2400*Y2400*$BJ2400)</f>
        <v>0</v>
      </c>
      <c r="BB2400" s="54" t="n">
        <f>IF($M2400="人民币", $N2400*Z2400*$BJ2400/1.13, $N2400*Z2400*$BJ2400)</f>
        <v>0</v>
      </c>
      <c r="BC2400" s="54" t="n">
        <f>IF($M2400="人民币", $N2400*AA2400*$BJ2400/1.13, $N2400*AA2400*$BJ2400)</f>
        <v>0</v>
      </c>
      <c r="BD2400" s="54" t="n">
        <f>IF($M2400="人民币", $N2400*AB2400*$BJ2400/1.13, $N2400*AB2400*$BJ2400)</f>
        <v>0</v>
      </c>
      <c r="BE2400" s="54" t="n">
        <f>IF($M2400="人民币", $N2400*AC2400*$BJ2400/1.13, $N2400*AC2400*$BJ2400)</f>
        <v>0</v>
      </c>
      <c r="BF2400" s="54" t="n">
        <f>IF($M2400="人民币", $N2400*AD2400*$BJ2400/1.13, $N2400*AD2400*$BJ2400)</f>
        <v>0</v>
      </c>
      <c r="BG2400" s="54" t="n">
        <f>IF($M2400="人民币", $N2400*AE2400*$BJ2400/1.13, $N2400*AE2400*$BJ2400)</f>
        <v>0</v>
      </c>
      <c r="BH2400" s="55" t="n">
        <f>SUM(AV2400:BG2400)</f>
        <v>0</v>
      </c>
      <c r="BI2400" s="56">
             </c>
      <c r="BJ2400" s="57" t="n">
        <v>2394</v>
      </c>
      <c r="BK2400" s="29" t="n">
        <f>IF(OR(D2400="", F2400="", J2400="", M2400=""), 1, 0)</f>
        <v>0</v>
      </c>
      <c r="BL2400" s="7">
             </c>
      <c r="BR2400" s="7">
             </c>
    </row>
    <row r="2401" x14ac:dyDescent="0.25">
      <c r="A2401" s="40" t="n">
        <f>ROW()-5</f>
        <v>2396</v>
      </c>
      <c r="B2401" s="41" t="s">
        <v>44</v>
      </c>
      <c r="C2401" s="42" t="s">
        <v>42</v>
      </c>
      <c r="D2401" s="43" t="s">
        <v>1019</v>
      </c>
      <c r="E2401" s="42" t="s">
        <v>42</v>
      </c>
      <c r="F2401" s="43" t="s">
        <v>3655</v>
      </c>
      <c r="G2401" s="44" t="s">
        <v>44</v>
      </c>
      <c r="H2401" s="44" t="s">
        <v>44</v>
      </c>
      <c r="I2401" s="42" t="s">
        <v>42</v>
      </c>
      <c r="J2401" s="42" t="s">
        <v>42</v>
      </c>
      <c r="K2401" s="42" t="s">
        <v>42</v>
      </c>
      <c r="L2401" s="45" t="n">
        <f>AF2401</f>
        <v>0</v>
      </c>
      <c r="M2401" s="46" t="s">
        <v>46</v>
      </c>
      <c r="N2401" s="58" t="n">
        <v>11111</v>
      </c>
      <c r="O2401" s="47" t="n">
        <f>L2401*N2401*BJ2401</f>
        <v>0</v>
      </c>
      <c r="P2401" s="48" t="n">
        <f>BH2401</f>
        <v>0</v>
      </c>
      <c r="Q2401" s="45">
             </c>
      <c r="R2401" s="49" t="n">
        <f>L2401*Q2401</f>
        <v>0</v>
      </c>
      <c r="S2401" s="46" t="s">
        <f>IF(I2401="粉剂", "千克", IF(I2401="", "", "粒"))</f>
        <v>47</v>
      </c>
      <c r="T2401" s="49">
             </c>
      <c r="U2401" s="49">
             </c>
      <c r="V2401" s="49">
             </c>
      <c r="W2401" s="49">
             </c>
      <c r="X2401" s="49">
             </c>
      <c r="Y2401" s="49">
             </c>
      <c r="Z2401" s="49">
             </c>
      <c r="AA2401" s="49">
             </c>
      <c r="AB2401" s="49">
             </c>
      <c r="AC2401" s="49">
             </c>
      <c r="AD2401" s="49">
             </c>
      <c r="AE2401" s="49">
             </c>
      <c r="AF2401" s="45" t="n">
        <f>T2401+U2401+V2401+W2401+X2401+Y2401+Z2401+AA2401+AB2401+AC2401+AD2401+AE2401</f>
        <v>0</v>
      </c>
      <c r="AG2401" s="50">
             </c>
      <c r="AH2401" s="51" t="n">
        <f>$Q2401*T2401</f>
        <v>0</v>
      </c>
      <c r="AI2401" s="51" t="n">
        <f>$Q2401*U2401</f>
        <v>0</v>
      </c>
      <c r="AJ2401" s="51" t="n">
        <f>$Q2401*V2401</f>
        <v>0</v>
      </c>
      <c r="AK2401" s="51" t="n">
        <f>$Q2401*W2401</f>
        <v>0</v>
      </c>
      <c r="AL2401" s="51" t="n">
        <f>$Q2401*X2401</f>
        <v>0</v>
      </c>
      <c r="AM2401" s="51" t="n">
        <f>$Q2401*Y2401</f>
        <v>0</v>
      </c>
      <c r="AN2401" s="51" t="n">
        <f>$Q2401*Z2401</f>
        <v>0</v>
      </c>
      <c r="AO2401" s="52" t="n">
        <f>$Q2401*AA2401</f>
        <v>0</v>
      </c>
      <c r="AP2401" s="52" t="n">
        <f>$Q2401*AB2401</f>
        <v>0</v>
      </c>
      <c r="AQ2401" s="52" t="n">
        <f>$Q2401*AC2401</f>
        <v>0</v>
      </c>
      <c r="AR2401" s="52" t="n">
        <f>$Q2401*AD2401</f>
        <v>0</v>
      </c>
      <c r="AS2401" s="52" t="n">
        <f>$Q2401*AE2401</f>
        <v>0</v>
      </c>
      <c r="AT2401" s="52" t="n">
        <f>SUM(AH2401:AS2401)</f>
        <v>0</v>
      </c>
      <c r="AU2401" s="53">
             </c>
      <c r="AV2401" s="54" t="n">
        <f>IF($M2401="人民币", $N2401*T2401*$BJ2401/1.13, $N2401*T2401*$BJ2401)</f>
        <v>0</v>
      </c>
      <c r="AW2401" s="54" t="n">
        <f>IF($M2401="人民币", $N2401*U2401*$BJ2401/1.13, $N2401*U2401*$BJ2401)</f>
        <v>0</v>
      </c>
      <c r="AX2401" s="54" t="n">
        <f>IF($M2401="人民币", $N2401*V2401*$BJ2401/1.13, $N2401*V2401*$BJ2401)</f>
        <v>0</v>
      </c>
      <c r="AY2401" s="54" t="n">
        <f>IF($M2401="人民币", $N2401*W2401*$BJ2401/1.13, $N2401*W2401*$BJ2401)</f>
        <v>0</v>
      </c>
      <c r="AZ2401" s="54" t="n">
        <f>IF($M2401="人民币", $N2401*X2401*$BJ2401/1.13, $N2401*X2401*$BJ2401)</f>
        <v>0</v>
      </c>
      <c r="BA2401" s="54" t="n">
        <f>IF($M2401="人民币", $N2401*Y2401*$BJ2401/1.13, $N2401*Y2401*$BJ2401)</f>
        <v>0</v>
      </c>
      <c r="BB2401" s="54" t="n">
        <f>IF($M2401="人民币", $N2401*Z2401*$BJ2401/1.13, $N2401*Z2401*$BJ2401)</f>
        <v>0</v>
      </c>
      <c r="BC2401" s="54" t="n">
        <f>IF($M2401="人民币", $N2401*AA2401*$BJ2401/1.13, $N2401*AA2401*$BJ2401)</f>
        <v>0</v>
      </c>
      <c r="BD2401" s="54" t="n">
        <f>IF($M2401="人民币", $N2401*AB2401*$BJ2401/1.13, $N2401*AB2401*$BJ2401)</f>
        <v>0</v>
      </c>
      <c r="BE2401" s="54" t="n">
        <f>IF($M2401="人民币", $N2401*AC2401*$BJ2401/1.13, $N2401*AC2401*$BJ2401)</f>
        <v>0</v>
      </c>
      <c r="BF2401" s="54" t="n">
        <f>IF($M2401="人民币", $N2401*AD2401*$BJ2401/1.13, $N2401*AD2401*$BJ2401)</f>
        <v>0</v>
      </c>
      <c r="BG2401" s="54" t="n">
        <f>IF($M2401="人民币", $N2401*AE2401*$BJ2401/1.13, $N2401*AE2401*$BJ2401)</f>
        <v>0</v>
      </c>
      <c r="BH2401" s="55" t="n">
        <f>SUM(AV2401:BG2401)</f>
        <v>0</v>
      </c>
      <c r="BI2401" s="56">
             </c>
      <c r="BJ2401" s="57" t="n">
        <v>2395</v>
      </c>
      <c r="BK2401" s="29" t="n">
        <f>IF(OR(D2401="", F2401="", J2401="", M2401=""), 1, 0)</f>
        <v>0</v>
      </c>
      <c r="BL2401" s="7">
             </c>
      <c r="BR2401" s="7">
             </c>
    </row>
    <row r="2402" x14ac:dyDescent="0.25">
      <c r="A2402" s="40" t="n">
        <f>ROW()-5</f>
        <v>2397</v>
      </c>
      <c r="B2402" s="41" t="s">
        <v>44</v>
      </c>
      <c r="C2402" s="42" t="s">
        <v>42</v>
      </c>
      <c r="D2402" s="43" t="s">
        <v>1021</v>
      </c>
      <c r="E2402" s="42" t="s">
        <v>42</v>
      </c>
      <c r="F2402" s="43" t="s">
        <v>3656</v>
      </c>
      <c r="G2402" s="44" t="s">
        <v>3656</v>
      </c>
      <c r="H2402" s="44" t="s">
        <v>3657</v>
      </c>
      <c r="I2402" s="42" t="s">
        <v>42</v>
      </c>
      <c r="J2402" s="42" t="s">
        <v>42</v>
      </c>
      <c r="K2402" s="42" t="s">
        <v>42</v>
      </c>
      <c r="L2402" s="45" t="n">
        <f>AF2402</f>
        <v>0</v>
      </c>
      <c r="M2402" s="46" t="s">
        <v>46</v>
      </c>
      <c r="N2402" s="58" t="n">
        <v>11111</v>
      </c>
      <c r="O2402" s="47" t="n">
        <f>L2402*N2402*BJ2402</f>
        <v>0</v>
      </c>
      <c r="P2402" s="48" t="n">
        <f>BH2402</f>
        <v>0</v>
      </c>
      <c r="Q2402" s="45">
             </c>
      <c r="R2402" s="49" t="n">
        <f>L2402*Q2402</f>
        <v>0</v>
      </c>
      <c r="S2402" s="46" t="s">
        <f>IF(I2402="粉剂", "千克", IF(I2402="", "", "粒"))</f>
        <v>47</v>
      </c>
      <c r="T2402" s="49">
             </c>
      <c r="U2402" s="49">
             </c>
      <c r="V2402" s="49">
             </c>
      <c r="W2402" s="49">
             </c>
      <c r="X2402" s="49">
             </c>
      <c r="Y2402" s="49">
             </c>
      <c r="Z2402" s="49">
             </c>
      <c r="AA2402" s="49">
             </c>
      <c r="AB2402" s="49">
             </c>
      <c r="AC2402" s="49">
             </c>
      <c r="AD2402" s="49">
             </c>
      <c r="AE2402" s="49">
             </c>
      <c r="AF2402" s="45" t="n">
        <f>T2402+U2402+V2402+W2402+X2402+Y2402+Z2402+AA2402+AB2402+AC2402+AD2402+AE2402</f>
        <v>0</v>
      </c>
      <c r="AG2402" s="50">
             </c>
      <c r="AH2402" s="51" t="n">
        <f>$Q2402*T2402</f>
        <v>0</v>
      </c>
      <c r="AI2402" s="51" t="n">
        <f>$Q2402*U2402</f>
        <v>0</v>
      </c>
      <c r="AJ2402" s="51" t="n">
        <f>$Q2402*V2402</f>
        <v>0</v>
      </c>
      <c r="AK2402" s="51" t="n">
        <f>$Q2402*W2402</f>
        <v>0</v>
      </c>
      <c r="AL2402" s="51" t="n">
        <f>$Q2402*X2402</f>
        <v>0</v>
      </c>
      <c r="AM2402" s="51" t="n">
        <f>$Q2402*Y2402</f>
        <v>0</v>
      </c>
      <c r="AN2402" s="51" t="n">
        <f>$Q2402*Z2402</f>
        <v>0</v>
      </c>
      <c r="AO2402" s="52" t="n">
        <f>$Q2402*AA2402</f>
        <v>0</v>
      </c>
      <c r="AP2402" s="52" t="n">
        <f>$Q2402*AB2402</f>
        <v>0</v>
      </c>
      <c r="AQ2402" s="52" t="n">
        <f>$Q2402*AC2402</f>
        <v>0</v>
      </c>
      <c r="AR2402" s="52" t="n">
        <f>$Q2402*AD2402</f>
        <v>0</v>
      </c>
      <c r="AS2402" s="52" t="n">
        <f>$Q2402*AE2402</f>
        <v>0</v>
      </c>
      <c r="AT2402" s="52" t="n">
        <f>SUM(AH2402:AS2402)</f>
        <v>0</v>
      </c>
      <c r="AU2402" s="53">
             </c>
      <c r="AV2402" s="54" t="n">
        <f>IF($M2402="人民币", $N2402*T2402*$BJ2402/1.13, $N2402*T2402*$BJ2402)</f>
        <v>0</v>
      </c>
      <c r="AW2402" s="54" t="n">
        <f>IF($M2402="人民币", $N2402*U2402*$BJ2402/1.13, $N2402*U2402*$BJ2402)</f>
        <v>0</v>
      </c>
      <c r="AX2402" s="54" t="n">
        <f>IF($M2402="人民币", $N2402*V2402*$BJ2402/1.13, $N2402*V2402*$BJ2402)</f>
        <v>0</v>
      </c>
      <c r="AY2402" s="54" t="n">
        <f>IF($M2402="人民币", $N2402*W2402*$BJ2402/1.13, $N2402*W2402*$BJ2402)</f>
        <v>0</v>
      </c>
      <c r="AZ2402" s="54" t="n">
        <f>IF($M2402="人民币", $N2402*X2402*$BJ2402/1.13, $N2402*X2402*$BJ2402)</f>
        <v>0</v>
      </c>
      <c r="BA2402" s="54" t="n">
        <f>IF($M2402="人民币", $N2402*Y2402*$BJ2402/1.13, $N2402*Y2402*$BJ2402)</f>
        <v>0</v>
      </c>
      <c r="BB2402" s="54" t="n">
        <f>IF($M2402="人民币", $N2402*Z2402*$BJ2402/1.13, $N2402*Z2402*$BJ2402)</f>
        <v>0</v>
      </c>
      <c r="BC2402" s="54" t="n">
        <f>IF($M2402="人民币", $N2402*AA2402*$BJ2402/1.13, $N2402*AA2402*$BJ2402)</f>
        <v>0</v>
      </c>
      <c r="BD2402" s="54" t="n">
        <f>IF($M2402="人民币", $N2402*AB2402*$BJ2402/1.13, $N2402*AB2402*$BJ2402)</f>
        <v>0</v>
      </c>
      <c r="BE2402" s="54" t="n">
        <f>IF($M2402="人民币", $N2402*AC2402*$BJ2402/1.13, $N2402*AC2402*$BJ2402)</f>
        <v>0</v>
      </c>
      <c r="BF2402" s="54" t="n">
        <f>IF($M2402="人民币", $N2402*AD2402*$BJ2402/1.13, $N2402*AD2402*$BJ2402)</f>
        <v>0</v>
      </c>
      <c r="BG2402" s="54" t="n">
        <f>IF($M2402="人民币", $N2402*AE2402*$BJ2402/1.13, $N2402*AE2402*$BJ2402)</f>
        <v>0</v>
      </c>
      <c r="BH2402" s="55" t="n">
        <f>SUM(AV2402:BG2402)</f>
        <v>0</v>
      </c>
      <c r="BI2402" s="56">
             </c>
      <c r="BJ2402" s="57" t="n">
        <v>2396</v>
      </c>
      <c r="BK2402" s="29" t="n">
        <f>IF(OR(D2402="", F2402="", J2402="", M2402=""), 1, 0)</f>
        <v>0</v>
      </c>
      <c r="BL2402" s="7">
             </c>
      <c r="BR2402" s="7">
             </c>
    </row>
    <row r="2403" x14ac:dyDescent="0.25">
      <c r="A2403" s="40" t="n">
        <f>ROW()-5</f>
        <v>2398</v>
      </c>
      <c r="B2403" s="41" t="s">
        <v>44</v>
      </c>
      <c r="C2403" s="42" t="s">
        <v>42</v>
      </c>
      <c r="D2403" s="43" t="s">
        <v>1023</v>
      </c>
      <c r="E2403" s="42" t="s">
        <v>42</v>
      </c>
      <c r="F2403" s="43" t="s">
        <v>3658</v>
      </c>
      <c r="G2403" s="44" t="s">
        <v>3658</v>
      </c>
      <c r="H2403" s="44" t="s">
        <v>3659</v>
      </c>
      <c r="I2403" s="42" t="s">
        <v>42</v>
      </c>
      <c r="J2403" s="42" t="s">
        <v>42</v>
      </c>
      <c r="K2403" s="42" t="s">
        <v>42</v>
      </c>
      <c r="L2403" s="45" t="n">
        <f>AF2403</f>
        <v>0</v>
      </c>
      <c r="M2403" s="46" t="s">
        <v>46</v>
      </c>
      <c r="N2403" s="58" t="n">
        <v>11111</v>
      </c>
      <c r="O2403" s="47" t="n">
        <f>L2403*N2403*BJ2403</f>
        <v>0</v>
      </c>
      <c r="P2403" s="48" t="n">
        <f>BH2403</f>
        <v>0</v>
      </c>
      <c r="Q2403" s="45">
             </c>
      <c r="R2403" s="49" t="n">
        <f>L2403*Q2403</f>
        <v>0</v>
      </c>
      <c r="S2403" s="46" t="s">
        <f>IF(I2403="粉剂", "千克", IF(I2403="", "", "粒"))</f>
        <v>47</v>
      </c>
      <c r="T2403" s="49">
             </c>
      <c r="U2403" s="49">
             </c>
      <c r="V2403" s="49">
             </c>
      <c r="W2403" s="49">
             </c>
      <c r="X2403" s="49">
             </c>
      <c r="Y2403" s="49">
             </c>
      <c r="Z2403" s="49">
             </c>
      <c r="AA2403" s="49">
             </c>
      <c r="AB2403" s="49">
             </c>
      <c r="AC2403" s="49">
             </c>
      <c r="AD2403" s="49">
             </c>
      <c r="AE2403" s="49">
             </c>
      <c r="AF2403" s="45" t="n">
        <f>T2403+U2403+V2403+W2403+X2403+Y2403+Z2403+AA2403+AB2403+AC2403+AD2403+AE2403</f>
        <v>0</v>
      </c>
      <c r="AG2403" s="50">
             </c>
      <c r="AH2403" s="51" t="n">
        <f>$Q2403*T2403</f>
        <v>0</v>
      </c>
      <c r="AI2403" s="51" t="n">
        <f>$Q2403*U2403</f>
        <v>0</v>
      </c>
      <c r="AJ2403" s="51" t="n">
        <f>$Q2403*V2403</f>
        <v>0</v>
      </c>
      <c r="AK2403" s="51" t="n">
        <f>$Q2403*W2403</f>
        <v>0</v>
      </c>
      <c r="AL2403" s="51" t="n">
        <f>$Q2403*X2403</f>
        <v>0</v>
      </c>
      <c r="AM2403" s="51" t="n">
        <f>$Q2403*Y2403</f>
        <v>0</v>
      </c>
      <c r="AN2403" s="51" t="n">
        <f>$Q2403*Z2403</f>
        <v>0</v>
      </c>
      <c r="AO2403" s="52" t="n">
        <f>$Q2403*AA2403</f>
        <v>0</v>
      </c>
      <c r="AP2403" s="52" t="n">
        <f>$Q2403*AB2403</f>
        <v>0</v>
      </c>
      <c r="AQ2403" s="52" t="n">
        <f>$Q2403*AC2403</f>
        <v>0</v>
      </c>
      <c r="AR2403" s="52" t="n">
        <f>$Q2403*AD2403</f>
        <v>0</v>
      </c>
      <c r="AS2403" s="52" t="n">
        <f>$Q2403*AE2403</f>
        <v>0</v>
      </c>
      <c r="AT2403" s="52" t="n">
        <f>SUM(AH2403:AS2403)</f>
        <v>0</v>
      </c>
      <c r="AU2403" s="53">
             </c>
      <c r="AV2403" s="54" t="n">
        <f>IF($M2403="人民币", $N2403*T2403*$BJ2403/1.13, $N2403*T2403*$BJ2403)</f>
        <v>0</v>
      </c>
      <c r="AW2403" s="54" t="n">
        <f>IF($M2403="人民币", $N2403*U2403*$BJ2403/1.13, $N2403*U2403*$BJ2403)</f>
        <v>0</v>
      </c>
      <c r="AX2403" s="54" t="n">
        <f>IF($M2403="人民币", $N2403*V2403*$BJ2403/1.13, $N2403*V2403*$BJ2403)</f>
        <v>0</v>
      </c>
      <c r="AY2403" s="54" t="n">
        <f>IF($M2403="人民币", $N2403*W2403*$BJ2403/1.13, $N2403*W2403*$BJ2403)</f>
        <v>0</v>
      </c>
      <c r="AZ2403" s="54" t="n">
        <f>IF($M2403="人民币", $N2403*X2403*$BJ2403/1.13, $N2403*X2403*$BJ2403)</f>
        <v>0</v>
      </c>
      <c r="BA2403" s="54" t="n">
        <f>IF($M2403="人民币", $N2403*Y2403*$BJ2403/1.13, $N2403*Y2403*$BJ2403)</f>
        <v>0</v>
      </c>
      <c r="BB2403" s="54" t="n">
        <f>IF($M2403="人民币", $N2403*Z2403*$BJ2403/1.13, $N2403*Z2403*$BJ2403)</f>
        <v>0</v>
      </c>
      <c r="BC2403" s="54" t="n">
        <f>IF($M2403="人民币", $N2403*AA2403*$BJ2403/1.13, $N2403*AA2403*$BJ2403)</f>
        <v>0</v>
      </c>
      <c r="BD2403" s="54" t="n">
        <f>IF($M2403="人民币", $N2403*AB2403*$BJ2403/1.13, $N2403*AB2403*$BJ2403)</f>
        <v>0</v>
      </c>
      <c r="BE2403" s="54" t="n">
        <f>IF($M2403="人民币", $N2403*AC2403*$BJ2403/1.13, $N2403*AC2403*$BJ2403)</f>
        <v>0</v>
      </c>
      <c r="BF2403" s="54" t="n">
        <f>IF($M2403="人民币", $N2403*AD2403*$BJ2403/1.13, $N2403*AD2403*$BJ2403)</f>
        <v>0</v>
      </c>
      <c r="BG2403" s="54" t="n">
        <f>IF($M2403="人民币", $N2403*AE2403*$BJ2403/1.13, $N2403*AE2403*$BJ2403)</f>
        <v>0</v>
      </c>
      <c r="BH2403" s="55" t="n">
        <f>SUM(AV2403:BG2403)</f>
        <v>0</v>
      </c>
      <c r="BI2403" s="56">
             </c>
      <c r="BJ2403" s="57" t="n">
        <v>2397</v>
      </c>
      <c r="BK2403" s="29" t="n">
        <f>IF(OR(D2403="", F2403="", J2403="", M2403=""), 1, 0)</f>
        <v>0</v>
      </c>
      <c r="BL2403" s="7">
             </c>
      <c r="BR2403" s="7">
             </c>
    </row>
    <row r="2404" x14ac:dyDescent="0.25">
      <c r="A2404" s="40" t="n">
        <f>ROW()-5</f>
        <v>2399</v>
      </c>
      <c r="B2404" s="41" t="s">
        <v>44</v>
      </c>
      <c r="C2404" s="42" t="s">
        <v>42</v>
      </c>
      <c r="D2404" s="43" t="s">
        <v>1025</v>
      </c>
      <c r="E2404" s="42" t="s">
        <v>42</v>
      </c>
      <c r="F2404" s="43" t="s">
        <v>3660</v>
      </c>
      <c r="G2404" s="44" t="s">
        <v>44</v>
      </c>
      <c r="H2404" s="44" t="s">
        <v>44</v>
      </c>
      <c r="I2404" s="42" t="s">
        <v>42</v>
      </c>
      <c r="J2404" s="42" t="s">
        <v>42</v>
      </c>
      <c r="K2404" s="42" t="s">
        <v>42</v>
      </c>
      <c r="L2404" s="45" t="n">
        <f>AF2404</f>
        <v>0</v>
      </c>
      <c r="M2404" s="46" t="s">
        <v>46</v>
      </c>
      <c r="N2404" s="58" t="n">
        <v>11111</v>
      </c>
      <c r="O2404" s="47" t="n">
        <f>L2404*N2404*BJ2404</f>
        <v>0</v>
      </c>
      <c r="P2404" s="48" t="n">
        <f>BH2404</f>
        <v>0</v>
      </c>
      <c r="Q2404" s="45">
             </c>
      <c r="R2404" s="49" t="n">
        <f>L2404*Q2404</f>
        <v>0</v>
      </c>
      <c r="S2404" s="46" t="s">
        <f>IF(I2404="粉剂", "千克", IF(I2404="", "", "粒"))</f>
        <v>47</v>
      </c>
      <c r="T2404" s="49">
             </c>
      <c r="U2404" s="49">
             </c>
      <c r="V2404" s="49">
             </c>
      <c r="W2404" s="49">
             </c>
      <c r="X2404" s="49">
             </c>
      <c r="Y2404" s="49">
             </c>
      <c r="Z2404" s="49">
             </c>
      <c r="AA2404" s="49">
             </c>
      <c r="AB2404" s="49">
             </c>
      <c r="AC2404" s="49">
             </c>
      <c r="AD2404" s="49">
             </c>
      <c r="AE2404" s="49">
             </c>
      <c r="AF2404" s="45" t="n">
        <f>T2404+U2404+V2404+W2404+X2404+Y2404+Z2404+AA2404+AB2404+AC2404+AD2404+AE2404</f>
        <v>0</v>
      </c>
      <c r="AG2404" s="50">
             </c>
      <c r="AH2404" s="51" t="n">
        <f>$Q2404*T2404</f>
        <v>0</v>
      </c>
      <c r="AI2404" s="51" t="n">
        <f>$Q2404*U2404</f>
        <v>0</v>
      </c>
      <c r="AJ2404" s="51" t="n">
        <f>$Q2404*V2404</f>
        <v>0</v>
      </c>
      <c r="AK2404" s="51" t="n">
        <f>$Q2404*W2404</f>
        <v>0</v>
      </c>
      <c r="AL2404" s="51" t="n">
        <f>$Q2404*X2404</f>
        <v>0</v>
      </c>
      <c r="AM2404" s="51" t="n">
        <f>$Q2404*Y2404</f>
        <v>0</v>
      </c>
      <c r="AN2404" s="51" t="n">
        <f>$Q2404*Z2404</f>
        <v>0</v>
      </c>
      <c r="AO2404" s="52" t="n">
        <f>$Q2404*AA2404</f>
        <v>0</v>
      </c>
      <c r="AP2404" s="52" t="n">
        <f>$Q2404*AB2404</f>
        <v>0</v>
      </c>
      <c r="AQ2404" s="52" t="n">
        <f>$Q2404*AC2404</f>
        <v>0</v>
      </c>
      <c r="AR2404" s="52" t="n">
        <f>$Q2404*AD2404</f>
        <v>0</v>
      </c>
      <c r="AS2404" s="52" t="n">
        <f>$Q2404*AE2404</f>
        <v>0</v>
      </c>
      <c r="AT2404" s="52" t="n">
        <f>SUM(AH2404:AS2404)</f>
        <v>0</v>
      </c>
      <c r="AU2404" s="53">
             </c>
      <c r="AV2404" s="54" t="n">
        <f>IF($M2404="人民币", $N2404*T2404*$BJ2404/1.13, $N2404*T2404*$BJ2404)</f>
        <v>0</v>
      </c>
      <c r="AW2404" s="54" t="n">
        <f>IF($M2404="人民币", $N2404*U2404*$BJ2404/1.13, $N2404*U2404*$BJ2404)</f>
        <v>0</v>
      </c>
      <c r="AX2404" s="54" t="n">
        <f>IF($M2404="人民币", $N2404*V2404*$BJ2404/1.13, $N2404*V2404*$BJ2404)</f>
        <v>0</v>
      </c>
      <c r="AY2404" s="54" t="n">
        <f>IF($M2404="人民币", $N2404*W2404*$BJ2404/1.13, $N2404*W2404*$BJ2404)</f>
        <v>0</v>
      </c>
      <c r="AZ2404" s="54" t="n">
        <f>IF($M2404="人民币", $N2404*X2404*$BJ2404/1.13, $N2404*X2404*$BJ2404)</f>
        <v>0</v>
      </c>
      <c r="BA2404" s="54" t="n">
        <f>IF($M2404="人民币", $N2404*Y2404*$BJ2404/1.13, $N2404*Y2404*$BJ2404)</f>
        <v>0</v>
      </c>
      <c r="BB2404" s="54" t="n">
        <f>IF($M2404="人民币", $N2404*Z2404*$BJ2404/1.13, $N2404*Z2404*$BJ2404)</f>
        <v>0</v>
      </c>
      <c r="BC2404" s="54" t="n">
        <f>IF($M2404="人民币", $N2404*AA2404*$BJ2404/1.13, $N2404*AA2404*$BJ2404)</f>
        <v>0</v>
      </c>
      <c r="BD2404" s="54" t="n">
        <f>IF($M2404="人民币", $N2404*AB2404*$BJ2404/1.13, $N2404*AB2404*$BJ2404)</f>
        <v>0</v>
      </c>
      <c r="BE2404" s="54" t="n">
        <f>IF($M2404="人民币", $N2404*AC2404*$BJ2404/1.13, $N2404*AC2404*$BJ2404)</f>
        <v>0</v>
      </c>
      <c r="BF2404" s="54" t="n">
        <f>IF($M2404="人民币", $N2404*AD2404*$BJ2404/1.13, $N2404*AD2404*$BJ2404)</f>
        <v>0</v>
      </c>
      <c r="BG2404" s="54" t="n">
        <f>IF($M2404="人民币", $N2404*AE2404*$BJ2404/1.13, $N2404*AE2404*$BJ2404)</f>
        <v>0</v>
      </c>
      <c r="BH2404" s="55" t="n">
        <f>SUM(AV2404:BG2404)</f>
        <v>0</v>
      </c>
      <c r="BI2404" s="56">
             </c>
      <c r="BJ2404" s="57" t="n">
        <v>2398</v>
      </c>
      <c r="BK2404" s="29" t="n">
        <f>IF(OR(D2404="", F2404="", J2404="", M2404=""), 1, 0)</f>
        <v>0</v>
      </c>
      <c r="BL2404" s="7">
             </c>
      <c r="BR2404" s="7">
             </c>
    </row>
    <row r="2405" x14ac:dyDescent="0.25">
      <c r="A2405" s="40" t="n">
        <f>ROW()-5</f>
        <v>2400</v>
      </c>
      <c r="B2405" s="41" t="s">
        <v>44</v>
      </c>
      <c r="C2405" s="42" t="s">
        <v>42</v>
      </c>
      <c r="D2405" s="43" t="s">
        <v>1027</v>
      </c>
      <c r="E2405" s="42" t="s">
        <v>42</v>
      </c>
      <c r="F2405" s="43" t="s">
        <v>3661</v>
      </c>
      <c r="G2405" s="44" t="s">
        <v>3661</v>
      </c>
      <c r="H2405" s="44" t="s">
        <v>3662</v>
      </c>
      <c r="I2405" s="42" t="s">
        <v>42</v>
      </c>
      <c r="J2405" s="42" t="s">
        <v>42</v>
      </c>
      <c r="K2405" s="42" t="s">
        <v>42</v>
      </c>
      <c r="L2405" s="45" t="n">
        <f>AF2405</f>
        <v>0</v>
      </c>
      <c r="M2405" s="46" t="s">
        <v>46</v>
      </c>
      <c r="N2405" s="58" t="n">
        <v>11111</v>
      </c>
      <c r="O2405" s="47" t="n">
        <f>L2405*N2405*BJ2405</f>
        <v>0</v>
      </c>
      <c r="P2405" s="48" t="n">
        <f>BH2405</f>
        <v>0</v>
      </c>
      <c r="Q2405" s="45">
             </c>
      <c r="R2405" s="49" t="n">
        <f>L2405*Q2405</f>
        <v>0</v>
      </c>
      <c r="S2405" s="46" t="s">
        <f>IF(I2405="粉剂", "千克", IF(I2405="", "", "粒"))</f>
        <v>47</v>
      </c>
      <c r="T2405" s="49">
             </c>
      <c r="U2405" s="49">
             </c>
      <c r="V2405" s="49">
             </c>
      <c r="W2405" s="49">
             </c>
      <c r="X2405" s="49">
             </c>
      <c r="Y2405" s="49">
             </c>
      <c r="Z2405" s="49">
             </c>
      <c r="AA2405" s="49">
             </c>
      <c r="AB2405" s="49">
             </c>
      <c r="AC2405" s="49">
             </c>
      <c r="AD2405" s="49">
             </c>
      <c r="AE2405" s="49">
             </c>
      <c r="AF2405" s="45" t="n">
        <f>T2405+U2405+V2405+W2405+X2405+Y2405+Z2405+AA2405+AB2405+AC2405+AD2405+AE2405</f>
        <v>0</v>
      </c>
      <c r="AG2405" s="50">
             </c>
      <c r="AH2405" s="51" t="n">
        <f>$Q2405*T2405</f>
        <v>0</v>
      </c>
      <c r="AI2405" s="51" t="n">
        <f>$Q2405*U2405</f>
        <v>0</v>
      </c>
      <c r="AJ2405" s="51" t="n">
        <f>$Q2405*V2405</f>
        <v>0</v>
      </c>
      <c r="AK2405" s="51" t="n">
        <f>$Q2405*W2405</f>
        <v>0</v>
      </c>
      <c r="AL2405" s="51" t="n">
        <f>$Q2405*X2405</f>
        <v>0</v>
      </c>
      <c r="AM2405" s="51" t="n">
        <f>$Q2405*Y2405</f>
        <v>0</v>
      </c>
      <c r="AN2405" s="51" t="n">
        <f>$Q2405*Z2405</f>
        <v>0</v>
      </c>
      <c r="AO2405" s="52" t="n">
        <f>$Q2405*AA2405</f>
        <v>0</v>
      </c>
      <c r="AP2405" s="52" t="n">
        <f>$Q2405*AB2405</f>
        <v>0</v>
      </c>
      <c r="AQ2405" s="52" t="n">
        <f>$Q2405*AC2405</f>
        <v>0</v>
      </c>
      <c r="AR2405" s="52" t="n">
        <f>$Q2405*AD2405</f>
        <v>0</v>
      </c>
      <c r="AS2405" s="52" t="n">
        <f>$Q2405*AE2405</f>
        <v>0</v>
      </c>
      <c r="AT2405" s="52" t="n">
        <f>SUM(AH2405:AS2405)</f>
        <v>0</v>
      </c>
      <c r="AU2405" s="53">
             </c>
      <c r="AV2405" s="54" t="n">
        <f>IF($M2405="人民币", $N2405*T2405*$BJ2405/1.13, $N2405*T2405*$BJ2405)</f>
        <v>0</v>
      </c>
      <c r="AW2405" s="54" t="n">
        <f>IF($M2405="人民币", $N2405*U2405*$BJ2405/1.13, $N2405*U2405*$BJ2405)</f>
        <v>0</v>
      </c>
      <c r="AX2405" s="54" t="n">
        <f>IF($M2405="人民币", $N2405*V2405*$BJ2405/1.13, $N2405*V2405*$BJ2405)</f>
        <v>0</v>
      </c>
      <c r="AY2405" s="54" t="n">
        <f>IF($M2405="人民币", $N2405*W2405*$BJ2405/1.13, $N2405*W2405*$BJ2405)</f>
        <v>0</v>
      </c>
      <c r="AZ2405" s="54" t="n">
        <f>IF($M2405="人民币", $N2405*X2405*$BJ2405/1.13, $N2405*X2405*$BJ2405)</f>
        <v>0</v>
      </c>
      <c r="BA2405" s="54" t="n">
        <f>IF($M2405="人民币", $N2405*Y2405*$BJ2405/1.13, $N2405*Y2405*$BJ2405)</f>
        <v>0</v>
      </c>
      <c r="BB2405" s="54" t="n">
        <f>IF($M2405="人民币", $N2405*Z2405*$BJ2405/1.13, $N2405*Z2405*$BJ2405)</f>
        <v>0</v>
      </c>
      <c r="BC2405" s="54" t="n">
        <f>IF($M2405="人民币", $N2405*AA2405*$BJ2405/1.13, $N2405*AA2405*$BJ2405)</f>
        <v>0</v>
      </c>
      <c r="BD2405" s="54" t="n">
        <f>IF($M2405="人民币", $N2405*AB2405*$BJ2405/1.13, $N2405*AB2405*$BJ2405)</f>
        <v>0</v>
      </c>
      <c r="BE2405" s="54" t="n">
        <f>IF($M2405="人民币", $N2405*AC2405*$BJ2405/1.13, $N2405*AC2405*$BJ2405)</f>
        <v>0</v>
      </c>
      <c r="BF2405" s="54" t="n">
        <f>IF($M2405="人民币", $N2405*AD2405*$BJ2405/1.13, $N2405*AD2405*$BJ2405)</f>
        <v>0</v>
      </c>
      <c r="BG2405" s="54" t="n">
        <f>IF($M2405="人民币", $N2405*AE2405*$BJ2405/1.13, $N2405*AE2405*$BJ2405)</f>
        <v>0</v>
      </c>
      <c r="BH2405" s="55" t="n">
        <f>SUM(AV2405:BG2405)</f>
        <v>0</v>
      </c>
      <c r="BI2405" s="56">
             </c>
      <c r="BJ2405" s="57" t="n">
        <v>2399</v>
      </c>
      <c r="BK2405" s="29" t="n">
        <f>IF(OR(D2405="", F2405="", J2405="", M2405=""), 1, 0)</f>
        <v>0</v>
      </c>
      <c r="BL2405" s="7">
             </c>
      <c r="BR2405" s="7">
             </c>
    </row>
    <row r="2406" x14ac:dyDescent="0.25">
      <c r="A2406" s="40" t="n">
        <f>ROW()-5</f>
        <v>2401</v>
      </c>
      <c r="B2406" s="41" t="s">
        <v>44</v>
      </c>
      <c r="C2406" s="42" t="s">
        <v>42</v>
      </c>
      <c r="D2406" s="43" t="s">
        <v>1029</v>
      </c>
      <c r="E2406" s="42" t="s">
        <v>42</v>
      </c>
      <c r="F2406" s="43" t="s">
        <v>3663</v>
      </c>
      <c r="G2406" s="44" t="s">
        <v>3663</v>
      </c>
      <c r="H2406" s="44" t="s">
        <v>3664</v>
      </c>
      <c r="I2406" s="42" t="s">
        <v>42</v>
      </c>
      <c r="J2406" s="42" t="s">
        <v>42</v>
      </c>
      <c r="K2406" s="42" t="s">
        <v>42</v>
      </c>
      <c r="L2406" s="45" t="n">
        <f>AF2406</f>
        <v>0</v>
      </c>
      <c r="M2406" s="46" t="s">
        <v>46</v>
      </c>
      <c r="N2406" s="58" t="n">
        <v>11111</v>
      </c>
      <c r="O2406" s="47" t="n">
        <f>L2406*N2406*BJ2406</f>
        <v>0</v>
      </c>
      <c r="P2406" s="48" t="n">
        <f>BH2406</f>
        <v>0</v>
      </c>
      <c r="Q2406" s="45">
             </c>
      <c r="R2406" s="49" t="n">
        <f>L2406*Q2406</f>
        <v>0</v>
      </c>
      <c r="S2406" s="46" t="s">
        <f>IF(I2406="粉剂", "千克", IF(I2406="", "", "粒"))</f>
        <v>47</v>
      </c>
      <c r="T2406" s="49">
             </c>
      <c r="U2406" s="49">
             </c>
      <c r="V2406" s="49">
             </c>
      <c r="W2406" s="49">
             </c>
      <c r="X2406" s="49">
             </c>
      <c r="Y2406" s="49">
             </c>
      <c r="Z2406" s="49">
             </c>
      <c r="AA2406" s="49">
             </c>
      <c r="AB2406" s="49">
             </c>
      <c r="AC2406" s="49">
             </c>
      <c r="AD2406" s="49">
             </c>
      <c r="AE2406" s="49">
             </c>
      <c r="AF2406" s="45" t="n">
        <f>T2406+U2406+V2406+W2406+X2406+Y2406+Z2406+AA2406+AB2406+AC2406+AD2406+AE2406</f>
        <v>0</v>
      </c>
      <c r="AG2406" s="50">
             </c>
      <c r="AH2406" s="51" t="n">
        <f>$Q2406*T2406</f>
        <v>0</v>
      </c>
      <c r="AI2406" s="51" t="n">
        <f>$Q2406*U2406</f>
        <v>0</v>
      </c>
      <c r="AJ2406" s="51" t="n">
        <f>$Q2406*V2406</f>
        <v>0</v>
      </c>
      <c r="AK2406" s="51" t="n">
        <f>$Q2406*W2406</f>
        <v>0</v>
      </c>
      <c r="AL2406" s="51" t="n">
        <f>$Q2406*X2406</f>
        <v>0</v>
      </c>
      <c r="AM2406" s="51" t="n">
        <f>$Q2406*Y2406</f>
        <v>0</v>
      </c>
      <c r="AN2406" s="51" t="n">
        <f>$Q2406*Z2406</f>
        <v>0</v>
      </c>
      <c r="AO2406" s="52" t="n">
        <f>$Q2406*AA2406</f>
        <v>0</v>
      </c>
      <c r="AP2406" s="52" t="n">
        <f>$Q2406*AB2406</f>
        <v>0</v>
      </c>
      <c r="AQ2406" s="52" t="n">
        <f>$Q2406*AC2406</f>
        <v>0</v>
      </c>
      <c r="AR2406" s="52" t="n">
        <f>$Q2406*AD2406</f>
        <v>0</v>
      </c>
      <c r="AS2406" s="52" t="n">
        <f>$Q2406*AE2406</f>
        <v>0</v>
      </c>
      <c r="AT2406" s="52" t="n">
        <f>SUM(AH2406:AS2406)</f>
        <v>0</v>
      </c>
      <c r="AU2406" s="53">
             </c>
      <c r="AV2406" s="54" t="n">
        <f>IF($M2406="人民币", $N2406*T2406*$BJ2406/1.13, $N2406*T2406*$BJ2406)</f>
        <v>0</v>
      </c>
      <c r="AW2406" s="54" t="n">
        <f>IF($M2406="人民币", $N2406*U2406*$BJ2406/1.13, $N2406*U2406*$BJ2406)</f>
        <v>0</v>
      </c>
      <c r="AX2406" s="54" t="n">
        <f>IF($M2406="人民币", $N2406*V2406*$BJ2406/1.13, $N2406*V2406*$BJ2406)</f>
        <v>0</v>
      </c>
      <c r="AY2406" s="54" t="n">
        <f>IF($M2406="人民币", $N2406*W2406*$BJ2406/1.13, $N2406*W2406*$BJ2406)</f>
        <v>0</v>
      </c>
      <c r="AZ2406" s="54" t="n">
        <f>IF($M2406="人民币", $N2406*X2406*$BJ2406/1.13, $N2406*X2406*$BJ2406)</f>
        <v>0</v>
      </c>
      <c r="BA2406" s="54" t="n">
        <f>IF($M2406="人民币", $N2406*Y2406*$BJ2406/1.13, $N2406*Y2406*$BJ2406)</f>
        <v>0</v>
      </c>
      <c r="BB2406" s="54" t="n">
        <f>IF($M2406="人民币", $N2406*Z2406*$BJ2406/1.13, $N2406*Z2406*$BJ2406)</f>
        <v>0</v>
      </c>
      <c r="BC2406" s="54" t="n">
        <f>IF($M2406="人民币", $N2406*AA2406*$BJ2406/1.13, $N2406*AA2406*$BJ2406)</f>
        <v>0</v>
      </c>
      <c r="BD2406" s="54" t="n">
        <f>IF($M2406="人民币", $N2406*AB2406*$BJ2406/1.13, $N2406*AB2406*$BJ2406)</f>
        <v>0</v>
      </c>
      <c r="BE2406" s="54" t="n">
        <f>IF($M2406="人民币", $N2406*AC2406*$BJ2406/1.13, $N2406*AC2406*$BJ2406)</f>
        <v>0</v>
      </c>
      <c r="BF2406" s="54" t="n">
        <f>IF($M2406="人民币", $N2406*AD2406*$BJ2406/1.13, $N2406*AD2406*$BJ2406)</f>
        <v>0</v>
      </c>
      <c r="BG2406" s="54" t="n">
        <f>IF($M2406="人民币", $N2406*AE2406*$BJ2406/1.13, $N2406*AE2406*$BJ2406)</f>
        <v>0</v>
      </c>
      <c r="BH2406" s="55" t="n">
        <f>SUM(AV2406:BG2406)</f>
        <v>0</v>
      </c>
      <c r="BI2406" s="56">
             </c>
      <c r="BJ2406" s="57" t="n">
        <v>2400</v>
      </c>
      <c r="BK2406" s="29" t="n">
        <f>IF(OR(D2406="", F2406="", J2406="", M2406=""), 1, 0)</f>
        <v>0</v>
      </c>
      <c r="BL2406" s="7">
             </c>
      <c r="BR2406" s="7">
             </c>
    </row>
    <row r="2407" x14ac:dyDescent="0.25">
      <c r="A2407" s="40" t="n">
        <f>ROW()-5</f>
        <v>2402</v>
      </c>
      <c r="B2407" s="41" t="s">
        <v>44</v>
      </c>
      <c r="C2407" s="42" t="s">
        <v>42</v>
      </c>
      <c r="D2407" s="43" t="s">
        <v>1031</v>
      </c>
      <c r="E2407" s="42" t="s">
        <v>42</v>
      </c>
      <c r="F2407" s="43" t="s">
        <v>3665</v>
      </c>
      <c r="G2407" s="44" t="s">
        <v>44</v>
      </c>
      <c r="H2407" s="44" t="s">
        <v>44</v>
      </c>
      <c r="I2407" s="42" t="s">
        <v>42</v>
      </c>
      <c r="J2407" s="42" t="s">
        <v>42</v>
      </c>
      <c r="K2407" s="42" t="s">
        <v>42</v>
      </c>
      <c r="L2407" s="45" t="n">
        <f>AF2407</f>
        <v>0</v>
      </c>
      <c r="M2407" s="46" t="s">
        <v>46</v>
      </c>
      <c r="N2407" s="58" t="n">
        <v>11111</v>
      </c>
      <c r="O2407" s="47" t="n">
        <f>L2407*N2407*BJ2407</f>
        <v>0</v>
      </c>
      <c r="P2407" s="48" t="n">
        <f>BH2407</f>
        <v>0</v>
      </c>
      <c r="Q2407" s="45">
             </c>
      <c r="R2407" s="49" t="n">
        <f>L2407*Q2407</f>
        <v>0</v>
      </c>
      <c r="S2407" s="46" t="s">
        <f>IF(I2407="粉剂", "千克", IF(I2407="", "", "粒"))</f>
        <v>47</v>
      </c>
      <c r="T2407" s="49">
             </c>
      <c r="U2407" s="49">
             </c>
      <c r="V2407" s="49">
             </c>
      <c r="W2407" s="49">
             </c>
      <c r="X2407" s="49">
             </c>
      <c r="Y2407" s="49">
             </c>
      <c r="Z2407" s="49">
             </c>
      <c r="AA2407" s="49">
             </c>
      <c r="AB2407" s="49">
             </c>
      <c r="AC2407" s="49">
             </c>
      <c r="AD2407" s="49">
             </c>
      <c r="AE2407" s="49">
             </c>
      <c r="AF2407" s="45" t="n">
        <f>T2407+U2407+V2407+W2407+X2407+Y2407+Z2407+AA2407+AB2407+AC2407+AD2407+AE2407</f>
        <v>0</v>
      </c>
      <c r="AG2407" s="50">
             </c>
      <c r="AH2407" s="51" t="n">
        <f>$Q2407*T2407</f>
        <v>0</v>
      </c>
      <c r="AI2407" s="51" t="n">
        <f>$Q2407*U2407</f>
        <v>0</v>
      </c>
      <c r="AJ2407" s="51" t="n">
        <f>$Q2407*V2407</f>
        <v>0</v>
      </c>
      <c r="AK2407" s="51" t="n">
        <f>$Q2407*W2407</f>
        <v>0</v>
      </c>
      <c r="AL2407" s="51" t="n">
        <f>$Q2407*X2407</f>
        <v>0</v>
      </c>
      <c r="AM2407" s="51" t="n">
        <f>$Q2407*Y2407</f>
        <v>0</v>
      </c>
      <c r="AN2407" s="51" t="n">
        <f>$Q2407*Z2407</f>
        <v>0</v>
      </c>
      <c r="AO2407" s="52" t="n">
        <f>$Q2407*AA2407</f>
        <v>0</v>
      </c>
      <c r="AP2407" s="52" t="n">
        <f>$Q2407*AB2407</f>
        <v>0</v>
      </c>
      <c r="AQ2407" s="52" t="n">
        <f>$Q2407*AC2407</f>
        <v>0</v>
      </c>
      <c r="AR2407" s="52" t="n">
        <f>$Q2407*AD2407</f>
        <v>0</v>
      </c>
      <c r="AS2407" s="52" t="n">
        <f>$Q2407*AE2407</f>
        <v>0</v>
      </c>
      <c r="AT2407" s="52" t="n">
        <f>SUM(AH2407:AS2407)</f>
        <v>0</v>
      </c>
      <c r="AU2407" s="53">
             </c>
      <c r="AV2407" s="54" t="n">
        <f>IF($M2407="人民币", $N2407*T2407*$BJ2407/1.13, $N2407*T2407*$BJ2407)</f>
        <v>0</v>
      </c>
      <c r="AW2407" s="54" t="n">
        <f>IF($M2407="人民币", $N2407*U2407*$BJ2407/1.13, $N2407*U2407*$BJ2407)</f>
        <v>0</v>
      </c>
      <c r="AX2407" s="54" t="n">
        <f>IF($M2407="人民币", $N2407*V2407*$BJ2407/1.13, $N2407*V2407*$BJ2407)</f>
        <v>0</v>
      </c>
      <c r="AY2407" s="54" t="n">
        <f>IF($M2407="人民币", $N2407*W2407*$BJ2407/1.13, $N2407*W2407*$BJ2407)</f>
        <v>0</v>
      </c>
      <c r="AZ2407" s="54" t="n">
        <f>IF($M2407="人民币", $N2407*X2407*$BJ2407/1.13, $N2407*X2407*$BJ2407)</f>
        <v>0</v>
      </c>
      <c r="BA2407" s="54" t="n">
        <f>IF($M2407="人民币", $N2407*Y2407*$BJ2407/1.13, $N2407*Y2407*$BJ2407)</f>
        <v>0</v>
      </c>
      <c r="BB2407" s="54" t="n">
        <f>IF($M2407="人民币", $N2407*Z2407*$BJ2407/1.13, $N2407*Z2407*$BJ2407)</f>
        <v>0</v>
      </c>
      <c r="BC2407" s="54" t="n">
        <f>IF($M2407="人民币", $N2407*AA2407*$BJ2407/1.13, $N2407*AA2407*$BJ2407)</f>
        <v>0</v>
      </c>
      <c r="BD2407" s="54" t="n">
        <f>IF($M2407="人民币", $N2407*AB2407*$BJ2407/1.13, $N2407*AB2407*$BJ2407)</f>
        <v>0</v>
      </c>
      <c r="BE2407" s="54" t="n">
        <f>IF($M2407="人民币", $N2407*AC2407*$BJ2407/1.13, $N2407*AC2407*$BJ2407)</f>
        <v>0</v>
      </c>
      <c r="BF2407" s="54" t="n">
        <f>IF($M2407="人民币", $N2407*AD2407*$BJ2407/1.13, $N2407*AD2407*$BJ2407)</f>
        <v>0</v>
      </c>
      <c r="BG2407" s="54" t="n">
        <f>IF($M2407="人民币", $N2407*AE2407*$BJ2407/1.13, $N2407*AE2407*$BJ2407)</f>
        <v>0</v>
      </c>
      <c r="BH2407" s="55" t="n">
        <f>SUM(AV2407:BG2407)</f>
        <v>0</v>
      </c>
      <c r="BI2407" s="56">
             </c>
      <c r="BJ2407" s="57" t="n">
        <v>2401</v>
      </c>
      <c r="BK2407" s="29" t="n">
        <f>IF(OR(D2407="", F2407="", J2407="", M2407=""), 1, 0)</f>
        <v>0</v>
      </c>
      <c r="BL2407" s="7">
             </c>
      <c r="BR2407" s="7">
             </c>
    </row>
    <row r="2408" x14ac:dyDescent="0.25">
      <c r="A2408" s="40" t="n">
        <f>ROW()-5</f>
        <v>2403</v>
      </c>
      <c r="B2408" s="41" t="s">
        <v>44</v>
      </c>
      <c r="C2408" s="42" t="s">
        <v>42</v>
      </c>
      <c r="D2408" s="43" t="s">
        <v>1033</v>
      </c>
      <c r="E2408" s="42" t="s">
        <v>42</v>
      </c>
      <c r="F2408" s="43" t="s">
        <v>3666</v>
      </c>
      <c r="G2408" s="44" t="s">
        <v>44</v>
      </c>
      <c r="H2408" s="44" t="s">
        <v>44</v>
      </c>
      <c r="I2408" s="42" t="s">
        <v>42</v>
      </c>
      <c r="J2408" s="42" t="s">
        <v>42</v>
      </c>
      <c r="K2408" s="42" t="s">
        <v>42</v>
      </c>
      <c r="L2408" s="45" t="n">
        <f>AF2408</f>
        <v>0</v>
      </c>
      <c r="M2408" s="46" t="s">
        <v>46</v>
      </c>
      <c r="N2408" s="58" t="n">
        <v>11111</v>
      </c>
      <c r="O2408" s="47" t="n">
        <f>L2408*N2408*BJ2408</f>
        <v>0</v>
      </c>
      <c r="P2408" s="48" t="n">
        <f>BH2408</f>
        <v>0</v>
      </c>
      <c r="Q2408" s="45">
             </c>
      <c r="R2408" s="49" t="n">
        <f>L2408*Q2408</f>
        <v>0</v>
      </c>
      <c r="S2408" s="46" t="s">
        <f>IF(I2408="粉剂", "千克", IF(I2408="", "", "粒"))</f>
        <v>47</v>
      </c>
      <c r="T2408" s="49">
             </c>
      <c r="U2408" s="49">
             </c>
      <c r="V2408" s="49">
             </c>
      <c r="W2408" s="49">
             </c>
      <c r="X2408" s="49">
             </c>
      <c r="Y2408" s="49">
             </c>
      <c r="Z2408" s="49">
             </c>
      <c r="AA2408" s="49">
             </c>
      <c r="AB2408" s="49">
             </c>
      <c r="AC2408" s="49">
             </c>
      <c r="AD2408" s="49">
             </c>
      <c r="AE2408" s="49">
             </c>
      <c r="AF2408" s="45" t="n">
        <f>T2408+U2408+V2408+W2408+X2408+Y2408+Z2408+AA2408+AB2408+AC2408+AD2408+AE2408</f>
        <v>0</v>
      </c>
      <c r="AG2408" s="50">
             </c>
      <c r="AH2408" s="51" t="n">
        <f>$Q2408*T2408</f>
        <v>0</v>
      </c>
      <c r="AI2408" s="51" t="n">
        <f>$Q2408*U2408</f>
        <v>0</v>
      </c>
      <c r="AJ2408" s="51" t="n">
        <f>$Q2408*V2408</f>
        <v>0</v>
      </c>
      <c r="AK2408" s="51" t="n">
        <f>$Q2408*W2408</f>
        <v>0</v>
      </c>
      <c r="AL2408" s="51" t="n">
        <f>$Q2408*X2408</f>
        <v>0</v>
      </c>
      <c r="AM2408" s="51" t="n">
        <f>$Q2408*Y2408</f>
        <v>0</v>
      </c>
      <c r="AN2408" s="51" t="n">
        <f>$Q2408*Z2408</f>
        <v>0</v>
      </c>
      <c r="AO2408" s="52" t="n">
        <f>$Q2408*AA2408</f>
        <v>0</v>
      </c>
      <c r="AP2408" s="52" t="n">
        <f>$Q2408*AB2408</f>
        <v>0</v>
      </c>
      <c r="AQ2408" s="52" t="n">
        <f>$Q2408*AC2408</f>
        <v>0</v>
      </c>
      <c r="AR2408" s="52" t="n">
        <f>$Q2408*AD2408</f>
        <v>0</v>
      </c>
      <c r="AS2408" s="52" t="n">
        <f>$Q2408*AE2408</f>
        <v>0</v>
      </c>
      <c r="AT2408" s="52" t="n">
        <f>SUM(AH2408:AS2408)</f>
        <v>0</v>
      </c>
      <c r="AU2408" s="53">
             </c>
      <c r="AV2408" s="54" t="n">
        <f>IF($M2408="人民币", $N2408*T2408*$BJ2408/1.13, $N2408*T2408*$BJ2408)</f>
        <v>0</v>
      </c>
      <c r="AW2408" s="54" t="n">
        <f>IF($M2408="人民币", $N2408*U2408*$BJ2408/1.13, $N2408*U2408*$BJ2408)</f>
        <v>0</v>
      </c>
      <c r="AX2408" s="54" t="n">
        <f>IF($M2408="人民币", $N2408*V2408*$BJ2408/1.13, $N2408*V2408*$BJ2408)</f>
        <v>0</v>
      </c>
      <c r="AY2408" s="54" t="n">
        <f>IF($M2408="人民币", $N2408*W2408*$BJ2408/1.13, $N2408*W2408*$BJ2408)</f>
        <v>0</v>
      </c>
      <c r="AZ2408" s="54" t="n">
        <f>IF($M2408="人民币", $N2408*X2408*$BJ2408/1.13, $N2408*X2408*$BJ2408)</f>
        <v>0</v>
      </c>
      <c r="BA2408" s="54" t="n">
        <f>IF($M2408="人民币", $N2408*Y2408*$BJ2408/1.13, $N2408*Y2408*$BJ2408)</f>
        <v>0</v>
      </c>
      <c r="BB2408" s="54" t="n">
        <f>IF($M2408="人民币", $N2408*Z2408*$BJ2408/1.13, $N2408*Z2408*$BJ2408)</f>
        <v>0</v>
      </c>
      <c r="BC2408" s="54" t="n">
        <f>IF($M2408="人民币", $N2408*AA2408*$BJ2408/1.13, $N2408*AA2408*$BJ2408)</f>
        <v>0</v>
      </c>
      <c r="BD2408" s="54" t="n">
        <f>IF($M2408="人民币", $N2408*AB2408*$BJ2408/1.13, $N2408*AB2408*$BJ2408)</f>
        <v>0</v>
      </c>
      <c r="BE2408" s="54" t="n">
        <f>IF($M2408="人民币", $N2408*AC2408*$BJ2408/1.13, $N2408*AC2408*$BJ2408)</f>
        <v>0</v>
      </c>
      <c r="BF2408" s="54" t="n">
        <f>IF($M2408="人民币", $N2408*AD2408*$BJ2408/1.13, $N2408*AD2408*$BJ2408)</f>
        <v>0</v>
      </c>
      <c r="BG2408" s="54" t="n">
        <f>IF($M2408="人民币", $N2408*AE2408*$BJ2408/1.13, $N2408*AE2408*$BJ2408)</f>
        <v>0</v>
      </c>
      <c r="BH2408" s="55" t="n">
        <f>SUM(AV2408:BG2408)</f>
        <v>0</v>
      </c>
      <c r="BI2408" s="56">
             </c>
      <c r="BJ2408" s="57" t="n">
        <v>2402</v>
      </c>
      <c r="BK2408" s="29" t="n">
        <f>IF(OR(D2408="", F2408="", J2408="", M2408=""), 1, 0)</f>
        <v>0</v>
      </c>
      <c r="BL2408" s="7">
             </c>
      <c r="BR2408" s="7">
             </c>
    </row>
    <row r="2409" x14ac:dyDescent="0.25">
      <c r="A2409" s="40" t="n">
        <f>ROW()-5</f>
        <v>2404</v>
      </c>
      <c r="B2409" s="41" t="s">
        <v>44</v>
      </c>
      <c r="C2409" s="42" t="s">
        <v>42</v>
      </c>
      <c r="D2409" s="43" t="s">
        <v>1035</v>
      </c>
      <c r="E2409" s="42" t="s">
        <v>42</v>
      </c>
      <c r="F2409" s="43" t="s">
        <v>3667</v>
      </c>
      <c r="G2409" s="44" t="s">
        <v>3667</v>
      </c>
      <c r="H2409" s="44" t="s">
        <v>3668</v>
      </c>
      <c r="I2409" s="42" t="s">
        <v>42</v>
      </c>
      <c r="J2409" s="42" t="s">
        <v>42</v>
      </c>
      <c r="K2409" s="42" t="s">
        <v>42</v>
      </c>
      <c r="L2409" s="45" t="n">
        <f>AF2409</f>
        <v>0</v>
      </c>
      <c r="M2409" s="46" t="s">
        <v>46</v>
      </c>
      <c r="N2409" s="58" t="n">
        <v>11111</v>
      </c>
      <c r="O2409" s="47" t="n">
        <f>L2409*N2409*BJ2409</f>
        <v>0</v>
      </c>
      <c r="P2409" s="48" t="n">
        <f>BH2409</f>
        <v>0</v>
      </c>
      <c r="Q2409" s="45">
             </c>
      <c r="R2409" s="49" t="n">
        <f>L2409*Q2409</f>
        <v>0</v>
      </c>
      <c r="S2409" s="46" t="s">
        <f>IF(I2409="粉剂", "千克", IF(I2409="", "", "粒"))</f>
        <v>47</v>
      </c>
      <c r="T2409" s="49">
             </c>
      <c r="U2409" s="49">
             </c>
      <c r="V2409" s="49">
             </c>
      <c r="W2409" s="49">
             </c>
      <c r="X2409" s="49">
             </c>
      <c r="Y2409" s="49">
             </c>
      <c r="Z2409" s="49">
             </c>
      <c r="AA2409" s="49">
             </c>
      <c r="AB2409" s="49">
             </c>
      <c r="AC2409" s="49">
             </c>
      <c r="AD2409" s="49">
             </c>
      <c r="AE2409" s="49">
             </c>
      <c r="AF2409" s="45" t="n">
        <f>T2409+U2409+V2409+W2409+X2409+Y2409+Z2409+AA2409+AB2409+AC2409+AD2409+AE2409</f>
        <v>0</v>
      </c>
      <c r="AG2409" s="50">
             </c>
      <c r="AH2409" s="51" t="n">
        <f>$Q2409*T2409</f>
        <v>0</v>
      </c>
      <c r="AI2409" s="51" t="n">
        <f>$Q2409*U2409</f>
        <v>0</v>
      </c>
      <c r="AJ2409" s="51" t="n">
        <f>$Q2409*V2409</f>
        <v>0</v>
      </c>
      <c r="AK2409" s="51" t="n">
        <f>$Q2409*W2409</f>
        <v>0</v>
      </c>
      <c r="AL2409" s="51" t="n">
        <f>$Q2409*X2409</f>
        <v>0</v>
      </c>
      <c r="AM2409" s="51" t="n">
        <f>$Q2409*Y2409</f>
        <v>0</v>
      </c>
      <c r="AN2409" s="51" t="n">
        <f>$Q2409*Z2409</f>
        <v>0</v>
      </c>
      <c r="AO2409" s="52" t="n">
        <f>$Q2409*AA2409</f>
        <v>0</v>
      </c>
      <c r="AP2409" s="52" t="n">
        <f>$Q2409*AB2409</f>
        <v>0</v>
      </c>
      <c r="AQ2409" s="52" t="n">
        <f>$Q2409*AC2409</f>
        <v>0</v>
      </c>
      <c r="AR2409" s="52" t="n">
        <f>$Q2409*AD2409</f>
        <v>0</v>
      </c>
      <c r="AS2409" s="52" t="n">
        <f>$Q2409*AE2409</f>
        <v>0</v>
      </c>
      <c r="AT2409" s="52" t="n">
        <f>SUM(AH2409:AS2409)</f>
        <v>0</v>
      </c>
      <c r="AU2409" s="53">
             </c>
      <c r="AV2409" s="54" t="n">
        <f>IF($M2409="人民币", $N2409*T2409*$BJ2409/1.13, $N2409*T2409*$BJ2409)</f>
        <v>0</v>
      </c>
      <c r="AW2409" s="54" t="n">
        <f>IF($M2409="人民币", $N2409*U2409*$BJ2409/1.13, $N2409*U2409*$BJ2409)</f>
        <v>0</v>
      </c>
      <c r="AX2409" s="54" t="n">
        <f>IF($M2409="人民币", $N2409*V2409*$BJ2409/1.13, $N2409*V2409*$BJ2409)</f>
        <v>0</v>
      </c>
      <c r="AY2409" s="54" t="n">
        <f>IF($M2409="人民币", $N2409*W2409*$BJ2409/1.13, $N2409*W2409*$BJ2409)</f>
        <v>0</v>
      </c>
      <c r="AZ2409" s="54" t="n">
        <f>IF($M2409="人民币", $N2409*X2409*$BJ2409/1.13, $N2409*X2409*$BJ2409)</f>
        <v>0</v>
      </c>
      <c r="BA2409" s="54" t="n">
        <f>IF($M2409="人民币", $N2409*Y2409*$BJ2409/1.13, $N2409*Y2409*$BJ2409)</f>
        <v>0</v>
      </c>
      <c r="BB2409" s="54" t="n">
        <f>IF($M2409="人民币", $N2409*Z2409*$BJ2409/1.13, $N2409*Z2409*$BJ2409)</f>
        <v>0</v>
      </c>
      <c r="BC2409" s="54" t="n">
        <f>IF($M2409="人民币", $N2409*AA2409*$BJ2409/1.13, $N2409*AA2409*$BJ2409)</f>
        <v>0</v>
      </c>
      <c r="BD2409" s="54" t="n">
        <f>IF($M2409="人民币", $N2409*AB2409*$BJ2409/1.13, $N2409*AB2409*$BJ2409)</f>
        <v>0</v>
      </c>
      <c r="BE2409" s="54" t="n">
        <f>IF($M2409="人民币", $N2409*AC2409*$BJ2409/1.13, $N2409*AC2409*$BJ2409)</f>
        <v>0</v>
      </c>
      <c r="BF2409" s="54" t="n">
        <f>IF($M2409="人民币", $N2409*AD2409*$BJ2409/1.13, $N2409*AD2409*$BJ2409)</f>
        <v>0</v>
      </c>
      <c r="BG2409" s="54" t="n">
        <f>IF($M2409="人民币", $N2409*AE2409*$BJ2409/1.13, $N2409*AE2409*$BJ2409)</f>
        <v>0</v>
      </c>
      <c r="BH2409" s="55" t="n">
        <f>SUM(AV2409:BG2409)</f>
        <v>0</v>
      </c>
      <c r="BI2409" s="56">
             </c>
      <c r="BJ2409" s="57" t="n">
        <v>2403</v>
      </c>
      <c r="BK2409" s="29" t="n">
        <f>IF(OR(D2409="", F2409="", J2409="", M2409=""), 1, 0)</f>
        <v>0</v>
      </c>
      <c r="BL2409" s="7">
             </c>
      <c r="BR2409" s="7">
             </c>
    </row>
    <row r="2410" x14ac:dyDescent="0.25">
      <c r="A2410" s="40" t="n">
        <f>ROW()-5</f>
        <v>2405</v>
      </c>
      <c r="B2410" s="41" t="s">
        <v>44</v>
      </c>
      <c r="C2410" s="42" t="s">
        <v>42</v>
      </c>
      <c r="D2410" s="43" t="s">
        <v>1037</v>
      </c>
      <c r="E2410" s="42" t="s">
        <v>42</v>
      </c>
      <c r="F2410" s="43" t="s">
        <v>3669</v>
      </c>
      <c r="G2410" s="44" t="s">
        <v>44</v>
      </c>
      <c r="H2410" s="44" t="s">
        <v>44</v>
      </c>
      <c r="I2410" s="42" t="s">
        <v>42</v>
      </c>
      <c r="J2410" s="42" t="s">
        <v>42</v>
      </c>
      <c r="K2410" s="42" t="s">
        <v>42</v>
      </c>
      <c r="L2410" s="45" t="n">
        <f>AF2410</f>
        <v>0</v>
      </c>
      <c r="M2410" s="46" t="s">
        <v>46</v>
      </c>
      <c r="N2410" s="58" t="n">
        <v>11111</v>
      </c>
      <c r="O2410" s="47" t="n">
        <f>L2410*N2410*BJ2410</f>
        <v>0</v>
      </c>
      <c r="P2410" s="48" t="n">
        <f>BH2410</f>
        <v>0</v>
      </c>
      <c r="Q2410" s="45">
             </c>
      <c r="R2410" s="49" t="n">
        <f>L2410*Q2410</f>
        <v>0</v>
      </c>
      <c r="S2410" s="46" t="s">
        <f>IF(I2410="粉剂", "千克", IF(I2410="", "", "粒"))</f>
        <v>47</v>
      </c>
      <c r="T2410" s="49">
             </c>
      <c r="U2410" s="49">
             </c>
      <c r="V2410" s="49">
             </c>
      <c r="W2410" s="49">
             </c>
      <c r="X2410" s="49">
             </c>
      <c r="Y2410" s="49">
             </c>
      <c r="Z2410" s="49">
             </c>
      <c r="AA2410" s="49">
             </c>
      <c r="AB2410" s="49">
             </c>
      <c r="AC2410" s="49">
             </c>
      <c r="AD2410" s="49">
             </c>
      <c r="AE2410" s="49">
             </c>
      <c r="AF2410" s="45" t="n">
        <f>T2410+U2410+V2410+W2410+X2410+Y2410+Z2410+AA2410+AB2410+AC2410+AD2410+AE2410</f>
        <v>0</v>
      </c>
      <c r="AG2410" s="50">
             </c>
      <c r="AH2410" s="51" t="n">
        <f>$Q2410*T2410</f>
        <v>0</v>
      </c>
      <c r="AI2410" s="51" t="n">
        <f>$Q2410*U2410</f>
        <v>0</v>
      </c>
      <c r="AJ2410" s="51" t="n">
        <f>$Q2410*V2410</f>
        <v>0</v>
      </c>
      <c r="AK2410" s="51" t="n">
        <f>$Q2410*W2410</f>
        <v>0</v>
      </c>
      <c r="AL2410" s="51" t="n">
        <f>$Q2410*X2410</f>
        <v>0</v>
      </c>
      <c r="AM2410" s="51" t="n">
        <f>$Q2410*Y2410</f>
        <v>0</v>
      </c>
      <c r="AN2410" s="51" t="n">
        <f>$Q2410*Z2410</f>
        <v>0</v>
      </c>
      <c r="AO2410" s="52" t="n">
        <f>$Q2410*AA2410</f>
        <v>0</v>
      </c>
      <c r="AP2410" s="52" t="n">
        <f>$Q2410*AB2410</f>
        <v>0</v>
      </c>
      <c r="AQ2410" s="52" t="n">
        <f>$Q2410*AC2410</f>
        <v>0</v>
      </c>
      <c r="AR2410" s="52" t="n">
        <f>$Q2410*AD2410</f>
        <v>0</v>
      </c>
      <c r="AS2410" s="52" t="n">
        <f>$Q2410*AE2410</f>
        <v>0</v>
      </c>
      <c r="AT2410" s="52" t="n">
        <f>SUM(AH2410:AS2410)</f>
        <v>0</v>
      </c>
      <c r="AU2410" s="53">
             </c>
      <c r="AV2410" s="54" t="n">
        <f>IF($M2410="人民币", $N2410*T2410*$BJ2410/1.13, $N2410*T2410*$BJ2410)</f>
        <v>0</v>
      </c>
      <c r="AW2410" s="54" t="n">
        <f>IF($M2410="人民币", $N2410*U2410*$BJ2410/1.13, $N2410*U2410*$BJ2410)</f>
        <v>0</v>
      </c>
      <c r="AX2410" s="54" t="n">
        <f>IF($M2410="人民币", $N2410*V2410*$BJ2410/1.13, $N2410*V2410*$BJ2410)</f>
        <v>0</v>
      </c>
      <c r="AY2410" s="54" t="n">
        <f>IF($M2410="人民币", $N2410*W2410*$BJ2410/1.13, $N2410*W2410*$BJ2410)</f>
        <v>0</v>
      </c>
      <c r="AZ2410" s="54" t="n">
        <f>IF($M2410="人民币", $N2410*X2410*$BJ2410/1.13, $N2410*X2410*$BJ2410)</f>
        <v>0</v>
      </c>
      <c r="BA2410" s="54" t="n">
        <f>IF($M2410="人民币", $N2410*Y2410*$BJ2410/1.13, $N2410*Y2410*$BJ2410)</f>
        <v>0</v>
      </c>
      <c r="BB2410" s="54" t="n">
        <f>IF($M2410="人民币", $N2410*Z2410*$BJ2410/1.13, $N2410*Z2410*$BJ2410)</f>
        <v>0</v>
      </c>
      <c r="BC2410" s="54" t="n">
        <f>IF($M2410="人民币", $N2410*AA2410*$BJ2410/1.13, $N2410*AA2410*$BJ2410)</f>
        <v>0</v>
      </c>
      <c r="BD2410" s="54" t="n">
        <f>IF($M2410="人民币", $N2410*AB2410*$BJ2410/1.13, $N2410*AB2410*$BJ2410)</f>
        <v>0</v>
      </c>
      <c r="BE2410" s="54" t="n">
        <f>IF($M2410="人民币", $N2410*AC2410*$BJ2410/1.13, $N2410*AC2410*$BJ2410)</f>
        <v>0</v>
      </c>
      <c r="BF2410" s="54" t="n">
        <f>IF($M2410="人民币", $N2410*AD2410*$BJ2410/1.13, $N2410*AD2410*$BJ2410)</f>
        <v>0</v>
      </c>
      <c r="BG2410" s="54" t="n">
        <f>IF($M2410="人民币", $N2410*AE2410*$BJ2410/1.13, $N2410*AE2410*$BJ2410)</f>
        <v>0</v>
      </c>
      <c r="BH2410" s="55" t="n">
        <f>SUM(AV2410:BG2410)</f>
        <v>0</v>
      </c>
      <c r="BI2410" s="56">
             </c>
      <c r="BJ2410" s="57" t="n">
        <v>2404</v>
      </c>
      <c r="BK2410" s="29" t="n">
        <f>IF(OR(D2410="", F2410="", J2410="", M2410=""), 1, 0)</f>
        <v>0</v>
      </c>
      <c r="BL2410" s="7">
             </c>
      <c r="BR2410" s="7">
             </c>
    </row>
    <row r="2411" x14ac:dyDescent="0.25">
      <c r="A2411" s="40" t="n">
        <f>ROW()-5</f>
        <v>2406</v>
      </c>
      <c r="B2411" s="41" t="s">
        <v>44</v>
      </c>
      <c r="C2411" s="42" t="s">
        <v>42</v>
      </c>
      <c r="D2411" s="43" t="s">
        <v>1039</v>
      </c>
      <c r="E2411" s="42" t="s">
        <v>42</v>
      </c>
      <c r="F2411" s="43" t="s">
        <v>3670</v>
      </c>
      <c r="G2411" s="44" t="s">
        <v>44</v>
      </c>
      <c r="H2411" s="44" t="s">
        <v>44</v>
      </c>
      <c r="I2411" s="42" t="s">
        <v>42</v>
      </c>
      <c r="J2411" s="42" t="s">
        <v>42</v>
      </c>
      <c r="K2411" s="42" t="s">
        <v>42</v>
      </c>
      <c r="L2411" s="45" t="n">
        <f>AF2411</f>
        <v>0</v>
      </c>
      <c r="M2411" s="46" t="s">
        <v>46</v>
      </c>
      <c r="N2411" s="58" t="n">
        <v>11111</v>
      </c>
      <c r="O2411" s="47" t="n">
        <f>L2411*N2411*BJ2411</f>
        <v>0</v>
      </c>
      <c r="P2411" s="48" t="n">
        <f>BH2411</f>
        <v>0</v>
      </c>
      <c r="Q2411" s="45">
             </c>
      <c r="R2411" s="49" t="n">
        <f>L2411*Q2411</f>
        <v>0</v>
      </c>
      <c r="S2411" s="46" t="s">
        <f>IF(I2411="粉剂", "千克", IF(I2411="", "", "粒"))</f>
        <v>47</v>
      </c>
      <c r="T2411" s="49">
             </c>
      <c r="U2411" s="49">
             </c>
      <c r="V2411" s="49">
             </c>
      <c r="W2411" s="49">
             </c>
      <c r="X2411" s="49">
             </c>
      <c r="Y2411" s="49">
             </c>
      <c r="Z2411" s="49">
             </c>
      <c r="AA2411" s="49">
             </c>
      <c r="AB2411" s="49">
             </c>
      <c r="AC2411" s="49">
             </c>
      <c r="AD2411" s="49">
             </c>
      <c r="AE2411" s="49">
             </c>
      <c r="AF2411" s="45" t="n">
        <f>T2411+U2411+V2411+W2411+X2411+Y2411+Z2411+AA2411+AB2411+AC2411+AD2411+AE2411</f>
        <v>0</v>
      </c>
      <c r="AG2411" s="50">
             </c>
      <c r="AH2411" s="51" t="n">
        <f>$Q2411*T2411</f>
        <v>0</v>
      </c>
      <c r="AI2411" s="51" t="n">
        <f>$Q2411*U2411</f>
        <v>0</v>
      </c>
      <c r="AJ2411" s="51" t="n">
        <f>$Q2411*V2411</f>
        <v>0</v>
      </c>
      <c r="AK2411" s="51" t="n">
        <f>$Q2411*W2411</f>
        <v>0</v>
      </c>
      <c r="AL2411" s="51" t="n">
        <f>$Q2411*X2411</f>
        <v>0</v>
      </c>
      <c r="AM2411" s="51" t="n">
        <f>$Q2411*Y2411</f>
        <v>0</v>
      </c>
      <c r="AN2411" s="51" t="n">
        <f>$Q2411*Z2411</f>
        <v>0</v>
      </c>
      <c r="AO2411" s="52" t="n">
        <f>$Q2411*AA2411</f>
        <v>0</v>
      </c>
      <c r="AP2411" s="52" t="n">
        <f>$Q2411*AB2411</f>
        <v>0</v>
      </c>
      <c r="AQ2411" s="52" t="n">
        <f>$Q2411*AC2411</f>
        <v>0</v>
      </c>
      <c r="AR2411" s="52" t="n">
        <f>$Q2411*AD2411</f>
        <v>0</v>
      </c>
      <c r="AS2411" s="52" t="n">
        <f>$Q2411*AE2411</f>
        <v>0</v>
      </c>
      <c r="AT2411" s="52" t="n">
        <f>SUM(AH2411:AS2411)</f>
        <v>0</v>
      </c>
      <c r="AU2411" s="53">
             </c>
      <c r="AV2411" s="54" t="n">
        <f>IF($M2411="人民币", $N2411*T2411*$BJ2411/1.13, $N2411*T2411*$BJ2411)</f>
        <v>0</v>
      </c>
      <c r="AW2411" s="54" t="n">
        <f>IF($M2411="人民币", $N2411*U2411*$BJ2411/1.13, $N2411*U2411*$BJ2411)</f>
        <v>0</v>
      </c>
      <c r="AX2411" s="54" t="n">
        <f>IF($M2411="人民币", $N2411*V2411*$BJ2411/1.13, $N2411*V2411*$BJ2411)</f>
        <v>0</v>
      </c>
      <c r="AY2411" s="54" t="n">
        <f>IF($M2411="人民币", $N2411*W2411*$BJ2411/1.13, $N2411*W2411*$BJ2411)</f>
        <v>0</v>
      </c>
      <c r="AZ2411" s="54" t="n">
        <f>IF($M2411="人民币", $N2411*X2411*$BJ2411/1.13, $N2411*X2411*$BJ2411)</f>
        <v>0</v>
      </c>
      <c r="BA2411" s="54" t="n">
        <f>IF($M2411="人民币", $N2411*Y2411*$BJ2411/1.13, $N2411*Y2411*$BJ2411)</f>
        <v>0</v>
      </c>
      <c r="BB2411" s="54" t="n">
        <f>IF($M2411="人民币", $N2411*Z2411*$BJ2411/1.13, $N2411*Z2411*$BJ2411)</f>
        <v>0</v>
      </c>
      <c r="BC2411" s="54" t="n">
        <f>IF($M2411="人民币", $N2411*AA2411*$BJ2411/1.13, $N2411*AA2411*$BJ2411)</f>
        <v>0</v>
      </c>
      <c r="BD2411" s="54" t="n">
        <f>IF($M2411="人民币", $N2411*AB2411*$BJ2411/1.13, $N2411*AB2411*$BJ2411)</f>
        <v>0</v>
      </c>
      <c r="BE2411" s="54" t="n">
        <f>IF($M2411="人民币", $N2411*AC2411*$BJ2411/1.13, $N2411*AC2411*$BJ2411)</f>
        <v>0</v>
      </c>
      <c r="BF2411" s="54" t="n">
        <f>IF($M2411="人民币", $N2411*AD2411*$BJ2411/1.13, $N2411*AD2411*$BJ2411)</f>
        <v>0</v>
      </c>
      <c r="BG2411" s="54" t="n">
        <f>IF($M2411="人民币", $N2411*AE2411*$BJ2411/1.13, $N2411*AE2411*$BJ2411)</f>
        <v>0</v>
      </c>
      <c r="BH2411" s="55" t="n">
        <f>SUM(AV2411:BG2411)</f>
        <v>0</v>
      </c>
      <c r="BI2411" s="56">
             </c>
      <c r="BJ2411" s="57" t="n">
        <v>2405</v>
      </c>
      <c r="BK2411" s="29" t="n">
        <f>IF(OR(D2411="", F2411="", J2411="", M2411=""), 1, 0)</f>
        <v>0</v>
      </c>
      <c r="BL2411" s="7">
             </c>
      <c r="BR2411" s="7">
             </c>
    </row>
    <row r="2412" x14ac:dyDescent="0.25">
      <c r="A2412" s="40" t="n">
        <f>ROW()-5</f>
        <v>2407</v>
      </c>
      <c r="B2412" s="41" t="s">
        <v>44</v>
      </c>
      <c r="C2412" s="42" t="s">
        <v>42</v>
      </c>
      <c r="D2412" s="43" t="s">
        <v>1041</v>
      </c>
      <c r="E2412" s="42" t="s">
        <v>42</v>
      </c>
      <c r="F2412" s="43" t="s">
        <v>3671</v>
      </c>
      <c r="G2412" s="44" t="s">
        <v>3671</v>
      </c>
      <c r="H2412" s="44" t="s">
        <v>3672</v>
      </c>
      <c r="I2412" s="42" t="s">
        <v>42</v>
      </c>
      <c r="J2412" s="42" t="s">
        <v>42</v>
      </c>
      <c r="K2412" s="42" t="s">
        <v>42</v>
      </c>
      <c r="L2412" s="45" t="n">
        <f>AF2412</f>
        <v>0</v>
      </c>
      <c r="M2412" s="46" t="s">
        <v>46</v>
      </c>
      <c r="N2412" s="58" t="n">
        <v>11111</v>
      </c>
      <c r="O2412" s="47" t="n">
        <f>L2412*N2412*BJ2412</f>
        <v>0</v>
      </c>
      <c r="P2412" s="48" t="n">
        <f>BH2412</f>
        <v>0</v>
      </c>
      <c r="Q2412" s="45">
             </c>
      <c r="R2412" s="49" t="n">
        <f>L2412*Q2412</f>
        <v>0</v>
      </c>
      <c r="S2412" s="46" t="s">
        <f>IF(I2412="粉剂", "千克", IF(I2412="", "", "粒"))</f>
        <v>47</v>
      </c>
      <c r="T2412" s="49">
             </c>
      <c r="U2412" s="49">
             </c>
      <c r="V2412" s="49">
             </c>
      <c r="W2412" s="49">
             </c>
      <c r="X2412" s="49">
             </c>
      <c r="Y2412" s="49">
             </c>
      <c r="Z2412" s="49">
             </c>
      <c r="AA2412" s="49">
             </c>
      <c r="AB2412" s="49">
             </c>
      <c r="AC2412" s="49">
             </c>
      <c r="AD2412" s="49">
             </c>
      <c r="AE2412" s="49">
             </c>
      <c r="AF2412" s="45" t="n">
        <f>T2412+U2412+V2412+W2412+X2412+Y2412+Z2412+AA2412+AB2412+AC2412+AD2412+AE2412</f>
        <v>0</v>
      </c>
      <c r="AG2412" s="50">
             </c>
      <c r="AH2412" s="51" t="n">
        <f>$Q2412*T2412</f>
        <v>0</v>
      </c>
      <c r="AI2412" s="51" t="n">
        <f>$Q2412*U2412</f>
        <v>0</v>
      </c>
      <c r="AJ2412" s="51" t="n">
        <f>$Q2412*V2412</f>
        <v>0</v>
      </c>
      <c r="AK2412" s="51" t="n">
        <f>$Q2412*W2412</f>
        <v>0</v>
      </c>
      <c r="AL2412" s="51" t="n">
        <f>$Q2412*X2412</f>
        <v>0</v>
      </c>
      <c r="AM2412" s="51" t="n">
        <f>$Q2412*Y2412</f>
        <v>0</v>
      </c>
      <c r="AN2412" s="51" t="n">
        <f>$Q2412*Z2412</f>
        <v>0</v>
      </c>
      <c r="AO2412" s="52" t="n">
        <f>$Q2412*AA2412</f>
        <v>0</v>
      </c>
      <c r="AP2412" s="52" t="n">
        <f>$Q2412*AB2412</f>
        <v>0</v>
      </c>
      <c r="AQ2412" s="52" t="n">
        <f>$Q2412*AC2412</f>
        <v>0</v>
      </c>
      <c r="AR2412" s="52" t="n">
        <f>$Q2412*AD2412</f>
        <v>0</v>
      </c>
      <c r="AS2412" s="52" t="n">
        <f>$Q2412*AE2412</f>
        <v>0</v>
      </c>
      <c r="AT2412" s="52" t="n">
        <f>SUM(AH2412:AS2412)</f>
        <v>0</v>
      </c>
      <c r="AU2412" s="53">
             </c>
      <c r="AV2412" s="54" t="n">
        <f>IF($M2412="人民币", $N2412*T2412*$BJ2412/1.13, $N2412*T2412*$BJ2412)</f>
        <v>0</v>
      </c>
      <c r="AW2412" s="54" t="n">
        <f>IF($M2412="人民币", $N2412*U2412*$BJ2412/1.13, $N2412*U2412*$BJ2412)</f>
        <v>0</v>
      </c>
      <c r="AX2412" s="54" t="n">
        <f>IF($M2412="人民币", $N2412*V2412*$BJ2412/1.13, $N2412*V2412*$BJ2412)</f>
        <v>0</v>
      </c>
      <c r="AY2412" s="54" t="n">
        <f>IF($M2412="人民币", $N2412*W2412*$BJ2412/1.13, $N2412*W2412*$BJ2412)</f>
        <v>0</v>
      </c>
      <c r="AZ2412" s="54" t="n">
        <f>IF($M2412="人民币", $N2412*X2412*$BJ2412/1.13, $N2412*X2412*$BJ2412)</f>
        <v>0</v>
      </c>
      <c r="BA2412" s="54" t="n">
        <f>IF($M2412="人民币", $N2412*Y2412*$BJ2412/1.13, $N2412*Y2412*$BJ2412)</f>
        <v>0</v>
      </c>
      <c r="BB2412" s="54" t="n">
        <f>IF($M2412="人民币", $N2412*Z2412*$BJ2412/1.13, $N2412*Z2412*$BJ2412)</f>
        <v>0</v>
      </c>
      <c r="BC2412" s="54" t="n">
        <f>IF($M2412="人民币", $N2412*AA2412*$BJ2412/1.13, $N2412*AA2412*$BJ2412)</f>
        <v>0</v>
      </c>
      <c r="BD2412" s="54" t="n">
        <f>IF($M2412="人民币", $N2412*AB2412*$BJ2412/1.13, $N2412*AB2412*$BJ2412)</f>
        <v>0</v>
      </c>
      <c r="BE2412" s="54" t="n">
        <f>IF($M2412="人民币", $N2412*AC2412*$BJ2412/1.13, $N2412*AC2412*$BJ2412)</f>
        <v>0</v>
      </c>
      <c r="BF2412" s="54" t="n">
        <f>IF($M2412="人民币", $N2412*AD2412*$BJ2412/1.13, $N2412*AD2412*$BJ2412)</f>
        <v>0</v>
      </c>
      <c r="BG2412" s="54" t="n">
        <f>IF($M2412="人民币", $N2412*AE2412*$BJ2412/1.13, $N2412*AE2412*$BJ2412)</f>
        <v>0</v>
      </c>
      <c r="BH2412" s="55" t="n">
        <f>SUM(AV2412:BG2412)</f>
        <v>0</v>
      </c>
      <c r="BI2412" s="56">
             </c>
      <c r="BJ2412" s="57" t="n">
        <v>2406</v>
      </c>
      <c r="BK2412" s="29" t="n">
        <f>IF(OR(D2412="", F2412="", J2412="", M2412=""), 1, 0)</f>
        <v>0</v>
      </c>
      <c r="BL2412" s="7">
             </c>
      <c r="BR2412" s="7">
             </c>
    </row>
    <row r="2413" x14ac:dyDescent="0.25">
      <c r="A2413" s="40" t="n">
        <f>ROW()-5</f>
        <v>2408</v>
      </c>
      <c r="B2413" s="41" t="s">
        <v>44</v>
      </c>
      <c r="C2413" s="42" t="s">
        <v>42</v>
      </c>
      <c r="D2413" s="43" t="s">
        <v>1043</v>
      </c>
      <c r="E2413" s="42" t="s">
        <v>42</v>
      </c>
      <c r="F2413" s="43" t="s">
        <v>3673</v>
      </c>
      <c r="G2413" s="44" t="s">
        <v>44</v>
      </c>
      <c r="H2413" s="44" t="s">
        <v>44</v>
      </c>
      <c r="I2413" s="42" t="s">
        <v>42</v>
      </c>
      <c r="J2413" s="42" t="s">
        <v>42</v>
      </c>
      <c r="K2413" s="42" t="s">
        <v>42</v>
      </c>
      <c r="L2413" s="45" t="n">
        <f>AF2413</f>
        <v>0</v>
      </c>
      <c r="M2413" s="46" t="s">
        <v>46</v>
      </c>
      <c r="N2413" s="58" t="n">
        <v>11111</v>
      </c>
      <c r="O2413" s="47" t="n">
        <f>L2413*N2413*BJ2413</f>
        <v>0</v>
      </c>
      <c r="P2413" s="48" t="n">
        <f>BH2413</f>
        <v>0</v>
      </c>
      <c r="Q2413" s="45">
             </c>
      <c r="R2413" s="49" t="n">
        <f>L2413*Q2413</f>
        <v>0</v>
      </c>
      <c r="S2413" s="46" t="s">
        <f>IF(I2413="粉剂", "千克", IF(I2413="", "", "粒"))</f>
        <v>47</v>
      </c>
      <c r="T2413" s="49">
             </c>
      <c r="U2413" s="49">
             </c>
      <c r="V2413" s="49">
             </c>
      <c r="W2413" s="49">
             </c>
      <c r="X2413" s="49">
             </c>
      <c r="Y2413" s="49">
             </c>
      <c r="Z2413" s="49">
             </c>
      <c r="AA2413" s="49">
             </c>
      <c r="AB2413" s="49">
             </c>
      <c r="AC2413" s="49">
             </c>
      <c r="AD2413" s="49">
             </c>
      <c r="AE2413" s="49">
             </c>
      <c r="AF2413" s="45" t="n">
        <f>T2413+U2413+V2413+W2413+X2413+Y2413+Z2413+AA2413+AB2413+AC2413+AD2413+AE2413</f>
        <v>0</v>
      </c>
      <c r="AG2413" s="50">
             </c>
      <c r="AH2413" s="51" t="n">
        <f>$Q2413*T2413</f>
        <v>0</v>
      </c>
      <c r="AI2413" s="51" t="n">
        <f>$Q2413*U2413</f>
        <v>0</v>
      </c>
      <c r="AJ2413" s="51" t="n">
        <f>$Q2413*V2413</f>
        <v>0</v>
      </c>
      <c r="AK2413" s="51" t="n">
        <f>$Q2413*W2413</f>
        <v>0</v>
      </c>
      <c r="AL2413" s="51" t="n">
        <f>$Q2413*X2413</f>
        <v>0</v>
      </c>
      <c r="AM2413" s="51" t="n">
        <f>$Q2413*Y2413</f>
        <v>0</v>
      </c>
      <c r="AN2413" s="51" t="n">
        <f>$Q2413*Z2413</f>
        <v>0</v>
      </c>
      <c r="AO2413" s="52" t="n">
        <f>$Q2413*AA2413</f>
        <v>0</v>
      </c>
      <c r="AP2413" s="52" t="n">
        <f>$Q2413*AB2413</f>
        <v>0</v>
      </c>
      <c r="AQ2413" s="52" t="n">
        <f>$Q2413*AC2413</f>
        <v>0</v>
      </c>
      <c r="AR2413" s="52" t="n">
        <f>$Q2413*AD2413</f>
        <v>0</v>
      </c>
      <c r="AS2413" s="52" t="n">
        <f>$Q2413*AE2413</f>
        <v>0</v>
      </c>
      <c r="AT2413" s="52" t="n">
        <f>SUM(AH2413:AS2413)</f>
        <v>0</v>
      </c>
      <c r="AU2413" s="53">
             </c>
      <c r="AV2413" s="54" t="n">
        <f>IF($M2413="人民币", $N2413*T2413*$BJ2413/1.13, $N2413*T2413*$BJ2413)</f>
        <v>0</v>
      </c>
      <c r="AW2413" s="54" t="n">
        <f>IF($M2413="人民币", $N2413*U2413*$BJ2413/1.13, $N2413*U2413*$BJ2413)</f>
        <v>0</v>
      </c>
      <c r="AX2413" s="54" t="n">
        <f>IF($M2413="人民币", $N2413*V2413*$BJ2413/1.13, $N2413*V2413*$BJ2413)</f>
        <v>0</v>
      </c>
      <c r="AY2413" s="54" t="n">
        <f>IF($M2413="人民币", $N2413*W2413*$BJ2413/1.13, $N2413*W2413*$BJ2413)</f>
        <v>0</v>
      </c>
      <c r="AZ2413" s="54" t="n">
        <f>IF($M2413="人民币", $N2413*X2413*$BJ2413/1.13, $N2413*X2413*$BJ2413)</f>
        <v>0</v>
      </c>
      <c r="BA2413" s="54" t="n">
        <f>IF($M2413="人民币", $N2413*Y2413*$BJ2413/1.13, $N2413*Y2413*$BJ2413)</f>
        <v>0</v>
      </c>
      <c r="BB2413" s="54" t="n">
        <f>IF($M2413="人民币", $N2413*Z2413*$BJ2413/1.13, $N2413*Z2413*$BJ2413)</f>
        <v>0</v>
      </c>
      <c r="BC2413" s="54" t="n">
        <f>IF($M2413="人民币", $N2413*AA2413*$BJ2413/1.13, $N2413*AA2413*$BJ2413)</f>
        <v>0</v>
      </c>
      <c r="BD2413" s="54" t="n">
        <f>IF($M2413="人民币", $N2413*AB2413*$BJ2413/1.13, $N2413*AB2413*$BJ2413)</f>
        <v>0</v>
      </c>
      <c r="BE2413" s="54" t="n">
        <f>IF($M2413="人民币", $N2413*AC2413*$BJ2413/1.13, $N2413*AC2413*$BJ2413)</f>
        <v>0</v>
      </c>
      <c r="BF2413" s="54" t="n">
        <f>IF($M2413="人民币", $N2413*AD2413*$BJ2413/1.13, $N2413*AD2413*$BJ2413)</f>
        <v>0</v>
      </c>
      <c r="BG2413" s="54" t="n">
        <f>IF($M2413="人民币", $N2413*AE2413*$BJ2413/1.13, $N2413*AE2413*$BJ2413)</f>
        <v>0</v>
      </c>
      <c r="BH2413" s="55" t="n">
        <f>SUM(AV2413:BG2413)</f>
        <v>0</v>
      </c>
      <c r="BI2413" s="56">
             </c>
      <c r="BJ2413" s="57" t="n">
        <v>2407</v>
      </c>
      <c r="BK2413" s="29" t="n">
        <f>IF(OR(D2413="", F2413="", J2413="", M2413=""), 1, 0)</f>
        <v>0</v>
      </c>
      <c r="BL2413" s="7">
             </c>
      <c r="BR2413" s="7">
             </c>
    </row>
    <row r="2414" x14ac:dyDescent="0.25">
      <c r="A2414" s="40" t="n">
        <f>ROW()-5</f>
        <v>2409</v>
      </c>
      <c r="B2414" s="41" t="s">
        <v>44</v>
      </c>
      <c r="C2414" s="42" t="s">
        <v>42</v>
      </c>
      <c r="D2414" s="43" t="s">
        <v>1045</v>
      </c>
      <c r="E2414" s="42" t="s">
        <v>42</v>
      </c>
      <c r="F2414" s="43" t="s">
        <v>3674</v>
      </c>
      <c r="G2414" s="44" t="s">
        <v>44</v>
      </c>
      <c r="H2414" s="44" t="s">
        <v>44</v>
      </c>
      <c r="I2414" s="42" t="s">
        <v>42</v>
      </c>
      <c r="J2414" s="42" t="s">
        <v>42</v>
      </c>
      <c r="K2414" s="42" t="s">
        <v>42</v>
      </c>
      <c r="L2414" s="45" t="n">
        <f>AF2414</f>
        <v>0</v>
      </c>
      <c r="M2414" s="46" t="s">
        <v>46</v>
      </c>
      <c r="N2414" s="58" t="n">
        <v>11111</v>
      </c>
      <c r="O2414" s="47" t="n">
        <f>L2414*N2414*BJ2414</f>
        <v>0</v>
      </c>
      <c r="P2414" s="48" t="n">
        <f>BH2414</f>
        <v>0</v>
      </c>
      <c r="Q2414" s="45">
             </c>
      <c r="R2414" s="49" t="n">
        <f>L2414*Q2414</f>
        <v>0</v>
      </c>
      <c r="S2414" s="46" t="s">
        <f>IF(I2414="粉剂", "千克", IF(I2414="", "", "粒"))</f>
        <v>47</v>
      </c>
      <c r="T2414" s="49">
             </c>
      <c r="U2414" s="49">
             </c>
      <c r="V2414" s="49">
             </c>
      <c r="W2414" s="49">
             </c>
      <c r="X2414" s="49">
             </c>
      <c r="Y2414" s="49">
             </c>
      <c r="Z2414" s="49">
             </c>
      <c r="AA2414" s="49">
             </c>
      <c r="AB2414" s="49">
             </c>
      <c r="AC2414" s="49">
             </c>
      <c r="AD2414" s="49">
             </c>
      <c r="AE2414" s="49">
             </c>
      <c r="AF2414" s="45" t="n">
        <f>T2414+U2414+V2414+W2414+X2414+Y2414+Z2414+AA2414+AB2414+AC2414+AD2414+AE2414</f>
        <v>0</v>
      </c>
      <c r="AG2414" s="50">
             </c>
      <c r="AH2414" s="51" t="n">
        <f>$Q2414*T2414</f>
        <v>0</v>
      </c>
      <c r="AI2414" s="51" t="n">
        <f>$Q2414*U2414</f>
        <v>0</v>
      </c>
      <c r="AJ2414" s="51" t="n">
        <f>$Q2414*V2414</f>
        <v>0</v>
      </c>
      <c r="AK2414" s="51" t="n">
        <f>$Q2414*W2414</f>
        <v>0</v>
      </c>
      <c r="AL2414" s="51" t="n">
        <f>$Q2414*X2414</f>
        <v>0</v>
      </c>
      <c r="AM2414" s="51" t="n">
        <f>$Q2414*Y2414</f>
        <v>0</v>
      </c>
      <c r="AN2414" s="51" t="n">
        <f>$Q2414*Z2414</f>
        <v>0</v>
      </c>
      <c r="AO2414" s="52" t="n">
        <f>$Q2414*AA2414</f>
        <v>0</v>
      </c>
      <c r="AP2414" s="52" t="n">
        <f>$Q2414*AB2414</f>
        <v>0</v>
      </c>
      <c r="AQ2414" s="52" t="n">
        <f>$Q2414*AC2414</f>
        <v>0</v>
      </c>
      <c r="AR2414" s="52" t="n">
        <f>$Q2414*AD2414</f>
        <v>0</v>
      </c>
      <c r="AS2414" s="52" t="n">
        <f>$Q2414*AE2414</f>
        <v>0</v>
      </c>
      <c r="AT2414" s="52" t="n">
        <f>SUM(AH2414:AS2414)</f>
        <v>0</v>
      </c>
      <c r="AU2414" s="53">
             </c>
      <c r="AV2414" s="54" t="n">
        <f>IF($M2414="人民币", $N2414*T2414*$BJ2414/1.13, $N2414*T2414*$BJ2414)</f>
        <v>0</v>
      </c>
      <c r="AW2414" s="54" t="n">
        <f>IF($M2414="人民币", $N2414*U2414*$BJ2414/1.13, $N2414*U2414*$BJ2414)</f>
        <v>0</v>
      </c>
      <c r="AX2414" s="54" t="n">
        <f>IF($M2414="人民币", $N2414*V2414*$BJ2414/1.13, $N2414*V2414*$BJ2414)</f>
        <v>0</v>
      </c>
      <c r="AY2414" s="54" t="n">
        <f>IF($M2414="人民币", $N2414*W2414*$BJ2414/1.13, $N2414*W2414*$BJ2414)</f>
        <v>0</v>
      </c>
      <c r="AZ2414" s="54" t="n">
        <f>IF($M2414="人民币", $N2414*X2414*$BJ2414/1.13, $N2414*X2414*$BJ2414)</f>
        <v>0</v>
      </c>
      <c r="BA2414" s="54" t="n">
        <f>IF($M2414="人民币", $N2414*Y2414*$BJ2414/1.13, $N2414*Y2414*$BJ2414)</f>
        <v>0</v>
      </c>
      <c r="BB2414" s="54" t="n">
        <f>IF($M2414="人民币", $N2414*Z2414*$BJ2414/1.13, $N2414*Z2414*$BJ2414)</f>
        <v>0</v>
      </c>
      <c r="BC2414" s="54" t="n">
        <f>IF($M2414="人民币", $N2414*AA2414*$BJ2414/1.13, $N2414*AA2414*$BJ2414)</f>
        <v>0</v>
      </c>
      <c r="BD2414" s="54" t="n">
        <f>IF($M2414="人民币", $N2414*AB2414*$BJ2414/1.13, $N2414*AB2414*$BJ2414)</f>
        <v>0</v>
      </c>
      <c r="BE2414" s="54" t="n">
        <f>IF($M2414="人民币", $N2414*AC2414*$BJ2414/1.13, $N2414*AC2414*$BJ2414)</f>
        <v>0</v>
      </c>
      <c r="BF2414" s="54" t="n">
        <f>IF($M2414="人民币", $N2414*AD2414*$BJ2414/1.13, $N2414*AD2414*$BJ2414)</f>
        <v>0</v>
      </c>
      <c r="BG2414" s="54" t="n">
        <f>IF($M2414="人民币", $N2414*AE2414*$BJ2414/1.13, $N2414*AE2414*$BJ2414)</f>
        <v>0</v>
      </c>
      <c r="BH2414" s="55" t="n">
        <f>SUM(AV2414:BG2414)</f>
        <v>0</v>
      </c>
      <c r="BI2414" s="56">
             </c>
      <c r="BJ2414" s="57" t="n">
        <v>2408</v>
      </c>
      <c r="BK2414" s="29" t="n">
        <f>IF(OR(D2414="", F2414="", J2414="", M2414=""), 1, 0)</f>
        <v>0</v>
      </c>
      <c r="BL2414" s="7">
             </c>
      <c r="BR2414" s="7">
             </c>
    </row>
    <row r="2415" x14ac:dyDescent="0.25">
      <c r="A2415" s="40" t="n">
        <f>ROW()-5</f>
        <v>2410</v>
      </c>
      <c r="B2415" s="41" t="s">
        <v>44</v>
      </c>
      <c r="C2415" s="42" t="s">
        <v>42</v>
      </c>
      <c r="D2415" s="43" t="s">
        <v>1047</v>
      </c>
      <c r="E2415" s="42" t="s">
        <v>42</v>
      </c>
      <c r="F2415" s="43" t="s">
        <v>3675</v>
      </c>
      <c r="G2415" s="44" t="s">
        <v>3675</v>
      </c>
      <c r="H2415" s="44" t="s">
        <v>3676</v>
      </c>
      <c r="I2415" s="42" t="s">
        <v>42</v>
      </c>
      <c r="J2415" s="42" t="s">
        <v>42</v>
      </c>
      <c r="K2415" s="42" t="s">
        <v>42</v>
      </c>
      <c r="L2415" s="45" t="n">
        <f>AF2415</f>
        <v>0</v>
      </c>
      <c r="M2415" s="46" t="s">
        <v>46</v>
      </c>
      <c r="N2415" s="58" t="n">
        <v>11111</v>
      </c>
      <c r="O2415" s="47" t="n">
        <f>L2415*N2415*BJ2415</f>
        <v>0</v>
      </c>
      <c r="P2415" s="48" t="n">
        <f>BH2415</f>
        <v>0</v>
      </c>
      <c r="Q2415" s="45">
             </c>
      <c r="R2415" s="49" t="n">
        <f>L2415*Q2415</f>
        <v>0</v>
      </c>
      <c r="S2415" s="46" t="s">
        <f>IF(I2415="粉剂", "千克", IF(I2415="", "", "粒"))</f>
        <v>47</v>
      </c>
      <c r="T2415" s="49">
             </c>
      <c r="U2415" s="49">
             </c>
      <c r="V2415" s="49">
             </c>
      <c r="W2415" s="49">
             </c>
      <c r="X2415" s="49">
             </c>
      <c r="Y2415" s="49">
             </c>
      <c r="Z2415" s="49">
             </c>
      <c r="AA2415" s="49">
             </c>
      <c r="AB2415" s="49">
             </c>
      <c r="AC2415" s="49">
             </c>
      <c r="AD2415" s="49">
             </c>
      <c r="AE2415" s="49">
             </c>
      <c r="AF2415" s="45" t="n">
        <f>T2415+U2415+V2415+W2415+X2415+Y2415+Z2415+AA2415+AB2415+AC2415+AD2415+AE2415</f>
        <v>0</v>
      </c>
      <c r="AG2415" s="50">
             </c>
      <c r="AH2415" s="51" t="n">
        <f>$Q2415*T2415</f>
        <v>0</v>
      </c>
      <c r="AI2415" s="51" t="n">
        <f>$Q2415*U2415</f>
        <v>0</v>
      </c>
      <c r="AJ2415" s="51" t="n">
        <f>$Q2415*V2415</f>
        <v>0</v>
      </c>
      <c r="AK2415" s="51" t="n">
        <f>$Q2415*W2415</f>
        <v>0</v>
      </c>
      <c r="AL2415" s="51" t="n">
        <f>$Q2415*X2415</f>
        <v>0</v>
      </c>
      <c r="AM2415" s="51" t="n">
        <f>$Q2415*Y2415</f>
        <v>0</v>
      </c>
      <c r="AN2415" s="51" t="n">
        <f>$Q2415*Z2415</f>
        <v>0</v>
      </c>
      <c r="AO2415" s="52" t="n">
        <f>$Q2415*AA2415</f>
        <v>0</v>
      </c>
      <c r="AP2415" s="52" t="n">
        <f>$Q2415*AB2415</f>
        <v>0</v>
      </c>
      <c r="AQ2415" s="52" t="n">
        <f>$Q2415*AC2415</f>
        <v>0</v>
      </c>
      <c r="AR2415" s="52" t="n">
        <f>$Q2415*AD2415</f>
        <v>0</v>
      </c>
      <c r="AS2415" s="52" t="n">
        <f>$Q2415*AE2415</f>
        <v>0</v>
      </c>
      <c r="AT2415" s="52" t="n">
        <f>SUM(AH2415:AS2415)</f>
        <v>0</v>
      </c>
      <c r="AU2415" s="53">
             </c>
      <c r="AV2415" s="54" t="n">
        <f>IF($M2415="人民币", $N2415*T2415*$BJ2415/1.13, $N2415*T2415*$BJ2415)</f>
        <v>0</v>
      </c>
      <c r="AW2415" s="54" t="n">
        <f>IF($M2415="人民币", $N2415*U2415*$BJ2415/1.13, $N2415*U2415*$BJ2415)</f>
        <v>0</v>
      </c>
      <c r="AX2415" s="54" t="n">
        <f>IF($M2415="人民币", $N2415*V2415*$BJ2415/1.13, $N2415*V2415*$BJ2415)</f>
        <v>0</v>
      </c>
      <c r="AY2415" s="54" t="n">
        <f>IF($M2415="人民币", $N2415*W2415*$BJ2415/1.13, $N2415*W2415*$BJ2415)</f>
        <v>0</v>
      </c>
      <c r="AZ2415" s="54" t="n">
        <f>IF($M2415="人民币", $N2415*X2415*$BJ2415/1.13, $N2415*X2415*$BJ2415)</f>
        <v>0</v>
      </c>
      <c r="BA2415" s="54" t="n">
        <f>IF($M2415="人民币", $N2415*Y2415*$BJ2415/1.13, $N2415*Y2415*$BJ2415)</f>
        <v>0</v>
      </c>
      <c r="BB2415" s="54" t="n">
        <f>IF($M2415="人民币", $N2415*Z2415*$BJ2415/1.13, $N2415*Z2415*$BJ2415)</f>
        <v>0</v>
      </c>
      <c r="BC2415" s="54" t="n">
        <f>IF($M2415="人民币", $N2415*AA2415*$BJ2415/1.13, $N2415*AA2415*$BJ2415)</f>
        <v>0</v>
      </c>
      <c r="BD2415" s="54" t="n">
        <f>IF($M2415="人民币", $N2415*AB2415*$BJ2415/1.13, $N2415*AB2415*$BJ2415)</f>
        <v>0</v>
      </c>
      <c r="BE2415" s="54" t="n">
        <f>IF($M2415="人民币", $N2415*AC2415*$BJ2415/1.13, $N2415*AC2415*$BJ2415)</f>
        <v>0</v>
      </c>
      <c r="BF2415" s="54" t="n">
        <f>IF($M2415="人民币", $N2415*AD2415*$BJ2415/1.13, $N2415*AD2415*$BJ2415)</f>
        <v>0</v>
      </c>
      <c r="BG2415" s="54" t="n">
        <f>IF($M2415="人民币", $N2415*AE2415*$BJ2415/1.13, $N2415*AE2415*$BJ2415)</f>
        <v>0</v>
      </c>
      <c r="BH2415" s="55" t="n">
        <f>SUM(AV2415:BG2415)</f>
        <v>0</v>
      </c>
      <c r="BI2415" s="56">
             </c>
      <c r="BJ2415" s="57" t="n">
        <v>2409</v>
      </c>
      <c r="BK2415" s="29" t="n">
        <f>IF(OR(D2415="", F2415="", J2415="", M2415=""), 1, 0)</f>
        <v>0</v>
      </c>
      <c r="BL2415" s="7">
             </c>
      <c r="BR2415" s="7">
             </c>
    </row>
    <row r="2416" x14ac:dyDescent="0.25">
      <c r="A2416" s="40" t="n">
        <f>ROW()-5</f>
        <v>2411</v>
      </c>
      <c r="B2416" s="41" t="s">
        <v>44</v>
      </c>
      <c r="C2416" s="42" t="s">
        <v>42</v>
      </c>
      <c r="D2416" s="43" t="s">
        <v>1049</v>
      </c>
      <c r="E2416" s="42" t="s">
        <v>42</v>
      </c>
      <c r="F2416" s="43" t="s">
        <v>3677</v>
      </c>
      <c r="G2416" s="44" t="s">
        <v>3677</v>
      </c>
      <c r="H2416" s="44" t="s">
        <v>3678</v>
      </c>
      <c r="I2416" s="42" t="s">
        <v>42</v>
      </c>
      <c r="J2416" s="42" t="s">
        <v>42</v>
      </c>
      <c r="K2416" s="42" t="s">
        <v>42</v>
      </c>
      <c r="L2416" s="45" t="n">
        <f>AF2416</f>
        <v>0</v>
      </c>
      <c r="M2416" s="46" t="s">
        <v>46</v>
      </c>
      <c r="N2416" s="58" t="n">
        <v>11111</v>
      </c>
      <c r="O2416" s="47" t="n">
        <f>L2416*N2416*BJ2416</f>
        <v>0</v>
      </c>
      <c r="P2416" s="48" t="n">
        <f>BH2416</f>
        <v>0</v>
      </c>
      <c r="Q2416" s="45">
             </c>
      <c r="R2416" s="49" t="n">
        <f>L2416*Q2416</f>
        <v>0</v>
      </c>
      <c r="S2416" s="46" t="s">
        <f>IF(I2416="粉剂", "千克", IF(I2416="", "", "粒"))</f>
        <v>47</v>
      </c>
      <c r="T2416" s="49">
             </c>
      <c r="U2416" s="49">
             </c>
      <c r="V2416" s="49">
             </c>
      <c r="W2416" s="49">
             </c>
      <c r="X2416" s="49">
             </c>
      <c r="Y2416" s="49">
             </c>
      <c r="Z2416" s="49">
             </c>
      <c r="AA2416" s="49">
             </c>
      <c r="AB2416" s="49">
             </c>
      <c r="AC2416" s="49">
             </c>
      <c r="AD2416" s="49">
             </c>
      <c r="AE2416" s="49">
             </c>
      <c r="AF2416" s="45" t="n">
        <f>T2416+U2416+V2416+W2416+X2416+Y2416+Z2416+AA2416+AB2416+AC2416+AD2416+AE2416</f>
        <v>0</v>
      </c>
      <c r="AG2416" s="50">
             </c>
      <c r="AH2416" s="51" t="n">
        <f>$Q2416*T2416</f>
        <v>0</v>
      </c>
      <c r="AI2416" s="51" t="n">
        <f>$Q2416*U2416</f>
        <v>0</v>
      </c>
      <c r="AJ2416" s="51" t="n">
        <f>$Q2416*V2416</f>
        <v>0</v>
      </c>
      <c r="AK2416" s="51" t="n">
        <f>$Q2416*W2416</f>
        <v>0</v>
      </c>
      <c r="AL2416" s="51" t="n">
        <f>$Q2416*X2416</f>
        <v>0</v>
      </c>
      <c r="AM2416" s="51" t="n">
        <f>$Q2416*Y2416</f>
        <v>0</v>
      </c>
      <c r="AN2416" s="51" t="n">
        <f>$Q2416*Z2416</f>
        <v>0</v>
      </c>
      <c r="AO2416" s="52" t="n">
        <f>$Q2416*AA2416</f>
        <v>0</v>
      </c>
      <c r="AP2416" s="52" t="n">
        <f>$Q2416*AB2416</f>
        <v>0</v>
      </c>
      <c r="AQ2416" s="52" t="n">
        <f>$Q2416*AC2416</f>
        <v>0</v>
      </c>
      <c r="AR2416" s="52" t="n">
        <f>$Q2416*AD2416</f>
        <v>0</v>
      </c>
      <c r="AS2416" s="52" t="n">
        <f>$Q2416*AE2416</f>
        <v>0</v>
      </c>
      <c r="AT2416" s="52" t="n">
        <f>SUM(AH2416:AS2416)</f>
        <v>0</v>
      </c>
      <c r="AU2416" s="53">
             </c>
      <c r="AV2416" s="54" t="n">
        <f>IF($M2416="人民币", $N2416*T2416*$BJ2416/1.13, $N2416*T2416*$BJ2416)</f>
        <v>0</v>
      </c>
      <c r="AW2416" s="54" t="n">
        <f>IF($M2416="人民币", $N2416*U2416*$BJ2416/1.13, $N2416*U2416*$BJ2416)</f>
        <v>0</v>
      </c>
      <c r="AX2416" s="54" t="n">
        <f>IF($M2416="人民币", $N2416*V2416*$BJ2416/1.13, $N2416*V2416*$BJ2416)</f>
        <v>0</v>
      </c>
      <c r="AY2416" s="54" t="n">
        <f>IF($M2416="人民币", $N2416*W2416*$BJ2416/1.13, $N2416*W2416*$BJ2416)</f>
        <v>0</v>
      </c>
      <c r="AZ2416" s="54" t="n">
        <f>IF($M2416="人民币", $N2416*X2416*$BJ2416/1.13, $N2416*X2416*$BJ2416)</f>
        <v>0</v>
      </c>
      <c r="BA2416" s="54" t="n">
        <f>IF($M2416="人民币", $N2416*Y2416*$BJ2416/1.13, $N2416*Y2416*$BJ2416)</f>
        <v>0</v>
      </c>
      <c r="BB2416" s="54" t="n">
        <f>IF($M2416="人民币", $N2416*Z2416*$BJ2416/1.13, $N2416*Z2416*$BJ2416)</f>
        <v>0</v>
      </c>
      <c r="BC2416" s="54" t="n">
        <f>IF($M2416="人民币", $N2416*AA2416*$BJ2416/1.13, $N2416*AA2416*$BJ2416)</f>
        <v>0</v>
      </c>
      <c r="BD2416" s="54" t="n">
        <f>IF($M2416="人民币", $N2416*AB2416*$BJ2416/1.13, $N2416*AB2416*$BJ2416)</f>
        <v>0</v>
      </c>
      <c r="BE2416" s="54" t="n">
        <f>IF($M2416="人民币", $N2416*AC2416*$BJ2416/1.13, $N2416*AC2416*$BJ2416)</f>
        <v>0</v>
      </c>
      <c r="BF2416" s="54" t="n">
        <f>IF($M2416="人民币", $N2416*AD2416*$BJ2416/1.13, $N2416*AD2416*$BJ2416)</f>
        <v>0</v>
      </c>
      <c r="BG2416" s="54" t="n">
        <f>IF($M2416="人民币", $N2416*AE2416*$BJ2416/1.13, $N2416*AE2416*$BJ2416)</f>
        <v>0</v>
      </c>
      <c r="BH2416" s="55" t="n">
        <f>SUM(AV2416:BG2416)</f>
        <v>0</v>
      </c>
      <c r="BI2416" s="56">
             </c>
      <c r="BJ2416" s="57" t="n">
        <v>2410</v>
      </c>
      <c r="BK2416" s="29" t="n">
        <f>IF(OR(D2416="", F2416="", J2416="", M2416=""), 1, 0)</f>
        <v>0</v>
      </c>
      <c r="BL2416" s="7">
             </c>
      <c r="BR2416" s="7">
             </c>
    </row>
    <row r="2417" x14ac:dyDescent="0.25">
      <c r="A2417" s="40" t="n">
        <f>ROW()-5</f>
        <v>2412</v>
      </c>
      <c r="B2417" s="41" t="s">
        <v>44</v>
      </c>
      <c r="C2417" s="42" t="s">
        <v>42</v>
      </c>
      <c r="D2417" s="43" t="s">
        <v>1051</v>
      </c>
      <c r="E2417" s="42" t="s">
        <v>42</v>
      </c>
      <c r="F2417" s="43" t="s">
        <v>3679</v>
      </c>
      <c r="G2417" s="44" t="s">
        <v>44</v>
      </c>
      <c r="H2417" s="44" t="s">
        <v>44</v>
      </c>
      <c r="I2417" s="42" t="s">
        <v>42</v>
      </c>
      <c r="J2417" s="42" t="s">
        <v>42</v>
      </c>
      <c r="K2417" s="42" t="s">
        <v>42</v>
      </c>
      <c r="L2417" s="45" t="n">
        <f>AF2417</f>
        <v>0</v>
      </c>
      <c r="M2417" s="46" t="s">
        <v>46</v>
      </c>
      <c r="N2417" s="58" t="n">
        <v>11111</v>
      </c>
      <c r="O2417" s="47" t="n">
        <f>L2417*N2417*BJ2417</f>
        <v>0</v>
      </c>
      <c r="P2417" s="48" t="n">
        <f>BH2417</f>
        <v>0</v>
      </c>
      <c r="Q2417" s="45">
             </c>
      <c r="R2417" s="49" t="n">
        <f>L2417*Q2417</f>
        <v>0</v>
      </c>
      <c r="S2417" s="46" t="s">
        <f>IF(I2417="粉剂", "千克", IF(I2417="", "", "粒"))</f>
        <v>47</v>
      </c>
      <c r="T2417" s="49">
             </c>
      <c r="U2417" s="49">
             </c>
      <c r="V2417" s="49">
             </c>
      <c r="W2417" s="49">
             </c>
      <c r="X2417" s="49">
             </c>
      <c r="Y2417" s="49">
             </c>
      <c r="Z2417" s="49">
             </c>
      <c r="AA2417" s="49">
             </c>
      <c r="AB2417" s="49">
             </c>
      <c r="AC2417" s="49">
             </c>
      <c r="AD2417" s="49">
             </c>
      <c r="AE2417" s="49">
             </c>
      <c r="AF2417" s="45" t="n">
        <f>T2417+U2417+V2417+W2417+X2417+Y2417+Z2417+AA2417+AB2417+AC2417+AD2417+AE2417</f>
        <v>0</v>
      </c>
      <c r="AG2417" s="50">
             </c>
      <c r="AH2417" s="51" t="n">
        <f>$Q2417*T2417</f>
        <v>0</v>
      </c>
      <c r="AI2417" s="51" t="n">
        <f>$Q2417*U2417</f>
        <v>0</v>
      </c>
      <c r="AJ2417" s="51" t="n">
        <f>$Q2417*V2417</f>
        <v>0</v>
      </c>
      <c r="AK2417" s="51" t="n">
        <f>$Q2417*W2417</f>
        <v>0</v>
      </c>
      <c r="AL2417" s="51" t="n">
        <f>$Q2417*X2417</f>
        <v>0</v>
      </c>
      <c r="AM2417" s="51" t="n">
        <f>$Q2417*Y2417</f>
        <v>0</v>
      </c>
      <c r="AN2417" s="51" t="n">
        <f>$Q2417*Z2417</f>
        <v>0</v>
      </c>
      <c r="AO2417" s="52" t="n">
        <f>$Q2417*AA2417</f>
        <v>0</v>
      </c>
      <c r="AP2417" s="52" t="n">
        <f>$Q2417*AB2417</f>
        <v>0</v>
      </c>
      <c r="AQ2417" s="52" t="n">
        <f>$Q2417*AC2417</f>
        <v>0</v>
      </c>
      <c r="AR2417" s="52" t="n">
        <f>$Q2417*AD2417</f>
        <v>0</v>
      </c>
      <c r="AS2417" s="52" t="n">
        <f>$Q2417*AE2417</f>
        <v>0</v>
      </c>
      <c r="AT2417" s="52" t="n">
        <f>SUM(AH2417:AS2417)</f>
        <v>0</v>
      </c>
      <c r="AU2417" s="53">
             </c>
      <c r="AV2417" s="54" t="n">
        <f>IF($M2417="人民币", $N2417*T2417*$BJ2417/1.13, $N2417*T2417*$BJ2417)</f>
        <v>0</v>
      </c>
      <c r="AW2417" s="54" t="n">
        <f>IF($M2417="人民币", $N2417*U2417*$BJ2417/1.13, $N2417*U2417*$BJ2417)</f>
        <v>0</v>
      </c>
      <c r="AX2417" s="54" t="n">
        <f>IF($M2417="人民币", $N2417*V2417*$BJ2417/1.13, $N2417*V2417*$BJ2417)</f>
        <v>0</v>
      </c>
      <c r="AY2417" s="54" t="n">
        <f>IF($M2417="人民币", $N2417*W2417*$BJ2417/1.13, $N2417*W2417*$BJ2417)</f>
        <v>0</v>
      </c>
      <c r="AZ2417" s="54" t="n">
        <f>IF($M2417="人民币", $N2417*X2417*$BJ2417/1.13, $N2417*X2417*$BJ2417)</f>
        <v>0</v>
      </c>
      <c r="BA2417" s="54" t="n">
        <f>IF($M2417="人民币", $N2417*Y2417*$BJ2417/1.13, $N2417*Y2417*$BJ2417)</f>
        <v>0</v>
      </c>
      <c r="BB2417" s="54" t="n">
        <f>IF($M2417="人民币", $N2417*Z2417*$BJ2417/1.13, $N2417*Z2417*$BJ2417)</f>
        <v>0</v>
      </c>
      <c r="BC2417" s="54" t="n">
        <f>IF($M2417="人民币", $N2417*AA2417*$BJ2417/1.13, $N2417*AA2417*$BJ2417)</f>
        <v>0</v>
      </c>
      <c r="BD2417" s="54" t="n">
        <f>IF($M2417="人民币", $N2417*AB2417*$BJ2417/1.13, $N2417*AB2417*$BJ2417)</f>
        <v>0</v>
      </c>
      <c r="BE2417" s="54" t="n">
        <f>IF($M2417="人民币", $N2417*AC2417*$BJ2417/1.13, $N2417*AC2417*$BJ2417)</f>
        <v>0</v>
      </c>
      <c r="BF2417" s="54" t="n">
        <f>IF($M2417="人民币", $N2417*AD2417*$BJ2417/1.13, $N2417*AD2417*$BJ2417)</f>
        <v>0</v>
      </c>
      <c r="BG2417" s="54" t="n">
        <f>IF($M2417="人民币", $N2417*AE2417*$BJ2417/1.13, $N2417*AE2417*$BJ2417)</f>
        <v>0</v>
      </c>
      <c r="BH2417" s="55" t="n">
        <f>SUM(AV2417:BG2417)</f>
        <v>0</v>
      </c>
      <c r="BI2417" s="56">
             </c>
      <c r="BJ2417" s="57" t="n">
        <v>2411</v>
      </c>
      <c r="BK2417" s="29" t="n">
        <f>IF(OR(D2417="", F2417="", J2417="", M2417=""), 1, 0)</f>
        <v>0</v>
      </c>
      <c r="BL2417" s="7">
             </c>
      <c r="BR2417" s="7">
             </c>
    </row>
    <row r="2418" x14ac:dyDescent="0.25">
      <c r="A2418" s="40" t="n">
        <f>ROW()-5</f>
        <v>2413</v>
      </c>
      <c r="B2418" s="41" t="s">
        <v>44</v>
      </c>
      <c r="C2418" s="42" t="s">
        <v>42</v>
      </c>
      <c r="D2418" s="43" t="s">
        <v>1053</v>
      </c>
      <c r="E2418" s="42" t="s">
        <v>42</v>
      </c>
      <c r="F2418" s="43" t="s">
        <v>3680</v>
      </c>
      <c r="G2418" s="44" t="s">
        <v>3680</v>
      </c>
      <c r="H2418" s="44" t="s">
        <v>3681</v>
      </c>
      <c r="I2418" s="42" t="s">
        <v>42</v>
      </c>
      <c r="J2418" s="42" t="s">
        <v>42</v>
      </c>
      <c r="K2418" s="42" t="s">
        <v>42</v>
      </c>
      <c r="L2418" s="45" t="n">
        <f>AF2418</f>
        <v>0</v>
      </c>
      <c r="M2418" s="46" t="s">
        <v>46</v>
      </c>
      <c r="N2418" s="58" t="n">
        <v>11111</v>
      </c>
      <c r="O2418" s="47" t="n">
        <f>L2418*N2418*BJ2418</f>
        <v>0</v>
      </c>
      <c r="P2418" s="48" t="n">
        <f>BH2418</f>
        <v>0</v>
      </c>
      <c r="Q2418" s="45">
             </c>
      <c r="R2418" s="49" t="n">
        <f>L2418*Q2418</f>
        <v>0</v>
      </c>
      <c r="S2418" s="46" t="s">
        <f>IF(I2418="粉剂", "千克", IF(I2418="", "", "粒"))</f>
        <v>47</v>
      </c>
      <c r="T2418" s="49">
             </c>
      <c r="U2418" s="49">
             </c>
      <c r="V2418" s="49">
             </c>
      <c r="W2418" s="49">
             </c>
      <c r="X2418" s="49">
             </c>
      <c r="Y2418" s="49">
             </c>
      <c r="Z2418" s="49">
             </c>
      <c r="AA2418" s="49">
             </c>
      <c r="AB2418" s="49">
             </c>
      <c r="AC2418" s="49">
             </c>
      <c r="AD2418" s="49">
             </c>
      <c r="AE2418" s="49">
             </c>
      <c r="AF2418" s="45" t="n">
        <f>T2418+U2418+V2418+W2418+X2418+Y2418+Z2418+AA2418+AB2418+AC2418+AD2418+AE2418</f>
        <v>0</v>
      </c>
      <c r="AG2418" s="50">
             </c>
      <c r="AH2418" s="51" t="n">
        <f>$Q2418*T2418</f>
        <v>0</v>
      </c>
      <c r="AI2418" s="51" t="n">
        <f>$Q2418*U2418</f>
        <v>0</v>
      </c>
      <c r="AJ2418" s="51" t="n">
        <f>$Q2418*V2418</f>
        <v>0</v>
      </c>
      <c r="AK2418" s="51" t="n">
        <f>$Q2418*W2418</f>
        <v>0</v>
      </c>
      <c r="AL2418" s="51" t="n">
        <f>$Q2418*X2418</f>
        <v>0</v>
      </c>
      <c r="AM2418" s="51" t="n">
        <f>$Q2418*Y2418</f>
        <v>0</v>
      </c>
      <c r="AN2418" s="51" t="n">
        <f>$Q2418*Z2418</f>
        <v>0</v>
      </c>
      <c r="AO2418" s="52" t="n">
        <f>$Q2418*AA2418</f>
        <v>0</v>
      </c>
      <c r="AP2418" s="52" t="n">
        <f>$Q2418*AB2418</f>
        <v>0</v>
      </c>
      <c r="AQ2418" s="52" t="n">
        <f>$Q2418*AC2418</f>
        <v>0</v>
      </c>
      <c r="AR2418" s="52" t="n">
        <f>$Q2418*AD2418</f>
        <v>0</v>
      </c>
      <c r="AS2418" s="52" t="n">
        <f>$Q2418*AE2418</f>
        <v>0</v>
      </c>
      <c r="AT2418" s="52" t="n">
        <f>SUM(AH2418:AS2418)</f>
        <v>0</v>
      </c>
      <c r="AU2418" s="53">
             </c>
      <c r="AV2418" s="54" t="n">
        <f>IF($M2418="人民币", $N2418*T2418*$BJ2418/1.13, $N2418*T2418*$BJ2418)</f>
        <v>0</v>
      </c>
      <c r="AW2418" s="54" t="n">
        <f>IF($M2418="人民币", $N2418*U2418*$BJ2418/1.13, $N2418*U2418*$BJ2418)</f>
        <v>0</v>
      </c>
      <c r="AX2418" s="54" t="n">
        <f>IF($M2418="人民币", $N2418*V2418*$BJ2418/1.13, $N2418*V2418*$BJ2418)</f>
        <v>0</v>
      </c>
      <c r="AY2418" s="54" t="n">
        <f>IF($M2418="人民币", $N2418*W2418*$BJ2418/1.13, $N2418*W2418*$BJ2418)</f>
        <v>0</v>
      </c>
      <c r="AZ2418" s="54" t="n">
        <f>IF($M2418="人民币", $N2418*X2418*$BJ2418/1.13, $N2418*X2418*$BJ2418)</f>
        <v>0</v>
      </c>
      <c r="BA2418" s="54" t="n">
        <f>IF($M2418="人民币", $N2418*Y2418*$BJ2418/1.13, $N2418*Y2418*$BJ2418)</f>
        <v>0</v>
      </c>
      <c r="BB2418" s="54" t="n">
        <f>IF($M2418="人民币", $N2418*Z2418*$BJ2418/1.13, $N2418*Z2418*$BJ2418)</f>
        <v>0</v>
      </c>
      <c r="BC2418" s="54" t="n">
        <f>IF($M2418="人民币", $N2418*AA2418*$BJ2418/1.13, $N2418*AA2418*$BJ2418)</f>
        <v>0</v>
      </c>
      <c r="BD2418" s="54" t="n">
        <f>IF($M2418="人民币", $N2418*AB2418*$BJ2418/1.13, $N2418*AB2418*$BJ2418)</f>
        <v>0</v>
      </c>
      <c r="BE2418" s="54" t="n">
        <f>IF($M2418="人民币", $N2418*AC2418*$BJ2418/1.13, $N2418*AC2418*$BJ2418)</f>
        <v>0</v>
      </c>
      <c r="BF2418" s="54" t="n">
        <f>IF($M2418="人民币", $N2418*AD2418*$BJ2418/1.13, $N2418*AD2418*$BJ2418)</f>
        <v>0</v>
      </c>
      <c r="BG2418" s="54" t="n">
        <f>IF($M2418="人民币", $N2418*AE2418*$BJ2418/1.13, $N2418*AE2418*$BJ2418)</f>
        <v>0</v>
      </c>
      <c r="BH2418" s="55" t="n">
        <f>SUM(AV2418:BG2418)</f>
        <v>0</v>
      </c>
      <c r="BI2418" s="56">
             </c>
      <c r="BJ2418" s="57" t="n">
        <v>2412</v>
      </c>
      <c r="BK2418" s="29" t="n">
        <f>IF(OR(D2418="", F2418="", J2418="", M2418=""), 1, 0)</f>
        <v>0</v>
      </c>
      <c r="BL2418" s="7">
             </c>
      <c r="BR2418" s="7">
             </c>
    </row>
    <row r="2419" x14ac:dyDescent="0.25">
      <c r="A2419" s="40" t="n">
        <f>ROW()-5</f>
        <v>2414</v>
      </c>
      <c r="B2419" s="41" t="s">
        <v>44</v>
      </c>
      <c r="C2419" s="42" t="s">
        <v>42</v>
      </c>
      <c r="D2419" s="43" t="s">
        <v>1055</v>
      </c>
      <c r="E2419" s="42" t="s">
        <v>42</v>
      </c>
      <c r="F2419" s="43" t="s">
        <v>3682</v>
      </c>
      <c r="G2419" s="44" t="s">
        <v>3682</v>
      </c>
      <c r="H2419" s="44" t="s">
        <v>3683</v>
      </c>
      <c r="I2419" s="42" t="s">
        <v>42</v>
      </c>
      <c r="J2419" s="42" t="s">
        <v>42</v>
      </c>
      <c r="K2419" s="42" t="s">
        <v>42</v>
      </c>
      <c r="L2419" s="45" t="n">
        <f>AF2419</f>
        <v>0</v>
      </c>
      <c r="M2419" s="46" t="s">
        <v>46</v>
      </c>
      <c r="N2419" s="58" t="n">
        <v>11111</v>
      </c>
      <c r="O2419" s="47" t="n">
        <f>L2419*N2419*BJ2419</f>
        <v>0</v>
      </c>
      <c r="P2419" s="48" t="n">
        <f>BH2419</f>
        <v>0</v>
      </c>
      <c r="Q2419" s="45">
             </c>
      <c r="R2419" s="49" t="n">
        <f>L2419*Q2419</f>
        <v>0</v>
      </c>
      <c r="S2419" s="46" t="s">
        <f>IF(I2419="粉剂", "千克", IF(I2419="", "", "粒"))</f>
        <v>47</v>
      </c>
      <c r="T2419" s="49">
             </c>
      <c r="U2419" s="49">
             </c>
      <c r="V2419" s="49">
             </c>
      <c r="W2419" s="49">
             </c>
      <c r="X2419" s="49">
             </c>
      <c r="Y2419" s="49">
             </c>
      <c r="Z2419" s="49">
             </c>
      <c r="AA2419" s="49">
             </c>
      <c r="AB2419" s="49">
             </c>
      <c r="AC2419" s="49">
             </c>
      <c r="AD2419" s="49">
             </c>
      <c r="AE2419" s="49">
             </c>
      <c r="AF2419" s="45" t="n">
        <f>T2419+U2419+V2419+W2419+X2419+Y2419+Z2419+AA2419+AB2419+AC2419+AD2419+AE2419</f>
        <v>0</v>
      </c>
      <c r="AG2419" s="50">
             </c>
      <c r="AH2419" s="51" t="n">
        <f>$Q2419*T2419</f>
        <v>0</v>
      </c>
      <c r="AI2419" s="51" t="n">
        <f>$Q2419*U2419</f>
        <v>0</v>
      </c>
      <c r="AJ2419" s="51" t="n">
        <f>$Q2419*V2419</f>
        <v>0</v>
      </c>
      <c r="AK2419" s="51" t="n">
        <f>$Q2419*W2419</f>
        <v>0</v>
      </c>
      <c r="AL2419" s="51" t="n">
        <f>$Q2419*X2419</f>
        <v>0</v>
      </c>
      <c r="AM2419" s="51" t="n">
        <f>$Q2419*Y2419</f>
        <v>0</v>
      </c>
      <c r="AN2419" s="51" t="n">
        <f>$Q2419*Z2419</f>
        <v>0</v>
      </c>
      <c r="AO2419" s="52" t="n">
        <f>$Q2419*AA2419</f>
        <v>0</v>
      </c>
      <c r="AP2419" s="52" t="n">
        <f>$Q2419*AB2419</f>
        <v>0</v>
      </c>
      <c r="AQ2419" s="52" t="n">
        <f>$Q2419*AC2419</f>
        <v>0</v>
      </c>
      <c r="AR2419" s="52" t="n">
        <f>$Q2419*AD2419</f>
        <v>0</v>
      </c>
      <c r="AS2419" s="52" t="n">
        <f>$Q2419*AE2419</f>
        <v>0</v>
      </c>
      <c r="AT2419" s="52" t="n">
        <f>SUM(AH2419:AS2419)</f>
        <v>0</v>
      </c>
      <c r="AU2419" s="53">
             </c>
      <c r="AV2419" s="54" t="n">
        <f>IF($M2419="人民币", $N2419*T2419*$BJ2419/1.13, $N2419*T2419*$BJ2419)</f>
        <v>0</v>
      </c>
      <c r="AW2419" s="54" t="n">
        <f>IF($M2419="人民币", $N2419*U2419*$BJ2419/1.13, $N2419*U2419*$BJ2419)</f>
        <v>0</v>
      </c>
      <c r="AX2419" s="54" t="n">
        <f>IF($M2419="人民币", $N2419*V2419*$BJ2419/1.13, $N2419*V2419*$BJ2419)</f>
        <v>0</v>
      </c>
      <c r="AY2419" s="54" t="n">
        <f>IF($M2419="人民币", $N2419*W2419*$BJ2419/1.13, $N2419*W2419*$BJ2419)</f>
        <v>0</v>
      </c>
      <c r="AZ2419" s="54" t="n">
        <f>IF($M2419="人民币", $N2419*X2419*$BJ2419/1.13, $N2419*X2419*$BJ2419)</f>
        <v>0</v>
      </c>
      <c r="BA2419" s="54" t="n">
        <f>IF($M2419="人民币", $N2419*Y2419*$BJ2419/1.13, $N2419*Y2419*$BJ2419)</f>
        <v>0</v>
      </c>
      <c r="BB2419" s="54" t="n">
        <f>IF($M2419="人民币", $N2419*Z2419*$BJ2419/1.13, $N2419*Z2419*$BJ2419)</f>
        <v>0</v>
      </c>
      <c r="BC2419" s="54" t="n">
        <f>IF($M2419="人民币", $N2419*AA2419*$BJ2419/1.13, $N2419*AA2419*$BJ2419)</f>
        <v>0</v>
      </c>
      <c r="BD2419" s="54" t="n">
        <f>IF($M2419="人民币", $N2419*AB2419*$BJ2419/1.13, $N2419*AB2419*$BJ2419)</f>
        <v>0</v>
      </c>
      <c r="BE2419" s="54" t="n">
        <f>IF($M2419="人民币", $N2419*AC2419*$BJ2419/1.13, $N2419*AC2419*$BJ2419)</f>
        <v>0</v>
      </c>
      <c r="BF2419" s="54" t="n">
        <f>IF($M2419="人民币", $N2419*AD2419*$BJ2419/1.13, $N2419*AD2419*$BJ2419)</f>
        <v>0</v>
      </c>
      <c r="BG2419" s="54" t="n">
        <f>IF($M2419="人民币", $N2419*AE2419*$BJ2419/1.13, $N2419*AE2419*$BJ2419)</f>
        <v>0</v>
      </c>
      <c r="BH2419" s="55" t="n">
        <f>SUM(AV2419:BG2419)</f>
        <v>0</v>
      </c>
      <c r="BI2419" s="56">
             </c>
      <c r="BJ2419" s="57" t="n">
        <v>2413</v>
      </c>
      <c r="BK2419" s="29" t="n">
        <f>IF(OR(D2419="", F2419="", J2419="", M2419=""), 1, 0)</f>
        <v>0</v>
      </c>
      <c r="BL2419" s="7">
             </c>
      <c r="BR2419" s="7">
             </c>
    </row>
    <row r="2420" x14ac:dyDescent="0.25">
      <c r="A2420" s="40" t="n">
        <f>ROW()-5</f>
        <v>2415</v>
      </c>
      <c r="B2420" s="41" t="s">
        <v>44</v>
      </c>
      <c r="C2420" s="42" t="s">
        <v>42</v>
      </c>
      <c r="D2420" s="43" t="s">
        <v>1057</v>
      </c>
      <c r="E2420" s="42" t="s">
        <v>42</v>
      </c>
      <c r="F2420" s="43" t="s">
        <v>3684</v>
      </c>
      <c r="G2420" s="44" t="s">
        <v>44</v>
      </c>
      <c r="H2420" s="44" t="s">
        <v>44</v>
      </c>
      <c r="I2420" s="42" t="s">
        <v>42</v>
      </c>
      <c r="J2420" s="42" t="s">
        <v>42</v>
      </c>
      <c r="K2420" s="42" t="s">
        <v>42</v>
      </c>
      <c r="L2420" s="45" t="n">
        <f>AF2420</f>
        <v>0</v>
      </c>
      <c r="M2420" s="46" t="s">
        <v>46</v>
      </c>
      <c r="N2420" s="58" t="n">
        <v>11111</v>
      </c>
      <c r="O2420" s="47" t="n">
        <f>L2420*N2420*BJ2420</f>
        <v>0</v>
      </c>
      <c r="P2420" s="48" t="n">
        <f>BH2420</f>
        <v>0</v>
      </c>
      <c r="Q2420" s="45">
             </c>
      <c r="R2420" s="49" t="n">
        <f>L2420*Q2420</f>
        <v>0</v>
      </c>
      <c r="S2420" s="46" t="s">
        <f>IF(I2420="粉剂", "千克", IF(I2420="", "", "粒"))</f>
        <v>47</v>
      </c>
      <c r="T2420" s="49">
             </c>
      <c r="U2420" s="49">
             </c>
      <c r="V2420" s="49">
             </c>
      <c r="W2420" s="49">
             </c>
      <c r="X2420" s="49">
             </c>
      <c r="Y2420" s="49">
             </c>
      <c r="Z2420" s="49">
             </c>
      <c r="AA2420" s="49">
             </c>
      <c r="AB2420" s="49">
             </c>
      <c r="AC2420" s="49">
             </c>
      <c r="AD2420" s="49">
             </c>
      <c r="AE2420" s="49">
             </c>
      <c r="AF2420" s="45" t="n">
        <f>T2420+U2420+V2420+W2420+X2420+Y2420+Z2420+AA2420+AB2420+AC2420+AD2420+AE2420</f>
        <v>0</v>
      </c>
      <c r="AG2420" s="50">
             </c>
      <c r="AH2420" s="51" t="n">
        <f>$Q2420*T2420</f>
        <v>0</v>
      </c>
      <c r="AI2420" s="51" t="n">
        <f>$Q2420*U2420</f>
        <v>0</v>
      </c>
      <c r="AJ2420" s="51" t="n">
        <f>$Q2420*V2420</f>
        <v>0</v>
      </c>
      <c r="AK2420" s="51" t="n">
        <f>$Q2420*W2420</f>
        <v>0</v>
      </c>
      <c r="AL2420" s="51" t="n">
        <f>$Q2420*X2420</f>
        <v>0</v>
      </c>
      <c r="AM2420" s="51" t="n">
        <f>$Q2420*Y2420</f>
        <v>0</v>
      </c>
      <c r="AN2420" s="51" t="n">
        <f>$Q2420*Z2420</f>
        <v>0</v>
      </c>
      <c r="AO2420" s="52" t="n">
        <f>$Q2420*AA2420</f>
        <v>0</v>
      </c>
      <c r="AP2420" s="52" t="n">
        <f>$Q2420*AB2420</f>
        <v>0</v>
      </c>
      <c r="AQ2420" s="52" t="n">
        <f>$Q2420*AC2420</f>
        <v>0</v>
      </c>
      <c r="AR2420" s="52" t="n">
        <f>$Q2420*AD2420</f>
        <v>0</v>
      </c>
      <c r="AS2420" s="52" t="n">
        <f>$Q2420*AE2420</f>
        <v>0</v>
      </c>
      <c r="AT2420" s="52" t="n">
        <f>SUM(AH2420:AS2420)</f>
        <v>0</v>
      </c>
      <c r="AU2420" s="53">
             </c>
      <c r="AV2420" s="54" t="n">
        <f>IF($M2420="人民币", $N2420*T2420*$BJ2420/1.13, $N2420*T2420*$BJ2420)</f>
        <v>0</v>
      </c>
      <c r="AW2420" s="54" t="n">
        <f>IF($M2420="人民币", $N2420*U2420*$BJ2420/1.13, $N2420*U2420*$BJ2420)</f>
        <v>0</v>
      </c>
      <c r="AX2420" s="54" t="n">
        <f>IF($M2420="人民币", $N2420*V2420*$BJ2420/1.13, $N2420*V2420*$BJ2420)</f>
        <v>0</v>
      </c>
      <c r="AY2420" s="54" t="n">
        <f>IF($M2420="人民币", $N2420*W2420*$BJ2420/1.13, $N2420*W2420*$BJ2420)</f>
        <v>0</v>
      </c>
      <c r="AZ2420" s="54" t="n">
        <f>IF($M2420="人民币", $N2420*X2420*$BJ2420/1.13, $N2420*X2420*$BJ2420)</f>
        <v>0</v>
      </c>
      <c r="BA2420" s="54" t="n">
        <f>IF($M2420="人民币", $N2420*Y2420*$BJ2420/1.13, $N2420*Y2420*$BJ2420)</f>
        <v>0</v>
      </c>
      <c r="BB2420" s="54" t="n">
        <f>IF($M2420="人民币", $N2420*Z2420*$BJ2420/1.13, $N2420*Z2420*$BJ2420)</f>
        <v>0</v>
      </c>
      <c r="BC2420" s="54" t="n">
        <f>IF($M2420="人民币", $N2420*AA2420*$BJ2420/1.13, $N2420*AA2420*$BJ2420)</f>
        <v>0</v>
      </c>
      <c r="BD2420" s="54" t="n">
        <f>IF($M2420="人民币", $N2420*AB2420*$BJ2420/1.13, $N2420*AB2420*$BJ2420)</f>
        <v>0</v>
      </c>
      <c r="BE2420" s="54" t="n">
        <f>IF($M2420="人民币", $N2420*AC2420*$BJ2420/1.13, $N2420*AC2420*$BJ2420)</f>
        <v>0</v>
      </c>
      <c r="BF2420" s="54" t="n">
        <f>IF($M2420="人民币", $N2420*AD2420*$BJ2420/1.13, $N2420*AD2420*$BJ2420)</f>
        <v>0</v>
      </c>
      <c r="BG2420" s="54" t="n">
        <f>IF($M2420="人民币", $N2420*AE2420*$BJ2420/1.13, $N2420*AE2420*$BJ2420)</f>
        <v>0</v>
      </c>
      <c r="BH2420" s="55" t="n">
        <f>SUM(AV2420:BG2420)</f>
        <v>0</v>
      </c>
      <c r="BI2420" s="56">
             </c>
      <c r="BJ2420" s="57" t="n">
        <v>2414</v>
      </c>
      <c r="BK2420" s="29" t="n">
        <f>IF(OR(D2420="", F2420="", J2420="", M2420=""), 1, 0)</f>
        <v>0</v>
      </c>
      <c r="BL2420" s="7">
             </c>
      <c r="BR2420" s="7">
             </c>
    </row>
    <row r="2421" x14ac:dyDescent="0.25">
      <c r="A2421" s="40" t="n">
        <f>ROW()-5</f>
        <v>2416</v>
      </c>
      <c r="B2421" s="41" t="s">
        <v>44</v>
      </c>
      <c r="C2421" s="42" t="s">
        <v>42</v>
      </c>
      <c r="D2421" s="43" t="s">
        <v>1059</v>
      </c>
      <c r="E2421" s="42" t="s">
        <v>42</v>
      </c>
      <c r="F2421" s="43" t="s">
        <v>3685</v>
      </c>
      <c r="G2421" s="44" t="s">
        <v>3685</v>
      </c>
      <c r="H2421" s="44" t="s">
        <v>3686</v>
      </c>
      <c r="I2421" s="42" t="s">
        <v>42</v>
      </c>
      <c r="J2421" s="42" t="s">
        <v>42</v>
      </c>
      <c r="K2421" s="42" t="s">
        <v>42</v>
      </c>
      <c r="L2421" s="45" t="n">
        <f>AF2421</f>
        <v>0</v>
      </c>
      <c r="M2421" s="46" t="s">
        <v>46</v>
      </c>
      <c r="N2421" s="58" t="n">
        <v>11111</v>
      </c>
      <c r="O2421" s="47" t="n">
        <f>L2421*N2421*BJ2421</f>
        <v>0</v>
      </c>
      <c r="P2421" s="48" t="n">
        <f>BH2421</f>
        <v>0</v>
      </c>
      <c r="Q2421" s="45">
             </c>
      <c r="R2421" s="49" t="n">
        <f>L2421*Q2421</f>
        <v>0</v>
      </c>
      <c r="S2421" s="46" t="s">
        <f>IF(I2421="粉剂", "千克", IF(I2421="", "", "粒"))</f>
        <v>47</v>
      </c>
      <c r="T2421" s="49">
             </c>
      <c r="U2421" s="49">
             </c>
      <c r="V2421" s="49">
             </c>
      <c r="W2421" s="49">
             </c>
      <c r="X2421" s="49">
             </c>
      <c r="Y2421" s="49">
             </c>
      <c r="Z2421" s="49">
             </c>
      <c r="AA2421" s="49">
             </c>
      <c r="AB2421" s="49">
             </c>
      <c r="AC2421" s="49">
             </c>
      <c r="AD2421" s="49">
             </c>
      <c r="AE2421" s="49">
             </c>
      <c r="AF2421" s="45" t="n">
        <f>T2421+U2421+V2421+W2421+X2421+Y2421+Z2421+AA2421+AB2421+AC2421+AD2421+AE2421</f>
        <v>0</v>
      </c>
      <c r="AG2421" s="50">
             </c>
      <c r="AH2421" s="51" t="n">
        <f>$Q2421*T2421</f>
        <v>0</v>
      </c>
      <c r="AI2421" s="51" t="n">
        <f>$Q2421*U2421</f>
        <v>0</v>
      </c>
      <c r="AJ2421" s="51" t="n">
        <f>$Q2421*V2421</f>
        <v>0</v>
      </c>
      <c r="AK2421" s="51" t="n">
        <f>$Q2421*W2421</f>
        <v>0</v>
      </c>
      <c r="AL2421" s="51" t="n">
        <f>$Q2421*X2421</f>
        <v>0</v>
      </c>
      <c r="AM2421" s="51" t="n">
        <f>$Q2421*Y2421</f>
        <v>0</v>
      </c>
      <c r="AN2421" s="51" t="n">
        <f>$Q2421*Z2421</f>
        <v>0</v>
      </c>
      <c r="AO2421" s="52" t="n">
        <f>$Q2421*AA2421</f>
        <v>0</v>
      </c>
      <c r="AP2421" s="52" t="n">
        <f>$Q2421*AB2421</f>
        <v>0</v>
      </c>
      <c r="AQ2421" s="52" t="n">
        <f>$Q2421*AC2421</f>
        <v>0</v>
      </c>
      <c r="AR2421" s="52" t="n">
        <f>$Q2421*AD2421</f>
        <v>0</v>
      </c>
      <c r="AS2421" s="52" t="n">
        <f>$Q2421*AE2421</f>
        <v>0</v>
      </c>
      <c r="AT2421" s="52" t="n">
        <f>SUM(AH2421:AS2421)</f>
        <v>0</v>
      </c>
      <c r="AU2421" s="53">
             </c>
      <c r="AV2421" s="54" t="n">
        <f>IF($M2421="人民币", $N2421*T2421*$BJ2421/1.13, $N2421*T2421*$BJ2421)</f>
        <v>0</v>
      </c>
      <c r="AW2421" s="54" t="n">
        <f>IF($M2421="人民币", $N2421*U2421*$BJ2421/1.13, $N2421*U2421*$BJ2421)</f>
        <v>0</v>
      </c>
      <c r="AX2421" s="54" t="n">
        <f>IF($M2421="人民币", $N2421*V2421*$BJ2421/1.13, $N2421*V2421*$BJ2421)</f>
        <v>0</v>
      </c>
      <c r="AY2421" s="54" t="n">
        <f>IF($M2421="人民币", $N2421*W2421*$BJ2421/1.13, $N2421*W2421*$BJ2421)</f>
        <v>0</v>
      </c>
      <c r="AZ2421" s="54" t="n">
        <f>IF($M2421="人民币", $N2421*X2421*$BJ2421/1.13, $N2421*X2421*$BJ2421)</f>
        <v>0</v>
      </c>
      <c r="BA2421" s="54" t="n">
        <f>IF($M2421="人民币", $N2421*Y2421*$BJ2421/1.13, $N2421*Y2421*$BJ2421)</f>
        <v>0</v>
      </c>
      <c r="BB2421" s="54" t="n">
        <f>IF($M2421="人民币", $N2421*Z2421*$BJ2421/1.13, $N2421*Z2421*$BJ2421)</f>
        <v>0</v>
      </c>
      <c r="BC2421" s="54" t="n">
        <f>IF($M2421="人民币", $N2421*AA2421*$BJ2421/1.13, $N2421*AA2421*$BJ2421)</f>
        <v>0</v>
      </c>
      <c r="BD2421" s="54" t="n">
        <f>IF($M2421="人民币", $N2421*AB2421*$BJ2421/1.13, $N2421*AB2421*$BJ2421)</f>
        <v>0</v>
      </c>
      <c r="BE2421" s="54" t="n">
        <f>IF($M2421="人民币", $N2421*AC2421*$BJ2421/1.13, $N2421*AC2421*$BJ2421)</f>
        <v>0</v>
      </c>
      <c r="BF2421" s="54" t="n">
        <f>IF($M2421="人民币", $N2421*AD2421*$BJ2421/1.13, $N2421*AD2421*$BJ2421)</f>
        <v>0</v>
      </c>
      <c r="BG2421" s="54" t="n">
        <f>IF($M2421="人民币", $N2421*AE2421*$BJ2421/1.13, $N2421*AE2421*$BJ2421)</f>
        <v>0</v>
      </c>
      <c r="BH2421" s="55" t="n">
        <f>SUM(AV2421:BG2421)</f>
        <v>0</v>
      </c>
      <c r="BI2421" s="56">
             </c>
      <c r="BJ2421" s="57" t="n">
        <v>2415</v>
      </c>
      <c r="BK2421" s="29" t="n">
        <f>IF(OR(D2421="", F2421="", J2421="", M2421=""), 1, 0)</f>
        <v>0</v>
      </c>
      <c r="BL2421" s="7">
             </c>
      <c r="BR2421" s="7">
             </c>
    </row>
    <row r="2422" x14ac:dyDescent="0.25">
      <c r="A2422" s="40" t="n">
        <f>ROW()-5</f>
        <v>2417</v>
      </c>
      <c r="B2422" s="41" t="s">
        <v>44</v>
      </c>
      <c r="C2422" s="42" t="s">
        <v>42</v>
      </c>
      <c r="D2422" s="43" t="s">
        <v>1061</v>
      </c>
      <c r="E2422" s="42" t="s">
        <v>42</v>
      </c>
      <c r="F2422" s="43" t="s">
        <v>3687</v>
      </c>
      <c r="G2422" s="44" t="s">
        <v>3687</v>
      </c>
      <c r="H2422" s="44" t="s">
        <v>3688</v>
      </c>
      <c r="I2422" s="42" t="s">
        <v>42</v>
      </c>
      <c r="J2422" s="42" t="s">
        <v>42</v>
      </c>
      <c r="K2422" s="42" t="s">
        <v>42</v>
      </c>
      <c r="L2422" s="45" t="n">
        <f>AF2422</f>
        <v>0</v>
      </c>
      <c r="M2422" s="46" t="s">
        <v>46</v>
      </c>
      <c r="N2422" s="58" t="n">
        <v>11111</v>
      </c>
      <c r="O2422" s="47" t="n">
        <f>L2422*N2422*BJ2422</f>
        <v>0</v>
      </c>
      <c r="P2422" s="48" t="n">
        <f>BH2422</f>
        <v>0</v>
      </c>
      <c r="Q2422" s="45">
             </c>
      <c r="R2422" s="49" t="n">
        <f>L2422*Q2422</f>
        <v>0</v>
      </c>
      <c r="S2422" s="46" t="s">
        <f>IF(I2422="粉剂", "千克", IF(I2422="", "", "粒"))</f>
        <v>47</v>
      </c>
      <c r="T2422" s="49">
             </c>
      <c r="U2422" s="49">
             </c>
      <c r="V2422" s="49">
             </c>
      <c r="W2422" s="49">
             </c>
      <c r="X2422" s="49">
             </c>
      <c r="Y2422" s="49">
             </c>
      <c r="Z2422" s="49">
             </c>
      <c r="AA2422" s="49">
             </c>
      <c r="AB2422" s="49">
             </c>
      <c r="AC2422" s="49">
             </c>
      <c r="AD2422" s="49">
             </c>
      <c r="AE2422" s="49">
             </c>
      <c r="AF2422" s="45" t="n">
        <f>T2422+U2422+V2422+W2422+X2422+Y2422+Z2422+AA2422+AB2422+AC2422+AD2422+AE2422</f>
        <v>0</v>
      </c>
      <c r="AG2422" s="50">
             </c>
      <c r="AH2422" s="51" t="n">
        <f>$Q2422*T2422</f>
        <v>0</v>
      </c>
      <c r="AI2422" s="51" t="n">
        <f>$Q2422*U2422</f>
        <v>0</v>
      </c>
      <c r="AJ2422" s="51" t="n">
        <f>$Q2422*V2422</f>
        <v>0</v>
      </c>
      <c r="AK2422" s="51" t="n">
        <f>$Q2422*W2422</f>
        <v>0</v>
      </c>
      <c r="AL2422" s="51" t="n">
        <f>$Q2422*X2422</f>
        <v>0</v>
      </c>
      <c r="AM2422" s="51" t="n">
        <f>$Q2422*Y2422</f>
        <v>0</v>
      </c>
      <c r="AN2422" s="51" t="n">
        <f>$Q2422*Z2422</f>
        <v>0</v>
      </c>
      <c r="AO2422" s="52" t="n">
        <f>$Q2422*AA2422</f>
        <v>0</v>
      </c>
      <c r="AP2422" s="52" t="n">
        <f>$Q2422*AB2422</f>
        <v>0</v>
      </c>
      <c r="AQ2422" s="52" t="n">
        <f>$Q2422*AC2422</f>
        <v>0</v>
      </c>
      <c r="AR2422" s="52" t="n">
        <f>$Q2422*AD2422</f>
        <v>0</v>
      </c>
      <c r="AS2422" s="52" t="n">
        <f>$Q2422*AE2422</f>
        <v>0</v>
      </c>
      <c r="AT2422" s="52" t="n">
        <f>SUM(AH2422:AS2422)</f>
        <v>0</v>
      </c>
      <c r="AU2422" s="53">
             </c>
      <c r="AV2422" s="54" t="n">
        <f>IF($M2422="人民币", $N2422*T2422*$BJ2422/1.13, $N2422*T2422*$BJ2422)</f>
        <v>0</v>
      </c>
      <c r="AW2422" s="54" t="n">
        <f>IF($M2422="人民币", $N2422*U2422*$BJ2422/1.13, $N2422*U2422*$BJ2422)</f>
        <v>0</v>
      </c>
      <c r="AX2422" s="54" t="n">
        <f>IF($M2422="人民币", $N2422*V2422*$BJ2422/1.13, $N2422*V2422*$BJ2422)</f>
        <v>0</v>
      </c>
      <c r="AY2422" s="54" t="n">
        <f>IF($M2422="人民币", $N2422*W2422*$BJ2422/1.13, $N2422*W2422*$BJ2422)</f>
        <v>0</v>
      </c>
      <c r="AZ2422" s="54" t="n">
        <f>IF($M2422="人民币", $N2422*X2422*$BJ2422/1.13, $N2422*X2422*$BJ2422)</f>
        <v>0</v>
      </c>
      <c r="BA2422" s="54" t="n">
        <f>IF($M2422="人民币", $N2422*Y2422*$BJ2422/1.13, $N2422*Y2422*$BJ2422)</f>
        <v>0</v>
      </c>
      <c r="BB2422" s="54" t="n">
        <f>IF($M2422="人民币", $N2422*Z2422*$BJ2422/1.13, $N2422*Z2422*$BJ2422)</f>
        <v>0</v>
      </c>
      <c r="BC2422" s="54" t="n">
        <f>IF($M2422="人民币", $N2422*AA2422*$BJ2422/1.13, $N2422*AA2422*$BJ2422)</f>
        <v>0</v>
      </c>
      <c r="BD2422" s="54" t="n">
        <f>IF($M2422="人民币", $N2422*AB2422*$BJ2422/1.13, $N2422*AB2422*$BJ2422)</f>
        <v>0</v>
      </c>
      <c r="BE2422" s="54" t="n">
        <f>IF($M2422="人民币", $N2422*AC2422*$BJ2422/1.13, $N2422*AC2422*$BJ2422)</f>
        <v>0</v>
      </c>
      <c r="BF2422" s="54" t="n">
        <f>IF($M2422="人民币", $N2422*AD2422*$BJ2422/1.13, $N2422*AD2422*$BJ2422)</f>
        <v>0</v>
      </c>
      <c r="BG2422" s="54" t="n">
        <f>IF($M2422="人民币", $N2422*AE2422*$BJ2422/1.13, $N2422*AE2422*$BJ2422)</f>
        <v>0</v>
      </c>
      <c r="BH2422" s="55" t="n">
        <f>SUM(AV2422:BG2422)</f>
        <v>0</v>
      </c>
      <c r="BI2422" s="56">
             </c>
      <c r="BJ2422" s="57" t="n">
        <v>2416</v>
      </c>
      <c r="BK2422" s="29" t="n">
        <f>IF(OR(D2422="", F2422="", J2422="", M2422=""), 1, 0)</f>
        <v>0</v>
      </c>
      <c r="BL2422" s="7">
             </c>
      <c r="BR2422" s="7">
             </c>
    </row>
    <row r="2423" x14ac:dyDescent="0.25">
      <c r="A2423" s="40" t="n">
        <f>ROW()-5</f>
        <v>2418</v>
      </c>
      <c r="B2423" s="41" t="s">
        <v>44</v>
      </c>
      <c r="C2423" s="42" t="s">
        <v>42</v>
      </c>
      <c r="D2423" s="43" t="s">
        <v>1063</v>
      </c>
      <c r="E2423" s="42" t="s">
        <v>42</v>
      </c>
      <c r="F2423" s="43" t="s">
        <v>3689</v>
      </c>
      <c r="G2423" s="44" t="s">
        <v>44</v>
      </c>
      <c r="H2423" s="44" t="s">
        <v>44</v>
      </c>
      <c r="I2423" s="42" t="s">
        <v>42</v>
      </c>
      <c r="J2423" s="42" t="s">
        <v>42</v>
      </c>
      <c r="K2423" s="42" t="s">
        <v>42</v>
      </c>
      <c r="L2423" s="45" t="n">
        <f>AF2423</f>
        <v>0</v>
      </c>
      <c r="M2423" s="46" t="s">
        <v>46</v>
      </c>
      <c r="N2423" s="58" t="n">
        <v>11111</v>
      </c>
      <c r="O2423" s="47" t="n">
        <f>L2423*N2423*BJ2423</f>
        <v>0</v>
      </c>
      <c r="P2423" s="48" t="n">
        <f>BH2423</f>
        <v>0</v>
      </c>
      <c r="Q2423" s="45">
             </c>
      <c r="R2423" s="49" t="n">
        <f>L2423*Q2423</f>
        <v>0</v>
      </c>
      <c r="S2423" s="46" t="s">
        <f>IF(I2423="粉剂", "千克", IF(I2423="", "", "粒"))</f>
        <v>47</v>
      </c>
      <c r="T2423" s="49">
             </c>
      <c r="U2423" s="49">
             </c>
      <c r="V2423" s="49">
             </c>
      <c r="W2423" s="49">
             </c>
      <c r="X2423" s="49">
             </c>
      <c r="Y2423" s="49">
             </c>
      <c r="Z2423" s="49">
             </c>
      <c r="AA2423" s="49">
             </c>
      <c r="AB2423" s="49">
             </c>
      <c r="AC2423" s="49">
             </c>
      <c r="AD2423" s="49">
             </c>
      <c r="AE2423" s="49">
             </c>
      <c r="AF2423" s="45" t="n">
        <f>T2423+U2423+V2423+W2423+X2423+Y2423+Z2423+AA2423+AB2423+AC2423+AD2423+AE2423</f>
        <v>0</v>
      </c>
      <c r="AG2423" s="50">
             </c>
      <c r="AH2423" s="51" t="n">
        <f>$Q2423*T2423</f>
        <v>0</v>
      </c>
      <c r="AI2423" s="51" t="n">
        <f>$Q2423*U2423</f>
        <v>0</v>
      </c>
      <c r="AJ2423" s="51" t="n">
        <f>$Q2423*V2423</f>
        <v>0</v>
      </c>
      <c r="AK2423" s="51" t="n">
        <f>$Q2423*W2423</f>
        <v>0</v>
      </c>
      <c r="AL2423" s="51" t="n">
        <f>$Q2423*X2423</f>
        <v>0</v>
      </c>
      <c r="AM2423" s="51" t="n">
        <f>$Q2423*Y2423</f>
        <v>0</v>
      </c>
      <c r="AN2423" s="51" t="n">
        <f>$Q2423*Z2423</f>
        <v>0</v>
      </c>
      <c r="AO2423" s="52" t="n">
        <f>$Q2423*AA2423</f>
        <v>0</v>
      </c>
      <c r="AP2423" s="52" t="n">
        <f>$Q2423*AB2423</f>
        <v>0</v>
      </c>
      <c r="AQ2423" s="52" t="n">
        <f>$Q2423*AC2423</f>
        <v>0</v>
      </c>
      <c r="AR2423" s="52" t="n">
        <f>$Q2423*AD2423</f>
        <v>0</v>
      </c>
      <c r="AS2423" s="52" t="n">
        <f>$Q2423*AE2423</f>
        <v>0</v>
      </c>
      <c r="AT2423" s="52" t="n">
        <f>SUM(AH2423:AS2423)</f>
        <v>0</v>
      </c>
      <c r="AU2423" s="53">
             </c>
      <c r="AV2423" s="54" t="n">
        <f>IF($M2423="人民币", $N2423*T2423*$BJ2423/1.13, $N2423*T2423*$BJ2423)</f>
        <v>0</v>
      </c>
      <c r="AW2423" s="54" t="n">
        <f>IF($M2423="人民币", $N2423*U2423*$BJ2423/1.13, $N2423*U2423*$BJ2423)</f>
        <v>0</v>
      </c>
      <c r="AX2423" s="54" t="n">
        <f>IF($M2423="人民币", $N2423*V2423*$BJ2423/1.13, $N2423*V2423*$BJ2423)</f>
        <v>0</v>
      </c>
      <c r="AY2423" s="54" t="n">
        <f>IF($M2423="人民币", $N2423*W2423*$BJ2423/1.13, $N2423*W2423*$BJ2423)</f>
        <v>0</v>
      </c>
      <c r="AZ2423" s="54" t="n">
        <f>IF($M2423="人民币", $N2423*X2423*$BJ2423/1.13, $N2423*X2423*$BJ2423)</f>
        <v>0</v>
      </c>
      <c r="BA2423" s="54" t="n">
        <f>IF($M2423="人民币", $N2423*Y2423*$BJ2423/1.13, $N2423*Y2423*$BJ2423)</f>
        <v>0</v>
      </c>
      <c r="BB2423" s="54" t="n">
        <f>IF($M2423="人民币", $N2423*Z2423*$BJ2423/1.13, $N2423*Z2423*$BJ2423)</f>
        <v>0</v>
      </c>
      <c r="BC2423" s="54" t="n">
        <f>IF($M2423="人民币", $N2423*AA2423*$BJ2423/1.13, $N2423*AA2423*$BJ2423)</f>
        <v>0</v>
      </c>
      <c r="BD2423" s="54" t="n">
        <f>IF($M2423="人民币", $N2423*AB2423*$BJ2423/1.13, $N2423*AB2423*$BJ2423)</f>
        <v>0</v>
      </c>
      <c r="BE2423" s="54" t="n">
        <f>IF($M2423="人民币", $N2423*AC2423*$BJ2423/1.13, $N2423*AC2423*$BJ2423)</f>
        <v>0</v>
      </c>
      <c r="BF2423" s="54" t="n">
        <f>IF($M2423="人民币", $N2423*AD2423*$BJ2423/1.13, $N2423*AD2423*$BJ2423)</f>
        <v>0</v>
      </c>
      <c r="BG2423" s="54" t="n">
        <f>IF($M2423="人民币", $N2423*AE2423*$BJ2423/1.13, $N2423*AE2423*$BJ2423)</f>
        <v>0</v>
      </c>
      <c r="BH2423" s="55" t="n">
        <f>SUM(AV2423:BG2423)</f>
        <v>0</v>
      </c>
      <c r="BI2423" s="56">
             </c>
      <c r="BJ2423" s="57" t="n">
        <v>2417</v>
      </c>
      <c r="BK2423" s="29" t="n">
        <f>IF(OR(D2423="", F2423="", J2423="", M2423=""), 1, 0)</f>
        <v>0</v>
      </c>
      <c r="BL2423" s="7">
             </c>
      <c r="BR2423" s="7">
             </c>
    </row>
    <row r="2424" x14ac:dyDescent="0.25">
      <c r="A2424" s="40" t="n">
        <f>ROW()-5</f>
        <v>2419</v>
      </c>
      <c r="B2424" s="41" t="s">
        <v>44</v>
      </c>
      <c r="C2424" s="42" t="s">
        <v>42</v>
      </c>
      <c r="D2424" s="43" t="s">
        <v>1065</v>
      </c>
      <c r="E2424" s="42" t="s">
        <v>42</v>
      </c>
      <c r="F2424" s="43" t="s">
        <v>3690</v>
      </c>
      <c r="G2424" s="44" t="s">
        <v>44</v>
      </c>
      <c r="H2424" s="44" t="s">
        <v>44</v>
      </c>
      <c r="I2424" s="42" t="s">
        <v>42</v>
      </c>
      <c r="J2424" s="42" t="s">
        <v>42</v>
      </c>
      <c r="K2424" s="42" t="s">
        <v>42</v>
      </c>
      <c r="L2424" s="45" t="n">
        <f>AF2424</f>
        <v>0</v>
      </c>
      <c r="M2424" s="46" t="s">
        <v>46</v>
      </c>
      <c r="N2424" s="58" t="n">
        <v>11111</v>
      </c>
      <c r="O2424" s="47" t="n">
        <f>L2424*N2424*BJ2424</f>
        <v>0</v>
      </c>
      <c r="P2424" s="48" t="n">
        <f>BH2424</f>
        <v>0</v>
      </c>
      <c r="Q2424" s="45">
             </c>
      <c r="R2424" s="49" t="n">
        <f>L2424*Q2424</f>
        <v>0</v>
      </c>
      <c r="S2424" s="46" t="s">
        <f>IF(I2424="粉剂", "千克", IF(I2424="", "", "粒"))</f>
        <v>47</v>
      </c>
      <c r="T2424" s="49">
             </c>
      <c r="U2424" s="49">
             </c>
      <c r="V2424" s="49">
             </c>
      <c r="W2424" s="49">
             </c>
      <c r="X2424" s="49">
             </c>
      <c r="Y2424" s="49">
             </c>
      <c r="Z2424" s="49">
             </c>
      <c r="AA2424" s="49">
             </c>
      <c r="AB2424" s="49">
             </c>
      <c r="AC2424" s="49">
             </c>
      <c r="AD2424" s="49">
             </c>
      <c r="AE2424" s="49">
             </c>
      <c r="AF2424" s="45" t="n">
        <f>T2424+U2424+V2424+W2424+X2424+Y2424+Z2424+AA2424+AB2424+AC2424+AD2424+AE2424</f>
        <v>0</v>
      </c>
      <c r="AG2424" s="50">
             </c>
      <c r="AH2424" s="51" t="n">
        <f>$Q2424*T2424</f>
        <v>0</v>
      </c>
      <c r="AI2424" s="51" t="n">
        <f>$Q2424*U2424</f>
        <v>0</v>
      </c>
      <c r="AJ2424" s="51" t="n">
        <f>$Q2424*V2424</f>
        <v>0</v>
      </c>
      <c r="AK2424" s="51" t="n">
        <f>$Q2424*W2424</f>
        <v>0</v>
      </c>
      <c r="AL2424" s="51" t="n">
        <f>$Q2424*X2424</f>
        <v>0</v>
      </c>
      <c r="AM2424" s="51" t="n">
        <f>$Q2424*Y2424</f>
        <v>0</v>
      </c>
      <c r="AN2424" s="51" t="n">
        <f>$Q2424*Z2424</f>
        <v>0</v>
      </c>
      <c r="AO2424" s="52" t="n">
        <f>$Q2424*AA2424</f>
        <v>0</v>
      </c>
      <c r="AP2424" s="52" t="n">
        <f>$Q2424*AB2424</f>
        <v>0</v>
      </c>
      <c r="AQ2424" s="52" t="n">
        <f>$Q2424*AC2424</f>
        <v>0</v>
      </c>
      <c r="AR2424" s="52" t="n">
        <f>$Q2424*AD2424</f>
        <v>0</v>
      </c>
      <c r="AS2424" s="52" t="n">
        <f>$Q2424*AE2424</f>
        <v>0</v>
      </c>
      <c r="AT2424" s="52" t="n">
        <f>SUM(AH2424:AS2424)</f>
        <v>0</v>
      </c>
      <c r="AU2424" s="53">
             </c>
      <c r="AV2424" s="54" t="n">
        <f>IF($M2424="人民币", $N2424*T2424*$BJ2424/1.13, $N2424*T2424*$BJ2424)</f>
        <v>0</v>
      </c>
      <c r="AW2424" s="54" t="n">
        <f>IF($M2424="人民币", $N2424*U2424*$BJ2424/1.13, $N2424*U2424*$BJ2424)</f>
        <v>0</v>
      </c>
      <c r="AX2424" s="54" t="n">
        <f>IF($M2424="人民币", $N2424*V2424*$BJ2424/1.13, $N2424*V2424*$BJ2424)</f>
        <v>0</v>
      </c>
      <c r="AY2424" s="54" t="n">
        <f>IF($M2424="人民币", $N2424*W2424*$BJ2424/1.13, $N2424*W2424*$BJ2424)</f>
        <v>0</v>
      </c>
      <c r="AZ2424" s="54" t="n">
        <f>IF($M2424="人民币", $N2424*X2424*$BJ2424/1.13, $N2424*X2424*$BJ2424)</f>
        <v>0</v>
      </c>
      <c r="BA2424" s="54" t="n">
        <f>IF($M2424="人民币", $N2424*Y2424*$BJ2424/1.13, $N2424*Y2424*$BJ2424)</f>
        <v>0</v>
      </c>
      <c r="BB2424" s="54" t="n">
        <f>IF($M2424="人民币", $N2424*Z2424*$BJ2424/1.13, $N2424*Z2424*$BJ2424)</f>
        <v>0</v>
      </c>
      <c r="BC2424" s="54" t="n">
        <f>IF($M2424="人民币", $N2424*AA2424*$BJ2424/1.13, $N2424*AA2424*$BJ2424)</f>
        <v>0</v>
      </c>
      <c r="BD2424" s="54" t="n">
        <f>IF($M2424="人民币", $N2424*AB2424*$BJ2424/1.13, $N2424*AB2424*$BJ2424)</f>
        <v>0</v>
      </c>
      <c r="BE2424" s="54" t="n">
        <f>IF($M2424="人民币", $N2424*AC2424*$BJ2424/1.13, $N2424*AC2424*$BJ2424)</f>
        <v>0</v>
      </c>
      <c r="BF2424" s="54" t="n">
        <f>IF($M2424="人民币", $N2424*AD2424*$BJ2424/1.13, $N2424*AD2424*$BJ2424)</f>
        <v>0</v>
      </c>
      <c r="BG2424" s="54" t="n">
        <f>IF($M2424="人民币", $N2424*AE2424*$BJ2424/1.13, $N2424*AE2424*$BJ2424)</f>
        <v>0</v>
      </c>
      <c r="BH2424" s="55" t="n">
        <f>SUM(AV2424:BG2424)</f>
        <v>0</v>
      </c>
      <c r="BI2424" s="56">
             </c>
      <c r="BJ2424" s="57" t="n">
        <v>2418</v>
      </c>
      <c r="BK2424" s="29" t="n">
        <f>IF(OR(D2424="", F2424="", J2424="", M2424=""), 1, 0)</f>
        <v>0</v>
      </c>
      <c r="BL2424" s="7">
             </c>
      <c r="BR2424" s="7">
             </c>
    </row>
    <row r="2425" x14ac:dyDescent="0.25">
      <c r="A2425" s="40" t="n">
        <f>ROW()-5</f>
        <v>2420</v>
      </c>
      <c r="B2425" s="41" t="s">
        <v>44</v>
      </c>
      <c r="C2425" s="42" t="s">
        <v>42</v>
      </c>
      <c r="D2425" s="43" t="s">
        <v>1067</v>
      </c>
      <c r="E2425" s="42" t="s">
        <v>42</v>
      </c>
      <c r="F2425" s="43" t="s">
        <v>3691</v>
      </c>
      <c r="G2425" s="44" t="s">
        <v>3691</v>
      </c>
      <c r="H2425" s="44" t="s">
        <v>3692</v>
      </c>
      <c r="I2425" s="42" t="s">
        <v>42</v>
      </c>
      <c r="J2425" s="42" t="s">
        <v>42</v>
      </c>
      <c r="K2425" s="42" t="s">
        <v>42</v>
      </c>
      <c r="L2425" s="45" t="n">
        <f>AF2425</f>
        <v>0</v>
      </c>
      <c r="M2425" s="46" t="s">
        <v>46</v>
      </c>
      <c r="N2425" s="58" t="n">
        <v>11111</v>
      </c>
      <c r="O2425" s="47" t="n">
        <f>L2425*N2425*BJ2425</f>
        <v>0</v>
      </c>
      <c r="P2425" s="48" t="n">
        <f>BH2425</f>
        <v>0</v>
      </c>
      <c r="Q2425" s="45">
             </c>
      <c r="R2425" s="49" t="n">
        <f>L2425*Q2425</f>
        <v>0</v>
      </c>
      <c r="S2425" s="46" t="s">
        <f>IF(I2425="粉剂", "千克", IF(I2425="", "", "粒"))</f>
        <v>47</v>
      </c>
      <c r="T2425" s="49">
             </c>
      <c r="U2425" s="49">
             </c>
      <c r="V2425" s="49">
             </c>
      <c r="W2425" s="49">
             </c>
      <c r="X2425" s="49">
             </c>
      <c r="Y2425" s="49">
             </c>
      <c r="Z2425" s="49">
             </c>
      <c r="AA2425" s="49">
             </c>
      <c r="AB2425" s="49">
             </c>
      <c r="AC2425" s="49">
             </c>
      <c r="AD2425" s="49">
             </c>
      <c r="AE2425" s="49">
             </c>
      <c r="AF2425" s="45" t="n">
        <f>T2425+U2425+V2425+W2425+X2425+Y2425+Z2425+AA2425+AB2425+AC2425+AD2425+AE2425</f>
        <v>0</v>
      </c>
      <c r="AG2425" s="50">
             </c>
      <c r="AH2425" s="51" t="n">
        <f>$Q2425*T2425</f>
        <v>0</v>
      </c>
      <c r="AI2425" s="51" t="n">
        <f>$Q2425*U2425</f>
        <v>0</v>
      </c>
      <c r="AJ2425" s="51" t="n">
        <f>$Q2425*V2425</f>
        <v>0</v>
      </c>
      <c r="AK2425" s="51" t="n">
        <f>$Q2425*W2425</f>
        <v>0</v>
      </c>
      <c r="AL2425" s="51" t="n">
        <f>$Q2425*X2425</f>
        <v>0</v>
      </c>
      <c r="AM2425" s="51" t="n">
        <f>$Q2425*Y2425</f>
        <v>0</v>
      </c>
      <c r="AN2425" s="51" t="n">
        <f>$Q2425*Z2425</f>
        <v>0</v>
      </c>
      <c r="AO2425" s="52" t="n">
        <f>$Q2425*AA2425</f>
        <v>0</v>
      </c>
      <c r="AP2425" s="52" t="n">
        <f>$Q2425*AB2425</f>
        <v>0</v>
      </c>
      <c r="AQ2425" s="52" t="n">
        <f>$Q2425*AC2425</f>
        <v>0</v>
      </c>
      <c r="AR2425" s="52" t="n">
        <f>$Q2425*AD2425</f>
        <v>0</v>
      </c>
      <c r="AS2425" s="52" t="n">
        <f>$Q2425*AE2425</f>
        <v>0</v>
      </c>
      <c r="AT2425" s="52" t="n">
        <f>SUM(AH2425:AS2425)</f>
        <v>0</v>
      </c>
      <c r="AU2425" s="53">
             </c>
      <c r="AV2425" s="54" t="n">
        <f>IF($M2425="人民币", $N2425*T2425*$BJ2425/1.13, $N2425*T2425*$BJ2425)</f>
        <v>0</v>
      </c>
      <c r="AW2425" s="54" t="n">
        <f>IF($M2425="人民币", $N2425*U2425*$BJ2425/1.13, $N2425*U2425*$BJ2425)</f>
        <v>0</v>
      </c>
      <c r="AX2425" s="54" t="n">
        <f>IF($M2425="人民币", $N2425*V2425*$BJ2425/1.13, $N2425*V2425*$BJ2425)</f>
        <v>0</v>
      </c>
      <c r="AY2425" s="54" t="n">
        <f>IF($M2425="人民币", $N2425*W2425*$BJ2425/1.13, $N2425*W2425*$BJ2425)</f>
        <v>0</v>
      </c>
      <c r="AZ2425" s="54" t="n">
        <f>IF($M2425="人民币", $N2425*X2425*$BJ2425/1.13, $N2425*X2425*$BJ2425)</f>
        <v>0</v>
      </c>
      <c r="BA2425" s="54" t="n">
        <f>IF($M2425="人民币", $N2425*Y2425*$BJ2425/1.13, $N2425*Y2425*$BJ2425)</f>
        <v>0</v>
      </c>
      <c r="BB2425" s="54" t="n">
        <f>IF($M2425="人民币", $N2425*Z2425*$BJ2425/1.13, $N2425*Z2425*$BJ2425)</f>
        <v>0</v>
      </c>
      <c r="BC2425" s="54" t="n">
        <f>IF($M2425="人民币", $N2425*AA2425*$BJ2425/1.13, $N2425*AA2425*$BJ2425)</f>
        <v>0</v>
      </c>
      <c r="BD2425" s="54" t="n">
        <f>IF($M2425="人民币", $N2425*AB2425*$BJ2425/1.13, $N2425*AB2425*$BJ2425)</f>
        <v>0</v>
      </c>
      <c r="BE2425" s="54" t="n">
        <f>IF($M2425="人民币", $N2425*AC2425*$BJ2425/1.13, $N2425*AC2425*$BJ2425)</f>
        <v>0</v>
      </c>
      <c r="BF2425" s="54" t="n">
        <f>IF($M2425="人民币", $N2425*AD2425*$BJ2425/1.13, $N2425*AD2425*$BJ2425)</f>
        <v>0</v>
      </c>
      <c r="BG2425" s="54" t="n">
        <f>IF($M2425="人民币", $N2425*AE2425*$BJ2425/1.13, $N2425*AE2425*$BJ2425)</f>
        <v>0</v>
      </c>
      <c r="BH2425" s="55" t="n">
        <f>SUM(AV2425:BG2425)</f>
        <v>0</v>
      </c>
      <c r="BI2425" s="56">
             </c>
      <c r="BJ2425" s="57" t="n">
        <v>2419</v>
      </c>
      <c r="BK2425" s="29" t="n">
        <f>IF(OR(D2425="", F2425="", J2425="", M2425=""), 1, 0)</f>
        <v>0</v>
      </c>
      <c r="BL2425" s="7">
             </c>
      <c r="BR2425" s="7">
             </c>
    </row>
    <row r="2426" x14ac:dyDescent="0.25">
      <c r="A2426" s="40" t="n">
        <f>ROW()-5</f>
        <v>2421</v>
      </c>
      <c r="B2426" s="41" t="s">
        <v>44</v>
      </c>
      <c r="C2426" s="42" t="s">
        <v>42</v>
      </c>
      <c r="D2426" s="43" t="s">
        <v>1069</v>
      </c>
      <c r="E2426" s="42" t="s">
        <v>42</v>
      </c>
      <c r="F2426" s="43" t="s">
        <v>3693</v>
      </c>
      <c r="G2426" s="44" t="s">
        <v>44</v>
      </c>
      <c r="H2426" s="44" t="s">
        <v>44</v>
      </c>
      <c r="I2426" s="42" t="s">
        <v>42</v>
      </c>
      <c r="J2426" s="42" t="s">
        <v>42</v>
      </c>
      <c r="K2426" s="42" t="s">
        <v>42</v>
      </c>
      <c r="L2426" s="45" t="n">
        <f>AF2426</f>
        <v>0</v>
      </c>
      <c r="M2426" s="46" t="s">
        <v>46</v>
      </c>
      <c r="N2426" s="58" t="n">
        <v>11111</v>
      </c>
      <c r="O2426" s="47" t="n">
        <f>L2426*N2426*BJ2426</f>
        <v>0</v>
      </c>
      <c r="P2426" s="48" t="n">
        <f>BH2426</f>
        <v>0</v>
      </c>
      <c r="Q2426" s="45">
             </c>
      <c r="R2426" s="49" t="n">
        <f>L2426*Q2426</f>
        <v>0</v>
      </c>
      <c r="S2426" s="46" t="s">
        <f>IF(I2426="粉剂", "千克", IF(I2426="", "", "粒"))</f>
        <v>47</v>
      </c>
      <c r="T2426" s="49">
             </c>
      <c r="U2426" s="49">
             </c>
      <c r="V2426" s="49">
             </c>
      <c r="W2426" s="49">
             </c>
      <c r="X2426" s="49">
             </c>
      <c r="Y2426" s="49">
             </c>
      <c r="Z2426" s="49">
             </c>
      <c r="AA2426" s="49">
             </c>
      <c r="AB2426" s="49">
             </c>
      <c r="AC2426" s="49">
             </c>
      <c r="AD2426" s="49">
             </c>
      <c r="AE2426" s="49">
             </c>
      <c r="AF2426" s="45" t="n">
        <f>T2426+U2426+V2426+W2426+X2426+Y2426+Z2426+AA2426+AB2426+AC2426+AD2426+AE2426</f>
        <v>0</v>
      </c>
      <c r="AG2426" s="50">
             </c>
      <c r="AH2426" s="51" t="n">
        <f>$Q2426*T2426</f>
        <v>0</v>
      </c>
      <c r="AI2426" s="51" t="n">
        <f>$Q2426*U2426</f>
        <v>0</v>
      </c>
      <c r="AJ2426" s="51" t="n">
        <f>$Q2426*V2426</f>
        <v>0</v>
      </c>
      <c r="AK2426" s="51" t="n">
        <f>$Q2426*W2426</f>
        <v>0</v>
      </c>
      <c r="AL2426" s="51" t="n">
        <f>$Q2426*X2426</f>
        <v>0</v>
      </c>
      <c r="AM2426" s="51" t="n">
        <f>$Q2426*Y2426</f>
        <v>0</v>
      </c>
      <c r="AN2426" s="51" t="n">
        <f>$Q2426*Z2426</f>
        <v>0</v>
      </c>
      <c r="AO2426" s="52" t="n">
        <f>$Q2426*AA2426</f>
        <v>0</v>
      </c>
      <c r="AP2426" s="52" t="n">
        <f>$Q2426*AB2426</f>
        <v>0</v>
      </c>
      <c r="AQ2426" s="52" t="n">
        <f>$Q2426*AC2426</f>
        <v>0</v>
      </c>
      <c r="AR2426" s="52" t="n">
        <f>$Q2426*AD2426</f>
        <v>0</v>
      </c>
      <c r="AS2426" s="52" t="n">
        <f>$Q2426*AE2426</f>
        <v>0</v>
      </c>
      <c r="AT2426" s="52" t="n">
        <f>SUM(AH2426:AS2426)</f>
        <v>0</v>
      </c>
      <c r="AU2426" s="53">
             </c>
      <c r="AV2426" s="54" t="n">
        <f>IF($M2426="人民币", $N2426*T2426*$BJ2426/1.13, $N2426*T2426*$BJ2426)</f>
        <v>0</v>
      </c>
      <c r="AW2426" s="54" t="n">
        <f>IF($M2426="人民币", $N2426*U2426*$BJ2426/1.13, $N2426*U2426*$BJ2426)</f>
        <v>0</v>
      </c>
      <c r="AX2426" s="54" t="n">
        <f>IF($M2426="人民币", $N2426*V2426*$BJ2426/1.13, $N2426*V2426*$BJ2426)</f>
        <v>0</v>
      </c>
      <c r="AY2426" s="54" t="n">
        <f>IF($M2426="人民币", $N2426*W2426*$BJ2426/1.13, $N2426*W2426*$BJ2426)</f>
        <v>0</v>
      </c>
      <c r="AZ2426" s="54" t="n">
        <f>IF($M2426="人民币", $N2426*X2426*$BJ2426/1.13, $N2426*X2426*$BJ2426)</f>
        <v>0</v>
      </c>
      <c r="BA2426" s="54" t="n">
        <f>IF($M2426="人民币", $N2426*Y2426*$BJ2426/1.13, $N2426*Y2426*$BJ2426)</f>
        <v>0</v>
      </c>
      <c r="BB2426" s="54" t="n">
        <f>IF($M2426="人民币", $N2426*Z2426*$BJ2426/1.13, $N2426*Z2426*$BJ2426)</f>
        <v>0</v>
      </c>
      <c r="BC2426" s="54" t="n">
        <f>IF($M2426="人民币", $N2426*AA2426*$BJ2426/1.13, $N2426*AA2426*$BJ2426)</f>
        <v>0</v>
      </c>
      <c r="BD2426" s="54" t="n">
        <f>IF($M2426="人民币", $N2426*AB2426*$BJ2426/1.13, $N2426*AB2426*$BJ2426)</f>
        <v>0</v>
      </c>
      <c r="BE2426" s="54" t="n">
        <f>IF($M2426="人民币", $N2426*AC2426*$BJ2426/1.13, $N2426*AC2426*$BJ2426)</f>
        <v>0</v>
      </c>
      <c r="BF2426" s="54" t="n">
        <f>IF($M2426="人民币", $N2426*AD2426*$BJ2426/1.13, $N2426*AD2426*$BJ2426)</f>
        <v>0</v>
      </c>
      <c r="BG2426" s="54" t="n">
        <f>IF($M2426="人民币", $N2426*AE2426*$BJ2426/1.13, $N2426*AE2426*$BJ2426)</f>
        <v>0</v>
      </c>
      <c r="BH2426" s="55" t="n">
        <f>SUM(AV2426:BG2426)</f>
        <v>0</v>
      </c>
      <c r="BI2426" s="56">
             </c>
      <c r="BJ2426" s="57" t="n">
        <v>2420</v>
      </c>
      <c r="BK2426" s="29" t="n">
        <f>IF(OR(D2426="", F2426="", J2426="", M2426=""), 1, 0)</f>
        <v>0</v>
      </c>
      <c r="BL2426" s="7">
             </c>
      <c r="BR2426" s="7">
             </c>
    </row>
    <row r="2427" x14ac:dyDescent="0.25">
      <c r="A2427" s="40" t="n">
        <f>ROW()-5</f>
        <v>2422</v>
      </c>
      <c r="B2427" s="41" t="s">
        <v>44</v>
      </c>
      <c r="C2427" s="42" t="s">
        <v>42</v>
      </c>
      <c r="D2427" s="43" t="s">
        <v>1071</v>
      </c>
      <c r="E2427" s="42" t="s">
        <v>42</v>
      </c>
      <c r="F2427" s="43" t="s">
        <v>3694</v>
      </c>
      <c r="G2427" s="44" t="s">
        <v>44</v>
      </c>
      <c r="H2427" s="44" t="s">
        <v>44</v>
      </c>
      <c r="I2427" s="42" t="s">
        <v>42</v>
      </c>
      <c r="J2427" s="42" t="s">
        <v>42</v>
      </c>
      <c r="K2427" s="42" t="s">
        <v>42</v>
      </c>
      <c r="L2427" s="45" t="n">
        <f>AF2427</f>
        <v>0</v>
      </c>
      <c r="M2427" s="46" t="s">
        <v>46</v>
      </c>
      <c r="N2427" s="58" t="n">
        <v>11111</v>
      </c>
      <c r="O2427" s="47" t="n">
        <f>L2427*N2427*BJ2427</f>
        <v>0</v>
      </c>
      <c r="P2427" s="48" t="n">
        <f>BH2427</f>
        <v>0</v>
      </c>
      <c r="Q2427" s="45">
             </c>
      <c r="R2427" s="49" t="n">
        <f>L2427*Q2427</f>
        <v>0</v>
      </c>
      <c r="S2427" s="46" t="s">
        <f>IF(I2427="粉剂", "千克", IF(I2427="", "", "粒"))</f>
        <v>47</v>
      </c>
      <c r="T2427" s="49">
             </c>
      <c r="U2427" s="49">
             </c>
      <c r="V2427" s="49">
             </c>
      <c r="W2427" s="49">
             </c>
      <c r="X2427" s="49">
             </c>
      <c r="Y2427" s="49">
             </c>
      <c r="Z2427" s="49">
             </c>
      <c r="AA2427" s="49">
             </c>
      <c r="AB2427" s="49">
             </c>
      <c r="AC2427" s="49">
             </c>
      <c r="AD2427" s="49">
             </c>
      <c r="AE2427" s="49">
             </c>
      <c r="AF2427" s="45" t="n">
        <f>T2427+U2427+V2427+W2427+X2427+Y2427+Z2427+AA2427+AB2427+AC2427+AD2427+AE2427</f>
        <v>0</v>
      </c>
      <c r="AG2427" s="50">
             </c>
      <c r="AH2427" s="51" t="n">
        <f>$Q2427*T2427</f>
        <v>0</v>
      </c>
      <c r="AI2427" s="51" t="n">
        <f>$Q2427*U2427</f>
        <v>0</v>
      </c>
      <c r="AJ2427" s="51" t="n">
        <f>$Q2427*V2427</f>
        <v>0</v>
      </c>
      <c r="AK2427" s="51" t="n">
        <f>$Q2427*W2427</f>
        <v>0</v>
      </c>
      <c r="AL2427" s="51" t="n">
        <f>$Q2427*X2427</f>
        <v>0</v>
      </c>
      <c r="AM2427" s="51" t="n">
        <f>$Q2427*Y2427</f>
        <v>0</v>
      </c>
      <c r="AN2427" s="51" t="n">
        <f>$Q2427*Z2427</f>
        <v>0</v>
      </c>
      <c r="AO2427" s="52" t="n">
        <f>$Q2427*AA2427</f>
        <v>0</v>
      </c>
      <c r="AP2427" s="52" t="n">
        <f>$Q2427*AB2427</f>
        <v>0</v>
      </c>
      <c r="AQ2427" s="52" t="n">
        <f>$Q2427*AC2427</f>
        <v>0</v>
      </c>
      <c r="AR2427" s="52" t="n">
        <f>$Q2427*AD2427</f>
        <v>0</v>
      </c>
      <c r="AS2427" s="52" t="n">
        <f>$Q2427*AE2427</f>
        <v>0</v>
      </c>
      <c r="AT2427" s="52" t="n">
        <f>SUM(AH2427:AS2427)</f>
        <v>0</v>
      </c>
      <c r="AU2427" s="53">
             </c>
      <c r="AV2427" s="54" t="n">
        <f>IF($M2427="人民币", $N2427*T2427*$BJ2427/1.13, $N2427*T2427*$BJ2427)</f>
        <v>0</v>
      </c>
      <c r="AW2427" s="54" t="n">
        <f>IF($M2427="人民币", $N2427*U2427*$BJ2427/1.13, $N2427*U2427*$BJ2427)</f>
        <v>0</v>
      </c>
      <c r="AX2427" s="54" t="n">
        <f>IF($M2427="人民币", $N2427*V2427*$BJ2427/1.13, $N2427*V2427*$BJ2427)</f>
        <v>0</v>
      </c>
      <c r="AY2427" s="54" t="n">
        <f>IF($M2427="人民币", $N2427*W2427*$BJ2427/1.13, $N2427*W2427*$BJ2427)</f>
        <v>0</v>
      </c>
      <c r="AZ2427" s="54" t="n">
        <f>IF($M2427="人民币", $N2427*X2427*$BJ2427/1.13, $N2427*X2427*$BJ2427)</f>
        <v>0</v>
      </c>
      <c r="BA2427" s="54" t="n">
        <f>IF($M2427="人民币", $N2427*Y2427*$BJ2427/1.13, $N2427*Y2427*$BJ2427)</f>
        <v>0</v>
      </c>
      <c r="BB2427" s="54" t="n">
        <f>IF($M2427="人民币", $N2427*Z2427*$BJ2427/1.13, $N2427*Z2427*$BJ2427)</f>
        <v>0</v>
      </c>
      <c r="BC2427" s="54" t="n">
        <f>IF($M2427="人民币", $N2427*AA2427*$BJ2427/1.13, $N2427*AA2427*$BJ2427)</f>
        <v>0</v>
      </c>
      <c r="BD2427" s="54" t="n">
        <f>IF($M2427="人民币", $N2427*AB2427*$BJ2427/1.13, $N2427*AB2427*$BJ2427)</f>
        <v>0</v>
      </c>
      <c r="BE2427" s="54" t="n">
        <f>IF($M2427="人民币", $N2427*AC2427*$BJ2427/1.13, $N2427*AC2427*$BJ2427)</f>
        <v>0</v>
      </c>
      <c r="BF2427" s="54" t="n">
        <f>IF($M2427="人民币", $N2427*AD2427*$BJ2427/1.13, $N2427*AD2427*$BJ2427)</f>
        <v>0</v>
      </c>
      <c r="BG2427" s="54" t="n">
        <f>IF($M2427="人民币", $N2427*AE2427*$BJ2427/1.13, $N2427*AE2427*$BJ2427)</f>
        <v>0</v>
      </c>
      <c r="BH2427" s="55" t="n">
        <f>SUM(AV2427:BG2427)</f>
        <v>0</v>
      </c>
      <c r="BI2427" s="56">
             </c>
      <c r="BJ2427" s="57" t="n">
        <v>2421</v>
      </c>
      <c r="BK2427" s="29" t="n">
        <f>IF(OR(D2427="", F2427="", J2427="", M2427=""), 1, 0)</f>
        <v>0</v>
      </c>
      <c r="BL2427" s="7">
             </c>
      <c r="BR2427" s="7">
             </c>
    </row>
    <row r="2428" x14ac:dyDescent="0.25">
      <c r="A2428" s="40" t="n">
        <f>ROW()-5</f>
        <v>2423</v>
      </c>
      <c r="B2428" s="41" t="s">
        <v>44</v>
      </c>
      <c r="C2428" s="42" t="s">
        <v>42</v>
      </c>
      <c r="D2428" s="43" t="s">
        <v>1073</v>
      </c>
      <c r="E2428" s="42" t="s">
        <v>42</v>
      </c>
      <c r="F2428" s="43" t="s">
        <v>3695</v>
      </c>
      <c r="G2428" s="44" t="s">
        <v>3695</v>
      </c>
      <c r="H2428" s="44" t="s">
        <v>3696</v>
      </c>
      <c r="I2428" s="42" t="s">
        <v>42</v>
      </c>
      <c r="J2428" s="42" t="s">
        <v>42</v>
      </c>
      <c r="K2428" s="42" t="s">
        <v>42</v>
      </c>
      <c r="L2428" s="45" t="n">
        <f>AF2428</f>
        <v>0</v>
      </c>
      <c r="M2428" s="46" t="s">
        <v>46</v>
      </c>
      <c r="N2428" s="58" t="n">
        <v>11111</v>
      </c>
      <c r="O2428" s="47" t="n">
        <f>L2428*N2428*BJ2428</f>
        <v>0</v>
      </c>
      <c r="P2428" s="48" t="n">
        <f>BH2428</f>
        <v>0</v>
      </c>
      <c r="Q2428" s="45">
             </c>
      <c r="R2428" s="49" t="n">
        <f>L2428*Q2428</f>
        <v>0</v>
      </c>
      <c r="S2428" s="46" t="s">
        <f>IF(I2428="粉剂", "千克", IF(I2428="", "", "粒"))</f>
        <v>47</v>
      </c>
      <c r="T2428" s="49">
             </c>
      <c r="U2428" s="49">
             </c>
      <c r="V2428" s="49">
             </c>
      <c r="W2428" s="49">
             </c>
      <c r="X2428" s="49">
             </c>
      <c r="Y2428" s="49">
             </c>
      <c r="Z2428" s="49">
             </c>
      <c r="AA2428" s="49">
             </c>
      <c r="AB2428" s="49">
             </c>
      <c r="AC2428" s="49">
             </c>
      <c r="AD2428" s="49">
             </c>
      <c r="AE2428" s="49">
             </c>
      <c r="AF2428" s="45" t="n">
        <f>T2428+U2428+V2428+W2428+X2428+Y2428+Z2428+AA2428+AB2428+AC2428+AD2428+AE2428</f>
        <v>0</v>
      </c>
      <c r="AG2428" s="50">
             </c>
      <c r="AH2428" s="51" t="n">
        <f>$Q2428*T2428</f>
        <v>0</v>
      </c>
      <c r="AI2428" s="51" t="n">
        <f>$Q2428*U2428</f>
        <v>0</v>
      </c>
      <c r="AJ2428" s="51" t="n">
        <f>$Q2428*V2428</f>
        <v>0</v>
      </c>
      <c r="AK2428" s="51" t="n">
        <f>$Q2428*W2428</f>
        <v>0</v>
      </c>
      <c r="AL2428" s="51" t="n">
        <f>$Q2428*X2428</f>
        <v>0</v>
      </c>
      <c r="AM2428" s="51" t="n">
        <f>$Q2428*Y2428</f>
        <v>0</v>
      </c>
      <c r="AN2428" s="51" t="n">
        <f>$Q2428*Z2428</f>
        <v>0</v>
      </c>
      <c r="AO2428" s="52" t="n">
        <f>$Q2428*AA2428</f>
        <v>0</v>
      </c>
      <c r="AP2428" s="52" t="n">
        <f>$Q2428*AB2428</f>
        <v>0</v>
      </c>
      <c r="AQ2428" s="52" t="n">
        <f>$Q2428*AC2428</f>
        <v>0</v>
      </c>
      <c r="AR2428" s="52" t="n">
        <f>$Q2428*AD2428</f>
        <v>0</v>
      </c>
      <c r="AS2428" s="52" t="n">
        <f>$Q2428*AE2428</f>
        <v>0</v>
      </c>
      <c r="AT2428" s="52" t="n">
        <f>SUM(AH2428:AS2428)</f>
        <v>0</v>
      </c>
      <c r="AU2428" s="53">
             </c>
      <c r="AV2428" s="54" t="n">
        <f>IF($M2428="人民币", $N2428*T2428*$BJ2428/1.13, $N2428*T2428*$BJ2428)</f>
        <v>0</v>
      </c>
      <c r="AW2428" s="54" t="n">
        <f>IF($M2428="人民币", $N2428*U2428*$BJ2428/1.13, $N2428*U2428*$BJ2428)</f>
        <v>0</v>
      </c>
      <c r="AX2428" s="54" t="n">
        <f>IF($M2428="人民币", $N2428*V2428*$BJ2428/1.13, $N2428*V2428*$BJ2428)</f>
        <v>0</v>
      </c>
      <c r="AY2428" s="54" t="n">
        <f>IF($M2428="人民币", $N2428*W2428*$BJ2428/1.13, $N2428*W2428*$BJ2428)</f>
        <v>0</v>
      </c>
      <c r="AZ2428" s="54" t="n">
        <f>IF($M2428="人民币", $N2428*X2428*$BJ2428/1.13, $N2428*X2428*$BJ2428)</f>
        <v>0</v>
      </c>
      <c r="BA2428" s="54" t="n">
        <f>IF($M2428="人民币", $N2428*Y2428*$BJ2428/1.13, $N2428*Y2428*$BJ2428)</f>
        <v>0</v>
      </c>
      <c r="BB2428" s="54" t="n">
        <f>IF($M2428="人民币", $N2428*Z2428*$BJ2428/1.13, $N2428*Z2428*$BJ2428)</f>
        <v>0</v>
      </c>
      <c r="BC2428" s="54" t="n">
        <f>IF($M2428="人民币", $N2428*AA2428*$BJ2428/1.13, $N2428*AA2428*$BJ2428)</f>
        <v>0</v>
      </c>
      <c r="BD2428" s="54" t="n">
        <f>IF($M2428="人民币", $N2428*AB2428*$BJ2428/1.13, $N2428*AB2428*$BJ2428)</f>
        <v>0</v>
      </c>
      <c r="BE2428" s="54" t="n">
        <f>IF($M2428="人民币", $N2428*AC2428*$BJ2428/1.13, $N2428*AC2428*$BJ2428)</f>
        <v>0</v>
      </c>
      <c r="BF2428" s="54" t="n">
        <f>IF($M2428="人民币", $N2428*AD2428*$BJ2428/1.13, $N2428*AD2428*$BJ2428)</f>
        <v>0</v>
      </c>
      <c r="BG2428" s="54" t="n">
        <f>IF($M2428="人民币", $N2428*AE2428*$BJ2428/1.13, $N2428*AE2428*$BJ2428)</f>
        <v>0</v>
      </c>
      <c r="BH2428" s="55" t="n">
        <f>SUM(AV2428:BG2428)</f>
        <v>0</v>
      </c>
      <c r="BI2428" s="56">
             </c>
      <c r="BJ2428" s="57" t="n">
        <v>2422</v>
      </c>
      <c r="BK2428" s="29" t="n">
        <f>IF(OR(D2428="", F2428="", J2428="", M2428=""), 1, 0)</f>
        <v>0</v>
      </c>
      <c r="BL2428" s="7">
             </c>
      <c r="BR2428" s="7">
             </c>
    </row>
    <row r="2429" x14ac:dyDescent="0.25">
      <c r="A2429" s="40" t="n">
        <f>ROW()-5</f>
        <v>2424</v>
      </c>
      <c r="B2429" s="41" t="s">
        <v>44</v>
      </c>
      <c r="C2429" s="42" t="s">
        <v>42</v>
      </c>
      <c r="D2429" s="43" t="s">
        <v>1075</v>
      </c>
      <c r="E2429" s="42" t="s">
        <v>42</v>
      </c>
      <c r="F2429" s="43" t="s">
        <v>3697</v>
      </c>
      <c r="G2429" s="44" t="s">
        <v>44</v>
      </c>
      <c r="H2429" s="44" t="s">
        <v>44</v>
      </c>
      <c r="I2429" s="42" t="s">
        <v>42</v>
      </c>
      <c r="J2429" s="42" t="s">
        <v>42</v>
      </c>
      <c r="K2429" s="42" t="s">
        <v>42</v>
      </c>
      <c r="L2429" s="45" t="n">
        <f>AF2429</f>
        <v>0</v>
      </c>
      <c r="M2429" s="46" t="s">
        <v>46</v>
      </c>
      <c r="N2429" s="58" t="n">
        <v>11111</v>
      </c>
      <c r="O2429" s="47" t="n">
        <f>L2429*N2429*BJ2429</f>
        <v>0</v>
      </c>
      <c r="P2429" s="48" t="n">
        <f>BH2429</f>
        <v>0</v>
      </c>
      <c r="Q2429" s="45">
             </c>
      <c r="R2429" s="49" t="n">
        <f>L2429*Q2429</f>
        <v>0</v>
      </c>
      <c r="S2429" s="46" t="s">
        <f>IF(I2429="粉剂", "千克", IF(I2429="", "", "粒"))</f>
        <v>47</v>
      </c>
      <c r="T2429" s="49">
             </c>
      <c r="U2429" s="49">
             </c>
      <c r="V2429" s="49">
             </c>
      <c r="W2429" s="49">
             </c>
      <c r="X2429" s="49">
             </c>
      <c r="Y2429" s="49">
             </c>
      <c r="Z2429" s="49">
             </c>
      <c r="AA2429" s="49">
             </c>
      <c r="AB2429" s="49">
             </c>
      <c r="AC2429" s="49">
             </c>
      <c r="AD2429" s="49">
             </c>
      <c r="AE2429" s="49">
             </c>
      <c r="AF2429" s="45" t="n">
        <f>T2429+U2429+V2429+W2429+X2429+Y2429+Z2429+AA2429+AB2429+AC2429+AD2429+AE2429</f>
        <v>0</v>
      </c>
      <c r="AG2429" s="50">
             </c>
      <c r="AH2429" s="51" t="n">
        <f>$Q2429*T2429</f>
        <v>0</v>
      </c>
      <c r="AI2429" s="51" t="n">
        <f>$Q2429*U2429</f>
        <v>0</v>
      </c>
      <c r="AJ2429" s="51" t="n">
        <f>$Q2429*V2429</f>
        <v>0</v>
      </c>
      <c r="AK2429" s="51" t="n">
        <f>$Q2429*W2429</f>
        <v>0</v>
      </c>
      <c r="AL2429" s="51" t="n">
        <f>$Q2429*X2429</f>
        <v>0</v>
      </c>
      <c r="AM2429" s="51" t="n">
        <f>$Q2429*Y2429</f>
        <v>0</v>
      </c>
      <c r="AN2429" s="51" t="n">
        <f>$Q2429*Z2429</f>
        <v>0</v>
      </c>
      <c r="AO2429" s="52" t="n">
        <f>$Q2429*AA2429</f>
        <v>0</v>
      </c>
      <c r="AP2429" s="52" t="n">
        <f>$Q2429*AB2429</f>
        <v>0</v>
      </c>
      <c r="AQ2429" s="52" t="n">
        <f>$Q2429*AC2429</f>
        <v>0</v>
      </c>
      <c r="AR2429" s="52" t="n">
        <f>$Q2429*AD2429</f>
        <v>0</v>
      </c>
      <c r="AS2429" s="52" t="n">
        <f>$Q2429*AE2429</f>
        <v>0</v>
      </c>
      <c r="AT2429" s="52" t="n">
        <f>SUM(AH2429:AS2429)</f>
        <v>0</v>
      </c>
      <c r="AU2429" s="53">
             </c>
      <c r="AV2429" s="54" t="n">
        <f>IF($M2429="人民币", $N2429*T2429*$BJ2429/1.13, $N2429*T2429*$BJ2429)</f>
        <v>0</v>
      </c>
      <c r="AW2429" s="54" t="n">
        <f>IF($M2429="人民币", $N2429*U2429*$BJ2429/1.13, $N2429*U2429*$BJ2429)</f>
        <v>0</v>
      </c>
      <c r="AX2429" s="54" t="n">
        <f>IF($M2429="人民币", $N2429*V2429*$BJ2429/1.13, $N2429*V2429*$BJ2429)</f>
        <v>0</v>
      </c>
      <c r="AY2429" s="54" t="n">
        <f>IF($M2429="人民币", $N2429*W2429*$BJ2429/1.13, $N2429*W2429*$BJ2429)</f>
        <v>0</v>
      </c>
      <c r="AZ2429" s="54" t="n">
        <f>IF($M2429="人民币", $N2429*X2429*$BJ2429/1.13, $N2429*X2429*$BJ2429)</f>
        <v>0</v>
      </c>
      <c r="BA2429" s="54" t="n">
        <f>IF($M2429="人民币", $N2429*Y2429*$BJ2429/1.13, $N2429*Y2429*$BJ2429)</f>
        <v>0</v>
      </c>
      <c r="BB2429" s="54" t="n">
        <f>IF($M2429="人民币", $N2429*Z2429*$BJ2429/1.13, $N2429*Z2429*$BJ2429)</f>
        <v>0</v>
      </c>
      <c r="BC2429" s="54" t="n">
        <f>IF($M2429="人民币", $N2429*AA2429*$BJ2429/1.13, $N2429*AA2429*$BJ2429)</f>
        <v>0</v>
      </c>
      <c r="BD2429" s="54" t="n">
        <f>IF($M2429="人民币", $N2429*AB2429*$BJ2429/1.13, $N2429*AB2429*$BJ2429)</f>
        <v>0</v>
      </c>
      <c r="BE2429" s="54" t="n">
        <f>IF($M2429="人民币", $N2429*AC2429*$BJ2429/1.13, $N2429*AC2429*$BJ2429)</f>
        <v>0</v>
      </c>
      <c r="BF2429" s="54" t="n">
        <f>IF($M2429="人民币", $N2429*AD2429*$BJ2429/1.13, $N2429*AD2429*$BJ2429)</f>
        <v>0</v>
      </c>
      <c r="BG2429" s="54" t="n">
        <f>IF($M2429="人民币", $N2429*AE2429*$BJ2429/1.13, $N2429*AE2429*$BJ2429)</f>
        <v>0</v>
      </c>
      <c r="BH2429" s="55" t="n">
        <f>SUM(AV2429:BG2429)</f>
        <v>0</v>
      </c>
      <c r="BI2429" s="56">
             </c>
      <c r="BJ2429" s="57" t="n">
        <v>2423</v>
      </c>
      <c r="BK2429" s="29" t="n">
        <f>IF(OR(D2429="", F2429="", J2429="", M2429=""), 1, 0)</f>
        <v>0</v>
      </c>
      <c r="BL2429" s="7">
             </c>
      <c r="BR2429" s="7">
             </c>
    </row>
    <row r="2430" x14ac:dyDescent="0.25">
      <c r="A2430" s="40" t="n">
        <f>ROW()-5</f>
        <v>2425</v>
      </c>
      <c r="B2430" s="41" t="s">
        <v>44</v>
      </c>
      <c r="C2430" s="42" t="s">
        <v>42</v>
      </c>
      <c r="D2430" s="43" t="s">
        <v>1077</v>
      </c>
      <c r="E2430" s="42" t="s">
        <v>42</v>
      </c>
      <c r="F2430" s="43" t="s">
        <v>3698</v>
      </c>
      <c r="G2430" s="44" t="s">
        <v>44</v>
      </c>
      <c r="H2430" s="44" t="s">
        <v>44</v>
      </c>
      <c r="I2430" s="42" t="s">
        <v>42</v>
      </c>
      <c r="J2430" s="42" t="s">
        <v>42</v>
      </c>
      <c r="K2430" s="42" t="s">
        <v>42</v>
      </c>
      <c r="L2430" s="45" t="n">
        <f>AF2430</f>
        <v>0</v>
      </c>
      <c r="M2430" s="46" t="s">
        <v>46</v>
      </c>
      <c r="N2430" s="58" t="n">
        <v>11111</v>
      </c>
      <c r="O2430" s="47" t="n">
        <f>L2430*N2430*BJ2430</f>
        <v>0</v>
      </c>
      <c r="P2430" s="48" t="n">
        <f>BH2430</f>
        <v>0</v>
      </c>
      <c r="Q2430" s="45">
             </c>
      <c r="R2430" s="49" t="n">
        <f>L2430*Q2430</f>
        <v>0</v>
      </c>
      <c r="S2430" s="46" t="s">
        <f>IF(I2430="粉剂", "千克", IF(I2430="", "", "粒"))</f>
        <v>47</v>
      </c>
      <c r="T2430" s="49">
             </c>
      <c r="U2430" s="49">
             </c>
      <c r="V2430" s="49">
             </c>
      <c r="W2430" s="49">
             </c>
      <c r="X2430" s="49">
             </c>
      <c r="Y2430" s="49">
             </c>
      <c r="Z2430" s="49">
             </c>
      <c r="AA2430" s="49">
             </c>
      <c r="AB2430" s="49">
             </c>
      <c r="AC2430" s="49">
             </c>
      <c r="AD2430" s="49">
             </c>
      <c r="AE2430" s="49">
             </c>
      <c r="AF2430" s="45" t="n">
        <f>T2430+U2430+V2430+W2430+X2430+Y2430+Z2430+AA2430+AB2430+AC2430+AD2430+AE2430</f>
        <v>0</v>
      </c>
      <c r="AG2430" s="50">
             </c>
      <c r="AH2430" s="51" t="n">
        <f>$Q2430*T2430</f>
        <v>0</v>
      </c>
      <c r="AI2430" s="51" t="n">
        <f>$Q2430*U2430</f>
        <v>0</v>
      </c>
      <c r="AJ2430" s="51" t="n">
        <f>$Q2430*V2430</f>
        <v>0</v>
      </c>
      <c r="AK2430" s="51" t="n">
        <f>$Q2430*W2430</f>
        <v>0</v>
      </c>
      <c r="AL2430" s="51" t="n">
        <f>$Q2430*X2430</f>
        <v>0</v>
      </c>
      <c r="AM2430" s="51" t="n">
        <f>$Q2430*Y2430</f>
        <v>0</v>
      </c>
      <c r="AN2430" s="51" t="n">
        <f>$Q2430*Z2430</f>
        <v>0</v>
      </c>
      <c r="AO2430" s="52" t="n">
        <f>$Q2430*AA2430</f>
        <v>0</v>
      </c>
      <c r="AP2430" s="52" t="n">
        <f>$Q2430*AB2430</f>
        <v>0</v>
      </c>
      <c r="AQ2430" s="52" t="n">
        <f>$Q2430*AC2430</f>
        <v>0</v>
      </c>
      <c r="AR2430" s="52" t="n">
        <f>$Q2430*AD2430</f>
        <v>0</v>
      </c>
      <c r="AS2430" s="52" t="n">
        <f>$Q2430*AE2430</f>
        <v>0</v>
      </c>
      <c r="AT2430" s="52" t="n">
        <f>SUM(AH2430:AS2430)</f>
        <v>0</v>
      </c>
      <c r="AU2430" s="53">
             </c>
      <c r="AV2430" s="54" t="n">
        <f>IF($M2430="人民币", $N2430*T2430*$BJ2430/1.13, $N2430*T2430*$BJ2430)</f>
        <v>0</v>
      </c>
      <c r="AW2430" s="54" t="n">
        <f>IF($M2430="人民币", $N2430*U2430*$BJ2430/1.13, $N2430*U2430*$BJ2430)</f>
        <v>0</v>
      </c>
      <c r="AX2430" s="54" t="n">
        <f>IF($M2430="人民币", $N2430*V2430*$BJ2430/1.13, $N2430*V2430*$BJ2430)</f>
        <v>0</v>
      </c>
      <c r="AY2430" s="54" t="n">
        <f>IF($M2430="人民币", $N2430*W2430*$BJ2430/1.13, $N2430*W2430*$BJ2430)</f>
        <v>0</v>
      </c>
      <c r="AZ2430" s="54" t="n">
        <f>IF($M2430="人民币", $N2430*X2430*$BJ2430/1.13, $N2430*X2430*$BJ2430)</f>
        <v>0</v>
      </c>
      <c r="BA2430" s="54" t="n">
        <f>IF($M2430="人民币", $N2430*Y2430*$BJ2430/1.13, $N2430*Y2430*$BJ2430)</f>
        <v>0</v>
      </c>
      <c r="BB2430" s="54" t="n">
        <f>IF($M2430="人民币", $N2430*Z2430*$BJ2430/1.13, $N2430*Z2430*$BJ2430)</f>
        <v>0</v>
      </c>
      <c r="BC2430" s="54" t="n">
        <f>IF($M2430="人民币", $N2430*AA2430*$BJ2430/1.13, $N2430*AA2430*$BJ2430)</f>
        <v>0</v>
      </c>
      <c r="BD2430" s="54" t="n">
        <f>IF($M2430="人民币", $N2430*AB2430*$BJ2430/1.13, $N2430*AB2430*$BJ2430)</f>
        <v>0</v>
      </c>
      <c r="BE2430" s="54" t="n">
        <f>IF($M2430="人民币", $N2430*AC2430*$BJ2430/1.13, $N2430*AC2430*$BJ2430)</f>
        <v>0</v>
      </c>
      <c r="BF2430" s="54" t="n">
        <f>IF($M2430="人民币", $N2430*AD2430*$BJ2430/1.13, $N2430*AD2430*$BJ2430)</f>
        <v>0</v>
      </c>
      <c r="BG2430" s="54" t="n">
        <f>IF($M2430="人民币", $N2430*AE2430*$BJ2430/1.13, $N2430*AE2430*$BJ2430)</f>
        <v>0</v>
      </c>
      <c r="BH2430" s="55" t="n">
        <f>SUM(AV2430:BG2430)</f>
        <v>0</v>
      </c>
      <c r="BI2430" s="56">
             </c>
      <c r="BJ2430" s="57" t="n">
        <v>2424</v>
      </c>
      <c r="BK2430" s="29" t="n">
        <f>IF(OR(D2430="", F2430="", J2430="", M2430=""), 1, 0)</f>
        <v>0</v>
      </c>
      <c r="BL2430" s="7">
             </c>
      <c r="BR2430" s="7">
             </c>
    </row>
    <row r="2431" x14ac:dyDescent="0.25">
      <c r="A2431" s="40" t="n">
        <f>ROW()-5</f>
        <v>2426</v>
      </c>
      <c r="B2431" s="41" t="s">
        <v>44</v>
      </c>
      <c r="C2431" s="42" t="s">
        <v>42</v>
      </c>
      <c r="D2431" s="43" t="s">
        <v>1079</v>
      </c>
      <c r="E2431" s="42" t="s">
        <v>42</v>
      </c>
      <c r="F2431" s="43" t="s">
        <v>3699</v>
      </c>
      <c r="G2431" s="44" t="s">
        <v>3699</v>
      </c>
      <c r="H2431" s="44" t="s">
        <v>3700</v>
      </c>
      <c r="I2431" s="42" t="s">
        <v>42</v>
      </c>
      <c r="J2431" s="42" t="s">
        <v>42</v>
      </c>
      <c r="K2431" s="42" t="s">
        <v>42</v>
      </c>
      <c r="L2431" s="45" t="n">
        <f>AF2431</f>
        <v>0</v>
      </c>
      <c r="M2431" s="46" t="s">
        <v>46</v>
      </c>
      <c r="N2431" s="58" t="n">
        <v>11111</v>
      </c>
      <c r="O2431" s="47" t="n">
        <f>L2431*N2431*BJ2431</f>
        <v>0</v>
      </c>
      <c r="P2431" s="48" t="n">
        <f>BH2431</f>
        <v>0</v>
      </c>
      <c r="Q2431" s="45">
             </c>
      <c r="R2431" s="49" t="n">
        <f>L2431*Q2431</f>
        <v>0</v>
      </c>
      <c r="S2431" s="46" t="s">
        <f>IF(I2431="粉剂", "千克", IF(I2431="", "", "粒"))</f>
        <v>47</v>
      </c>
      <c r="T2431" s="49">
             </c>
      <c r="U2431" s="49">
             </c>
      <c r="V2431" s="49">
             </c>
      <c r="W2431" s="49">
             </c>
      <c r="X2431" s="49">
             </c>
      <c r="Y2431" s="49">
             </c>
      <c r="Z2431" s="49">
             </c>
      <c r="AA2431" s="49">
             </c>
      <c r="AB2431" s="49">
             </c>
      <c r="AC2431" s="49">
             </c>
      <c r="AD2431" s="49">
             </c>
      <c r="AE2431" s="49">
             </c>
      <c r="AF2431" s="45" t="n">
        <f>T2431+U2431+V2431+W2431+X2431+Y2431+Z2431+AA2431+AB2431+AC2431+AD2431+AE2431</f>
        <v>0</v>
      </c>
      <c r="AG2431" s="50">
             </c>
      <c r="AH2431" s="51" t="n">
        <f>$Q2431*T2431</f>
        <v>0</v>
      </c>
      <c r="AI2431" s="51" t="n">
        <f>$Q2431*U2431</f>
        <v>0</v>
      </c>
      <c r="AJ2431" s="51" t="n">
        <f>$Q2431*V2431</f>
        <v>0</v>
      </c>
      <c r="AK2431" s="51" t="n">
        <f>$Q2431*W2431</f>
        <v>0</v>
      </c>
      <c r="AL2431" s="51" t="n">
        <f>$Q2431*X2431</f>
        <v>0</v>
      </c>
      <c r="AM2431" s="51" t="n">
        <f>$Q2431*Y2431</f>
        <v>0</v>
      </c>
      <c r="AN2431" s="51" t="n">
        <f>$Q2431*Z2431</f>
        <v>0</v>
      </c>
      <c r="AO2431" s="52" t="n">
        <f>$Q2431*AA2431</f>
        <v>0</v>
      </c>
      <c r="AP2431" s="52" t="n">
        <f>$Q2431*AB2431</f>
        <v>0</v>
      </c>
      <c r="AQ2431" s="52" t="n">
        <f>$Q2431*AC2431</f>
        <v>0</v>
      </c>
      <c r="AR2431" s="52" t="n">
        <f>$Q2431*AD2431</f>
        <v>0</v>
      </c>
      <c r="AS2431" s="52" t="n">
        <f>$Q2431*AE2431</f>
        <v>0</v>
      </c>
      <c r="AT2431" s="52" t="n">
        <f>SUM(AH2431:AS2431)</f>
        <v>0</v>
      </c>
      <c r="AU2431" s="53">
             </c>
      <c r="AV2431" s="54" t="n">
        <f>IF($M2431="人民币", $N2431*T2431*$BJ2431/1.13, $N2431*T2431*$BJ2431)</f>
        <v>0</v>
      </c>
      <c r="AW2431" s="54" t="n">
        <f>IF($M2431="人民币", $N2431*U2431*$BJ2431/1.13, $N2431*U2431*$BJ2431)</f>
        <v>0</v>
      </c>
      <c r="AX2431" s="54" t="n">
        <f>IF($M2431="人民币", $N2431*V2431*$BJ2431/1.13, $N2431*V2431*$BJ2431)</f>
        <v>0</v>
      </c>
      <c r="AY2431" s="54" t="n">
        <f>IF($M2431="人民币", $N2431*W2431*$BJ2431/1.13, $N2431*W2431*$BJ2431)</f>
        <v>0</v>
      </c>
      <c r="AZ2431" s="54" t="n">
        <f>IF($M2431="人民币", $N2431*X2431*$BJ2431/1.13, $N2431*X2431*$BJ2431)</f>
        <v>0</v>
      </c>
      <c r="BA2431" s="54" t="n">
        <f>IF($M2431="人民币", $N2431*Y2431*$BJ2431/1.13, $N2431*Y2431*$BJ2431)</f>
        <v>0</v>
      </c>
      <c r="BB2431" s="54" t="n">
        <f>IF($M2431="人民币", $N2431*Z2431*$BJ2431/1.13, $N2431*Z2431*$BJ2431)</f>
        <v>0</v>
      </c>
      <c r="BC2431" s="54" t="n">
        <f>IF($M2431="人民币", $N2431*AA2431*$BJ2431/1.13, $N2431*AA2431*$BJ2431)</f>
        <v>0</v>
      </c>
      <c r="BD2431" s="54" t="n">
        <f>IF($M2431="人民币", $N2431*AB2431*$BJ2431/1.13, $N2431*AB2431*$BJ2431)</f>
        <v>0</v>
      </c>
      <c r="BE2431" s="54" t="n">
        <f>IF($M2431="人民币", $N2431*AC2431*$BJ2431/1.13, $N2431*AC2431*$BJ2431)</f>
        <v>0</v>
      </c>
      <c r="BF2431" s="54" t="n">
        <f>IF($M2431="人民币", $N2431*AD2431*$BJ2431/1.13, $N2431*AD2431*$BJ2431)</f>
        <v>0</v>
      </c>
      <c r="BG2431" s="54" t="n">
        <f>IF($M2431="人民币", $N2431*AE2431*$BJ2431/1.13, $N2431*AE2431*$BJ2431)</f>
        <v>0</v>
      </c>
      <c r="BH2431" s="55" t="n">
        <f>SUM(AV2431:BG2431)</f>
        <v>0</v>
      </c>
      <c r="BI2431" s="56">
             </c>
      <c r="BJ2431" s="57" t="n">
        <v>2425</v>
      </c>
      <c r="BK2431" s="29" t="n">
        <f>IF(OR(D2431="", F2431="", J2431="", M2431=""), 1, 0)</f>
        <v>0</v>
      </c>
      <c r="BL2431" s="7">
             </c>
      <c r="BR2431" s="7">
             </c>
    </row>
    <row r="2432" x14ac:dyDescent="0.25">
      <c r="A2432" s="40" t="n">
        <f>ROW()-5</f>
        <v>2427</v>
      </c>
      <c r="B2432" s="41" t="s">
        <v>44</v>
      </c>
      <c r="C2432" s="42" t="s">
        <v>42</v>
      </c>
      <c r="D2432" s="43" t="s">
        <v>1081</v>
      </c>
      <c r="E2432" s="42" t="s">
        <v>42</v>
      </c>
      <c r="F2432" s="43" t="s">
        <v>3701</v>
      </c>
      <c r="G2432" s="44" t="s">
        <v>3701</v>
      </c>
      <c r="H2432" s="44" t="s">
        <v>3702</v>
      </c>
      <c r="I2432" s="42" t="s">
        <v>42</v>
      </c>
      <c r="J2432" s="42" t="s">
        <v>42</v>
      </c>
      <c r="K2432" s="42" t="s">
        <v>42</v>
      </c>
      <c r="L2432" s="45" t="n">
        <f>AF2432</f>
        <v>0</v>
      </c>
      <c r="M2432" s="46" t="s">
        <v>46</v>
      </c>
      <c r="N2432" s="58" t="n">
        <v>11111</v>
      </c>
      <c r="O2432" s="47" t="n">
        <f>L2432*N2432*BJ2432</f>
        <v>0</v>
      </c>
      <c r="P2432" s="48" t="n">
        <f>BH2432</f>
        <v>0</v>
      </c>
      <c r="Q2432" s="45">
             </c>
      <c r="R2432" s="49" t="n">
        <f>L2432*Q2432</f>
        <v>0</v>
      </c>
      <c r="S2432" s="46" t="s">
        <f>IF(I2432="粉剂", "千克", IF(I2432="", "", "粒"))</f>
        <v>47</v>
      </c>
      <c r="T2432" s="49">
             </c>
      <c r="U2432" s="49">
             </c>
      <c r="V2432" s="49">
             </c>
      <c r="W2432" s="49">
             </c>
      <c r="X2432" s="49">
             </c>
      <c r="Y2432" s="49">
             </c>
      <c r="Z2432" s="49">
             </c>
      <c r="AA2432" s="49">
             </c>
      <c r="AB2432" s="49">
             </c>
      <c r="AC2432" s="49">
             </c>
      <c r="AD2432" s="49">
             </c>
      <c r="AE2432" s="49">
             </c>
      <c r="AF2432" s="45" t="n">
        <f>T2432+U2432+V2432+W2432+X2432+Y2432+Z2432+AA2432+AB2432+AC2432+AD2432+AE2432</f>
        <v>0</v>
      </c>
      <c r="AG2432" s="50">
             </c>
      <c r="AH2432" s="51" t="n">
        <f>$Q2432*T2432</f>
        <v>0</v>
      </c>
      <c r="AI2432" s="51" t="n">
        <f>$Q2432*U2432</f>
        <v>0</v>
      </c>
      <c r="AJ2432" s="51" t="n">
        <f>$Q2432*V2432</f>
        <v>0</v>
      </c>
      <c r="AK2432" s="51" t="n">
        <f>$Q2432*W2432</f>
        <v>0</v>
      </c>
      <c r="AL2432" s="51" t="n">
        <f>$Q2432*X2432</f>
        <v>0</v>
      </c>
      <c r="AM2432" s="51" t="n">
        <f>$Q2432*Y2432</f>
        <v>0</v>
      </c>
      <c r="AN2432" s="51" t="n">
        <f>$Q2432*Z2432</f>
        <v>0</v>
      </c>
      <c r="AO2432" s="52" t="n">
        <f>$Q2432*AA2432</f>
        <v>0</v>
      </c>
      <c r="AP2432" s="52" t="n">
        <f>$Q2432*AB2432</f>
        <v>0</v>
      </c>
      <c r="AQ2432" s="52" t="n">
        <f>$Q2432*AC2432</f>
        <v>0</v>
      </c>
      <c r="AR2432" s="52" t="n">
        <f>$Q2432*AD2432</f>
        <v>0</v>
      </c>
      <c r="AS2432" s="52" t="n">
        <f>$Q2432*AE2432</f>
        <v>0</v>
      </c>
      <c r="AT2432" s="52" t="n">
        <f>SUM(AH2432:AS2432)</f>
        <v>0</v>
      </c>
      <c r="AU2432" s="53">
             </c>
      <c r="AV2432" s="54" t="n">
        <f>IF($M2432="人民币", $N2432*T2432*$BJ2432/1.13, $N2432*T2432*$BJ2432)</f>
        <v>0</v>
      </c>
      <c r="AW2432" s="54" t="n">
        <f>IF($M2432="人民币", $N2432*U2432*$BJ2432/1.13, $N2432*U2432*$BJ2432)</f>
        <v>0</v>
      </c>
      <c r="AX2432" s="54" t="n">
        <f>IF($M2432="人民币", $N2432*V2432*$BJ2432/1.13, $N2432*V2432*$BJ2432)</f>
        <v>0</v>
      </c>
      <c r="AY2432" s="54" t="n">
        <f>IF($M2432="人民币", $N2432*W2432*$BJ2432/1.13, $N2432*W2432*$BJ2432)</f>
        <v>0</v>
      </c>
      <c r="AZ2432" s="54" t="n">
        <f>IF($M2432="人民币", $N2432*X2432*$BJ2432/1.13, $N2432*X2432*$BJ2432)</f>
        <v>0</v>
      </c>
      <c r="BA2432" s="54" t="n">
        <f>IF($M2432="人民币", $N2432*Y2432*$BJ2432/1.13, $N2432*Y2432*$BJ2432)</f>
        <v>0</v>
      </c>
      <c r="BB2432" s="54" t="n">
        <f>IF($M2432="人民币", $N2432*Z2432*$BJ2432/1.13, $N2432*Z2432*$BJ2432)</f>
        <v>0</v>
      </c>
      <c r="BC2432" s="54" t="n">
        <f>IF($M2432="人民币", $N2432*AA2432*$BJ2432/1.13, $N2432*AA2432*$BJ2432)</f>
        <v>0</v>
      </c>
      <c r="BD2432" s="54" t="n">
        <f>IF($M2432="人民币", $N2432*AB2432*$BJ2432/1.13, $N2432*AB2432*$BJ2432)</f>
        <v>0</v>
      </c>
      <c r="BE2432" s="54" t="n">
        <f>IF($M2432="人民币", $N2432*AC2432*$BJ2432/1.13, $N2432*AC2432*$BJ2432)</f>
        <v>0</v>
      </c>
      <c r="BF2432" s="54" t="n">
        <f>IF($M2432="人民币", $N2432*AD2432*$BJ2432/1.13, $N2432*AD2432*$BJ2432)</f>
        <v>0</v>
      </c>
      <c r="BG2432" s="54" t="n">
        <f>IF($M2432="人民币", $N2432*AE2432*$BJ2432/1.13, $N2432*AE2432*$BJ2432)</f>
        <v>0</v>
      </c>
      <c r="BH2432" s="55" t="n">
        <f>SUM(AV2432:BG2432)</f>
        <v>0</v>
      </c>
      <c r="BI2432" s="56">
             </c>
      <c r="BJ2432" s="57" t="n">
        <v>2426</v>
      </c>
      <c r="BK2432" s="29" t="n">
        <f>IF(OR(D2432="", F2432="", J2432="", M2432=""), 1, 0)</f>
        <v>0</v>
      </c>
      <c r="BL2432" s="7">
             </c>
      <c r="BR2432" s="7">
             </c>
    </row>
    <row r="2433" x14ac:dyDescent="0.25">
      <c r="A2433" s="40" t="n">
        <f>ROW()-5</f>
        <v>2428</v>
      </c>
      <c r="B2433" s="41" t="s">
        <v>44</v>
      </c>
      <c r="C2433" s="42" t="s">
        <v>42</v>
      </c>
      <c r="D2433" s="43" t="s">
        <v>1083</v>
      </c>
      <c r="E2433" s="42" t="s">
        <v>42</v>
      </c>
      <c r="F2433" s="43" t="s">
        <v>3703</v>
      </c>
      <c r="G2433" s="44" t="s">
        <v>44</v>
      </c>
      <c r="H2433" s="44" t="s">
        <v>44</v>
      </c>
      <c r="I2433" s="42" t="s">
        <v>42</v>
      </c>
      <c r="J2433" s="42" t="s">
        <v>42</v>
      </c>
      <c r="K2433" s="42" t="s">
        <v>42</v>
      </c>
      <c r="L2433" s="45" t="n">
        <f>AF2433</f>
        <v>0</v>
      </c>
      <c r="M2433" s="46" t="s">
        <v>46</v>
      </c>
      <c r="N2433" s="58" t="n">
        <v>11111</v>
      </c>
      <c r="O2433" s="47" t="n">
        <f>L2433*N2433*BJ2433</f>
        <v>0</v>
      </c>
      <c r="P2433" s="48" t="n">
        <f>BH2433</f>
        <v>0</v>
      </c>
      <c r="Q2433" s="45">
             </c>
      <c r="R2433" s="49" t="n">
        <f>L2433*Q2433</f>
        <v>0</v>
      </c>
      <c r="S2433" s="46" t="s">
        <f>IF(I2433="粉剂", "千克", IF(I2433="", "", "粒"))</f>
        <v>47</v>
      </c>
      <c r="T2433" s="49">
             </c>
      <c r="U2433" s="49">
             </c>
      <c r="V2433" s="49">
             </c>
      <c r="W2433" s="49">
             </c>
      <c r="X2433" s="49">
             </c>
      <c r="Y2433" s="49">
             </c>
      <c r="Z2433" s="49">
             </c>
      <c r="AA2433" s="49">
             </c>
      <c r="AB2433" s="49">
             </c>
      <c r="AC2433" s="49">
             </c>
      <c r="AD2433" s="49">
             </c>
      <c r="AE2433" s="49">
             </c>
      <c r="AF2433" s="45" t="n">
        <f>T2433+U2433+V2433+W2433+X2433+Y2433+Z2433+AA2433+AB2433+AC2433+AD2433+AE2433</f>
        <v>0</v>
      </c>
      <c r="AG2433" s="50">
             </c>
      <c r="AH2433" s="51" t="n">
        <f>$Q2433*T2433</f>
        <v>0</v>
      </c>
      <c r="AI2433" s="51" t="n">
        <f>$Q2433*U2433</f>
        <v>0</v>
      </c>
      <c r="AJ2433" s="51" t="n">
        <f>$Q2433*V2433</f>
        <v>0</v>
      </c>
      <c r="AK2433" s="51" t="n">
        <f>$Q2433*W2433</f>
        <v>0</v>
      </c>
      <c r="AL2433" s="51" t="n">
        <f>$Q2433*X2433</f>
        <v>0</v>
      </c>
      <c r="AM2433" s="51" t="n">
        <f>$Q2433*Y2433</f>
        <v>0</v>
      </c>
      <c r="AN2433" s="51" t="n">
        <f>$Q2433*Z2433</f>
        <v>0</v>
      </c>
      <c r="AO2433" s="52" t="n">
        <f>$Q2433*AA2433</f>
        <v>0</v>
      </c>
      <c r="AP2433" s="52" t="n">
        <f>$Q2433*AB2433</f>
        <v>0</v>
      </c>
      <c r="AQ2433" s="52" t="n">
        <f>$Q2433*AC2433</f>
        <v>0</v>
      </c>
      <c r="AR2433" s="52" t="n">
        <f>$Q2433*AD2433</f>
        <v>0</v>
      </c>
      <c r="AS2433" s="52" t="n">
        <f>$Q2433*AE2433</f>
        <v>0</v>
      </c>
      <c r="AT2433" s="52" t="n">
        <f>SUM(AH2433:AS2433)</f>
        <v>0</v>
      </c>
      <c r="AU2433" s="53">
             </c>
      <c r="AV2433" s="54" t="n">
        <f>IF($M2433="人民币", $N2433*T2433*$BJ2433/1.13, $N2433*T2433*$BJ2433)</f>
        <v>0</v>
      </c>
      <c r="AW2433" s="54" t="n">
        <f>IF($M2433="人民币", $N2433*U2433*$BJ2433/1.13, $N2433*U2433*$BJ2433)</f>
        <v>0</v>
      </c>
      <c r="AX2433" s="54" t="n">
        <f>IF($M2433="人民币", $N2433*V2433*$BJ2433/1.13, $N2433*V2433*$BJ2433)</f>
        <v>0</v>
      </c>
      <c r="AY2433" s="54" t="n">
        <f>IF($M2433="人民币", $N2433*W2433*$BJ2433/1.13, $N2433*W2433*$BJ2433)</f>
        <v>0</v>
      </c>
      <c r="AZ2433" s="54" t="n">
        <f>IF($M2433="人民币", $N2433*X2433*$BJ2433/1.13, $N2433*X2433*$BJ2433)</f>
        <v>0</v>
      </c>
      <c r="BA2433" s="54" t="n">
        <f>IF($M2433="人民币", $N2433*Y2433*$BJ2433/1.13, $N2433*Y2433*$BJ2433)</f>
        <v>0</v>
      </c>
      <c r="BB2433" s="54" t="n">
        <f>IF($M2433="人民币", $N2433*Z2433*$BJ2433/1.13, $N2433*Z2433*$BJ2433)</f>
        <v>0</v>
      </c>
      <c r="BC2433" s="54" t="n">
        <f>IF($M2433="人民币", $N2433*AA2433*$BJ2433/1.13, $N2433*AA2433*$BJ2433)</f>
        <v>0</v>
      </c>
      <c r="BD2433" s="54" t="n">
        <f>IF($M2433="人民币", $N2433*AB2433*$BJ2433/1.13, $N2433*AB2433*$BJ2433)</f>
        <v>0</v>
      </c>
      <c r="BE2433" s="54" t="n">
        <f>IF($M2433="人民币", $N2433*AC2433*$BJ2433/1.13, $N2433*AC2433*$BJ2433)</f>
        <v>0</v>
      </c>
      <c r="BF2433" s="54" t="n">
        <f>IF($M2433="人民币", $N2433*AD2433*$BJ2433/1.13, $N2433*AD2433*$BJ2433)</f>
        <v>0</v>
      </c>
      <c r="BG2433" s="54" t="n">
        <f>IF($M2433="人民币", $N2433*AE2433*$BJ2433/1.13, $N2433*AE2433*$BJ2433)</f>
        <v>0</v>
      </c>
      <c r="BH2433" s="55" t="n">
        <f>SUM(AV2433:BG2433)</f>
        <v>0</v>
      </c>
      <c r="BI2433" s="56">
             </c>
      <c r="BJ2433" s="57" t="n">
        <v>2427</v>
      </c>
      <c r="BK2433" s="29" t="n">
        <f>IF(OR(D2433="", F2433="", J2433="", M2433=""), 1, 0)</f>
        <v>0</v>
      </c>
      <c r="BL2433" s="7">
             </c>
      <c r="BR2433" s="7">
             </c>
    </row>
    <row r="2434" x14ac:dyDescent="0.25">
      <c r="A2434" s="40" t="n">
        <f>ROW()-5</f>
        <v>2429</v>
      </c>
      <c r="B2434" s="41" t="s">
        <v>44</v>
      </c>
      <c r="C2434" s="42" t="s">
        <v>42</v>
      </c>
      <c r="D2434" s="43" t="s">
        <v>1085</v>
      </c>
      <c r="E2434" s="42" t="s">
        <v>42</v>
      </c>
      <c r="F2434" s="43" t="s">
        <v>3704</v>
      </c>
      <c r="G2434" s="44" t="s">
        <v>3704</v>
      </c>
      <c r="H2434" s="44" t="s">
        <v>3705</v>
      </c>
      <c r="I2434" s="42" t="s">
        <v>42</v>
      </c>
      <c r="J2434" s="42" t="s">
        <v>42</v>
      </c>
      <c r="K2434" s="42" t="s">
        <v>42</v>
      </c>
      <c r="L2434" s="45" t="n">
        <f>AF2434</f>
        <v>0</v>
      </c>
      <c r="M2434" s="46" t="s">
        <v>46</v>
      </c>
      <c r="N2434" s="58" t="n">
        <v>11111</v>
      </c>
      <c r="O2434" s="47" t="n">
        <f>L2434*N2434*BJ2434</f>
        <v>0</v>
      </c>
      <c r="P2434" s="48" t="n">
        <f>BH2434</f>
        <v>0</v>
      </c>
      <c r="Q2434" s="45">
             </c>
      <c r="R2434" s="49" t="n">
        <f>L2434*Q2434</f>
        <v>0</v>
      </c>
      <c r="S2434" s="46" t="s">
        <f>IF(I2434="粉剂", "千克", IF(I2434="", "", "粒"))</f>
        <v>47</v>
      </c>
      <c r="T2434" s="49">
             </c>
      <c r="U2434" s="49">
             </c>
      <c r="V2434" s="49">
             </c>
      <c r="W2434" s="49">
             </c>
      <c r="X2434" s="49">
             </c>
      <c r="Y2434" s="49">
             </c>
      <c r="Z2434" s="49">
             </c>
      <c r="AA2434" s="49">
             </c>
      <c r="AB2434" s="49">
             </c>
      <c r="AC2434" s="49">
             </c>
      <c r="AD2434" s="49">
             </c>
      <c r="AE2434" s="49">
             </c>
      <c r="AF2434" s="45" t="n">
        <f>T2434+U2434+V2434+W2434+X2434+Y2434+Z2434+AA2434+AB2434+AC2434+AD2434+AE2434</f>
        <v>0</v>
      </c>
      <c r="AG2434" s="50">
             </c>
      <c r="AH2434" s="51" t="n">
        <f>$Q2434*T2434</f>
        <v>0</v>
      </c>
      <c r="AI2434" s="51" t="n">
        <f>$Q2434*U2434</f>
        <v>0</v>
      </c>
      <c r="AJ2434" s="51" t="n">
        <f>$Q2434*V2434</f>
        <v>0</v>
      </c>
      <c r="AK2434" s="51" t="n">
        <f>$Q2434*W2434</f>
        <v>0</v>
      </c>
      <c r="AL2434" s="51" t="n">
        <f>$Q2434*X2434</f>
        <v>0</v>
      </c>
      <c r="AM2434" s="51" t="n">
        <f>$Q2434*Y2434</f>
        <v>0</v>
      </c>
      <c r="AN2434" s="51" t="n">
        <f>$Q2434*Z2434</f>
        <v>0</v>
      </c>
      <c r="AO2434" s="52" t="n">
        <f>$Q2434*AA2434</f>
        <v>0</v>
      </c>
      <c r="AP2434" s="52" t="n">
        <f>$Q2434*AB2434</f>
        <v>0</v>
      </c>
      <c r="AQ2434" s="52" t="n">
        <f>$Q2434*AC2434</f>
        <v>0</v>
      </c>
      <c r="AR2434" s="52" t="n">
        <f>$Q2434*AD2434</f>
        <v>0</v>
      </c>
      <c r="AS2434" s="52" t="n">
        <f>$Q2434*AE2434</f>
        <v>0</v>
      </c>
      <c r="AT2434" s="52" t="n">
        <f>SUM(AH2434:AS2434)</f>
        <v>0</v>
      </c>
      <c r="AU2434" s="53">
             </c>
      <c r="AV2434" s="54" t="n">
        <f>IF($M2434="人民币", $N2434*T2434*$BJ2434/1.13, $N2434*T2434*$BJ2434)</f>
        <v>0</v>
      </c>
      <c r="AW2434" s="54" t="n">
        <f>IF($M2434="人民币", $N2434*U2434*$BJ2434/1.13, $N2434*U2434*$BJ2434)</f>
        <v>0</v>
      </c>
      <c r="AX2434" s="54" t="n">
        <f>IF($M2434="人民币", $N2434*V2434*$BJ2434/1.13, $N2434*V2434*$BJ2434)</f>
        <v>0</v>
      </c>
      <c r="AY2434" s="54" t="n">
        <f>IF($M2434="人民币", $N2434*W2434*$BJ2434/1.13, $N2434*W2434*$BJ2434)</f>
        <v>0</v>
      </c>
      <c r="AZ2434" s="54" t="n">
        <f>IF($M2434="人民币", $N2434*X2434*$BJ2434/1.13, $N2434*X2434*$BJ2434)</f>
        <v>0</v>
      </c>
      <c r="BA2434" s="54" t="n">
        <f>IF($M2434="人民币", $N2434*Y2434*$BJ2434/1.13, $N2434*Y2434*$BJ2434)</f>
        <v>0</v>
      </c>
      <c r="BB2434" s="54" t="n">
        <f>IF($M2434="人民币", $N2434*Z2434*$BJ2434/1.13, $N2434*Z2434*$BJ2434)</f>
        <v>0</v>
      </c>
      <c r="BC2434" s="54" t="n">
        <f>IF($M2434="人民币", $N2434*AA2434*$BJ2434/1.13, $N2434*AA2434*$BJ2434)</f>
        <v>0</v>
      </c>
      <c r="BD2434" s="54" t="n">
        <f>IF($M2434="人民币", $N2434*AB2434*$BJ2434/1.13, $N2434*AB2434*$BJ2434)</f>
        <v>0</v>
      </c>
      <c r="BE2434" s="54" t="n">
        <f>IF($M2434="人民币", $N2434*AC2434*$BJ2434/1.13, $N2434*AC2434*$BJ2434)</f>
        <v>0</v>
      </c>
      <c r="BF2434" s="54" t="n">
        <f>IF($M2434="人民币", $N2434*AD2434*$BJ2434/1.13, $N2434*AD2434*$BJ2434)</f>
        <v>0</v>
      </c>
      <c r="BG2434" s="54" t="n">
        <f>IF($M2434="人民币", $N2434*AE2434*$BJ2434/1.13, $N2434*AE2434*$BJ2434)</f>
        <v>0</v>
      </c>
      <c r="BH2434" s="55" t="n">
        <f>SUM(AV2434:BG2434)</f>
        <v>0</v>
      </c>
      <c r="BI2434" s="56">
             </c>
      <c r="BJ2434" s="57" t="n">
        <v>2428</v>
      </c>
      <c r="BK2434" s="29" t="n">
        <f>IF(OR(D2434="", F2434="", J2434="", M2434=""), 1, 0)</f>
        <v>0</v>
      </c>
      <c r="BL2434" s="7">
             </c>
      <c r="BR2434" s="7">
             </c>
    </row>
    <row r="2435" x14ac:dyDescent="0.25">
      <c r="A2435" s="40" t="n">
        <f>ROW()-5</f>
        <v>2430</v>
      </c>
      <c r="B2435" s="41" t="s">
        <v>44</v>
      </c>
      <c r="C2435" s="42" t="s">
        <v>42</v>
      </c>
      <c r="D2435" s="43" t="s">
        <v>1087</v>
      </c>
      <c r="E2435" s="42" t="s">
        <v>42</v>
      </c>
      <c r="F2435" s="43" t="s">
        <v>3706</v>
      </c>
      <c r="G2435" s="44" t="s">
        <v>3706</v>
      </c>
      <c r="H2435" s="44" t="s">
        <v>3707</v>
      </c>
      <c r="I2435" s="42" t="s">
        <v>42</v>
      </c>
      <c r="J2435" s="42" t="s">
        <v>42</v>
      </c>
      <c r="K2435" s="42" t="s">
        <v>42</v>
      </c>
      <c r="L2435" s="45" t="n">
        <f>AF2435</f>
        <v>0</v>
      </c>
      <c r="M2435" s="46" t="s">
        <v>46</v>
      </c>
      <c r="N2435" s="58" t="n">
        <v>11111</v>
      </c>
      <c r="O2435" s="47" t="n">
        <f>L2435*N2435*BJ2435</f>
        <v>0</v>
      </c>
      <c r="P2435" s="48" t="n">
        <f>BH2435</f>
        <v>0</v>
      </c>
      <c r="Q2435" s="45">
             </c>
      <c r="R2435" s="49" t="n">
        <f>L2435*Q2435</f>
        <v>0</v>
      </c>
      <c r="S2435" s="46" t="s">
        <f>IF(I2435="粉剂", "千克", IF(I2435="", "", "粒"))</f>
        <v>47</v>
      </c>
      <c r="T2435" s="49">
             </c>
      <c r="U2435" s="49">
             </c>
      <c r="V2435" s="49">
             </c>
      <c r="W2435" s="49">
             </c>
      <c r="X2435" s="49">
             </c>
      <c r="Y2435" s="49">
             </c>
      <c r="Z2435" s="49">
             </c>
      <c r="AA2435" s="49">
             </c>
      <c r="AB2435" s="49">
             </c>
      <c r="AC2435" s="49">
             </c>
      <c r="AD2435" s="49">
             </c>
      <c r="AE2435" s="49">
             </c>
      <c r="AF2435" s="45" t="n">
        <f>T2435+U2435+V2435+W2435+X2435+Y2435+Z2435+AA2435+AB2435+AC2435+AD2435+AE2435</f>
        <v>0</v>
      </c>
      <c r="AG2435" s="50">
             </c>
      <c r="AH2435" s="51" t="n">
        <f>$Q2435*T2435</f>
        <v>0</v>
      </c>
      <c r="AI2435" s="51" t="n">
        <f>$Q2435*U2435</f>
        <v>0</v>
      </c>
      <c r="AJ2435" s="51" t="n">
        <f>$Q2435*V2435</f>
        <v>0</v>
      </c>
      <c r="AK2435" s="51" t="n">
        <f>$Q2435*W2435</f>
        <v>0</v>
      </c>
      <c r="AL2435" s="51" t="n">
        <f>$Q2435*X2435</f>
        <v>0</v>
      </c>
      <c r="AM2435" s="51" t="n">
        <f>$Q2435*Y2435</f>
        <v>0</v>
      </c>
      <c r="AN2435" s="51" t="n">
        <f>$Q2435*Z2435</f>
        <v>0</v>
      </c>
      <c r="AO2435" s="52" t="n">
        <f>$Q2435*AA2435</f>
        <v>0</v>
      </c>
      <c r="AP2435" s="52" t="n">
        <f>$Q2435*AB2435</f>
        <v>0</v>
      </c>
      <c r="AQ2435" s="52" t="n">
        <f>$Q2435*AC2435</f>
        <v>0</v>
      </c>
      <c r="AR2435" s="52" t="n">
        <f>$Q2435*AD2435</f>
        <v>0</v>
      </c>
      <c r="AS2435" s="52" t="n">
        <f>$Q2435*AE2435</f>
        <v>0</v>
      </c>
      <c r="AT2435" s="52" t="n">
        <f>SUM(AH2435:AS2435)</f>
        <v>0</v>
      </c>
      <c r="AU2435" s="53">
             </c>
      <c r="AV2435" s="54" t="n">
        <f>IF($M2435="人民币", $N2435*T2435*$BJ2435/1.13, $N2435*T2435*$BJ2435)</f>
        <v>0</v>
      </c>
      <c r="AW2435" s="54" t="n">
        <f>IF($M2435="人民币", $N2435*U2435*$BJ2435/1.13, $N2435*U2435*$BJ2435)</f>
        <v>0</v>
      </c>
      <c r="AX2435" s="54" t="n">
        <f>IF($M2435="人民币", $N2435*V2435*$BJ2435/1.13, $N2435*V2435*$BJ2435)</f>
        <v>0</v>
      </c>
      <c r="AY2435" s="54" t="n">
        <f>IF($M2435="人民币", $N2435*W2435*$BJ2435/1.13, $N2435*W2435*$BJ2435)</f>
        <v>0</v>
      </c>
      <c r="AZ2435" s="54" t="n">
        <f>IF($M2435="人民币", $N2435*X2435*$BJ2435/1.13, $N2435*X2435*$BJ2435)</f>
        <v>0</v>
      </c>
      <c r="BA2435" s="54" t="n">
        <f>IF($M2435="人民币", $N2435*Y2435*$BJ2435/1.13, $N2435*Y2435*$BJ2435)</f>
        <v>0</v>
      </c>
      <c r="BB2435" s="54" t="n">
        <f>IF($M2435="人民币", $N2435*Z2435*$BJ2435/1.13, $N2435*Z2435*$BJ2435)</f>
        <v>0</v>
      </c>
      <c r="BC2435" s="54" t="n">
        <f>IF($M2435="人民币", $N2435*AA2435*$BJ2435/1.13, $N2435*AA2435*$BJ2435)</f>
        <v>0</v>
      </c>
      <c r="BD2435" s="54" t="n">
        <f>IF($M2435="人民币", $N2435*AB2435*$BJ2435/1.13, $N2435*AB2435*$BJ2435)</f>
        <v>0</v>
      </c>
      <c r="BE2435" s="54" t="n">
        <f>IF($M2435="人民币", $N2435*AC2435*$BJ2435/1.13, $N2435*AC2435*$BJ2435)</f>
        <v>0</v>
      </c>
      <c r="BF2435" s="54" t="n">
        <f>IF($M2435="人民币", $N2435*AD2435*$BJ2435/1.13, $N2435*AD2435*$BJ2435)</f>
        <v>0</v>
      </c>
      <c r="BG2435" s="54" t="n">
        <f>IF($M2435="人民币", $N2435*AE2435*$BJ2435/1.13, $N2435*AE2435*$BJ2435)</f>
        <v>0</v>
      </c>
      <c r="BH2435" s="55" t="n">
        <f>SUM(AV2435:BG2435)</f>
        <v>0</v>
      </c>
      <c r="BI2435" s="56">
             </c>
      <c r="BJ2435" s="57" t="n">
        <v>2429</v>
      </c>
      <c r="BK2435" s="29" t="n">
        <f>IF(OR(D2435="", F2435="", J2435="", M2435=""), 1, 0)</f>
        <v>0</v>
      </c>
      <c r="BL2435" s="7">
             </c>
      <c r="BR2435" s="7">
             </c>
    </row>
    <row r="2436" x14ac:dyDescent="0.25">
      <c r="A2436" s="40" t="n">
        <f>ROW()-5</f>
        <v>2431</v>
      </c>
      <c r="B2436" s="41" t="s">
        <v>44</v>
      </c>
      <c r="C2436" s="42" t="s">
        <v>42</v>
      </c>
      <c r="D2436" s="43" t="s">
        <v>1089</v>
      </c>
      <c r="E2436" s="42" t="s">
        <v>42</v>
      </c>
      <c r="F2436" s="43" t="s">
        <v>3708</v>
      </c>
      <c r="G2436" s="44" t="s">
        <v>44</v>
      </c>
      <c r="H2436" s="44" t="s">
        <v>44</v>
      </c>
      <c r="I2436" s="42" t="s">
        <v>42</v>
      </c>
      <c r="J2436" s="42" t="s">
        <v>42</v>
      </c>
      <c r="K2436" s="42" t="s">
        <v>42</v>
      </c>
      <c r="L2436" s="45" t="n">
        <f>AF2436</f>
        <v>0</v>
      </c>
      <c r="M2436" s="46" t="s">
        <v>46</v>
      </c>
      <c r="N2436" s="58" t="n">
        <v>11111</v>
      </c>
      <c r="O2436" s="47" t="n">
        <f>L2436*N2436*BJ2436</f>
        <v>0</v>
      </c>
      <c r="P2436" s="48" t="n">
        <f>BH2436</f>
        <v>0</v>
      </c>
      <c r="Q2436" s="45">
             </c>
      <c r="R2436" s="49" t="n">
        <f>L2436*Q2436</f>
        <v>0</v>
      </c>
      <c r="S2436" s="46" t="s">
        <f>IF(I2436="粉剂", "千克", IF(I2436="", "", "粒"))</f>
        <v>47</v>
      </c>
      <c r="T2436" s="49">
             </c>
      <c r="U2436" s="49">
             </c>
      <c r="V2436" s="49">
             </c>
      <c r="W2436" s="49">
             </c>
      <c r="X2436" s="49">
             </c>
      <c r="Y2436" s="49">
             </c>
      <c r="Z2436" s="49">
             </c>
      <c r="AA2436" s="49">
             </c>
      <c r="AB2436" s="49">
             </c>
      <c r="AC2436" s="49">
             </c>
      <c r="AD2436" s="49">
             </c>
      <c r="AE2436" s="49">
             </c>
      <c r="AF2436" s="45" t="n">
        <f>T2436+U2436+V2436+W2436+X2436+Y2436+Z2436+AA2436+AB2436+AC2436+AD2436+AE2436</f>
        <v>0</v>
      </c>
      <c r="AG2436" s="50">
             </c>
      <c r="AH2436" s="51" t="n">
        <f>$Q2436*T2436</f>
        <v>0</v>
      </c>
      <c r="AI2436" s="51" t="n">
        <f>$Q2436*U2436</f>
        <v>0</v>
      </c>
      <c r="AJ2436" s="51" t="n">
        <f>$Q2436*V2436</f>
        <v>0</v>
      </c>
      <c r="AK2436" s="51" t="n">
        <f>$Q2436*W2436</f>
        <v>0</v>
      </c>
      <c r="AL2436" s="51" t="n">
        <f>$Q2436*X2436</f>
        <v>0</v>
      </c>
      <c r="AM2436" s="51" t="n">
        <f>$Q2436*Y2436</f>
        <v>0</v>
      </c>
      <c r="AN2436" s="51" t="n">
        <f>$Q2436*Z2436</f>
        <v>0</v>
      </c>
      <c r="AO2436" s="52" t="n">
        <f>$Q2436*AA2436</f>
        <v>0</v>
      </c>
      <c r="AP2436" s="52" t="n">
        <f>$Q2436*AB2436</f>
        <v>0</v>
      </c>
      <c r="AQ2436" s="52" t="n">
        <f>$Q2436*AC2436</f>
        <v>0</v>
      </c>
      <c r="AR2436" s="52" t="n">
        <f>$Q2436*AD2436</f>
        <v>0</v>
      </c>
      <c r="AS2436" s="52" t="n">
        <f>$Q2436*AE2436</f>
        <v>0</v>
      </c>
      <c r="AT2436" s="52" t="n">
        <f>SUM(AH2436:AS2436)</f>
        <v>0</v>
      </c>
      <c r="AU2436" s="53">
             </c>
      <c r="AV2436" s="54" t="n">
        <f>IF($M2436="人民币", $N2436*T2436*$BJ2436/1.13, $N2436*T2436*$BJ2436)</f>
        <v>0</v>
      </c>
      <c r="AW2436" s="54" t="n">
        <f>IF($M2436="人民币", $N2436*U2436*$BJ2436/1.13, $N2436*U2436*$BJ2436)</f>
        <v>0</v>
      </c>
      <c r="AX2436" s="54" t="n">
        <f>IF($M2436="人民币", $N2436*V2436*$BJ2436/1.13, $N2436*V2436*$BJ2436)</f>
        <v>0</v>
      </c>
      <c r="AY2436" s="54" t="n">
        <f>IF($M2436="人民币", $N2436*W2436*$BJ2436/1.13, $N2436*W2436*$BJ2436)</f>
        <v>0</v>
      </c>
      <c r="AZ2436" s="54" t="n">
        <f>IF($M2436="人民币", $N2436*X2436*$BJ2436/1.13, $N2436*X2436*$BJ2436)</f>
        <v>0</v>
      </c>
      <c r="BA2436" s="54" t="n">
        <f>IF($M2436="人民币", $N2436*Y2436*$BJ2436/1.13, $N2436*Y2436*$BJ2436)</f>
        <v>0</v>
      </c>
      <c r="BB2436" s="54" t="n">
        <f>IF($M2436="人民币", $N2436*Z2436*$BJ2436/1.13, $N2436*Z2436*$BJ2436)</f>
        <v>0</v>
      </c>
      <c r="BC2436" s="54" t="n">
        <f>IF($M2436="人民币", $N2436*AA2436*$BJ2436/1.13, $N2436*AA2436*$BJ2436)</f>
        <v>0</v>
      </c>
      <c r="BD2436" s="54" t="n">
        <f>IF($M2436="人民币", $N2436*AB2436*$BJ2436/1.13, $N2436*AB2436*$BJ2436)</f>
        <v>0</v>
      </c>
      <c r="BE2436" s="54" t="n">
        <f>IF($M2436="人民币", $N2436*AC2436*$BJ2436/1.13, $N2436*AC2436*$BJ2436)</f>
        <v>0</v>
      </c>
      <c r="BF2436" s="54" t="n">
        <f>IF($M2436="人民币", $N2436*AD2436*$BJ2436/1.13, $N2436*AD2436*$BJ2436)</f>
        <v>0</v>
      </c>
      <c r="BG2436" s="54" t="n">
        <f>IF($M2436="人民币", $N2436*AE2436*$BJ2436/1.13, $N2436*AE2436*$BJ2436)</f>
        <v>0</v>
      </c>
      <c r="BH2436" s="55" t="n">
        <f>SUM(AV2436:BG2436)</f>
        <v>0</v>
      </c>
      <c r="BI2436" s="56">
             </c>
      <c r="BJ2436" s="57" t="n">
        <v>2430</v>
      </c>
      <c r="BK2436" s="29" t="n">
        <f>IF(OR(D2436="", F2436="", J2436="", M2436=""), 1, 0)</f>
        <v>0</v>
      </c>
      <c r="BL2436" s="7">
             </c>
      <c r="BR2436" s="7">
             </c>
    </row>
    <row r="2437" x14ac:dyDescent="0.25">
      <c r="A2437" s="40" t="n">
        <f>ROW()-5</f>
        <v>2432</v>
      </c>
      <c r="B2437" s="41" t="s">
        <v>44</v>
      </c>
      <c r="C2437" s="42" t="s">
        <v>42</v>
      </c>
      <c r="D2437" s="43" t="s">
        <v>1091</v>
      </c>
      <c r="E2437" s="42" t="s">
        <v>42</v>
      </c>
      <c r="F2437" s="43" t="s">
        <v>3709</v>
      </c>
      <c r="G2437" s="44" t="s">
        <v>3709</v>
      </c>
      <c r="H2437" s="44" t="s">
        <v>3710</v>
      </c>
      <c r="I2437" s="42" t="s">
        <v>42</v>
      </c>
      <c r="J2437" s="42" t="s">
        <v>42</v>
      </c>
      <c r="K2437" s="42" t="s">
        <v>42</v>
      </c>
      <c r="L2437" s="45" t="n">
        <f>AF2437</f>
        <v>0</v>
      </c>
      <c r="M2437" s="46" t="s">
        <v>46</v>
      </c>
      <c r="N2437" s="58" t="n">
        <v>11111</v>
      </c>
      <c r="O2437" s="47" t="n">
        <f>L2437*N2437*BJ2437</f>
        <v>0</v>
      </c>
      <c r="P2437" s="48" t="n">
        <f>BH2437</f>
        <v>0</v>
      </c>
      <c r="Q2437" s="45">
             </c>
      <c r="R2437" s="49" t="n">
        <f>L2437*Q2437</f>
        <v>0</v>
      </c>
      <c r="S2437" s="46" t="s">
        <f>IF(I2437="粉剂", "千克", IF(I2437="", "", "粒"))</f>
        <v>47</v>
      </c>
      <c r="T2437" s="49">
             </c>
      <c r="U2437" s="49">
             </c>
      <c r="V2437" s="49">
             </c>
      <c r="W2437" s="49">
             </c>
      <c r="X2437" s="49">
             </c>
      <c r="Y2437" s="49">
             </c>
      <c r="Z2437" s="49">
             </c>
      <c r="AA2437" s="49">
             </c>
      <c r="AB2437" s="49">
             </c>
      <c r="AC2437" s="49">
             </c>
      <c r="AD2437" s="49">
             </c>
      <c r="AE2437" s="49">
             </c>
      <c r="AF2437" s="45" t="n">
        <f>T2437+U2437+V2437+W2437+X2437+Y2437+Z2437+AA2437+AB2437+AC2437+AD2437+AE2437</f>
        <v>0</v>
      </c>
      <c r="AG2437" s="50">
             </c>
      <c r="AH2437" s="51" t="n">
        <f>$Q2437*T2437</f>
        <v>0</v>
      </c>
      <c r="AI2437" s="51" t="n">
        <f>$Q2437*U2437</f>
        <v>0</v>
      </c>
      <c r="AJ2437" s="51" t="n">
        <f>$Q2437*V2437</f>
        <v>0</v>
      </c>
      <c r="AK2437" s="51" t="n">
        <f>$Q2437*W2437</f>
        <v>0</v>
      </c>
      <c r="AL2437" s="51" t="n">
        <f>$Q2437*X2437</f>
        <v>0</v>
      </c>
      <c r="AM2437" s="51" t="n">
        <f>$Q2437*Y2437</f>
        <v>0</v>
      </c>
      <c r="AN2437" s="51" t="n">
        <f>$Q2437*Z2437</f>
        <v>0</v>
      </c>
      <c r="AO2437" s="52" t="n">
        <f>$Q2437*AA2437</f>
        <v>0</v>
      </c>
      <c r="AP2437" s="52" t="n">
        <f>$Q2437*AB2437</f>
        <v>0</v>
      </c>
      <c r="AQ2437" s="52" t="n">
        <f>$Q2437*AC2437</f>
        <v>0</v>
      </c>
      <c r="AR2437" s="52" t="n">
        <f>$Q2437*AD2437</f>
        <v>0</v>
      </c>
      <c r="AS2437" s="52" t="n">
        <f>$Q2437*AE2437</f>
        <v>0</v>
      </c>
      <c r="AT2437" s="52" t="n">
        <f>SUM(AH2437:AS2437)</f>
        <v>0</v>
      </c>
      <c r="AU2437" s="53">
             </c>
      <c r="AV2437" s="54" t="n">
        <f>IF($M2437="人民币", $N2437*T2437*$BJ2437/1.13, $N2437*T2437*$BJ2437)</f>
        <v>0</v>
      </c>
      <c r="AW2437" s="54" t="n">
        <f>IF($M2437="人民币", $N2437*U2437*$BJ2437/1.13, $N2437*U2437*$BJ2437)</f>
        <v>0</v>
      </c>
      <c r="AX2437" s="54" t="n">
        <f>IF($M2437="人民币", $N2437*V2437*$BJ2437/1.13, $N2437*V2437*$BJ2437)</f>
        <v>0</v>
      </c>
      <c r="AY2437" s="54" t="n">
        <f>IF($M2437="人民币", $N2437*W2437*$BJ2437/1.13, $N2437*W2437*$BJ2437)</f>
        <v>0</v>
      </c>
      <c r="AZ2437" s="54" t="n">
        <f>IF($M2437="人民币", $N2437*X2437*$BJ2437/1.13, $N2437*X2437*$BJ2437)</f>
        <v>0</v>
      </c>
      <c r="BA2437" s="54" t="n">
        <f>IF($M2437="人民币", $N2437*Y2437*$BJ2437/1.13, $N2437*Y2437*$BJ2437)</f>
        <v>0</v>
      </c>
      <c r="BB2437" s="54" t="n">
        <f>IF($M2437="人民币", $N2437*Z2437*$BJ2437/1.13, $N2437*Z2437*$BJ2437)</f>
        <v>0</v>
      </c>
      <c r="BC2437" s="54" t="n">
        <f>IF($M2437="人民币", $N2437*AA2437*$BJ2437/1.13, $N2437*AA2437*$BJ2437)</f>
        <v>0</v>
      </c>
      <c r="BD2437" s="54" t="n">
        <f>IF($M2437="人民币", $N2437*AB2437*$BJ2437/1.13, $N2437*AB2437*$BJ2437)</f>
        <v>0</v>
      </c>
      <c r="BE2437" s="54" t="n">
        <f>IF($M2437="人民币", $N2437*AC2437*$BJ2437/1.13, $N2437*AC2437*$BJ2437)</f>
        <v>0</v>
      </c>
      <c r="BF2437" s="54" t="n">
        <f>IF($M2437="人民币", $N2437*AD2437*$BJ2437/1.13, $N2437*AD2437*$BJ2437)</f>
        <v>0</v>
      </c>
      <c r="BG2437" s="54" t="n">
        <f>IF($M2437="人民币", $N2437*AE2437*$BJ2437/1.13, $N2437*AE2437*$BJ2437)</f>
        <v>0</v>
      </c>
      <c r="BH2437" s="55" t="n">
        <f>SUM(AV2437:BG2437)</f>
        <v>0</v>
      </c>
      <c r="BI2437" s="56">
             </c>
      <c r="BJ2437" s="57" t="n">
        <v>2431</v>
      </c>
      <c r="BK2437" s="29" t="n">
        <f>IF(OR(D2437="", F2437="", J2437="", M2437=""), 1, 0)</f>
        <v>0</v>
      </c>
      <c r="BL2437" s="7">
             </c>
      <c r="BR2437" s="7">
             </c>
    </row>
    <row r="2438" x14ac:dyDescent="0.25">
      <c r="A2438" s="40" t="n">
        <f>ROW()-5</f>
        <v>2433</v>
      </c>
      <c r="B2438" s="41" t="s">
        <v>44</v>
      </c>
      <c r="C2438" s="42" t="s">
        <v>42</v>
      </c>
      <c r="D2438" s="43" t="s">
        <v>1093</v>
      </c>
      <c r="E2438" s="42" t="s">
        <v>42</v>
      </c>
      <c r="F2438" s="43" t="s">
        <v>3711</v>
      </c>
      <c r="G2438" s="44" t="s">
        <v>3711</v>
      </c>
      <c r="H2438" s="44" t="s">
        <v>3712</v>
      </c>
      <c r="I2438" s="42" t="s">
        <v>42</v>
      </c>
      <c r="J2438" s="42" t="s">
        <v>42</v>
      </c>
      <c r="K2438" s="42" t="s">
        <v>42</v>
      </c>
      <c r="L2438" s="45" t="n">
        <f>AF2438</f>
        <v>0</v>
      </c>
      <c r="M2438" s="46" t="s">
        <v>46</v>
      </c>
      <c r="N2438" s="58" t="n">
        <v>11111</v>
      </c>
      <c r="O2438" s="47" t="n">
        <f>L2438*N2438*BJ2438</f>
        <v>0</v>
      </c>
      <c r="P2438" s="48" t="n">
        <f>BH2438</f>
        <v>0</v>
      </c>
      <c r="Q2438" s="45">
             </c>
      <c r="R2438" s="49" t="n">
        <f>L2438*Q2438</f>
        <v>0</v>
      </c>
      <c r="S2438" s="46" t="s">
        <f>IF(I2438="粉剂", "千克", IF(I2438="", "", "粒"))</f>
        <v>47</v>
      </c>
      <c r="T2438" s="49">
             </c>
      <c r="U2438" s="49">
             </c>
      <c r="V2438" s="49">
             </c>
      <c r="W2438" s="49">
             </c>
      <c r="X2438" s="49">
             </c>
      <c r="Y2438" s="49">
             </c>
      <c r="Z2438" s="49">
             </c>
      <c r="AA2438" s="49">
             </c>
      <c r="AB2438" s="49">
             </c>
      <c r="AC2438" s="49">
             </c>
      <c r="AD2438" s="49">
             </c>
      <c r="AE2438" s="49">
             </c>
      <c r="AF2438" s="45" t="n">
        <f>T2438+U2438+V2438+W2438+X2438+Y2438+Z2438+AA2438+AB2438+AC2438+AD2438+AE2438</f>
        <v>0</v>
      </c>
      <c r="AG2438" s="50">
             </c>
      <c r="AH2438" s="51" t="n">
        <f>$Q2438*T2438</f>
        <v>0</v>
      </c>
      <c r="AI2438" s="51" t="n">
        <f>$Q2438*U2438</f>
        <v>0</v>
      </c>
      <c r="AJ2438" s="51" t="n">
        <f>$Q2438*V2438</f>
        <v>0</v>
      </c>
      <c r="AK2438" s="51" t="n">
        <f>$Q2438*W2438</f>
        <v>0</v>
      </c>
      <c r="AL2438" s="51" t="n">
        <f>$Q2438*X2438</f>
        <v>0</v>
      </c>
      <c r="AM2438" s="51" t="n">
        <f>$Q2438*Y2438</f>
        <v>0</v>
      </c>
      <c r="AN2438" s="51" t="n">
        <f>$Q2438*Z2438</f>
        <v>0</v>
      </c>
      <c r="AO2438" s="52" t="n">
        <f>$Q2438*AA2438</f>
        <v>0</v>
      </c>
      <c r="AP2438" s="52" t="n">
        <f>$Q2438*AB2438</f>
        <v>0</v>
      </c>
      <c r="AQ2438" s="52" t="n">
        <f>$Q2438*AC2438</f>
        <v>0</v>
      </c>
      <c r="AR2438" s="52" t="n">
        <f>$Q2438*AD2438</f>
        <v>0</v>
      </c>
      <c r="AS2438" s="52" t="n">
        <f>$Q2438*AE2438</f>
        <v>0</v>
      </c>
      <c r="AT2438" s="52" t="n">
        <f>SUM(AH2438:AS2438)</f>
        <v>0</v>
      </c>
      <c r="AU2438" s="53">
             </c>
      <c r="AV2438" s="54" t="n">
        <f>IF($M2438="人民币", $N2438*T2438*$BJ2438/1.13, $N2438*T2438*$BJ2438)</f>
        <v>0</v>
      </c>
      <c r="AW2438" s="54" t="n">
        <f>IF($M2438="人民币", $N2438*U2438*$BJ2438/1.13, $N2438*U2438*$BJ2438)</f>
        <v>0</v>
      </c>
      <c r="AX2438" s="54" t="n">
        <f>IF($M2438="人民币", $N2438*V2438*$BJ2438/1.13, $N2438*V2438*$BJ2438)</f>
        <v>0</v>
      </c>
      <c r="AY2438" s="54" t="n">
        <f>IF($M2438="人民币", $N2438*W2438*$BJ2438/1.13, $N2438*W2438*$BJ2438)</f>
        <v>0</v>
      </c>
      <c r="AZ2438" s="54" t="n">
        <f>IF($M2438="人民币", $N2438*X2438*$BJ2438/1.13, $N2438*X2438*$BJ2438)</f>
        <v>0</v>
      </c>
      <c r="BA2438" s="54" t="n">
        <f>IF($M2438="人民币", $N2438*Y2438*$BJ2438/1.13, $N2438*Y2438*$BJ2438)</f>
        <v>0</v>
      </c>
      <c r="BB2438" s="54" t="n">
        <f>IF($M2438="人民币", $N2438*Z2438*$BJ2438/1.13, $N2438*Z2438*$BJ2438)</f>
        <v>0</v>
      </c>
      <c r="BC2438" s="54" t="n">
        <f>IF($M2438="人民币", $N2438*AA2438*$BJ2438/1.13, $N2438*AA2438*$BJ2438)</f>
        <v>0</v>
      </c>
      <c r="BD2438" s="54" t="n">
        <f>IF($M2438="人民币", $N2438*AB2438*$BJ2438/1.13, $N2438*AB2438*$BJ2438)</f>
        <v>0</v>
      </c>
      <c r="BE2438" s="54" t="n">
        <f>IF($M2438="人民币", $N2438*AC2438*$BJ2438/1.13, $N2438*AC2438*$BJ2438)</f>
        <v>0</v>
      </c>
      <c r="BF2438" s="54" t="n">
        <f>IF($M2438="人民币", $N2438*AD2438*$BJ2438/1.13, $N2438*AD2438*$BJ2438)</f>
        <v>0</v>
      </c>
      <c r="BG2438" s="54" t="n">
        <f>IF($M2438="人民币", $N2438*AE2438*$BJ2438/1.13, $N2438*AE2438*$BJ2438)</f>
        <v>0</v>
      </c>
      <c r="BH2438" s="55" t="n">
        <f>SUM(AV2438:BG2438)</f>
        <v>0</v>
      </c>
      <c r="BI2438" s="56">
             </c>
      <c r="BJ2438" s="57" t="n">
        <v>2432</v>
      </c>
      <c r="BK2438" s="29" t="n">
        <f>IF(OR(D2438="", F2438="", J2438="", M2438=""), 1, 0)</f>
        <v>0</v>
      </c>
      <c r="BL2438" s="7">
             </c>
      <c r="BR2438" s="7">
             </c>
    </row>
    <row r="2439" x14ac:dyDescent="0.25">
      <c r="A2439" s="40" t="n">
        <f>ROW()-5</f>
        <v>2434</v>
      </c>
      <c r="B2439" s="41" t="s">
        <v>44</v>
      </c>
      <c r="C2439" s="42" t="s">
        <v>42</v>
      </c>
      <c r="D2439" s="43" t="s">
        <v>1095</v>
      </c>
      <c r="E2439" s="42" t="s">
        <v>42</v>
      </c>
      <c r="F2439" s="43" t="s">
        <v>3713</v>
      </c>
      <c r="G2439" s="44" t="s">
        <v>3713</v>
      </c>
      <c r="H2439" s="44" t="s">
        <v>44</v>
      </c>
      <c r="I2439" s="42" t="s">
        <v>42</v>
      </c>
      <c r="J2439" s="42" t="s">
        <v>42</v>
      </c>
      <c r="K2439" s="42" t="s">
        <v>42</v>
      </c>
      <c r="L2439" s="45" t="n">
        <f>AF2439</f>
        <v>0</v>
      </c>
      <c r="M2439" s="46" t="s">
        <v>46</v>
      </c>
      <c r="N2439" s="58" t="n">
        <v>11111</v>
      </c>
      <c r="O2439" s="47" t="n">
        <f>L2439*N2439*BJ2439</f>
        <v>0</v>
      </c>
      <c r="P2439" s="48" t="n">
        <f>BH2439</f>
        <v>0</v>
      </c>
      <c r="Q2439" s="45">
             </c>
      <c r="R2439" s="49" t="n">
        <f>L2439*Q2439</f>
        <v>0</v>
      </c>
      <c r="S2439" s="46" t="s">
        <f>IF(I2439="粉剂", "千克", IF(I2439="", "", "粒"))</f>
        <v>47</v>
      </c>
      <c r="T2439" s="49">
             </c>
      <c r="U2439" s="49">
             </c>
      <c r="V2439" s="49">
             </c>
      <c r="W2439" s="49">
             </c>
      <c r="X2439" s="49">
             </c>
      <c r="Y2439" s="49">
             </c>
      <c r="Z2439" s="49">
             </c>
      <c r="AA2439" s="49">
             </c>
      <c r="AB2439" s="49">
             </c>
      <c r="AC2439" s="49">
             </c>
      <c r="AD2439" s="49">
             </c>
      <c r="AE2439" s="49">
             </c>
      <c r="AF2439" s="45" t="n">
        <f>T2439+U2439+V2439+W2439+X2439+Y2439+Z2439+AA2439+AB2439+AC2439+AD2439+AE2439</f>
        <v>0</v>
      </c>
      <c r="AG2439" s="50">
             </c>
      <c r="AH2439" s="51" t="n">
        <f>$Q2439*T2439</f>
        <v>0</v>
      </c>
      <c r="AI2439" s="51" t="n">
        <f>$Q2439*U2439</f>
        <v>0</v>
      </c>
      <c r="AJ2439" s="51" t="n">
        <f>$Q2439*V2439</f>
        <v>0</v>
      </c>
      <c r="AK2439" s="51" t="n">
        <f>$Q2439*W2439</f>
        <v>0</v>
      </c>
      <c r="AL2439" s="51" t="n">
        <f>$Q2439*X2439</f>
        <v>0</v>
      </c>
      <c r="AM2439" s="51" t="n">
        <f>$Q2439*Y2439</f>
        <v>0</v>
      </c>
      <c r="AN2439" s="51" t="n">
        <f>$Q2439*Z2439</f>
        <v>0</v>
      </c>
      <c r="AO2439" s="52" t="n">
        <f>$Q2439*AA2439</f>
        <v>0</v>
      </c>
      <c r="AP2439" s="52" t="n">
        <f>$Q2439*AB2439</f>
        <v>0</v>
      </c>
      <c r="AQ2439" s="52" t="n">
        <f>$Q2439*AC2439</f>
        <v>0</v>
      </c>
      <c r="AR2439" s="52" t="n">
        <f>$Q2439*AD2439</f>
        <v>0</v>
      </c>
      <c r="AS2439" s="52" t="n">
        <f>$Q2439*AE2439</f>
        <v>0</v>
      </c>
      <c r="AT2439" s="52" t="n">
        <f>SUM(AH2439:AS2439)</f>
        <v>0</v>
      </c>
      <c r="AU2439" s="53">
             </c>
      <c r="AV2439" s="54" t="n">
        <f>IF($M2439="人民币", $N2439*T2439*$BJ2439/1.13, $N2439*T2439*$BJ2439)</f>
        <v>0</v>
      </c>
      <c r="AW2439" s="54" t="n">
        <f>IF($M2439="人民币", $N2439*U2439*$BJ2439/1.13, $N2439*U2439*$BJ2439)</f>
        <v>0</v>
      </c>
      <c r="AX2439" s="54" t="n">
        <f>IF($M2439="人民币", $N2439*V2439*$BJ2439/1.13, $N2439*V2439*$BJ2439)</f>
        <v>0</v>
      </c>
      <c r="AY2439" s="54" t="n">
        <f>IF($M2439="人民币", $N2439*W2439*$BJ2439/1.13, $N2439*W2439*$BJ2439)</f>
        <v>0</v>
      </c>
      <c r="AZ2439" s="54" t="n">
        <f>IF($M2439="人民币", $N2439*X2439*$BJ2439/1.13, $N2439*X2439*$BJ2439)</f>
        <v>0</v>
      </c>
      <c r="BA2439" s="54" t="n">
        <f>IF($M2439="人民币", $N2439*Y2439*$BJ2439/1.13, $N2439*Y2439*$BJ2439)</f>
        <v>0</v>
      </c>
      <c r="BB2439" s="54" t="n">
        <f>IF($M2439="人民币", $N2439*Z2439*$BJ2439/1.13, $N2439*Z2439*$BJ2439)</f>
        <v>0</v>
      </c>
      <c r="BC2439" s="54" t="n">
        <f>IF($M2439="人民币", $N2439*AA2439*$BJ2439/1.13, $N2439*AA2439*$BJ2439)</f>
        <v>0</v>
      </c>
      <c r="BD2439" s="54" t="n">
        <f>IF($M2439="人民币", $N2439*AB2439*$BJ2439/1.13, $N2439*AB2439*$BJ2439)</f>
        <v>0</v>
      </c>
      <c r="BE2439" s="54" t="n">
        <f>IF($M2439="人民币", $N2439*AC2439*$BJ2439/1.13, $N2439*AC2439*$BJ2439)</f>
        <v>0</v>
      </c>
      <c r="BF2439" s="54" t="n">
        <f>IF($M2439="人民币", $N2439*AD2439*$BJ2439/1.13, $N2439*AD2439*$BJ2439)</f>
        <v>0</v>
      </c>
      <c r="BG2439" s="54" t="n">
        <f>IF($M2439="人民币", $N2439*AE2439*$BJ2439/1.13, $N2439*AE2439*$BJ2439)</f>
        <v>0</v>
      </c>
      <c r="BH2439" s="55" t="n">
        <f>SUM(AV2439:BG2439)</f>
        <v>0</v>
      </c>
      <c r="BI2439" s="56">
             </c>
      <c r="BJ2439" s="57" t="n">
        <v>2433</v>
      </c>
      <c r="BK2439" s="29" t="n">
        <f>IF(OR(D2439="", F2439="", J2439="", M2439=""), 1, 0)</f>
        <v>0</v>
      </c>
      <c r="BL2439" s="7">
             </c>
      <c r="BR2439" s="7">
             </c>
    </row>
    <row r="2440" x14ac:dyDescent="0.25">
      <c r="A2440" s="40" t="n">
        <f>ROW()-5</f>
        <v>2435</v>
      </c>
      <c r="B2440" s="41" t="s">
        <v>44</v>
      </c>
      <c r="C2440" s="42" t="s">
        <v>42</v>
      </c>
      <c r="D2440" s="43" t="s">
        <v>1097</v>
      </c>
      <c r="E2440" s="42" t="s">
        <v>42</v>
      </c>
      <c r="F2440" s="43" t="s">
        <v>3714</v>
      </c>
      <c r="G2440" s="44" t="s">
        <v>44</v>
      </c>
      <c r="H2440" s="44" t="s">
        <v>44</v>
      </c>
      <c r="I2440" s="42" t="s">
        <v>42</v>
      </c>
      <c r="J2440" s="42" t="s">
        <v>42</v>
      </c>
      <c r="K2440" s="42" t="s">
        <v>42</v>
      </c>
      <c r="L2440" s="45" t="n">
        <f>AF2440</f>
        <v>0</v>
      </c>
      <c r="M2440" s="46" t="s">
        <v>46</v>
      </c>
      <c r="N2440" s="58" t="n">
        <v>11111</v>
      </c>
      <c r="O2440" s="47" t="n">
        <f>L2440*N2440*BJ2440</f>
        <v>0</v>
      </c>
      <c r="P2440" s="48" t="n">
        <f>BH2440</f>
        <v>0</v>
      </c>
      <c r="Q2440" s="45">
             </c>
      <c r="R2440" s="49" t="n">
        <f>L2440*Q2440</f>
        <v>0</v>
      </c>
      <c r="S2440" s="46" t="s">
        <f>IF(I2440="粉剂", "千克", IF(I2440="", "", "粒"))</f>
        <v>47</v>
      </c>
      <c r="T2440" s="49">
             </c>
      <c r="U2440" s="49">
             </c>
      <c r="V2440" s="49">
             </c>
      <c r="W2440" s="49">
             </c>
      <c r="X2440" s="49">
             </c>
      <c r="Y2440" s="49">
             </c>
      <c r="Z2440" s="49">
             </c>
      <c r="AA2440" s="49">
             </c>
      <c r="AB2440" s="49">
             </c>
      <c r="AC2440" s="49">
             </c>
      <c r="AD2440" s="49">
             </c>
      <c r="AE2440" s="49">
             </c>
      <c r="AF2440" s="45" t="n">
        <f>T2440+U2440+V2440+W2440+X2440+Y2440+Z2440+AA2440+AB2440+AC2440+AD2440+AE2440</f>
        <v>0</v>
      </c>
      <c r="AG2440" s="50">
             </c>
      <c r="AH2440" s="51" t="n">
        <f>$Q2440*T2440</f>
        <v>0</v>
      </c>
      <c r="AI2440" s="51" t="n">
        <f>$Q2440*U2440</f>
        <v>0</v>
      </c>
      <c r="AJ2440" s="51" t="n">
        <f>$Q2440*V2440</f>
        <v>0</v>
      </c>
      <c r="AK2440" s="51" t="n">
        <f>$Q2440*W2440</f>
        <v>0</v>
      </c>
      <c r="AL2440" s="51" t="n">
        <f>$Q2440*X2440</f>
        <v>0</v>
      </c>
      <c r="AM2440" s="51" t="n">
        <f>$Q2440*Y2440</f>
        <v>0</v>
      </c>
      <c r="AN2440" s="51" t="n">
        <f>$Q2440*Z2440</f>
        <v>0</v>
      </c>
      <c r="AO2440" s="52" t="n">
        <f>$Q2440*AA2440</f>
        <v>0</v>
      </c>
      <c r="AP2440" s="52" t="n">
        <f>$Q2440*AB2440</f>
        <v>0</v>
      </c>
      <c r="AQ2440" s="52" t="n">
        <f>$Q2440*AC2440</f>
        <v>0</v>
      </c>
      <c r="AR2440" s="52" t="n">
        <f>$Q2440*AD2440</f>
        <v>0</v>
      </c>
      <c r="AS2440" s="52" t="n">
        <f>$Q2440*AE2440</f>
        <v>0</v>
      </c>
      <c r="AT2440" s="52" t="n">
        <f>SUM(AH2440:AS2440)</f>
        <v>0</v>
      </c>
      <c r="AU2440" s="53">
             </c>
      <c r="AV2440" s="54" t="n">
        <f>IF($M2440="人民币", $N2440*T2440*$BJ2440/1.13, $N2440*T2440*$BJ2440)</f>
        <v>0</v>
      </c>
      <c r="AW2440" s="54" t="n">
        <f>IF($M2440="人民币", $N2440*U2440*$BJ2440/1.13, $N2440*U2440*$BJ2440)</f>
        <v>0</v>
      </c>
      <c r="AX2440" s="54" t="n">
        <f>IF($M2440="人民币", $N2440*V2440*$BJ2440/1.13, $N2440*V2440*$BJ2440)</f>
        <v>0</v>
      </c>
      <c r="AY2440" s="54" t="n">
        <f>IF($M2440="人民币", $N2440*W2440*$BJ2440/1.13, $N2440*W2440*$BJ2440)</f>
        <v>0</v>
      </c>
      <c r="AZ2440" s="54" t="n">
        <f>IF($M2440="人民币", $N2440*X2440*$BJ2440/1.13, $N2440*X2440*$BJ2440)</f>
        <v>0</v>
      </c>
      <c r="BA2440" s="54" t="n">
        <f>IF($M2440="人民币", $N2440*Y2440*$BJ2440/1.13, $N2440*Y2440*$BJ2440)</f>
        <v>0</v>
      </c>
      <c r="BB2440" s="54" t="n">
        <f>IF($M2440="人民币", $N2440*Z2440*$BJ2440/1.13, $N2440*Z2440*$BJ2440)</f>
        <v>0</v>
      </c>
      <c r="BC2440" s="54" t="n">
        <f>IF($M2440="人民币", $N2440*AA2440*$BJ2440/1.13, $N2440*AA2440*$BJ2440)</f>
        <v>0</v>
      </c>
      <c r="BD2440" s="54" t="n">
        <f>IF($M2440="人民币", $N2440*AB2440*$BJ2440/1.13, $N2440*AB2440*$BJ2440)</f>
        <v>0</v>
      </c>
      <c r="BE2440" s="54" t="n">
        <f>IF($M2440="人民币", $N2440*AC2440*$BJ2440/1.13, $N2440*AC2440*$BJ2440)</f>
        <v>0</v>
      </c>
      <c r="BF2440" s="54" t="n">
        <f>IF($M2440="人民币", $N2440*AD2440*$BJ2440/1.13, $N2440*AD2440*$BJ2440)</f>
        <v>0</v>
      </c>
      <c r="BG2440" s="54" t="n">
        <f>IF($M2440="人民币", $N2440*AE2440*$BJ2440/1.13, $N2440*AE2440*$BJ2440)</f>
        <v>0</v>
      </c>
      <c r="BH2440" s="55" t="n">
        <f>SUM(AV2440:BG2440)</f>
        <v>0</v>
      </c>
      <c r="BI2440" s="56">
             </c>
      <c r="BJ2440" s="57" t="n">
        <v>2434</v>
      </c>
      <c r="BK2440" s="29" t="n">
        <f>IF(OR(D2440="", F2440="", J2440="", M2440=""), 1, 0)</f>
        <v>0</v>
      </c>
      <c r="BL2440" s="7">
             </c>
      <c r="BR2440" s="7">
             </c>
    </row>
    <row r="2441" x14ac:dyDescent="0.25">
      <c r="A2441" s="40" t="n">
        <f>ROW()-5</f>
        <v>2436</v>
      </c>
      <c r="B2441" s="41" t="s">
        <v>44</v>
      </c>
      <c r="C2441" s="42" t="s">
        <v>42</v>
      </c>
      <c r="D2441" s="43" t="s">
        <v>1099</v>
      </c>
      <c r="E2441" s="42" t="s">
        <v>42</v>
      </c>
      <c r="F2441" s="43" t="s">
        <v>3715</v>
      </c>
      <c r="G2441" s="44" t="s">
        <v>3715</v>
      </c>
      <c r="H2441" s="44" t="s">
        <v>3716</v>
      </c>
      <c r="I2441" s="42" t="s">
        <v>42</v>
      </c>
      <c r="J2441" s="42" t="s">
        <v>42</v>
      </c>
      <c r="K2441" s="42" t="s">
        <v>42</v>
      </c>
      <c r="L2441" s="45" t="n">
        <f>AF2441</f>
        <v>0</v>
      </c>
      <c r="M2441" s="46" t="s">
        <v>46</v>
      </c>
      <c r="N2441" s="58" t="n">
        <v>11111</v>
      </c>
      <c r="O2441" s="47" t="n">
        <f>L2441*N2441*BJ2441</f>
        <v>0</v>
      </c>
      <c r="P2441" s="48" t="n">
        <f>BH2441</f>
        <v>0</v>
      </c>
      <c r="Q2441" s="45">
             </c>
      <c r="R2441" s="49" t="n">
        <f>L2441*Q2441</f>
        <v>0</v>
      </c>
      <c r="S2441" s="46" t="s">
        <f>IF(I2441="粉剂", "千克", IF(I2441="", "", "粒"))</f>
        <v>47</v>
      </c>
      <c r="T2441" s="49">
             </c>
      <c r="U2441" s="49">
             </c>
      <c r="V2441" s="49">
             </c>
      <c r="W2441" s="49">
             </c>
      <c r="X2441" s="49">
             </c>
      <c r="Y2441" s="49">
             </c>
      <c r="Z2441" s="49">
             </c>
      <c r="AA2441" s="49">
             </c>
      <c r="AB2441" s="49">
             </c>
      <c r="AC2441" s="49">
             </c>
      <c r="AD2441" s="49">
             </c>
      <c r="AE2441" s="49">
             </c>
      <c r="AF2441" s="45" t="n">
        <f>T2441+U2441+V2441+W2441+X2441+Y2441+Z2441+AA2441+AB2441+AC2441+AD2441+AE2441</f>
        <v>0</v>
      </c>
      <c r="AG2441" s="50">
             </c>
      <c r="AH2441" s="51" t="n">
        <f>$Q2441*T2441</f>
        <v>0</v>
      </c>
      <c r="AI2441" s="51" t="n">
        <f>$Q2441*U2441</f>
        <v>0</v>
      </c>
      <c r="AJ2441" s="51" t="n">
        <f>$Q2441*V2441</f>
        <v>0</v>
      </c>
      <c r="AK2441" s="51" t="n">
        <f>$Q2441*W2441</f>
        <v>0</v>
      </c>
      <c r="AL2441" s="51" t="n">
        <f>$Q2441*X2441</f>
        <v>0</v>
      </c>
      <c r="AM2441" s="51" t="n">
        <f>$Q2441*Y2441</f>
        <v>0</v>
      </c>
      <c r="AN2441" s="51" t="n">
        <f>$Q2441*Z2441</f>
        <v>0</v>
      </c>
      <c r="AO2441" s="52" t="n">
        <f>$Q2441*AA2441</f>
        <v>0</v>
      </c>
      <c r="AP2441" s="52" t="n">
        <f>$Q2441*AB2441</f>
        <v>0</v>
      </c>
      <c r="AQ2441" s="52" t="n">
        <f>$Q2441*AC2441</f>
        <v>0</v>
      </c>
      <c r="AR2441" s="52" t="n">
        <f>$Q2441*AD2441</f>
        <v>0</v>
      </c>
      <c r="AS2441" s="52" t="n">
        <f>$Q2441*AE2441</f>
        <v>0</v>
      </c>
      <c r="AT2441" s="52" t="n">
        <f>SUM(AH2441:AS2441)</f>
        <v>0</v>
      </c>
      <c r="AU2441" s="53">
             </c>
      <c r="AV2441" s="54" t="n">
        <f>IF($M2441="人民币", $N2441*T2441*$BJ2441/1.13, $N2441*T2441*$BJ2441)</f>
        <v>0</v>
      </c>
      <c r="AW2441" s="54" t="n">
        <f>IF($M2441="人民币", $N2441*U2441*$BJ2441/1.13, $N2441*U2441*$BJ2441)</f>
        <v>0</v>
      </c>
      <c r="AX2441" s="54" t="n">
        <f>IF($M2441="人民币", $N2441*V2441*$BJ2441/1.13, $N2441*V2441*$BJ2441)</f>
        <v>0</v>
      </c>
      <c r="AY2441" s="54" t="n">
        <f>IF($M2441="人民币", $N2441*W2441*$BJ2441/1.13, $N2441*W2441*$BJ2441)</f>
        <v>0</v>
      </c>
      <c r="AZ2441" s="54" t="n">
        <f>IF($M2441="人民币", $N2441*X2441*$BJ2441/1.13, $N2441*X2441*$BJ2441)</f>
        <v>0</v>
      </c>
      <c r="BA2441" s="54" t="n">
        <f>IF($M2441="人民币", $N2441*Y2441*$BJ2441/1.13, $N2441*Y2441*$BJ2441)</f>
        <v>0</v>
      </c>
      <c r="BB2441" s="54" t="n">
        <f>IF($M2441="人民币", $N2441*Z2441*$BJ2441/1.13, $N2441*Z2441*$BJ2441)</f>
        <v>0</v>
      </c>
      <c r="BC2441" s="54" t="n">
        <f>IF($M2441="人民币", $N2441*AA2441*$BJ2441/1.13, $N2441*AA2441*$BJ2441)</f>
        <v>0</v>
      </c>
      <c r="BD2441" s="54" t="n">
        <f>IF($M2441="人民币", $N2441*AB2441*$BJ2441/1.13, $N2441*AB2441*$BJ2441)</f>
        <v>0</v>
      </c>
      <c r="BE2441" s="54" t="n">
        <f>IF($M2441="人民币", $N2441*AC2441*$BJ2441/1.13, $N2441*AC2441*$BJ2441)</f>
        <v>0</v>
      </c>
      <c r="BF2441" s="54" t="n">
        <f>IF($M2441="人民币", $N2441*AD2441*$BJ2441/1.13, $N2441*AD2441*$BJ2441)</f>
        <v>0</v>
      </c>
      <c r="BG2441" s="54" t="n">
        <f>IF($M2441="人民币", $N2441*AE2441*$BJ2441/1.13, $N2441*AE2441*$BJ2441)</f>
        <v>0</v>
      </c>
      <c r="BH2441" s="55" t="n">
        <f>SUM(AV2441:BG2441)</f>
        <v>0</v>
      </c>
      <c r="BI2441" s="56">
             </c>
      <c r="BJ2441" s="57" t="n">
        <v>2435</v>
      </c>
      <c r="BK2441" s="29" t="n">
        <f>IF(OR(D2441="", F2441="", J2441="", M2441=""), 1, 0)</f>
        <v>0</v>
      </c>
      <c r="BL2441" s="7">
             </c>
      <c r="BR2441" s="7">
             </c>
    </row>
    <row r="2442" x14ac:dyDescent="0.25">
      <c r="A2442" s="40" t="n">
        <f>ROW()-5</f>
        <v>2437</v>
      </c>
      <c r="B2442" s="41" t="s">
        <v>44</v>
      </c>
      <c r="C2442" s="42" t="s">
        <v>42</v>
      </c>
      <c r="D2442" s="43" t="s">
        <v>1101</v>
      </c>
      <c r="E2442" s="42" t="s">
        <v>42</v>
      </c>
      <c r="F2442" s="43" t="s">
        <v>3717</v>
      </c>
      <c r="G2442" s="44" t="s">
        <v>44</v>
      </c>
      <c r="H2442" s="44" t="s">
        <v>44</v>
      </c>
      <c r="I2442" s="42" t="s">
        <v>42</v>
      </c>
      <c r="J2442" s="42" t="s">
        <v>42</v>
      </c>
      <c r="K2442" s="42" t="s">
        <v>42</v>
      </c>
      <c r="L2442" s="45" t="n">
        <f>AF2442</f>
        <v>0</v>
      </c>
      <c r="M2442" s="46" t="s">
        <v>46</v>
      </c>
      <c r="N2442" s="58" t="n">
        <v>11111</v>
      </c>
      <c r="O2442" s="47" t="n">
        <f>L2442*N2442*BJ2442</f>
        <v>0</v>
      </c>
      <c r="P2442" s="48" t="n">
        <f>BH2442</f>
        <v>0</v>
      </c>
      <c r="Q2442" s="45">
             </c>
      <c r="R2442" s="49" t="n">
        <f>L2442*Q2442</f>
        <v>0</v>
      </c>
      <c r="S2442" s="46" t="s">
        <f>IF(I2442="粉剂", "千克", IF(I2442="", "", "粒"))</f>
        <v>47</v>
      </c>
      <c r="T2442" s="49">
             </c>
      <c r="U2442" s="49">
             </c>
      <c r="V2442" s="49">
             </c>
      <c r="W2442" s="49">
             </c>
      <c r="X2442" s="49">
             </c>
      <c r="Y2442" s="49">
             </c>
      <c r="Z2442" s="49">
             </c>
      <c r="AA2442" s="49">
             </c>
      <c r="AB2442" s="49">
             </c>
      <c r="AC2442" s="49">
             </c>
      <c r="AD2442" s="49">
             </c>
      <c r="AE2442" s="49">
             </c>
      <c r="AF2442" s="45" t="n">
        <f>T2442+U2442+V2442+W2442+X2442+Y2442+Z2442+AA2442+AB2442+AC2442+AD2442+AE2442</f>
        <v>0</v>
      </c>
      <c r="AG2442" s="50">
             </c>
      <c r="AH2442" s="51" t="n">
        <f>$Q2442*T2442</f>
        <v>0</v>
      </c>
      <c r="AI2442" s="51" t="n">
        <f>$Q2442*U2442</f>
        <v>0</v>
      </c>
      <c r="AJ2442" s="51" t="n">
        <f>$Q2442*V2442</f>
        <v>0</v>
      </c>
      <c r="AK2442" s="51" t="n">
        <f>$Q2442*W2442</f>
        <v>0</v>
      </c>
      <c r="AL2442" s="51" t="n">
        <f>$Q2442*X2442</f>
        <v>0</v>
      </c>
      <c r="AM2442" s="51" t="n">
        <f>$Q2442*Y2442</f>
        <v>0</v>
      </c>
      <c r="AN2442" s="51" t="n">
        <f>$Q2442*Z2442</f>
        <v>0</v>
      </c>
      <c r="AO2442" s="52" t="n">
        <f>$Q2442*AA2442</f>
        <v>0</v>
      </c>
      <c r="AP2442" s="52" t="n">
        <f>$Q2442*AB2442</f>
        <v>0</v>
      </c>
      <c r="AQ2442" s="52" t="n">
        <f>$Q2442*AC2442</f>
        <v>0</v>
      </c>
      <c r="AR2442" s="52" t="n">
        <f>$Q2442*AD2442</f>
        <v>0</v>
      </c>
      <c r="AS2442" s="52" t="n">
        <f>$Q2442*AE2442</f>
        <v>0</v>
      </c>
      <c r="AT2442" s="52" t="n">
        <f>SUM(AH2442:AS2442)</f>
        <v>0</v>
      </c>
      <c r="AU2442" s="53">
             </c>
      <c r="AV2442" s="54" t="n">
        <f>IF($M2442="人民币", $N2442*T2442*$BJ2442/1.13, $N2442*T2442*$BJ2442)</f>
        <v>0</v>
      </c>
      <c r="AW2442" s="54" t="n">
        <f>IF($M2442="人民币", $N2442*U2442*$BJ2442/1.13, $N2442*U2442*$BJ2442)</f>
        <v>0</v>
      </c>
      <c r="AX2442" s="54" t="n">
        <f>IF($M2442="人民币", $N2442*V2442*$BJ2442/1.13, $N2442*V2442*$BJ2442)</f>
        <v>0</v>
      </c>
      <c r="AY2442" s="54" t="n">
        <f>IF($M2442="人民币", $N2442*W2442*$BJ2442/1.13, $N2442*W2442*$BJ2442)</f>
        <v>0</v>
      </c>
      <c r="AZ2442" s="54" t="n">
        <f>IF($M2442="人民币", $N2442*X2442*$BJ2442/1.13, $N2442*X2442*$BJ2442)</f>
        <v>0</v>
      </c>
      <c r="BA2442" s="54" t="n">
        <f>IF($M2442="人民币", $N2442*Y2442*$BJ2442/1.13, $N2442*Y2442*$BJ2442)</f>
        <v>0</v>
      </c>
      <c r="BB2442" s="54" t="n">
        <f>IF($M2442="人民币", $N2442*Z2442*$BJ2442/1.13, $N2442*Z2442*$BJ2442)</f>
        <v>0</v>
      </c>
      <c r="BC2442" s="54" t="n">
        <f>IF($M2442="人民币", $N2442*AA2442*$BJ2442/1.13, $N2442*AA2442*$BJ2442)</f>
        <v>0</v>
      </c>
      <c r="BD2442" s="54" t="n">
        <f>IF($M2442="人民币", $N2442*AB2442*$BJ2442/1.13, $N2442*AB2442*$BJ2442)</f>
        <v>0</v>
      </c>
      <c r="BE2442" s="54" t="n">
        <f>IF($M2442="人民币", $N2442*AC2442*$BJ2442/1.13, $N2442*AC2442*$BJ2442)</f>
        <v>0</v>
      </c>
      <c r="BF2442" s="54" t="n">
        <f>IF($M2442="人民币", $N2442*AD2442*$BJ2442/1.13, $N2442*AD2442*$BJ2442)</f>
        <v>0</v>
      </c>
      <c r="BG2442" s="54" t="n">
        <f>IF($M2442="人民币", $N2442*AE2442*$BJ2442/1.13, $N2442*AE2442*$BJ2442)</f>
        <v>0</v>
      </c>
      <c r="BH2442" s="55" t="n">
        <f>SUM(AV2442:BG2442)</f>
        <v>0</v>
      </c>
      <c r="BI2442" s="56">
             </c>
      <c r="BJ2442" s="57" t="n">
        <v>2436</v>
      </c>
      <c r="BK2442" s="29" t="n">
        <f>IF(OR(D2442="", F2442="", J2442="", M2442=""), 1, 0)</f>
        <v>0</v>
      </c>
      <c r="BL2442" s="7">
             </c>
      <c r="BR2442" s="7">
             </c>
    </row>
    <row r="2443" x14ac:dyDescent="0.25">
      <c r="A2443" s="40" t="n">
        <f>ROW()-5</f>
        <v>2438</v>
      </c>
      <c r="B2443" s="41" t="s">
        <v>44</v>
      </c>
      <c r="C2443" s="42" t="s">
        <v>42</v>
      </c>
      <c r="D2443" s="43" t="s">
        <v>1103</v>
      </c>
      <c r="E2443" s="42" t="s">
        <v>42</v>
      </c>
      <c r="F2443" s="43" t="s">
        <v>3718</v>
      </c>
      <c r="G2443" s="44" t="s">
        <v>44</v>
      </c>
      <c r="H2443" s="44" t="s">
        <v>44</v>
      </c>
      <c r="I2443" s="42" t="s">
        <v>42</v>
      </c>
      <c r="J2443" s="42" t="s">
        <v>42</v>
      </c>
      <c r="K2443" s="42" t="s">
        <v>42</v>
      </c>
      <c r="L2443" s="45" t="n">
        <f>AF2443</f>
        <v>0</v>
      </c>
      <c r="M2443" s="46" t="s">
        <v>46</v>
      </c>
      <c r="N2443" s="58" t="n">
        <v>11111</v>
      </c>
      <c r="O2443" s="47" t="n">
        <f>L2443*N2443*BJ2443</f>
        <v>0</v>
      </c>
      <c r="P2443" s="48" t="n">
        <f>BH2443</f>
        <v>0</v>
      </c>
      <c r="Q2443" s="45">
             </c>
      <c r="R2443" s="49" t="n">
        <f>L2443*Q2443</f>
        <v>0</v>
      </c>
      <c r="S2443" s="46" t="s">
        <f>IF(I2443="粉剂", "千克", IF(I2443="", "", "粒"))</f>
        <v>47</v>
      </c>
      <c r="T2443" s="49">
             </c>
      <c r="U2443" s="49">
             </c>
      <c r="V2443" s="49">
             </c>
      <c r="W2443" s="49">
             </c>
      <c r="X2443" s="49">
             </c>
      <c r="Y2443" s="49">
             </c>
      <c r="Z2443" s="49">
             </c>
      <c r="AA2443" s="49">
             </c>
      <c r="AB2443" s="49">
             </c>
      <c r="AC2443" s="49">
             </c>
      <c r="AD2443" s="49">
             </c>
      <c r="AE2443" s="49">
             </c>
      <c r="AF2443" s="45" t="n">
        <f>T2443+U2443+V2443+W2443+X2443+Y2443+Z2443+AA2443+AB2443+AC2443+AD2443+AE2443</f>
        <v>0</v>
      </c>
      <c r="AG2443" s="50">
             </c>
      <c r="AH2443" s="51" t="n">
        <f>$Q2443*T2443</f>
        <v>0</v>
      </c>
      <c r="AI2443" s="51" t="n">
        <f>$Q2443*U2443</f>
        <v>0</v>
      </c>
      <c r="AJ2443" s="51" t="n">
        <f>$Q2443*V2443</f>
        <v>0</v>
      </c>
      <c r="AK2443" s="51" t="n">
        <f>$Q2443*W2443</f>
        <v>0</v>
      </c>
      <c r="AL2443" s="51" t="n">
        <f>$Q2443*X2443</f>
        <v>0</v>
      </c>
      <c r="AM2443" s="51" t="n">
        <f>$Q2443*Y2443</f>
        <v>0</v>
      </c>
      <c r="AN2443" s="51" t="n">
        <f>$Q2443*Z2443</f>
        <v>0</v>
      </c>
      <c r="AO2443" s="52" t="n">
        <f>$Q2443*AA2443</f>
        <v>0</v>
      </c>
      <c r="AP2443" s="52" t="n">
        <f>$Q2443*AB2443</f>
        <v>0</v>
      </c>
      <c r="AQ2443" s="52" t="n">
        <f>$Q2443*AC2443</f>
        <v>0</v>
      </c>
      <c r="AR2443" s="52" t="n">
        <f>$Q2443*AD2443</f>
        <v>0</v>
      </c>
      <c r="AS2443" s="52" t="n">
        <f>$Q2443*AE2443</f>
        <v>0</v>
      </c>
      <c r="AT2443" s="52" t="n">
        <f>SUM(AH2443:AS2443)</f>
        <v>0</v>
      </c>
      <c r="AU2443" s="53">
             </c>
      <c r="AV2443" s="54" t="n">
        <f>IF($M2443="人民币", $N2443*T2443*$BJ2443/1.13, $N2443*T2443*$BJ2443)</f>
        <v>0</v>
      </c>
      <c r="AW2443" s="54" t="n">
        <f>IF($M2443="人民币", $N2443*U2443*$BJ2443/1.13, $N2443*U2443*$BJ2443)</f>
        <v>0</v>
      </c>
      <c r="AX2443" s="54" t="n">
        <f>IF($M2443="人民币", $N2443*V2443*$BJ2443/1.13, $N2443*V2443*$BJ2443)</f>
        <v>0</v>
      </c>
      <c r="AY2443" s="54" t="n">
        <f>IF($M2443="人民币", $N2443*W2443*$BJ2443/1.13, $N2443*W2443*$BJ2443)</f>
        <v>0</v>
      </c>
      <c r="AZ2443" s="54" t="n">
        <f>IF($M2443="人民币", $N2443*X2443*$BJ2443/1.13, $N2443*X2443*$BJ2443)</f>
        <v>0</v>
      </c>
      <c r="BA2443" s="54" t="n">
        <f>IF($M2443="人民币", $N2443*Y2443*$BJ2443/1.13, $N2443*Y2443*$BJ2443)</f>
        <v>0</v>
      </c>
      <c r="BB2443" s="54" t="n">
        <f>IF($M2443="人民币", $N2443*Z2443*$BJ2443/1.13, $N2443*Z2443*$BJ2443)</f>
        <v>0</v>
      </c>
      <c r="BC2443" s="54" t="n">
        <f>IF($M2443="人民币", $N2443*AA2443*$BJ2443/1.13, $N2443*AA2443*$BJ2443)</f>
        <v>0</v>
      </c>
      <c r="BD2443" s="54" t="n">
        <f>IF($M2443="人民币", $N2443*AB2443*$BJ2443/1.13, $N2443*AB2443*$BJ2443)</f>
        <v>0</v>
      </c>
      <c r="BE2443" s="54" t="n">
        <f>IF($M2443="人民币", $N2443*AC2443*$BJ2443/1.13, $N2443*AC2443*$BJ2443)</f>
        <v>0</v>
      </c>
      <c r="BF2443" s="54" t="n">
        <f>IF($M2443="人民币", $N2443*AD2443*$BJ2443/1.13, $N2443*AD2443*$BJ2443)</f>
        <v>0</v>
      </c>
      <c r="BG2443" s="54" t="n">
        <f>IF($M2443="人民币", $N2443*AE2443*$BJ2443/1.13, $N2443*AE2443*$BJ2443)</f>
        <v>0</v>
      </c>
      <c r="BH2443" s="55" t="n">
        <f>SUM(AV2443:BG2443)</f>
        <v>0</v>
      </c>
      <c r="BI2443" s="56">
             </c>
      <c r="BJ2443" s="57" t="n">
        <v>2437</v>
      </c>
      <c r="BK2443" s="29" t="n">
        <f>IF(OR(D2443="", F2443="", J2443="", M2443=""), 1, 0)</f>
        <v>0</v>
      </c>
      <c r="BL2443" s="7">
             </c>
      <c r="BR2443" s="7">
             </c>
    </row>
    <row r="2444" x14ac:dyDescent="0.25">
      <c r="A2444" s="40" t="n">
        <f>ROW()-5</f>
        <v>2439</v>
      </c>
      <c r="B2444" s="41" t="s">
        <v>44</v>
      </c>
      <c r="C2444" s="42" t="s">
        <v>42</v>
      </c>
      <c r="D2444" s="43" t="s">
        <v>1105</v>
      </c>
      <c r="E2444" s="42" t="s">
        <v>42</v>
      </c>
      <c r="F2444" s="43" t="s">
        <v>3719</v>
      </c>
      <c r="G2444" s="44" t="s">
        <v>3719</v>
      </c>
      <c r="H2444" s="44" t="s">
        <v>3720</v>
      </c>
      <c r="I2444" s="42" t="s">
        <v>42</v>
      </c>
      <c r="J2444" s="42" t="s">
        <v>42</v>
      </c>
      <c r="K2444" s="42" t="s">
        <v>42</v>
      </c>
      <c r="L2444" s="45" t="n">
        <f>AF2444</f>
        <v>0</v>
      </c>
      <c r="M2444" s="46" t="s">
        <v>46</v>
      </c>
      <c r="N2444" s="58" t="n">
        <v>11111</v>
      </c>
      <c r="O2444" s="47" t="n">
        <f>L2444*N2444*BJ2444</f>
        <v>0</v>
      </c>
      <c r="P2444" s="48" t="n">
        <f>BH2444</f>
        <v>0</v>
      </c>
      <c r="Q2444" s="45">
             </c>
      <c r="R2444" s="49" t="n">
        <f>L2444*Q2444</f>
        <v>0</v>
      </c>
      <c r="S2444" s="46" t="s">
        <f>IF(I2444="粉剂", "千克", IF(I2444="", "", "粒"))</f>
        <v>47</v>
      </c>
      <c r="T2444" s="49">
             </c>
      <c r="U2444" s="49">
             </c>
      <c r="V2444" s="49">
             </c>
      <c r="W2444" s="49">
             </c>
      <c r="X2444" s="49">
             </c>
      <c r="Y2444" s="49">
             </c>
      <c r="Z2444" s="49">
             </c>
      <c r="AA2444" s="49">
             </c>
      <c r="AB2444" s="49">
             </c>
      <c r="AC2444" s="49">
             </c>
      <c r="AD2444" s="49">
             </c>
      <c r="AE2444" s="49">
             </c>
      <c r="AF2444" s="45" t="n">
        <f>T2444+U2444+V2444+W2444+X2444+Y2444+Z2444+AA2444+AB2444+AC2444+AD2444+AE2444</f>
        <v>0</v>
      </c>
      <c r="AG2444" s="50">
             </c>
      <c r="AH2444" s="51" t="n">
        <f>$Q2444*T2444</f>
        <v>0</v>
      </c>
      <c r="AI2444" s="51" t="n">
        <f>$Q2444*U2444</f>
        <v>0</v>
      </c>
      <c r="AJ2444" s="51" t="n">
        <f>$Q2444*V2444</f>
        <v>0</v>
      </c>
      <c r="AK2444" s="51" t="n">
        <f>$Q2444*W2444</f>
        <v>0</v>
      </c>
      <c r="AL2444" s="51" t="n">
        <f>$Q2444*X2444</f>
        <v>0</v>
      </c>
      <c r="AM2444" s="51" t="n">
        <f>$Q2444*Y2444</f>
        <v>0</v>
      </c>
      <c r="AN2444" s="51" t="n">
        <f>$Q2444*Z2444</f>
        <v>0</v>
      </c>
      <c r="AO2444" s="52" t="n">
        <f>$Q2444*AA2444</f>
        <v>0</v>
      </c>
      <c r="AP2444" s="52" t="n">
        <f>$Q2444*AB2444</f>
        <v>0</v>
      </c>
      <c r="AQ2444" s="52" t="n">
        <f>$Q2444*AC2444</f>
        <v>0</v>
      </c>
      <c r="AR2444" s="52" t="n">
        <f>$Q2444*AD2444</f>
        <v>0</v>
      </c>
      <c r="AS2444" s="52" t="n">
        <f>$Q2444*AE2444</f>
        <v>0</v>
      </c>
      <c r="AT2444" s="52" t="n">
        <f>SUM(AH2444:AS2444)</f>
        <v>0</v>
      </c>
      <c r="AU2444" s="53">
             </c>
      <c r="AV2444" s="54" t="n">
        <f>IF($M2444="人民币", $N2444*T2444*$BJ2444/1.13, $N2444*T2444*$BJ2444)</f>
        <v>0</v>
      </c>
      <c r="AW2444" s="54" t="n">
        <f>IF($M2444="人民币", $N2444*U2444*$BJ2444/1.13, $N2444*U2444*$BJ2444)</f>
        <v>0</v>
      </c>
      <c r="AX2444" s="54" t="n">
        <f>IF($M2444="人民币", $N2444*V2444*$BJ2444/1.13, $N2444*V2444*$BJ2444)</f>
        <v>0</v>
      </c>
      <c r="AY2444" s="54" t="n">
        <f>IF($M2444="人民币", $N2444*W2444*$BJ2444/1.13, $N2444*W2444*$BJ2444)</f>
        <v>0</v>
      </c>
      <c r="AZ2444" s="54" t="n">
        <f>IF($M2444="人民币", $N2444*X2444*$BJ2444/1.13, $N2444*X2444*$BJ2444)</f>
        <v>0</v>
      </c>
      <c r="BA2444" s="54" t="n">
        <f>IF($M2444="人民币", $N2444*Y2444*$BJ2444/1.13, $N2444*Y2444*$BJ2444)</f>
        <v>0</v>
      </c>
      <c r="BB2444" s="54" t="n">
        <f>IF($M2444="人民币", $N2444*Z2444*$BJ2444/1.13, $N2444*Z2444*$BJ2444)</f>
        <v>0</v>
      </c>
      <c r="BC2444" s="54" t="n">
        <f>IF($M2444="人民币", $N2444*AA2444*$BJ2444/1.13, $N2444*AA2444*$BJ2444)</f>
        <v>0</v>
      </c>
      <c r="BD2444" s="54" t="n">
        <f>IF($M2444="人民币", $N2444*AB2444*$BJ2444/1.13, $N2444*AB2444*$BJ2444)</f>
        <v>0</v>
      </c>
      <c r="BE2444" s="54" t="n">
        <f>IF($M2444="人民币", $N2444*AC2444*$BJ2444/1.13, $N2444*AC2444*$BJ2444)</f>
        <v>0</v>
      </c>
      <c r="BF2444" s="54" t="n">
        <f>IF($M2444="人民币", $N2444*AD2444*$BJ2444/1.13, $N2444*AD2444*$BJ2444)</f>
        <v>0</v>
      </c>
      <c r="BG2444" s="54" t="n">
        <f>IF($M2444="人民币", $N2444*AE2444*$BJ2444/1.13, $N2444*AE2444*$BJ2444)</f>
        <v>0</v>
      </c>
      <c r="BH2444" s="55" t="n">
        <f>SUM(AV2444:BG2444)</f>
        <v>0</v>
      </c>
      <c r="BI2444" s="56">
             </c>
      <c r="BJ2444" s="57" t="n">
        <v>2438</v>
      </c>
      <c r="BK2444" s="29" t="n">
        <f>IF(OR(D2444="", F2444="", J2444="", M2444=""), 1, 0)</f>
        <v>0</v>
      </c>
      <c r="BL2444" s="7">
             </c>
      <c r="BR2444" s="7">
             </c>
    </row>
    <row r="2445" x14ac:dyDescent="0.25">
      <c r="A2445" s="40" t="n">
        <f>ROW()-5</f>
        <v>2440</v>
      </c>
      <c r="B2445" s="41" t="s">
        <v>44</v>
      </c>
      <c r="C2445" s="42" t="s">
        <v>42</v>
      </c>
      <c r="D2445" s="43" t="s">
        <v>1107</v>
      </c>
      <c r="E2445" s="42" t="s">
        <v>42</v>
      </c>
      <c r="F2445" s="43" t="s">
        <v>3721</v>
      </c>
      <c r="G2445" s="44" t="s">
        <v>44</v>
      </c>
      <c r="H2445" s="44" t="s">
        <v>44</v>
      </c>
      <c r="I2445" s="42" t="s">
        <v>42</v>
      </c>
      <c r="J2445" s="42" t="s">
        <v>42</v>
      </c>
      <c r="K2445" s="42" t="s">
        <v>42</v>
      </c>
      <c r="L2445" s="45" t="n">
        <f>AF2445</f>
        <v>0</v>
      </c>
      <c r="M2445" s="46" t="s">
        <v>46</v>
      </c>
      <c r="N2445" s="58" t="n">
        <v>11111</v>
      </c>
      <c r="O2445" s="47" t="n">
        <f>L2445*N2445*BJ2445</f>
        <v>0</v>
      </c>
      <c r="P2445" s="48" t="n">
        <f>BH2445</f>
        <v>0</v>
      </c>
      <c r="Q2445" s="45">
             </c>
      <c r="R2445" s="49" t="n">
        <f>L2445*Q2445</f>
        <v>0</v>
      </c>
      <c r="S2445" s="46" t="s">
        <f>IF(I2445="粉剂", "千克", IF(I2445="", "", "粒"))</f>
        <v>47</v>
      </c>
      <c r="T2445" s="49">
             </c>
      <c r="U2445" s="49">
             </c>
      <c r="V2445" s="49">
             </c>
      <c r="W2445" s="49">
             </c>
      <c r="X2445" s="49">
             </c>
      <c r="Y2445" s="49">
             </c>
      <c r="Z2445" s="49">
             </c>
      <c r="AA2445" s="49">
             </c>
      <c r="AB2445" s="49">
             </c>
      <c r="AC2445" s="49">
             </c>
      <c r="AD2445" s="49">
             </c>
      <c r="AE2445" s="49">
             </c>
      <c r="AF2445" s="45" t="n">
        <f>T2445+U2445+V2445+W2445+X2445+Y2445+Z2445+AA2445+AB2445+AC2445+AD2445+AE2445</f>
        <v>0</v>
      </c>
      <c r="AG2445" s="50">
             </c>
      <c r="AH2445" s="51" t="n">
        <f>$Q2445*T2445</f>
        <v>0</v>
      </c>
      <c r="AI2445" s="51" t="n">
        <f>$Q2445*U2445</f>
        <v>0</v>
      </c>
      <c r="AJ2445" s="51" t="n">
        <f>$Q2445*V2445</f>
        <v>0</v>
      </c>
      <c r="AK2445" s="51" t="n">
        <f>$Q2445*W2445</f>
        <v>0</v>
      </c>
      <c r="AL2445" s="51" t="n">
        <f>$Q2445*X2445</f>
        <v>0</v>
      </c>
      <c r="AM2445" s="51" t="n">
        <f>$Q2445*Y2445</f>
        <v>0</v>
      </c>
      <c r="AN2445" s="51" t="n">
        <f>$Q2445*Z2445</f>
        <v>0</v>
      </c>
      <c r="AO2445" s="52" t="n">
        <f>$Q2445*AA2445</f>
        <v>0</v>
      </c>
      <c r="AP2445" s="52" t="n">
        <f>$Q2445*AB2445</f>
        <v>0</v>
      </c>
      <c r="AQ2445" s="52" t="n">
        <f>$Q2445*AC2445</f>
        <v>0</v>
      </c>
      <c r="AR2445" s="52" t="n">
        <f>$Q2445*AD2445</f>
        <v>0</v>
      </c>
      <c r="AS2445" s="52" t="n">
        <f>$Q2445*AE2445</f>
        <v>0</v>
      </c>
      <c r="AT2445" s="52" t="n">
        <f>SUM(AH2445:AS2445)</f>
        <v>0</v>
      </c>
      <c r="AU2445" s="53">
             </c>
      <c r="AV2445" s="54" t="n">
        <f>IF($M2445="人民币", $N2445*T2445*$BJ2445/1.13, $N2445*T2445*$BJ2445)</f>
        <v>0</v>
      </c>
      <c r="AW2445" s="54" t="n">
        <f>IF($M2445="人民币", $N2445*U2445*$BJ2445/1.13, $N2445*U2445*$BJ2445)</f>
        <v>0</v>
      </c>
      <c r="AX2445" s="54" t="n">
        <f>IF($M2445="人民币", $N2445*V2445*$BJ2445/1.13, $N2445*V2445*$BJ2445)</f>
        <v>0</v>
      </c>
      <c r="AY2445" s="54" t="n">
        <f>IF($M2445="人民币", $N2445*W2445*$BJ2445/1.13, $N2445*W2445*$BJ2445)</f>
        <v>0</v>
      </c>
      <c r="AZ2445" s="54" t="n">
        <f>IF($M2445="人民币", $N2445*X2445*$BJ2445/1.13, $N2445*X2445*$BJ2445)</f>
        <v>0</v>
      </c>
      <c r="BA2445" s="54" t="n">
        <f>IF($M2445="人民币", $N2445*Y2445*$BJ2445/1.13, $N2445*Y2445*$BJ2445)</f>
        <v>0</v>
      </c>
      <c r="BB2445" s="54" t="n">
        <f>IF($M2445="人民币", $N2445*Z2445*$BJ2445/1.13, $N2445*Z2445*$BJ2445)</f>
        <v>0</v>
      </c>
      <c r="BC2445" s="54" t="n">
        <f>IF($M2445="人民币", $N2445*AA2445*$BJ2445/1.13, $N2445*AA2445*$BJ2445)</f>
        <v>0</v>
      </c>
      <c r="BD2445" s="54" t="n">
        <f>IF($M2445="人民币", $N2445*AB2445*$BJ2445/1.13, $N2445*AB2445*$BJ2445)</f>
        <v>0</v>
      </c>
      <c r="BE2445" s="54" t="n">
        <f>IF($M2445="人民币", $N2445*AC2445*$BJ2445/1.13, $N2445*AC2445*$BJ2445)</f>
        <v>0</v>
      </c>
      <c r="BF2445" s="54" t="n">
        <f>IF($M2445="人民币", $N2445*AD2445*$BJ2445/1.13, $N2445*AD2445*$BJ2445)</f>
        <v>0</v>
      </c>
      <c r="BG2445" s="54" t="n">
        <f>IF($M2445="人民币", $N2445*AE2445*$BJ2445/1.13, $N2445*AE2445*$BJ2445)</f>
        <v>0</v>
      </c>
      <c r="BH2445" s="55" t="n">
        <f>SUM(AV2445:BG2445)</f>
        <v>0</v>
      </c>
      <c r="BI2445" s="56">
             </c>
      <c r="BJ2445" s="57" t="n">
        <v>2439</v>
      </c>
      <c r="BK2445" s="29" t="n">
        <f>IF(OR(D2445="", F2445="", J2445="", M2445=""), 1, 0)</f>
        <v>0</v>
      </c>
      <c r="BL2445" s="7">
             </c>
      <c r="BR2445" s="7">
             </c>
    </row>
    <row r="2446" x14ac:dyDescent="0.25">
      <c r="A2446" s="40" t="n">
        <f>ROW()-5</f>
        <v>2441</v>
      </c>
      <c r="B2446" s="41" t="s">
        <v>44</v>
      </c>
      <c r="C2446" s="42" t="s">
        <v>42</v>
      </c>
      <c r="D2446" s="43" t="s">
        <v>1109</v>
      </c>
      <c r="E2446" s="42" t="s">
        <v>42</v>
      </c>
      <c r="F2446" s="43" t="s">
        <v>3722</v>
      </c>
      <c r="G2446" s="44" t="s">
        <v>44</v>
      </c>
      <c r="H2446" s="44" t="s">
        <v>44</v>
      </c>
      <c r="I2446" s="42" t="s">
        <v>42</v>
      </c>
      <c r="J2446" s="42" t="s">
        <v>42</v>
      </c>
      <c r="K2446" s="42" t="s">
        <v>42</v>
      </c>
      <c r="L2446" s="45" t="n">
        <f>AF2446</f>
        <v>0</v>
      </c>
      <c r="M2446" s="46" t="s">
        <v>46</v>
      </c>
      <c r="N2446" s="58" t="n">
        <v>11111</v>
      </c>
      <c r="O2446" s="47" t="n">
        <f>L2446*N2446*BJ2446</f>
        <v>0</v>
      </c>
      <c r="P2446" s="48" t="n">
        <f>BH2446</f>
        <v>0</v>
      </c>
      <c r="Q2446" s="45">
             </c>
      <c r="R2446" s="49" t="n">
        <f>L2446*Q2446</f>
        <v>0</v>
      </c>
      <c r="S2446" s="46" t="s">
        <f>IF(I2446="粉剂", "千克", IF(I2446="", "", "粒"))</f>
        <v>47</v>
      </c>
      <c r="T2446" s="49">
             </c>
      <c r="U2446" s="49">
             </c>
      <c r="V2446" s="49">
             </c>
      <c r="W2446" s="49">
             </c>
      <c r="X2446" s="49">
             </c>
      <c r="Y2446" s="49">
             </c>
      <c r="Z2446" s="49">
             </c>
      <c r="AA2446" s="49">
             </c>
      <c r="AB2446" s="49">
             </c>
      <c r="AC2446" s="49">
             </c>
      <c r="AD2446" s="49">
             </c>
      <c r="AE2446" s="49">
             </c>
      <c r="AF2446" s="45" t="n">
        <f>T2446+U2446+V2446+W2446+X2446+Y2446+Z2446+AA2446+AB2446+AC2446+AD2446+AE2446</f>
        <v>0</v>
      </c>
      <c r="AG2446" s="50">
             </c>
      <c r="AH2446" s="51" t="n">
        <f>$Q2446*T2446</f>
        <v>0</v>
      </c>
      <c r="AI2446" s="51" t="n">
        <f>$Q2446*U2446</f>
        <v>0</v>
      </c>
      <c r="AJ2446" s="51" t="n">
        <f>$Q2446*V2446</f>
        <v>0</v>
      </c>
      <c r="AK2446" s="51" t="n">
        <f>$Q2446*W2446</f>
        <v>0</v>
      </c>
      <c r="AL2446" s="51" t="n">
        <f>$Q2446*X2446</f>
        <v>0</v>
      </c>
      <c r="AM2446" s="51" t="n">
        <f>$Q2446*Y2446</f>
        <v>0</v>
      </c>
      <c r="AN2446" s="51" t="n">
        <f>$Q2446*Z2446</f>
        <v>0</v>
      </c>
      <c r="AO2446" s="52" t="n">
        <f>$Q2446*AA2446</f>
        <v>0</v>
      </c>
      <c r="AP2446" s="52" t="n">
        <f>$Q2446*AB2446</f>
        <v>0</v>
      </c>
      <c r="AQ2446" s="52" t="n">
        <f>$Q2446*AC2446</f>
        <v>0</v>
      </c>
      <c r="AR2446" s="52" t="n">
        <f>$Q2446*AD2446</f>
        <v>0</v>
      </c>
      <c r="AS2446" s="52" t="n">
        <f>$Q2446*AE2446</f>
        <v>0</v>
      </c>
      <c r="AT2446" s="52" t="n">
        <f>SUM(AH2446:AS2446)</f>
        <v>0</v>
      </c>
      <c r="AU2446" s="53">
             </c>
      <c r="AV2446" s="54" t="n">
        <f>IF($M2446="人民币", $N2446*T2446*$BJ2446/1.13, $N2446*T2446*$BJ2446)</f>
        <v>0</v>
      </c>
      <c r="AW2446" s="54" t="n">
        <f>IF($M2446="人民币", $N2446*U2446*$BJ2446/1.13, $N2446*U2446*$BJ2446)</f>
        <v>0</v>
      </c>
      <c r="AX2446" s="54" t="n">
        <f>IF($M2446="人民币", $N2446*V2446*$BJ2446/1.13, $N2446*V2446*$BJ2446)</f>
        <v>0</v>
      </c>
      <c r="AY2446" s="54" t="n">
        <f>IF($M2446="人民币", $N2446*W2446*$BJ2446/1.13, $N2446*W2446*$BJ2446)</f>
        <v>0</v>
      </c>
      <c r="AZ2446" s="54" t="n">
        <f>IF($M2446="人民币", $N2446*X2446*$BJ2446/1.13, $N2446*X2446*$BJ2446)</f>
        <v>0</v>
      </c>
      <c r="BA2446" s="54" t="n">
        <f>IF($M2446="人民币", $N2446*Y2446*$BJ2446/1.13, $N2446*Y2446*$BJ2446)</f>
        <v>0</v>
      </c>
      <c r="BB2446" s="54" t="n">
        <f>IF($M2446="人民币", $N2446*Z2446*$BJ2446/1.13, $N2446*Z2446*$BJ2446)</f>
        <v>0</v>
      </c>
      <c r="BC2446" s="54" t="n">
        <f>IF($M2446="人民币", $N2446*AA2446*$BJ2446/1.13, $N2446*AA2446*$BJ2446)</f>
        <v>0</v>
      </c>
      <c r="BD2446" s="54" t="n">
        <f>IF($M2446="人民币", $N2446*AB2446*$BJ2446/1.13, $N2446*AB2446*$BJ2446)</f>
        <v>0</v>
      </c>
      <c r="BE2446" s="54" t="n">
        <f>IF($M2446="人民币", $N2446*AC2446*$BJ2446/1.13, $N2446*AC2446*$BJ2446)</f>
        <v>0</v>
      </c>
      <c r="BF2446" s="54" t="n">
        <f>IF($M2446="人民币", $N2446*AD2446*$BJ2446/1.13, $N2446*AD2446*$BJ2446)</f>
        <v>0</v>
      </c>
      <c r="BG2446" s="54" t="n">
        <f>IF($M2446="人民币", $N2446*AE2446*$BJ2446/1.13, $N2446*AE2446*$BJ2446)</f>
        <v>0</v>
      </c>
      <c r="BH2446" s="55" t="n">
        <f>SUM(AV2446:BG2446)</f>
        <v>0</v>
      </c>
      <c r="BI2446" s="56">
             </c>
      <c r="BJ2446" s="57" t="n">
        <v>2440</v>
      </c>
      <c r="BK2446" s="29" t="n">
        <f>IF(OR(D2446="", F2446="", J2446="", M2446=""), 1, 0)</f>
        <v>0</v>
      </c>
      <c r="BL2446" s="7">
             </c>
      <c r="BR2446" s="7">
             </c>
    </row>
    <row r="2447" x14ac:dyDescent="0.25">
      <c r="A2447" s="40" t="n">
        <f>ROW()-5</f>
        <v>2442</v>
      </c>
      <c r="B2447" s="41" t="s">
        <v>44</v>
      </c>
      <c r="C2447" s="42" t="s">
        <v>42</v>
      </c>
      <c r="D2447" s="43" t="s">
        <v>1111</v>
      </c>
      <c r="E2447" s="42" t="s">
        <v>42</v>
      </c>
      <c r="F2447" s="43" t="s">
        <v>3723</v>
      </c>
      <c r="G2447" s="44" t="s">
        <v>3723</v>
      </c>
      <c r="H2447" s="44" t="s">
        <v>3724</v>
      </c>
      <c r="I2447" s="42" t="s">
        <v>42</v>
      </c>
      <c r="J2447" s="42" t="s">
        <v>42</v>
      </c>
      <c r="K2447" s="42" t="s">
        <v>42</v>
      </c>
      <c r="L2447" s="45" t="n">
        <f>AF2447</f>
        <v>0</v>
      </c>
      <c r="M2447" s="46" t="s">
        <v>46</v>
      </c>
      <c r="N2447" s="58" t="n">
        <v>11111</v>
      </c>
      <c r="O2447" s="47" t="n">
        <f>L2447*N2447*BJ2447</f>
        <v>0</v>
      </c>
      <c r="P2447" s="48" t="n">
        <f>BH2447</f>
        <v>0</v>
      </c>
      <c r="Q2447" s="45">
             </c>
      <c r="R2447" s="49" t="n">
        <f>L2447*Q2447</f>
        <v>0</v>
      </c>
      <c r="S2447" s="46" t="s">
        <f>IF(I2447="粉剂", "千克", IF(I2447="", "", "粒"))</f>
        <v>47</v>
      </c>
      <c r="T2447" s="49">
             </c>
      <c r="U2447" s="49">
             </c>
      <c r="V2447" s="49">
             </c>
      <c r="W2447" s="49">
             </c>
      <c r="X2447" s="49">
             </c>
      <c r="Y2447" s="49">
             </c>
      <c r="Z2447" s="49">
             </c>
      <c r="AA2447" s="49">
             </c>
      <c r="AB2447" s="49">
             </c>
      <c r="AC2447" s="49">
             </c>
      <c r="AD2447" s="49">
             </c>
      <c r="AE2447" s="49">
             </c>
      <c r="AF2447" s="45" t="n">
        <f>T2447+U2447+V2447+W2447+X2447+Y2447+Z2447+AA2447+AB2447+AC2447+AD2447+AE2447</f>
        <v>0</v>
      </c>
      <c r="AG2447" s="50">
             </c>
      <c r="AH2447" s="51" t="n">
        <f>$Q2447*T2447</f>
        <v>0</v>
      </c>
      <c r="AI2447" s="51" t="n">
        <f>$Q2447*U2447</f>
        <v>0</v>
      </c>
      <c r="AJ2447" s="51" t="n">
        <f>$Q2447*V2447</f>
        <v>0</v>
      </c>
      <c r="AK2447" s="51" t="n">
        <f>$Q2447*W2447</f>
        <v>0</v>
      </c>
      <c r="AL2447" s="51" t="n">
        <f>$Q2447*X2447</f>
        <v>0</v>
      </c>
      <c r="AM2447" s="51" t="n">
        <f>$Q2447*Y2447</f>
        <v>0</v>
      </c>
      <c r="AN2447" s="51" t="n">
        <f>$Q2447*Z2447</f>
        <v>0</v>
      </c>
      <c r="AO2447" s="52" t="n">
        <f>$Q2447*AA2447</f>
        <v>0</v>
      </c>
      <c r="AP2447" s="52" t="n">
        <f>$Q2447*AB2447</f>
        <v>0</v>
      </c>
      <c r="AQ2447" s="52" t="n">
        <f>$Q2447*AC2447</f>
        <v>0</v>
      </c>
      <c r="AR2447" s="52" t="n">
        <f>$Q2447*AD2447</f>
        <v>0</v>
      </c>
      <c r="AS2447" s="52" t="n">
        <f>$Q2447*AE2447</f>
        <v>0</v>
      </c>
      <c r="AT2447" s="52" t="n">
        <f>SUM(AH2447:AS2447)</f>
        <v>0</v>
      </c>
      <c r="AU2447" s="53">
             </c>
      <c r="AV2447" s="54" t="n">
        <f>IF($M2447="人民币", $N2447*T2447*$BJ2447/1.13, $N2447*T2447*$BJ2447)</f>
        <v>0</v>
      </c>
      <c r="AW2447" s="54" t="n">
        <f>IF($M2447="人民币", $N2447*U2447*$BJ2447/1.13, $N2447*U2447*$BJ2447)</f>
        <v>0</v>
      </c>
      <c r="AX2447" s="54" t="n">
        <f>IF($M2447="人民币", $N2447*V2447*$BJ2447/1.13, $N2447*V2447*$BJ2447)</f>
        <v>0</v>
      </c>
      <c r="AY2447" s="54" t="n">
        <f>IF($M2447="人民币", $N2447*W2447*$BJ2447/1.13, $N2447*W2447*$BJ2447)</f>
        <v>0</v>
      </c>
      <c r="AZ2447" s="54" t="n">
        <f>IF($M2447="人民币", $N2447*X2447*$BJ2447/1.13, $N2447*X2447*$BJ2447)</f>
        <v>0</v>
      </c>
      <c r="BA2447" s="54" t="n">
        <f>IF($M2447="人民币", $N2447*Y2447*$BJ2447/1.13, $N2447*Y2447*$BJ2447)</f>
        <v>0</v>
      </c>
      <c r="BB2447" s="54" t="n">
        <f>IF($M2447="人民币", $N2447*Z2447*$BJ2447/1.13, $N2447*Z2447*$BJ2447)</f>
        <v>0</v>
      </c>
      <c r="BC2447" s="54" t="n">
        <f>IF($M2447="人民币", $N2447*AA2447*$BJ2447/1.13, $N2447*AA2447*$BJ2447)</f>
        <v>0</v>
      </c>
      <c r="BD2447" s="54" t="n">
        <f>IF($M2447="人民币", $N2447*AB2447*$BJ2447/1.13, $N2447*AB2447*$BJ2447)</f>
        <v>0</v>
      </c>
      <c r="BE2447" s="54" t="n">
        <f>IF($M2447="人民币", $N2447*AC2447*$BJ2447/1.13, $N2447*AC2447*$BJ2447)</f>
        <v>0</v>
      </c>
      <c r="BF2447" s="54" t="n">
        <f>IF($M2447="人民币", $N2447*AD2447*$BJ2447/1.13, $N2447*AD2447*$BJ2447)</f>
        <v>0</v>
      </c>
      <c r="BG2447" s="54" t="n">
        <f>IF($M2447="人民币", $N2447*AE2447*$BJ2447/1.13, $N2447*AE2447*$BJ2447)</f>
        <v>0</v>
      </c>
      <c r="BH2447" s="55" t="n">
        <f>SUM(AV2447:BG2447)</f>
        <v>0</v>
      </c>
      <c r="BI2447" s="56">
             </c>
      <c r="BJ2447" s="57" t="n">
        <v>2441</v>
      </c>
      <c r="BK2447" s="29" t="n">
        <f>IF(OR(D2447="", F2447="", J2447="", M2447=""), 1, 0)</f>
        <v>0</v>
      </c>
      <c r="BL2447" s="7">
             </c>
      <c r="BR2447" s="7">
             </c>
    </row>
    <row r="2448" x14ac:dyDescent="0.25">
      <c r="A2448" s="40" t="n">
        <f>ROW()-5</f>
        <v>2443</v>
      </c>
      <c r="B2448" s="41" t="s">
        <v>44</v>
      </c>
      <c r="C2448" s="42" t="s">
        <v>42</v>
      </c>
      <c r="D2448" s="43" t="s">
        <v>1113</v>
      </c>
      <c r="E2448" s="42" t="s">
        <v>42</v>
      </c>
      <c r="F2448" s="43" t="s">
        <v>3725</v>
      </c>
      <c r="G2448" s="44" t="s">
        <v>3725</v>
      </c>
      <c r="H2448" s="44" t="s">
        <v>3726</v>
      </c>
      <c r="I2448" s="42" t="s">
        <v>42</v>
      </c>
      <c r="J2448" s="42" t="s">
        <v>42</v>
      </c>
      <c r="K2448" s="42" t="s">
        <v>42</v>
      </c>
      <c r="L2448" s="45" t="n">
        <f>AF2448</f>
        <v>0</v>
      </c>
      <c r="M2448" s="46" t="s">
        <v>46</v>
      </c>
      <c r="N2448" s="58" t="n">
        <v>11111</v>
      </c>
      <c r="O2448" s="47" t="n">
        <f>L2448*N2448*BJ2448</f>
        <v>0</v>
      </c>
      <c r="P2448" s="48" t="n">
        <f>BH2448</f>
        <v>0</v>
      </c>
      <c r="Q2448" s="45">
             </c>
      <c r="R2448" s="49" t="n">
        <f>L2448*Q2448</f>
        <v>0</v>
      </c>
      <c r="S2448" s="46" t="s">
        <f>IF(I2448="粉剂", "千克", IF(I2448="", "", "粒"))</f>
        <v>47</v>
      </c>
      <c r="T2448" s="49">
             </c>
      <c r="U2448" s="49">
             </c>
      <c r="V2448" s="49">
             </c>
      <c r="W2448" s="49">
             </c>
      <c r="X2448" s="49">
             </c>
      <c r="Y2448" s="49">
             </c>
      <c r="Z2448" s="49">
             </c>
      <c r="AA2448" s="49">
             </c>
      <c r="AB2448" s="49">
             </c>
      <c r="AC2448" s="49">
             </c>
      <c r="AD2448" s="49">
             </c>
      <c r="AE2448" s="49">
             </c>
      <c r="AF2448" s="45" t="n">
        <f>T2448+U2448+V2448+W2448+X2448+Y2448+Z2448+AA2448+AB2448+AC2448+AD2448+AE2448</f>
        <v>0</v>
      </c>
      <c r="AG2448" s="50">
             </c>
      <c r="AH2448" s="51" t="n">
        <f>$Q2448*T2448</f>
        <v>0</v>
      </c>
      <c r="AI2448" s="51" t="n">
        <f>$Q2448*U2448</f>
        <v>0</v>
      </c>
      <c r="AJ2448" s="51" t="n">
        <f>$Q2448*V2448</f>
        <v>0</v>
      </c>
      <c r="AK2448" s="51" t="n">
        <f>$Q2448*W2448</f>
        <v>0</v>
      </c>
      <c r="AL2448" s="51" t="n">
        <f>$Q2448*X2448</f>
        <v>0</v>
      </c>
      <c r="AM2448" s="51" t="n">
        <f>$Q2448*Y2448</f>
        <v>0</v>
      </c>
      <c r="AN2448" s="51" t="n">
        <f>$Q2448*Z2448</f>
        <v>0</v>
      </c>
      <c r="AO2448" s="52" t="n">
        <f>$Q2448*AA2448</f>
        <v>0</v>
      </c>
      <c r="AP2448" s="52" t="n">
        <f>$Q2448*AB2448</f>
        <v>0</v>
      </c>
      <c r="AQ2448" s="52" t="n">
        <f>$Q2448*AC2448</f>
        <v>0</v>
      </c>
      <c r="AR2448" s="52" t="n">
        <f>$Q2448*AD2448</f>
        <v>0</v>
      </c>
      <c r="AS2448" s="52" t="n">
        <f>$Q2448*AE2448</f>
        <v>0</v>
      </c>
      <c r="AT2448" s="52" t="n">
        <f>SUM(AH2448:AS2448)</f>
        <v>0</v>
      </c>
      <c r="AU2448" s="53">
             </c>
      <c r="AV2448" s="54" t="n">
        <f>IF($M2448="人民币", $N2448*T2448*$BJ2448/1.13, $N2448*T2448*$BJ2448)</f>
        <v>0</v>
      </c>
      <c r="AW2448" s="54" t="n">
        <f>IF($M2448="人民币", $N2448*U2448*$BJ2448/1.13, $N2448*U2448*$BJ2448)</f>
        <v>0</v>
      </c>
      <c r="AX2448" s="54" t="n">
        <f>IF($M2448="人民币", $N2448*V2448*$BJ2448/1.13, $N2448*V2448*$BJ2448)</f>
        <v>0</v>
      </c>
      <c r="AY2448" s="54" t="n">
        <f>IF($M2448="人民币", $N2448*W2448*$BJ2448/1.13, $N2448*W2448*$BJ2448)</f>
        <v>0</v>
      </c>
      <c r="AZ2448" s="54" t="n">
        <f>IF($M2448="人民币", $N2448*X2448*$BJ2448/1.13, $N2448*X2448*$BJ2448)</f>
        <v>0</v>
      </c>
      <c r="BA2448" s="54" t="n">
        <f>IF($M2448="人民币", $N2448*Y2448*$BJ2448/1.13, $N2448*Y2448*$BJ2448)</f>
        <v>0</v>
      </c>
      <c r="BB2448" s="54" t="n">
        <f>IF($M2448="人民币", $N2448*Z2448*$BJ2448/1.13, $N2448*Z2448*$BJ2448)</f>
        <v>0</v>
      </c>
      <c r="BC2448" s="54" t="n">
        <f>IF($M2448="人民币", $N2448*AA2448*$BJ2448/1.13, $N2448*AA2448*$BJ2448)</f>
        <v>0</v>
      </c>
      <c r="BD2448" s="54" t="n">
        <f>IF($M2448="人民币", $N2448*AB2448*$BJ2448/1.13, $N2448*AB2448*$BJ2448)</f>
        <v>0</v>
      </c>
      <c r="BE2448" s="54" t="n">
        <f>IF($M2448="人民币", $N2448*AC2448*$BJ2448/1.13, $N2448*AC2448*$BJ2448)</f>
        <v>0</v>
      </c>
      <c r="BF2448" s="54" t="n">
        <f>IF($M2448="人民币", $N2448*AD2448*$BJ2448/1.13, $N2448*AD2448*$BJ2448)</f>
        <v>0</v>
      </c>
      <c r="BG2448" s="54" t="n">
        <f>IF($M2448="人民币", $N2448*AE2448*$BJ2448/1.13, $N2448*AE2448*$BJ2448)</f>
        <v>0</v>
      </c>
      <c r="BH2448" s="55" t="n">
        <f>SUM(AV2448:BG2448)</f>
        <v>0</v>
      </c>
      <c r="BI2448" s="56">
             </c>
      <c r="BJ2448" s="57" t="n">
        <v>2442</v>
      </c>
      <c r="BK2448" s="29" t="n">
        <f>IF(OR(D2448="", F2448="", J2448="", M2448=""), 1, 0)</f>
        <v>0</v>
      </c>
      <c r="BL2448" s="7">
             </c>
      <c r="BR2448" s="7">
             </c>
    </row>
    <row r="2449" x14ac:dyDescent="0.25">
      <c r="A2449" s="40" t="n">
        <f>ROW()-5</f>
        <v>2444</v>
      </c>
      <c r="B2449" s="41" t="s">
        <v>44</v>
      </c>
      <c r="C2449" s="42" t="s">
        <v>42</v>
      </c>
      <c r="D2449" s="43" t="s">
        <v>1115</v>
      </c>
      <c r="E2449" s="42" t="s">
        <v>42</v>
      </c>
      <c r="F2449" s="43" t="s">
        <v>3727</v>
      </c>
      <c r="G2449" s="44" t="s">
        <v>44</v>
      </c>
      <c r="H2449" s="44" t="s">
        <v>44</v>
      </c>
      <c r="I2449" s="42" t="s">
        <v>42</v>
      </c>
      <c r="J2449" s="42" t="s">
        <v>42</v>
      </c>
      <c r="K2449" s="42" t="s">
        <v>42</v>
      </c>
      <c r="L2449" s="45" t="n">
        <f>AF2449</f>
        <v>0</v>
      </c>
      <c r="M2449" s="46" t="s">
        <v>46</v>
      </c>
      <c r="N2449" s="58" t="n">
        <v>11111</v>
      </c>
      <c r="O2449" s="47" t="n">
        <f>L2449*N2449*BJ2449</f>
        <v>0</v>
      </c>
      <c r="P2449" s="48" t="n">
        <f>BH2449</f>
        <v>0</v>
      </c>
      <c r="Q2449" s="45">
             </c>
      <c r="R2449" s="49" t="n">
        <f>L2449*Q2449</f>
        <v>0</v>
      </c>
      <c r="S2449" s="46" t="s">
        <f>IF(I2449="粉剂", "千克", IF(I2449="", "", "粒"))</f>
        <v>47</v>
      </c>
      <c r="T2449" s="49">
             </c>
      <c r="U2449" s="49">
             </c>
      <c r="V2449" s="49">
             </c>
      <c r="W2449" s="49">
             </c>
      <c r="X2449" s="49">
             </c>
      <c r="Y2449" s="49">
             </c>
      <c r="Z2449" s="49">
             </c>
      <c r="AA2449" s="49">
             </c>
      <c r="AB2449" s="49">
             </c>
      <c r="AC2449" s="49">
             </c>
      <c r="AD2449" s="49">
             </c>
      <c r="AE2449" s="49">
             </c>
      <c r="AF2449" s="45" t="n">
        <f>T2449+U2449+V2449+W2449+X2449+Y2449+Z2449+AA2449+AB2449+AC2449+AD2449+AE2449</f>
        <v>0</v>
      </c>
      <c r="AG2449" s="50">
             </c>
      <c r="AH2449" s="51" t="n">
        <f>$Q2449*T2449</f>
        <v>0</v>
      </c>
      <c r="AI2449" s="51" t="n">
        <f>$Q2449*U2449</f>
        <v>0</v>
      </c>
      <c r="AJ2449" s="51" t="n">
        <f>$Q2449*V2449</f>
        <v>0</v>
      </c>
      <c r="AK2449" s="51" t="n">
        <f>$Q2449*W2449</f>
        <v>0</v>
      </c>
      <c r="AL2449" s="51" t="n">
        <f>$Q2449*X2449</f>
        <v>0</v>
      </c>
      <c r="AM2449" s="51" t="n">
        <f>$Q2449*Y2449</f>
        <v>0</v>
      </c>
      <c r="AN2449" s="51" t="n">
        <f>$Q2449*Z2449</f>
        <v>0</v>
      </c>
      <c r="AO2449" s="52" t="n">
        <f>$Q2449*AA2449</f>
        <v>0</v>
      </c>
      <c r="AP2449" s="52" t="n">
        <f>$Q2449*AB2449</f>
        <v>0</v>
      </c>
      <c r="AQ2449" s="52" t="n">
        <f>$Q2449*AC2449</f>
        <v>0</v>
      </c>
      <c r="AR2449" s="52" t="n">
        <f>$Q2449*AD2449</f>
        <v>0</v>
      </c>
      <c r="AS2449" s="52" t="n">
        <f>$Q2449*AE2449</f>
        <v>0</v>
      </c>
      <c r="AT2449" s="52" t="n">
        <f>SUM(AH2449:AS2449)</f>
        <v>0</v>
      </c>
      <c r="AU2449" s="53">
             </c>
      <c r="AV2449" s="54" t="n">
        <f>IF($M2449="人民币", $N2449*T2449*$BJ2449/1.13, $N2449*T2449*$BJ2449)</f>
        <v>0</v>
      </c>
      <c r="AW2449" s="54" t="n">
        <f>IF($M2449="人民币", $N2449*U2449*$BJ2449/1.13, $N2449*U2449*$BJ2449)</f>
        <v>0</v>
      </c>
      <c r="AX2449" s="54" t="n">
        <f>IF($M2449="人民币", $N2449*V2449*$BJ2449/1.13, $N2449*V2449*$BJ2449)</f>
        <v>0</v>
      </c>
      <c r="AY2449" s="54" t="n">
        <f>IF($M2449="人民币", $N2449*W2449*$BJ2449/1.13, $N2449*W2449*$BJ2449)</f>
        <v>0</v>
      </c>
      <c r="AZ2449" s="54" t="n">
        <f>IF($M2449="人民币", $N2449*X2449*$BJ2449/1.13, $N2449*X2449*$BJ2449)</f>
        <v>0</v>
      </c>
      <c r="BA2449" s="54" t="n">
        <f>IF($M2449="人民币", $N2449*Y2449*$BJ2449/1.13, $N2449*Y2449*$BJ2449)</f>
        <v>0</v>
      </c>
      <c r="BB2449" s="54" t="n">
        <f>IF($M2449="人民币", $N2449*Z2449*$BJ2449/1.13, $N2449*Z2449*$BJ2449)</f>
        <v>0</v>
      </c>
      <c r="BC2449" s="54" t="n">
        <f>IF($M2449="人民币", $N2449*AA2449*$BJ2449/1.13, $N2449*AA2449*$BJ2449)</f>
        <v>0</v>
      </c>
      <c r="BD2449" s="54" t="n">
        <f>IF($M2449="人民币", $N2449*AB2449*$BJ2449/1.13, $N2449*AB2449*$BJ2449)</f>
        <v>0</v>
      </c>
      <c r="BE2449" s="54" t="n">
        <f>IF($M2449="人民币", $N2449*AC2449*$BJ2449/1.13, $N2449*AC2449*$BJ2449)</f>
        <v>0</v>
      </c>
      <c r="BF2449" s="54" t="n">
        <f>IF($M2449="人民币", $N2449*AD2449*$BJ2449/1.13, $N2449*AD2449*$BJ2449)</f>
        <v>0</v>
      </c>
      <c r="BG2449" s="54" t="n">
        <f>IF($M2449="人民币", $N2449*AE2449*$BJ2449/1.13, $N2449*AE2449*$BJ2449)</f>
        <v>0</v>
      </c>
      <c r="BH2449" s="55" t="n">
        <f>SUM(AV2449:BG2449)</f>
        <v>0</v>
      </c>
      <c r="BI2449" s="56">
             </c>
      <c r="BJ2449" s="57" t="n">
        <v>2443</v>
      </c>
      <c r="BK2449" s="29" t="n">
        <f>IF(OR(D2449="", F2449="", J2449="", M2449=""), 1, 0)</f>
        <v>0</v>
      </c>
      <c r="BL2449" s="7">
             </c>
      <c r="BR2449" s="7">
             </c>
    </row>
    <row r="2450" x14ac:dyDescent="0.25">
      <c r="A2450" s="40" t="n">
        <f>ROW()-5</f>
        <v>2445</v>
      </c>
      <c r="B2450" s="41" t="s">
        <v>44</v>
      </c>
      <c r="C2450" s="42" t="s">
        <v>42</v>
      </c>
      <c r="D2450" s="43" t="s">
        <v>1117</v>
      </c>
      <c r="E2450" s="42" t="s">
        <v>42</v>
      </c>
      <c r="F2450" s="43" t="s">
        <v>3728</v>
      </c>
      <c r="G2450" s="44" t="s">
        <v>44</v>
      </c>
      <c r="H2450" s="44" t="s">
        <v>44</v>
      </c>
      <c r="I2450" s="42" t="s">
        <v>42</v>
      </c>
      <c r="J2450" s="42" t="s">
        <v>42</v>
      </c>
      <c r="K2450" s="42" t="s">
        <v>42</v>
      </c>
      <c r="L2450" s="45" t="n">
        <f>AF2450</f>
        <v>0</v>
      </c>
      <c r="M2450" s="46" t="s">
        <v>46</v>
      </c>
      <c r="N2450" s="58" t="n">
        <v>11111</v>
      </c>
      <c r="O2450" s="47" t="n">
        <f>L2450*N2450*BJ2450</f>
        <v>0</v>
      </c>
      <c r="P2450" s="48" t="n">
        <f>BH2450</f>
        <v>0</v>
      </c>
      <c r="Q2450" s="45">
             </c>
      <c r="R2450" s="49" t="n">
        <f>L2450*Q2450</f>
        <v>0</v>
      </c>
      <c r="S2450" s="46" t="s">
        <f>IF(I2450="粉剂", "千克", IF(I2450="", "", "粒"))</f>
        <v>47</v>
      </c>
      <c r="T2450" s="49">
             </c>
      <c r="U2450" s="49">
             </c>
      <c r="V2450" s="49">
             </c>
      <c r="W2450" s="49">
             </c>
      <c r="X2450" s="49">
             </c>
      <c r="Y2450" s="49">
             </c>
      <c r="Z2450" s="49">
             </c>
      <c r="AA2450" s="49">
             </c>
      <c r="AB2450" s="49">
             </c>
      <c r="AC2450" s="49">
             </c>
      <c r="AD2450" s="49">
             </c>
      <c r="AE2450" s="49">
             </c>
      <c r="AF2450" s="45" t="n">
        <f>T2450+U2450+V2450+W2450+X2450+Y2450+Z2450+AA2450+AB2450+AC2450+AD2450+AE2450</f>
        <v>0</v>
      </c>
      <c r="AG2450" s="50">
             </c>
      <c r="AH2450" s="51" t="n">
        <f>$Q2450*T2450</f>
        <v>0</v>
      </c>
      <c r="AI2450" s="51" t="n">
        <f>$Q2450*U2450</f>
        <v>0</v>
      </c>
      <c r="AJ2450" s="51" t="n">
        <f>$Q2450*V2450</f>
        <v>0</v>
      </c>
      <c r="AK2450" s="51" t="n">
        <f>$Q2450*W2450</f>
        <v>0</v>
      </c>
      <c r="AL2450" s="51" t="n">
        <f>$Q2450*X2450</f>
        <v>0</v>
      </c>
      <c r="AM2450" s="51" t="n">
        <f>$Q2450*Y2450</f>
        <v>0</v>
      </c>
      <c r="AN2450" s="51" t="n">
        <f>$Q2450*Z2450</f>
        <v>0</v>
      </c>
      <c r="AO2450" s="52" t="n">
        <f>$Q2450*AA2450</f>
        <v>0</v>
      </c>
      <c r="AP2450" s="52" t="n">
        <f>$Q2450*AB2450</f>
        <v>0</v>
      </c>
      <c r="AQ2450" s="52" t="n">
        <f>$Q2450*AC2450</f>
        <v>0</v>
      </c>
      <c r="AR2450" s="52" t="n">
        <f>$Q2450*AD2450</f>
        <v>0</v>
      </c>
      <c r="AS2450" s="52" t="n">
        <f>$Q2450*AE2450</f>
        <v>0</v>
      </c>
      <c r="AT2450" s="52" t="n">
        <f>SUM(AH2450:AS2450)</f>
        <v>0</v>
      </c>
      <c r="AU2450" s="53">
             </c>
      <c r="AV2450" s="54" t="n">
        <f>IF($M2450="人民币", $N2450*T2450*$BJ2450/1.13, $N2450*T2450*$BJ2450)</f>
        <v>0</v>
      </c>
      <c r="AW2450" s="54" t="n">
        <f>IF($M2450="人民币", $N2450*U2450*$BJ2450/1.13, $N2450*U2450*$BJ2450)</f>
        <v>0</v>
      </c>
      <c r="AX2450" s="54" t="n">
        <f>IF($M2450="人民币", $N2450*V2450*$BJ2450/1.13, $N2450*V2450*$BJ2450)</f>
        <v>0</v>
      </c>
      <c r="AY2450" s="54" t="n">
        <f>IF($M2450="人民币", $N2450*W2450*$BJ2450/1.13, $N2450*W2450*$BJ2450)</f>
        <v>0</v>
      </c>
      <c r="AZ2450" s="54" t="n">
        <f>IF($M2450="人民币", $N2450*X2450*$BJ2450/1.13, $N2450*X2450*$BJ2450)</f>
        <v>0</v>
      </c>
      <c r="BA2450" s="54" t="n">
        <f>IF($M2450="人民币", $N2450*Y2450*$BJ2450/1.13, $N2450*Y2450*$BJ2450)</f>
        <v>0</v>
      </c>
      <c r="BB2450" s="54" t="n">
        <f>IF($M2450="人民币", $N2450*Z2450*$BJ2450/1.13, $N2450*Z2450*$BJ2450)</f>
        <v>0</v>
      </c>
      <c r="BC2450" s="54" t="n">
        <f>IF($M2450="人民币", $N2450*AA2450*$BJ2450/1.13, $N2450*AA2450*$BJ2450)</f>
        <v>0</v>
      </c>
      <c r="BD2450" s="54" t="n">
        <f>IF($M2450="人民币", $N2450*AB2450*$BJ2450/1.13, $N2450*AB2450*$BJ2450)</f>
        <v>0</v>
      </c>
      <c r="BE2450" s="54" t="n">
        <f>IF($M2450="人民币", $N2450*AC2450*$BJ2450/1.13, $N2450*AC2450*$BJ2450)</f>
        <v>0</v>
      </c>
      <c r="BF2450" s="54" t="n">
        <f>IF($M2450="人民币", $N2450*AD2450*$BJ2450/1.13, $N2450*AD2450*$BJ2450)</f>
        <v>0</v>
      </c>
      <c r="BG2450" s="54" t="n">
        <f>IF($M2450="人民币", $N2450*AE2450*$BJ2450/1.13, $N2450*AE2450*$BJ2450)</f>
        <v>0</v>
      </c>
      <c r="BH2450" s="55" t="n">
        <f>SUM(AV2450:BG2450)</f>
        <v>0</v>
      </c>
      <c r="BI2450" s="56">
             </c>
      <c r="BJ2450" s="57" t="n">
        <v>2444</v>
      </c>
      <c r="BK2450" s="29" t="n">
        <f>IF(OR(D2450="", F2450="", J2450="", M2450=""), 1, 0)</f>
        <v>0</v>
      </c>
      <c r="BL2450" s="7">
             </c>
      <c r="BR2450" s="7">
             </c>
    </row>
    <row r="2451" x14ac:dyDescent="0.25">
      <c r="A2451" s="40" t="n">
        <f>ROW()-5</f>
        <v>2446</v>
      </c>
      <c r="B2451" s="41" t="s">
        <v>44</v>
      </c>
      <c r="C2451" s="42" t="s">
        <v>42</v>
      </c>
      <c r="D2451" s="43" t="s">
        <v>1119</v>
      </c>
      <c r="E2451" s="42" t="s">
        <v>42</v>
      </c>
      <c r="F2451" s="43" t="s">
        <v>3729</v>
      </c>
      <c r="G2451" s="44" t="s">
        <v>44</v>
      </c>
      <c r="H2451" s="44" t="s">
        <v>44</v>
      </c>
      <c r="I2451" s="42" t="s">
        <v>42</v>
      </c>
      <c r="J2451" s="42" t="s">
        <v>42</v>
      </c>
      <c r="K2451" s="42" t="s">
        <v>42</v>
      </c>
      <c r="L2451" s="45" t="n">
        <f>AF2451</f>
        <v>0</v>
      </c>
      <c r="M2451" s="46" t="s">
        <v>46</v>
      </c>
      <c r="N2451" s="58" t="n">
        <v>11111</v>
      </c>
      <c r="O2451" s="47" t="n">
        <f>L2451*N2451*BJ2451</f>
        <v>0</v>
      </c>
      <c r="P2451" s="48" t="n">
        <f>BH2451</f>
        <v>0</v>
      </c>
      <c r="Q2451" s="45">
             </c>
      <c r="R2451" s="49" t="n">
        <f>L2451*Q2451</f>
        <v>0</v>
      </c>
      <c r="S2451" s="46" t="s">
        <f>IF(I2451="粉剂", "千克", IF(I2451="", "", "粒"))</f>
        <v>47</v>
      </c>
      <c r="T2451" s="49">
             </c>
      <c r="U2451" s="49">
             </c>
      <c r="V2451" s="49">
             </c>
      <c r="W2451" s="49">
             </c>
      <c r="X2451" s="49">
             </c>
      <c r="Y2451" s="49">
             </c>
      <c r="Z2451" s="49">
             </c>
      <c r="AA2451" s="49">
             </c>
      <c r="AB2451" s="49">
             </c>
      <c r="AC2451" s="49">
             </c>
      <c r="AD2451" s="49">
             </c>
      <c r="AE2451" s="49">
             </c>
      <c r="AF2451" s="45" t="n">
        <f>T2451+U2451+V2451+W2451+X2451+Y2451+Z2451+AA2451+AB2451+AC2451+AD2451+AE2451</f>
        <v>0</v>
      </c>
      <c r="AG2451" s="50">
             </c>
      <c r="AH2451" s="51" t="n">
        <f>$Q2451*T2451</f>
        <v>0</v>
      </c>
      <c r="AI2451" s="51" t="n">
        <f>$Q2451*U2451</f>
        <v>0</v>
      </c>
      <c r="AJ2451" s="51" t="n">
        <f>$Q2451*V2451</f>
        <v>0</v>
      </c>
      <c r="AK2451" s="51" t="n">
        <f>$Q2451*W2451</f>
        <v>0</v>
      </c>
      <c r="AL2451" s="51" t="n">
        <f>$Q2451*X2451</f>
        <v>0</v>
      </c>
      <c r="AM2451" s="51" t="n">
        <f>$Q2451*Y2451</f>
        <v>0</v>
      </c>
      <c r="AN2451" s="51" t="n">
        <f>$Q2451*Z2451</f>
        <v>0</v>
      </c>
      <c r="AO2451" s="52" t="n">
        <f>$Q2451*AA2451</f>
        <v>0</v>
      </c>
      <c r="AP2451" s="52" t="n">
        <f>$Q2451*AB2451</f>
        <v>0</v>
      </c>
      <c r="AQ2451" s="52" t="n">
        <f>$Q2451*AC2451</f>
        <v>0</v>
      </c>
      <c r="AR2451" s="52" t="n">
        <f>$Q2451*AD2451</f>
        <v>0</v>
      </c>
      <c r="AS2451" s="52" t="n">
        <f>$Q2451*AE2451</f>
        <v>0</v>
      </c>
      <c r="AT2451" s="52" t="n">
        <f>SUM(AH2451:AS2451)</f>
        <v>0</v>
      </c>
      <c r="AU2451" s="53">
             </c>
      <c r="AV2451" s="54" t="n">
        <f>IF($M2451="人民币", $N2451*T2451*$BJ2451/1.13, $N2451*T2451*$BJ2451)</f>
        <v>0</v>
      </c>
      <c r="AW2451" s="54" t="n">
        <f>IF($M2451="人民币", $N2451*U2451*$BJ2451/1.13, $N2451*U2451*$BJ2451)</f>
        <v>0</v>
      </c>
      <c r="AX2451" s="54" t="n">
        <f>IF($M2451="人民币", $N2451*V2451*$BJ2451/1.13, $N2451*V2451*$BJ2451)</f>
        <v>0</v>
      </c>
      <c r="AY2451" s="54" t="n">
        <f>IF($M2451="人民币", $N2451*W2451*$BJ2451/1.13, $N2451*W2451*$BJ2451)</f>
        <v>0</v>
      </c>
      <c r="AZ2451" s="54" t="n">
        <f>IF($M2451="人民币", $N2451*X2451*$BJ2451/1.13, $N2451*X2451*$BJ2451)</f>
        <v>0</v>
      </c>
      <c r="BA2451" s="54" t="n">
        <f>IF($M2451="人民币", $N2451*Y2451*$BJ2451/1.13, $N2451*Y2451*$BJ2451)</f>
        <v>0</v>
      </c>
      <c r="BB2451" s="54" t="n">
        <f>IF($M2451="人民币", $N2451*Z2451*$BJ2451/1.13, $N2451*Z2451*$BJ2451)</f>
        <v>0</v>
      </c>
      <c r="BC2451" s="54" t="n">
        <f>IF($M2451="人民币", $N2451*AA2451*$BJ2451/1.13, $N2451*AA2451*$BJ2451)</f>
        <v>0</v>
      </c>
      <c r="BD2451" s="54" t="n">
        <f>IF($M2451="人民币", $N2451*AB2451*$BJ2451/1.13, $N2451*AB2451*$BJ2451)</f>
        <v>0</v>
      </c>
      <c r="BE2451" s="54" t="n">
        <f>IF($M2451="人民币", $N2451*AC2451*$BJ2451/1.13, $N2451*AC2451*$BJ2451)</f>
        <v>0</v>
      </c>
      <c r="BF2451" s="54" t="n">
        <f>IF($M2451="人民币", $N2451*AD2451*$BJ2451/1.13, $N2451*AD2451*$BJ2451)</f>
        <v>0</v>
      </c>
      <c r="BG2451" s="54" t="n">
        <f>IF($M2451="人民币", $N2451*AE2451*$BJ2451/1.13, $N2451*AE2451*$BJ2451)</f>
        <v>0</v>
      </c>
      <c r="BH2451" s="55" t="n">
        <f>SUM(AV2451:BG2451)</f>
        <v>0</v>
      </c>
      <c r="BI2451" s="56">
             </c>
      <c r="BJ2451" s="57" t="n">
        <v>2445</v>
      </c>
      <c r="BK2451" s="29" t="n">
        <f>IF(OR(D2451="", F2451="", J2451="", M2451=""), 1, 0)</f>
        <v>0</v>
      </c>
      <c r="BL2451" s="7">
             </c>
      <c r="BR2451" s="7">
             </c>
    </row>
    <row r="2452" x14ac:dyDescent="0.25">
      <c r="A2452" s="40" t="n">
        <f>ROW()-5</f>
        <v>2447</v>
      </c>
      <c r="B2452" s="41" t="s">
        <v>44</v>
      </c>
      <c r="C2452" s="42" t="s">
        <v>42</v>
      </c>
      <c r="D2452" s="43" t="s">
        <v>1121</v>
      </c>
      <c r="E2452" s="42" t="s">
        <v>42</v>
      </c>
      <c r="F2452" s="43" t="s">
        <v>3730</v>
      </c>
      <c r="G2452" s="44" t="s">
        <v>44</v>
      </c>
      <c r="H2452" s="44" t="s">
        <v>44</v>
      </c>
      <c r="I2452" s="42" t="s">
        <v>42</v>
      </c>
      <c r="J2452" s="42" t="s">
        <v>42</v>
      </c>
      <c r="K2452" s="42" t="s">
        <v>42</v>
      </c>
      <c r="L2452" s="45" t="n">
        <f>AF2452</f>
        <v>0</v>
      </c>
      <c r="M2452" s="46" t="s">
        <v>46</v>
      </c>
      <c r="N2452" s="58" t="n">
        <v>11111</v>
      </c>
      <c r="O2452" s="47" t="n">
        <f>L2452*N2452*BJ2452</f>
        <v>0</v>
      </c>
      <c r="P2452" s="48" t="n">
        <f>BH2452</f>
        <v>0</v>
      </c>
      <c r="Q2452" s="45">
             </c>
      <c r="R2452" s="49" t="n">
        <f>L2452*Q2452</f>
        <v>0</v>
      </c>
      <c r="S2452" s="46" t="s">
        <f>IF(I2452="粉剂", "千克", IF(I2452="", "", "粒"))</f>
        <v>47</v>
      </c>
      <c r="T2452" s="49">
             </c>
      <c r="U2452" s="49">
             </c>
      <c r="V2452" s="49">
             </c>
      <c r="W2452" s="49">
             </c>
      <c r="X2452" s="49">
             </c>
      <c r="Y2452" s="49">
             </c>
      <c r="Z2452" s="49">
             </c>
      <c r="AA2452" s="49">
             </c>
      <c r="AB2452" s="49">
             </c>
      <c r="AC2452" s="49">
             </c>
      <c r="AD2452" s="49">
             </c>
      <c r="AE2452" s="49">
             </c>
      <c r="AF2452" s="45" t="n">
        <f>T2452+U2452+V2452+W2452+X2452+Y2452+Z2452+AA2452+AB2452+AC2452+AD2452+AE2452</f>
        <v>0</v>
      </c>
      <c r="AG2452" s="50">
             </c>
      <c r="AH2452" s="51" t="n">
        <f>$Q2452*T2452</f>
        <v>0</v>
      </c>
      <c r="AI2452" s="51" t="n">
        <f>$Q2452*U2452</f>
        <v>0</v>
      </c>
      <c r="AJ2452" s="51" t="n">
        <f>$Q2452*V2452</f>
        <v>0</v>
      </c>
      <c r="AK2452" s="51" t="n">
        <f>$Q2452*W2452</f>
        <v>0</v>
      </c>
      <c r="AL2452" s="51" t="n">
        <f>$Q2452*X2452</f>
        <v>0</v>
      </c>
      <c r="AM2452" s="51" t="n">
        <f>$Q2452*Y2452</f>
        <v>0</v>
      </c>
      <c r="AN2452" s="51" t="n">
        <f>$Q2452*Z2452</f>
        <v>0</v>
      </c>
      <c r="AO2452" s="52" t="n">
        <f>$Q2452*AA2452</f>
        <v>0</v>
      </c>
      <c r="AP2452" s="52" t="n">
        <f>$Q2452*AB2452</f>
        <v>0</v>
      </c>
      <c r="AQ2452" s="52" t="n">
        <f>$Q2452*AC2452</f>
        <v>0</v>
      </c>
      <c r="AR2452" s="52" t="n">
        <f>$Q2452*AD2452</f>
        <v>0</v>
      </c>
      <c r="AS2452" s="52" t="n">
        <f>$Q2452*AE2452</f>
        <v>0</v>
      </c>
      <c r="AT2452" s="52" t="n">
        <f>SUM(AH2452:AS2452)</f>
        <v>0</v>
      </c>
      <c r="AU2452" s="53">
             </c>
      <c r="AV2452" s="54" t="n">
        <f>IF($M2452="人民币", $N2452*T2452*$BJ2452/1.13, $N2452*T2452*$BJ2452)</f>
        <v>0</v>
      </c>
      <c r="AW2452" s="54" t="n">
        <f>IF($M2452="人民币", $N2452*U2452*$BJ2452/1.13, $N2452*U2452*$BJ2452)</f>
        <v>0</v>
      </c>
      <c r="AX2452" s="54" t="n">
        <f>IF($M2452="人民币", $N2452*V2452*$BJ2452/1.13, $N2452*V2452*$BJ2452)</f>
        <v>0</v>
      </c>
      <c r="AY2452" s="54" t="n">
        <f>IF($M2452="人民币", $N2452*W2452*$BJ2452/1.13, $N2452*W2452*$BJ2452)</f>
        <v>0</v>
      </c>
      <c r="AZ2452" s="54" t="n">
        <f>IF($M2452="人民币", $N2452*X2452*$BJ2452/1.13, $N2452*X2452*$BJ2452)</f>
        <v>0</v>
      </c>
      <c r="BA2452" s="54" t="n">
        <f>IF($M2452="人民币", $N2452*Y2452*$BJ2452/1.13, $N2452*Y2452*$BJ2452)</f>
        <v>0</v>
      </c>
      <c r="BB2452" s="54" t="n">
        <f>IF($M2452="人民币", $N2452*Z2452*$BJ2452/1.13, $N2452*Z2452*$BJ2452)</f>
        <v>0</v>
      </c>
      <c r="BC2452" s="54" t="n">
        <f>IF($M2452="人民币", $N2452*AA2452*$BJ2452/1.13, $N2452*AA2452*$BJ2452)</f>
        <v>0</v>
      </c>
      <c r="BD2452" s="54" t="n">
        <f>IF($M2452="人民币", $N2452*AB2452*$BJ2452/1.13, $N2452*AB2452*$BJ2452)</f>
        <v>0</v>
      </c>
      <c r="BE2452" s="54" t="n">
        <f>IF($M2452="人民币", $N2452*AC2452*$BJ2452/1.13, $N2452*AC2452*$BJ2452)</f>
        <v>0</v>
      </c>
      <c r="BF2452" s="54" t="n">
        <f>IF($M2452="人民币", $N2452*AD2452*$BJ2452/1.13, $N2452*AD2452*$BJ2452)</f>
        <v>0</v>
      </c>
      <c r="BG2452" s="54" t="n">
        <f>IF($M2452="人民币", $N2452*AE2452*$BJ2452/1.13, $N2452*AE2452*$BJ2452)</f>
        <v>0</v>
      </c>
      <c r="BH2452" s="55" t="n">
        <f>SUM(AV2452:BG2452)</f>
        <v>0</v>
      </c>
      <c r="BI2452" s="56">
             </c>
      <c r="BJ2452" s="57" t="n">
        <v>2446</v>
      </c>
      <c r="BK2452" s="29" t="n">
        <f>IF(OR(D2452="", F2452="", J2452="", M2452=""), 1, 0)</f>
        <v>0</v>
      </c>
      <c r="BL2452" s="7">
             </c>
      <c r="BR2452" s="7">
             </c>
    </row>
    <row r="2453" x14ac:dyDescent="0.25">
      <c r="A2453" s="40" t="n">
        <f>ROW()-5</f>
        <v>2448</v>
      </c>
      <c r="B2453" s="41" t="s">
        <v>44</v>
      </c>
      <c r="C2453" s="42" t="s">
        <v>42</v>
      </c>
      <c r="D2453" s="43" t="s">
        <v>1123</v>
      </c>
      <c r="E2453" s="42" t="s">
        <v>42</v>
      </c>
      <c r="F2453" s="43" t="s">
        <v>3731</v>
      </c>
      <c r="G2453" s="44" t="s">
        <v>44</v>
      </c>
      <c r="H2453" s="44" t="s">
        <v>44</v>
      </c>
      <c r="I2453" s="42" t="s">
        <v>42</v>
      </c>
      <c r="J2453" s="42" t="s">
        <v>42</v>
      </c>
      <c r="K2453" s="42" t="s">
        <v>42</v>
      </c>
      <c r="L2453" s="45" t="n">
        <f>AF2453</f>
        <v>0</v>
      </c>
      <c r="M2453" s="46" t="s">
        <v>46</v>
      </c>
      <c r="N2453" s="58" t="n">
        <v>11111</v>
      </c>
      <c r="O2453" s="47" t="n">
        <f>L2453*N2453*BJ2453</f>
        <v>0</v>
      </c>
      <c r="P2453" s="48" t="n">
        <f>BH2453</f>
        <v>0</v>
      </c>
      <c r="Q2453" s="45">
             </c>
      <c r="R2453" s="49" t="n">
        <f>L2453*Q2453</f>
        <v>0</v>
      </c>
      <c r="S2453" s="46" t="s">
        <f>IF(I2453="粉剂", "千克", IF(I2453="", "", "粒"))</f>
        <v>47</v>
      </c>
      <c r="T2453" s="49">
             </c>
      <c r="U2453" s="49">
             </c>
      <c r="V2453" s="49">
             </c>
      <c r="W2453" s="49">
             </c>
      <c r="X2453" s="49">
             </c>
      <c r="Y2453" s="49">
             </c>
      <c r="Z2453" s="49">
             </c>
      <c r="AA2453" s="49">
             </c>
      <c r="AB2453" s="49">
             </c>
      <c r="AC2453" s="49">
             </c>
      <c r="AD2453" s="49">
             </c>
      <c r="AE2453" s="49">
             </c>
      <c r="AF2453" s="45" t="n">
        <f>T2453+U2453+V2453+W2453+X2453+Y2453+Z2453+AA2453+AB2453+AC2453+AD2453+AE2453</f>
        <v>0</v>
      </c>
      <c r="AG2453" s="50">
             </c>
      <c r="AH2453" s="51" t="n">
        <f>$Q2453*T2453</f>
        <v>0</v>
      </c>
      <c r="AI2453" s="51" t="n">
        <f>$Q2453*U2453</f>
        <v>0</v>
      </c>
      <c r="AJ2453" s="51" t="n">
        <f>$Q2453*V2453</f>
        <v>0</v>
      </c>
      <c r="AK2453" s="51" t="n">
        <f>$Q2453*W2453</f>
        <v>0</v>
      </c>
      <c r="AL2453" s="51" t="n">
        <f>$Q2453*X2453</f>
        <v>0</v>
      </c>
      <c r="AM2453" s="51" t="n">
        <f>$Q2453*Y2453</f>
        <v>0</v>
      </c>
      <c r="AN2453" s="51" t="n">
        <f>$Q2453*Z2453</f>
        <v>0</v>
      </c>
      <c r="AO2453" s="52" t="n">
        <f>$Q2453*AA2453</f>
        <v>0</v>
      </c>
      <c r="AP2453" s="52" t="n">
        <f>$Q2453*AB2453</f>
        <v>0</v>
      </c>
      <c r="AQ2453" s="52" t="n">
        <f>$Q2453*AC2453</f>
        <v>0</v>
      </c>
      <c r="AR2453" s="52" t="n">
        <f>$Q2453*AD2453</f>
        <v>0</v>
      </c>
      <c r="AS2453" s="52" t="n">
        <f>$Q2453*AE2453</f>
        <v>0</v>
      </c>
      <c r="AT2453" s="52" t="n">
        <f>SUM(AH2453:AS2453)</f>
        <v>0</v>
      </c>
      <c r="AU2453" s="53">
             </c>
      <c r="AV2453" s="54" t="n">
        <f>IF($M2453="人民币", $N2453*T2453*$BJ2453/1.13, $N2453*T2453*$BJ2453)</f>
        <v>0</v>
      </c>
      <c r="AW2453" s="54" t="n">
        <f>IF($M2453="人民币", $N2453*U2453*$BJ2453/1.13, $N2453*U2453*$BJ2453)</f>
        <v>0</v>
      </c>
      <c r="AX2453" s="54" t="n">
        <f>IF($M2453="人民币", $N2453*V2453*$BJ2453/1.13, $N2453*V2453*$BJ2453)</f>
        <v>0</v>
      </c>
      <c r="AY2453" s="54" t="n">
        <f>IF($M2453="人民币", $N2453*W2453*$BJ2453/1.13, $N2453*W2453*$BJ2453)</f>
        <v>0</v>
      </c>
      <c r="AZ2453" s="54" t="n">
        <f>IF($M2453="人民币", $N2453*X2453*$BJ2453/1.13, $N2453*X2453*$BJ2453)</f>
        <v>0</v>
      </c>
      <c r="BA2453" s="54" t="n">
        <f>IF($M2453="人民币", $N2453*Y2453*$BJ2453/1.13, $N2453*Y2453*$BJ2453)</f>
        <v>0</v>
      </c>
      <c r="BB2453" s="54" t="n">
        <f>IF($M2453="人民币", $N2453*Z2453*$BJ2453/1.13, $N2453*Z2453*$BJ2453)</f>
        <v>0</v>
      </c>
      <c r="BC2453" s="54" t="n">
        <f>IF($M2453="人民币", $N2453*AA2453*$BJ2453/1.13, $N2453*AA2453*$BJ2453)</f>
        <v>0</v>
      </c>
      <c r="BD2453" s="54" t="n">
        <f>IF($M2453="人民币", $N2453*AB2453*$BJ2453/1.13, $N2453*AB2453*$BJ2453)</f>
        <v>0</v>
      </c>
      <c r="BE2453" s="54" t="n">
        <f>IF($M2453="人民币", $N2453*AC2453*$BJ2453/1.13, $N2453*AC2453*$BJ2453)</f>
        <v>0</v>
      </c>
      <c r="BF2453" s="54" t="n">
        <f>IF($M2453="人民币", $N2453*AD2453*$BJ2453/1.13, $N2453*AD2453*$BJ2453)</f>
        <v>0</v>
      </c>
      <c r="BG2453" s="54" t="n">
        <f>IF($M2453="人民币", $N2453*AE2453*$BJ2453/1.13, $N2453*AE2453*$BJ2453)</f>
        <v>0</v>
      </c>
      <c r="BH2453" s="55" t="n">
        <f>SUM(AV2453:BG2453)</f>
        <v>0</v>
      </c>
      <c r="BI2453" s="56">
             </c>
      <c r="BJ2453" s="57" t="n">
        <v>2447</v>
      </c>
      <c r="BK2453" s="29" t="n">
        <f>IF(OR(D2453="", F2453="", J2453="", M2453=""), 1, 0)</f>
        <v>0</v>
      </c>
      <c r="BL2453" s="7">
             </c>
      <c r="BR2453" s="7">
             </c>
    </row>
    <row r="2454" x14ac:dyDescent="0.25">
      <c r="A2454" s="40" t="n">
        <f>ROW()-5</f>
        <v>2449</v>
      </c>
      <c r="B2454" s="41" t="s">
        <v>44</v>
      </c>
      <c r="C2454" s="42" t="s">
        <v>42</v>
      </c>
      <c r="D2454" s="43" t="s">
        <v>1125</v>
      </c>
      <c r="E2454" s="42" t="s">
        <v>42</v>
      </c>
      <c r="F2454" s="43" t="s">
        <v>3732</v>
      </c>
      <c r="G2454" s="44" t="s">
        <v>44</v>
      </c>
      <c r="H2454" s="44" t="s">
        <v>44</v>
      </c>
      <c r="I2454" s="42" t="s">
        <v>42</v>
      </c>
      <c r="J2454" s="42" t="s">
        <v>42</v>
      </c>
      <c r="K2454" s="42" t="s">
        <v>42</v>
      </c>
      <c r="L2454" s="45" t="n">
        <f>AF2454</f>
        <v>0</v>
      </c>
      <c r="M2454" s="46" t="s">
        <v>46</v>
      </c>
      <c r="N2454" s="58" t="n">
        <v>11111</v>
      </c>
      <c r="O2454" s="47" t="n">
        <f>L2454*N2454*BJ2454</f>
        <v>0</v>
      </c>
      <c r="P2454" s="48" t="n">
        <f>BH2454</f>
        <v>0</v>
      </c>
      <c r="Q2454" s="45">
             </c>
      <c r="R2454" s="49" t="n">
        <f>L2454*Q2454</f>
        <v>0</v>
      </c>
      <c r="S2454" s="46" t="s">
        <f>IF(I2454="粉剂", "千克", IF(I2454="", "", "粒"))</f>
        <v>47</v>
      </c>
      <c r="T2454" s="49">
             </c>
      <c r="U2454" s="49">
             </c>
      <c r="V2454" s="49">
             </c>
      <c r="W2454" s="49">
             </c>
      <c r="X2454" s="49">
             </c>
      <c r="Y2454" s="49">
             </c>
      <c r="Z2454" s="49">
             </c>
      <c r="AA2454" s="49">
             </c>
      <c r="AB2454" s="49">
             </c>
      <c r="AC2454" s="49">
             </c>
      <c r="AD2454" s="49">
             </c>
      <c r="AE2454" s="49">
             </c>
      <c r="AF2454" s="45" t="n">
        <f>T2454+U2454+V2454+W2454+X2454+Y2454+Z2454+AA2454+AB2454+AC2454+AD2454+AE2454</f>
        <v>0</v>
      </c>
      <c r="AG2454" s="50">
             </c>
      <c r="AH2454" s="51" t="n">
        <f>$Q2454*T2454</f>
        <v>0</v>
      </c>
      <c r="AI2454" s="51" t="n">
        <f>$Q2454*U2454</f>
        <v>0</v>
      </c>
      <c r="AJ2454" s="51" t="n">
        <f>$Q2454*V2454</f>
        <v>0</v>
      </c>
      <c r="AK2454" s="51" t="n">
        <f>$Q2454*W2454</f>
        <v>0</v>
      </c>
      <c r="AL2454" s="51" t="n">
        <f>$Q2454*X2454</f>
        <v>0</v>
      </c>
      <c r="AM2454" s="51" t="n">
        <f>$Q2454*Y2454</f>
        <v>0</v>
      </c>
      <c r="AN2454" s="51" t="n">
        <f>$Q2454*Z2454</f>
        <v>0</v>
      </c>
      <c r="AO2454" s="52" t="n">
        <f>$Q2454*AA2454</f>
        <v>0</v>
      </c>
      <c r="AP2454" s="52" t="n">
        <f>$Q2454*AB2454</f>
        <v>0</v>
      </c>
      <c r="AQ2454" s="52" t="n">
        <f>$Q2454*AC2454</f>
        <v>0</v>
      </c>
      <c r="AR2454" s="52" t="n">
        <f>$Q2454*AD2454</f>
        <v>0</v>
      </c>
      <c r="AS2454" s="52" t="n">
        <f>$Q2454*AE2454</f>
        <v>0</v>
      </c>
      <c r="AT2454" s="52" t="n">
        <f>SUM(AH2454:AS2454)</f>
        <v>0</v>
      </c>
      <c r="AU2454" s="53">
             </c>
      <c r="AV2454" s="54" t="n">
        <f>IF($M2454="人民币", $N2454*T2454*$BJ2454/1.13, $N2454*T2454*$BJ2454)</f>
        <v>0</v>
      </c>
      <c r="AW2454" s="54" t="n">
        <f>IF($M2454="人民币", $N2454*U2454*$BJ2454/1.13, $N2454*U2454*$BJ2454)</f>
        <v>0</v>
      </c>
      <c r="AX2454" s="54" t="n">
        <f>IF($M2454="人民币", $N2454*V2454*$BJ2454/1.13, $N2454*V2454*$BJ2454)</f>
        <v>0</v>
      </c>
      <c r="AY2454" s="54" t="n">
        <f>IF($M2454="人民币", $N2454*W2454*$BJ2454/1.13, $N2454*W2454*$BJ2454)</f>
        <v>0</v>
      </c>
      <c r="AZ2454" s="54" t="n">
        <f>IF($M2454="人民币", $N2454*X2454*$BJ2454/1.13, $N2454*X2454*$BJ2454)</f>
        <v>0</v>
      </c>
      <c r="BA2454" s="54" t="n">
        <f>IF($M2454="人民币", $N2454*Y2454*$BJ2454/1.13, $N2454*Y2454*$BJ2454)</f>
        <v>0</v>
      </c>
      <c r="BB2454" s="54" t="n">
        <f>IF($M2454="人民币", $N2454*Z2454*$BJ2454/1.13, $N2454*Z2454*$BJ2454)</f>
        <v>0</v>
      </c>
      <c r="BC2454" s="54" t="n">
        <f>IF($M2454="人民币", $N2454*AA2454*$BJ2454/1.13, $N2454*AA2454*$BJ2454)</f>
        <v>0</v>
      </c>
      <c r="BD2454" s="54" t="n">
        <f>IF($M2454="人民币", $N2454*AB2454*$BJ2454/1.13, $N2454*AB2454*$BJ2454)</f>
        <v>0</v>
      </c>
      <c r="BE2454" s="54" t="n">
        <f>IF($M2454="人民币", $N2454*AC2454*$BJ2454/1.13, $N2454*AC2454*$BJ2454)</f>
        <v>0</v>
      </c>
      <c r="BF2454" s="54" t="n">
        <f>IF($M2454="人民币", $N2454*AD2454*$BJ2454/1.13, $N2454*AD2454*$BJ2454)</f>
        <v>0</v>
      </c>
      <c r="BG2454" s="54" t="n">
        <f>IF($M2454="人民币", $N2454*AE2454*$BJ2454/1.13, $N2454*AE2454*$BJ2454)</f>
        <v>0</v>
      </c>
      <c r="BH2454" s="55" t="n">
        <f>SUM(AV2454:BG2454)</f>
        <v>0</v>
      </c>
      <c r="BI2454" s="56">
             </c>
      <c r="BJ2454" s="57" t="n">
        <v>2448</v>
      </c>
      <c r="BK2454" s="29" t="n">
        <f>IF(OR(D2454="", F2454="", J2454="", M2454=""), 1, 0)</f>
        <v>0</v>
      </c>
      <c r="BL2454" s="7">
             </c>
      <c r="BR2454" s="7">
             </c>
    </row>
    <row r="2455" x14ac:dyDescent="0.25">
      <c r="A2455" s="40" t="n">
        <f>ROW()-5</f>
        <v>2450</v>
      </c>
      <c r="B2455" s="41" t="s">
        <v>44</v>
      </c>
      <c r="C2455" s="42" t="s">
        <v>42</v>
      </c>
      <c r="D2455" s="43" t="s">
        <v>1127</v>
      </c>
      <c r="E2455" s="42" t="s">
        <v>42</v>
      </c>
      <c r="F2455" s="43" t="s">
        <v>3733</v>
      </c>
      <c r="G2455" s="44" t="s">
        <v>44</v>
      </c>
      <c r="H2455" s="44" t="s">
        <v>44</v>
      </c>
      <c r="I2455" s="42" t="s">
        <v>42</v>
      </c>
      <c r="J2455" s="42" t="s">
        <v>42</v>
      </c>
      <c r="K2455" s="42" t="s">
        <v>42</v>
      </c>
      <c r="L2455" s="45" t="n">
        <f>AF2455</f>
        <v>0</v>
      </c>
      <c r="M2455" s="46" t="s">
        <v>46</v>
      </c>
      <c r="N2455" s="58" t="n">
        <v>11111</v>
      </c>
      <c r="O2455" s="47" t="n">
        <f>L2455*N2455*BJ2455</f>
        <v>0</v>
      </c>
      <c r="P2455" s="48" t="n">
        <f>BH2455</f>
        <v>0</v>
      </c>
      <c r="Q2455" s="45">
             </c>
      <c r="R2455" s="49" t="n">
        <f>L2455*Q2455</f>
        <v>0</v>
      </c>
      <c r="S2455" s="46" t="s">
        <f>IF(I2455="粉剂", "千克", IF(I2455="", "", "粒"))</f>
        <v>47</v>
      </c>
      <c r="T2455" s="49">
             </c>
      <c r="U2455" s="49">
             </c>
      <c r="V2455" s="49">
             </c>
      <c r="W2455" s="49">
             </c>
      <c r="X2455" s="49">
             </c>
      <c r="Y2455" s="49">
             </c>
      <c r="Z2455" s="49">
             </c>
      <c r="AA2455" s="49">
             </c>
      <c r="AB2455" s="49">
             </c>
      <c r="AC2455" s="49">
             </c>
      <c r="AD2455" s="49">
             </c>
      <c r="AE2455" s="49">
             </c>
      <c r="AF2455" s="45" t="n">
        <f>T2455+U2455+V2455+W2455+X2455+Y2455+Z2455+AA2455+AB2455+AC2455+AD2455+AE2455</f>
        <v>0</v>
      </c>
      <c r="AG2455" s="50">
             </c>
      <c r="AH2455" s="51" t="n">
        <f>$Q2455*T2455</f>
        <v>0</v>
      </c>
      <c r="AI2455" s="51" t="n">
        <f>$Q2455*U2455</f>
        <v>0</v>
      </c>
      <c r="AJ2455" s="51" t="n">
        <f>$Q2455*V2455</f>
        <v>0</v>
      </c>
      <c r="AK2455" s="51" t="n">
        <f>$Q2455*W2455</f>
        <v>0</v>
      </c>
      <c r="AL2455" s="51" t="n">
        <f>$Q2455*X2455</f>
        <v>0</v>
      </c>
      <c r="AM2455" s="51" t="n">
        <f>$Q2455*Y2455</f>
        <v>0</v>
      </c>
      <c r="AN2455" s="51" t="n">
        <f>$Q2455*Z2455</f>
        <v>0</v>
      </c>
      <c r="AO2455" s="52" t="n">
        <f>$Q2455*AA2455</f>
        <v>0</v>
      </c>
      <c r="AP2455" s="52" t="n">
        <f>$Q2455*AB2455</f>
        <v>0</v>
      </c>
      <c r="AQ2455" s="52" t="n">
        <f>$Q2455*AC2455</f>
        <v>0</v>
      </c>
      <c r="AR2455" s="52" t="n">
        <f>$Q2455*AD2455</f>
        <v>0</v>
      </c>
      <c r="AS2455" s="52" t="n">
        <f>$Q2455*AE2455</f>
        <v>0</v>
      </c>
      <c r="AT2455" s="52" t="n">
        <f>SUM(AH2455:AS2455)</f>
        <v>0</v>
      </c>
      <c r="AU2455" s="53">
             </c>
      <c r="AV2455" s="54" t="n">
        <f>IF($M2455="人民币", $N2455*T2455*$BJ2455/1.13, $N2455*T2455*$BJ2455)</f>
        <v>0</v>
      </c>
      <c r="AW2455" s="54" t="n">
        <f>IF($M2455="人民币", $N2455*U2455*$BJ2455/1.13, $N2455*U2455*$BJ2455)</f>
        <v>0</v>
      </c>
      <c r="AX2455" s="54" t="n">
        <f>IF($M2455="人民币", $N2455*V2455*$BJ2455/1.13, $N2455*V2455*$BJ2455)</f>
        <v>0</v>
      </c>
      <c r="AY2455" s="54" t="n">
        <f>IF($M2455="人民币", $N2455*W2455*$BJ2455/1.13, $N2455*W2455*$BJ2455)</f>
        <v>0</v>
      </c>
      <c r="AZ2455" s="54" t="n">
        <f>IF($M2455="人民币", $N2455*X2455*$BJ2455/1.13, $N2455*X2455*$BJ2455)</f>
        <v>0</v>
      </c>
      <c r="BA2455" s="54" t="n">
        <f>IF($M2455="人民币", $N2455*Y2455*$BJ2455/1.13, $N2455*Y2455*$BJ2455)</f>
        <v>0</v>
      </c>
      <c r="BB2455" s="54" t="n">
        <f>IF($M2455="人民币", $N2455*Z2455*$BJ2455/1.13, $N2455*Z2455*$BJ2455)</f>
        <v>0</v>
      </c>
      <c r="BC2455" s="54" t="n">
        <f>IF($M2455="人民币", $N2455*AA2455*$BJ2455/1.13, $N2455*AA2455*$BJ2455)</f>
        <v>0</v>
      </c>
      <c r="BD2455" s="54" t="n">
        <f>IF($M2455="人民币", $N2455*AB2455*$BJ2455/1.13, $N2455*AB2455*$BJ2455)</f>
        <v>0</v>
      </c>
      <c r="BE2455" s="54" t="n">
        <f>IF($M2455="人民币", $N2455*AC2455*$BJ2455/1.13, $N2455*AC2455*$BJ2455)</f>
        <v>0</v>
      </c>
      <c r="BF2455" s="54" t="n">
        <f>IF($M2455="人民币", $N2455*AD2455*$BJ2455/1.13, $N2455*AD2455*$BJ2455)</f>
        <v>0</v>
      </c>
      <c r="BG2455" s="54" t="n">
        <f>IF($M2455="人民币", $N2455*AE2455*$BJ2455/1.13, $N2455*AE2455*$BJ2455)</f>
        <v>0</v>
      </c>
      <c r="BH2455" s="55" t="n">
        <f>SUM(AV2455:BG2455)</f>
        <v>0</v>
      </c>
      <c r="BI2455" s="56">
             </c>
      <c r="BJ2455" s="57" t="n">
        <v>2449</v>
      </c>
      <c r="BK2455" s="29" t="n">
        <f>IF(OR(D2455="", F2455="", J2455="", M2455=""), 1, 0)</f>
        <v>0</v>
      </c>
      <c r="BL2455" s="7">
             </c>
      <c r="BR2455" s="7">
             </c>
    </row>
    <row r="2456" x14ac:dyDescent="0.25">
      <c r="A2456" s="40" t="n">
        <f>ROW()-5</f>
        <v>2451</v>
      </c>
      <c r="B2456" s="41" t="s">
        <v>44</v>
      </c>
      <c r="C2456" s="42" t="s">
        <v>42</v>
      </c>
      <c r="D2456" s="43" t="s">
        <v>1129</v>
      </c>
      <c r="E2456" s="42" t="s">
        <v>42</v>
      </c>
      <c r="F2456" s="43" t="s">
        <v>3734</v>
      </c>
      <c r="G2456" s="44" t="s">
        <v>44</v>
      </c>
      <c r="H2456" s="44" t="s">
        <v>44</v>
      </c>
      <c r="I2456" s="42" t="s">
        <v>42</v>
      </c>
      <c r="J2456" s="42" t="s">
        <v>42</v>
      </c>
      <c r="K2456" s="42" t="s">
        <v>42</v>
      </c>
      <c r="L2456" s="45" t="n">
        <f>AF2456</f>
        <v>0</v>
      </c>
      <c r="M2456" s="46" t="s">
        <v>46</v>
      </c>
      <c r="N2456" s="58" t="n">
        <v>11111</v>
      </c>
      <c r="O2456" s="47" t="n">
        <f>L2456*N2456*BJ2456</f>
        <v>0</v>
      </c>
      <c r="P2456" s="48" t="n">
        <f>BH2456</f>
        <v>0</v>
      </c>
      <c r="Q2456" s="45">
             </c>
      <c r="R2456" s="49" t="n">
        <f>L2456*Q2456</f>
        <v>0</v>
      </c>
      <c r="S2456" s="46" t="s">
        <f>IF(I2456="粉剂", "千克", IF(I2456="", "", "粒"))</f>
        <v>47</v>
      </c>
      <c r="T2456" s="49">
             </c>
      <c r="U2456" s="49">
             </c>
      <c r="V2456" s="49">
             </c>
      <c r="W2456" s="49">
             </c>
      <c r="X2456" s="49">
             </c>
      <c r="Y2456" s="49">
             </c>
      <c r="Z2456" s="49">
             </c>
      <c r="AA2456" s="49">
             </c>
      <c r="AB2456" s="49">
             </c>
      <c r="AC2456" s="49">
             </c>
      <c r="AD2456" s="49">
             </c>
      <c r="AE2456" s="49">
             </c>
      <c r="AF2456" s="45" t="n">
        <f>T2456+U2456+V2456+W2456+X2456+Y2456+Z2456+AA2456+AB2456+AC2456+AD2456+AE2456</f>
        <v>0</v>
      </c>
      <c r="AG2456" s="50">
             </c>
      <c r="AH2456" s="51" t="n">
        <f>$Q2456*T2456</f>
        <v>0</v>
      </c>
      <c r="AI2456" s="51" t="n">
        <f>$Q2456*U2456</f>
        <v>0</v>
      </c>
      <c r="AJ2456" s="51" t="n">
        <f>$Q2456*V2456</f>
        <v>0</v>
      </c>
      <c r="AK2456" s="51" t="n">
        <f>$Q2456*W2456</f>
        <v>0</v>
      </c>
      <c r="AL2456" s="51" t="n">
        <f>$Q2456*X2456</f>
        <v>0</v>
      </c>
      <c r="AM2456" s="51" t="n">
        <f>$Q2456*Y2456</f>
        <v>0</v>
      </c>
      <c r="AN2456" s="51" t="n">
        <f>$Q2456*Z2456</f>
        <v>0</v>
      </c>
      <c r="AO2456" s="52" t="n">
        <f>$Q2456*AA2456</f>
        <v>0</v>
      </c>
      <c r="AP2456" s="52" t="n">
        <f>$Q2456*AB2456</f>
        <v>0</v>
      </c>
      <c r="AQ2456" s="52" t="n">
        <f>$Q2456*AC2456</f>
        <v>0</v>
      </c>
      <c r="AR2456" s="52" t="n">
        <f>$Q2456*AD2456</f>
        <v>0</v>
      </c>
      <c r="AS2456" s="52" t="n">
        <f>$Q2456*AE2456</f>
        <v>0</v>
      </c>
      <c r="AT2456" s="52" t="n">
        <f>SUM(AH2456:AS2456)</f>
        <v>0</v>
      </c>
      <c r="AU2456" s="53">
             </c>
      <c r="AV2456" s="54" t="n">
        <f>IF($M2456="人民币", $N2456*T2456*$BJ2456/1.13, $N2456*T2456*$BJ2456)</f>
        <v>0</v>
      </c>
      <c r="AW2456" s="54" t="n">
        <f>IF($M2456="人民币", $N2456*U2456*$BJ2456/1.13, $N2456*U2456*$BJ2456)</f>
        <v>0</v>
      </c>
      <c r="AX2456" s="54" t="n">
        <f>IF($M2456="人民币", $N2456*V2456*$BJ2456/1.13, $N2456*V2456*$BJ2456)</f>
        <v>0</v>
      </c>
      <c r="AY2456" s="54" t="n">
        <f>IF($M2456="人民币", $N2456*W2456*$BJ2456/1.13, $N2456*W2456*$BJ2456)</f>
        <v>0</v>
      </c>
      <c r="AZ2456" s="54" t="n">
        <f>IF($M2456="人民币", $N2456*X2456*$BJ2456/1.13, $N2456*X2456*$BJ2456)</f>
        <v>0</v>
      </c>
      <c r="BA2456" s="54" t="n">
        <f>IF($M2456="人民币", $N2456*Y2456*$BJ2456/1.13, $N2456*Y2456*$BJ2456)</f>
        <v>0</v>
      </c>
      <c r="BB2456" s="54" t="n">
        <f>IF($M2456="人民币", $N2456*Z2456*$BJ2456/1.13, $N2456*Z2456*$BJ2456)</f>
        <v>0</v>
      </c>
      <c r="BC2456" s="54" t="n">
        <f>IF($M2456="人民币", $N2456*AA2456*$BJ2456/1.13, $N2456*AA2456*$BJ2456)</f>
        <v>0</v>
      </c>
      <c r="BD2456" s="54" t="n">
        <f>IF($M2456="人民币", $N2456*AB2456*$BJ2456/1.13, $N2456*AB2456*$BJ2456)</f>
        <v>0</v>
      </c>
      <c r="BE2456" s="54" t="n">
        <f>IF($M2456="人民币", $N2456*AC2456*$BJ2456/1.13, $N2456*AC2456*$BJ2456)</f>
        <v>0</v>
      </c>
      <c r="BF2456" s="54" t="n">
        <f>IF($M2456="人民币", $N2456*AD2456*$BJ2456/1.13, $N2456*AD2456*$BJ2456)</f>
        <v>0</v>
      </c>
      <c r="BG2456" s="54" t="n">
        <f>IF($M2456="人民币", $N2456*AE2456*$BJ2456/1.13, $N2456*AE2456*$BJ2456)</f>
        <v>0</v>
      </c>
      <c r="BH2456" s="55" t="n">
        <f>SUM(AV2456:BG2456)</f>
        <v>0</v>
      </c>
      <c r="BI2456" s="56">
             </c>
      <c r="BJ2456" s="57" t="n">
        <v>2450</v>
      </c>
      <c r="BK2456" s="29" t="n">
        <f>IF(OR(D2456="", F2456="", J2456="", M2456=""), 1, 0)</f>
        <v>0</v>
      </c>
      <c r="BL2456" s="7">
             </c>
      <c r="BR2456" s="7">
             </c>
    </row>
    <row r="2457" x14ac:dyDescent="0.25">
      <c r="A2457" s="40" t="n">
        <f>ROW()-5</f>
        <v>2452</v>
      </c>
      <c r="B2457" s="41" t="s">
        <v>44</v>
      </c>
      <c r="C2457" s="42" t="s">
        <v>42</v>
      </c>
      <c r="D2457" s="43" t="s">
        <v>1131</v>
      </c>
      <c r="E2457" s="42" t="s">
        <v>42</v>
      </c>
      <c r="F2457" s="43" t="s">
        <v>3735</v>
      </c>
      <c r="G2457" s="44" t="s">
        <v>44</v>
      </c>
      <c r="H2457" s="44" t="s">
        <v>44</v>
      </c>
      <c r="I2457" s="42" t="s">
        <v>42</v>
      </c>
      <c r="J2457" s="42" t="s">
        <v>42</v>
      </c>
      <c r="K2457" s="42" t="s">
        <v>42</v>
      </c>
      <c r="L2457" s="45" t="n">
        <f>AF2457</f>
        <v>0</v>
      </c>
      <c r="M2457" s="46" t="s">
        <v>46</v>
      </c>
      <c r="N2457" s="58" t="n">
        <v>11111</v>
      </c>
      <c r="O2457" s="47" t="n">
        <f>L2457*N2457*BJ2457</f>
        <v>0</v>
      </c>
      <c r="P2457" s="48" t="n">
        <f>BH2457</f>
        <v>0</v>
      </c>
      <c r="Q2457" s="45">
             </c>
      <c r="R2457" s="49" t="n">
        <f>L2457*Q2457</f>
        <v>0</v>
      </c>
      <c r="S2457" s="46" t="s">
        <f>IF(I2457="粉剂", "千克", IF(I2457="", "", "粒"))</f>
        <v>47</v>
      </c>
      <c r="T2457" s="49">
             </c>
      <c r="U2457" s="49">
             </c>
      <c r="V2457" s="49">
             </c>
      <c r="W2457" s="49">
             </c>
      <c r="X2457" s="49">
             </c>
      <c r="Y2457" s="49">
             </c>
      <c r="Z2457" s="49">
             </c>
      <c r="AA2457" s="49">
             </c>
      <c r="AB2457" s="49">
             </c>
      <c r="AC2457" s="49">
             </c>
      <c r="AD2457" s="49">
             </c>
      <c r="AE2457" s="49">
             </c>
      <c r="AF2457" s="45" t="n">
        <f>T2457+U2457+V2457+W2457+X2457+Y2457+Z2457+AA2457+AB2457+AC2457+AD2457+AE2457</f>
        <v>0</v>
      </c>
      <c r="AG2457" s="50">
             </c>
      <c r="AH2457" s="51" t="n">
        <f>$Q2457*T2457</f>
        <v>0</v>
      </c>
      <c r="AI2457" s="51" t="n">
        <f>$Q2457*U2457</f>
        <v>0</v>
      </c>
      <c r="AJ2457" s="51" t="n">
        <f>$Q2457*V2457</f>
        <v>0</v>
      </c>
      <c r="AK2457" s="51" t="n">
        <f>$Q2457*W2457</f>
        <v>0</v>
      </c>
      <c r="AL2457" s="51" t="n">
        <f>$Q2457*X2457</f>
        <v>0</v>
      </c>
      <c r="AM2457" s="51" t="n">
        <f>$Q2457*Y2457</f>
        <v>0</v>
      </c>
      <c r="AN2457" s="51" t="n">
        <f>$Q2457*Z2457</f>
        <v>0</v>
      </c>
      <c r="AO2457" s="52" t="n">
        <f>$Q2457*AA2457</f>
        <v>0</v>
      </c>
      <c r="AP2457" s="52" t="n">
        <f>$Q2457*AB2457</f>
        <v>0</v>
      </c>
      <c r="AQ2457" s="52" t="n">
        <f>$Q2457*AC2457</f>
        <v>0</v>
      </c>
      <c r="AR2457" s="52" t="n">
        <f>$Q2457*AD2457</f>
        <v>0</v>
      </c>
      <c r="AS2457" s="52" t="n">
        <f>$Q2457*AE2457</f>
        <v>0</v>
      </c>
      <c r="AT2457" s="52" t="n">
        <f>SUM(AH2457:AS2457)</f>
        <v>0</v>
      </c>
      <c r="AU2457" s="53">
             </c>
      <c r="AV2457" s="54" t="n">
        <f>IF($M2457="人民币", $N2457*T2457*$BJ2457/1.13, $N2457*T2457*$BJ2457)</f>
        <v>0</v>
      </c>
      <c r="AW2457" s="54" t="n">
        <f>IF($M2457="人民币", $N2457*U2457*$BJ2457/1.13, $N2457*U2457*$BJ2457)</f>
        <v>0</v>
      </c>
      <c r="AX2457" s="54" t="n">
        <f>IF($M2457="人民币", $N2457*V2457*$BJ2457/1.13, $N2457*V2457*$BJ2457)</f>
        <v>0</v>
      </c>
      <c r="AY2457" s="54" t="n">
        <f>IF($M2457="人民币", $N2457*W2457*$BJ2457/1.13, $N2457*W2457*$BJ2457)</f>
        <v>0</v>
      </c>
      <c r="AZ2457" s="54" t="n">
        <f>IF($M2457="人民币", $N2457*X2457*$BJ2457/1.13, $N2457*X2457*$BJ2457)</f>
        <v>0</v>
      </c>
      <c r="BA2457" s="54" t="n">
        <f>IF($M2457="人民币", $N2457*Y2457*$BJ2457/1.13, $N2457*Y2457*$BJ2457)</f>
        <v>0</v>
      </c>
      <c r="BB2457" s="54" t="n">
        <f>IF($M2457="人民币", $N2457*Z2457*$BJ2457/1.13, $N2457*Z2457*$BJ2457)</f>
        <v>0</v>
      </c>
      <c r="BC2457" s="54" t="n">
        <f>IF($M2457="人民币", $N2457*AA2457*$BJ2457/1.13, $N2457*AA2457*$BJ2457)</f>
        <v>0</v>
      </c>
      <c r="BD2457" s="54" t="n">
        <f>IF($M2457="人民币", $N2457*AB2457*$BJ2457/1.13, $N2457*AB2457*$BJ2457)</f>
        <v>0</v>
      </c>
      <c r="BE2457" s="54" t="n">
        <f>IF($M2457="人民币", $N2457*AC2457*$BJ2457/1.13, $N2457*AC2457*$BJ2457)</f>
        <v>0</v>
      </c>
      <c r="BF2457" s="54" t="n">
        <f>IF($M2457="人民币", $N2457*AD2457*$BJ2457/1.13, $N2457*AD2457*$BJ2457)</f>
        <v>0</v>
      </c>
      <c r="BG2457" s="54" t="n">
        <f>IF($M2457="人民币", $N2457*AE2457*$BJ2457/1.13, $N2457*AE2457*$BJ2457)</f>
        <v>0</v>
      </c>
      <c r="BH2457" s="55" t="n">
        <f>SUM(AV2457:BG2457)</f>
        <v>0</v>
      </c>
      <c r="BI2457" s="56">
             </c>
      <c r="BJ2457" s="57" t="n">
        <v>2451</v>
      </c>
      <c r="BK2457" s="29" t="n">
        <f>IF(OR(D2457="", F2457="", J2457="", M2457=""), 1, 0)</f>
        <v>0</v>
      </c>
      <c r="BL2457" s="7">
             </c>
      <c r="BR2457" s="7">
             </c>
    </row>
    <row r="2458" x14ac:dyDescent="0.25">
      <c r="A2458" s="40" t="n">
        <f>ROW()-5</f>
        <v>2453</v>
      </c>
      <c r="B2458" s="41" t="s">
        <v>44</v>
      </c>
      <c r="C2458" s="42" t="s">
        <v>42</v>
      </c>
      <c r="D2458" s="43" t="s">
        <v>1133</v>
      </c>
      <c r="E2458" s="42" t="s">
        <v>42</v>
      </c>
      <c r="F2458" s="43" t="s">
        <v>3736</v>
      </c>
      <c r="G2458" s="44" t="s">
        <v>44</v>
      </c>
      <c r="H2458" s="44" t="s">
        <v>44</v>
      </c>
      <c r="I2458" s="42" t="s">
        <v>42</v>
      </c>
      <c r="J2458" s="42" t="s">
        <v>42</v>
      </c>
      <c r="K2458" s="42" t="s">
        <v>42</v>
      </c>
      <c r="L2458" s="45" t="n">
        <f>AF2458</f>
        <v>0</v>
      </c>
      <c r="M2458" s="46" t="s">
        <v>46</v>
      </c>
      <c r="N2458" s="58" t="n">
        <v>11111</v>
      </c>
      <c r="O2458" s="47" t="n">
        <f>L2458*N2458*BJ2458</f>
        <v>0</v>
      </c>
      <c r="P2458" s="48" t="n">
        <f>BH2458</f>
        <v>0</v>
      </c>
      <c r="Q2458" s="45">
             </c>
      <c r="R2458" s="49" t="n">
        <f>L2458*Q2458</f>
        <v>0</v>
      </c>
      <c r="S2458" s="46" t="s">
        <f>IF(I2458="粉剂", "千克", IF(I2458="", "", "粒"))</f>
        <v>47</v>
      </c>
      <c r="T2458" s="49">
             </c>
      <c r="U2458" s="49">
             </c>
      <c r="V2458" s="49">
             </c>
      <c r="W2458" s="49">
             </c>
      <c r="X2458" s="49">
             </c>
      <c r="Y2458" s="49">
             </c>
      <c r="Z2458" s="49">
             </c>
      <c r="AA2458" s="49">
             </c>
      <c r="AB2458" s="49">
             </c>
      <c r="AC2458" s="49">
             </c>
      <c r="AD2458" s="49">
             </c>
      <c r="AE2458" s="49">
             </c>
      <c r="AF2458" s="45" t="n">
        <f>T2458+U2458+V2458+W2458+X2458+Y2458+Z2458+AA2458+AB2458+AC2458+AD2458+AE2458</f>
        <v>0</v>
      </c>
      <c r="AG2458" s="50">
             </c>
      <c r="AH2458" s="51" t="n">
        <f>$Q2458*T2458</f>
        <v>0</v>
      </c>
      <c r="AI2458" s="51" t="n">
        <f>$Q2458*U2458</f>
        <v>0</v>
      </c>
      <c r="AJ2458" s="51" t="n">
        <f>$Q2458*V2458</f>
        <v>0</v>
      </c>
      <c r="AK2458" s="51" t="n">
        <f>$Q2458*W2458</f>
        <v>0</v>
      </c>
      <c r="AL2458" s="51" t="n">
        <f>$Q2458*X2458</f>
        <v>0</v>
      </c>
      <c r="AM2458" s="51" t="n">
        <f>$Q2458*Y2458</f>
        <v>0</v>
      </c>
      <c r="AN2458" s="51" t="n">
        <f>$Q2458*Z2458</f>
        <v>0</v>
      </c>
      <c r="AO2458" s="52" t="n">
        <f>$Q2458*AA2458</f>
        <v>0</v>
      </c>
      <c r="AP2458" s="52" t="n">
        <f>$Q2458*AB2458</f>
        <v>0</v>
      </c>
      <c r="AQ2458" s="52" t="n">
        <f>$Q2458*AC2458</f>
        <v>0</v>
      </c>
      <c r="AR2458" s="52" t="n">
        <f>$Q2458*AD2458</f>
        <v>0</v>
      </c>
      <c r="AS2458" s="52" t="n">
        <f>$Q2458*AE2458</f>
        <v>0</v>
      </c>
      <c r="AT2458" s="52" t="n">
        <f>SUM(AH2458:AS2458)</f>
        <v>0</v>
      </c>
      <c r="AU2458" s="53">
             </c>
      <c r="AV2458" s="54" t="n">
        <f>IF($M2458="人民币", $N2458*T2458*$BJ2458/1.13, $N2458*T2458*$BJ2458)</f>
        <v>0</v>
      </c>
      <c r="AW2458" s="54" t="n">
        <f>IF($M2458="人民币", $N2458*U2458*$BJ2458/1.13, $N2458*U2458*$BJ2458)</f>
        <v>0</v>
      </c>
      <c r="AX2458" s="54" t="n">
        <f>IF($M2458="人民币", $N2458*V2458*$BJ2458/1.13, $N2458*V2458*$BJ2458)</f>
        <v>0</v>
      </c>
      <c r="AY2458" s="54" t="n">
        <f>IF($M2458="人民币", $N2458*W2458*$BJ2458/1.13, $N2458*W2458*$BJ2458)</f>
        <v>0</v>
      </c>
      <c r="AZ2458" s="54" t="n">
        <f>IF($M2458="人民币", $N2458*X2458*$BJ2458/1.13, $N2458*X2458*$BJ2458)</f>
        <v>0</v>
      </c>
      <c r="BA2458" s="54" t="n">
        <f>IF($M2458="人民币", $N2458*Y2458*$BJ2458/1.13, $N2458*Y2458*$BJ2458)</f>
        <v>0</v>
      </c>
      <c r="BB2458" s="54" t="n">
        <f>IF($M2458="人民币", $N2458*Z2458*$BJ2458/1.13, $N2458*Z2458*$BJ2458)</f>
        <v>0</v>
      </c>
      <c r="BC2458" s="54" t="n">
        <f>IF($M2458="人民币", $N2458*AA2458*$BJ2458/1.13, $N2458*AA2458*$BJ2458)</f>
        <v>0</v>
      </c>
      <c r="BD2458" s="54" t="n">
        <f>IF($M2458="人民币", $N2458*AB2458*$BJ2458/1.13, $N2458*AB2458*$BJ2458)</f>
        <v>0</v>
      </c>
      <c r="BE2458" s="54" t="n">
        <f>IF($M2458="人民币", $N2458*AC2458*$BJ2458/1.13, $N2458*AC2458*$BJ2458)</f>
        <v>0</v>
      </c>
      <c r="BF2458" s="54" t="n">
        <f>IF($M2458="人民币", $N2458*AD2458*$BJ2458/1.13, $N2458*AD2458*$BJ2458)</f>
        <v>0</v>
      </c>
      <c r="BG2458" s="54" t="n">
        <f>IF($M2458="人民币", $N2458*AE2458*$BJ2458/1.13, $N2458*AE2458*$BJ2458)</f>
        <v>0</v>
      </c>
      <c r="BH2458" s="55" t="n">
        <f>SUM(AV2458:BG2458)</f>
        <v>0</v>
      </c>
      <c r="BI2458" s="56">
             </c>
      <c r="BJ2458" s="57" t="n">
        <v>2452</v>
      </c>
      <c r="BK2458" s="29" t="n">
        <f>IF(OR(D2458="", F2458="", J2458="", M2458=""), 1, 0)</f>
        <v>0</v>
      </c>
      <c r="BL2458" s="7">
             </c>
      <c r="BR2458" s="7">
             </c>
    </row>
    <row r="2459" x14ac:dyDescent="0.25">
      <c r="A2459" s="40" t="n">
        <f>ROW()-5</f>
        <v>2454</v>
      </c>
      <c r="B2459" s="41" t="s">
        <v>44</v>
      </c>
      <c r="C2459" s="42" t="s">
        <v>42</v>
      </c>
      <c r="D2459" s="43" t="s">
        <v>1135</v>
      </c>
      <c r="E2459" s="42" t="s">
        <v>42</v>
      </c>
      <c r="F2459" s="43" t="s">
        <v>3737</v>
      </c>
      <c r="G2459" s="44" t="s">
        <v>44</v>
      </c>
      <c r="H2459" s="44" t="s">
        <v>44</v>
      </c>
      <c r="I2459" s="42" t="s">
        <v>42</v>
      </c>
      <c r="J2459" s="42" t="s">
        <v>42</v>
      </c>
      <c r="K2459" s="42" t="s">
        <v>42</v>
      </c>
      <c r="L2459" s="45" t="n">
        <f>AF2459</f>
        <v>0</v>
      </c>
      <c r="M2459" s="46" t="s">
        <v>46</v>
      </c>
      <c r="N2459" s="58" t="n">
        <v>11111</v>
      </c>
      <c r="O2459" s="47" t="n">
        <f>L2459*N2459*BJ2459</f>
        <v>0</v>
      </c>
      <c r="P2459" s="48" t="n">
        <f>BH2459</f>
        <v>0</v>
      </c>
      <c r="Q2459" s="45">
             </c>
      <c r="R2459" s="49" t="n">
        <f>L2459*Q2459</f>
        <v>0</v>
      </c>
      <c r="S2459" s="46" t="s">
        <f>IF(I2459="粉剂", "千克", IF(I2459="", "", "粒"))</f>
        <v>47</v>
      </c>
      <c r="T2459" s="49">
             </c>
      <c r="U2459" s="49">
             </c>
      <c r="V2459" s="49">
             </c>
      <c r="W2459" s="49">
             </c>
      <c r="X2459" s="49">
             </c>
      <c r="Y2459" s="49">
             </c>
      <c r="Z2459" s="49">
             </c>
      <c r="AA2459" s="49">
             </c>
      <c r="AB2459" s="49">
             </c>
      <c r="AC2459" s="49">
             </c>
      <c r="AD2459" s="49">
             </c>
      <c r="AE2459" s="49">
             </c>
      <c r="AF2459" s="45" t="n">
        <f>T2459+U2459+V2459+W2459+X2459+Y2459+Z2459+AA2459+AB2459+AC2459+AD2459+AE2459</f>
        <v>0</v>
      </c>
      <c r="AG2459" s="50">
             </c>
      <c r="AH2459" s="51" t="n">
        <f>$Q2459*T2459</f>
        <v>0</v>
      </c>
      <c r="AI2459" s="51" t="n">
        <f>$Q2459*U2459</f>
        <v>0</v>
      </c>
      <c r="AJ2459" s="51" t="n">
        <f>$Q2459*V2459</f>
        <v>0</v>
      </c>
      <c r="AK2459" s="51" t="n">
        <f>$Q2459*W2459</f>
        <v>0</v>
      </c>
      <c r="AL2459" s="51" t="n">
        <f>$Q2459*X2459</f>
        <v>0</v>
      </c>
      <c r="AM2459" s="51" t="n">
        <f>$Q2459*Y2459</f>
        <v>0</v>
      </c>
      <c r="AN2459" s="51" t="n">
        <f>$Q2459*Z2459</f>
        <v>0</v>
      </c>
      <c r="AO2459" s="52" t="n">
        <f>$Q2459*AA2459</f>
        <v>0</v>
      </c>
      <c r="AP2459" s="52" t="n">
        <f>$Q2459*AB2459</f>
        <v>0</v>
      </c>
      <c r="AQ2459" s="52" t="n">
        <f>$Q2459*AC2459</f>
        <v>0</v>
      </c>
      <c r="AR2459" s="52" t="n">
        <f>$Q2459*AD2459</f>
        <v>0</v>
      </c>
      <c r="AS2459" s="52" t="n">
        <f>$Q2459*AE2459</f>
        <v>0</v>
      </c>
      <c r="AT2459" s="52" t="n">
        <f>SUM(AH2459:AS2459)</f>
        <v>0</v>
      </c>
      <c r="AU2459" s="53">
             </c>
      <c r="AV2459" s="54" t="n">
        <f>IF($M2459="人民币", $N2459*T2459*$BJ2459/1.13, $N2459*T2459*$BJ2459)</f>
        <v>0</v>
      </c>
      <c r="AW2459" s="54" t="n">
        <f>IF($M2459="人民币", $N2459*U2459*$BJ2459/1.13, $N2459*U2459*$BJ2459)</f>
        <v>0</v>
      </c>
      <c r="AX2459" s="54" t="n">
        <f>IF($M2459="人民币", $N2459*V2459*$BJ2459/1.13, $N2459*V2459*$BJ2459)</f>
        <v>0</v>
      </c>
      <c r="AY2459" s="54" t="n">
        <f>IF($M2459="人民币", $N2459*W2459*$BJ2459/1.13, $N2459*W2459*$BJ2459)</f>
        <v>0</v>
      </c>
      <c r="AZ2459" s="54" t="n">
        <f>IF($M2459="人民币", $N2459*X2459*$BJ2459/1.13, $N2459*X2459*$BJ2459)</f>
        <v>0</v>
      </c>
      <c r="BA2459" s="54" t="n">
        <f>IF($M2459="人民币", $N2459*Y2459*$BJ2459/1.13, $N2459*Y2459*$BJ2459)</f>
        <v>0</v>
      </c>
      <c r="BB2459" s="54" t="n">
        <f>IF($M2459="人民币", $N2459*Z2459*$BJ2459/1.13, $N2459*Z2459*$BJ2459)</f>
        <v>0</v>
      </c>
      <c r="BC2459" s="54" t="n">
        <f>IF($M2459="人民币", $N2459*AA2459*$BJ2459/1.13, $N2459*AA2459*$BJ2459)</f>
        <v>0</v>
      </c>
      <c r="BD2459" s="54" t="n">
        <f>IF($M2459="人民币", $N2459*AB2459*$BJ2459/1.13, $N2459*AB2459*$BJ2459)</f>
        <v>0</v>
      </c>
      <c r="BE2459" s="54" t="n">
        <f>IF($M2459="人民币", $N2459*AC2459*$BJ2459/1.13, $N2459*AC2459*$BJ2459)</f>
        <v>0</v>
      </c>
      <c r="BF2459" s="54" t="n">
        <f>IF($M2459="人民币", $N2459*AD2459*$BJ2459/1.13, $N2459*AD2459*$BJ2459)</f>
        <v>0</v>
      </c>
      <c r="BG2459" s="54" t="n">
        <f>IF($M2459="人民币", $N2459*AE2459*$BJ2459/1.13, $N2459*AE2459*$BJ2459)</f>
        <v>0</v>
      </c>
      <c r="BH2459" s="55" t="n">
        <f>SUM(AV2459:BG2459)</f>
        <v>0</v>
      </c>
      <c r="BI2459" s="56">
             </c>
      <c r="BJ2459" s="57" t="n">
        <v>2453</v>
      </c>
      <c r="BK2459" s="29" t="n">
        <f>IF(OR(D2459="", F2459="", J2459="", M2459=""), 1, 0)</f>
        <v>0</v>
      </c>
      <c r="BL2459" s="7">
             </c>
      <c r="BR2459" s="7">
             </c>
    </row>
    <row r="2460" x14ac:dyDescent="0.25">
      <c r="A2460" s="40" t="n">
        <f>ROW()-5</f>
        <v>2455</v>
      </c>
      <c r="B2460" s="41" t="s">
        <v>44</v>
      </c>
      <c r="C2460" s="42" t="s">
        <v>42</v>
      </c>
      <c r="D2460" s="43" t="s">
        <v>1137</v>
      </c>
      <c r="E2460" s="42" t="s">
        <v>42</v>
      </c>
      <c r="F2460" s="43" t="s">
        <v>3738</v>
      </c>
      <c r="G2460" s="44" t="s">
        <v>44</v>
      </c>
      <c r="H2460" s="44" t="s">
        <v>44</v>
      </c>
      <c r="I2460" s="42" t="s">
        <v>42</v>
      </c>
      <c r="J2460" s="42" t="s">
        <v>42</v>
      </c>
      <c r="K2460" s="42" t="s">
        <v>42</v>
      </c>
      <c r="L2460" s="45" t="n">
        <f>AF2460</f>
        <v>0</v>
      </c>
      <c r="M2460" s="46" t="s">
        <v>46</v>
      </c>
      <c r="N2460" s="58" t="n">
        <v>11111</v>
      </c>
      <c r="O2460" s="47" t="n">
        <f>L2460*N2460*BJ2460</f>
        <v>0</v>
      </c>
      <c r="P2460" s="48" t="n">
        <f>BH2460</f>
        <v>0</v>
      </c>
      <c r="Q2460" s="45">
             </c>
      <c r="R2460" s="49" t="n">
        <f>L2460*Q2460</f>
        <v>0</v>
      </c>
      <c r="S2460" s="46" t="s">
        <f>IF(I2460="粉剂", "千克", IF(I2460="", "", "粒"))</f>
        <v>47</v>
      </c>
      <c r="T2460" s="49">
             </c>
      <c r="U2460" s="49">
             </c>
      <c r="V2460" s="49">
             </c>
      <c r="W2460" s="49">
             </c>
      <c r="X2460" s="49">
             </c>
      <c r="Y2460" s="49">
             </c>
      <c r="Z2460" s="49">
             </c>
      <c r="AA2460" s="49">
             </c>
      <c r="AB2460" s="49">
             </c>
      <c r="AC2460" s="49">
             </c>
      <c r="AD2460" s="49">
             </c>
      <c r="AE2460" s="49">
             </c>
      <c r="AF2460" s="45" t="n">
        <f>T2460+U2460+V2460+W2460+X2460+Y2460+Z2460+AA2460+AB2460+AC2460+AD2460+AE2460</f>
        <v>0</v>
      </c>
      <c r="AG2460" s="50">
             </c>
      <c r="AH2460" s="51" t="n">
        <f>$Q2460*T2460</f>
        <v>0</v>
      </c>
      <c r="AI2460" s="51" t="n">
        <f>$Q2460*U2460</f>
        <v>0</v>
      </c>
      <c r="AJ2460" s="51" t="n">
        <f>$Q2460*V2460</f>
        <v>0</v>
      </c>
      <c r="AK2460" s="51" t="n">
        <f>$Q2460*W2460</f>
        <v>0</v>
      </c>
      <c r="AL2460" s="51" t="n">
        <f>$Q2460*X2460</f>
        <v>0</v>
      </c>
      <c r="AM2460" s="51" t="n">
        <f>$Q2460*Y2460</f>
        <v>0</v>
      </c>
      <c r="AN2460" s="51" t="n">
        <f>$Q2460*Z2460</f>
        <v>0</v>
      </c>
      <c r="AO2460" s="52" t="n">
        <f>$Q2460*AA2460</f>
        <v>0</v>
      </c>
      <c r="AP2460" s="52" t="n">
        <f>$Q2460*AB2460</f>
        <v>0</v>
      </c>
      <c r="AQ2460" s="52" t="n">
        <f>$Q2460*AC2460</f>
        <v>0</v>
      </c>
      <c r="AR2460" s="52" t="n">
        <f>$Q2460*AD2460</f>
        <v>0</v>
      </c>
      <c r="AS2460" s="52" t="n">
        <f>$Q2460*AE2460</f>
        <v>0</v>
      </c>
      <c r="AT2460" s="52" t="n">
        <f>SUM(AH2460:AS2460)</f>
        <v>0</v>
      </c>
      <c r="AU2460" s="53">
             </c>
      <c r="AV2460" s="54" t="n">
        <f>IF($M2460="人民币", $N2460*T2460*$BJ2460/1.13, $N2460*T2460*$BJ2460)</f>
        <v>0</v>
      </c>
      <c r="AW2460" s="54" t="n">
        <f>IF($M2460="人民币", $N2460*U2460*$BJ2460/1.13, $N2460*U2460*$BJ2460)</f>
        <v>0</v>
      </c>
      <c r="AX2460" s="54" t="n">
        <f>IF($M2460="人民币", $N2460*V2460*$BJ2460/1.13, $N2460*V2460*$BJ2460)</f>
        <v>0</v>
      </c>
      <c r="AY2460" s="54" t="n">
        <f>IF($M2460="人民币", $N2460*W2460*$BJ2460/1.13, $N2460*W2460*$BJ2460)</f>
        <v>0</v>
      </c>
      <c r="AZ2460" s="54" t="n">
        <f>IF($M2460="人民币", $N2460*X2460*$BJ2460/1.13, $N2460*X2460*$BJ2460)</f>
        <v>0</v>
      </c>
      <c r="BA2460" s="54" t="n">
        <f>IF($M2460="人民币", $N2460*Y2460*$BJ2460/1.13, $N2460*Y2460*$BJ2460)</f>
        <v>0</v>
      </c>
      <c r="BB2460" s="54" t="n">
        <f>IF($M2460="人民币", $N2460*Z2460*$BJ2460/1.13, $N2460*Z2460*$BJ2460)</f>
        <v>0</v>
      </c>
      <c r="BC2460" s="54" t="n">
        <f>IF($M2460="人民币", $N2460*AA2460*$BJ2460/1.13, $N2460*AA2460*$BJ2460)</f>
        <v>0</v>
      </c>
      <c r="BD2460" s="54" t="n">
        <f>IF($M2460="人民币", $N2460*AB2460*$BJ2460/1.13, $N2460*AB2460*$BJ2460)</f>
        <v>0</v>
      </c>
      <c r="BE2460" s="54" t="n">
        <f>IF($M2460="人民币", $N2460*AC2460*$BJ2460/1.13, $N2460*AC2460*$BJ2460)</f>
        <v>0</v>
      </c>
      <c r="BF2460" s="54" t="n">
        <f>IF($M2460="人民币", $N2460*AD2460*$BJ2460/1.13, $N2460*AD2460*$BJ2460)</f>
        <v>0</v>
      </c>
      <c r="BG2460" s="54" t="n">
        <f>IF($M2460="人民币", $N2460*AE2460*$BJ2460/1.13, $N2460*AE2460*$BJ2460)</f>
        <v>0</v>
      </c>
      <c r="BH2460" s="55" t="n">
        <f>SUM(AV2460:BG2460)</f>
        <v>0</v>
      </c>
      <c r="BI2460" s="56">
             </c>
      <c r="BJ2460" s="57" t="n">
        <v>2454</v>
      </c>
      <c r="BK2460" s="29" t="n">
        <f>IF(OR(D2460="", F2460="", J2460="", M2460=""), 1, 0)</f>
        <v>0</v>
      </c>
      <c r="BL2460" s="7">
             </c>
      <c r="BR2460" s="7">
             </c>
    </row>
    <row r="2461" x14ac:dyDescent="0.25">
      <c r="A2461" s="40" t="n">
        <f>ROW()-5</f>
        <v>2456</v>
      </c>
      <c r="B2461" s="41" t="s">
        <v>44</v>
      </c>
      <c r="C2461" s="42" t="s">
        <v>42</v>
      </c>
      <c r="D2461" s="43" t="s">
        <v>1139</v>
      </c>
      <c r="E2461" s="42" t="s">
        <v>42</v>
      </c>
      <c r="F2461" s="43" t="s">
        <v>3739</v>
      </c>
      <c r="G2461" s="44" t="s">
        <v>44</v>
      </c>
      <c r="H2461" s="44" t="s">
        <v>44</v>
      </c>
      <c r="I2461" s="42" t="s">
        <v>42</v>
      </c>
      <c r="J2461" s="42" t="s">
        <v>42</v>
      </c>
      <c r="K2461" s="42" t="s">
        <v>42</v>
      </c>
      <c r="L2461" s="45" t="n">
        <f>AF2461</f>
        <v>0</v>
      </c>
      <c r="M2461" s="46" t="s">
        <v>46</v>
      </c>
      <c r="N2461" s="58" t="n">
        <v>11111</v>
      </c>
      <c r="O2461" s="47" t="n">
        <f>L2461*N2461*BJ2461</f>
        <v>0</v>
      </c>
      <c r="P2461" s="48" t="n">
        <f>BH2461</f>
        <v>0</v>
      </c>
      <c r="Q2461" s="45">
             </c>
      <c r="R2461" s="49" t="n">
        <f>L2461*Q2461</f>
        <v>0</v>
      </c>
      <c r="S2461" s="46" t="s">
        <f>IF(I2461="粉剂", "千克", IF(I2461="", "", "粒"))</f>
        <v>47</v>
      </c>
      <c r="T2461" s="49">
             </c>
      <c r="U2461" s="49">
             </c>
      <c r="V2461" s="49">
             </c>
      <c r="W2461" s="49">
             </c>
      <c r="X2461" s="49">
             </c>
      <c r="Y2461" s="49">
             </c>
      <c r="Z2461" s="49">
             </c>
      <c r="AA2461" s="49">
             </c>
      <c r="AB2461" s="49">
             </c>
      <c r="AC2461" s="49">
             </c>
      <c r="AD2461" s="49">
             </c>
      <c r="AE2461" s="49">
             </c>
      <c r="AF2461" s="45" t="n">
        <f>T2461+U2461+V2461+W2461+X2461+Y2461+Z2461+AA2461+AB2461+AC2461+AD2461+AE2461</f>
        <v>0</v>
      </c>
      <c r="AG2461" s="50">
             </c>
      <c r="AH2461" s="51" t="n">
        <f>$Q2461*T2461</f>
        <v>0</v>
      </c>
      <c r="AI2461" s="51" t="n">
        <f>$Q2461*U2461</f>
        <v>0</v>
      </c>
      <c r="AJ2461" s="51" t="n">
        <f>$Q2461*V2461</f>
        <v>0</v>
      </c>
      <c r="AK2461" s="51" t="n">
        <f>$Q2461*W2461</f>
        <v>0</v>
      </c>
      <c r="AL2461" s="51" t="n">
        <f>$Q2461*X2461</f>
        <v>0</v>
      </c>
      <c r="AM2461" s="51" t="n">
        <f>$Q2461*Y2461</f>
        <v>0</v>
      </c>
      <c r="AN2461" s="51" t="n">
        <f>$Q2461*Z2461</f>
        <v>0</v>
      </c>
      <c r="AO2461" s="52" t="n">
        <f>$Q2461*AA2461</f>
        <v>0</v>
      </c>
      <c r="AP2461" s="52" t="n">
        <f>$Q2461*AB2461</f>
        <v>0</v>
      </c>
      <c r="AQ2461" s="52" t="n">
        <f>$Q2461*AC2461</f>
        <v>0</v>
      </c>
      <c r="AR2461" s="52" t="n">
        <f>$Q2461*AD2461</f>
        <v>0</v>
      </c>
      <c r="AS2461" s="52" t="n">
        <f>$Q2461*AE2461</f>
        <v>0</v>
      </c>
      <c r="AT2461" s="52" t="n">
        <f>SUM(AH2461:AS2461)</f>
        <v>0</v>
      </c>
      <c r="AU2461" s="53">
             </c>
      <c r="AV2461" s="54" t="n">
        <f>IF($M2461="人民币", $N2461*T2461*$BJ2461/1.13, $N2461*T2461*$BJ2461)</f>
        <v>0</v>
      </c>
      <c r="AW2461" s="54" t="n">
        <f>IF($M2461="人民币", $N2461*U2461*$BJ2461/1.13, $N2461*U2461*$BJ2461)</f>
        <v>0</v>
      </c>
      <c r="AX2461" s="54" t="n">
        <f>IF($M2461="人民币", $N2461*V2461*$BJ2461/1.13, $N2461*V2461*$BJ2461)</f>
        <v>0</v>
      </c>
      <c r="AY2461" s="54" t="n">
        <f>IF($M2461="人民币", $N2461*W2461*$BJ2461/1.13, $N2461*W2461*$BJ2461)</f>
        <v>0</v>
      </c>
      <c r="AZ2461" s="54" t="n">
        <f>IF($M2461="人民币", $N2461*X2461*$BJ2461/1.13, $N2461*X2461*$BJ2461)</f>
        <v>0</v>
      </c>
      <c r="BA2461" s="54" t="n">
        <f>IF($M2461="人民币", $N2461*Y2461*$BJ2461/1.13, $N2461*Y2461*$BJ2461)</f>
        <v>0</v>
      </c>
      <c r="BB2461" s="54" t="n">
        <f>IF($M2461="人民币", $N2461*Z2461*$BJ2461/1.13, $N2461*Z2461*$BJ2461)</f>
        <v>0</v>
      </c>
      <c r="BC2461" s="54" t="n">
        <f>IF($M2461="人民币", $N2461*AA2461*$BJ2461/1.13, $N2461*AA2461*$BJ2461)</f>
        <v>0</v>
      </c>
      <c r="BD2461" s="54" t="n">
        <f>IF($M2461="人民币", $N2461*AB2461*$BJ2461/1.13, $N2461*AB2461*$BJ2461)</f>
        <v>0</v>
      </c>
      <c r="BE2461" s="54" t="n">
        <f>IF($M2461="人民币", $N2461*AC2461*$BJ2461/1.13, $N2461*AC2461*$BJ2461)</f>
        <v>0</v>
      </c>
      <c r="BF2461" s="54" t="n">
        <f>IF($M2461="人民币", $N2461*AD2461*$BJ2461/1.13, $N2461*AD2461*$BJ2461)</f>
        <v>0</v>
      </c>
      <c r="BG2461" s="54" t="n">
        <f>IF($M2461="人民币", $N2461*AE2461*$BJ2461/1.13, $N2461*AE2461*$BJ2461)</f>
        <v>0</v>
      </c>
      <c r="BH2461" s="55" t="n">
        <f>SUM(AV2461:BG2461)</f>
        <v>0</v>
      </c>
      <c r="BI2461" s="56">
             </c>
      <c r="BJ2461" s="57" t="n">
        <v>2455</v>
      </c>
      <c r="BK2461" s="29" t="n">
        <f>IF(OR(D2461="", F2461="", J2461="", M2461=""), 1, 0)</f>
        <v>0</v>
      </c>
      <c r="BL2461" s="7">
             </c>
      <c r="BR2461" s="7">
             </c>
    </row>
    <row r="2462" x14ac:dyDescent="0.25">
      <c r="A2462" s="40" t="n">
        <f>ROW()-5</f>
        <v>2457</v>
      </c>
      <c r="B2462" s="41" t="s">
        <v>44</v>
      </c>
      <c r="C2462" s="42" t="s">
        <v>42</v>
      </c>
      <c r="D2462" s="43" t="s">
        <v>1141</v>
      </c>
      <c r="E2462" s="42" t="s">
        <v>42</v>
      </c>
      <c r="F2462" s="43" t="s">
        <v>3740</v>
      </c>
      <c r="G2462" s="44" t="s">
        <v>44</v>
      </c>
      <c r="H2462" s="44" t="s">
        <v>44</v>
      </c>
      <c r="I2462" s="42" t="s">
        <v>42</v>
      </c>
      <c r="J2462" s="42" t="s">
        <v>42</v>
      </c>
      <c r="K2462" s="42" t="s">
        <v>42</v>
      </c>
      <c r="L2462" s="45" t="n">
        <f>AF2462</f>
        <v>0</v>
      </c>
      <c r="M2462" s="46" t="s">
        <v>46</v>
      </c>
      <c r="N2462" s="58" t="n">
        <v>11111</v>
      </c>
      <c r="O2462" s="47" t="n">
        <f>L2462*N2462*BJ2462</f>
        <v>0</v>
      </c>
      <c r="P2462" s="48" t="n">
        <f>BH2462</f>
        <v>0</v>
      </c>
      <c r="Q2462" s="45">
             </c>
      <c r="R2462" s="49" t="n">
        <f>L2462*Q2462</f>
        <v>0</v>
      </c>
      <c r="S2462" s="46" t="s">
        <f>IF(I2462="粉剂", "千克", IF(I2462="", "", "粒"))</f>
        <v>47</v>
      </c>
      <c r="T2462" s="49">
             </c>
      <c r="U2462" s="49">
             </c>
      <c r="V2462" s="49">
             </c>
      <c r="W2462" s="49">
             </c>
      <c r="X2462" s="49">
             </c>
      <c r="Y2462" s="49">
             </c>
      <c r="Z2462" s="49">
             </c>
      <c r="AA2462" s="49">
             </c>
      <c r="AB2462" s="49">
             </c>
      <c r="AC2462" s="49">
             </c>
      <c r="AD2462" s="49">
             </c>
      <c r="AE2462" s="49">
             </c>
      <c r="AF2462" s="45" t="n">
        <f>T2462+U2462+V2462+W2462+X2462+Y2462+Z2462+AA2462+AB2462+AC2462+AD2462+AE2462</f>
        <v>0</v>
      </c>
      <c r="AG2462" s="50">
             </c>
      <c r="AH2462" s="51" t="n">
        <f>$Q2462*T2462</f>
        <v>0</v>
      </c>
      <c r="AI2462" s="51" t="n">
        <f>$Q2462*U2462</f>
        <v>0</v>
      </c>
      <c r="AJ2462" s="51" t="n">
        <f>$Q2462*V2462</f>
        <v>0</v>
      </c>
      <c r="AK2462" s="51" t="n">
        <f>$Q2462*W2462</f>
        <v>0</v>
      </c>
      <c r="AL2462" s="51" t="n">
        <f>$Q2462*X2462</f>
        <v>0</v>
      </c>
      <c r="AM2462" s="51" t="n">
        <f>$Q2462*Y2462</f>
        <v>0</v>
      </c>
      <c r="AN2462" s="51" t="n">
        <f>$Q2462*Z2462</f>
        <v>0</v>
      </c>
      <c r="AO2462" s="52" t="n">
        <f>$Q2462*AA2462</f>
        <v>0</v>
      </c>
      <c r="AP2462" s="52" t="n">
        <f>$Q2462*AB2462</f>
        <v>0</v>
      </c>
      <c r="AQ2462" s="52" t="n">
        <f>$Q2462*AC2462</f>
        <v>0</v>
      </c>
      <c r="AR2462" s="52" t="n">
        <f>$Q2462*AD2462</f>
        <v>0</v>
      </c>
      <c r="AS2462" s="52" t="n">
        <f>$Q2462*AE2462</f>
        <v>0</v>
      </c>
      <c r="AT2462" s="52" t="n">
        <f>SUM(AH2462:AS2462)</f>
        <v>0</v>
      </c>
      <c r="AU2462" s="53">
             </c>
      <c r="AV2462" s="54" t="n">
        <f>IF($M2462="人民币", $N2462*T2462*$BJ2462/1.13, $N2462*T2462*$BJ2462)</f>
        <v>0</v>
      </c>
      <c r="AW2462" s="54" t="n">
        <f>IF($M2462="人民币", $N2462*U2462*$BJ2462/1.13, $N2462*U2462*$BJ2462)</f>
        <v>0</v>
      </c>
      <c r="AX2462" s="54" t="n">
        <f>IF($M2462="人民币", $N2462*V2462*$BJ2462/1.13, $N2462*V2462*$BJ2462)</f>
        <v>0</v>
      </c>
      <c r="AY2462" s="54" t="n">
        <f>IF($M2462="人民币", $N2462*W2462*$BJ2462/1.13, $N2462*W2462*$BJ2462)</f>
        <v>0</v>
      </c>
      <c r="AZ2462" s="54" t="n">
        <f>IF($M2462="人民币", $N2462*X2462*$BJ2462/1.13, $N2462*X2462*$BJ2462)</f>
        <v>0</v>
      </c>
      <c r="BA2462" s="54" t="n">
        <f>IF($M2462="人民币", $N2462*Y2462*$BJ2462/1.13, $N2462*Y2462*$BJ2462)</f>
        <v>0</v>
      </c>
      <c r="BB2462" s="54" t="n">
        <f>IF($M2462="人民币", $N2462*Z2462*$BJ2462/1.13, $N2462*Z2462*$BJ2462)</f>
        <v>0</v>
      </c>
      <c r="BC2462" s="54" t="n">
        <f>IF($M2462="人民币", $N2462*AA2462*$BJ2462/1.13, $N2462*AA2462*$BJ2462)</f>
        <v>0</v>
      </c>
      <c r="BD2462" s="54" t="n">
        <f>IF($M2462="人民币", $N2462*AB2462*$BJ2462/1.13, $N2462*AB2462*$BJ2462)</f>
        <v>0</v>
      </c>
      <c r="BE2462" s="54" t="n">
        <f>IF($M2462="人民币", $N2462*AC2462*$BJ2462/1.13, $N2462*AC2462*$BJ2462)</f>
        <v>0</v>
      </c>
      <c r="BF2462" s="54" t="n">
        <f>IF($M2462="人民币", $N2462*AD2462*$BJ2462/1.13, $N2462*AD2462*$BJ2462)</f>
        <v>0</v>
      </c>
      <c r="BG2462" s="54" t="n">
        <f>IF($M2462="人民币", $N2462*AE2462*$BJ2462/1.13, $N2462*AE2462*$BJ2462)</f>
        <v>0</v>
      </c>
      <c r="BH2462" s="55" t="n">
        <f>SUM(AV2462:BG2462)</f>
        <v>0</v>
      </c>
      <c r="BI2462" s="56">
             </c>
      <c r="BJ2462" s="57" t="n">
        <v>2456</v>
      </c>
      <c r="BK2462" s="29" t="n">
        <f>IF(OR(D2462="", F2462="", J2462="", M2462=""), 1, 0)</f>
        <v>0</v>
      </c>
      <c r="BL2462" s="7">
             </c>
      <c r="BR2462" s="7">
             </c>
    </row>
    <row r="2463" x14ac:dyDescent="0.25">
      <c r="A2463" s="40" t="n">
        <f>ROW()-5</f>
        <v>2458</v>
      </c>
      <c r="B2463" s="41" t="s">
        <v>44</v>
      </c>
      <c r="C2463" s="42" t="s">
        <v>42</v>
      </c>
      <c r="D2463" s="43" t="s">
        <v>1143</v>
      </c>
      <c r="E2463" s="42" t="s">
        <v>42</v>
      </c>
      <c r="F2463" s="43" t="s">
        <v>3741</v>
      </c>
      <c r="G2463" s="44" t="s">
        <v>44</v>
      </c>
      <c r="H2463" s="44" t="s">
        <v>44</v>
      </c>
      <c r="I2463" s="42" t="s">
        <v>42</v>
      </c>
      <c r="J2463" s="42" t="s">
        <v>42</v>
      </c>
      <c r="K2463" s="42" t="s">
        <v>42</v>
      </c>
      <c r="L2463" s="45" t="n">
        <f>AF2463</f>
        <v>0</v>
      </c>
      <c r="M2463" s="46" t="s">
        <v>46</v>
      </c>
      <c r="N2463" s="58" t="n">
        <v>11111</v>
      </c>
      <c r="O2463" s="47" t="n">
        <f>L2463*N2463*BJ2463</f>
        <v>0</v>
      </c>
      <c r="P2463" s="48" t="n">
        <f>BH2463</f>
        <v>0</v>
      </c>
      <c r="Q2463" s="45">
             </c>
      <c r="R2463" s="49" t="n">
        <f>L2463*Q2463</f>
        <v>0</v>
      </c>
      <c r="S2463" s="46" t="s">
        <f>IF(I2463="粉剂", "千克", IF(I2463="", "", "粒"))</f>
        <v>47</v>
      </c>
      <c r="T2463" s="49">
             </c>
      <c r="U2463" s="49">
             </c>
      <c r="V2463" s="49">
             </c>
      <c r="W2463" s="49">
             </c>
      <c r="X2463" s="49">
             </c>
      <c r="Y2463" s="49">
             </c>
      <c r="Z2463" s="49">
             </c>
      <c r="AA2463" s="49">
             </c>
      <c r="AB2463" s="49">
             </c>
      <c r="AC2463" s="49">
             </c>
      <c r="AD2463" s="49">
             </c>
      <c r="AE2463" s="49">
             </c>
      <c r="AF2463" s="45" t="n">
        <f>T2463+U2463+V2463+W2463+X2463+Y2463+Z2463+AA2463+AB2463+AC2463+AD2463+AE2463</f>
        <v>0</v>
      </c>
      <c r="AG2463" s="50">
             </c>
      <c r="AH2463" s="51" t="n">
        <f>$Q2463*T2463</f>
        <v>0</v>
      </c>
      <c r="AI2463" s="51" t="n">
        <f>$Q2463*U2463</f>
        <v>0</v>
      </c>
      <c r="AJ2463" s="51" t="n">
        <f>$Q2463*V2463</f>
        <v>0</v>
      </c>
      <c r="AK2463" s="51" t="n">
        <f>$Q2463*W2463</f>
        <v>0</v>
      </c>
      <c r="AL2463" s="51" t="n">
        <f>$Q2463*X2463</f>
        <v>0</v>
      </c>
      <c r="AM2463" s="51" t="n">
        <f>$Q2463*Y2463</f>
        <v>0</v>
      </c>
      <c r="AN2463" s="51" t="n">
        <f>$Q2463*Z2463</f>
        <v>0</v>
      </c>
      <c r="AO2463" s="52" t="n">
        <f>$Q2463*AA2463</f>
        <v>0</v>
      </c>
      <c r="AP2463" s="52" t="n">
        <f>$Q2463*AB2463</f>
        <v>0</v>
      </c>
      <c r="AQ2463" s="52" t="n">
        <f>$Q2463*AC2463</f>
        <v>0</v>
      </c>
      <c r="AR2463" s="52" t="n">
        <f>$Q2463*AD2463</f>
        <v>0</v>
      </c>
      <c r="AS2463" s="52" t="n">
        <f>$Q2463*AE2463</f>
        <v>0</v>
      </c>
      <c r="AT2463" s="52" t="n">
        <f>SUM(AH2463:AS2463)</f>
        <v>0</v>
      </c>
      <c r="AU2463" s="53">
             </c>
      <c r="AV2463" s="54" t="n">
        <f>IF($M2463="人民币", $N2463*T2463*$BJ2463/1.13, $N2463*T2463*$BJ2463)</f>
        <v>0</v>
      </c>
      <c r="AW2463" s="54" t="n">
        <f>IF($M2463="人民币", $N2463*U2463*$BJ2463/1.13, $N2463*U2463*$BJ2463)</f>
        <v>0</v>
      </c>
      <c r="AX2463" s="54" t="n">
        <f>IF($M2463="人民币", $N2463*V2463*$BJ2463/1.13, $N2463*V2463*$BJ2463)</f>
        <v>0</v>
      </c>
      <c r="AY2463" s="54" t="n">
        <f>IF($M2463="人民币", $N2463*W2463*$BJ2463/1.13, $N2463*W2463*$BJ2463)</f>
        <v>0</v>
      </c>
      <c r="AZ2463" s="54" t="n">
        <f>IF($M2463="人民币", $N2463*X2463*$BJ2463/1.13, $N2463*X2463*$BJ2463)</f>
        <v>0</v>
      </c>
      <c r="BA2463" s="54" t="n">
        <f>IF($M2463="人民币", $N2463*Y2463*$BJ2463/1.13, $N2463*Y2463*$BJ2463)</f>
        <v>0</v>
      </c>
      <c r="BB2463" s="54" t="n">
        <f>IF($M2463="人民币", $N2463*Z2463*$BJ2463/1.13, $N2463*Z2463*$BJ2463)</f>
        <v>0</v>
      </c>
      <c r="BC2463" s="54" t="n">
        <f>IF($M2463="人民币", $N2463*AA2463*$BJ2463/1.13, $N2463*AA2463*$BJ2463)</f>
        <v>0</v>
      </c>
      <c r="BD2463" s="54" t="n">
        <f>IF($M2463="人民币", $N2463*AB2463*$BJ2463/1.13, $N2463*AB2463*$BJ2463)</f>
        <v>0</v>
      </c>
      <c r="BE2463" s="54" t="n">
        <f>IF($M2463="人民币", $N2463*AC2463*$BJ2463/1.13, $N2463*AC2463*$BJ2463)</f>
        <v>0</v>
      </c>
      <c r="BF2463" s="54" t="n">
        <f>IF($M2463="人民币", $N2463*AD2463*$BJ2463/1.13, $N2463*AD2463*$BJ2463)</f>
        <v>0</v>
      </c>
      <c r="BG2463" s="54" t="n">
        <f>IF($M2463="人民币", $N2463*AE2463*$BJ2463/1.13, $N2463*AE2463*$BJ2463)</f>
        <v>0</v>
      </c>
      <c r="BH2463" s="55" t="n">
        <f>SUM(AV2463:BG2463)</f>
        <v>0</v>
      </c>
      <c r="BI2463" s="56">
             </c>
      <c r="BJ2463" s="57" t="n">
        <v>2457</v>
      </c>
      <c r="BK2463" s="29" t="n">
        <f>IF(OR(D2463="", F2463="", J2463="", M2463=""), 1, 0)</f>
        <v>0</v>
      </c>
      <c r="BL2463" s="7">
             </c>
      <c r="BR2463" s="7">
             </c>
    </row>
    <row r="2464" x14ac:dyDescent="0.25">
      <c r="A2464" s="40" t="n">
        <f>ROW()-5</f>
        <v>2459</v>
      </c>
      <c r="B2464" s="41" t="s">
        <v>44</v>
      </c>
      <c r="C2464" s="42" t="s">
        <v>42</v>
      </c>
      <c r="D2464" s="43" t="s">
        <v>1145</v>
      </c>
      <c r="E2464" s="42" t="s">
        <v>42</v>
      </c>
      <c r="F2464" s="43" t="s">
        <v>3742</v>
      </c>
      <c r="G2464" s="44" t="s">
        <v>44</v>
      </c>
      <c r="H2464" s="44" t="s">
        <v>44</v>
      </c>
      <c r="I2464" s="42" t="s">
        <v>42</v>
      </c>
      <c r="J2464" s="42" t="s">
        <v>42</v>
      </c>
      <c r="K2464" s="42" t="s">
        <v>42</v>
      </c>
      <c r="L2464" s="45" t="n">
        <f>AF2464</f>
        <v>0</v>
      </c>
      <c r="M2464" s="46" t="s">
        <v>46</v>
      </c>
      <c r="N2464" s="58" t="n">
        <v>11111</v>
      </c>
      <c r="O2464" s="47" t="n">
        <f>L2464*N2464*BJ2464</f>
        <v>0</v>
      </c>
      <c r="P2464" s="48" t="n">
        <f>BH2464</f>
        <v>0</v>
      </c>
      <c r="Q2464" s="45">
             </c>
      <c r="R2464" s="49" t="n">
        <f>L2464*Q2464</f>
        <v>0</v>
      </c>
      <c r="S2464" s="46" t="s">
        <f>IF(I2464="粉剂", "千克", IF(I2464="", "", "粒"))</f>
        <v>47</v>
      </c>
      <c r="T2464" s="49">
             </c>
      <c r="U2464" s="49">
             </c>
      <c r="V2464" s="49">
             </c>
      <c r="W2464" s="49">
             </c>
      <c r="X2464" s="49">
             </c>
      <c r="Y2464" s="49">
             </c>
      <c r="Z2464" s="49">
             </c>
      <c r="AA2464" s="49">
             </c>
      <c r="AB2464" s="49">
             </c>
      <c r="AC2464" s="49">
             </c>
      <c r="AD2464" s="49">
             </c>
      <c r="AE2464" s="49">
             </c>
      <c r="AF2464" s="45" t="n">
        <f>T2464+U2464+V2464+W2464+X2464+Y2464+Z2464+AA2464+AB2464+AC2464+AD2464+AE2464</f>
        <v>0</v>
      </c>
      <c r="AG2464" s="50">
             </c>
      <c r="AH2464" s="51" t="n">
        <f>$Q2464*T2464</f>
        <v>0</v>
      </c>
      <c r="AI2464" s="51" t="n">
        <f>$Q2464*U2464</f>
        <v>0</v>
      </c>
      <c r="AJ2464" s="51" t="n">
        <f>$Q2464*V2464</f>
        <v>0</v>
      </c>
      <c r="AK2464" s="51" t="n">
        <f>$Q2464*W2464</f>
        <v>0</v>
      </c>
      <c r="AL2464" s="51" t="n">
        <f>$Q2464*X2464</f>
        <v>0</v>
      </c>
      <c r="AM2464" s="51" t="n">
        <f>$Q2464*Y2464</f>
        <v>0</v>
      </c>
      <c r="AN2464" s="51" t="n">
        <f>$Q2464*Z2464</f>
        <v>0</v>
      </c>
      <c r="AO2464" s="52" t="n">
        <f>$Q2464*AA2464</f>
        <v>0</v>
      </c>
      <c r="AP2464" s="52" t="n">
        <f>$Q2464*AB2464</f>
        <v>0</v>
      </c>
      <c r="AQ2464" s="52" t="n">
        <f>$Q2464*AC2464</f>
        <v>0</v>
      </c>
      <c r="AR2464" s="52" t="n">
        <f>$Q2464*AD2464</f>
        <v>0</v>
      </c>
      <c r="AS2464" s="52" t="n">
        <f>$Q2464*AE2464</f>
        <v>0</v>
      </c>
      <c r="AT2464" s="52" t="n">
        <f>SUM(AH2464:AS2464)</f>
        <v>0</v>
      </c>
      <c r="AU2464" s="53">
             </c>
      <c r="AV2464" s="54" t="n">
        <f>IF($M2464="人民币", $N2464*T2464*$BJ2464/1.13, $N2464*T2464*$BJ2464)</f>
        <v>0</v>
      </c>
      <c r="AW2464" s="54" t="n">
        <f>IF($M2464="人民币", $N2464*U2464*$BJ2464/1.13, $N2464*U2464*$BJ2464)</f>
        <v>0</v>
      </c>
      <c r="AX2464" s="54" t="n">
        <f>IF($M2464="人民币", $N2464*V2464*$BJ2464/1.13, $N2464*V2464*$BJ2464)</f>
        <v>0</v>
      </c>
      <c r="AY2464" s="54" t="n">
        <f>IF($M2464="人民币", $N2464*W2464*$BJ2464/1.13, $N2464*W2464*$BJ2464)</f>
        <v>0</v>
      </c>
      <c r="AZ2464" s="54" t="n">
        <f>IF($M2464="人民币", $N2464*X2464*$BJ2464/1.13, $N2464*X2464*$BJ2464)</f>
        <v>0</v>
      </c>
      <c r="BA2464" s="54" t="n">
        <f>IF($M2464="人民币", $N2464*Y2464*$BJ2464/1.13, $N2464*Y2464*$BJ2464)</f>
        <v>0</v>
      </c>
      <c r="BB2464" s="54" t="n">
        <f>IF($M2464="人民币", $N2464*Z2464*$BJ2464/1.13, $N2464*Z2464*$BJ2464)</f>
        <v>0</v>
      </c>
      <c r="BC2464" s="54" t="n">
        <f>IF($M2464="人民币", $N2464*AA2464*$BJ2464/1.13, $N2464*AA2464*$BJ2464)</f>
        <v>0</v>
      </c>
      <c r="BD2464" s="54" t="n">
        <f>IF($M2464="人民币", $N2464*AB2464*$BJ2464/1.13, $N2464*AB2464*$BJ2464)</f>
        <v>0</v>
      </c>
      <c r="BE2464" s="54" t="n">
        <f>IF($M2464="人民币", $N2464*AC2464*$BJ2464/1.13, $N2464*AC2464*$BJ2464)</f>
        <v>0</v>
      </c>
      <c r="BF2464" s="54" t="n">
        <f>IF($M2464="人民币", $N2464*AD2464*$BJ2464/1.13, $N2464*AD2464*$BJ2464)</f>
        <v>0</v>
      </c>
      <c r="BG2464" s="54" t="n">
        <f>IF($M2464="人民币", $N2464*AE2464*$BJ2464/1.13, $N2464*AE2464*$BJ2464)</f>
        <v>0</v>
      </c>
      <c r="BH2464" s="55" t="n">
        <f>SUM(AV2464:BG2464)</f>
        <v>0</v>
      </c>
      <c r="BI2464" s="56">
             </c>
      <c r="BJ2464" s="57" t="n">
        <v>2458</v>
      </c>
      <c r="BK2464" s="29" t="n">
        <f>IF(OR(D2464="", F2464="", J2464="", M2464=""), 1, 0)</f>
        <v>0</v>
      </c>
      <c r="BL2464" s="7">
             </c>
      <c r="BR2464" s="7">
             </c>
    </row>
    <row r="2465" x14ac:dyDescent="0.25">
      <c r="A2465" s="40" t="n">
        <f>ROW()-5</f>
        <v>2460</v>
      </c>
      <c r="B2465" s="41" t="s">
        <v>44</v>
      </c>
      <c r="C2465" s="42" t="s">
        <v>42</v>
      </c>
      <c r="D2465" s="43" t="s">
        <v>1147</v>
      </c>
      <c r="E2465" s="42" t="s">
        <v>42</v>
      </c>
      <c r="F2465" s="43" t="s">
        <v>3743</v>
      </c>
      <c r="G2465" s="44" t="s">
        <v>44</v>
      </c>
      <c r="H2465" s="44" t="s">
        <v>44</v>
      </c>
      <c r="I2465" s="42" t="s">
        <v>42</v>
      </c>
      <c r="J2465" s="42" t="s">
        <v>42</v>
      </c>
      <c r="K2465" s="42" t="s">
        <v>42</v>
      </c>
      <c r="L2465" s="45" t="n">
        <f>AF2465</f>
        <v>0</v>
      </c>
      <c r="M2465" s="46" t="s">
        <v>46</v>
      </c>
      <c r="N2465" s="58" t="n">
        <v>11111</v>
      </c>
      <c r="O2465" s="47" t="n">
        <f>L2465*N2465*BJ2465</f>
        <v>0</v>
      </c>
      <c r="P2465" s="48" t="n">
        <f>BH2465</f>
        <v>0</v>
      </c>
      <c r="Q2465" s="45">
             </c>
      <c r="R2465" s="49" t="n">
        <f>L2465*Q2465</f>
        <v>0</v>
      </c>
      <c r="S2465" s="46" t="s">
        <f>IF(I2465="粉剂", "千克", IF(I2465="", "", "粒"))</f>
        <v>47</v>
      </c>
      <c r="T2465" s="49">
             </c>
      <c r="U2465" s="49">
             </c>
      <c r="V2465" s="49">
             </c>
      <c r="W2465" s="49">
             </c>
      <c r="X2465" s="49">
             </c>
      <c r="Y2465" s="49">
             </c>
      <c r="Z2465" s="49">
             </c>
      <c r="AA2465" s="49">
             </c>
      <c r="AB2465" s="49">
             </c>
      <c r="AC2465" s="49">
             </c>
      <c r="AD2465" s="49">
             </c>
      <c r="AE2465" s="49">
             </c>
      <c r="AF2465" s="45" t="n">
        <f>T2465+U2465+V2465+W2465+X2465+Y2465+Z2465+AA2465+AB2465+AC2465+AD2465+AE2465</f>
        <v>0</v>
      </c>
      <c r="AG2465" s="50">
             </c>
      <c r="AH2465" s="51" t="n">
        <f>$Q2465*T2465</f>
        <v>0</v>
      </c>
      <c r="AI2465" s="51" t="n">
        <f>$Q2465*U2465</f>
        <v>0</v>
      </c>
      <c r="AJ2465" s="51" t="n">
        <f>$Q2465*V2465</f>
        <v>0</v>
      </c>
      <c r="AK2465" s="51" t="n">
        <f>$Q2465*W2465</f>
        <v>0</v>
      </c>
      <c r="AL2465" s="51" t="n">
        <f>$Q2465*X2465</f>
        <v>0</v>
      </c>
      <c r="AM2465" s="51" t="n">
        <f>$Q2465*Y2465</f>
        <v>0</v>
      </c>
      <c r="AN2465" s="51" t="n">
        <f>$Q2465*Z2465</f>
        <v>0</v>
      </c>
      <c r="AO2465" s="52" t="n">
        <f>$Q2465*AA2465</f>
        <v>0</v>
      </c>
      <c r="AP2465" s="52" t="n">
        <f>$Q2465*AB2465</f>
        <v>0</v>
      </c>
      <c r="AQ2465" s="52" t="n">
        <f>$Q2465*AC2465</f>
        <v>0</v>
      </c>
      <c r="AR2465" s="52" t="n">
        <f>$Q2465*AD2465</f>
        <v>0</v>
      </c>
      <c r="AS2465" s="52" t="n">
        <f>$Q2465*AE2465</f>
        <v>0</v>
      </c>
      <c r="AT2465" s="52" t="n">
        <f>SUM(AH2465:AS2465)</f>
        <v>0</v>
      </c>
      <c r="AU2465" s="53">
             </c>
      <c r="AV2465" s="54" t="n">
        <f>IF($M2465="人民币", $N2465*T2465*$BJ2465/1.13, $N2465*T2465*$BJ2465)</f>
        <v>0</v>
      </c>
      <c r="AW2465" s="54" t="n">
        <f>IF($M2465="人民币", $N2465*U2465*$BJ2465/1.13, $N2465*U2465*$BJ2465)</f>
        <v>0</v>
      </c>
      <c r="AX2465" s="54" t="n">
        <f>IF($M2465="人民币", $N2465*V2465*$BJ2465/1.13, $N2465*V2465*$BJ2465)</f>
        <v>0</v>
      </c>
      <c r="AY2465" s="54" t="n">
        <f>IF($M2465="人民币", $N2465*W2465*$BJ2465/1.13, $N2465*W2465*$BJ2465)</f>
        <v>0</v>
      </c>
      <c r="AZ2465" s="54" t="n">
        <f>IF($M2465="人民币", $N2465*X2465*$BJ2465/1.13, $N2465*X2465*$BJ2465)</f>
        <v>0</v>
      </c>
      <c r="BA2465" s="54" t="n">
        <f>IF($M2465="人民币", $N2465*Y2465*$BJ2465/1.13, $N2465*Y2465*$BJ2465)</f>
        <v>0</v>
      </c>
      <c r="BB2465" s="54" t="n">
        <f>IF($M2465="人民币", $N2465*Z2465*$BJ2465/1.13, $N2465*Z2465*$BJ2465)</f>
        <v>0</v>
      </c>
      <c r="BC2465" s="54" t="n">
        <f>IF($M2465="人民币", $N2465*AA2465*$BJ2465/1.13, $N2465*AA2465*$BJ2465)</f>
        <v>0</v>
      </c>
      <c r="BD2465" s="54" t="n">
        <f>IF($M2465="人民币", $N2465*AB2465*$BJ2465/1.13, $N2465*AB2465*$BJ2465)</f>
        <v>0</v>
      </c>
      <c r="BE2465" s="54" t="n">
        <f>IF($M2465="人民币", $N2465*AC2465*$BJ2465/1.13, $N2465*AC2465*$BJ2465)</f>
        <v>0</v>
      </c>
      <c r="BF2465" s="54" t="n">
        <f>IF($M2465="人民币", $N2465*AD2465*$BJ2465/1.13, $N2465*AD2465*$BJ2465)</f>
        <v>0</v>
      </c>
      <c r="BG2465" s="54" t="n">
        <f>IF($M2465="人民币", $N2465*AE2465*$BJ2465/1.13, $N2465*AE2465*$BJ2465)</f>
        <v>0</v>
      </c>
      <c r="BH2465" s="55" t="n">
        <f>SUM(AV2465:BG2465)</f>
        <v>0</v>
      </c>
      <c r="BI2465" s="56">
             </c>
      <c r="BJ2465" s="57" t="n">
        <v>2459</v>
      </c>
      <c r="BK2465" s="29" t="n">
        <f>IF(OR(D2465="", F2465="", J2465="", M2465=""), 1, 0)</f>
        <v>0</v>
      </c>
      <c r="BL2465" s="7">
             </c>
      <c r="BR2465" s="7">
             </c>
    </row>
    <row r="2466" x14ac:dyDescent="0.25">
      <c r="A2466" s="40" t="n">
        <f>ROW()-5</f>
        <v>2461</v>
      </c>
      <c r="B2466" s="41" t="s">
        <v>44</v>
      </c>
      <c r="C2466" s="42" t="s">
        <v>42</v>
      </c>
      <c r="D2466" s="43" t="s">
        <v>1149</v>
      </c>
      <c r="E2466" s="42" t="s">
        <v>42</v>
      </c>
      <c r="F2466" s="43" t="s">
        <v>3744</v>
      </c>
      <c r="G2466" s="44" t="s">
        <v>44</v>
      </c>
      <c r="H2466" s="44" t="s">
        <v>44</v>
      </c>
      <c r="I2466" s="42" t="s">
        <v>42</v>
      </c>
      <c r="J2466" s="42" t="s">
        <v>42</v>
      </c>
      <c r="K2466" s="42" t="s">
        <v>42</v>
      </c>
      <c r="L2466" s="45" t="n">
        <f>AF2466</f>
        <v>0</v>
      </c>
      <c r="M2466" s="46" t="s">
        <v>46</v>
      </c>
      <c r="N2466" s="58" t="n">
        <v>11111</v>
      </c>
      <c r="O2466" s="47" t="n">
        <f>L2466*N2466*BJ2466</f>
        <v>0</v>
      </c>
      <c r="P2466" s="48" t="n">
        <f>BH2466</f>
        <v>0</v>
      </c>
      <c r="Q2466" s="45">
             </c>
      <c r="R2466" s="49" t="n">
        <f>L2466*Q2466</f>
        <v>0</v>
      </c>
      <c r="S2466" s="46" t="s">
        <f>IF(I2466="粉剂", "千克", IF(I2466="", "", "粒"))</f>
        <v>47</v>
      </c>
      <c r="T2466" s="49">
             </c>
      <c r="U2466" s="49">
             </c>
      <c r="V2466" s="49">
             </c>
      <c r="W2466" s="49">
             </c>
      <c r="X2466" s="49">
             </c>
      <c r="Y2466" s="49">
             </c>
      <c r="Z2466" s="49">
             </c>
      <c r="AA2466" s="49">
             </c>
      <c r="AB2466" s="49">
             </c>
      <c r="AC2466" s="49">
             </c>
      <c r="AD2466" s="49">
             </c>
      <c r="AE2466" s="49">
             </c>
      <c r="AF2466" s="45" t="n">
        <f>T2466+U2466+V2466+W2466+X2466+Y2466+Z2466+AA2466+AB2466+AC2466+AD2466+AE2466</f>
        <v>0</v>
      </c>
      <c r="AG2466" s="50">
             </c>
      <c r="AH2466" s="51" t="n">
        <f>$Q2466*T2466</f>
        <v>0</v>
      </c>
      <c r="AI2466" s="51" t="n">
        <f>$Q2466*U2466</f>
        <v>0</v>
      </c>
      <c r="AJ2466" s="51" t="n">
        <f>$Q2466*V2466</f>
        <v>0</v>
      </c>
      <c r="AK2466" s="51" t="n">
        <f>$Q2466*W2466</f>
        <v>0</v>
      </c>
      <c r="AL2466" s="51" t="n">
        <f>$Q2466*X2466</f>
        <v>0</v>
      </c>
      <c r="AM2466" s="51" t="n">
        <f>$Q2466*Y2466</f>
        <v>0</v>
      </c>
      <c r="AN2466" s="51" t="n">
        <f>$Q2466*Z2466</f>
        <v>0</v>
      </c>
      <c r="AO2466" s="52" t="n">
        <f>$Q2466*AA2466</f>
        <v>0</v>
      </c>
      <c r="AP2466" s="52" t="n">
        <f>$Q2466*AB2466</f>
        <v>0</v>
      </c>
      <c r="AQ2466" s="52" t="n">
        <f>$Q2466*AC2466</f>
        <v>0</v>
      </c>
      <c r="AR2466" s="52" t="n">
        <f>$Q2466*AD2466</f>
        <v>0</v>
      </c>
      <c r="AS2466" s="52" t="n">
        <f>$Q2466*AE2466</f>
        <v>0</v>
      </c>
      <c r="AT2466" s="52" t="n">
        <f>SUM(AH2466:AS2466)</f>
        <v>0</v>
      </c>
      <c r="AU2466" s="53">
             </c>
      <c r="AV2466" s="54" t="n">
        <f>IF($M2466="人民币", $N2466*T2466*$BJ2466/1.13, $N2466*T2466*$BJ2466)</f>
        <v>0</v>
      </c>
      <c r="AW2466" s="54" t="n">
        <f>IF($M2466="人民币", $N2466*U2466*$BJ2466/1.13, $N2466*U2466*$BJ2466)</f>
        <v>0</v>
      </c>
      <c r="AX2466" s="54" t="n">
        <f>IF($M2466="人民币", $N2466*V2466*$BJ2466/1.13, $N2466*V2466*$BJ2466)</f>
        <v>0</v>
      </c>
      <c r="AY2466" s="54" t="n">
        <f>IF($M2466="人民币", $N2466*W2466*$BJ2466/1.13, $N2466*W2466*$BJ2466)</f>
        <v>0</v>
      </c>
      <c r="AZ2466" s="54" t="n">
        <f>IF($M2466="人民币", $N2466*X2466*$BJ2466/1.13, $N2466*X2466*$BJ2466)</f>
        <v>0</v>
      </c>
      <c r="BA2466" s="54" t="n">
        <f>IF($M2466="人民币", $N2466*Y2466*$BJ2466/1.13, $N2466*Y2466*$BJ2466)</f>
        <v>0</v>
      </c>
      <c r="BB2466" s="54" t="n">
        <f>IF($M2466="人民币", $N2466*Z2466*$BJ2466/1.13, $N2466*Z2466*$BJ2466)</f>
        <v>0</v>
      </c>
      <c r="BC2466" s="54" t="n">
        <f>IF($M2466="人民币", $N2466*AA2466*$BJ2466/1.13, $N2466*AA2466*$BJ2466)</f>
        <v>0</v>
      </c>
      <c r="BD2466" s="54" t="n">
        <f>IF($M2466="人民币", $N2466*AB2466*$BJ2466/1.13, $N2466*AB2466*$BJ2466)</f>
        <v>0</v>
      </c>
      <c r="BE2466" s="54" t="n">
        <f>IF($M2466="人民币", $N2466*AC2466*$BJ2466/1.13, $N2466*AC2466*$BJ2466)</f>
        <v>0</v>
      </c>
      <c r="BF2466" s="54" t="n">
        <f>IF($M2466="人民币", $N2466*AD2466*$BJ2466/1.13, $N2466*AD2466*$BJ2466)</f>
        <v>0</v>
      </c>
      <c r="BG2466" s="54" t="n">
        <f>IF($M2466="人民币", $N2466*AE2466*$BJ2466/1.13, $N2466*AE2466*$BJ2466)</f>
        <v>0</v>
      </c>
      <c r="BH2466" s="55" t="n">
        <f>SUM(AV2466:BG2466)</f>
        <v>0</v>
      </c>
      <c r="BI2466" s="56">
             </c>
      <c r="BJ2466" s="57" t="n">
        <v>2460</v>
      </c>
      <c r="BK2466" s="29" t="n">
        <f>IF(OR(D2466="", F2466="", J2466="", M2466=""), 1, 0)</f>
        <v>0</v>
      </c>
      <c r="BL2466" s="7">
             </c>
      <c r="BR2466" s="7">
             </c>
    </row>
    <row r="2467" x14ac:dyDescent="0.25">
      <c r="A2467" s="40" t="n">
        <f>ROW()-5</f>
        <v>2462</v>
      </c>
      <c r="B2467" s="41" t="s">
        <v>44</v>
      </c>
      <c r="C2467" s="42" t="s">
        <v>42</v>
      </c>
      <c r="D2467" s="43" t="s">
        <v>1151</v>
      </c>
      <c r="E2467" s="42" t="s">
        <v>42</v>
      </c>
      <c r="F2467" s="43" t="s">
        <v>3745</v>
      </c>
      <c r="G2467" s="44" t="s">
        <v>44</v>
      </c>
      <c r="H2467" s="44" t="s">
        <v>44</v>
      </c>
      <c r="I2467" s="42" t="s">
        <v>42</v>
      </c>
      <c r="J2467" s="42" t="s">
        <v>42</v>
      </c>
      <c r="K2467" s="42" t="s">
        <v>42</v>
      </c>
      <c r="L2467" s="45" t="n">
        <f>AF2467</f>
        <v>0</v>
      </c>
      <c r="M2467" s="46" t="s">
        <v>46</v>
      </c>
      <c r="N2467" s="58" t="n">
        <v>11111</v>
      </c>
      <c r="O2467" s="47" t="n">
        <f>L2467*N2467*BJ2467</f>
        <v>0</v>
      </c>
      <c r="P2467" s="48" t="n">
        <f>BH2467</f>
        <v>0</v>
      </c>
      <c r="Q2467" s="45">
             </c>
      <c r="R2467" s="49" t="n">
        <f>L2467*Q2467</f>
        <v>0</v>
      </c>
      <c r="S2467" s="46" t="s">
        <f>IF(I2467="粉剂", "千克", IF(I2467="", "", "粒"))</f>
        <v>47</v>
      </c>
      <c r="T2467" s="49">
             </c>
      <c r="U2467" s="49">
             </c>
      <c r="V2467" s="49">
             </c>
      <c r="W2467" s="49">
             </c>
      <c r="X2467" s="49">
             </c>
      <c r="Y2467" s="49">
             </c>
      <c r="Z2467" s="49">
             </c>
      <c r="AA2467" s="49">
             </c>
      <c r="AB2467" s="49">
             </c>
      <c r="AC2467" s="49">
             </c>
      <c r="AD2467" s="49">
             </c>
      <c r="AE2467" s="49">
             </c>
      <c r="AF2467" s="45" t="n">
        <f>T2467+U2467+V2467+W2467+X2467+Y2467+Z2467+AA2467+AB2467+AC2467+AD2467+AE2467</f>
        <v>0</v>
      </c>
      <c r="AG2467" s="50">
             </c>
      <c r="AH2467" s="51" t="n">
        <f>$Q2467*T2467</f>
        <v>0</v>
      </c>
      <c r="AI2467" s="51" t="n">
        <f>$Q2467*U2467</f>
        <v>0</v>
      </c>
      <c r="AJ2467" s="51" t="n">
        <f>$Q2467*V2467</f>
        <v>0</v>
      </c>
      <c r="AK2467" s="51" t="n">
        <f>$Q2467*W2467</f>
        <v>0</v>
      </c>
      <c r="AL2467" s="51" t="n">
        <f>$Q2467*X2467</f>
        <v>0</v>
      </c>
      <c r="AM2467" s="51" t="n">
        <f>$Q2467*Y2467</f>
        <v>0</v>
      </c>
      <c r="AN2467" s="51" t="n">
        <f>$Q2467*Z2467</f>
        <v>0</v>
      </c>
      <c r="AO2467" s="52" t="n">
        <f>$Q2467*AA2467</f>
        <v>0</v>
      </c>
      <c r="AP2467" s="52" t="n">
        <f>$Q2467*AB2467</f>
        <v>0</v>
      </c>
      <c r="AQ2467" s="52" t="n">
        <f>$Q2467*AC2467</f>
        <v>0</v>
      </c>
      <c r="AR2467" s="52" t="n">
        <f>$Q2467*AD2467</f>
        <v>0</v>
      </c>
      <c r="AS2467" s="52" t="n">
        <f>$Q2467*AE2467</f>
        <v>0</v>
      </c>
      <c r="AT2467" s="52" t="n">
        <f>SUM(AH2467:AS2467)</f>
        <v>0</v>
      </c>
      <c r="AU2467" s="53">
             </c>
      <c r="AV2467" s="54" t="n">
        <f>IF($M2467="人民币", $N2467*T2467*$BJ2467/1.13, $N2467*T2467*$BJ2467)</f>
        <v>0</v>
      </c>
      <c r="AW2467" s="54" t="n">
        <f>IF($M2467="人民币", $N2467*U2467*$BJ2467/1.13, $N2467*U2467*$BJ2467)</f>
        <v>0</v>
      </c>
      <c r="AX2467" s="54" t="n">
        <f>IF($M2467="人民币", $N2467*V2467*$BJ2467/1.13, $N2467*V2467*$BJ2467)</f>
        <v>0</v>
      </c>
      <c r="AY2467" s="54" t="n">
        <f>IF($M2467="人民币", $N2467*W2467*$BJ2467/1.13, $N2467*W2467*$BJ2467)</f>
        <v>0</v>
      </c>
      <c r="AZ2467" s="54" t="n">
        <f>IF($M2467="人民币", $N2467*X2467*$BJ2467/1.13, $N2467*X2467*$BJ2467)</f>
        <v>0</v>
      </c>
      <c r="BA2467" s="54" t="n">
        <f>IF($M2467="人民币", $N2467*Y2467*$BJ2467/1.13, $N2467*Y2467*$BJ2467)</f>
        <v>0</v>
      </c>
      <c r="BB2467" s="54" t="n">
        <f>IF($M2467="人民币", $N2467*Z2467*$BJ2467/1.13, $N2467*Z2467*$BJ2467)</f>
        <v>0</v>
      </c>
      <c r="BC2467" s="54" t="n">
        <f>IF($M2467="人民币", $N2467*AA2467*$BJ2467/1.13, $N2467*AA2467*$BJ2467)</f>
        <v>0</v>
      </c>
      <c r="BD2467" s="54" t="n">
        <f>IF($M2467="人民币", $N2467*AB2467*$BJ2467/1.13, $N2467*AB2467*$BJ2467)</f>
        <v>0</v>
      </c>
      <c r="BE2467" s="54" t="n">
        <f>IF($M2467="人民币", $N2467*AC2467*$BJ2467/1.13, $N2467*AC2467*$BJ2467)</f>
        <v>0</v>
      </c>
      <c r="BF2467" s="54" t="n">
        <f>IF($M2467="人民币", $N2467*AD2467*$BJ2467/1.13, $N2467*AD2467*$BJ2467)</f>
        <v>0</v>
      </c>
      <c r="BG2467" s="54" t="n">
        <f>IF($M2467="人民币", $N2467*AE2467*$BJ2467/1.13, $N2467*AE2467*$BJ2467)</f>
        <v>0</v>
      </c>
      <c r="BH2467" s="55" t="n">
        <f>SUM(AV2467:BG2467)</f>
        <v>0</v>
      </c>
      <c r="BI2467" s="56">
             </c>
      <c r="BJ2467" s="57" t="n">
        <v>2461</v>
      </c>
      <c r="BK2467" s="29" t="n">
        <f>IF(OR(D2467="", F2467="", J2467="", M2467=""), 1, 0)</f>
        <v>0</v>
      </c>
      <c r="BL2467" s="7">
             </c>
      <c r="BR2467" s="7">
             </c>
    </row>
    <row r="2468" x14ac:dyDescent="0.25">
      <c r="A2468" s="40" t="n">
        <f>ROW()-5</f>
        <v>2463</v>
      </c>
      <c r="B2468" s="41" t="s">
        <v>44</v>
      </c>
      <c r="C2468" s="42" t="s">
        <v>42</v>
      </c>
      <c r="D2468" s="43" t="s">
        <v>1153</v>
      </c>
      <c r="E2468" s="42" t="s">
        <v>42</v>
      </c>
      <c r="F2468" s="43" t="s">
        <v>3746</v>
      </c>
      <c r="G2468" s="44" t="s">
        <v>44</v>
      </c>
      <c r="H2468" s="44" t="s">
        <v>44</v>
      </c>
      <c r="I2468" s="42" t="s">
        <v>42</v>
      </c>
      <c r="J2468" s="42" t="s">
        <v>42</v>
      </c>
      <c r="K2468" s="42" t="s">
        <v>42</v>
      </c>
      <c r="L2468" s="45" t="n">
        <f>AF2468</f>
        <v>0</v>
      </c>
      <c r="M2468" s="46" t="s">
        <v>46</v>
      </c>
      <c r="N2468" s="58" t="n">
        <v>11111</v>
      </c>
      <c r="O2468" s="47" t="n">
        <f>L2468*N2468*BJ2468</f>
        <v>0</v>
      </c>
      <c r="P2468" s="48" t="n">
        <f>BH2468</f>
        <v>0</v>
      </c>
      <c r="Q2468" s="45">
             </c>
      <c r="R2468" s="49" t="n">
        <f>L2468*Q2468</f>
        <v>0</v>
      </c>
      <c r="S2468" s="46" t="s">
        <f>IF(I2468="粉剂", "千克", IF(I2468="", "", "粒"))</f>
        <v>47</v>
      </c>
      <c r="T2468" s="49">
             </c>
      <c r="U2468" s="49">
             </c>
      <c r="V2468" s="49">
             </c>
      <c r="W2468" s="49">
             </c>
      <c r="X2468" s="49">
             </c>
      <c r="Y2468" s="49">
             </c>
      <c r="Z2468" s="49">
             </c>
      <c r="AA2468" s="49">
             </c>
      <c r="AB2468" s="49">
             </c>
      <c r="AC2468" s="49">
             </c>
      <c r="AD2468" s="49">
             </c>
      <c r="AE2468" s="49">
             </c>
      <c r="AF2468" s="45" t="n">
        <f>T2468+U2468+V2468+W2468+X2468+Y2468+Z2468+AA2468+AB2468+AC2468+AD2468+AE2468</f>
        <v>0</v>
      </c>
      <c r="AG2468" s="50">
             </c>
      <c r="AH2468" s="51" t="n">
        <f>$Q2468*T2468</f>
        <v>0</v>
      </c>
      <c r="AI2468" s="51" t="n">
        <f>$Q2468*U2468</f>
        <v>0</v>
      </c>
      <c r="AJ2468" s="51" t="n">
        <f>$Q2468*V2468</f>
        <v>0</v>
      </c>
      <c r="AK2468" s="51" t="n">
        <f>$Q2468*W2468</f>
        <v>0</v>
      </c>
      <c r="AL2468" s="51" t="n">
        <f>$Q2468*X2468</f>
        <v>0</v>
      </c>
      <c r="AM2468" s="51" t="n">
        <f>$Q2468*Y2468</f>
        <v>0</v>
      </c>
      <c r="AN2468" s="51" t="n">
        <f>$Q2468*Z2468</f>
        <v>0</v>
      </c>
      <c r="AO2468" s="52" t="n">
        <f>$Q2468*AA2468</f>
        <v>0</v>
      </c>
      <c r="AP2468" s="52" t="n">
        <f>$Q2468*AB2468</f>
        <v>0</v>
      </c>
      <c r="AQ2468" s="52" t="n">
        <f>$Q2468*AC2468</f>
        <v>0</v>
      </c>
      <c r="AR2468" s="52" t="n">
        <f>$Q2468*AD2468</f>
        <v>0</v>
      </c>
      <c r="AS2468" s="52" t="n">
        <f>$Q2468*AE2468</f>
        <v>0</v>
      </c>
      <c r="AT2468" s="52" t="n">
        <f>SUM(AH2468:AS2468)</f>
        <v>0</v>
      </c>
      <c r="AU2468" s="53">
             </c>
      <c r="AV2468" s="54" t="n">
        <f>IF($M2468="人民币", $N2468*T2468*$BJ2468/1.13, $N2468*T2468*$BJ2468)</f>
        <v>0</v>
      </c>
      <c r="AW2468" s="54" t="n">
        <f>IF($M2468="人民币", $N2468*U2468*$BJ2468/1.13, $N2468*U2468*$BJ2468)</f>
        <v>0</v>
      </c>
      <c r="AX2468" s="54" t="n">
        <f>IF($M2468="人民币", $N2468*V2468*$BJ2468/1.13, $N2468*V2468*$BJ2468)</f>
        <v>0</v>
      </c>
      <c r="AY2468" s="54" t="n">
        <f>IF($M2468="人民币", $N2468*W2468*$BJ2468/1.13, $N2468*W2468*$BJ2468)</f>
        <v>0</v>
      </c>
      <c r="AZ2468" s="54" t="n">
        <f>IF($M2468="人民币", $N2468*X2468*$BJ2468/1.13, $N2468*X2468*$BJ2468)</f>
        <v>0</v>
      </c>
      <c r="BA2468" s="54" t="n">
        <f>IF($M2468="人民币", $N2468*Y2468*$BJ2468/1.13, $N2468*Y2468*$BJ2468)</f>
        <v>0</v>
      </c>
      <c r="BB2468" s="54" t="n">
        <f>IF($M2468="人民币", $N2468*Z2468*$BJ2468/1.13, $N2468*Z2468*$BJ2468)</f>
        <v>0</v>
      </c>
      <c r="BC2468" s="54" t="n">
        <f>IF($M2468="人民币", $N2468*AA2468*$BJ2468/1.13, $N2468*AA2468*$BJ2468)</f>
        <v>0</v>
      </c>
      <c r="BD2468" s="54" t="n">
        <f>IF($M2468="人民币", $N2468*AB2468*$BJ2468/1.13, $N2468*AB2468*$BJ2468)</f>
        <v>0</v>
      </c>
      <c r="BE2468" s="54" t="n">
        <f>IF($M2468="人民币", $N2468*AC2468*$BJ2468/1.13, $N2468*AC2468*$BJ2468)</f>
        <v>0</v>
      </c>
      <c r="BF2468" s="54" t="n">
        <f>IF($M2468="人民币", $N2468*AD2468*$BJ2468/1.13, $N2468*AD2468*$BJ2468)</f>
        <v>0</v>
      </c>
      <c r="BG2468" s="54" t="n">
        <f>IF($M2468="人民币", $N2468*AE2468*$BJ2468/1.13, $N2468*AE2468*$BJ2468)</f>
        <v>0</v>
      </c>
      <c r="BH2468" s="55" t="n">
        <f>SUM(AV2468:BG2468)</f>
        <v>0</v>
      </c>
      <c r="BI2468" s="56">
             </c>
      <c r="BJ2468" s="57" t="n">
        <v>2462</v>
      </c>
      <c r="BK2468" s="29" t="n">
        <f>IF(OR(D2468="", F2468="", J2468="", M2468=""), 1, 0)</f>
        <v>0</v>
      </c>
      <c r="BL2468" s="7">
             </c>
      <c r="BR2468" s="7">
             </c>
    </row>
    <row r="2469" x14ac:dyDescent="0.25">
      <c r="A2469" s="40" t="n">
        <f>ROW()-5</f>
        <v>2464</v>
      </c>
      <c r="B2469" s="41" t="s">
        <v>44</v>
      </c>
      <c r="C2469" s="42" t="s">
        <v>42</v>
      </c>
      <c r="D2469" s="43" t="s">
        <v>1155</v>
      </c>
      <c r="E2469" s="42" t="s">
        <v>42</v>
      </c>
      <c r="F2469" s="43" t="s">
        <v>3747</v>
      </c>
      <c r="G2469" s="44" t="s">
        <v>44</v>
      </c>
      <c r="H2469" s="44" t="s">
        <v>44</v>
      </c>
      <c r="I2469" s="42" t="s">
        <v>42</v>
      </c>
      <c r="J2469" s="42" t="s">
        <v>42</v>
      </c>
      <c r="K2469" s="42" t="s">
        <v>42</v>
      </c>
      <c r="L2469" s="45" t="n">
        <f>AF2469</f>
        <v>0</v>
      </c>
      <c r="M2469" s="46" t="s">
        <v>46</v>
      </c>
      <c r="N2469" s="58" t="n">
        <v>11111</v>
      </c>
      <c r="O2469" s="47" t="n">
        <f>L2469*N2469*BJ2469</f>
        <v>0</v>
      </c>
      <c r="P2469" s="48" t="n">
        <f>BH2469</f>
        <v>0</v>
      </c>
      <c r="Q2469" s="45">
             </c>
      <c r="R2469" s="49" t="n">
        <f>L2469*Q2469</f>
        <v>0</v>
      </c>
      <c r="S2469" s="46" t="s">
        <f>IF(I2469="粉剂", "千克", IF(I2469="", "", "粒"))</f>
        <v>47</v>
      </c>
      <c r="T2469" s="49">
             </c>
      <c r="U2469" s="49">
             </c>
      <c r="V2469" s="49">
             </c>
      <c r="W2469" s="49">
             </c>
      <c r="X2469" s="49">
             </c>
      <c r="Y2469" s="49">
             </c>
      <c r="Z2469" s="49">
             </c>
      <c r="AA2469" s="49">
             </c>
      <c r="AB2469" s="49">
             </c>
      <c r="AC2469" s="49">
             </c>
      <c r="AD2469" s="49">
             </c>
      <c r="AE2469" s="49">
             </c>
      <c r="AF2469" s="45" t="n">
        <f>T2469+U2469+V2469+W2469+X2469+Y2469+Z2469+AA2469+AB2469+AC2469+AD2469+AE2469</f>
        <v>0</v>
      </c>
      <c r="AG2469" s="50">
             </c>
      <c r="AH2469" s="51" t="n">
        <f>$Q2469*T2469</f>
        <v>0</v>
      </c>
      <c r="AI2469" s="51" t="n">
        <f>$Q2469*U2469</f>
        <v>0</v>
      </c>
      <c r="AJ2469" s="51" t="n">
        <f>$Q2469*V2469</f>
        <v>0</v>
      </c>
      <c r="AK2469" s="51" t="n">
        <f>$Q2469*W2469</f>
        <v>0</v>
      </c>
      <c r="AL2469" s="51" t="n">
        <f>$Q2469*X2469</f>
        <v>0</v>
      </c>
      <c r="AM2469" s="51" t="n">
        <f>$Q2469*Y2469</f>
        <v>0</v>
      </c>
      <c r="AN2469" s="51" t="n">
        <f>$Q2469*Z2469</f>
        <v>0</v>
      </c>
      <c r="AO2469" s="52" t="n">
        <f>$Q2469*AA2469</f>
        <v>0</v>
      </c>
      <c r="AP2469" s="52" t="n">
        <f>$Q2469*AB2469</f>
        <v>0</v>
      </c>
      <c r="AQ2469" s="52" t="n">
        <f>$Q2469*AC2469</f>
        <v>0</v>
      </c>
      <c r="AR2469" s="52" t="n">
        <f>$Q2469*AD2469</f>
        <v>0</v>
      </c>
      <c r="AS2469" s="52" t="n">
        <f>$Q2469*AE2469</f>
        <v>0</v>
      </c>
      <c r="AT2469" s="52" t="n">
        <f>SUM(AH2469:AS2469)</f>
        <v>0</v>
      </c>
      <c r="AU2469" s="53">
             </c>
      <c r="AV2469" s="54" t="n">
        <f>IF($M2469="人民币", $N2469*T2469*$BJ2469/1.13, $N2469*T2469*$BJ2469)</f>
        <v>0</v>
      </c>
      <c r="AW2469" s="54" t="n">
        <f>IF($M2469="人民币", $N2469*U2469*$BJ2469/1.13, $N2469*U2469*$BJ2469)</f>
        <v>0</v>
      </c>
      <c r="AX2469" s="54" t="n">
        <f>IF($M2469="人民币", $N2469*V2469*$BJ2469/1.13, $N2469*V2469*$BJ2469)</f>
        <v>0</v>
      </c>
      <c r="AY2469" s="54" t="n">
        <f>IF($M2469="人民币", $N2469*W2469*$BJ2469/1.13, $N2469*W2469*$BJ2469)</f>
        <v>0</v>
      </c>
      <c r="AZ2469" s="54" t="n">
        <f>IF($M2469="人民币", $N2469*X2469*$BJ2469/1.13, $N2469*X2469*$BJ2469)</f>
        <v>0</v>
      </c>
      <c r="BA2469" s="54" t="n">
        <f>IF($M2469="人民币", $N2469*Y2469*$BJ2469/1.13, $N2469*Y2469*$BJ2469)</f>
        <v>0</v>
      </c>
      <c r="BB2469" s="54" t="n">
        <f>IF($M2469="人民币", $N2469*Z2469*$BJ2469/1.13, $N2469*Z2469*$BJ2469)</f>
        <v>0</v>
      </c>
      <c r="BC2469" s="54" t="n">
        <f>IF($M2469="人民币", $N2469*AA2469*$BJ2469/1.13, $N2469*AA2469*$BJ2469)</f>
        <v>0</v>
      </c>
      <c r="BD2469" s="54" t="n">
        <f>IF($M2469="人民币", $N2469*AB2469*$BJ2469/1.13, $N2469*AB2469*$BJ2469)</f>
        <v>0</v>
      </c>
      <c r="BE2469" s="54" t="n">
        <f>IF($M2469="人民币", $N2469*AC2469*$BJ2469/1.13, $N2469*AC2469*$BJ2469)</f>
        <v>0</v>
      </c>
      <c r="BF2469" s="54" t="n">
        <f>IF($M2469="人民币", $N2469*AD2469*$BJ2469/1.13, $N2469*AD2469*$BJ2469)</f>
        <v>0</v>
      </c>
      <c r="BG2469" s="54" t="n">
        <f>IF($M2469="人民币", $N2469*AE2469*$BJ2469/1.13, $N2469*AE2469*$BJ2469)</f>
        <v>0</v>
      </c>
      <c r="BH2469" s="55" t="n">
        <f>SUM(AV2469:BG2469)</f>
        <v>0</v>
      </c>
      <c r="BI2469" s="56">
             </c>
      <c r="BJ2469" s="57" t="n">
        <v>2463</v>
      </c>
      <c r="BK2469" s="29" t="n">
        <f>IF(OR(D2469="", F2469="", J2469="", M2469=""), 1, 0)</f>
        <v>0</v>
      </c>
      <c r="BL2469" s="7">
             </c>
      <c r="BR2469" s="7">
             </c>
    </row>
    <row r="2470" x14ac:dyDescent="0.25">
      <c r="A2470" s="40" t="n">
        <f>ROW()-5</f>
        <v>2465</v>
      </c>
      <c r="B2470" s="41" t="s">
        <v>44</v>
      </c>
      <c r="C2470" s="42" t="s">
        <v>42</v>
      </c>
      <c r="D2470" s="43" t="s">
        <v>1157</v>
      </c>
      <c r="E2470" s="42" t="s">
        <v>42</v>
      </c>
      <c r="F2470" s="43" t="s">
        <v>3748</v>
      </c>
      <c r="G2470" s="44" t="s">
        <v>44</v>
      </c>
      <c r="H2470" s="44" t="s">
        <v>44</v>
      </c>
      <c r="I2470" s="42" t="s">
        <v>42</v>
      </c>
      <c r="J2470" s="42" t="s">
        <v>42</v>
      </c>
      <c r="K2470" s="42" t="s">
        <v>42</v>
      </c>
      <c r="L2470" s="45" t="n">
        <f>AF2470</f>
        <v>0</v>
      </c>
      <c r="M2470" s="46" t="s">
        <v>46</v>
      </c>
      <c r="N2470" s="58" t="n">
        <v>11111</v>
      </c>
      <c r="O2470" s="47" t="n">
        <f>L2470*N2470*BJ2470</f>
        <v>0</v>
      </c>
      <c r="P2470" s="48" t="n">
        <f>BH2470</f>
        <v>0</v>
      </c>
      <c r="Q2470" s="45">
             </c>
      <c r="R2470" s="49" t="n">
        <f>L2470*Q2470</f>
        <v>0</v>
      </c>
      <c r="S2470" s="46" t="s">
        <f>IF(I2470="粉剂", "千克", IF(I2470="", "", "粒"))</f>
        <v>47</v>
      </c>
      <c r="T2470" s="49">
             </c>
      <c r="U2470" s="49">
             </c>
      <c r="V2470" s="49">
             </c>
      <c r="W2470" s="49">
             </c>
      <c r="X2470" s="49">
             </c>
      <c r="Y2470" s="49">
             </c>
      <c r="Z2470" s="49">
             </c>
      <c r="AA2470" s="49">
             </c>
      <c r="AB2470" s="49">
             </c>
      <c r="AC2470" s="49">
             </c>
      <c r="AD2470" s="49">
             </c>
      <c r="AE2470" s="49">
             </c>
      <c r="AF2470" s="45" t="n">
        <f>T2470+U2470+V2470+W2470+X2470+Y2470+Z2470+AA2470+AB2470+AC2470+AD2470+AE2470</f>
        <v>0</v>
      </c>
      <c r="AG2470" s="50">
             </c>
      <c r="AH2470" s="51" t="n">
        <f>$Q2470*T2470</f>
        <v>0</v>
      </c>
      <c r="AI2470" s="51" t="n">
        <f>$Q2470*U2470</f>
        <v>0</v>
      </c>
      <c r="AJ2470" s="51" t="n">
        <f>$Q2470*V2470</f>
        <v>0</v>
      </c>
      <c r="AK2470" s="51" t="n">
        <f>$Q2470*W2470</f>
        <v>0</v>
      </c>
      <c r="AL2470" s="51" t="n">
        <f>$Q2470*X2470</f>
        <v>0</v>
      </c>
      <c r="AM2470" s="51" t="n">
        <f>$Q2470*Y2470</f>
        <v>0</v>
      </c>
      <c r="AN2470" s="51" t="n">
        <f>$Q2470*Z2470</f>
        <v>0</v>
      </c>
      <c r="AO2470" s="52" t="n">
        <f>$Q2470*AA2470</f>
        <v>0</v>
      </c>
      <c r="AP2470" s="52" t="n">
        <f>$Q2470*AB2470</f>
        <v>0</v>
      </c>
      <c r="AQ2470" s="52" t="n">
        <f>$Q2470*AC2470</f>
        <v>0</v>
      </c>
      <c r="AR2470" s="52" t="n">
        <f>$Q2470*AD2470</f>
        <v>0</v>
      </c>
      <c r="AS2470" s="52" t="n">
        <f>$Q2470*AE2470</f>
        <v>0</v>
      </c>
      <c r="AT2470" s="52" t="n">
        <f>SUM(AH2470:AS2470)</f>
        <v>0</v>
      </c>
      <c r="AU2470" s="53">
             </c>
      <c r="AV2470" s="54" t="n">
        <f>IF($M2470="人民币", $N2470*T2470*$BJ2470/1.13, $N2470*T2470*$BJ2470)</f>
        <v>0</v>
      </c>
      <c r="AW2470" s="54" t="n">
        <f>IF($M2470="人民币", $N2470*U2470*$BJ2470/1.13, $N2470*U2470*$BJ2470)</f>
        <v>0</v>
      </c>
      <c r="AX2470" s="54" t="n">
        <f>IF($M2470="人民币", $N2470*V2470*$BJ2470/1.13, $N2470*V2470*$BJ2470)</f>
        <v>0</v>
      </c>
      <c r="AY2470" s="54" t="n">
        <f>IF($M2470="人民币", $N2470*W2470*$BJ2470/1.13, $N2470*W2470*$BJ2470)</f>
        <v>0</v>
      </c>
      <c r="AZ2470" s="54" t="n">
        <f>IF($M2470="人民币", $N2470*X2470*$BJ2470/1.13, $N2470*X2470*$BJ2470)</f>
        <v>0</v>
      </c>
      <c r="BA2470" s="54" t="n">
        <f>IF($M2470="人民币", $N2470*Y2470*$BJ2470/1.13, $N2470*Y2470*$BJ2470)</f>
        <v>0</v>
      </c>
      <c r="BB2470" s="54" t="n">
        <f>IF($M2470="人民币", $N2470*Z2470*$BJ2470/1.13, $N2470*Z2470*$BJ2470)</f>
        <v>0</v>
      </c>
      <c r="BC2470" s="54" t="n">
        <f>IF($M2470="人民币", $N2470*AA2470*$BJ2470/1.13, $N2470*AA2470*$BJ2470)</f>
        <v>0</v>
      </c>
      <c r="BD2470" s="54" t="n">
        <f>IF($M2470="人民币", $N2470*AB2470*$BJ2470/1.13, $N2470*AB2470*$BJ2470)</f>
        <v>0</v>
      </c>
      <c r="BE2470" s="54" t="n">
        <f>IF($M2470="人民币", $N2470*AC2470*$BJ2470/1.13, $N2470*AC2470*$BJ2470)</f>
        <v>0</v>
      </c>
      <c r="BF2470" s="54" t="n">
        <f>IF($M2470="人民币", $N2470*AD2470*$BJ2470/1.13, $N2470*AD2470*$BJ2470)</f>
        <v>0</v>
      </c>
      <c r="BG2470" s="54" t="n">
        <f>IF($M2470="人民币", $N2470*AE2470*$BJ2470/1.13, $N2470*AE2470*$BJ2470)</f>
        <v>0</v>
      </c>
      <c r="BH2470" s="55" t="n">
        <f>SUM(AV2470:BG2470)</f>
        <v>0</v>
      </c>
      <c r="BI2470" s="56">
             </c>
      <c r="BJ2470" s="57" t="n">
        <v>2464</v>
      </c>
      <c r="BK2470" s="29" t="n">
        <f>IF(OR(D2470="", F2470="", J2470="", M2470=""), 1, 0)</f>
        <v>0</v>
      </c>
      <c r="BL2470" s="7">
             </c>
      <c r="BR2470" s="7">
             </c>
    </row>
    <row r="2471" x14ac:dyDescent="0.25">
      <c r="A2471" s="40" t="n">
        <f>ROW()-5</f>
        <v>2466</v>
      </c>
      <c r="B2471" s="41" t="s">
        <v>44</v>
      </c>
      <c r="C2471" s="42" t="s">
        <v>42</v>
      </c>
      <c r="D2471" s="43" t="s">
        <v>1159</v>
      </c>
      <c r="E2471" s="42" t="s">
        <v>42</v>
      </c>
      <c r="F2471" s="43" t="s">
        <v>3749</v>
      </c>
      <c r="G2471" s="44" t="s">
        <v>44</v>
      </c>
      <c r="H2471" s="44" t="s">
        <v>44</v>
      </c>
      <c r="I2471" s="42" t="s">
        <v>42</v>
      </c>
      <c r="J2471" s="42" t="s">
        <v>42</v>
      </c>
      <c r="K2471" s="42" t="s">
        <v>42</v>
      </c>
      <c r="L2471" s="45" t="n">
        <f>AF2471</f>
        <v>0</v>
      </c>
      <c r="M2471" s="46" t="s">
        <v>46</v>
      </c>
      <c r="N2471" s="58" t="n">
        <v>11111</v>
      </c>
      <c r="O2471" s="47" t="n">
        <f>L2471*N2471*BJ2471</f>
        <v>0</v>
      </c>
      <c r="P2471" s="48" t="n">
        <f>BH2471</f>
        <v>0</v>
      </c>
      <c r="Q2471" s="45">
             </c>
      <c r="R2471" s="49" t="n">
        <f>L2471*Q2471</f>
        <v>0</v>
      </c>
      <c r="S2471" s="46" t="s">
        <f>IF(I2471="粉剂", "千克", IF(I2471="", "", "粒"))</f>
        <v>47</v>
      </c>
      <c r="T2471" s="49">
             </c>
      <c r="U2471" s="49">
             </c>
      <c r="V2471" s="49">
             </c>
      <c r="W2471" s="49">
             </c>
      <c r="X2471" s="49">
             </c>
      <c r="Y2471" s="49">
             </c>
      <c r="Z2471" s="49">
             </c>
      <c r="AA2471" s="49">
             </c>
      <c r="AB2471" s="49">
             </c>
      <c r="AC2471" s="49">
             </c>
      <c r="AD2471" s="49">
             </c>
      <c r="AE2471" s="49">
             </c>
      <c r="AF2471" s="45" t="n">
        <f>T2471+U2471+V2471+W2471+X2471+Y2471+Z2471+AA2471+AB2471+AC2471+AD2471+AE2471</f>
        <v>0</v>
      </c>
      <c r="AG2471" s="50">
             </c>
      <c r="AH2471" s="51" t="n">
        <f>$Q2471*T2471</f>
        <v>0</v>
      </c>
      <c r="AI2471" s="51" t="n">
        <f>$Q2471*U2471</f>
        <v>0</v>
      </c>
      <c r="AJ2471" s="51" t="n">
        <f>$Q2471*V2471</f>
        <v>0</v>
      </c>
      <c r="AK2471" s="51" t="n">
        <f>$Q2471*W2471</f>
        <v>0</v>
      </c>
      <c r="AL2471" s="51" t="n">
        <f>$Q2471*X2471</f>
        <v>0</v>
      </c>
      <c r="AM2471" s="51" t="n">
        <f>$Q2471*Y2471</f>
        <v>0</v>
      </c>
      <c r="AN2471" s="51" t="n">
        <f>$Q2471*Z2471</f>
        <v>0</v>
      </c>
      <c r="AO2471" s="52" t="n">
        <f>$Q2471*AA2471</f>
        <v>0</v>
      </c>
      <c r="AP2471" s="52" t="n">
        <f>$Q2471*AB2471</f>
        <v>0</v>
      </c>
      <c r="AQ2471" s="52" t="n">
        <f>$Q2471*AC2471</f>
        <v>0</v>
      </c>
      <c r="AR2471" s="52" t="n">
        <f>$Q2471*AD2471</f>
        <v>0</v>
      </c>
      <c r="AS2471" s="52" t="n">
        <f>$Q2471*AE2471</f>
        <v>0</v>
      </c>
      <c r="AT2471" s="52" t="n">
        <f>SUM(AH2471:AS2471)</f>
        <v>0</v>
      </c>
      <c r="AU2471" s="53">
             </c>
      <c r="AV2471" s="54" t="n">
        <f>IF($M2471="人民币", $N2471*T2471*$BJ2471/1.13, $N2471*T2471*$BJ2471)</f>
        <v>0</v>
      </c>
      <c r="AW2471" s="54" t="n">
        <f>IF($M2471="人民币", $N2471*U2471*$BJ2471/1.13, $N2471*U2471*$BJ2471)</f>
        <v>0</v>
      </c>
      <c r="AX2471" s="54" t="n">
        <f>IF($M2471="人民币", $N2471*V2471*$BJ2471/1.13, $N2471*V2471*$BJ2471)</f>
        <v>0</v>
      </c>
      <c r="AY2471" s="54" t="n">
        <f>IF($M2471="人民币", $N2471*W2471*$BJ2471/1.13, $N2471*W2471*$BJ2471)</f>
        <v>0</v>
      </c>
      <c r="AZ2471" s="54" t="n">
        <f>IF($M2471="人民币", $N2471*X2471*$BJ2471/1.13, $N2471*X2471*$BJ2471)</f>
        <v>0</v>
      </c>
      <c r="BA2471" s="54" t="n">
        <f>IF($M2471="人民币", $N2471*Y2471*$BJ2471/1.13, $N2471*Y2471*$BJ2471)</f>
        <v>0</v>
      </c>
      <c r="BB2471" s="54" t="n">
        <f>IF($M2471="人民币", $N2471*Z2471*$BJ2471/1.13, $N2471*Z2471*$BJ2471)</f>
        <v>0</v>
      </c>
      <c r="BC2471" s="54" t="n">
        <f>IF($M2471="人民币", $N2471*AA2471*$BJ2471/1.13, $N2471*AA2471*$BJ2471)</f>
        <v>0</v>
      </c>
      <c r="BD2471" s="54" t="n">
        <f>IF($M2471="人民币", $N2471*AB2471*$BJ2471/1.13, $N2471*AB2471*$BJ2471)</f>
        <v>0</v>
      </c>
      <c r="BE2471" s="54" t="n">
        <f>IF($M2471="人民币", $N2471*AC2471*$BJ2471/1.13, $N2471*AC2471*$BJ2471)</f>
        <v>0</v>
      </c>
      <c r="BF2471" s="54" t="n">
        <f>IF($M2471="人民币", $N2471*AD2471*$BJ2471/1.13, $N2471*AD2471*$BJ2471)</f>
        <v>0</v>
      </c>
      <c r="BG2471" s="54" t="n">
        <f>IF($M2471="人民币", $N2471*AE2471*$BJ2471/1.13, $N2471*AE2471*$BJ2471)</f>
        <v>0</v>
      </c>
      <c r="BH2471" s="55" t="n">
        <f>SUM(AV2471:BG2471)</f>
        <v>0</v>
      </c>
      <c r="BI2471" s="56">
             </c>
      <c r="BJ2471" s="57" t="n">
        <v>2465</v>
      </c>
      <c r="BK2471" s="29" t="n">
        <f>IF(OR(D2471="", F2471="", J2471="", M2471=""), 1, 0)</f>
        <v>0</v>
      </c>
      <c r="BL2471" s="7">
             </c>
      <c r="BR2471" s="7">
             </c>
    </row>
    <row r="2472" x14ac:dyDescent="0.25">
      <c r="A2472" s="40" t="n">
        <f>ROW()-5</f>
        <v>2467</v>
      </c>
      <c r="B2472" s="41" t="s">
        <v>44</v>
      </c>
      <c r="C2472" s="42" t="s">
        <v>42</v>
      </c>
      <c r="D2472" s="43" t="s">
        <v>1161</v>
      </c>
      <c r="E2472" s="42" t="s">
        <v>42</v>
      </c>
      <c r="F2472" s="43" t="s">
        <v>3750</v>
      </c>
      <c r="G2472" s="44" t="s">
        <v>44</v>
      </c>
      <c r="H2472" s="44" t="s">
        <v>44</v>
      </c>
      <c r="I2472" s="42" t="s">
        <v>42</v>
      </c>
      <c r="J2472" s="42" t="s">
        <v>42</v>
      </c>
      <c r="K2472" s="42" t="s">
        <v>42</v>
      </c>
      <c r="L2472" s="45" t="n">
        <f>AF2472</f>
        <v>0</v>
      </c>
      <c r="M2472" s="46" t="s">
        <v>46</v>
      </c>
      <c r="N2472" s="58" t="n">
        <v>11111</v>
      </c>
      <c r="O2472" s="47" t="n">
        <f>L2472*N2472*BJ2472</f>
        <v>0</v>
      </c>
      <c r="P2472" s="48" t="n">
        <f>BH2472</f>
        <v>0</v>
      </c>
      <c r="Q2472" s="45">
             </c>
      <c r="R2472" s="49" t="n">
        <f>L2472*Q2472</f>
        <v>0</v>
      </c>
      <c r="S2472" s="46" t="s">
        <f>IF(I2472="粉剂", "千克", IF(I2472="", "", "粒"))</f>
        <v>47</v>
      </c>
      <c r="T2472" s="49">
             </c>
      <c r="U2472" s="49">
             </c>
      <c r="V2472" s="49">
             </c>
      <c r="W2472" s="49">
             </c>
      <c r="X2472" s="49">
             </c>
      <c r="Y2472" s="49">
             </c>
      <c r="Z2472" s="49">
             </c>
      <c r="AA2472" s="49">
             </c>
      <c r="AB2472" s="49">
             </c>
      <c r="AC2472" s="49">
             </c>
      <c r="AD2472" s="49">
             </c>
      <c r="AE2472" s="49">
             </c>
      <c r="AF2472" s="45" t="n">
        <f>T2472+U2472+V2472+W2472+X2472+Y2472+Z2472+AA2472+AB2472+AC2472+AD2472+AE2472</f>
        <v>0</v>
      </c>
      <c r="AG2472" s="50">
             </c>
      <c r="AH2472" s="51" t="n">
        <f>$Q2472*T2472</f>
        <v>0</v>
      </c>
      <c r="AI2472" s="51" t="n">
        <f>$Q2472*U2472</f>
        <v>0</v>
      </c>
      <c r="AJ2472" s="51" t="n">
        <f>$Q2472*V2472</f>
        <v>0</v>
      </c>
      <c r="AK2472" s="51" t="n">
        <f>$Q2472*W2472</f>
        <v>0</v>
      </c>
      <c r="AL2472" s="51" t="n">
        <f>$Q2472*X2472</f>
        <v>0</v>
      </c>
      <c r="AM2472" s="51" t="n">
        <f>$Q2472*Y2472</f>
        <v>0</v>
      </c>
      <c r="AN2472" s="51" t="n">
        <f>$Q2472*Z2472</f>
        <v>0</v>
      </c>
      <c r="AO2472" s="52" t="n">
        <f>$Q2472*AA2472</f>
        <v>0</v>
      </c>
      <c r="AP2472" s="52" t="n">
        <f>$Q2472*AB2472</f>
        <v>0</v>
      </c>
      <c r="AQ2472" s="52" t="n">
        <f>$Q2472*AC2472</f>
        <v>0</v>
      </c>
      <c r="AR2472" s="52" t="n">
        <f>$Q2472*AD2472</f>
        <v>0</v>
      </c>
      <c r="AS2472" s="52" t="n">
        <f>$Q2472*AE2472</f>
        <v>0</v>
      </c>
      <c r="AT2472" s="52" t="n">
        <f>SUM(AH2472:AS2472)</f>
        <v>0</v>
      </c>
      <c r="AU2472" s="53">
             </c>
      <c r="AV2472" s="54" t="n">
        <f>IF($M2472="人民币", $N2472*T2472*$BJ2472/1.13, $N2472*T2472*$BJ2472)</f>
        <v>0</v>
      </c>
      <c r="AW2472" s="54" t="n">
        <f>IF($M2472="人民币", $N2472*U2472*$BJ2472/1.13, $N2472*U2472*$BJ2472)</f>
        <v>0</v>
      </c>
      <c r="AX2472" s="54" t="n">
        <f>IF($M2472="人民币", $N2472*V2472*$BJ2472/1.13, $N2472*V2472*$BJ2472)</f>
        <v>0</v>
      </c>
      <c r="AY2472" s="54" t="n">
        <f>IF($M2472="人民币", $N2472*W2472*$BJ2472/1.13, $N2472*W2472*$BJ2472)</f>
        <v>0</v>
      </c>
      <c r="AZ2472" s="54" t="n">
        <f>IF($M2472="人民币", $N2472*X2472*$BJ2472/1.13, $N2472*X2472*$BJ2472)</f>
        <v>0</v>
      </c>
      <c r="BA2472" s="54" t="n">
        <f>IF($M2472="人民币", $N2472*Y2472*$BJ2472/1.13, $N2472*Y2472*$BJ2472)</f>
        <v>0</v>
      </c>
      <c r="BB2472" s="54" t="n">
        <f>IF($M2472="人民币", $N2472*Z2472*$BJ2472/1.13, $N2472*Z2472*$BJ2472)</f>
        <v>0</v>
      </c>
      <c r="BC2472" s="54" t="n">
        <f>IF($M2472="人民币", $N2472*AA2472*$BJ2472/1.13, $N2472*AA2472*$BJ2472)</f>
        <v>0</v>
      </c>
      <c r="BD2472" s="54" t="n">
        <f>IF($M2472="人民币", $N2472*AB2472*$BJ2472/1.13, $N2472*AB2472*$BJ2472)</f>
        <v>0</v>
      </c>
      <c r="BE2472" s="54" t="n">
        <f>IF($M2472="人民币", $N2472*AC2472*$BJ2472/1.13, $N2472*AC2472*$BJ2472)</f>
        <v>0</v>
      </c>
      <c r="BF2472" s="54" t="n">
        <f>IF($M2472="人民币", $N2472*AD2472*$BJ2472/1.13, $N2472*AD2472*$BJ2472)</f>
        <v>0</v>
      </c>
      <c r="BG2472" s="54" t="n">
        <f>IF($M2472="人民币", $N2472*AE2472*$BJ2472/1.13, $N2472*AE2472*$BJ2472)</f>
        <v>0</v>
      </c>
      <c r="BH2472" s="55" t="n">
        <f>SUM(AV2472:BG2472)</f>
        <v>0</v>
      </c>
      <c r="BI2472" s="56">
             </c>
      <c r="BJ2472" s="57" t="n">
        <v>2466</v>
      </c>
      <c r="BK2472" s="29" t="n">
        <f>IF(OR(D2472="", F2472="", J2472="", M2472=""), 1, 0)</f>
        <v>0</v>
      </c>
      <c r="BL2472" s="7">
             </c>
      <c r="BR2472" s="7">
             </c>
    </row>
    <row r="2473" x14ac:dyDescent="0.25">
      <c r="A2473" s="40" t="n">
        <f>ROW()-5</f>
        <v>2468</v>
      </c>
      <c r="B2473" s="41" t="s">
        <v>44</v>
      </c>
      <c r="C2473" s="42" t="s">
        <v>42</v>
      </c>
      <c r="D2473" s="43" t="s">
        <v>1163</v>
      </c>
      <c r="E2473" s="42" t="s">
        <v>42</v>
      </c>
      <c r="F2473" s="43" t="s">
        <v>3751</v>
      </c>
      <c r="G2473" s="44" t="s">
        <v>44</v>
      </c>
      <c r="H2473" s="44" t="s">
        <v>44</v>
      </c>
      <c r="I2473" s="42" t="s">
        <v>42</v>
      </c>
      <c r="J2473" s="42" t="s">
        <v>42</v>
      </c>
      <c r="K2473" s="42" t="s">
        <v>42</v>
      </c>
      <c r="L2473" s="45" t="n">
        <f>AF2473</f>
        <v>0</v>
      </c>
      <c r="M2473" s="46" t="s">
        <v>46</v>
      </c>
      <c r="N2473" s="58" t="n">
        <v>11111</v>
      </c>
      <c r="O2473" s="47" t="n">
        <f>L2473*N2473*BJ2473</f>
        <v>0</v>
      </c>
      <c r="P2473" s="48" t="n">
        <f>BH2473</f>
        <v>0</v>
      </c>
      <c r="Q2473" s="45">
             </c>
      <c r="R2473" s="49" t="n">
        <f>L2473*Q2473</f>
        <v>0</v>
      </c>
      <c r="S2473" s="46" t="s">
        <f>IF(I2473="粉剂", "千克", IF(I2473="", "", "粒"))</f>
        <v>47</v>
      </c>
      <c r="T2473" s="49">
             </c>
      <c r="U2473" s="49">
             </c>
      <c r="V2473" s="49">
             </c>
      <c r="W2473" s="49">
             </c>
      <c r="X2473" s="49">
             </c>
      <c r="Y2473" s="49">
             </c>
      <c r="Z2473" s="49">
             </c>
      <c r="AA2473" s="49">
             </c>
      <c r="AB2473" s="49">
             </c>
      <c r="AC2473" s="49">
             </c>
      <c r="AD2473" s="49">
             </c>
      <c r="AE2473" s="49">
             </c>
      <c r="AF2473" s="45" t="n">
        <f>T2473+U2473+V2473+W2473+X2473+Y2473+Z2473+AA2473+AB2473+AC2473+AD2473+AE2473</f>
        <v>0</v>
      </c>
      <c r="AG2473" s="50">
             </c>
      <c r="AH2473" s="51" t="n">
        <f>$Q2473*T2473</f>
        <v>0</v>
      </c>
      <c r="AI2473" s="51" t="n">
        <f>$Q2473*U2473</f>
        <v>0</v>
      </c>
      <c r="AJ2473" s="51" t="n">
        <f>$Q2473*V2473</f>
        <v>0</v>
      </c>
      <c r="AK2473" s="51" t="n">
        <f>$Q2473*W2473</f>
        <v>0</v>
      </c>
      <c r="AL2473" s="51" t="n">
        <f>$Q2473*X2473</f>
        <v>0</v>
      </c>
      <c r="AM2473" s="51" t="n">
        <f>$Q2473*Y2473</f>
        <v>0</v>
      </c>
      <c r="AN2473" s="51" t="n">
        <f>$Q2473*Z2473</f>
        <v>0</v>
      </c>
      <c r="AO2473" s="52" t="n">
        <f>$Q2473*AA2473</f>
        <v>0</v>
      </c>
      <c r="AP2473" s="52" t="n">
        <f>$Q2473*AB2473</f>
        <v>0</v>
      </c>
      <c r="AQ2473" s="52" t="n">
        <f>$Q2473*AC2473</f>
        <v>0</v>
      </c>
      <c r="AR2473" s="52" t="n">
        <f>$Q2473*AD2473</f>
        <v>0</v>
      </c>
      <c r="AS2473" s="52" t="n">
        <f>$Q2473*AE2473</f>
        <v>0</v>
      </c>
      <c r="AT2473" s="52" t="n">
        <f>SUM(AH2473:AS2473)</f>
        <v>0</v>
      </c>
      <c r="AU2473" s="53">
             </c>
      <c r="AV2473" s="54" t="n">
        <f>IF($M2473="人民币", $N2473*T2473*$BJ2473/1.13, $N2473*T2473*$BJ2473)</f>
        <v>0</v>
      </c>
      <c r="AW2473" s="54" t="n">
        <f>IF($M2473="人民币", $N2473*U2473*$BJ2473/1.13, $N2473*U2473*$BJ2473)</f>
        <v>0</v>
      </c>
      <c r="AX2473" s="54" t="n">
        <f>IF($M2473="人民币", $N2473*V2473*$BJ2473/1.13, $N2473*V2473*$BJ2473)</f>
        <v>0</v>
      </c>
      <c r="AY2473" s="54" t="n">
        <f>IF($M2473="人民币", $N2473*W2473*$BJ2473/1.13, $N2473*W2473*$BJ2473)</f>
        <v>0</v>
      </c>
      <c r="AZ2473" s="54" t="n">
        <f>IF($M2473="人民币", $N2473*X2473*$BJ2473/1.13, $N2473*X2473*$BJ2473)</f>
        <v>0</v>
      </c>
      <c r="BA2473" s="54" t="n">
        <f>IF($M2473="人民币", $N2473*Y2473*$BJ2473/1.13, $N2473*Y2473*$BJ2473)</f>
        <v>0</v>
      </c>
      <c r="BB2473" s="54" t="n">
        <f>IF($M2473="人民币", $N2473*Z2473*$BJ2473/1.13, $N2473*Z2473*$BJ2473)</f>
        <v>0</v>
      </c>
      <c r="BC2473" s="54" t="n">
        <f>IF($M2473="人民币", $N2473*AA2473*$BJ2473/1.13, $N2473*AA2473*$BJ2473)</f>
        <v>0</v>
      </c>
      <c r="BD2473" s="54" t="n">
        <f>IF($M2473="人民币", $N2473*AB2473*$BJ2473/1.13, $N2473*AB2473*$BJ2473)</f>
        <v>0</v>
      </c>
      <c r="BE2473" s="54" t="n">
        <f>IF($M2473="人民币", $N2473*AC2473*$BJ2473/1.13, $N2473*AC2473*$BJ2473)</f>
        <v>0</v>
      </c>
      <c r="BF2473" s="54" t="n">
        <f>IF($M2473="人民币", $N2473*AD2473*$BJ2473/1.13, $N2473*AD2473*$BJ2473)</f>
        <v>0</v>
      </c>
      <c r="BG2473" s="54" t="n">
        <f>IF($M2473="人民币", $N2473*AE2473*$BJ2473/1.13, $N2473*AE2473*$BJ2473)</f>
        <v>0</v>
      </c>
      <c r="BH2473" s="55" t="n">
        <f>SUM(AV2473:BG2473)</f>
        <v>0</v>
      </c>
      <c r="BI2473" s="56">
             </c>
      <c r="BJ2473" s="57" t="n">
        <v>2467</v>
      </c>
      <c r="BK2473" s="29" t="n">
        <f>IF(OR(D2473="", F2473="", J2473="", M2473=""), 1, 0)</f>
        <v>0</v>
      </c>
      <c r="BL2473" s="7">
             </c>
      <c r="BR2473" s="7">
             </c>
    </row>
    <row r="2474" x14ac:dyDescent="0.25">
      <c r="A2474" s="40" t="n">
        <f>ROW()-5</f>
        <v>2469</v>
      </c>
      <c r="B2474" s="41" t="s">
        <v>44</v>
      </c>
      <c r="C2474" s="42" t="s">
        <v>42</v>
      </c>
      <c r="D2474" s="43" t="s">
        <v>1165</v>
      </c>
      <c r="E2474" s="42" t="s">
        <v>42</v>
      </c>
      <c r="F2474" s="43" t="s">
        <v>3752</v>
      </c>
      <c r="G2474" s="44" t="s">
        <v>44</v>
      </c>
      <c r="H2474" s="44" t="s">
        <v>44</v>
      </c>
      <c r="I2474" s="42" t="s">
        <v>42</v>
      </c>
      <c r="J2474" s="42" t="s">
        <v>42</v>
      </c>
      <c r="K2474" s="42" t="s">
        <v>42</v>
      </c>
      <c r="L2474" s="45" t="n">
        <f>AF2474</f>
        <v>0</v>
      </c>
      <c r="M2474" s="46" t="s">
        <v>46</v>
      </c>
      <c r="N2474" s="58" t="n">
        <v>11111</v>
      </c>
      <c r="O2474" s="47" t="n">
        <f>L2474*N2474*BJ2474</f>
        <v>0</v>
      </c>
      <c r="P2474" s="48" t="n">
        <f>BH2474</f>
        <v>0</v>
      </c>
      <c r="Q2474" s="45">
             </c>
      <c r="R2474" s="49" t="n">
        <f>L2474*Q2474</f>
        <v>0</v>
      </c>
      <c r="S2474" s="46" t="s">
        <f>IF(I2474="粉剂", "千克", IF(I2474="", "", "粒"))</f>
        <v>47</v>
      </c>
      <c r="T2474" s="49">
             </c>
      <c r="U2474" s="49">
             </c>
      <c r="V2474" s="49">
             </c>
      <c r="W2474" s="49">
             </c>
      <c r="X2474" s="49">
             </c>
      <c r="Y2474" s="49">
             </c>
      <c r="Z2474" s="49">
             </c>
      <c r="AA2474" s="49">
             </c>
      <c r="AB2474" s="49">
             </c>
      <c r="AC2474" s="49">
             </c>
      <c r="AD2474" s="49">
             </c>
      <c r="AE2474" s="49">
             </c>
      <c r="AF2474" s="45" t="n">
        <f>T2474+U2474+V2474+W2474+X2474+Y2474+Z2474+AA2474+AB2474+AC2474+AD2474+AE2474</f>
        <v>0</v>
      </c>
      <c r="AG2474" s="50">
             </c>
      <c r="AH2474" s="51" t="n">
        <f>$Q2474*T2474</f>
        <v>0</v>
      </c>
      <c r="AI2474" s="51" t="n">
        <f>$Q2474*U2474</f>
        <v>0</v>
      </c>
      <c r="AJ2474" s="51" t="n">
        <f>$Q2474*V2474</f>
        <v>0</v>
      </c>
      <c r="AK2474" s="51" t="n">
        <f>$Q2474*W2474</f>
        <v>0</v>
      </c>
      <c r="AL2474" s="51" t="n">
        <f>$Q2474*X2474</f>
        <v>0</v>
      </c>
      <c r="AM2474" s="51" t="n">
        <f>$Q2474*Y2474</f>
        <v>0</v>
      </c>
      <c r="AN2474" s="51" t="n">
        <f>$Q2474*Z2474</f>
        <v>0</v>
      </c>
      <c r="AO2474" s="52" t="n">
        <f>$Q2474*AA2474</f>
        <v>0</v>
      </c>
      <c r="AP2474" s="52" t="n">
        <f>$Q2474*AB2474</f>
        <v>0</v>
      </c>
      <c r="AQ2474" s="52" t="n">
        <f>$Q2474*AC2474</f>
        <v>0</v>
      </c>
      <c r="AR2474" s="52" t="n">
        <f>$Q2474*AD2474</f>
        <v>0</v>
      </c>
      <c r="AS2474" s="52" t="n">
        <f>$Q2474*AE2474</f>
        <v>0</v>
      </c>
      <c r="AT2474" s="52" t="n">
        <f>SUM(AH2474:AS2474)</f>
        <v>0</v>
      </c>
      <c r="AU2474" s="53">
             </c>
      <c r="AV2474" s="54" t="n">
        <f>IF($M2474="人民币", $N2474*T2474*$BJ2474/1.13, $N2474*T2474*$BJ2474)</f>
        <v>0</v>
      </c>
      <c r="AW2474" s="54" t="n">
        <f>IF($M2474="人民币", $N2474*U2474*$BJ2474/1.13, $N2474*U2474*$BJ2474)</f>
        <v>0</v>
      </c>
      <c r="AX2474" s="54" t="n">
        <f>IF($M2474="人民币", $N2474*V2474*$BJ2474/1.13, $N2474*V2474*$BJ2474)</f>
        <v>0</v>
      </c>
      <c r="AY2474" s="54" t="n">
        <f>IF($M2474="人民币", $N2474*W2474*$BJ2474/1.13, $N2474*W2474*$BJ2474)</f>
        <v>0</v>
      </c>
      <c r="AZ2474" s="54" t="n">
        <f>IF($M2474="人民币", $N2474*X2474*$BJ2474/1.13, $N2474*X2474*$BJ2474)</f>
        <v>0</v>
      </c>
      <c r="BA2474" s="54" t="n">
        <f>IF($M2474="人民币", $N2474*Y2474*$BJ2474/1.13, $N2474*Y2474*$BJ2474)</f>
        <v>0</v>
      </c>
      <c r="BB2474" s="54" t="n">
        <f>IF($M2474="人民币", $N2474*Z2474*$BJ2474/1.13, $N2474*Z2474*$BJ2474)</f>
        <v>0</v>
      </c>
      <c r="BC2474" s="54" t="n">
        <f>IF($M2474="人民币", $N2474*AA2474*$BJ2474/1.13, $N2474*AA2474*$BJ2474)</f>
        <v>0</v>
      </c>
      <c r="BD2474" s="54" t="n">
        <f>IF($M2474="人民币", $N2474*AB2474*$BJ2474/1.13, $N2474*AB2474*$BJ2474)</f>
        <v>0</v>
      </c>
      <c r="BE2474" s="54" t="n">
        <f>IF($M2474="人民币", $N2474*AC2474*$BJ2474/1.13, $N2474*AC2474*$BJ2474)</f>
        <v>0</v>
      </c>
      <c r="BF2474" s="54" t="n">
        <f>IF($M2474="人民币", $N2474*AD2474*$BJ2474/1.13, $N2474*AD2474*$BJ2474)</f>
        <v>0</v>
      </c>
      <c r="BG2474" s="54" t="n">
        <f>IF($M2474="人民币", $N2474*AE2474*$BJ2474/1.13, $N2474*AE2474*$BJ2474)</f>
        <v>0</v>
      </c>
      <c r="BH2474" s="55" t="n">
        <f>SUM(AV2474:BG2474)</f>
        <v>0</v>
      </c>
      <c r="BI2474" s="56">
             </c>
      <c r="BJ2474" s="57" t="n">
        <v>2468</v>
      </c>
      <c r="BK2474" s="29" t="n">
        <f>IF(OR(D2474="", F2474="", J2474="", M2474=""), 1, 0)</f>
        <v>0</v>
      </c>
      <c r="BL2474" s="7">
             </c>
      <c r="BR2474" s="7">
             </c>
    </row>
    <row r="2475" x14ac:dyDescent="0.25">
      <c r="A2475" s="40" t="n">
        <f>ROW()-5</f>
        <v>2470</v>
      </c>
      <c r="B2475" s="41" t="s">
        <v>44</v>
      </c>
      <c r="C2475" s="42" t="s">
        <v>42</v>
      </c>
      <c r="D2475" s="43" t="s">
        <v>1167</v>
      </c>
      <c r="E2475" s="42" t="s">
        <v>42</v>
      </c>
      <c r="F2475" s="43" t="s">
        <v>3753</v>
      </c>
      <c r="G2475" s="44" t="s">
        <v>44</v>
      </c>
      <c r="H2475" s="44" t="s">
        <v>44</v>
      </c>
      <c r="I2475" s="42" t="s">
        <v>42</v>
      </c>
      <c r="J2475" s="42" t="s">
        <v>42</v>
      </c>
      <c r="K2475" s="42" t="s">
        <v>42</v>
      </c>
      <c r="L2475" s="45" t="n">
        <f>AF2475</f>
        <v>0</v>
      </c>
      <c r="M2475" s="46" t="s">
        <v>46</v>
      </c>
      <c r="N2475" s="58" t="n">
        <v>11111</v>
      </c>
      <c r="O2475" s="47" t="n">
        <f>L2475*N2475*BJ2475</f>
        <v>0</v>
      </c>
      <c r="P2475" s="48" t="n">
        <f>BH2475</f>
        <v>0</v>
      </c>
      <c r="Q2475" s="45">
             </c>
      <c r="R2475" s="49" t="n">
        <f>L2475*Q2475</f>
        <v>0</v>
      </c>
      <c r="S2475" s="46" t="s">
        <f>IF(I2475="粉剂", "千克", IF(I2475="", "", "粒"))</f>
        <v>47</v>
      </c>
      <c r="T2475" s="49">
             </c>
      <c r="U2475" s="49">
             </c>
      <c r="V2475" s="49">
             </c>
      <c r="W2475" s="49">
             </c>
      <c r="X2475" s="49">
             </c>
      <c r="Y2475" s="49">
             </c>
      <c r="Z2475" s="49">
             </c>
      <c r="AA2475" s="49">
             </c>
      <c r="AB2475" s="49">
             </c>
      <c r="AC2475" s="49">
             </c>
      <c r="AD2475" s="49">
             </c>
      <c r="AE2475" s="49">
             </c>
      <c r="AF2475" s="45" t="n">
        <f>T2475+U2475+V2475+W2475+X2475+Y2475+Z2475+AA2475+AB2475+AC2475+AD2475+AE2475</f>
        <v>0</v>
      </c>
      <c r="AG2475" s="50">
             </c>
      <c r="AH2475" s="51" t="n">
        <f>$Q2475*T2475</f>
        <v>0</v>
      </c>
      <c r="AI2475" s="51" t="n">
        <f>$Q2475*U2475</f>
        <v>0</v>
      </c>
      <c r="AJ2475" s="51" t="n">
        <f>$Q2475*V2475</f>
        <v>0</v>
      </c>
      <c r="AK2475" s="51" t="n">
        <f>$Q2475*W2475</f>
        <v>0</v>
      </c>
      <c r="AL2475" s="51" t="n">
        <f>$Q2475*X2475</f>
        <v>0</v>
      </c>
      <c r="AM2475" s="51" t="n">
        <f>$Q2475*Y2475</f>
        <v>0</v>
      </c>
      <c r="AN2475" s="51" t="n">
        <f>$Q2475*Z2475</f>
        <v>0</v>
      </c>
      <c r="AO2475" s="52" t="n">
        <f>$Q2475*AA2475</f>
        <v>0</v>
      </c>
      <c r="AP2475" s="52" t="n">
        <f>$Q2475*AB2475</f>
        <v>0</v>
      </c>
      <c r="AQ2475" s="52" t="n">
        <f>$Q2475*AC2475</f>
        <v>0</v>
      </c>
      <c r="AR2475" s="52" t="n">
        <f>$Q2475*AD2475</f>
        <v>0</v>
      </c>
      <c r="AS2475" s="52" t="n">
        <f>$Q2475*AE2475</f>
        <v>0</v>
      </c>
      <c r="AT2475" s="52" t="n">
        <f>SUM(AH2475:AS2475)</f>
        <v>0</v>
      </c>
      <c r="AU2475" s="53">
             </c>
      <c r="AV2475" s="54" t="n">
        <f>IF($M2475="人民币", $N2475*T2475*$BJ2475/1.13, $N2475*T2475*$BJ2475)</f>
        <v>0</v>
      </c>
      <c r="AW2475" s="54" t="n">
        <f>IF($M2475="人民币", $N2475*U2475*$BJ2475/1.13, $N2475*U2475*$BJ2475)</f>
        <v>0</v>
      </c>
      <c r="AX2475" s="54" t="n">
        <f>IF($M2475="人民币", $N2475*V2475*$BJ2475/1.13, $N2475*V2475*$BJ2475)</f>
        <v>0</v>
      </c>
      <c r="AY2475" s="54" t="n">
        <f>IF($M2475="人民币", $N2475*W2475*$BJ2475/1.13, $N2475*W2475*$BJ2475)</f>
        <v>0</v>
      </c>
      <c r="AZ2475" s="54" t="n">
        <f>IF($M2475="人民币", $N2475*X2475*$BJ2475/1.13, $N2475*X2475*$BJ2475)</f>
        <v>0</v>
      </c>
      <c r="BA2475" s="54" t="n">
        <f>IF($M2475="人民币", $N2475*Y2475*$BJ2475/1.13, $N2475*Y2475*$BJ2475)</f>
        <v>0</v>
      </c>
      <c r="BB2475" s="54" t="n">
        <f>IF($M2475="人民币", $N2475*Z2475*$BJ2475/1.13, $N2475*Z2475*$BJ2475)</f>
        <v>0</v>
      </c>
      <c r="BC2475" s="54" t="n">
        <f>IF($M2475="人民币", $N2475*AA2475*$BJ2475/1.13, $N2475*AA2475*$BJ2475)</f>
        <v>0</v>
      </c>
      <c r="BD2475" s="54" t="n">
        <f>IF($M2475="人民币", $N2475*AB2475*$BJ2475/1.13, $N2475*AB2475*$BJ2475)</f>
        <v>0</v>
      </c>
      <c r="BE2475" s="54" t="n">
        <f>IF($M2475="人民币", $N2475*AC2475*$BJ2475/1.13, $N2475*AC2475*$BJ2475)</f>
        <v>0</v>
      </c>
      <c r="BF2475" s="54" t="n">
        <f>IF($M2475="人民币", $N2475*AD2475*$BJ2475/1.13, $N2475*AD2475*$BJ2475)</f>
        <v>0</v>
      </c>
      <c r="BG2475" s="54" t="n">
        <f>IF($M2475="人民币", $N2475*AE2475*$BJ2475/1.13, $N2475*AE2475*$BJ2475)</f>
        <v>0</v>
      </c>
      <c r="BH2475" s="55" t="n">
        <f>SUM(AV2475:BG2475)</f>
        <v>0</v>
      </c>
      <c r="BI2475" s="56">
             </c>
      <c r="BJ2475" s="57" t="n">
        <v>2469</v>
      </c>
      <c r="BK2475" s="29" t="n">
        <f>IF(OR(D2475="", F2475="", J2475="", M2475=""), 1, 0)</f>
        <v>0</v>
      </c>
      <c r="BL2475" s="7">
             </c>
      <c r="BR2475" s="7">
             </c>
    </row>
    <row r="2476" x14ac:dyDescent="0.25">
      <c r="A2476" s="40" t="n">
        <f>ROW()-5</f>
        <v>2471</v>
      </c>
      <c r="B2476" s="41" t="s">
        <v>44</v>
      </c>
      <c r="C2476" s="42" t="s">
        <v>42</v>
      </c>
      <c r="D2476" s="43" t="s">
        <v>1169</v>
      </c>
      <c r="E2476" s="42" t="s">
        <v>42</v>
      </c>
      <c r="F2476" s="43" t="s">
        <v>3754</v>
      </c>
      <c r="G2476" s="44" t="s">
        <v>44</v>
      </c>
      <c r="H2476" s="44" t="s">
        <v>44</v>
      </c>
      <c r="I2476" s="42" t="s">
        <v>42</v>
      </c>
      <c r="J2476" s="42" t="s">
        <v>42</v>
      </c>
      <c r="K2476" s="42" t="s">
        <v>42</v>
      </c>
      <c r="L2476" s="45" t="n">
        <f>AF2476</f>
        <v>0</v>
      </c>
      <c r="M2476" s="46" t="s">
        <v>46</v>
      </c>
      <c r="N2476" s="58" t="n">
        <v>11111</v>
      </c>
      <c r="O2476" s="47" t="n">
        <f>L2476*N2476*BJ2476</f>
        <v>0</v>
      </c>
      <c r="P2476" s="48" t="n">
        <f>BH2476</f>
        <v>0</v>
      </c>
      <c r="Q2476" s="45">
             </c>
      <c r="R2476" s="49" t="n">
        <f>L2476*Q2476</f>
        <v>0</v>
      </c>
      <c r="S2476" s="46" t="s">
        <f>IF(I2476="粉剂", "千克", IF(I2476="", "", "粒"))</f>
        <v>47</v>
      </c>
      <c r="T2476" s="49">
             </c>
      <c r="U2476" s="49">
             </c>
      <c r="V2476" s="49">
             </c>
      <c r="W2476" s="49">
             </c>
      <c r="X2476" s="49">
             </c>
      <c r="Y2476" s="49">
             </c>
      <c r="Z2476" s="49">
             </c>
      <c r="AA2476" s="49">
             </c>
      <c r="AB2476" s="49">
             </c>
      <c r="AC2476" s="49">
             </c>
      <c r="AD2476" s="49">
             </c>
      <c r="AE2476" s="49">
             </c>
      <c r="AF2476" s="45" t="n">
        <f>T2476+U2476+V2476+W2476+X2476+Y2476+Z2476+AA2476+AB2476+AC2476+AD2476+AE2476</f>
        <v>0</v>
      </c>
      <c r="AG2476" s="50">
             </c>
      <c r="AH2476" s="51" t="n">
        <f>$Q2476*T2476</f>
        <v>0</v>
      </c>
      <c r="AI2476" s="51" t="n">
        <f>$Q2476*U2476</f>
        <v>0</v>
      </c>
      <c r="AJ2476" s="51" t="n">
        <f>$Q2476*V2476</f>
        <v>0</v>
      </c>
      <c r="AK2476" s="51" t="n">
        <f>$Q2476*W2476</f>
        <v>0</v>
      </c>
      <c r="AL2476" s="51" t="n">
        <f>$Q2476*X2476</f>
        <v>0</v>
      </c>
      <c r="AM2476" s="51" t="n">
        <f>$Q2476*Y2476</f>
        <v>0</v>
      </c>
      <c r="AN2476" s="51" t="n">
        <f>$Q2476*Z2476</f>
        <v>0</v>
      </c>
      <c r="AO2476" s="52" t="n">
        <f>$Q2476*AA2476</f>
        <v>0</v>
      </c>
      <c r="AP2476" s="52" t="n">
        <f>$Q2476*AB2476</f>
        <v>0</v>
      </c>
      <c r="AQ2476" s="52" t="n">
        <f>$Q2476*AC2476</f>
        <v>0</v>
      </c>
      <c r="AR2476" s="52" t="n">
        <f>$Q2476*AD2476</f>
        <v>0</v>
      </c>
      <c r="AS2476" s="52" t="n">
        <f>$Q2476*AE2476</f>
        <v>0</v>
      </c>
      <c r="AT2476" s="52" t="n">
        <f>SUM(AH2476:AS2476)</f>
        <v>0</v>
      </c>
      <c r="AU2476" s="53">
             </c>
      <c r="AV2476" s="54" t="n">
        <f>IF($M2476="人民币", $N2476*T2476*$BJ2476/1.13, $N2476*T2476*$BJ2476)</f>
        <v>0</v>
      </c>
      <c r="AW2476" s="54" t="n">
        <f>IF($M2476="人民币", $N2476*U2476*$BJ2476/1.13, $N2476*U2476*$BJ2476)</f>
        <v>0</v>
      </c>
      <c r="AX2476" s="54" t="n">
        <f>IF($M2476="人民币", $N2476*V2476*$BJ2476/1.13, $N2476*V2476*$BJ2476)</f>
        <v>0</v>
      </c>
      <c r="AY2476" s="54" t="n">
        <f>IF($M2476="人民币", $N2476*W2476*$BJ2476/1.13, $N2476*W2476*$BJ2476)</f>
        <v>0</v>
      </c>
      <c r="AZ2476" s="54" t="n">
        <f>IF($M2476="人民币", $N2476*X2476*$BJ2476/1.13, $N2476*X2476*$BJ2476)</f>
        <v>0</v>
      </c>
      <c r="BA2476" s="54" t="n">
        <f>IF($M2476="人民币", $N2476*Y2476*$BJ2476/1.13, $N2476*Y2476*$BJ2476)</f>
        <v>0</v>
      </c>
      <c r="BB2476" s="54" t="n">
        <f>IF($M2476="人民币", $N2476*Z2476*$BJ2476/1.13, $N2476*Z2476*$BJ2476)</f>
        <v>0</v>
      </c>
      <c r="BC2476" s="54" t="n">
        <f>IF($M2476="人民币", $N2476*AA2476*$BJ2476/1.13, $N2476*AA2476*$BJ2476)</f>
        <v>0</v>
      </c>
      <c r="BD2476" s="54" t="n">
        <f>IF($M2476="人民币", $N2476*AB2476*$BJ2476/1.13, $N2476*AB2476*$BJ2476)</f>
        <v>0</v>
      </c>
      <c r="BE2476" s="54" t="n">
        <f>IF($M2476="人民币", $N2476*AC2476*$BJ2476/1.13, $N2476*AC2476*$BJ2476)</f>
        <v>0</v>
      </c>
      <c r="BF2476" s="54" t="n">
        <f>IF($M2476="人民币", $N2476*AD2476*$BJ2476/1.13, $N2476*AD2476*$BJ2476)</f>
        <v>0</v>
      </c>
      <c r="BG2476" s="54" t="n">
        <f>IF($M2476="人民币", $N2476*AE2476*$BJ2476/1.13, $N2476*AE2476*$BJ2476)</f>
        <v>0</v>
      </c>
      <c r="BH2476" s="55" t="n">
        <f>SUM(AV2476:BG2476)</f>
        <v>0</v>
      </c>
      <c r="BI2476" s="56">
             </c>
      <c r="BJ2476" s="57" t="n">
        <v>2470</v>
      </c>
      <c r="BK2476" s="29" t="n">
        <f>IF(OR(D2476="", F2476="", J2476="", M2476=""), 1, 0)</f>
        <v>0</v>
      </c>
      <c r="BL2476" s="7">
             </c>
      <c r="BR2476" s="7">
             </c>
    </row>
    <row r="2477" x14ac:dyDescent="0.25">
      <c r="A2477" s="40" t="n">
        <f>ROW()-5</f>
        <v>2472</v>
      </c>
      <c r="B2477" s="41" t="s">
        <v>44</v>
      </c>
      <c r="C2477" s="42" t="s">
        <v>42</v>
      </c>
      <c r="D2477" s="43" t="s">
        <v>1171</v>
      </c>
      <c r="E2477" s="42" t="s">
        <v>42</v>
      </c>
      <c r="F2477" s="43" t="s">
        <v>3755</v>
      </c>
      <c r="G2477" s="44" t="s">
        <v>44</v>
      </c>
      <c r="H2477" s="44" t="s">
        <v>44</v>
      </c>
      <c r="I2477" s="42" t="s">
        <v>42</v>
      </c>
      <c r="J2477" s="42" t="s">
        <v>42</v>
      </c>
      <c r="K2477" s="42" t="s">
        <v>42</v>
      </c>
      <c r="L2477" s="45" t="n">
        <f>AF2477</f>
        <v>0</v>
      </c>
      <c r="M2477" s="46" t="s">
        <v>46</v>
      </c>
      <c r="N2477" s="58" t="n">
        <v>11111</v>
      </c>
      <c r="O2477" s="47" t="n">
        <f>L2477*N2477*BJ2477</f>
        <v>0</v>
      </c>
      <c r="P2477" s="48" t="n">
        <f>BH2477</f>
        <v>0</v>
      </c>
      <c r="Q2477" s="45">
             </c>
      <c r="R2477" s="49" t="n">
        <f>L2477*Q2477</f>
        <v>0</v>
      </c>
      <c r="S2477" s="46" t="s">
        <f>IF(I2477="粉剂", "千克", IF(I2477="", "", "粒"))</f>
        <v>47</v>
      </c>
      <c r="T2477" s="49">
             </c>
      <c r="U2477" s="49">
             </c>
      <c r="V2477" s="49">
             </c>
      <c r="W2477" s="49">
             </c>
      <c r="X2477" s="49">
             </c>
      <c r="Y2477" s="49">
             </c>
      <c r="Z2477" s="49">
             </c>
      <c r="AA2477" s="49">
             </c>
      <c r="AB2477" s="49">
             </c>
      <c r="AC2477" s="49">
             </c>
      <c r="AD2477" s="49">
             </c>
      <c r="AE2477" s="49">
             </c>
      <c r="AF2477" s="45" t="n">
        <f>T2477+U2477+V2477+W2477+X2477+Y2477+Z2477+AA2477+AB2477+AC2477+AD2477+AE2477</f>
        <v>0</v>
      </c>
      <c r="AG2477" s="50">
             </c>
      <c r="AH2477" s="51" t="n">
        <f>$Q2477*T2477</f>
        <v>0</v>
      </c>
      <c r="AI2477" s="51" t="n">
        <f>$Q2477*U2477</f>
        <v>0</v>
      </c>
      <c r="AJ2477" s="51" t="n">
        <f>$Q2477*V2477</f>
        <v>0</v>
      </c>
      <c r="AK2477" s="51" t="n">
        <f>$Q2477*W2477</f>
        <v>0</v>
      </c>
      <c r="AL2477" s="51" t="n">
        <f>$Q2477*X2477</f>
        <v>0</v>
      </c>
      <c r="AM2477" s="51" t="n">
        <f>$Q2477*Y2477</f>
        <v>0</v>
      </c>
      <c r="AN2477" s="51" t="n">
        <f>$Q2477*Z2477</f>
        <v>0</v>
      </c>
      <c r="AO2477" s="52" t="n">
        <f>$Q2477*AA2477</f>
        <v>0</v>
      </c>
      <c r="AP2477" s="52" t="n">
        <f>$Q2477*AB2477</f>
        <v>0</v>
      </c>
      <c r="AQ2477" s="52" t="n">
        <f>$Q2477*AC2477</f>
        <v>0</v>
      </c>
      <c r="AR2477" s="52" t="n">
        <f>$Q2477*AD2477</f>
        <v>0</v>
      </c>
      <c r="AS2477" s="52" t="n">
        <f>$Q2477*AE2477</f>
        <v>0</v>
      </c>
      <c r="AT2477" s="52" t="n">
        <f>SUM(AH2477:AS2477)</f>
        <v>0</v>
      </c>
      <c r="AU2477" s="53">
             </c>
      <c r="AV2477" s="54" t="n">
        <f>IF($M2477="人民币", $N2477*T2477*$BJ2477/1.13, $N2477*T2477*$BJ2477)</f>
        <v>0</v>
      </c>
      <c r="AW2477" s="54" t="n">
        <f>IF($M2477="人民币", $N2477*U2477*$BJ2477/1.13, $N2477*U2477*$BJ2477)</f>
        <v>0</v>
      </c>
      <c r="AX2477" s="54" t="n">
        <f>IF($M2477="人民币", $N2477*V2477*$BJ2477/1.13, $N2477*V2477*$BJ2477)</f>
        <v>0</v>
      </c>
      <c r="AY2477" s="54" t="n">
        <f>IF($M2477="人民币", $N2477*W2477*$BJ2477/1.13, $N2477*W2477*$BJ2477)</f>
        <v>0</v>
      </c>
      <c r="AZ2477" s="54" t="n">
        <f>IF($M2477="人民币", $N2477*X2477*$BJ2477/1.13, $N2477*X2477*$BJ2477)</f>
        <v>0</v>
      </c>
      <c r="BA2477" s="54" t="n">
        <f>IF($M2477="人民币", $N2477*Y2477*$BJ2477/1.13, $N2477*Y2477*$BJ2477)</f>
        <v>0</v>
      </c>
      <c r="BB2477" s="54" t="n">
        <f>IF($M2477="人民币", $N2477*Z2477*$BJ2477/1.13, $N2477*Z2477*$BJ2477)</f>
        <v>0</v>
      </c>
      <c r="BC2477" s="54" t="n">
        <f>IF($M2477="人民币", $N2477*AA2477*$BJ2477/1.13, $N2477*AA2477*$BJ2477)</f>
        <v>0</v>
      </c>
      <c r="BD2477" s="54" t="n">
        <f>IF($M2477="人民币", $N2477*AB2477*$BJ2477/1.13, $N2477*AB2477*$BJ2477)</f>
        <v>0</v>
      </c>
      <c r="BE2477" s="54" t="n">
        <f>IF($M2477="人民币", $N2477*AC2477*$BJ2477/1.13, $N2477*AC2477*$BJ2477)</f>
        <v>0</v>
      </c>
      <c r="BF2477" s="54" t="n">
        <f>IF($M2477="人民币", $N2477*AD2477*$BJ2477/1.13, $N2477*AD2477*$BJ2477)</f>
        <v>0</v>
      </c>
      <c r="BG2477" s="54" t="n">
        <f>IF($M2477="人民币", $N2477*AE2477*$BJ2477/1.13, $N2477*AE2477*$BJ2477)</f>
        <v>0</v>
      </c>
      <c r="BH2477" s="55" t="n">
        <f>SUM(AV2477:BG2477)</f>
        <v>0</v>
      </c>
      <c r="BI2477" s="56">
             </c>
      <c r="BJ2477" s="57" t="n">
        <v>2471</v>
      </c>
      <c r="BK2477" s="29" t="n">
        <f>IF(OR(D2477="", F2477="", J2477="", M2477=""), 1, 0)</f>
        <v>0</v>
      </c>
      <c r="BL2477" s="7">
             </c>
      <c r="BR2477" s="7">
             </c>
    </row>
    <row r="2478" x14ac:dyDescent="0.25">
      <c r="A2478" s="40" t="n">
        <f>ROW()-5</f>
        <v>2473</v>
      </c>
      <c r="B2478" s="41" t="s">
        <v>44</v>
      </c>
      <c r="C2478" s="42" t="s">
        <v>42</v>
      </c>
      <c r="D2478" s="43" t="s">
        <v>1173</v>
      </c>
      <c r="E2478" s="42" t="s">
        <v>42</v>
      </c>
      <c r="F2478" s="43" t="s">
        <v>3756</v>
      </c>
      <c r="G2478" s="44" t="s">
        <v>44</v>
      </c>
      <c r="H2478" s="44" t="s">
        <v>44</v>
      </c>
      <c r="I2478" s="42" t="s">
        <v>42</v>
      </c>
      <c r="J2478" s="42" t="s">
        <v>42</v>
      </c>
      <c r="K2478" s="42" t="s">
        <v>42</v>
      </c>
      <c r="L2478" s="45" t="n">
        <f>AF2478</f>
        <v>0</v>
      </c>
      <c r="M2478" s="46" t="s">
        <v>46</v>
      </c>
      <c r="N2478" s="58" t="n">
        <v>11111</v>
      </c>
      <c r="O2478" s="47" t="n">
        <f>L2478*N2478*BJ2478</f>
        <v>0</v>
      </c>
      <c r="P2478" s="48" t="n">
        <f>BH2478</f>
        <v>0</v>
      </c>
      <c r="Q2478" s="45">
             </c>
      <c r="R2478" s="49" t="n">
        <f>L2478*Q2478</f>
        <v>0</v>
      </c>
      <c r="S2478" s="46" t="s">
        <f>IF(I2478="粉剂", "千克", IF(I2478="", "", "粒"))</f>
        <v>47</v>
      </c>
      <c r="T2478" s="49">
             </c>
      <c r="U2478" s="49">
             </c>
      <c r="V2478" s="49">
             </c>
      <c r="W2478" s="49">
             </c>
      <c r="X2478" s="49">
             </c>
      <c r="Y2478" s="49">
             </c>
      <c r="Z2478" s="49">
             </c>
      <c r="AA2478" s="49">
             </c>
      <c r="AB2478" s="49">
             </c>
      <c r="AC2478" s="49">
             </c>
      <c r="AD2478" s="49">
             </c>
      <c r="AE2478" s="49">
             </c>
      <c r="AF2478" s="45" t="n">
        <f>T2478+U2478+V2478+W2478+X2478+Y2478+Z2478+AA2478+AB2478+AC2478+AD2478+AE2478</f>
        <v>0</v>
      </c>
      <c r="AG2478" s="50">
             </c>
      <c r="AH2478" s="51" t="n">
        <f>$Q2478*T2478</f>
        <v>0</v>
      </c>
      <c r="AI2478" s="51" t="n">
        <f>$Q2478*U2478</f>
        <v>0</v>
      </c>
      <c r="AJ2478" s="51" t="n">
        <f>$Q2478*V2478</f>
        <v>0</v>
      </c>
      <c r="AK2478" s="51" t="n">
        <f>$Q2478*W2478</f>
        <v>0</v>
      </c>
      <c r="AL2478" s="51" t="n">
        <f>$Q2478*X2478</f>
        <v>0</v>
      </c>
      <c r="AM2478" s="51" t="n">
        <f>$Q2478*Y2478</f>
        <v>0</v>
      </c>
      <c r="AN2478" s="51" t="n">
        <f>$Q2478*Z2478</f>
        <v>0</v>
      </c>
      <c r="AO2478" s="52" t="n">
        <f>$Q2478*AA2478</f>
        <v>0</v>
      </c>
      <c r="AP2478" s="52" t="n">
        <f>$Q2478*AB2478</f>
        <v>0</v>
      </c>
      <c r="AQ2478" s="52" t="n">
        <f>$Q2478*AC2478</f>
        <v>0</v>
      </c>
      <c r="AR2478" s="52" t="n">
        <f>$Q2478*AD2478</f>
        <v>0</v>
      </c>
      <c r="AS2478" s="52" t="n">
        <f>$Q2478*AE2478</f>
        <v>0</v>
      </c>
      <c r="AT2478" s="52" t="n">
        <f>SUM(AH2478:AS2478)</f>
        <v>0</v>
      </c>
      <c r="AU2478" s="53">
             </c>
      <c r="AV2478" s="54" t="n">
        <f>IF($M2478="人民币", $N2478*T2478*$BJ2478/1.13, $N2478*T2478*$BJ2478)</f>
        <v>0</v>
      </c>
      <c r="AW2478" s="54" t="n">
        <f>IF($M2478="人民币", $N2478*U2478*$BJ2478/1.13, $N2478*U2478*$BJ2478)</f>
        <v>0</v>
      </c>
      <c r="AX2478" s="54" t="n">
        <f>IF($M2478="人民币", $N2478*V2478*$BJ2478/1.13, $N2478*V2478*$BJ2478)</f>
        <v>0</v>
      </c>
      <c r="AY2478" s="54" t="n">
        <f>IF($M2478="人民币", $N2478*W2478*$BJ2478/1.13, $N2478*W2478*$BJ2478)</f>
        <v>0</v>
      </c>
      <c r="AZ2478" s="54" t="n">
        <f>IF($M2478="人民币", $N2478*X2478*$BJ2478/1.13, $N2478*X2478*$BJ2478)</f>
        <v>0</v>
      </c>
      <c r="BA2478" s="54" t="n">
        <f>IF($M2478="人民币", $N2478*Y2478*$BJ2478/1.13, $N2478*Y2478*$BJ2478)</f>
        <v>0</v>
      </c>
      <c r="BB2478" s="54" t="n">
        <f>IF($M2478="人民币", $N2478*Z2478*$BJ2478/1.13, $N2478*Z2478*$BJ2478)</f>
        <v>0</v>
      </c>
      <c r="BC2478" s="54" t="n">
        <f>IF($M2478="人民币", $N2478*AA2478*$BJ2478/1.13, $N2478*AA2478*$BJ2478)</f>
        <v>0</v>
      </c>
      <c r="BD2478" s="54" t="n">
        <f>IF($M2478="人民币", $N2478*AB2478*$BJ2478/1.13, $N2478*AB2478*$BJ2478)</f>
        <v>0</v>
      </c>
      <c r="BE2478" s="54" t="n">
        <f>IF($M2478="人民币", $N2478*AC2478*$BJ2478/1.13, $N2478*AC2478*$BJ2478)</f>
        <v>0</v>
      </c>
      <c r="BF2478" s="54" t="n">
        <f>IF($M2478="人民币", $N2478*AD2478*$BJ2478/1.13, $N2478*AD2478*$BJ2478)</f>
        <v>0</v>
      </c>
      <c r="BG2478" s="54" t="n">
        <f>IF($M2478="人民币", $N2478*AE2478*$BJ2478/1.13, $N2478*AE2478*$BJ2478)</f>
        <v>0</v>
      </c>
      <c r="BH2478" s="55" t="n">
        <f>SUM(AV2478:BG2478)</f>
        <v>0</v>
      </c>
      <c r="BI2478" s="56">
             </c>
      <c r="BJ2478" s="57" t="n">
        <v>2472</v>
      </c>
      <c r="BK2478" s="29" t="n">
        <f>IF(OR(D2478="", F2478="", J2478="", M2478=""), 1, 0)</f>
        <v>0</v>
      </c>
      <c r="BL2478" s="7">
             </c>
      <c r="BR2478" s="7">
             </c>
    </row>
    <row r="2479" x14ac:dyDescent="0.25">
      <c r="A2479" s="40" t="n">
        <f>ROW()-5</f>
        <v>2474</v>
      </c>
      <c r="B2479" s="41" t="s">
        <v>44</v>
      </c>
      <c r="C2479" s="42" t="s">
        <v>42</v>
      </c>
      <c r="D2479" s="43" t="s">
        <v>1175</v>
      </c>
      <c r="E2479" s="42" t="s">
        <v>42</v>
      </c>
      <c r="F2479" s="43" t="s">
        <v>3757</v>
      </c>
      <c r="G2479" s="44" t="s">
        <v>44</v>
      </c>
      <c r="H2479" s="44" t="s">
        <v>44</v>
      </c>
      <c r="I2479" s="42" t="s">
        <v>42</v>
      </c>
      <c r="J2479" s="42" t="s">
        <v>42</v>
      </c>
      <c r="K2479" s="42" t="s">
        <v>42</v>
      </c>
      <c r="L2479" s="45" t="n">
        <f>AF2479</f>
        <v>0</v>
      </c>
      <c r="M2479" s="46" t="s">
        <v>46</v>
      </c>
      <c r="N2479" s="58" t="n">
        <v>11111</v>
      </c>
      <c r="O2479" s="47" t="n">
        <f>L2479*N2479*BJ2479</f>
        <v>0</v>
      </c>
      <c r="P2479" s="48" t="n">
        <f>BH2479</f>
        <v>0</v>
      </c>
      <c r="Q2479" s="45">
             </c>
      <c r="R2479" s="49" t="n">
        <f>L2479*Q2479</f>
        <v>0</v>
      </c>
      <c r="S2479" s="46" t="s">
        <f>IF(I2479="粉剂", "千克", IF(I2479="", "", "粒"))</f>
        <v>47</v>
      </c>
      <c r="T2479" s="49">
             </c>
      <c r="U2479" s="49">
             </c>
      <c r="V2479" s="49">
             </c>
      <c r="W2479" s="49">
             </c>
      <c r="X2479" s="49">
             </c>
      <c r="Y2479" s="49">
             </c>
      <c r="Z2479" s="49">
             </c>
      <c r="AA2479" s="49">
             </c>
      <c r="AB2479" s="49">
             </c>
      <c r="AC2479" s="49">
             </c>
      <c r="AD2479" s="49">
             </c>
      <c r="AE2479" s="49">
             </c>
      <c r="AF2479" s="45" t="n">
        <f>T2479+U2479+V2479+W2479+X2479+Y2479+Z2479+AA2479+AB2479+AC2479+AD2479+AE2479</f>
        <v>0</v>
      </c>
      <c r="AG2479" s="50">
             </c>
      <c r="AH2479" s="51" t="n">
        <f>$Q2479*T2479</f>
        <v>0</v>
      </c>
      <c r="AI2479" s="51" t="n">
        <f>$Q2479*U2479</f>
        <v>0</v>
      </c>
      <c r="AJ2479" s="51" t="n">
        <f>$Q2479*V2479</f>
        <v>0</v>
      </c>
      <c r="AK2479" s="51" t="n">
        <f>$Q2479*W2479</f>
        <v>0</v>
      </c>
      <c r="AL2479" s="51" t="n">
        <f>$Q2479*X2479</f>
        <v>0</v>
      </c>
      <c r="AM2479" s="51" t="n">
        <f>$Q2479*Y2479</f>
        <v>0</v>
      </c>
      <c r="AN2479" s="51" t="n">
        <f>$Q2479*Z2479</f>
        <v>0</v>
      </c>
      <c r="AO2479" s="52" t="n">
        <f>$Q2479*AA2479</f>
        <v>0</v>
      </c>
      <c r="AP2479" s="52" t="n">
        <f>$Q2479*AB2479</f>
        <v>0</v>
      </c>
      <c r="AQ2479" s="52" t="n">
        <f>$Q2479*AC2479</f>
        <v>0</v>
      </c>
      <c r="AR2479" s="52" t="n">
        <f>$Q2479*AD2479</f>
        <v>0</v>
      </c>
      <c r="AS2479" s="52" t="n">
        <f>$Q2479*AE2479</f>
        <v>0</v>
      </c>
      <c r="AT2479" s="52" t="n">
        <f>SUM(AH2479:AS2479)</f>
        <v>0</v>
      </c>
      <c r="AU2479" s="53">
             </c>
      <c r="AV2479" s="54" t="n">
        <f>IF($M2479="人民币", $N2479*T2479*$BJ2479/1.13, $N2479*T2479*$BJ2479)</f>
        <v>0</v>
      </c>
      <c r="AW2479" s="54" t="n">
        <f>IF($M2479="人民币", $N2479*U2479*$BJ2479/1.13, $N2479*U2479*$BJ2479)</f>
        <v>0</v>
      </c>
      <c r="AX2479" s="54" t="n">
        <f>IF($M2479="人民币", $N2479*V2479*$BJ2479/1.13, $N2479*V2479*$BJ2479)</f>
        <v>0</v>
      </c>
      <c r="AY2479" s="54" t="n">
        <f>IF($M2479="人民币", $N2479*W2479*$BJ2479/1.13, $N2479*W2479*$BJ2479)</f>
        <v>0</v>
      </c>
      <c r="AZ2479" s="54" t="n">
        <f>IF($M2479="人民币", $N2479*X2479*$BJ2479/1.13, $N2479*X2479*$BJ2479)</f>
        <v>0</v>
      </c>
      <c r="BA2479" s="54" t="n">
        <f>IF($M2479="人民币", $N2479*Y2479*$BJ2479/1.13, $N2479*Y2479*$BJ2479)</f>
        <v>0</v>
      </c>
      <c r="BB2479" s="54" t="n">
        <f>IF($M2479="人民币", $N2479*Z2479*$BJ2479/1.13, $N2479*Z2479*$BJ2479)</f>
        <v>0</v>
      </c>
      <c r="BC2479" s="54" t="n">
        <f>IF($M2479="人民币", $N2479*AA2479*$BJ2479/1.13, $N2479*AA2479*$BJ2479)</f>
        <v>0</v>
      </c>
      <c r="BD2479" s="54" t="n">
        <f>IF($M2479="人民币", $N2479*AB2479*$BJ2479/1.13, $N2479*AB2479*$BJ2479)</f>
        <v>0</v>
      </c>
      <c r="BE2479" s="54" t="n">
        <f>IF($M2479="人民币", $N2479*AC2479*$BJ2479/1.13, $N2479*AC2479*$BJ2479)</f>
        <v>0</v>
      </c>
      <c r="BF2479" s="54" t="n">
        <f>IF($M2479="人民币", $N2479*AD2479*$BJ2479/1.13, $N2479*AD2479*$BJ2479)</f>
        <v>0</v>
      </c>
      <c r="BG2479" s="54" t="n">
        <f>IF($M2479="人民币", $N2479*AE2479*$BJ2479/1.13, $N2479*AE2479*$BJ2479)</f>
        <v>0</v>
      </c>
      <c r="BH2479" s="55" t="n">
        <f>SUM(AV2479:BG2479)</f>
        <v>0</v>
      </c>
      <c r="BI2479" s="56">
             </c>
      <c r="BJ2479" s="57" t="n">
        <v>2473</v>
      </c>
      <c r="BK2479" s="29" t="n">
        <f>IF(OR(D2479="", F2479="", J2479="", M2479=""), 1, 0)</f>
        <v>0</v>
      </c>
      <c r="BL2479" s="7">
             </c>
      <c r="BR2479" s="7">
             </c>
    </row>
    <row r="2480" x14ac:dyDescent="0.25">
      <c r="A2480" s="40" t="n">
        <f>ROW()-5</f>
        <v>2475</v>
      </c>
      <c r="B2480" s="41" t="s">
        <v>44</v>
      </c>
      <c r="C2480" s="42" t="s">
        <v>42</v>
      </c>
      <c r="D2480" s="43" t="s">
        <v>1177</v>
      </c>
      <c r="E2480" s="42" t="s">
        <v>42</v>
      </c>
      <c r="F2480" s="43" t="s">
        <v>3758</v>
      </c>
      <c r="G2480" s="44" t="s">
        <v>44</v>
      </c>
      <c r="H2480" s="44" t="s">
        <v>44</v>
      </c>
      <c r="I2480" s="42" t="s">
        <v>42</v>
      </c>
      <c r="J2480" s="42" t="s">
        <v>42</v>
      </c>
      <c r="K2480" s="42" t="s">
        <v>42</v>
      </c>
      <c r="L2480" s="45" t="n">
        <f>AF2480</f>
        <v>0</v>
      </c>
      <c r="M2480" s="46" t="s">
        <v>46</v>
      </c>
      <c r="N2480" s="58" t="n">
        <v>11111</v>
      </c>
      <c r="O2480" s="47" t="n">
        <f>L2480*N2480*BJ2480</f>
        <v>0</v>
      </c>
      <c r="P2480" s="48" t="n">
        <f>BH2480</f>
        <v>0</v>
      </c>
      <c r="Q2480" s="45">
             </c>
      <c r="R2480" s="49" t="n">
        <f>L2480*Q2480</f>
        <v>0</v>
      </c>
      <c r="S2480" s="46" t="s">
        <f>IF(I2480="粉剂", "千克", IF(I2480="", "", "粒"))</f>
        <v>47</v>
      </c>
      <c r="T2480" s="49">
             </c>
      <c r="U2480" s="49">
             </c>
      <c r="V2480" s="49">
             </c>
      <c r="W2480" s="49">
             </c>
      <c r="X2480" s="49">
             </c>
      <c r="Y2480" s="49">
             </c>
      <c r="Z2480" s="49">
             </c>
      <c r="AA2480" s="49">
             </c>
      <c r="AB2480" s="49">
             </c>
      <c r="AC2480" s="49">
             </c>
      <c r="AD2480" s="49">
             </c>
      <c r="AE2480" s="49">
             </c>
      <c r="AF2480" s="45" t="n">
        <f>T2480+U2480+V2480+W2480+X2480+Y2480+Z2480+AA2480+AB2480+AC2480+AD2480+AE2480</f>
        <v>0</v>
      </c>
      <c r="AG2480" s="50">
             </c>
      <c r="AH2480" s="51" t="n">
        <f>$Q2480*T2480</f>
        <v>0</v>
      </c>
      <c r="AI2480" s="51" t="n">
        <f>$Q2480*U2480</f>
        <v>0</v>
      </c>
      <c r="AJ2480" s="51" t="n">
        <f>$Q2480*V2480</f>
        <v>0</v>
      </c>
      <c r="AK2480" s="51" t="n">
        <f>$Q2480*W2480</f>
        <v>0</v>
      </c>
      <c r="AL2480" s="51" t="n">
        <f>$Q2480*X2480</f>
        <v>0</v>
      </c>
      <c r="AM2480" s="51" t="n">
        <f>$Q2480*Y2480</f>
        <v>0</v>
      </c>
      <c r="AN2480" s="51" t="n">
        <f>$Q2480*Z2480</f>
        <v>0</v>
      </c>
      <c r="AO2480" s="52" t="n">
        <f>$Q2480*AA2480</f>
        <v>0</v>
      </c>
      <c r="AP2480" s="52" t="n">
        <f>$Q2480*AB2480</f>
        <v>0</v>
      </c>
      <c r="AQ2480" s="52" t="n">
        <f>$Q2480*AC2480</f>
        <v>0</v>
      </c>
      <c r="AR2480" s="52" t="n">
        <f>$Q2480*AD2480</f>
        <v>0</v>
      </c>
      <c r="AS2480" s="52" t="n">
        <f>$Q2480*AE2480</f>
        <v>0</v>
      </c>
      <c r="AT2480" s="52" t="n">
        <f>SUM(AH2480:AS2480)</f>
        <v>0</v>
      </c>
      <c r="AU2480" s="53">
             </c>
      <c r="AV2480" s="54" t="n">
        <f>IF($M2480="人民币", $N2480*T2480*$BJ2480/1.13, $N2480*T2480*$BJ2480)</f>
        <v>0</v>
      </c>
      <c r="AW2480" s="54" t="n">
        <f>IF($M2480="人民币", $N2480*U2480*$BJ2480/1.13, $N2480*U2480*$BJ2480)</f>
        <v>0</v>
      </c>
      <c r="AX2480" s="54" t="n">
        <f>IF($M2480="人民币", $N2480*V2480*$BJ2480/1.13, $N2480*V2480*$BJ2480)</f>
        <v>0</v>
      </c>
      <c r="AY2480" s="54" t="n">
        <f>IF($M2480="人民币", $N2480*W2480*$BJ2480/1.13, $N2480*W2480*$BJ2480)</f>
        <v>0</v>
      </c>
      <c r="AZ2480" s="54" t="n">
        <f>IF($M2480="人民币", $N2480*X2480*$BJ2480/1.13, $N2480*X2480*$BJ2480)</f>
        <v>0</v>
      </c>
      <c r="BA2480" s="54" t="n">
        <f>IF($M2480="人民币", $N2480*Y2480*$BJ2480/1.13, $N2480*Y2480*$BJ2480)</f>
        <v>0</v>
      </c>
      <c r="BB2480" s="54" t="n">
        <f>IF($M2480="人民币", $N2480*Z2480*$BJ2480/1.13, $N2480*Z2480*$BJ2480)</f>
        <v>0</v>
      </c>
      <c r="BC2480" s="54" t="n">
        <f>IF($M2480="人民币", $N2480*AA2480*$BJ2480/1.13, $N2480*AA2480*$BJ2480)</f>
        <v>0</v>
      </c>
      <c r="BD2480" s="54" t="n">
        <f>IF($M2480="人民币", $N2480*AB2480*$BJ2480/1.13, $N2480*AB2480*$BJ2480)</f>
        <v>0</v>
      </c>
      <c r="BE2480" s="54" t="n">
        <f>IF($M2480="人民币", $N2480*AC2480*$BJ2480/1.13, $N2480*AC2480*$BJ2480)</f>
        <v>0</v>
      </c>
      <c r="BF2480" s="54" t="n">
        <f>IF($M2480="人民币", $N2480*AD2480*$BJ2480/1.13, $N2480*AD2480*$BJ2480)</f>
        <v>0</v>
      </c>
      <c r="BG2480" s="54" t="n">
        <f>IF($M2480="人民币", $N2480*AE2480*$BJ2480/1.13, $N2480*AE2480*$BJ2480)</f>
        <v>0</v>
      </c>
      <c r="BH2480" s="55" t="n">
        <f>SUM(AV2480:BG2480)</f>
        <v>0</v>
      </c>
      <c r="BI2480" s="56">
             </c>
      <c r="BJ2480" s="57" t="n">
        <v>2474</v>
      </c>
      <c r="BK2480" s="29" t="n">
        <f>IF(OR(D2480="", F2480="", J2480="", M2480=""), 1, 0)</f>
        <v>0</v>
      </c>
      <c r="BL2480" s="7">
             </c>
      <c r="BR2480" s="7">
             </c>
    </row>
    <row r="2481" x14ac:dyDescent="0.25">
      <c r="A2481" s="40" t="n">
        <f>ROW()-5</f>
        <v>2476</v>
      </c>
      <c r="B2481" s="41" t="s">
        <v>44</v>
      </c>
      <c r="C2481" s="42" t="s">
        <v>42</v>
      </c>
      <c r="D2481" s="43" t="s">
        <v>1179</v>
      </c>
      <c r="E2481" s="42" t="s">
        <v>42</v>
      </c>
      <c r="F2481" s="43" t="s">
        <v>3759</v>
      </c>
      <c r="G2481" s="44" t="s">
        <v>44</v>
      </c>
      <c r="H2481" s="44" t="s">
        <v>44</v>
      </c>
      <c r="I2481" s="42" t="s">
        <v>42</v>
      </c>
      <c r="J2481" s="42" t="s">
        <v>42</v>
      </c>
      <c r="K2481" s="42" t="s">
        <v>42</v>
      </c>
      <c r="L2481" s="45" t="n">
        <f>AF2481</f>
        <v>0</v>
      </c>
      <c r="M2481" s="46" t="s">
        <v>46</v>
      </c>
      <c r="N2481" s="58" t="n">
        <v>11111</v>
      </c>
      <c r="O2481" s="47" t="n">
        <f>L2481*N2481*BJ2481</f>
        <v>0</v>
      </c>
      <c r="P2481" s="48" t="n">
        <f>BH2481</f>
        <v>0</v>
      </c>
      <c r="Q2481" s="45">
             </c>
      <c r="R2481" s="49" t="n">
        <f>L2481*Q2481</f>
        <v>0</v>
      </c>
      <c r="S2481" s="46" t="s">
        <f>IF(I2481="粉剂", "千克", IF(I2481="", "", "粒"))</f>
        <v>47</v>
      </c>
      <c r="T2481" s="49">
             </c>
      <c r="U2481" s="49">
             </c>
      <c r="V2481" s="49">
             </c>
      <c r="W2481" s="49">
             </c>
      <c r="X2481" s="49">
             </c>
      <c r="Y2481" s="49">
             </c>
      <c r="Z2481" s="49">
             </c>
      <c r="AA2481" s="49">
             </c>
      <c r="AB2481" s="49">
             </c>
      <c r="AC2481" s="49">
             </c>
      <c r="AD2481" s="49">
             </c>
      <c r="AE2481" s="49">
             </c>
      <c r="AF2481" s="45" t="n">
        <f>T2481+U2481+V2481+W2481+X2481+Y2481+Z2481+AA2481+AB2481+AC2481+AD2481+AE2481</f>
        <v>0</v>
      </c>
      <c r="AG2481" s="50">
             </c>
      <c r="AH2481" s="51" t="n">
        <f>$Q2481*T2481</f>
        <v>0</v>
      </c>
      <c r="AI2481" s="51" t="n">
        <f>$Q2481*U2481</f>
        <v>0</v>
      </c>
      <c r="AJ2481" s="51" t="n">
        <f>$Q2481*V2481</f>
        <v>0</v>
      </c>
      <c r="AK2481" s="51" t="n">
        <f>$Q2481*W2481</f>
        <v>0</v>
      </c>
      <c r="AL2481" s="51" t="n">
        <f>$Q2481*X2481</f>
        <v>0</v>
      </c>
      <c r="AM2481" s="51" t="n">
        <f>$Q2481*Y2481</f>
        <v>0</v>
      </c>
      <c r="AN2481" s="51" t="n">
        <f>$Q2481*Z2481</f>
        <v>0</v>
      </c>
      <c r="AO2481" s="52" t="n">
        <f>$Q2481*AA2481</f>
        <v>0</v>
      </c>
      <c r="AP2481" s="52" t="n">
        <f>$Q2481*AB2481</f>
        <v>0</v>
      </c>
      <c r="AQ2481" s="52" t="n">
        <f>$Q2481*AC2481</f>
        <v>0</v>
      </c>
      <c r="AR2481" s="52" t="n">
        <f>$Q2481*AD2481</f>
        <v>0</v>
      </c>
      <c r="AS2481" s="52" t="n">
        <f>$Q2481*AE2481</f>
        <v>0</v>
      </c>
      <c r="AT2481" s="52" t="n">
        <f>SUM(AH2481:AS2481)</f>
        <v>0</v>
      </c>
      <c r="AU2481" s="53">
             </c>
      <c r="AV2481" s="54" t="n">
        <f>IF($M2481="人民币", $N2481*T2481*$BJ2481/1.13, $N2481*T2481*$BJ2481)</f>
        <v>0</v>
      </c>
      <c r="AW2481" s="54" t="n">
        <f>IF($M2481="人民币", $N2481*U2481*$BJ2481/1.13, $N2481*U2481*$BJ2481)</f>
        <v>0</v>
      </c>
      <c r="AX2481" s="54" t="n">
        <f>IF($M2481="人民币", $N2481*V2481*$BJ2481/1.13, $N2481*V2481*$BJ2481)</f>
        <v>0</v>
      </c>
      <c r="AY2481" s="54" t="n">
        <f>IF($M2481="人民币", $N2481*W2481*$BJ2481/1.13, $N2481*W2481*$BJ2481)</f>
        <v>0</v>
      </c>
      <c r="AZ2481" s="54" t="n">
        <f>IF($M2481="人民币", $N2481*X2481*$BJ2481/1.13, $N2481*X2481*$BJ2481)</f>
        <v>0</v>
      </c>
      <c r="BA2481" s="54" t="n">
        <f>IF($M2481="人民币", $N2481*Y2481*$BJ2481/1.13, $N2481*Y2481*$BJ2481)</f>
        <v>0</v>
      </c>
      <c r="BB2481" s="54" t="n">
        <f>IF($M2481="人民币", $N2481*Z2481*$BJ2481/1.13, $N2481*Z2481*$BJ2481)</f>
        <v>0</v>
      </c>
      <c r="BC2481" s="54" t="n">
        <f>IF($M2481="人民币", $N2481*AA2481*$BJ2481/1.13, $N2481*AA2481*$BJ2481)</f>
        <v>0</v>
      </c>
      <c r="BD2481" s="54" t="n">
        <f>IF($M2481="人民币", $N2481*AB2481*$BJ2481/1.13, $N2481*AB2481*$BJ2481)</f>
        <v>0</v>
      </c>
      <c r="BE2481" s="54" t="n">
        <f>IF($M2481="人民币", $N2481*AC2481*$BJ2481/1.13, $N2481*AC2481*$BJ2481)</f>
        <v>0</v>
      </c>
      <c r="BF2481" s="54" t="n">
        <f>IF($M2481="人民币", $N2481*AD2481*$BJ2481/1.13, $N2481*AD2481*$BJ2481)</f>
        <v>0</v>
      </c>
      <c r="BG2481" s="54" t="n">
        <f>IF($M2481="人民币", $N2481*AE2481*$BJ2481/1.13, $N2481*AE2481*$BJ2481)</f>
        <v>0</v>
      </c>
      <c r="BH2481" s="55" t="n">
        <f>SUM(AV2481:BG2481)</f>
        <v>0</v>
      </c>
      <c r="BI2481" s="56">
             </c>
      <c r="BJ2481" s="57" t="n">
        <v>2475</v>
      </c>
      <c r="BK2481" s="29" t="n">
        <f>IF(OR(D2481="", F2481="", J2481="", M2481=""), 1, 0)</f>
        <v>0</v>
      </c>
      <c r="BL2481" s="7">
             </c>
      <c r="BR2481" s="7">
             </c>
    </row>
    <row r="2482" x14ac:dyDescent="0.25">
      <c r="A2482" s="40" t="n">
        <f>ROW()-5</f>
        <v>2477</v>
      </c>
      <c r="B2482" s="41" t="s">
        <v>44</v>
      </c>
      <c r="C2482" s="42" t="s">
        <v>42</v>
      </c>
      <c r="D2482" s="43" t="s">
        <v>1181</v>
      </c>
      <c r="E2482" s="42" t="s">
        <v>42</v>
      </c>
      <c r="F2482" s="43" t="s">
        <v>3760</v>
      </c>
      <c r="G2482" s="44" t="s">
        <v>44</v>
      </c>
      <c r="H2482" s="44" t="s">
        <v>44</v>
      </c>
      <c r="I2482" s="42" t="s">
        <v>42</v>
      </c>
      <c r="J2482" s="42" t="s">
        <v>42</v>
      </c>
      <c r="K2482" s="42" t="s">
        <v>42</v>
      </c>
      <c r="L2482" s="45" t="n">
        <f>AF2482</f>
        <v>0</v>
      </c>
      <c r="M2482" s="46" t="s">
        <v>46</v>
      </c>
      <c r="N2482" s="58" t="n">
        <v>11111</v>
      </c>
      <c r="O2482" s="47" t="n">
        <f>L2482*N2482*BJ2482</f>
        <v>0</v>
      </c>
      <c r="P2482" s="48" t="n">
        <f>BH2482</f>
        <v>0</v>
      </c>
      <c r="Q2482" s="45">
             </c>
      <c r="R2482" s="49" t="n">
        <f>L2482*Q2482</f>
        <v>0</v>
      </c>
      <c r="S2482" s="46" t="s">
        <f>IF(I2482="粉剂", "千克", IF(I2482="", "", "粒"))</f>
        <v>47</v>
      </c>
      <c r="T2482" s="49">
             </c>
      <c r="U2482" s="49">
             </c>
      <c r="V2482" s="49">
             </c>
      <c r="W2482" s="49">
             </c>
      <c r="X2482" s="49">
             </c>
      <c r="Y2482" s="49">
             </c>
      <c r="Z2482" s="49">
             </c>
      <c r="AA2482" s="49">
             </c>
      <c r="AB2482" s="49">
             </c>
      <c r="AC2482" s="49">
             </c>
      <c r="AD2482" s="49">
             </c>
      <c r="AE2482" s="49">
             </c>
      <c r="AF2482" s="45" t="n">
        <f>T2482+U2482+V2482+W2482+X2482+Y2482+Z2482+AA2482+AB2482+AC2482+AD2482+AE2482</f>
        <v>0</v>
      </c>
      <c r="AG2482" s="50">
             </c>
      <c r="AH2482" s="51" t="n">
        <f>$Q2482*T2482</f>
        <v>0</v>
      </c>
      <c r="AI2482" s="51" t="n">
        <f>$Q2482*U2482</f>
        <v>0</v>
      </c>
      <c r="AJ2482" s="51" t="n">
        <f>$Q2482*V2482</f>
        <v>0</v>
      </c>
      <c r="AK2482" s="51" t="n">
        <f>$Q2482*W2482</f>
        <v>0</v>
      </c>
      <c r="AL2482" s="51" t="n">
        <f>$Q2482*X2482</f>
        <v>0</v>
      </c>
      <c r="AM2482" s="51" t="n">
        <f>$Q2482*Y2482</f>
        <v>0</v>
      </c>
      <c r="AN2482" s="51" t="n">
        <f>$Q2482*Z2482</f>
        <v>0</v>
      </c>
      <c r="AO2482" s="52" t="n">
        <f>$Q2482*AA2482</f>
        <v>0</v>
      </c>
      <c r="AP2482" s="52" t="n">
        <f>$Q2482*AB2482</f>
        <v>0</v>
      </c>
      <c r="AQ2482" s="52" t="n">
        <f>$Q2482*AC2482</f>
        <v>0</v>
      </c>
      <c r="AR2482" s="52" t="n">
        <f>$Q2482*AD2482</f>
        <v>0</v>
      </c>
      <c r="AS2482" s="52" t="n">
        <f>$Q2482*AE2482</f>
        <v>0</v>
      </c>
      <c r="AT2482" s="52" t="n">
        <f>SUM(AH2482:AS2482)</f>
        <v>0</v>
      </c>
      <c r="AU2482" s="53">
             </c>
      <c r="AV2482" s="54" t="n">
        <f>IF($M2482="人民币", $N2482*T2482*$BJ2482/1.13, $N2482*T2482*$BJ2482)</f>
        <v>0</v>
      </c>
      <c r="AW2482" s="54" t="n">
        <f>IF($M2482="人民币", $N2482*U2482*$BJ2482/1.13, $N2482*U2482*$BJ2482)</f>
        <v>0</v>
      </c>
      <c r="AX2482" s="54" t="n">
        <f>IF($M2482="人民币", $N2482*V2482*$BJ2482/1.13, $N2482*V2482*$BJ2482)</f>
        <v>0</v>
      </c>
      <c r="AY2482" s="54" t="n">
        <f>IF($M2482="人民币", $N2482*W2482*$BJ2482/1.13, $N2482*W2482*$BJ2482)</f>
        <v>0</v>
      </c>
      <c r="AZ2482" s="54" t="n">
        <f>IF($M2482="人民币", $N2482*X2482*$BJ2482/1.13, $N2482*X2482*$BJ2482)</f>
        <v>0</v>
      </c>
      <c r="BA2482" s="54" t="n">
        <f>IF($M2482="人民币", $N2482*Y2482*$BJ2482/1.13, $N2482*Y2482*$BJ2482)</f>
        <v>0</v>
      </c>
      <c r="BB2482" s="54" t="n">
        <f>IF($M2482="人民币", $N2482*Z2482*$BJ2482/1.13, $N2482*Z2482*$BJ2482)</f>
        <v>0</v>
      </c>
      <c r="BC2482" s="54" t="n">
        <f>IF($M2482="人民币", $N2482*AA2482*$BJ2482/1.13, $N2482*AA2482*$BJ2482)</f>
        <v>0</v>
      </c>
      <c r="BD2482" s="54" t="n">
        <f>IF($M2482="人民币", $N2482*AB2482*$BJ2482/1.13, $N2482*AB2482*$BJ2482)</f>
        <v>0</v>
      </c>
      <c r="BE2482" s="54" t="n">
        <f>IF($M2482="人民币", $N2482*AC2482*$BJ2482/1.13, $N2482*AC2482*$BJ2482)</f>
        <v>0</v>
      </c>
      <c r="BF2482" s="54" t="n">
        <f>IF($M2482="人民币", $N2482*AD2482*$BJ2482/1.13, $N2482*AD2482*$BJ2482)</f>
        <v>0</v>
      </c>
      <c r="BG2482" s="54" t="n">
        <f>IF($M2482="人民币", $N2482*AE2482*$BJ2482/1.13, $N2482*AE2482*$BJ2482)</f>
        <v>0</v>
      </c>
      <c r="BH2482" s="55" t="n">
        <f>SUM(AV2482:BG2482)</f>
        <v>0</v>
      </c>
      <c r="BI2482" s="56">
             </c>
      <c r="BJ2482" s="57" t="n">
        <v>2476</v>
      </c>
      <c r="BK2482" s="29" t="n">
        <f>IF(OR(D2482="", F2482="", J2482="", M2482=""), 1, 0)</f>
        <v>0</v>
      </c>
      <c r="BL2482" s="7">
             </c>
      <c r="BR2482" s="7">
             </c>
    </row>
    <row r="2483" x14ac:dyDescent="0.25">
      <c r="A2483" s="40" t="n">
        <f>ROW()-5</f>
        <v>2478</v>
      </c>
      <c r="B2483" s="41" t="s">
        <v>44</v>
      </c>
      <c r="C2483" s="42" t="s">
        <v>42</v>
      </c>
      <c r="D2483" s="43" t="s">
        <v>1183</v>
      </c>
      <c r="E2483" s="42" t="s">
        <v>42</v>
      </c>
      <c r="F2483" s="43" t="s">
        <v>3761</v>
      </c>
      <c r="G2483" s="44" t="s">
        <v>44</v>
      </c>
      <c r="H2483" s="44" t="s">
        <v>44</v>
      </c>
      <c r="I2483" s="42" t="s">
        <v>42</v>
      </c>
      <c r="J2483" s="42" t="s">
        <v>42</v>
      </c>
      <c r="K2483" s="42" t="s">
        <v>42</v>
      </c>
      <c r="L2483" s="45" t="n">
        <f>AF2483</f>
        <v>0</v>
      </c>
      <c r="M2483" s="46" t="s">
        <v>46</v>
      </c>
      <c r="N2483" s="58" t="n">
        <v>11111</v>
      </c>
      <c r="O2483" s="47" t="n">
        <f>L2483*N2483*BJ2483</f>
        <v>0</v>
      </c>
      <c r="P2483" s="48" t="n">
        <f>BH2483</f>
        <v>0</v>
      </c>
      <c r="Q2483" s="45">
             </c>
      <c r="R2483" s="49" t="n">
        <f>L2483*Q2483</f>
        <v>0</v>
      </c>
      <c r="S2483" s="46" t="s">
        <f>IF(I2483="粉剂", "千克", IF(I2483="", "", "粒"))</f>
        <v>47</v>
      </c>
      <c r="T2483" s="49">
             </c>
      <c r="U2483" s="49">
             </c>
      <c r="V2483" s="49">
             </c>
      <c r="W2483" s="49">
             </c>
      <c r="X2483" s="49">
             </c>
      <c r="Y2483" s="49">
             </c>
      <c r="Z2483" s="49">
             </c>
      <c r="AA2483" s="49">
             </c>
      <c r="AB2483" s="49">
             </c>
      <c r="AC2483" s="49">
             </c>
      <c r="AD2483" s="49">
             </c>
      <c r="AE2483" s="49">
             </c>
      <c r="AF2483" s="45" t="n">
        <f>T2483+U2483+V2483+W2483+X2483+Y2483+Z2483+AA2483+AB2483+AC2483+AD2483+AE2483</f>
        <v>0</v>
      </c>
      <c r="AG2483" s="50">
             </c>
      <c r="AH2483" s="51" t="n">
        <f>$Q2483*T2483</f>
        <v>0</v>
      </c>
      <c r="AI2483" s="51" t="n">
        <f>$Q2483*U2483</f>
        <v>0</v>
      </c>
      <c r="AJ2483" s="51" t="n">
        <f>$Q2483*V2483</f>
        <v>0</v>
      </c>
      <c r="AK2483" s="51" t="n">
        <f>$Q2483*W2483</f>
        <v>0</v>
      </c>
      <c r="AL2483" s="51" t="n">
        <f>$Q2483*X2483</f>
        <v>0</v>
      </c>
      <c r="AM2483" s="51" t="n">
        <f>$Q2483*Y2483</f>
        <v>0</v>
      </c>
      <c r="AN2483" s="51" t="n">
        <f>$Q2483*Z2483</f>
        <v>0</v>
      </c>
      <c r="AO2483" s="52" t="n">
        <f>$Q2483*AA2483</f>
        <v>0</v>
      </c>
      <c r="AP2483" s="52" t="n">
        <f>$Q2483*AB2483</f>
        <v>0</v>
      </c>
      <c r="AQ2483" s="52" t="n">
        <f>$Q2483*AC2483</f>
        <v>0</v>
      </c>
      <c r="AR2483" s="52" t="n">
        <f>$Q2483*AD2483</f>
        <v>0</v>
      </c>
      <c r="AS2483" s="52" t="n">
        <f>$Q2483*AE2483</f>
        <v>0</v>
      </c>
      <c r="AT2483" s="52" t="n">
        <f>SUM(AH2483:AS2483)</f>
        <v>0</v>
      </c>
      <c r="AU2483" s="53">
             </c>
      <c r="AV2483" s="54" t="n">
        <f>IF($M2483="人民币", $N2483*T2483*$BJ2483/1.13, $N2483*T2483*$BJ2483)</f>
        <v>0</v>
      </c>
      <c r="AW2483" s="54" t="n">
        <f>IF($M2483="人民币", $N2483*U2483*$BJ2483/1.13, $N2483*U2483*$BJ2483)</f>
        <v>0</v>
      </c>
      <c r="AX2483" s="54" t="n">
        <f>IF($M2483="人民币", $N2483*V2483*$BJ2483/1.13, $N2483*V2483*$BJ2483)</f>
        <v>0</v>
      </c>
      <c r="AY2483" s="54" t="n">
        <f>IF($M2483="人民币", $N2483*W2483*$BJ2483/1.13, $N2483*W2483*$BJ2483)</f>
        <v>0</v>
      </c>
      <c r="AZ2483" s="54" t="n">
        <f>IF($M2483="人民币", $N2483*X2483*$BJ2483/1.13, $N2483*X2483*$BJ2483)</f>
        <v>0</v>
      </c>
      <c r="BA2483" s="54" t="n">
        <f>IF($M2483="人民币", $N2483*Y2483*$BJ2483/1.13, $N2483*Y2483*$BJ2483)</f>
        <v>0</v>
      </c>
      <c r="BB2483" s="54" t="n">
        <f>IF($M2483="人民币", $N2483*Z2483*$BJ2483/1.13, $N2483*Z2483*$BJ2483)</f>
        <v>0</v>
      </c>
      <c r="BC2483" s="54" t="n">
        <f>IF($M2483="人民币", $N2483*AA2483*$BJ2483/1.13, $N2483*AA2483*$BJ2483)</f>
        <v>0</v>
      </c>
      <c r="BD2483" s="54" t="n">
        <f>IF($M2483="人民币", $N2483*AB2483*$BJ2483/1.13, $N2483*AB2483*$BJ2483)</f>
        <v>0</v>
      </c>
      <c r="BE2483" s="54" t="n">
        <f>IF($M2483="人民币", $N2483*AC2483*$BJ2483/1.13, $N2483*AC2483*$BJ2483)</f>
        <v>0</v>
      </c>
      <c r="BF2483" s="54" t="n">
        <f>IF($M2483="人民币", $N2483*AD2483*$BJ2483/1.13, $N2483*AD2483*$BJ2483)</f>
        <v>0</v>
      </c>
      <c r="BG2483" s="54" t="n">
        <f>IF($M2483="人民币", $N2483*AE2483*$BJ2483/1.13, $N2483*AE2483*$BJ2483)</f>
        <v>0</v>
      </c>
      <c r="BH2483" s="55" t="n">
        <f>SUM(AV2483:BG2483)</f>
        <v>0</v>
      </c>
      <c r="BI2483" s="56">
             </c>
      <c r="BJ2483" s="57" t="n">
        <v>2477</v>
      </c>
      <c r="BK2483" s="29" t="n">
        <f>IF(OR(D2483="", F2483="", J2483="", M2483=""), 1, 0)</f>
        <v>0</v>
      </c>
      <c r="BL2483" s="7">
             </c>
      <c r="BR2483" s="7">
             </c>
    </row>
    <row r="2484" x14ac:dyDescent="0.25">
      <c r="A2484" s="40" t="n">
        <f>ROW()-5</f>
        <v>2479</v>
      </c>
      <c r="B2484" s="41" t="s">
        <v>44</v>
      </c>
      <c r="C2484" s="42" t="s">
        <v>42</v>
      </c>
      <c r="D2484" s="43" t="s">
        <v>1185</v>
      </c>
      <c r="E2484" s="42" t="s">
        <v>42</v>
      </c>
      <c r="F2484" s="43" t="s">
        <v>3762</v>
      </c>
      <c r="G2484" s="44" t="s">
        <v>44</v>
      </c>
      <c r="H2484" s="44" t="s">
        <v>44</v>
      </c>
      <c r="I2484" s="42" t="s">
        <v>42</v>
      </c>
      <c r="J2484" s="42" t="s">
        <v>42</v>
      </c>
      <c r="K2484" s="42" t="s">
        <v>42</v>
      </c>
      <c r="L2484" s="45" t="n">
        <f>AF2484</f>
        <v>0</v>
      </c>
      <c r="M2484" s="46" t="s">
        <v>46</v>
      </c>
      <c r="N2484" s="58" t="n">
        <v>11111</v>
      </c>
      <c r="O2484" s="47" t="n">
        <f>L2484*N2484*BJ2484</f>
        <v>0</v>
      </c>
      <c r="P2484" s="48" t="n">
        <f>BH2484</f>
        <v>0</v>
      </c>
      <c r="Q2484" s="45">
             </c>
      <c r="R2484" s="49" t="n">
        <f>L2484*Q2484</f>
        <v>0</v>
      </c>
      <c r="S2484" s="46" t="s">
        <f>IF(I2484="粉剂", "千克", IF(I2484="", "", "粒"))</f>
        <v>47</v>
      </c>
      <c r="T2484" s="49">
             </c>
      <c r="U2484" s="49">
             </c>
      <c r="V2484" s="49">
             </c>
      <c r="W2484" s="49">
             </c>
      <c r="X2484" s="49">
             </c>
      <c r="Y2484" s="49">
             </c>
      <c r="Z2484" s="49">
             </c>
      <c r="AA2484" s="49">
             </c>
      <c r="AB2484" s="49">
             </c>
      <c r="AC2484" s="49">
             </c>
      <c r="AD2484" s="49">
             </c>
      <c r="AE2484" s="49">
             </c>
      <c r="AF2484" s="45" t="n">
        <f>T2484+U2484+V2484+W2484+X2484+Y2484+Z2484+AA2484+AB2484+AC2484+AD2484+AE2484</f>
        <v>0</v>
      </c>
      <c r="AG2484" s="50">
             </c>
      <c r="AH2484" s="51" t="n">
        <f>$Q2484*T2484</f>
        <v>0</v>
      </c>
      <c r="AI2484" s="51" t="n">
        <f>$Q2484*U2484</f>
        <v>0</v>
      </c>
      <c r="AJ2484" s="51" t="n">
        <f>$Q2484*V2484</f>
        <v>0</v>
      </c>
      <c r="AK2484" s="51" t="n">
        <f>$Q2484*W2484</f>
        <v>0</v>
      </c>
      <c r="AL2484" s="51" t="n">
        <f>$Q2484*X2484</f>
        <v>0</v>
      </c>
      <c r="AM2484" s="51" t="n">
        <f>$Q2484*Y2484</f>
        <v>0</v>
      </c>
      <c r="AN2484" s="51" t="n">
        <f>$Q2484*Z2484</f>
        <v>0</v>
      </c>
      <c r="AO2484" s="52" t="n">
        <f>$Q2484*AA2484</f>
        <v>0</v>
      </c>
      <c r="AP2484" s="52" t="n">
        <f>$Q2484*AB2484</f>
        <v>0</v>
      </c>
      <c r="AQ2484" s="52" t="n">
        <f>$Q2484*AC2484</f>
        <v>0</v>
      </c>
      <c r="AR2484" s="52" t="n">
        <f>$Q2484*AD2484</f>
        <v>0</v>
      </c>
      <c r="AS2484" s="52" t="n">
        <f>$Q2484*AE2484</f>
        <v>0</v>
      </c>
      <c r="AT2484" s="52" t="n">
        <f>SUM(AH2484:AS2484)</f>
        <v>0</v>
      </c>
      <c r="AU2484" s="53">
             </c>
      <c r="AV2484" s="54" t="n">
        <f>IF($M2484="人民币", $N2484*T2484*$BJ2484/1.13, $N2484*T2484*$BJ2484)</f>
        <v>0</v>
      </c>
      <c r="AW2484" s="54" t="n">
        <f>IF($M2484="人民币", $N2484*U2484*$BJ2484/1.13, $N2484*U2484*$BJ2484)</f>
        <v>0</v>
      </c>
      <c r="AX2484" s="54" t="n">
        <f>IF($M2484="人民币", $N2484*V2484*$BJ2484/1.13, $N2484*V2484*$BJ2484)</f>
        <v>0</v>
      </c>
      <c r="AY2484" s="54" t="n">
        <f>IF($M2484="人民币", $N2484*W2484*$BJ2484/1.13, $N2484*W2484*$BJ2484)</f>
        <v>0</v>
      </c>
      <c r="AZ2484" s="54" t="n">
        <f>IF($M2484="人民币", $N2484*X2484*$BJ2484/1.13, $N2484*X2484*$BJ2484)</f>
        <v>0</v>
      </c>
      <c r="BA2484" s="54" t="n">
        <f>IF($M2484="人民币", $N2484*Y2484*$BJ2484/1.13, $N2484*Y2484*$BJ2484)</f>
        <v>0</v>
      </c>
      <c r="BB2484" s="54" t="n">
        <f>IF($M2484="人民币", $N2484*Z2484*$BJ2484/1.13, $N2484*Z2484*$BJ2484)</f>
        <v>0</v>
      </c>
      <c r="BC2484" s="54" t="n">
        <f>IF($M2484="人民币", $N2484*AA2484*$BJ2484/1.13, $N2484*AA2484*$BJ2484)</f>
        <v>0</v>
      </c>
      <c r="BD2484" s="54" t="n">
        <f>IF($M2484="人民币", $N2484*AB2484*$BJ2484/1.13, $N2484*AB2484*$BJ2484)</f>
        <v>0</v>
      </c>
      <c r="BE2484" s="54" t="n">
        <f>IF($M2484="人民币", $N2484*AC2484*$BJ2484/1.13, $N2484*AC2484*$BJ2484)</f>
        <v>0</v>
      </c>
      <c r="BF2484" s="54" t="n">
        <f>IF($M2484="人民币", $N2484*AD2484*$BJ2484/1.13, $N2484*AD2484*$BJ2484)</f>
        <v>0</v>
      </c>
      <c r="BG2484" s="54" t="n">
        <f>IF($M2484="人民币", $N2484*AE2484*$BJ2484/1.13, $N2484*AE2484*$BJ2484)</f>
        <v>0</v>
      </c>
      <c r="BH2484" s="55" t="n">
        <f>SUM(AV2484:BG2484)</f>
        <v>0</v>
      </c>
      <c r="BI2484" s="56">
             </c>
      <c r="BJ2484" s="57" t="n">
        <v>2478</v>
      </c>
      <c r="BK2484" s="29" t="n">
        <f>IF(OR(D2484="", F2484="", J2484="", M2484=""), 1, 0)</f>
        <v>0</v>
      </c>
      <c r="BL2484" s="7">
             </c>
      <c r="BR2484" s="7">
             </c>
    </row>
    <row r="2485" x14ac:dyDescent="0.25">
      <c r="A2485" s="40" t="n">
        <f>ROW()-5</f>
        <v>2480</v>
      </c>
      <c r="B2485" s="41" t="s">
        <v>44</v>
      </c>
      <c r="C2485" s="42" t="s">
        <v>42</v>
      </c>
      <c r="D2485" s="43" t="s">
        <v>1187</v>
      </c>
      <c r="E2485" s="42" t="s">
        <v>42</v>
      </c>
      <c r="F2485" s="43" t="s">
        <v>3763</v>
      </c>
      <c r="G2485" s="44" t="s">
        <v>44</v>
      </c>
      <c r="H2485" s="44" t="s">
        <v>44</v>
      </c>
      <c r="I2485" s="42" t="s">
        <v>42</v>
      </c>
      <c r="J2485" s="42" t="s">
        <v>42</v>
      </c>
      <c r="K2485" s="42" t="s">
        <v>42</v>
      </c>
      <c r="L2485" s="45" t="n">
        <f>AF2485</f>
        <v>0</v>
      </c>
      <c r="M2485" s="46" t="s">
        <v>46</v>
      </c>
      <c r="N2485" s="58" t="n">
        <v>11111</v>
      </c>
      <c r="O2485" s="47" t="n">
        <f>L2485*N2485*BJ2485</f>
        <v>0</v>
      </c>
      <c r="P2485" s="48" t="n">
        <f>BH2485</f>
        <v>0</v>
      </c>
      <c r="Q2485" s="45">
             </c>
      <c r="R2485" s="49" t="n">
        <f>L2485*Q2485</f>
        <v>0</v>
      </c>
      <c r="S2485" s="46" t="s">
        <f>IF(I2485="粉剂", "千克", IF(I2485="", "", "粒"))</f>
        <v>47</v>
      </c>
      <c r="T2485" s="49">
             </c>
      <c r="U2485" s="49">
             </c>
      <c r="V2485" s="49">
             </c>
      <c r="W2485" s="49">
             </c>
      <c r="X2485" s="49">
             </c>
      <c r="Y2485" s="49">
             </c>
      <c r="Z2485" s="49">
             </c>
      <c r="AA2485" s="49">
             </c>
      <c r="AB2485" s="49">
             </c>
      <c r="AC2485" s="49">
             </c>
      <c r="AD2485" s="49">
             </c>
      <c r="AE2485" s="49">
             </c>
      <c r="AF2485" s="45" t="n">
        <f>T2485+U2485+V2485+W2485+X2485+Y2485+Z2485+AA2485+AB2485+AC2485+AD2485+AE2485</f>
        <v>0</v>
      </c>
      <c r="AG2485" s="50">
             </c>
      <c r="AH2485" s="51" t="n">
        <f>$Q2485*T2485</f>
        <v>0</v>
      </c>
      <c r="AI2485" s="51" t="n">
        <f>$Q2485*U2485</f>
        <v>0</v>
      </c>
      <c r="AJ2485" s="51" t="n">
        <f>$Q2485*V2485</f>
        <v>0</v>
      </c>
      <c r="AK2485" s="51" t="n">
        <f>$Q2485*W2485</f>
        <v>0</v>
      </c>
      <c r="AL2485" s="51" t="n">
        <f>$Q2485*X2485</f>
        <v>0</v>
      </c>
      <c r="AM2485" s="51" t="n">
        <f>$Q2485*Y2485</f>
        <v>0</v>
      </c>
      <c r="AN2485" s="51" t="n">
        <f>$Q2485*Z2485</f>
        <v>0</v>
      </c>
      <c r="AO2485" s="52" t="n">
        <f>$Q2485*AA2485</f>
        <v>0</v>
      </c>
      <c r="AP2485" s="52" t="n">
        <f>$Q2485*AB2485</f>
        <v>0</v>
      </c>
      <c r="AQ2485" s="52" t="n">
        <f>$Q2485*AC2485</f>
        <v>0</v>
      </c>
      <c r="AR2485" s="52" t="n">
        <f>$Q2485*AD2485</f>
        <v>0</v>
      </c>
      <c r="AS2485" s="52" t="n">
        <f>$Q2485*AE2485</f>
        <v>0</v>
      </c>
      <c r="AT2485" s="52" t="n">
        <f>SUM(AH2485:AS2485)</f>
        <v>0</v>
      </c>
      <c r="AU2485" s="53">
             </c>
      <c r="AV2485" s="54" t="n">
        <f>IF($M2485="人民币", $N2485*T2485*$BJ2485/1.13, $N2485*T2485*$BJ2485)</f>
        <v>0</v>
      </c>
      <c r="AW2485" s="54" t="n">
        <f>IF($M2485="人民币", $N2485*U2485*$BJ2485/1.13, $N2485*U2485*$BJ2485)</f>
        <v>0</v>
      </c>
      <c r="AX2485" s="54" t="n">
        <f>IF($M2485="人民币", $N2485*V2485*$BJ2485/1.13, $N2485*V2485*$BJ2485)</f>
        <v>0</v>
      </c>
      <c r="AY2485" s="54" t="n">
        <f>IF($M2485="人民币", $N2485*W2485*$BJ2485/1.13, $N2485*W2485*$BJ2485)</f>
        <v>0</v>
      </c>
      <c r="AZ2485" s="54" t="n">
        <f>IF($M2485="人民币", $N2485*X2485*$BJ2485/1.13, $N2485*X2485*$BJ2485)</f>
        <v>0</v>
      </c>
      <c r="BA2485" s="54" t="n">
        <f>IF($M2485="人民币", $N2485*Y2485*$BJ2485/1.13, $N2485*Y2485*$BJ2485)</f>
        <v>0</v>
      </c>
      <c r="BB2485" s="54" t="n">
        <f>IF($M2485="人民币", $N2485*Z2485*$BJ2485/1.13, $N2485*Z2485*$BJ2485)</f>
        <v>0</v>
      </c>
      <c r="BC2485" s="54" t="n">
        <f>IF($M2485="人民币", $N2485*AA2485*$BJ2485/1.13, $N2485*AA2485*$BJ2485)</f>
        <v>0</v>
      </c>
      <c r="BD2485" s="54" t="n">
        <f>IF($M2485="人民币", $N2485*AB2485*$BJ2485/1.13, $N2485*AB2485*$BJ2485)</f>
        <v>0</v>
      </c>
      <c r="BE2485" s="54" t="n">
        <f>IF($M2485="人民币", $N2485*AC2485*$BJ2485/1.13, $N2485*AC2485*$BJ2485)</f>
        <v>0</v>
      </c>
      <c r="BF2485" s="54" t="n">
        <f>IF($M2485="人民币", $N2485*AD2485*$BJ2485/1.13, $N2485*AD2485*$BJ2485)</f>
        <v>0</v>
      </c>
      <c r="BG2485" s="54" t="n">
        <f>IF($M2485="人民币", $N2485*AE2485*$BJ2485/1.13, $N2485*AE2485*$BJ2485)</f>
        <v>0</v>
      </c>
      <c r="BH2485" s="55" t="n">
        <f>SUM(AV2485:BG2485)</f>
        <v>0</v>
      </c>
      <c r="BI2485" s="56">
             </c>
      <c r="BJ2485" s="57" t="n">
        <v>2479</v>
      </c>
      <c r="BK2485" s="29" t="n">
        <f>IF(OR(D2485="", F2485="", J2485="", M2485=""), 1, 0)</f>
        <v>0</v>
      </c>
      <c r="BL2485" s="7">
             </c>
      <c r="BR2485" s="7">
             </c>
    </row>
    <row r="2486" x14ac:dyDescent="0.25">
      <c r="A2486" s="40" t="n">
        <f>ROW()-5</f>
        <v>2481</v>
      </c>
      <c r="B2486" s="41" t="s">
        <v>44</v>
      </c>
      <c r="C2486" s="42" t="s">
        <v>42</v>
      </c>
      <c r="D2486" s="43" t="s">
        <v>1189</v>
      </c>
      <c r="E2486" s="42" t="s">
        <v>42</v>
      </c>
      <c r="F2486" s="43" t="s">
        <v>3764</v>
      </c>
      <c r="G2486" s="44" t="s">
        <v>44</v>
      </c>
      <c r="H2486" s="44" t="s">
        <v>44</v>
      </c>
      <c r="I2486" s="42" t="s">
        <v>42</v>
      </c>
      <c r="J2486" s="42" t="s">
        <v>42</v>
      </c>
      <c r="K2486" s="42" t="s">
        <v>42</v>
      </c>
      <c r="L2486" s="45" t="n">
        <f>AF2486</f>
        <v>0</v>
      </c>
      <c r="M2486" s="46" t="s">
        <v>46</v>
      </c>
      <c r="N2486" s="58" t="n">
        <v>11111</v>
      </c>
      <c r="O2486" s="47" t="n">
        <f>L2486*N2486*BJ2486</f>
        <v>0</v>
      </c>
      <c r="P2486" s="48" t="n">
        <f>BH2486</f>
        <v>0</v>
      </c>
      <c r="Q2486" s="45">
             </c>
      <c r="R2486" s="49" t="n">
        <f>L2486*Q2486</f>
        <v>0</v>
      </c>
      <c r="S2486" s="46" t="s">
        <f>IF(I2486="粉剂", "千克", IF(I2486="", "", "粒"))</f>
        <v>47</v>
      </c>
      <c r="T2486" s="49">
             </c>
      <c r="U2486" s="49">
             </c>
      <c r="V2486" s="49">
             </c>
      <c r="W2486" s="49">
             </c>
      <c r="X2486" s="49">
             </c>
      <c r="Y2486" s="49">
             </c>
      <c r="Z2486" s="49">
             </c>
      <c r="AA2486" s="49">
             </c>
      <c r="AB2486" s="49">
             </c>
      <c r="AC2486" s="49">
             </c>
      <c r="AD2486" s="49">
             </c>
      <c r="AE2486" s="49">
             </c>
      <c r="AF2486" s="45" t="n">
        <f>T2486+U2486+V2486+W2486+X2486+Y2486+Z2486+AA2486+AB2486+AC2486+AD2486+AE2486</f>
        <v>0</v>
      </c>
      <c r="AG2486" s="50">
             </c>
      <c r="AH2486" s="51" t="n">
        <f>$Q2486*T2486</f>
        <v>0</v>
      </c>
      <c r="AI2486" s="51" t="n">
        <f>$Q2486*U2486</f>
        <v>0</v>
      </c>
      <c r="AJ2486" s="51" t="n">
        <f>$Q2486*V2486</f>
        <v>0</v>
      </c>
      <c r="AK2486" s="51" t="n">
        <f>$Q2486*W2486</f>
        <v>0</v>
      </c>
      <c r="AL2486" s="51" t="n">
        <f>$Q2486*X2486</f>
        <v>0</v>
      </c>
      <c r="AM2486" s="51" t="n">
        <f>$Q2486*Y2486</f>
        <v>0</v>
      </c>
      <c r="AN2486" s="51" t="n">
        <f>$Q2486*Z2486</f>
        <v>0</v>
      </c>
      <c r="AO2486" s="52" t="n">
        <f>$Q2486*AA2486</f>
        <v>0</v>
      </c>
      <c r="AP2486" s="52" t="n">
        <f>$Q2486*AB2486</f>
        <v>0</v>
      </c>
      <c r="AQ2486" s="52" t="n">
        <f>$Q2486*AC2486</f>
        <v>0</v>
      </c>
      <c r="AR2486" s="52" t="n">
        <f>$Q2486*AD2486</f>
        <v>0</v>
      </c>
      <c r="AS2486" s="52" t="n">
        <f>$Q2486*AE2486</f>
        <v>0</v>
      </c>
      <c r="AT2486" s="52" t="n">
        <f>SUM(AH2486:AS2486)</f>
        <v>0</v>
      </c>
      <c r="AU2486" s="53">
             </c>
      <c r="AV2486" s="54" t="n">
        <f>IF($M2486="人民币", $N2486*T2486*$BJ2486/1.13, $N2486*T2486*$BJ2486)</f>
        <v>0</v>
      </c>
      <c r="AW2486" s="54" t="n">
        <f>IF($M2486="人民币", $N2486*U2486*$BJ2486/1.13, $N2486*U2486*$BJ2486)</f>
        <v>0</v>
      </c>
      <c r="AX2486" s="54" t="n">
        <f>IF($M2486="人民币", $N2486*V2486*$BJ2486/1.13, $N2486*V2486*$BJ2486)</f>
        <v>0</v>
      </c>
      <c r="AY2486" s="54" t="n">
        <f>IF($M2486="人民币", $N2486*W2486*$BJ2486/1.13, $N2486*W2486*$BJ2486)</f>
        <v>0</v>
      </c>
      <c r="AZ2486" s="54" t="n">
        <f>IF($M2486="人民币", $N2486*X2486*$BJ2486/1.13, $N2486*X2486*$BJ2486)</f>
        <v>0</v>
      </c>
      <c r="BA2486" s="54" t="n">
        <f>IF($M2486="人民币", $N2486*Y2486*$BJ2486/1.13, $N2486*Y2486*$BJ2486)</f>
        <v>0</v>
      </c>
      <c r="BB2486" s="54" t="n">
        <f>IF($M2486="人民币", $N2486*Z2486*$BJ2486/1.13, $N2486*Z2486*$BJ2486)</f>
        <v>0</v>
      </c>
      <c r="BC2486" s="54" t="n">
        <f>IF($M2486="人民币", $N2486*AA2486*$BJ2486/1.13, $N2486*AA2486*$BJ2486)</f>
        <v>0</v>
      </c>
      <c r="BD2486" s="54" t="n">
        <f>IF($M2486="人民币", $N2486*AB2486*$BJ2486/1.13, $N2486*AB2486*$BJ2486)</f>
        <v>0</v>
      </c>
      <c r="BE2486" s="54" t="n">
        <f>IF($M2486="人民币", $N2486*AC2486*$BJ2486/1.13, $N2486*AC2486*$BJ2486)</f>
        <v>0</v>
      </c>
      <c r="BF2486" s="54" t="n">
        <f>IF($M2486="人民币", $N2486*AD2486*$BJ2486/1.13, $N2486*AD2486*$BJ2486)</f>
        <v>0</v>
      </c>
      <c r="BG2486" s="54" t="n">
        <f>IF($M2486="人民币", $N2486*AE2486*$BJ2486/1.13, $N2486*AE2486*$BJ2486)</f>
        <v>0</v>
      </c>
      <c r="BH2486" s="55" t="n">
        <f>SUM(AV2486:BG2486)</f>
        <v>0</v>
      </c>
      <c r="BI2486" s="56">
             </c>
      <c r="BJ2486" s="57" t="n">
        <v>2480</v>
      </c>
      <c r="BK2486" s="29" t="n">
        <f>IF(OR(D2486="", F2486="", J2486="", M2486=""), 1, 0)</f>
        <v>0</v>
      </c>
      <c r="BL2486" s="7">
             </c>
      <c r="BR2486" s="7">
             </c>
    </row>
    <row r="2487" x14ac:dyDescent="0.25">
      <c r="A2487" s="40" t="n">
        <f>ROW()-5</f>
        <v>2482</v>
      </c>
      <c r="B2487" s="41" t="s">
        <v>44</v>
      </c>
      <c r="C2487" s="42" t="s">
        <v>42</v>
      </c>
      <c r="D2487" s="43" t="s">
        <v>1191</v>
      </c>
      <c r="E2487" s="42" t="s">
        <v>42</v>
      </c>
      <c r="F2487" s="43" t="s">
        <v>3765</v>
      </c>
      <c r="G2487" s="44" t="s">
        <v>44</v>
      </c>
      <c r="H2487" s="44" t="s">
        <v>44</v>
      </c>
      <c r="I2487" s="42" t="s">
        <v>42</v>
      </c>
      <c r="J2487" s="42" t="s">
        <v>42</v>
      </c>
      <c r="K2487" s="42" t="s">
        <v>42</v>
      </c>
      <c r="L2487" s="45" t="n">
        <f>AF2487</f>
        <v>0</v>
      </c>
      <c r="M2487" s="46" t="s">
        <v>46</v>
      </c>
      <c r="N2487" s="58" t="n">
        <v>11111</v>
      </c>
      <c r="O2487" s="47" t="n">
        <f>L2487*N2487*BJ2487</f>
        <v>0</v>
      </c>
      <c r="P2487" s="48" t="n">
        <f>BH2487</f>
        <v>0</v>
      </c>
      <c r="Q2487" s="45">
             </c>
      <c r="R2487" s="49" t="n">
        <f>L2487*Q2487</f>
        <v>0</v>
      </c>
      <c r="S2487" s="46" t="s">
        <f>IF(I2487="粉剂", "千克", IF(I2487="", "", "粒"))</f>
        <v>47</v>
      </c>
      <c r="T2487" s="49">
             </c>
      <c r="U2487" s="49">
             </c>
      <c r="V2487" s="49">
             </c>
      <c r="W2487" s="49">
             </c>
      <c r="X2487" s="49">
             </c>
      <c r="Y2487" s="49">
             </c>
      <c r="Z2487" s="49">
             </c>
      <c r="AA2487" s="49">
             </c>
      <c r="AB2487" s="49">
             </c>
      <c r="AC2487" s="49">
             </c>
      <c r="AD2487" s="49">
             </c>
      <c r="AE2487" s="49">
             </c>
      <c r="AF2487" s="45" t="n">
        <f>T2487+U2487+V2487+W2487+X2487+Y2487+Z2487+AA2487+AB2487+AC2487+AD2487+AE2487</f>
        <v>0</v>
      </c>
      <c r="AG2487" s="50">
             </c>
      <c r="AH2487" s="51" t="n">
        <f>$Q2487*T2487</f>
        <v>0</v>
      </c>
      <c r="AI2487" s="51" t="n">
        <f>$Q2487*U2487</f>
        <v>0</v>
      </c>
      <c r="AJ2487" s="51" t="n">
        <f>$Q2487*V2487</f>
        <v>0</v>
      </c>
      <c r="AK2487" s="51" t="n">
        <f>$Q2487*W2487</f>
        <v>0</v>
      </c>
      <c r="AL2487" s="51" t="n">
        <f>$Q2487*X2487</f>
        <v>0</v>
      </c>
      <c r="AM2487" s="51" t="n">
        <f>$Q2487*Y2487</f>
        <v>0</v>
      </c>
      <c r="AN2487" s="51" t="n">
        <f>$Q2487*Z2487</f>
        <v>0</v>
      </c>
      <c r="AO2487" s="52" t="n">
        <f>$Q2487*AA2487</f>
        <v>0</v>
      </c>
      <c r="AP2487" s="52" t="n">
        <f>$Q2487*AB2487</f>
        <v>0</v>
      </c>
      <c r="AQ2487" s="52" t="n">
        <f>$Q2487*AC2487</f>
        <v>0</v>
      </c>
      <c r="AR2487" s="52" t="n">
        <f>$Q2487*AD2487</f>
        <v>0</v>
      </c>
      <c r="AS2487" s="52" t="n">
        <f>$Q2487*AE2487</f>
        <v>0</v>
      </c>
      <c r="AT2487" s="52" t="n">
        <f>SUM(AH2487:AS2487)</f>
        <v>0</v>
      </c>
      <c r="AU2487" s="53">
             </c>
      <c r="AV2487" s="54" t="n">
        <f>IF($M2487="人民币", $N2487*T2487*$BJ2487/1.13, $N2487*T2487*$BJ2487)</f>
        <v>0</v>
      </c>
      <c r="AW2487" s="54" t="n">
        <f>IF($M2487="人民币", $N2487*U2487*$BJ2487/1.13, $N2487*U2487*$BJ2487)</f>
        <v>0</v>
      </c>
      <c r="AX2487" s="54" t="n">
        <f>IF($M2487="人民币", $N2487*V2487*$BJ2487/1.13, $N2487*V2487*$BJ2487)</f>
        <v>0</v>
      </c>
      <c r="AY2487" s="54" t="n">
        <f>IF($M2487="人民币", $N2487*W2487*$BJ2487/1.13, $N2487*W2487*$BJ2487)</f>
        <v>0</v>
      </c>
      <c r="AZ2487" s="54" t="n">
        <f>IF($M2487="人民币", $N2487*X2487*$BJ2487/1.13, $N2487*X2487*$BJ2487)</f>
        <v>0</v>
      </c>
      <c r="BA2487" s="54" t="n">
        <f>IF($M2487="人民币", $N2487*Y2487*$BJ2487/1.13, $N2487*Y2487*$BJ2487)</f>
        <v>0</v>
      </c>
      <c r="BB2487" s="54" t="n">
        <f>IF($M2487="人民币", $N2487*Z2487*$BJ2487/1.13, $N2487*Z2487*$BJ2487)</f>
        <v>0</v>
      </c>
      <c r="BC2487" s="54" t="n">
        <f>IF($M2487="人民币", $N2487*AA2487*$BJ2487/1.13, $N2487*AA2487*$BJ2487)</f>
        <v>0</v>
      </c>
      <c r="BD2487" s="54" t="n">
        <f>IF($M2487="人民币", $N2487*AB2487*$BJ2487/1.13, $N2487*AB2487*$BJ2487)</f>
        <v>0</v>
      </c>
      <c r="BE2487" s="54" t="n">
        <f>IF($M2487="人民币", $N2487*AC2487*$BJ2487/1.13, $N2487*AC2487*$BJ2487)</f>
        <v>0</v>
      </c>
      <c r="BF2487" s="54" t="n">
        <f>IF($M2487="人民币", $N2487*AD2487*$BJ2487/1.13, $N2487*AD2487*$BJ2487)</f>
        <v>0</v>
      </c>
      <c r="BG2487" s="54" t="n">
        <f>IF($M2487="人民币", $N2487*AE2487*$BJ2487/1.13, $N2487*AE2487*$BJ2487)</f>
        <v>0</v>
      </c>
      <c r="BH2487" s="55" t="n">
        <f>SUM(AV2487:BG2487)</f>
        <v>0</v>
      </c>
      <c r="BI2487" s="56">
             </c>
      <c r="BJ2487" s="57" t="n">
        <v>2481</v>
      </c>
      <c r="BK2487" s="29" t="n">
        <f>IF(OR(D2487="", F2487="", J2487="", M2487=""), 1, 0)</f>
        <v>0</v>
      </c>
      <c r="BL2487" s="7">
             </c>
      <c r="BR2487" s="7">
             </c>
    </row>
    <row r="2488" x14ac:dyDescent="0.25">
      <c r="A2488" s="40" t="n">
        <f>ROW()-5</f>
        <v>2483</v>
      </c>
      <c r="B2488" s="41" t="s">
        <v>44</v>
      </c>
      <c r="C2488" s="42" t="s">
        <v>42</v>
      </c>
      <c r="D2488" s="43" t="s">
        <v>1193</v>
      </c>
      <c r="E2488" s="42" t="s">
        <v>42</v>
      </c>
      <c r="F2488" s="43" t="s">
        <v>3766</v>
      </c>
      <c r="G2488" s="44" t="s">
        <v>44</v>
      </c>
      <c r="H2488" s="44" t="s">
        <v>44</v>
      </c>
      <c r="I2488" s="42" t="s">
        <v>42</v>
      </c>
      <c r="J2488" s="42" t="s">
        <v>42</v>
      </c>
      <c r="K2488" s="42" t="s">
        <v>42</v>
      </c>
      <c r="L2488" s="45" t="n">
        <f>AF2488</f>
        <v>0</v>
      </c>
      <c r="M2488" s="46" t="s">
        <v>46</v>
      </c>
      <c r="N2488" s="58" t="n">
        <v>11111</v>
      </c>
      <c r="O2488" s="47" t="n">
        <f>L2488*N2488*BJ2488</f>
        <v>0</v>
      </c>
      <c r="P2488" s="48" t="n">
        <f>BH2488</f>
        <v>0</v>
      </c>
      <c r="Q2488" s="45">
             </c>
      <c r="R2488" s="49" t="n">
        <f>L2488*Q2488</f>
        <v>0</v>
      </c>
      <c r="S2488" s="46" t="s">
        <f>IF(I2488="粉剂", "千克", IF(I2488="", "", "粒"))</f>
        <v>47</v>
      </c>
      <c r="T2488" s="49">
             </c>
      <c r="U2488" s="49">
             </c>
      <c r="V2488" s="49">
             </c>
      <c r="W2488" s="49">
             </c>
      <c r="X2488" s="49">
             </c>
      <c r="Y2488" s="49">
             </c>
      <c r="Z2488" s="49">
             </c>
      <c r="AA2488" s="49">
             </c>
      <c r="AB2488" s="49">
             </c>
      <c r="AC2488" s="49">
             </c>
      <c r="AD2488" s="49">
             </c>
      <c r="AE2488" s="49">
             </c>
      <c r="AF2488" s="45" t="n">
        <f>T2488+U2488+V2488+W2488+X2488+Y2488+Z2488+AA2488+AB2488+AC2488+AD2488+AE2488</f>
        <v>0</v>
      </c>
      <c r="AG2488" s="50">
             </c>
      <c r="AH2488" s="51" t="n">
        <f>$Q2488*T2488</f>
        <v>0</v>
      </c>
      <c r="AI2488" s="51" t="n">
        <f>$Q2488*U2488</f>
        <v>0</v>
      </c>
      <c r="AJ2488" s="51" t="n">
        <f>$Q2488*V2488</f>
        <v>0</v>
      </c>
      <c r="AK2488" s="51" t="n">
        <f>$Q2488*W2488</f>
        <v>0</v>
      </c>
      <c r="AL2488" s="51" t="n">
        <f>$Q2488*X2488</f>
        <v>0</v>
      </c>
      <c r="AM2488" s="51" t="n">
        <f>$Q2488*Y2488</f>
        <v>0</v>
      </c>
      <c r="AN2488" s="51" t="n">
        <f>$Q2488*Z2488</f>
        <v>0</v>
      </c>
      <c r="AO2488" s="52" t="n">
        <f>$Q2488*AA2488</f>
        <v>0</v>
      </c>
      <c r="AP2488" s="52" t="n">
        <f>$Q2488*AB2488</f>
        <v>0</v>
      </c>
      <c r="AQ2488" s="52" t="n">
        <f>$Q2488*AC2488</f>
        <v>0</v>
      </c>
      <c r="AR2488" s="52" t="n">
        <f>$Q2488*AD2488</f>
        <v>0</v>
      </c>
      <c r="AS2488" s="52" t="n">
        <f>$Q2488*AE2488</f>
        <v>0</v>
      </c>
      <c r="AT2488" s="52" t="n">
        <f>SUM(AH2488:AS2488)</f>
        <v>0</v>
      </c>
      <c r="AU2488" s="53">
             </c>
      <c r="AV2488" s="54" t="n">
        <f>IF($M2488="人民币", $N2488*T2488*$BJ2488/1.13, $N2488*T2488*$BJ2488)</f>
        <v>0</v>
      </c>
      <c r="AW2488" s="54" t="n">
        <f>IF($M2488="人民币", $N2488*U2488*$BJ2488/1.13, $N2488*U2488*$BJ2488)</f>
        <v>0</v>
      </c>
      <c r="AX2488" s="54" t="n">
        <f>IF($M2488="人民币", $N2488*V2488*$BJ2488/1.13, $N2488*V2488*$BJ2488)</f>
        <v>0</v>
      </c>
      <c r="AY2488" s="54" t="n">
        <f>IF($M2488="人民币", $N2488*W2488*$BJ2488/1.13, $N2488*W2488*$BJ2488)</f>
        <v>0</v>
      </c>
      <c r="AZ2488" s="54" t="n">
        <f>IF($M2488="人民币", $N2488*X2488*$BJ2488/1.13, $N2488*X2488*$BJ2488)</f>
        <v>0</v>
      </c>
      <c r="BA2488" s="54" t="n">
        <f>IF($M2488="人民币", $N2488*Y2488*$BJ2488/1.13, $N2488*Y2488*$BJ2488)</f>
        <v>0</v>
      </c>
      <c r="BB2488" s="54" t="n">
        <f>IF($M2488="人民币", $N2488*Z2488*$BJ2488/1.13, $N2488*Z2488*$BJ2488)</f>
        <v>0</v>
      </c>
      <c r="BC2488" s="54" t="n">
        <f>IF($M2488="人民币", $N2488*AA2488*$BJ2488/1.13, $N2488*AA2488*$BJ2488)</f>
        <v>0</v>
      </c>
      <c r="BD2488" s="54" t="n">
        <f>IF($M2488="人民币", $N2488*AB2488*$BJ2488/1.13, $N2488*AB2488*$BJ2488)</f>
        <v>0</v>
      </c>
      <c r="BE2488" s="54" t="n">
        <f>IF($M2488="人民币", $N2488*AC2488*$BJ2488/1.13, $N2488*AC2488*$BJ2488)</f>
        <v>0</v>
      </c>
      <c r="BF2488" s="54" t="n">
        <f>IF($M2488="人民币", $N2488*AD2488*$BJ2488/1.13, $N2488*AD2488*$BJ2488)</f>
        <v>0</v>
      </c>
      <c r="BG2488" s="54" t="n">
        <f>IF($M2488="人民币", $N2488*AE2488*$BJ2488/1.13, $N2488*AE2488*$BJ2488)</f>
        <v>0</v>
      </c>
      <c r="BH2488" s="55" t="n">
        <f>SUM(AV2488:BG2488)</f>
        <v>0</v>
      </c>
      <c r="BI2488" s="56">
             </c>
      <c r="BJ2488" s="57" t="n">
        <v>2482</v>
      </c>
      <c r="BK2488" s="29" t="n">
        <f>IF(OR(D2488="", F2488="", J2488="", M2488=""), 1, 0)</f>
        <v>0</v>
      </c>
      <c r="BL2488" s="7">
             </c>
      <c r="BR2488" s="7">
             </c>
    </row>
    <row r="2489" x14ac:dyDescent="0.25">
      <c r="A2489" s="40" t="n">
        <f>ROW()-5</f>
        <v>2484</v>
      </c>
      <c r="B2489" s="41" t="s">
        <v>44</v>
      </c>
      <c r="C2489" s="42" t="s">
        <v>42</v>
      </c>
      <c r="D2489" s="43" t="s">
        <v>1195</v>
      </c>
      <c r="E2489" s="42" t="s">
        <v>42</v>
      </c>
      <c r="F2489" s="43" t="s">
        <v>3767</v>
      </c>
      <c r="G2489" s="44" t="s">
        <v>44</v>
      </c>
      <c r="H2489" s="44" t="s">
        <v>44</v>
      </c>
      <c r="I2489" s="42" t="s">
        <v>42</v>
      </c>
      <c r="J2489" s="42" t="s">
        <v>42</v>
      </c>
      <c r="K2489" s="42" t="s">
        <v>42</v>
      </c>
      <c r="L2489" s="45" t="n">
        <f>AF2489</f>
        <v>0</v>
      </c>
      <c r="M2489" s="46" t="s">
        <v>46</v>
      </c>
      <c r="N2489" s="58" t="n">
        <v>11111</v>
      </c>
      <c r="O2489" s="47" t="n">
        <f>L2489*N2489*BJ2489</f>
        <v>0</v>
      </c>
      <c r="P2489" s="48" t="n">
        <f>BH2489</f>
        <v>0</v>
      </c>
      <c r="Q2489" s="45">
             </c>
      <c r="R2489" s="49" t="n">
        <f>L2489*Q2489</f>
        <v>0</v>
      </c>
      <c r="S2489" s="46" t="s">
        <f>IF(I2489="粉剂", "千克", IF(I2489="", "", "粒"))</f>
        <v>47</v>
      </c>
      <c r="T2489" s="49">
             </c>
      <c r="U2489" s="49">
             </c>
      <c r="V2489" s="49">
             </c>
      <c r="W2489" s="49">
             </c>
      <c r="X2489" s="49">
             </c>
      <c r="Y2489" s="49">
             </c>
      <c r="Z2489" s="49">
             </c>
      <c r="AA2489" s="49">
             </c>
      <c r="AB2489" s="49">
             </c>
      <c r="AC2489" s="49">
             </c>
      <c r="AD2489" s="49">
             </c>
      <c r="AE2489" s="49">
             </c>
      <c r="AF2489" s="45" t="n">
        <f>T2489+U2489+V2489+W2489+X2489+Y2489+Z2489+AA2489+AB2489+AC2489+AD2489+AE2489</f>
        <v>0</v>
      </c>
      <c r="AG2489" s="50">
             </c>
      <c r="AH2489" s="51" t="n">
        <f>$Q2489*T2489</f>
        <v>0</v>
      </c>
      <c r="AI2489" s="51" t="n">
        <f>$Q2489*U2489</f>
        <v>0</v>
      </c>
      <c r="AJ2489" s="51" t="n">
        <f>$Q2489*V2489</f>
        <v>0</v>
      </c>
      <c r="AK2489" s="51" t="n">
        <f>$Q2489*W2489</f>
        <v>0</v>
      </c>
      <c r="AL2489" s="51" t="n">
        <f>$Q2489*X2489</f>
        <v>0</v>
      </c>
      <c r="AM2489" s="51" t="n">
        <f>$Q2489*Y2489</f>
        <v>0</v>
      </c>
      <c r="AN2489" s="51" t="n">
        <f>$Q2489*Z2489</f>
        <v>0</v>
      </c>
      <c r="AO2489" s="52" t="n">
        <f>$Q2489*AA2489</f>
        <v>0</v>
      </c>
      <c r="AP2489" s="52" t="n">
        <f>$Q2489*AB2489</f>
        <v>0</v>
      </c>
      <c r="AQ2489" s="52" t="n">
        <f>$Q2489*AC2489</f>
        <v>0</v>
      </c>
      <c r="AR2489" s="52" t="n">
        <f>$Q2489*AD2489</f>
        <v>0</v>
      </c>
      <c r="AS2489" s="52" t="n">
        <f>$Q2489*AE2489</f>
        <v>0</v>
      </c>
      <c r="AT2489" s="52" t="n">
        <f>SUM(AH2489:AS2489)</f>
        <v>0</v>
      </c>
      <c r="AU2489" s="53">
             </c>
      <c r="AV2489" s="54" t="n">
        <f>IF($M2489="人民币", $N2489*T2489*$BJ2489/1.13, $N2489*T2489*$BJ2489)</f>
        <v>0</v>
      </c>
      <c r="AW2489" s="54" t="n">
        <f>IF($M2489="人民币", $N2489*U2489*$BJ2489/1.13, $N2489*U2489*$BJ2489)</f>
        <v>0</v>
      </c>
      <c r="AX2489" s="54" t="n">
        <f>IF($M2489="人民币", $N2489*V2489*$BJ2489/1.13, $N2489*V2489*$BJ2489)</f>
        <v>0</v>
      </c>
      <c r="AY2489" s="54" t="n">
        <f>IF($M2489="人民币", $N2489*W2489*$BJ2489/1.13, $N2489*W2489*$BJ2489)</f>
        <v>0</v>
      </c>
      <c r="AZ2489" s="54" t="n">
        <f>IF($M2489="人民币", $N2489*X2489*$BJ2489/1.13, $N2489*X2489*$BJ2489)</f>
        <v>0</v>
      </c>
      <c r="BA2489" s="54" t="n">
        <f>IF($M2489="人民币", $N2489*Y2489*$BJ2489/1.13, $N2489*Y2489*$BJ2489)</f>
        <v>0</v>
      </c>
      <c r="BB2489" s="54" t="n">
        <f>IF($M2489="人民币", $N2489*Z2489*$BJ2489/1.13, $N2489*Z2489*$BJ2489)</f>
        <v>0</v>
      </c>
      <c r="BC2489" s="54" t="n">
        <f>IF($M2489="人民币", $N2489*AA2489*$BJ2489/1.13, $N2489*AA2489*$BJ2489)</f>
        <v>0</v>
      </c>
      <c r="BD2489" s="54" t="n">
        <f>IF($M2489="人民币", $N2489*AB2489*$BJ2489/1.13, $N2489*AB2489*$BJ2489)</f>
        <v>0</v>
      </c>
      <c r="BE2489" s="54" t="n">
        <f>IF($M2489="人民币", $N2489*AC2489*$BJ2489/1.13, $N2489*AC2489*$BJ2489)</f>
        <v>0</v>
      </c>
      <c r="BF2489" s="54" t="n">
        <f>IF($M2489="人民币", $N2489*AD2489*$BJ2489/1.13, $N2489*AD2489*$BJ2489)</f>
        <v>0</v>
      </c>
      <c r="BG2489" s="54" t="n">
        <f>IF($M2489="人民币", $N2489*AE2489*$BJ2489/1.13, $N2489*AE2489*$BJ2489)</f>
        <v>0</v>
      </c>
      <c r="BH2489" s="55" t="n">
        <f>SUM(AV2489:BG2489)</f>
        <v>0</v>
      </c>
      <c r="BI2489" s="56">
             </c>
      <c r="BJ2489" s="57" t="n">
        <v>2483</v>
      </c>
      <c r="BK2489" s="29" t="n">
        <f>IF(OR(D2489="", F2489="", J2489="", M2489=""), 1, 0)</f>
        <v>0</v>
      </c>
      <c r="BL2489" s="7">
             </c>
      <c r="BR2489" s="7">
             </c>
    </row>
    <row r="2490" x14ac:dyDescent="0.25">
      <c r="A2490" s="40" t="n">
        <f>ROW()-5</f>
        <v>2485</v>
      </c>
      <c r="B2490" s="41" t="s">
        <v>44</v>
      </c>
      <c r="C2490" s="42" t="s">
        <v>42</v>
      </c>
      <c r="D2490" s="43" t="s">
        <v>1197</v>
      </c>
      <c r="E2490" s="42" t="s">
        <v>42</v>
      </c>
      <c r="F2490" s="43" t="s">
        <v>3768</v>
      </c>
      <c r="G2490" s="44" t="s">
        <v>44</v>
      </c>
      <c r="H2490" s="44" t="s">
        <v>44</v>
      </c>
      <c r="I2490" s="42" t="s">
        <v>42</v>
      </c>
      <c r="J2490" s="42" t="s">
        <v>42</v>
      </c>
      <c r="K2490" s="42" t="s">
        <v>42</v>
      </c>
      <c r="L2490" s="45" t="n">
        <f>AF2490</f>
        <v>0</v>
      </c>
      <c r="M2490" s="46" t="s">
        <v>46</v>
      </c>
      <c r="N2490" s="58" t="n">
        <v>11111</v>
      </c>
      <c r="O2490" s="47" t="n">
        <f>L2490*N2490*BJ2490</f>
        <v>0</v>
      </c>
      <c r="P2490" s="48" t="n">
        <f>BH2490</f>
        <v>0</v>
      </c>
      <c r="Q2490" s="45">
             </c>
      <c r="R2490" s="49" t="n">
        <f>L2490*Q2490</f>
        <v>0</v>
      </c>
      <c r="S2490" s="46" t="s">
        <f>IF(I2490="粉剂", "千克", IF(I2490="", "", "粒"))</f>
        <v>47</v>
      </c>
      <c r="T2490" s="49">
             </c>
      <c r="U2490" s="49">
             </c>
      <c r="V2490" s="49">
             </c>
      <c r="W2490" s="49">
             </c>
      <c r="X2490" s="49">
             </c>
      <c r="Y2490" s="49">
             </c>
      <c r="Z2490" s="49">
             </c>
      <c r="AA2490" s="49">
             </c>
      <c r="AB2490" s="49">
             </c>
      <c r="AC2490" s="49">
             </c>
      <c r="AD2490" s="49">
             </c>
      <c r="AE2490" s="49">
             </c>
      <c r="AF2490" s="45" t="n">
        <f>T2490+U2490+V2490+W2490+X2490+Y2490+Z2490+AA2490+AB2490+AC2490+AD2490+AE2490</f>
        <v>0</v>
      </c>
      <c r="AG2490" s="50">
             </c>
      <c r="AH2490" s="51" t="n">
        <f>$Q2490*T2490</f>
        <v>0</v>
      </c>
      <c r="AI2490" s="51" t="n">
        <f>$Q2490*U2490</f>
        <v>0</v>
      </c>
      <c r="AJ2490" s="51" t="n">
        <f>$Q2490*V2490</f>
        <v>0</v>
      </c>
      <c r="AK2490" s="51" t="n">
        <f>$Q2490*W2490</f>
        <v>0</v>
      </c>
      <c r="AL2490" s="51" t="n">
        <f>$Q2490*X2490</f>
        <v>0</v>
      </c>
      <c r="AM2490" s="51" t="n">
        <f>$Q2490*Y2490</f>
        <v>0</v>
      </c>
      <c r="AN2490" s="51" t="n">
        <f>$Q2490*Z2490</f>
        <v>0</v>
      </c>
      <c r="AO2490" s="52" t="n">
        <f>$Q2490*AA2490</f>
        <v>0</v>
      </c>
      <c r="AP2490" s="52" t="n">
        <f>$Q2490*AB2490</f>
        <v>0</v>
      </c>
      <c r="AQ2490" s="52" t="n">
        <f>$Q2490*AC2490</f>
        <v>0</v>
      </c>
      <c r="AR2490" s="52" t="n">
        <f>$Q2490*AD2490</f>
        <v>0</v>
      </c>
      <c r="AS2490" s="52" t="n">
        <f>$Q2490*AE2490</f>
        <v>0</v>
      </c>
      <c r="AT2490" s="52" t="n">
        <f>SUM(AH2490:AS2490)</f>
        <v>0</v>
      </c>
      <c r="AU2490" s="53">
             </c>
      <c r="AV2490" s="54" t="n">
        <f>IF($M2490="人民币", $N2490*T2490*$BJ2490/1.13, $N2490*T2490*$BJ2490)</f>
        <v>0</v>
      </c>
      <c r="AW2490" s="54" t="n">
        <f>IF($M2490="人民币", $N2490*U2490*$BJ2490/1.13, $N2490*U2490*$BJ2490)</f>
        <v>0</v>
      </c>
      <c r="AX2490" s="54" t="n">
        <f>IF($M2490="人民币", $N2490*V2490*$BJ2490/1.13, $N2490*V2490*$BJ2490)</f>
        <v>0</v>
      </c>
      <c r="AY2490" s="54" t="n">
        <f>IF($M2490="人民币", $N2490*W2490*$BJ2490/1.13, $N2490*W2490*$BJ2490)</f>
        <v>0</v>
      </c>
      <c r="AZ2490" s="54" t="n">
        <f>IF($M2490="人民币", $N2490*X2490*$BJ2490/1.13, $N2490*X2490*$BJ2490)</f>
        <v>0</v>
      </c>
      <c r="BA2490" s="54" t="n">
        <f>IF($M2490="人民币", $N2490*Y2490*$BJ2490/1.13, $N2490*Y2490*$BJ2490)</f>
        <v>0</v>
      </c>
      <c r="BB2490" s="54" t="n">
        <f>IF($M2490="人民币", $N2490*Z2490*$BJ2490/1.13, $N2490*Z2490*$BJ2490)</f>
        <v>0</v>
      </c>
      <c r="BC2490" s="54" t="n">
        <f>IF($M2490="人民币", $N2490*AA2490*$BJ2490/1.13, $N2490*AA2490*$BJ2490)</f>
        <v>0</v>
      </c>
      <c r="BD2490" s="54" t="n">
        <f>IF($M2490="人民币", $N2490*AB2490*$BJ2490/1.13, $N2490*AB2490*$BJ2490)</f>
        <v>0</v>
      </c>
      <c r="BE2490" s="54" t="n">
        <f>IF($M2490="人民币", $N2490*AC2490*$BJ2490/1.13, $N2490*AC2490*$BJ2490)</f>
        <v>0</v>
      </c>
      <c r="BF2490" s="54" t="n">
        <f>IF($M2490="人民币", $N2490*AD2490*$BJ2490/1.13, $N2490*AD2490*$BJ2490)</f>
        <v>0</v>
      </c>
      <c r="BG2490" s="54" t="n">
        <f>IF($M2490="人民币", $N2490*AE2490*$BJ2490/1.13, $N2490*AE2490*$BJ2490)</f>
        <v>0</v>
      </c>
      <c r="BH2490" s="55" t="n">
        <f>SUM(AV2490:BG2490)</f>
        <v>0</v>
      </c>
      <c r="BI2490" s="56">
             </c>
      <c r="BJ2490" s="57" t="n">
        <v>2484</v>
      </c>
      <c r="BK2490" s="29" t="n">
        <f>IF(OR(D2490="", F2490="", J2490="", M2490=""), 1, 0)</f>
        <v>0</v>
      </c>
      <c r="BL2490" s="7">
             </c>
      <c r="BR2490" s="7">
             </c>
    </row>
    <row r="2491" x14ac:dyDescent="0.25">
      <c r="A2491" s="40" t="n">
        <f>ROW()-5</f>
        <v>2486</v>
      </c>
      <c r="B2491" s="41" t="s">
        <v>44</v>
      </c>
      <c r="C2491" s="42" t="s">
        <v>42</v>
      </c>
      <c r="D2491" s="43" t="s">
        <v>1199</v>
      </c>
      <c r="E2491" s="42" t="s">
        <v>42</v>
      </c>
      <c r="F2491" s="43" t="s">
        <v>3769</v>
      </c>
      <c r="G2491" s="44" t="s">
        <v>44</v>
      </c>
      <c r="H2491" s="44" t="s">
        <v>44</v>
      </c>
      <c r="I2491" s="42" t="s">
        <v>42</v>
      </c>
      <c r="J2491" s="42" t="s">
        <v>42</v>
      </c>
      <c r="K2491" s="42" t="s">
        <v>42</v>
      </c>
      <c r="L2491" s="45" t="n">
        <f>AF2491</f>
        <v>0</v>
      </c>
      <c r="M2491" s="46" t="s">
        <v>46</v>
      </c>
      <c r="N2491" s="58" t="n">
        <v>11111</v>
      </c>
      <c r="O2491" s="47" t="n">
        <f>L2491*N2491*BJ2491</f>
        <v>0</v>
      </c>
      <c r="P2491" s="48" t="n">
        <f>BH2491</f>
        <v>0</v>
      </c>
      <c r="Q2491" s="45">
             </c>
      <c r="R2491" s="49" t="n">
        <f>L2491*Q2491</f>
        <v>0</v>
      </c>
      <c r="S2491" s="46" t="s">
        <f>IF(I2491="粉剂", "千克", IF(I2491="", "", "粒"))</f>
        <v>47</v>
      </c>
      <c r="T2491" s="49">
             </c>
      <c r="U2491" s="49">
             </c>
      <c r="V2491" s="49">
             </c>
      <c r="W2491" s="49">
             </c>
      <c r="X2491" s="49">
             </c>
      <c r="Y2491" s="49">
             </c>
      <c r="Z2491" s="49">
             </c>
      <c r="AA2491" s="49">
             </c>
      <c r="AB2491" s="49">
             </c>
      <c r="AC2491" s="49">
             </c>
      <c r="AD2491" s="49">
             </c>
      <c r="AE2491" s="49">
             </c>
      <c r="AF2491" s="45" t="n">
        <f>T2491+U2491+V2491+W2491+X2491+Y2491+Z2491+AA2491+AB2491+AC2491+AD2491+AE2491</f>
        <v>0</v>
      </c>
      <c r="AG2491" s="50">
             </c>
      <c r="AH2491" s="51" t="n">
        <f>$Q2491*T2491</f>
        <v>0</v>
      </c>
      <c r="AI2491" s="51" t="n">
        <f>$Q2491*U2491</f>
        <v>0</v>
      </c>
      <c r="AJ2491" s="51" t="n">
        <f>$Q2491*V2491</f>
        <v>0</v>
      </c>
      <c r="AK2491" s="51" t="n">
        <f>$Q2491*W2491</f>
        <v>0</v>
      </c>
      <c r="AL2491" s="51" t="n">
        <f>$Q2491*X2491</f>
        <v>0</v>
      </c>
      <c r="AM2491" s="51" t="n">
        <f>$Q2491*Y2491</f>
        <v>0</v>
      </c>
      <c r="AN2491" s="51" t="n">
        <f>$Q2491*Z2491</f>
        <v>0</v>
      </c>
      <c r="AO2491" s="52" t="n">
        <f>$Q2491*AA2491</f>
        <v>0</v>
      </c>
      <c r="AP2491" s="52" t="n">
        <f>$Q2491*AB2491</f>
        <v>0</v>
      </c>
      <c r="AQ2491" s="52" t="n">
        <f>$Q2491*AC2491</f>
        <v>0</v>
      </c>
      <c r="AR2491" s="52" t="n">
        <f>$Q2491*AD2491</f>
        <v>0</v>
      </c>
      <c r="AS2491" s="52" t="n">
        <f>$Q2491*AE2491</f>
        <v>0</v>
      </c>
      <c r="AT2491" s="52" t="n">
        <f>SUM(AH2491:AS2491)</f>
        <v>0</v>
      </c>
      <c r="AU2491" s="53">
             </c>
      <c r="AV2491" s="54" t="n">
        <f>IF($M2491="人民币", $N2491*T2491*$BJ2491/1.13, $N2491*T2491*$BJ2491)</f>
        <v>0</v>
      </c>
      <c r="AW2491" s="54" t="n">
        <f>IF($M2491="人民币", $N2491*U2491*$BJ2491/1.13, $N2491*U2491*$BJ2491)</f>
        <v>0</v>
      </c>
      <c r="AX2491" s="54" t="n">
        <f>IF($M2491="人民币", $N2491*V2491*$BJ2491/1.13, $N2491*V2491*$BJ2491)</f>
        <v>0</v>
      </c>
      <c r="AY2491" s="54" t="n">
        <f>IF($M2491="人民币", $N2491*W2491*$BJ2491/1.13, $N2491*W2491*$BJ2491)</f>
        <v>0</v>
      </c>
      <c r="AZ2491" s="54" t="n">
        <f>IF($M2491="人民币", $N2491*X2491*$BJ2491/1.13, $N2491*X2491*$BJ2491)</f>
        <v>0</v>
      </c>
      <c r="BA2491" s="54" t="n">
        <f>IF($M2491="人民币", $N2491*Y2491*$BJ2491/1.13, $N2491*Y2491*$BJ2491)</f>
        <v>0</v>
      </c>
      <c r="BB2491" s="54" t="n">
        <f>IF($M2491="人民币", $N2491*Z2491*$BJ2491/1.13, $N2491*Z2491*$BJ2491)</f>
        <v>0</v>
      </c>
      <c r="BC2491" s="54" t="n">
        <f>IF($M2491="人民币", $N2491*AA2491*$BJ2491/1.13, $N2491*AA2491*$BJ2491)</f>
        <v>0</v>
      </c>
      <c r="BD2491" s="54" t="n">
        <f>IF($M2491="人民币", $N2491*AB2491*$BJ2491/1.13, $N2491*AB2491*$BJ2491)</f>
        <v>0</v>
      </c>
      <c r="BE2491" s="54" t="n">
        <f>IF($M2491="人民币", $N2491*AC2491*$BJ2491/1.13, $N2491*AC2491*$BJ2491)</f>
        <v>0</v>
      </c>
      <c r="BF2491" s="54" t="n">
        <f>IF($M2491="人民币", $N2491*AD2491*$BJ2491/1.13, $N2491*AD2491*$BJ2491)</f>
        <v>0</v>
      </c>
      <c r="BG2491" s="54" t="n">
        <f>IF($M2491="人民币", $N2491*AE2491*$BJ2491/1.13, $N2491*AE2491*$BJ2491)</f>
        <v>0</v>
      </c>
      <c r="BH2491" s="55" t="n">
        <f>SUM(AV2491:BG2491)</f>
        <v>0</v>
      </c>
      <c r="BI2491" s="56">
             </c>
      <c r="BJ2491" s="57" t="n">
        <v>2485</v>
      </c>
      <c r="BK2491" s="29" t="n">
        <f>IF(OR(D2491="", F2491="", J2491="", M2491=""), 1, 0)</f>
        <v>0</v>
      </c>
      <c r="BL2491" s="7">
             </c>
      <c r="BR2491" s="7">
             </c>
    </row>
    <row r="2492" x14ac:dyDescent="0.25">
      <c r="A2492" s="40" t="n">
        <f>ROW()-5</f>
        <v>2487</v>
      </c>
      <c r="B2492" s="41" t="s">
        <v>44</v>
      </c>
      <c r="C2492" s="42" t="s">
        <v>42</v>
      </c>
      <c r="D2492" s="43" t="s">
        <v>1201</v>
      </c>
      <c r="E2492" s="42" t="s">
        <v>42</v>
      </c>
      <c r="F2492" s="43" t="s">
        <v>3770</v>
      </c>
      <c r="G2492" s="44" t="s">
        <v>44</v>
      </c>
      <c r="H2492" s="44" t="s">
        <v>44</v>
      </c>
      <c r="I2492" s="42" t="s">
        <v>42</v>
      </c>
      <c r="J2492" s="42" t="s">
        <v>42</v>
      </c>
      <c r="K2492" s="42" t="s">
        <v>42</v>
      </c>
      <c r="L2492" s="45" t="n">
        <f>AF2492</f>
        <v>0</v>
      </c>
      <c r="M2492" s="46" t="s">
        <v>46</v>
      </c>
      <c r="N2492" s="58" t="n">
        <v>11111</v>
      </c>
      <c r="O2492" s="47" t="n">
        <f>L2492*N2492*BJ2492</f>
        <v>0</v>
      </c>
      <c r="P2492" s="48" t="n">
        <f>BH2492</f>
        <v>0</v>
      </c>
      <c r="Q2492" s="45">
             </c>
      <c r="R2492" s="49" t="n">
        <f>L2492*Q2492</f>
        <v>0</v>
      </c>
      <c r="S2492" s="46" t="s">
        <f>IF(I2492="粉剂", "千克", IF(I2492="", "", "粒"))</f>
        <v>47</v>
      </c>
      <c r="T2492" s="49">
             </c>
      <c r="U2492" s="49">
             </c>
      <c r="V2492" s="49">
             </c>
      <c r="W2492" s="49">
             </c>
      <c r="X2492" s="49">
             </c>
      <c r="Y2492" s="49">
             </c>
      <c r="Z2492" s="49">
             </c>
      <c r="AA2492" s="49">
             </c>
      <c r="AB2492" s="49">
             </c>
      <c r="AC2492" s="49">
             </c>
      <c r="AD2492" s="49">
             </c>
      <c r="AE2492" s="49">
             </c>
      <c r="AF2492" s="45" t="n">
        <f>T2492+U2492+V2492+W2492+X2492+Y2492+Z2492+AA2492+AB2492+AC2492+AD2492+AE2492</f>
        <v>0</v>
      </c>
      <c r="AG2492" s="50">
             </c>
      <c r="AH2492" s="51" t="n">
        <f>$Q2492*T2492</f>
        <v>0</v>
      </c>
      <c r="AI2492" s="51" t="n">
        <f>$Q2492*U2492</f>
        <v>0</v>
      </c>
      <c r="AJ2492" s="51" t="n">
        <f>$Q2492*V2492</f>
        <v>0</v>
      </c>
      <c r="AK2492" s="51" t="n">
        <f>$Q2492*W2492</f>
        <v>0</v>
      </c>
      <c r="AL2492" s="51" t="n">
        <f>$Q2492*X2492</f>
        <v>0</v>
      </c>
      <c r="AM2492" s="51" t="n">
        <f>$Q2492*Y2492</f>
        <v>0</v>
      </c>
      <c r="AN2492" s="51" t="n">
        <f>$Q2492*Z2492</f>
        <v>0</v>
      </c>
      <c r="AO2492" s="52" t="n">
        <f>$Q2492*AA2492</f>
        <v>0</v>
      </c>
      <c r="AP2492" s="52" t="n">
        <f>$Q2492*AB2492</f>
        <v>0</v>
      </c>
      <c r="AQ2492" s="52" t="n">
        <f>$Q2492*AC2492</f>
        <v>0</v>
      </c>
      <c r="AR2492" s="52" t="n">
        <f>$Q2492*AD2492</f>
        <v>0</v>
      </c>
      <c r="AS2492" s="52" t="n">
        <f>$Q2492*AE2492</f>
        <v>0</v>
      </c>
      <c r="AT2492" s="52" t="n">
        <f>SUM(AH2492:AS2492)</f>
        <v>0</v>
      </c>
      <c r="AU2492" s="53">
             </c>
      <c r="AV2492" s="54" t="n">
        <f>IF($M2492="人民币", $N2492*T2492*$BJ2492/1.13, $N2492*T2492*$BJ2492)</f>
        <v>0</v>
      </c>
      <c r="AW2492" s="54" t="n">
        <f>IF($M2492="人民币", $N2492*U2492*$BJ2492/1.13, $N2492*U2492*$BJ2492)</f>
        <v>0</v>
      </c>
      <c r="AX2492" s="54" t="n">
        <f>IF($M2492="人民币", $N2492*V2492*$BJ2492/1.13, $N2492*V2492*$BJ2492)</f>
        <v>0</v>
      </c>
      <c r="AY2492" s="54" t="n">
        <f>IF($M2492="人民币", $N2492*W2492*$BJ2492/1.13, $N2492*W2492*$BJ2492)</f>
        <v>0</v>
      </c>
      <c r="AZ2492" s="54" t="n">
        <f>IF($M2492="人民币", $N2492*X2492*$BJ2492/1.13, $N2492*X2492*$BJ2492)</f>
        <v>0</v>
      </c>
      <c r="BA2492" s="54" t="n">
        <f>IF($M2492="人民币", $N2492*Y2492*$BJ2492/1.13, $N2492*Y2492*$BJ2492)</f>
        <v>0</v>
      </c>
      <c r="BB2492" s="54" t="n">
        <f>IF($M2492="人民币", $N2492*Z2492*$BJ2492/1.13, $N2492*Z2492*$BJ2492)</f>
        <v>0</v>
      </c>
      <c r="BC2492" s="54" t="n">
        <f>IF($M2492="人民币", $N2492*AA2492*$BJ2492/1.13, $N2492*AA2492*$BJ2492)</f>
        <v>0</v>
      </c>
      <c r="BD2492" s="54" t="n">
        <f>IF($M2492="人民币", $N2492*AB2492*$BJ2492/1.13, $N2492*AB2492*$BJ2492)</f>
        <v>0</v>
      </c>
      <c r="BE2492" s="54" t="n">
        <f>IF($M2492="人民币", $N2492*AC2492*$BJ2492/1.13, $N2492*AC2492*$BJ2492)</f>
        <v>0</v>
      </c>
      <c r="BF2492" s="54" t="n">
        <f>IF($M2492="人民币", $N2492*AD2492*$BJ2492/1.13, $N2492*AD2492*$BJ2492)</f>
        <v>0</v>
      </c>
      <c r="BG2492" s="54" t="n">
        <f>IF($M2492="人民币", $N2492*AE2492*$BJ2492/1.13, $N2492*AE2492*$BJ2492)</f>
        <v>0</v>
      </c>
      <c r="BH2492" s="55" t="n">
        <f>SUM(AV2492:BG2492)</f>
        <v>0</v>
      </c>
      <c r="BI2492" s="56">
             </c>
      <c r="BJ2492" s="57" t="n">
        <v>2486</v>
      </c>
      <c r="BK2492" s="29" t="n">
        <f>IF(OR(D2492="", F2492="", J2492="", M2492=""), 1, 0)</f>
        <v>0</v>
      </c>
      <c r="BL2492" s="7">
             </c>
      <c r="BR2492" s="7">
             </c>
    </row>
    <row r="2493" x14ac:dyDescent="0.25">
      <c r="A2493" s="40" t="n">
        <f>ROW()-5</f>
        <v>2488</v>
      </c>
      <c r="B2493" s="41" t="s">
        <v>44</v>
      </c>
      <c r="C2493" s="42" t="s">
        <v>42</v>
      </c>
      <c r="D2493" s="43" t="s">
        <v>1203</v>
      </c>
      <c r="E2493" s="42" t="s">
        <v>42</v>
      </c>
      <c r="F2493" s="43" t="s">
        <v>3771</v>
      </c>
      <c r="G2493" s="44" t="s">
        <v>44</v>
      </c>
      <c r="H2493" s="44" t="s">
        <v>44</v>
      </c>
      <c r="I2493" s="42" t="s">
        <v>42</v>
      </c>
      <c r="J2493" s="42" t="s">
        <v>42</v>
      </c>
      <c r="K2493" s="42" t="s">
        <v>42</v>
      </c>
      <c r="L2493" s="45" t="n">
        <f>AF2493</f>
        <v>0</v>
      </c>
      <c r="M2493" s="46" t="s">
        <v>46</v>
      </c>
      <c r="N2493" s="58" t="n">
        <v>11111</v>
      </c>
      <c r="O2493" s="47" t="n">
        <f>L2493*N2493*BJ2493</f>
        <v>0</v>
      </c>
      <c r="P2493" s="48" t="n">
        <f>BH2493</f>
        <v>0</v>
      </c>
      <c r="Q2493" s="45">
             </c>
      <c r="R2493" s="49" t="n">
        <f>L2493*Q2493</f>
        <v>0</v>
      </c>
      <c r="S2493" s="46" t="s">
        <f>IF(I2493="粉剂", "千克", IF(I2493="", "", "粒"))</f>
        <v>47</v>
      </c>
      <c r="T2493" s="49">
             </c>
      <c r="U2493" s="49">
             </c>
      <c r="V2493" s="49">
             </c>
      <c r="W2493" s="49">
             </c>
      <c r="X2493" s="49">
             </c>
      <c r="Y2493" s="49">
             </c>
      <c r="Z2493" s="49">
             </c>
      <c r="AA2493" s="49">
             </c>
      <c r="AB2493" s="49">
             </c>
      <c r="AC2493" s="49">
             </c>
      <c r="AD2493" s="49">
             </c>
      <c r="AE2493" s="49">
             </c>
      <c r="AF2493" s="45" t="n">
        <f>T2493+U2493+V2493+W2493+X2493+Y2493+Z2493+AA2493+AB2493+AC2493+AD2493+AE2493</f>
        <v>0</v>
      </c>
      <c r="AG2493" s="50">
             </c>
      <c r="AH2493" s="51" t="n">
        <f>$Q2493*T2493</f>
        <v>0</v>
      </c>
      <c r="AI2493" s="51" t="n">
        <f>$Q2493*U2493</f>
        <v>0</v>
      </c>
      <c r="AJ2493" s="51" t="n">
        <f>$Q2493*V2493</f>
        <v>0</v>
      </c>
      <c r="AK2493" s="51" t="n">
        <f>$Q2493*W2493</f>
        <v>0</v>
      </c>
      <c r="AL2493" s="51" t="n">
        <f>$Q2493*X2493</f>
        <v>0</v>
      </c>
      <c r="AM2493" s="51" t="n">
        <f>$Q2493*Y2493</f>
        <v>0</v>
      </c>
      <c r="AN2493" s="51" t="n">
        <f>$Q2493*Z2493</f>
        <v>0</v>
      </c>
      <c r="AO2493" s="52" t="n">
        <f>$Q2493*AA2493</f>
        <v>0</v>
      </c>
      <c r="AP2493" s="52" t="n">
        <f>$Q2493*AB2493</f>
        <v>0</v>
      </c>
      <c r="AQ2493" s="52" t="n">
        <f>$Q2493*AC2493</f>
        <v>0</v>
      </c>
      <c r="AR2493" s="52" t="n">
        <f>$Q2493*AD2493</f>
        <v>0</v>
      </c>
      <c r="AS2493" s="52" t="n">
        <f>$Q2493*AE2493</f>
        <v>0</v>
      </c>
      <c r="AT2493" s="52" t="n">
        <f>SUM(AH2493:AS2493)</f>
        <v>0</v>
      </c>
      <c r="AU2493" s="53">
             </c>
      <c r="AV2493" s="54" t="n">
        <f>IF($M2493="人民币", $N2493*T2493*$BJ2493/1.13, $N2493*T2493*$BJ2493)</f>
        <v>0</v>
      </c>
      <c r="AW2493" s="54" t="n">
        <f>IF($M2493="人民币", $N2493*U2493*$BJ2493/1.13, $N2493*U2493*$BJ2493)</f>
        <v>0</v>
      </c>
      <c r="AX2493" s="54" t="n">
        <f>IF($M2493="人民币", $N2493*V2493*$BJ2493/1.13, $N2493*V2493*$BJ2493)</f>
        <v>0</v>
      </c>
      <c r="AY2493" s="54" t="n">
        <f>IF($M2493="人民币", $N2493*W2493*$BJ2493/1.13, $N2493*W2493*$BJ2493)</f>
        <v>0</v>
      </c>
      <c r="AZ2493" s="54" t="n">
        <f>IF($M2493="人民币", $N2493*X2493*$BJ2493/1.13, $N2493*X2493*$BJ2493)</f>
        <v>0</v>
      </c>
      <c r="BA2493" s="54" t="n">
        <f>IF($M2493="人民币", $N2493*Y2493*$BJ2493/1.13, $N2493*Y2493*$BJ2493)</f>
        <v>0</v>
      </c>
      <c r="BB2493" s="54" t="n">
        <f>IF($M2493="人民币", $N2493*Z2493*$BJ2493/1.13, $N2493*Z2493*$BJ2493)</f>
        <v>0</v>
      </c>
      <c r="BC2493" s="54" t="n">
        <f>IF($M2493="人民币", $N2493*AA2493*$BJ2493/1.13, $N2493*AA2493*$BJ2493)</f>
        <v>0</v>
      </c>
      <c r="BD2493" s="54" t="n">
        <f>IF($M2493="人民币", $N2493*AB2493*$BJ2493/1.13, $N2493*AB2493*$BJ2493)</f>
        <v>0</v>
      </c>
      <c r="BE2493" s="54" t="n">
        <f>IF($M2493="人民币", $N2493*AC2493*$BJ2493/1.13, $N2493*AC2493*$BJ2493)</f>
        <v>0</v>
      </c>
      <c r="BF2493" s="54" t="n">
        <f>IF($M2493="人民币", $N2493*AD2493*$BJ2493/1.13, $N2493*AD2493*$BJ2493)</f>
        <v>0</v>
      </c>
      <c r="BG2493" s="54" t="n">
        <f>IF($M2493="人民币", $N2493*AE2493*$BJ2493/1.13, $N2493*AE2493*$BJ2493)</f>
        <v>0</v>
      </c>
      <c r="BH2493" s="55" t="n">
        <f>SUM(AV2493:BG2493)</f>
        <v>0</v>
      </c>
      <c r="BI2493" s="56">
             </c>
      <c r="BJ2493" s="57" t="n">
        <v>2487</v>
      </c>
      <c r="BK2493" s="29" t="n">
        <f>IF(OR(D2493="", F2493="", J2493="", M2493=""), 1, 0)</f>
        <v>0</v>
      </c>
      <c r="BL2493" s="7">
             </c>
      <c r="BR2493" s="7">
             </c>
    </row>
    <row r="2494" x14ac:dyDescent="0.25">
      <c r="A2494" s="40" t="n">
        <f>ROW()-5</f>
        <v>2489</v>
      </c>
      <c r="B2494" s="41" t="s">
        <v>44</v>
      </c>
      <c r="C2494" s="42" t="s">
        <v>42</v>
      </c>
      <c r="D2494" s="43" t="s">
        <v>1205</v>
      </c>
      <c r="E2494" s="42" t="s">
        <v>42</v>
      </c>
      <c r="F2494" s="43" t="s">
        <v>3772</v>
      </c>
      <c r="G2494" s="44" t="s">
        <v>44</v>
      </c>
      <c r="H2494" s="44" t="s">
        <v>44</v>
      </c>
      <c r="I2494" s="42" t="s">
        <v>42</v>
      </c>
      <c r="J2494" s="42" t="s">
        <v>42</v>
      </c>
      <c r="K2494" s="42" t="s">
        <v>42</v>
      </c>
      <c r="L2494" s="45" t="n">
        <f>AF2494</f>
        <v>0</v>
      </c>
      <c r="M2494" s="46" t="s">
        <v>46</v>
      </c>
      <c r="N2494" s="58" t="n">
        <v>11111</v>
      </c>
      <c r="O2494" s="47" t="n">
        <f>L2494*N2494*BJ2494</f>
        <v>0</v>
      </c>
      <c r="P2494" s="48" t="n">
        <f>BH2494</f>
        <v>0</v>
      </c>
      <c r="Q2494" s="45">
             </c>
      <c r="R2494" s="49" t="n">
        <f>L2494*Q2494</f>
        <v>0</v>
      </c>
      <c r="S2494" s="46" t="s">
        <f>IF(I2494="粉剂", "千克", IF(I2494="", "", "粒"))</f>
        <v>47</v>
      </c>
      <c r="T2494" s="49">
             </c>
      <c r="U2494" s="49">
             </c>
      <c r="V2494" s="49">
             </c>
      <c r="W2494" s="49">
             </c>
      <c r="X2494" s="49">
             </c>
      <c r="Y2494" s="49">
             </c>
      <c r="Z2494" s="49">
             </c>
      <c r="AA2494" s="49">
             </c>
      <c r="AB2494" s="49">
             </c>
      <c r="AC2494" s="49">
             </c>
      <c r="AD2494" s="49">
             </c>
      <c r="AE2494" s="49">
             </c>
      <c r="AF2494" s="45" t="n">
        <f>T2494+U2494+V2494+W2494+X2494+Y2494+Z2494+AA2494+AB2494+AC2494+AD2494+AE2494</f>
        <v>0</v>
      </c>
      <c r="AG2494" s="50">
             </c>
      <c r="AH2494" s="51" t="n">
        <f>$Q2494*T2494</f>
        <v>0</v>
      </c>
      <c r="AI2494" s="51" t="n">
        <f>$Q2494*U2494</f>
        <v>0</v>
      </c>
      <c r="AJ2494" s="51" t="n">
        <f>$Q2494*V2494</f>
        <v>0</v>
      </c>
      <c r="AK2494" s="51" t="n">
        <f>$Q2494*W2494</f>
        <v>0</v>
      </c>
      <c r="AL2494" s="51" t="n">
        <f>$Q2494*X2494</f>
        <v>0</v>
      </c>
      <c r="AM2494" s="51" t="n">
        <f>$Q2494*Y2494</f>
        <v>0</v>
      </c>
      <c r="AN2494" s="51" t="n">
        <f>$Q2494*Z2494</f>
        <v>0</v>
      </c>
      <c r="AO2494" s="52" t="n">
        <f>$Q2494*AA2494</f>
        <v>0</v>
      </c>
      <c r="AP2494" s="52" t="n">
        <f>$Q2494*AB2494</f>
        <v>0</v>
      </c>
      <c r="AQ2494" s="52" t="n">
        <f>$Q2494*AC2494</f>
        <v>0</v>
      </c>
      <c r="AR2494" s="52" t="n">
        <f>$Q2494*AD2494</f>
        <v>0</v>
      </c>
      <c r="AS2494" s="52" t="n">
        <f>$Q2494*AE2494</f>
        <v>0</v>
      </c>
      <c r="AT2494" s="52" t="n">
        <f>SUM(AH2494:AS2494)</f>
        <v>0</v>
      </c>
      <c r="AU2494" s="53">
             </c>
      <c r="AV2494" s="54" t="n">
        <f>IF($M2494="人民币", $N2494*T2494*$BJ2494/1.13, $N2494*T2494*$BJ2494)</f>
        <v>0</v>
      </c>
      <c r="AW2494" s="54" t="n">
        <f>IF($M2494="人民币", $N2494*U2494*$BJ2494/1.13, $N2494*U2494*$BJ2494)</f>
        <v>0</v>
      </c>
      <c r="AX2494" s="54" t="n">
        <f>IF($M2494="人民币", $N2494*V2494*$BJ2494/1.13, $N2494*V2494*$BJ2494)</f>
        <v>0</v>
      </c>
      <c r="AY2494" s="54" t="n">
        <f>IF($M2494="人民币", $N2494*W2494*$BJ2494/1.13, $N2494*W2494*$BJ2494)</f>
        <v>0</v>
      </c>
      <c r="AZ2494" s="54" t="n">
        <f>IF($M2494="人民币", $N2494*X2494*$BJ2494/1.13, $N2494*X2494*$BJ2494)</f>
        <v>0</v>
      </c>
      <c r="BA2494" s="54" t="n">
        <f>IF($M2494="人民币", $N2494*Y2494*$BJ2494/1.13, $N2494*Y2494*$BJ2494)</f>
        <v>0</v>
      </c>
      <c r="BB2494" s="54" t="n">
        <f>IF($M2494="人民币", $N2494*Z2494*$BJ2494/1.13, $N2494*Z2494*$BJ2494)</f>
        <v>0</v>
      </c>
      <c r="BC2494" s="54" t="n">
        <f>IF($M2494="人民币", $N2494*AA2494*$BJ2494/1.13, $N2494*AA2494*$BJ2494)</f>
        <v>0</v>
      </c>
      <c r="BD2494" s="54" t="n">
        <f>IF($M2494="人民币", $N2494*AB2494*$BJ2494/1.13, $N2494*AB2494*$BJ2494)</f>
        <v>0</v>
      </c>
      <c r="BE2494" s="54" t="n">
        <f>IF($M2494="人民币", $N2494*AC2494*$BJ2494/1.13, $N2494*AC2494*$BJ2494)</f>
        <v>0</v>
      </c>
      <c r="BF2494" s="54" t="n">
        <f>IF($M2494="人民币", $N2494*AD2494*$BJ2494/1.13, $N2494*AD2494*$BJ2494)</f>
        <v>0</v>
      </c>
      <c r="BG2494" s="54" t="n">
        <f>IF($M2494="人民币", $N2494*AE2494*$BJ2494/1.13, $N2494*AE2494*$BJ2494)</f>
        <v>0</v>
      </c>
      <c r="BH2494" s="55" t="n">
        <f>SUM(AV2494:BG2494)</f>
        <v>0</v>
      </c>
      <c r="BI2494" s="56">
             </c>
      <c r="BJ2494" s="57" t="n">
        <v>2488</v>
      </c>
      <c r="BK2494" s="29" t="n">
        <f>IF(OR(D2494="", F2494="", J2494="", M2494=""), 1, 0)</f>
        <v>0</v>
      </c>
      <c r="BL2494" s="7">
             </c>
      <c r="BR2494" s="7">
             </c>
    </row>
    <row r="2495" x14ac:dyDescent="0.25">
      <c r="A2495" s="40" t="n">
        <f>ROW()-5</f>
        <v>2490</v>
      </c>
      <c r="B2495" s="41" t="s">
        <v>44</v>
      </c>
      <c r="C2495" s="42" t="s">
        <v>42</v>
      </c>
      <c r="D2495" s="43" t="s">
        <v>1207</v>
      </c>
      <c r="E2495" s="42" t="s">
        <v>42</v>
      </c>
      <c r="F2495" s="43" t="s">
        <v>3773</v>
      </c>
      <c r="G2495" s="44" t="s">
        <v>44</v>
      </c>
      <c r="H2495" s="44" t="s">
        <v>44</v>
      </c>
      <c r="I2495" s="42" t="s">
        <v>42</v>
      </c>
      <c r="J2495" s="42" t="s">
        <v>42</v>
      </c>
      <c r="K2495" s="42" t="s">
        <v>42</v>
      </c>
      <c r="L2495" s="45" t="n">
        <f>AF2495</f>
        <v>0</v>
      </c>
      <c r="M2495" s="46" t="s">
        <v>46</v>
      </c>
      <c r="N2495" s="58" t="n">
        <v>11111</v>
      </c>
      <c r="O2495" s="47" t="n">
        <f>L2495*N2495*BJ2495</f>
        <v>0</v>
      </c>
      <c r="P2495" s="48" t="n">
        <f>BH2495</f>
        <v>0</v>
      </c>
      <c r="Q2495" s="45">
             </c>
      <c r="R2495" s="49" t="n">
        <f>L2495*Q2495</f>
        <v>0</v>
      </c>
      <c r="S2495" s="46" t="s">
        <f>IF(I2495="粉剂", "千克", IF(I2495="", "", "粒"))</f>
        <v>47</v>
      </c>
      <c r="T2495" s="49">
             </c>
      <c r="U2495" s="49">
             </c>
      <c r="V2495" s="49">
             </c>
      <c r="W2495" s="49">
             </c>
      <c r="X2495" s="49">
             </c>
      <c r="Y2495" s="49">
             </c>
      <c r="Z2495" s="49">
             </c>
      <c r="AA2495" s="49">
             </c>
      <c r="AB2495" s="49">
             </c>
      <c r="AC2495" s="49">
             </c>
      <c r="AD2495" s="49">
             </c>
      <c r="AE2495" s="49">
             </c>
      <c r="AF2495" s="45" t="n">
        <f>T2495+U2495+V2495+W2495+X2495+Y2495+Z2495+AA2495+AB2495+AC2495+AD2495+AE2495</f>
        <v>0</v>
      </c>
      <c r="AG2495" s="50">
             </c>
      <c r="AH2495" s="51" t="n">
        <f>$Q2495*T2495</f>
        <v>0</v>
      </c>
      <c r="AI2495" s="51" t="n">
        <f>$Q2495*U2495</f>
        <v>0</v>
      </c>
      <c r="AJ2495" s="51" t="n">
        <f>$Q2495*V2495</f>
        <v>0</v>
      </c>
      <c r="AK2495" s="51" t="n">
        <f>$Q2495*W2495</f>
        <v>0</v>
      </c>
      <c r="AL2495" s="51" t="n">
        <f>$Q2495*X2495</f>
        <v>0</v>
      </c>
      <c r="AM2495" s="51" t="n">
        <f>$Q2495*Y2495</f>
        <v>0</v>
      </c>
      <c r="AN2495" s="51" t="n">
        <f>$Q2495*Z2495</f>
        <v>0</v>
      </c>
      <c r="AO2495" s="52" t="n">
        <f>$Q2495*AA2495</f>
        <v>0</v>
      </c>
      <c r="AP2495" s="52" t="n">
        <f>$Q2495*AB2495</f>
        <v>0</v>
      </c>
      <c r="AQ2495" s="52" t="n">
        <f>$Q2495*AC2495</f>
        <v>0</v>
      </c>
      <c r="AR2495" s="52" t="n">
        <f>$Q2495*AD2495</f>
        <v>0</v>
      </c>
      <c r="AS2495" s="52" t="n">
        <f>$Q2495*AE2495</f>
        <v>0</v>
      </c>
      <c r="AT2495" s="52" t="n">
        <f>SUM(AH2495:AS2495)</f>
        <v>0</v>
      </c>
      <c r="AU2495" s="53">
             </c>
      <c r="AV2495" s="54" t="n">
        <f>IF($M2495="人民币", $N2495*T2495*$BJ2495/1.13, $N2495*T2495*$BJ2495)</f>
        <v>0</v>
      </c>
      <c r="AW2495" s="54" t="n">
        <f>IF($M2495="人民币", $N2495*U2495*$BJ2495/1.13, $N2495*U2495*$BJ2495)</f>
        <v>0</v>
      </c>
      <c r="AX2495" s="54" t="n">
        <f>IF($M2495="人民币", $N2495*V2495*$BJ2495/1.13, $N2495*V2495*$BJ2495)</f>
        <v>0</v>
      </c>
      <c r="AY2495" s="54" t="n">
        <f>IF($M2495="人民币", $N2495*W2495*$BJ2495/1.13, $N2495*W2495*$BJ2495)</f>
        <v>0</v>
      </c>
      <c r="AZ2495" s="54" t="n">
        <f>IF($M2495="人民币", $N2495*X2495*$BJ2495/1.13, $N2495*X2495*$BJ2495)</f>
        <v>0</v>
      </c>
      <c r="BA2495" s="54" t="n">
        <f>IF($M2495="人民币", $N2495*Y2495*$BJ2495/1.13, $N2495*Y2495*$BJ2495)</f>
        <v>0</v>
      </c>
      <c r="BB2495" s="54" t="n">
        <f>IF($M2495="人民币", $N2495*Z2495*$BJ2495/1.13, $N2495*Z2495*$BJ2495)</f>
        <v>0</v>
      </c>
      <c r="BC2495" s="54" t="n">
        <f>IF($M2495="人民币", $N2495*AA2495*$BJ2495/1.13, $N2495*AA2495*$BJ2495)</f>
        <v>0</v>
      </c>
      <c r="BD2495" s="54" t="n">
        <f>IF($M2495="人民币", $N2495*AB2495*$BJ2495/1.13, $N2495*AB2495*$BJ2495)</f>
        <v>0</v>
      </c>
      <c r="BE2495" s="54" t="n">
        <f>IF($M2495="人民币", $N2495*AC2495*$BJ2495/1.13, $N2495*AC2495*$BJ2495)</f>
        <v>0</v>
      </c>
      <c r="BF2495" s="54" t="n">
        <f>IF($M2495="人民币", $N2495*AD2495*$BJ2495/1.13, $N2495*AD2495*$BJ2495)</f>
        <v>0</v>
      </c>
      <c r="BG2495" s="54" t="n">
        <f>IF($M2495="人民币", $N2495*AE2495*$BJ2495/1.13, $N2495*AE2495*$BJ2495)</f>
        <v>0</v>
      </c>
      <c r="BH2495" s="55" t="n">
        <f>SUM(AV2495:BG2495)</f>
        <v>0</v>
      </c>
      <c r="BI2495" s="56">
             </c>
      <c r="BJ2495" s="57" t="n">
        <v>2489</v>
      </c>
      <c r="BK2495" s="29" t="n">
        <f>IF(OR(D2495="", F2495="", J2495="", M2495=""), 1, 0)</f>
        <v>0</v>
      </c>
      <c r="BL2495" s="7">
             </c>
      <c r="BR2495" s="7">
             </c>
    </row>
    <row r="2496" x14ac:dyDescent="0.25">
      <c r="A2496" s="40" t="n">
        <f>ROW()-5</f>
        <v>2491</v>
      </c>
      <c r="B2496" s="41" t="s">
        <v>44</v>
      </c>
      <c r="C2496" s="42" t="s">
        <v>42</v>
      </c>
      <c r="D2496" s="43" t="s">
        <v>1210</v>
      </c>
      <c r="E2496" s="42" t="s">
        <v>42</v>
      </c>
      <c r="F2496" s="43" t="s">
        <v>3774</v>
      </c>
      <c r="G2496" s="44" t="s">
        <v>44</v>
      </c>
      <c r="H2496" s="44" t="s">
        <v>44</v>
      </c>
      <c r="I2496" s="42" t="s">
        <v>42</v>
      </c>
      <c r="J2496" s="42" t="s">
        <v>42</v>
      </c>
      <c r="K2496" s="42" t="s">
        <v>42</v>
      </c>
      <c r="L2496" s="45" t="n">
        <f>AF2496</f>
        <v>0</v>
      </c>
      <c r="M2496" s="46" t="s">
        <v>46</v>
      </c>
      <c r="N2496" s="58" t="n">
        <v>11111</v>
      </c>
      <c r="O2496" s="47" t="n">
        <f>L2496*N2496*BJ2496</f>
        <v>0</v>
      </c>
      <c r="P2496" s="48" t="n">
        <f>BH2496</f>
        <v>0</v>
      </c>
      <c r="Q2496" s="45">
             </c>
      <c r="R2496" s="49" t="n">
        <f>L2496*Q2496</f>
        <v>0</v>
      </c>
      <c r="S2496" s="46" t="s">
        <f>IF(I2496="粉剂", "千克", IF(I2496="", "", "粒"))</f>
        <v>47</v>
      </c>
      <c r="T2496" s="49">
             </c>
      <c r="U2496" s="49">
             </c>
      <c r="V2496" s="49">
             </c>
      <c r="W2496" s="49">
             </c>
      <c r="X2496" s="49">
             </c>
      <c r="Y2496" s="49">
             </c>
      <c r="Z2496" s="49">
             </c>
      <c r="AA2496" s="49">
             </c>
      <c r="AB2496" s="49">
             </c>
      <c r="AC2496" s="49">
             </c>
      <c r="AD2496" s="49">
             </c>
      <c r="AE2496" s="49">
             </c>
      <c r="AF2496" s="45" t="n">
        <f>T2496+U2496+V2496+W2496+X2496+Y2496+Z2496+AA2496+AB2496+AC2496+AD2496+AE2496</f>
        <v>0</v>
      </c>
      <c r="AG2496" s="50">
             </c>
      <c r="AH2496" s="51" t="n">
        <f>$Q2496*T2496</f>
        <v>0</v>
      </c>
      <c r="AI2496" s="51" t="n">
        <f>$Q2496*U2496</f>
        <v>0</v>
      </c>
      <c r="AJ2496" s="51" t="n">
        <f>$Q2496*V2496</f>
        <v>0</v>
      </c>
      <c r="AK2496" s="51" t="n">
        <f>$Q2496*W2496</f>
        <v>0</v>
      </c>
      <c r="AL2496" s="51" t="n">
        <f>$Q2496*X2496</f>
        <v>0</v>
      </c>
      <c r="AM2496" s="51" t="n">
        <f>$Q2496*Y2496</f>
        <v>0</v>
      </c>
      <c r="AN2496" s="51" t="n">
        <f>$Q2496*Z2496</f>
        <v>0</v>
      </c>
      <c r="AO2496" s="52" t="n">
        <f>$Q2496*AA2496</f>
        <v>0</v>
      </c>
      <c r="AP2496" s="52" t="n">
        <f>$Q2496*AB2496</f>
        <v>0</v>
      </c>
      <c r="AQ2496" s="52" t="n">
        <f>$Q2496*AC2496</f>
        <v>0</v>
      </c>
      <c r="AR2496" s="52" t="n">
        <f>$Q2496*AD2496</f>
        <v>0</v>
      </c>
      <c r="AS2496" s="52" t="n">
        <f>$Q2496*AE2496</f>
        <v>0</v>
      </c>
      <c r="AT2496" s="52" t="n">
        <f>SUM(AH2496:AS2496)</f>
        <v>0</v>
      </c>
      <c r="AU2496" s="53">
             </c>
      <c r="AV2496" s="54" t="n">
        <f>IF($M2496="人民币", $N2496*T2496*$BJ2496/1.13, $N2496*T2496*$BJ2496)</f>
        <v>0</v>
      </c>
      <c r="AW2496" s="54" t="n">
        <f>IF($M2496="人民币", $N2496*U2496*$BJ2496/1.13, $N2496*U2496*$BJ2496)</f>
        <v>0</v>
      </c>
      <c r="AX2496" s="54" t="n">
        <f>IF($M2496="人民币", $N2496*V2496*$BJ2496/1.13, $N2496*V2496*$BJ2496)</f>
        <v>0</v>
      </c>
      <c r="AY2496" s="54" t="n">
        <f>IF($M2496="人民币", $N2496*W2496*$BJ2496/1.13, $N2496*W2496*$BJ2496)</f>
        <v>0</v>
      </c>
      <c r="AZ2496" s="54" t="n">
        <f>IF($M2496="人民币", $N2496*X2496*$BJ2496/1.13, $N2496*X2496*$BJ2496)</f>
        <v>0</v>
      </c>
      <c r="BA2496" s="54" t="n">
        <f>IF($M2496="人民币", $N2496*Y2496*$BJ2496/1.13, $N2496*Y2496*$BJ2496)</f>
        <v>0</v>
      </c>
      <c r="BB2496" s="54" t="n">
        <f>IF($M2496="人民币", $N2496*Z2496*$BJ2496/1.13, $N2496*Z2496*$BJ2496)</f>
        <v>0</v>
      </c>
      <c r="BC2496" s="54" t="n">
        <f>IF($M2496="人民币", $N2496*AA2496*$BJ2496/1.13, $N2496*AA2496*$BJ2496)</f>
        <v>0</v>
      </c>
      <c r="BD2496" s="54" t="n">
        <f>IF($M2496="人民币", $N2496*AB2496*$BJ2496/1.13, $N2496*AB2496*$BJ2496)</f>
        <v>0</v>
      </c>
      <c r="BE2496" s="54" t="n">
        <f>IF($M2496="人民币", $N2496*AC2496*$BJ2496/1.13, $N2496*AC2496*$BJ2496)</f>
        <v>0</v>
      </c>
      <c r="BF2496" s="54" t="n">
        <f>IF($M2496="人民币", $N2496*AD2496*$BJ2496/1.13, $N2496*AD2496*$BJ2496)</f>
        <v>0</v>
      </c>
      <c r="BG2496" s="54" t="n">
        <f>IF($M2496="人民币", $N2496*AE2496*$BJ2496/1.13, $N2496*AE2496*$BJ2496)</f>
        <v>0</v>
      </c>
      <c r="BH2496" s="55" t="n">
        <f>SUM(AV2496:BG2496)</f>
        <v>0</v>
      </c>
      <c r="BI2496" s="56">
             </c>
      <c r="BJ2496" s="57" t="n">
        <v>2490</v>
      </c>
      <c r="BK2496" s="29" t="n">
        <f>IF(OR(D2496="", F2496="", J2496="", M2496=""), 1, 0)</f>
        <v>0</v>
      </c>
      <c r="BL2496" s="7">
             </c>
      <c r="BR2496" s="7">
             </c>
    </row>
    <row r="2497" x14ac:dyDescent="0.25">
      <c r="A2497" s="40" t="n">
        <f>ROW()-5</f>
        <v>2492</v>
      </c>
      <c r="B2497" s="41" t="s">
        <v>44</v>
      </c>
      <c r="C2497" s="42" t="s">
        <v>42</v>
      </c>
      <c r="D2497" s="43" t="s">
        <v>1212</v>
      </c>
      <c r="E2497" s="42" t="s">
        <v>42</v>
      </c>
      <c r="F2497" s="43" t="s">
        <v>3775</v>
      </c>
      <c r="G2497" s="44" t="s">
        <v>44</v>
      </c>
      <c r="H2497" s="44" t="s">
        <v>44</v>
      </c>
      <c r="I2497" s="42" t="s">
        <v>42</v>
      </c>
      <c r="J2497" s="42" t="s">
        <v>42</v>
      </c>
      <c r="K2497" s="42" t="s">
        <v>42</v>
      </c>
      <c r="L2497" s="45" t="n">
        <f>AF2497</f>
        <v>0</v>
      </c>
      <c r="M2497" s="46" t="s">
        <v>46</v>
      </c>
      <c r="N2497" s="58" t="n">
        <v>11111</v>
      </c>
      <c r="O2497" s="47" t="n">
        <f>L2497*N2497*BJ2497</f>
        <v>0</v>
      </c>
      <c r="P2497" s="48" t="n">
        <f>BH2497</f>
        <v>0</v>
      </c>
      <c r="Q2497" s="45">
             </c>
      <c r="R2497" s="49" t="n">
        <f>L2497*Q2497</f>
        <v>0</v>
      </c>
      <c r="S2497" s="46" t="s">
        <f>IF(I2497="粉剂", "千克", IF(I2497="", "", "粒"))</f>
        <v>47</v>
      </c>
      <c r="T2497" s="49">
             </c>
      <c r="U2497" s="49">
             </c>
      <c r="V2497" s="49">
             </c>
      <c r="W2497" s="49">
             </c>
      <c r="X2497" s="49">
             </c>
      <c r="Y2497" s="49">
             </c>
      <c r="Z2497" s="49">
             </c>
      <c r="AA2497" s="49">
             </c>
      <c r="AB2497" s="49">
             </c>
      <c r="AC2497" s="49">
             </c>
      <c r="AD2497" s="49">
             </c>
      <c r="AE2497" s="49">
             </c>
      <c r="AF2497" s="45" t="n">
        <f>T2497+U2497+V2497+W2497+X2497+Y2497+Z2497+AA2497+AB2497+AC2497+AD2497+AE2497</f>
        <v>0</v>
      </c>
      <c r="AG2497" s="50">
             </c>
      <c r="AH2497" s="51" t="n">
        <f>$Q2497*T2497</f>
        <v>0</v>
      </c>
      <c r="AI2497" s="51" t="n">
        <f>$Q2497*U2497</f>
        <v>0</v>
      </c>
      <c r="AJ2497" s="51" t="n">
        <f>$Q2497*V2497</f>
        <v>0</v>
      </c>
      <c r="AK2497" s="51" t="n">
        <f>$Q2497*W2497</f>
        <v>0</v>
      </c>
      <c r="AL2497" s="51" t="n">
        <f>$Q2497*X2497</f>
        <v>0</v>
      </c>
      <c r="AM2497" s="51" t="n">
        <f>$Q2497*Y2497</f>
        <v>0</v>
      </c>
      <c r="AN2497" s="51" t="n">
        <f>$Q2497*Z2497</f>
        <v>0</v>
      </c>
      <c r="AO2497" s="52" t="n">
        <f>$Q2497*AA2497</f>
        <v>0</v>
      </c>
      <c r="AP2497" s="52" t="n">
        <f>$Q2497*AB2497</f>
        <v>0</v>
      </c>
      <c r="AQ2497" s="52" t="n">
        <f>$Q2497*AC2497</f>
        <v>0</v>
      </c>
      <c r="AR2497" s="52" t="n">
        <f>$Q2497*AD2497</f>
        <v>0</v>
      </c>
      <c r="AS2497" s="52" t="n">
        <f>$Q2497*AE2497</f>
        <v>0</v>
      </c>
      <c r="AT2497" s="52" t="n">
        <f>SUM(AH2497:AS2497)</f>
        <v>0</v>
      </c>
      <c r="AU2497" s="53">
             </c>
      <c r="AV2497" s="54" t="n">
        <f>IF($M2497="人民币", $N2497*T2497*$BJ2497/1.13, $N2497*T2497*$BJ2497)</f>
        <v>0</v>
      </c>
      <c r="AW2497" s="54" t="n">
        <f>IF($M2497="人民币", $N2497*U2497*$BJ2497/1.13, $N2497*U2497*$BJ2497)</f>
        <v>0</v>
      </c>
      <c r="AX2497" s="54" t="n">
        <f>IF($M2497="人民币", $N2497*V2497*$BJ2497/1.13, $N2497*V2497*$BJ2497)</f>
        <v>0</v>
      </c>
      <c r="AY2497" s="54" t="n">
        <f>IF($M2497="人民币", $N2497*W2497*$BJ2497/1.13, $N2497*W2497*$BJ2497)</f>
        <v>0</v>
      </c>
      <c r="AZ2497" s="54" t="n">
        <f>IF($M2497="人民币", $N2497*X2497*$BJ2497/1.13, $N2497*X2497*$BJ2497)</f>
        <v>0</v>
      </c>
      <c r="BA2497" s="54" t="n">
        <f>IF($M2497="人民币", $N2497*Y2497*$BJ2497/1.13, $N2497*Y2497*$BJ2497)</f>
        <v>0</v>
      </c>
      <c r="BB2497" s="54" t="n">
        <f>IF($M2497="人民币", $N2497*Z2497*$BJ2497/1.13, $N2497*Z2497*$BJ2497)</f>
        <v>0</v>
      </c>
      <c r="BC2497" s="54" t="n">
        <f>IF($M2497="人民币", $N2497*AA2497*$BJ2497/1.13, $N2497*AA2497*$BJ2497)</f>
        <v>0</v>
      </c>
      <c r="BD2497" s="54" t="n">
        <f>IF($M2497="人民币", $N2497*AB2497*$BJ2497/1.13, $N2497*AB2497*$BJ2497)</f>
        <v>0</v>
      </c>
      <c r="BE2497" s="54" t="n">
        <f>IF($M2497="人民币", $N2497*AC2497*$BJ2497/1.13, $N2497*AC2497*$BJ2497)</f>
        <v>0</v>
      </c>
      <c r="BF2497" s="54" t="n">
        <f>IF($M2497="人民币", $N2497*AD2497*$BJ2497/1.13, $N2497*AD2497*$BJ2497)</f>
        <v>0</v>
      </c>
      <c r="BG2497" s="54" t="n">
        <f>IF($M2497="人民币", $N2497*AE2497*$BJ2497/1.13, $N2497*AE2497*$BJ2497)</f>
        <v>0</v>
      </c>
      <c r="BH2497" s="55" t="n">
        <f>SUM(AV2497:BG2497)</f>
        <v>0</v>
      </c>
      <c r="BI2497" s="56">
             </c>
      <c r="BJ2497" s="57" t="n">
        <v>2491</v>
      </c>
      <c r="BK2497" s="29" t="n">
        <f>IF(OR(D2497="", F2497="", J2497="", M2497=""), 1, 0)</f>
        <v>0</v>
      </c>
      <c r="BL2497" s="7">
             </c>
      <c r="BR2497" s="7">
             </c>
    </row>
    <row r="2498" x14ac:dyDescent="0.25">
      <c r="A2498" s="40" t="n">
        <f>ROW()-5</f>
        <v>2493</v>
      </c>
      <c r="B2498" s="41" t="s">
        <v>44</v>
      </c>
      <c r="C2498" s="42" t="s">
        <v>42</v>
      </c>
      <c r="D2498" s="43" t="s">
        <v>1214</v>
      </c>
      <c r="E2498" s="42" t="s">
        <v>42</v>
      </c>
      <c r="F2498" s="43" t="s">
        <v>3776</v>
      </c>
      <c r="G2498" s="44" t="s">
        <v>44</v>
      </c>
      <c r="H2498" s="44" t="s">
        <v>44</v>
      </c>
      <c r="I2498" s="42" t="s">
        <v>42</v>
      </c>
      <c r="J2498" s="42" t="s">
        <v>42</v>
      </c>
      <c r="K2498" s="42" t="s">
        <v>42</v>
      </c>
      <c r="L2498" s="45" t="n">
        <f>AF2498</f>
        <v>0</v>
      </c>
      <c r="M2498" s="46" t="s">
        <v>46</v>
      </c>
      <c r="N2498" s="58" t="n">
        <v>11111</v>
      </c>
      <c r="O2498" s="47" t="n">
        <f>L2498*N2498*BJ2498</f>
        <v>0</v>
      </c>
      <c r="P2498" s="48" t="n">
        <f>BH2498</f>
        <v>0</v>
      </c>
      <c r="Q2498" s="45">
             </c>
      <c r="R2498" s="49" t="n">
        <f>L2498*Q2498</f>
        <v>0</v>
      </c>
      <c r="S2498" s="46" t="s">
        <f>IF(I2498="粉剂", "千克", IF(I2498="", "", "粒"))</f>
        <v>47</v>
      </c>
      <c r="T2498" s="49">
             </c>
      <c r="U2498" s="49">
             </c>
      <c r="V2498" s="49">
             </c>
      <c r="W2498" s="49">
             </c>
      <c r="X2498" s="49">
             </c>
      <c r="Y2498" s="49">
             </c>
      <c r="Z2498" s="49">
             </c>
      <c r="AA2498" s="49">
             </c>
      <c r="AB2498" s="49">
             </c>
      <c r="AC2498" s="49">
             </c>
      <c r="AD2498" s="49">
             </c>
      <c r="AE2498" s="49">
             </c>
      <c r="AF2498" s="45" t="n">
        <f>T2498+U2498+V2498+W2498+X2498+Y2498+Z2498+AA2498+AB2498+AC2498+AD2498+AE2498</f>
        <v>0</v>
      </c>
      <c r="AG2498" s="50">
             </c>
      <c r="AH2498" s="51" t="n">
        <f>$Q2498*T2498</f>
        <v>0</v>
      </c>
      <c r="AI2498" s="51" t="n">
        <f>$Q2498*U2498</f>
        <v>0</v>
      </c>
      <c r="AJ2498" s="51" t="n">
        <f>$Q2498*V2498</f>
        <v>0</v>
      </c>
      <c r="AK2498" s="51" t="n">
        <f>$Q2498*W2498</f>
        <v>0</v>
      </c>
      <c r="AL2498" s="51" t="n">
        <f>$Q2498*X2498</f>
        <v>0</v>
      </c>
      <c r="AM2498" s="51" t="n">
        <f>$Q2498*Y2498</f>
        <v>0</v>
      </c>
      <c r="AN2498" s="51" t="n">
        <f>$Q2498*Z2498</f>
        <v>0</v>
      </c>
      <c r="AO2498" s="52" t="n">
        <f>$Q2498*AA2498</f>
        <v>0</v>
      </c>
      <c r="AP2498" s="52" t="n">
        <f>$Q2498*AB2498</f>
        <v>0</v>
      </c>
      <c r="AQ2498" s="52" t="n">
        <f>$Q2498*AC2498</f>
        <v>0</v>
      </c>
      <c r="AR2498" s="52" t="n">
        <f>$Q2498*AD2498</f>
        <v>0</v>
      </c>
      <c r="AS2498" s="52" t="n">
        <f>$Q2498*AE2498</f>
        <v>0</v>
      </c>
      <c r="AT2498" s="52" t="n">
        <f>SUM(AH2498:AS2498)</f>
        <v>0</v>
      </c>
      <c r="AU2498" s="53">
             </c>
      <c r="AV2498" s="54" t="n">
        <f>IF($M2498="人民币", $N2498*T2498*$BJ2498/1.13, $N2498*T2498*$BJ2498)</f>
        <v>0</v>
      </c>
      <c r="AW2498" s="54" t="n">
        <f>IF($M2498="人民币", $N2498*U2498*$BJ2498/1.13, $N2498*U2498*$BJ2498)</f>
        <v>0</v>
      </c>
      <c r="AX2498" s="54" t="n">
        <f>IF($M2498="人民币", $N2498*V2498*$BJ2498/1.13, $N2498*V2498*$BJ2498)</f>
        <v>0</v>
      </c>
      <c r="AY2498" s="54" t="n">
        <f>IF($M2498="人民币", $N2498*W2498*$BJ2498/1.13, $N2498*W2498*$BJ2498)</f>
        <v>0</v>
      </c>
      <c r="AZ2498" s="54" t="n">
        <f>IF($M2498="人民币", $N2498*X2498*$BJ2498/1.13, $N2498*X2498*$BJ2498)</f>
        <v>0</v>
      </c>
      <c r="BA2498" s="54" t="n">
        <f>IF($M2498="人民币", $N2498*Y2498*$BJ2498/1.13, $N2498*Y2498*$BJ2498)</f>
        <v>0</v>
      </c>
      <c r="BB2498" s="54" t="n">
        <f>IF($M2498="人民币", $N2498*Z2498*$BJ2498/1.13, $N2498*Z2498*$BJ2498)</f>
        <v>0</v>
      </c>
      <c r="BC2498" s="54" t="n">
        <f>IF($M2498="人民币", $N2498*AA2498*$BJ2498/1.13, $N2498*AA2498*$BJ2498)</f>
        <v>0</v>
      </c>
      <c r="BD2498" s="54" t="n">
        <f>IF($M2498="人民币", $N2498*AB2498*$BJ2498/1.13, $N2498*AB2498*$BJ2498)</f>
        <v>0</v>
      </c>
      <c r="BE2498" s="54" t="n">
        <f>IF($M2498="人民币", $N2498*AC2498*$BJ2498/1.13, $N2498*AC2498*$BJ2498)</f>
        <v>0</v>
      </c>
      <c r="BF2498" s="54" t="n">
        <f>IF($M2498="人民币", $N2498*AD2498*$BJ2498/1.13, $N2498*AD2498*$BJ2498)</f>
        <v>0</v>
      </c>
      <c r="BG2498" s="54" t="n">
        <f>IF($M2498="人民币", $N2498*AE2498*$BJ2498/1.13, $N2498*AE2498*$BJ2498)</f>
        <v>0</v>
      </c>
      <c r="BH2498" s="55" t="n">
        <f>SUM(AV2498:BG2498)</f>
        <v>0</v>
      </c>
      <c r="BI2498" s="56">
             </c>
      <c r="BJ2498" s="57" t="n">
        <v>2492</v>
      </c>
      <c r="BK2498" s="29" t="n">
        <f>IF(OR(D2498="", F2498="", J2498="", M2498=""), 1, 0)</f>
        <v>0</v>
      </c>
      <c r="BL2498" s="7">
             </c>
      <c r="BR2498" s="7">
             </c>
    </row>
    <row r="2499" x14ac:dyDescent="0.25">
      <c r="A2499" s="40" t="n">
        <f>ROW()-5</f>
        <v>2494</v>
      </c>
      <c r="B2499" s="41" t="s">
        <v>44</v>
      </c>
      <c r="C2499" s="42" t="s">
        <v>42</v>
      </c>
      <c r="D2499" s="43" t="s">
        <v>1217</v>
      </c>
      <c r="E2499" s="42" t="s">
        <v>42</v>
      </c>
      <c r="F2499" s="43" t="s">
        <v>3777</v>
      </c>
      <c r="G2499" s="44" t="s">
        <v>44</v>
      </c>
      <c r="H2499" s="44" t="s">
        <v>44</v>
      </c>
      <c r="I2499" s="42" t="s">
        <v>42</v>
      </c>
      <c r="J2499" s="42" t="s">
        <v>42</v>
      </c>
      <c r="K2499" s="42" t="s">
        <v>42</v>
      </c>
      <c r="L2499" s="45" t="n">
        <f>AF2499</f>
        <v>0</v>
      </c>
      <c r="M2499" s="46" t="s">
        <v>46</v>
      </c>
      <c r="N2499" s="58" t="n">
        <v>11111</v>
      </c>
      <c r="O2499" s="47" t="n">
        <f>L2499*N2499*BJ2499</f>
        <v>0</v>
      </c>
      <c r="P2499" s="48" t="n">
        <f>BH2499</f>
        <v>0</v>
      </c>
      <c r="Q2499" s="45">
             </c>
      <c r="R2499" s="49" t="n">
        <f>L2499*Q2499</f>
        <v>0</v>
      </c>
      <c r="S2499" s="46" t="s">
        <f>IF(I2499="粉剂", "千克", IF(I2499="", "", "粒"))</f>
        <v>47</v>
      </c>
      <c r="T2499" s="49">
             </c>
      <c r="U2499" s="49">
             </c>
      <c r="V2499" s="49">
             </c>
      <c r="W2499" s="49">
             </c>
      <c r="X2499" s="49">
             </c>
      <c r="Y2499" s="49">
             </c>
      <c r="Z2499" s="49">
             </c>
      <c r="AA2499" s="49">
             </c>
      <c r="AB2499" s="49">
             </c>
      <c r="AC2499" s="49">
             </c>
      <c r="AD2499" s="49">
             </c>
      <c r="AE2499" s="49">
             </c>
      <c r="AF2499" s="45" t="n">
        <f>T2499+U2499+V2499+W2499+X2499+Y2499+Z2499+AA2499+AB2499+AC2499+AD2499+AE2499</f>
        <v>0</v>
      </c>
      <c r="AG2499" s="50">
             </c>
      <c r="AH2499" s="51" t="n">
        <f>$Q2499*T2499</f>
        <v>0</v>
      </c>
      <c r="AI2499" s="51" t="n">
        <f>$Q2499*U2499</f>
        <v>0</v>
      </c>
      <c r="AJ2499" s="51" t="n">
        <f>$Q2499*V2499</f>
        <v>0</v>
      </c>
      <c r="AK2499" s="51" t="n">
        <f>$Q2499*W2499</f>
        <v>0</v>
      </c>
      <c r="AL2499" s="51" t="n">
        <f>$Q2499*X2499</f>
        <v>0</v>
      </c>
      <c r="AM2499" s="51" t="n">
        <f>$Q2499*Y2499</f>
        <v>0</v>
      </c>
      <c r="AN2499" s="51" t="n">
        <f>$Q2499*Z2499</f>
        <v>0</v>
      </c>
      <c r="AO2499" s="52" t="n">
        <f>$Q2499*AA2499</f>
        <v>0</v>
      </c>
      <c r="AP2499" s="52" t="n">
        <f>$Q2499*AB2499</f>
        <v>0</v>
      </c>
      <c r="AQ2499" s="52" t="n">
        <f>$Q2499*AC2499</f>
        <v>0</v>
      </c>
      <c r="AR2499" s="52" t="n">
        <f>$Q2499*AD2499</f>
        <v>0</v>
      </c>
      <c r="AS2499" s="52" t="n">
        <f>$Q2499*AE2499</f>
        <v>0</v>
      </c>
      <c r="AT2499" s="52" t="n">
        <f>SUM(AH2499:AS2499)</f>
        <v>0</v>
      </c>
      <c r="AU2499" s="53">
             </c>
      <c r="AV2499" s="54" t="n">
        <f>IF($M2499="人民币", $N2499*T2499*$BJ2499/1.13, $N2499*T2499*$BJ2499)</f>
        <v>0</v>
      </c>
      <c r="AW2499" s="54" t="n">
        <f>IF($M2499="人民币", $N2499*U2499*$BJ2499/1.13, $N2499*U2499*$BJ2499)</f>
        <v>0</v>
      </c>
      <c r="AX2499" s="54" t="n">
        <f>IF($M2499="人民币", $N2499*V2499*$BJ2499/1.13, $N2499*V2499*$BJ2499)</f>
        <v>0</v>
      </c>
      <c r="AY2499" s="54" t="n">
        <f>IF($M2499="人民币", $N2499*W2499*$BJ2499/1.13, $N2499*W2499*$BJ2499)</f>
        <v>0</v>
      </c>
      <c r="AZ2499" s="54" t="n">
        <f>IF($M2499="人民币", $N2499*X2499*$BJ2499/1.13, $N2499*X2499*$BJ2499)</f>
        <v>0</v>
      </c>
      <c r="BA2499" s="54" t="n">
        <f>IF($M2499="人民币", $N2499*Y2499*$BJ2499/1.13, $N2499*Y2499*$BJ2499)</f>
        <v>0</v>
      </c>
      <c r="BB2499" s="54" t="n">
        <f>IF($M2499="人民币", $N2499*Z2499*$BJ2499/1.13, $N2499*Z2499*$BJ2499)</f>
        <v>0</v>
      </c>
      <c r="BC2499" s="54" t="n">
        <f>IF($M2499="人民币", $N2499*AA2499*$BJ2499/1.13, $N2499*AA2499*$BJ2499)</f>
        <v>0</v>
      </c>
      <c r="BD2499" s="54" t="n">
        <f>IF($M2499="人民币", $N2499*AB2499*$BJ2499/1.13, $N2499*AB2499*$BJ2499)</f>
        <v>0</v>
      </c>
      <c r="BE2499" s="54" t="n">
        <f>IF($M2499="人民币", $N2499*AC2499*$BJ2499/1.13, $N2499*AC2499*$BJ2499)</f>
        <v>0</v>
      </c>
      <c r="BF2499" s="54" t="n">
        <f>IF($M2499="人民币", $N2499*AD2499*$BJ2499/1.13, $N2499*AD2499*$BJ2499)</f>
        <v>0</v>
      </c>
      <c r="BG2499" s="54" t="n">
        <f>IF($M2499="人民币", $N2499*AE2499*$BJ2499/1.13, $N2499*AE2499*$BJ2499)</f>
        <v>0</v>
      </c>
      <c r="BH2499" s="55" t="n">
        <f>SUM(AV2499:BG2499)</f>
        <v>0</v>
      </c>
      <c r="BI2499" s="56">
             </c>
      <c r="BJ2499" s="57" t="n">
        <v>2493</v>
      </c>
      <c r="BK2499" s="29" t="n">
        <f>IF(OR(D2499="", F2499="", J2499="", M2499=""), 1, 0)</f>
        <v>0</v>
      </c>
      <c r="BL2499" s="7">
             </c>
      <c r="BR2499" s="7">
             </c>
    </row>
    <row r="2500" x14ac:dyDescent="0.25">
      <c r="A2500" s="40" t="n">
        <f>ROW()-5</f>
        <v>2495</v>
      </c>
      <c r="B2500" s="41" t="s">
        <v>44</v>
      </c>
      <c r="C2500" s="42" t="s">
        <v>42</v>
      </c>
      <c r="D2500" s="43" t="s">
        <v>1219</v>
      </c>
      <c r="E2500" s="42" t="s">
        <v>42</v>
      </c>
      <c r="F2500" s="43" t="s">
        <v>3778</v>
      </c>
      <c r="G2500" s="44" t="s">
        <v>44</v>
      </c>
      <c r="H2500" s="44" t="s">
        <v>44</v>
      </c>
      <c r="I2500" s="42" t="s">
        <v>42</v>
      </c>
      <c r="J2500" s="42" t="s">
        <v>42</v>
      </c>
      <c r="K2500" s="42" t="s">
        <v>42</v>
      </c>
      <c r="L2500" s="45" t="n">
        <f>AF2500</f>
        <v>0</v>
      </c>
      <c r="M2500" s="46" t="s">
        <v>46</v>
      </c>
      <c r="N2500" s="58" t="n">
        <v>11111</v>
      </c>
      <c r="O2500" s="47" t="n">
        <f>L2500*N2500*BJ2500</f>
        <v>0</v>
      </c>
      <c r="P2500" s="48" t="n">
        <f>BH2500</f>
        <v>0</v>
      </c>
      <c r="Q2500" s="45">
             </c>
      <c r="R2500" s="49" t="n">
        <f>L2500*Q2500</f>
        <v>0</v>
      </c>
      <c r="S2500" s="46" t="s">
        <f>IF(I2500="粉剂", "千克", IF(I2500="", "", "粒"))</f>
        <v>47</v>
      </c>
      <c r="T2500" s="49">
             </c>
      <c r="U2500" s="49">
             </c>
      <c r="V2500" s="49">
             </c>
      <c r="W2500" s="49">
             </c>
      <c r="X2500" s="49">
             </c>
      <c r="Y2500" s="49">
             </c>
      <c r="Z2500" s="49">
             </c>
      <c r="AA2500" s="49">
             </c>
      <c r="AB2500" s="49">
             </c>
      <c r="AC2500" s="49">
             </c>
      <c r="AD2500" s="49">
             </c>
      <c r="AE2500" s="49">
             </c>
      <c r="AF2500" s="45" t="n">
        <f>T2500+U2500+V2500+W2500+X2500+Y2500+Z2500+AA2500+AB2500+AC2500+AD2500+AE2500</f>
        <v>0</v>
      </c>
      <c r="AG2500" s="50">
             </c>
      <c r="AH2500" s="51" t="n">
        <f>$Q2500*T2500</f>
        <v>0</v>
      </c>
      <c r="AI2500" s="51" t="n">
        <f>$Q2500*U2500</f>
        <v>0</v>
      </c>
      <c r="AJ2500" s="51" t="n">
        <f>$Q2500*V2500</f>
        <v>0</v>
      </c>
      <c r="AK2500" s="51" t="n">
        <f>$Q2500*W2500</f>
        <v>0</v>
      </c>
      <c r="AL2500" s="51" t="n">
        <f>$Q2500*X2500</f>
        <v>0</v>
      </c>
      <c r="AM2500" s="51" t="n">
        <f>$Q2500*Y2500</f>
        <v>0</v>
      </c>
      <c r="AN2500" s="51" t="n">
        <f>$Q2500*Z2500</f>
        <v>0</v>
      </c>
      <c r="AO2500" s="52" t="n">
        <f>$Q2500*AA2500</f>
        <v>0</v>
      </c>
      <c r="AP2500" s="52" t="n">
        <f>$Q2500*AB2500</f>
        <v>0</v>
      </c>
      <c r="AQ2500" s="52" t="n">
        <f>$Q2500*AC2500</f>
        <v>0</v>
      </c>
      <c r="AR2500" s="52" t="n">
        <f>$Q2500*AD2500</f>
        <v>0</v>
      </c>
      <c r="AS2500" s="52" t="n">
        <f>$Q2500*AE2500</f>
        <v>0</v>
      </c>
      <c r="AT2500" s="52" t="n">
        <f>SUM(AH2500:AS2500)</f>
        <v>0</v>
      </c>
      <c r="AU2500" s="53">
             </c>
      <c r="AV2500" s="54" t="n">
        <f>IF($M2500="人民币", $N2500*T2500*$BJ2500/1.13, $N2500*T2500*$BJ2500)</f>
        <v>0</v>
      </c>
      <c r="AW2500" s="54" t="n">
        <f>IF($M2500="人民币", $N2500*U2500*$BJ2500/1.13, $N2500*U2500*$BJ2500)</f>
        <v>0</v>
      </c>
      <c r="AX2500" s="54" t="n">
        <f>IF($M2500="人民币", $N2500*V2500*$BJ2500/1.13, $N2500*V2500*$BJ2500)</f>
        <v>0</v>
      </c>
      <c r="AY2500" s="54" t="n">
        <f>IF($M2500="人民币", $N2500*W2500*$BJ2500/1.13, $N2500*W2500*$BJ2500)</f>
        <v>0</v>
      </c>
      <c r="AZ2500" s="54" t="n">
        <f>IF($M2500="人民币", $N2500*X2500*$BJ2500/1.13, $N2500*X2500*$BJ2500)</f>
        <v>0</v>
      </c>
      <c r="BA2500" s="54" t="n">
        <f>IF($M2500="人民币", $N2500*Y2500*$BJ2500/1.13, $N2500*Y2500*$BJ2500)</f>
        <v>0</v>
      </c>
      <c r="BB2500" s="54" t="n">
        <f>IF($M2500="人民币", $N2500*Z2500*$BJ2500/1.13, $N2500*Z2500*$BJ2500)</f>
        <v>0</v>
      </c>
      <c r="BC2500" s="54" t="n">
        <f>IF($M2500="人民币", $N2500*AA2500*$BJ2500/1.13, $N2500*AA2500*$BJ2500)</f>
        <v>0</v>
      </c>
      <c r="BD2500" s="54" t="n">
        <f>IF($M2500="人民币", $N2500*AB2500*$BJ2500/1.13, $N2500*AB2500*$BJ2500)</f>
        <v>0</v>
      </c>
      <c r="BE2500" s="54" t="n">
        <f>IF($M2500="人民币", $N2500*AC2500*$BJ2500/1.13, $N2500*AC2500*$BJ2500)</f>
        <v>0</v>
      </c>
      <c r="BF2500" s="54" t="n">
        <f>IF($M2500="人民币", $N2500*AD2500*$BJ2500/1.13, $N2500*AD2500*$BJ2500)</f>
        <v>0</v>
      </c>
      <c r="BG2500" s="54" t="n">
        <f>IF($M2500="人民币", $N2500*AE2500*$BJ2500/1.13, $N2500*AE2500*$BJ2500)</f>
        <v>0</v>
      </c>
      <c r="BH2500" s="55" t="n">
        <f>SUM(AV2500:BG2500)</f>
        <v>0</v>
      </c>
      <c r="BI2500" s="56">
             </c>
      <c r="BJ2500" s="57" t="n">
        <v>2494</v>
      </c>
      <c r="BK2500" s="29" t="n">
        <f>IF(OR(D2500="", F2500="", J2500="", M2500=""), 1, 0)</f>
        <v>0</v>
      </c>
      <c r="BL2500" s="7">
             </c>
      <c r="BR2500" s="7">
             </c>
    </row>
    <row r="2501" x14ac:dyDescent="0.25">
      <c r="A2501" s="40" t="n">
        <f>ROW()-5</f>
        <v>2496</v>
      </c>
      <c r="B2501" s="41" t="s">
        <v>44</v>
      </c>
      <c r="C2501" s="42" t="s">
        <v>42</v>
      </c>
      <c r="D2501" s="43" t="s">
        <v>1221</v>
      </c>
      <c r="E2501" s="42" t="s">
        <v>42</v>
      </c>
      <c r="F2501" s="43" t="s">
        <v>3779</v>
      </c>
      <c r="G2501" s="44" t="s">
        <v>44</v>
      </c>
      <c r="H2501" s="44" t="s">
        <v>44</v>
      </c>
      <c r="I2501" s="42" t="s">
        <v>42</v>
      </c>
      <c r="J2501" s="42" t="s">
        <v>42</v>
      </c>
      <c r="K2501" s="42" t="s">
        <v>42</v>
      </c>
      <c r="L2501" s="45" t="n">
        <f>AF2501</f>
        <v>0</v>
      </c>
      <c r="M2501" s="46" t="s">
        <v>46</v>
      </c>
      <c r="N2501" s="58" t="n">
        <v>11111</v>
      </c>
      <c r="O2501" s="47" t="n">
        <f>L2501*N2501*BJ2501</f>
        <v>0</v>
      </c>
      <c r="P2501" s="48" t="n">
        <f>BH2501</f>
        <v>0</v>
      </c>
      <c r="Q2501" s="45">
             </c>
      <c r="R2501" s="49" t="n">
        <f>L2501*Q2501</f>
        <v>0</v>
      </c>
      <c r="S2501" s="46" t="s">
        <f>IF(I2501="粉剂", "千克", IF(I2501="", "", "粒"))</f>
        <v>47</v>
      </c>
      <c r="T2501" s="49">
             </c>
      <c r="U2501" s="49">
             </c>
      <c r="V2501" s="49">
             </c>
      <c r="W2501" s="49">
             </c>
      <c r="X2501" s="49">
             </c>
      <c r="Y2501" s="49">
             </c>
      <c r="Z2501" s="49">
             </c>
      <c r="AA2501" s="49">
             </c>
      <c r="AB2501" s="49">
             </c>
      <c r="AC2501" s="49">
             </c>
      <c r="AD2501" s="49">
             </c>
      <c r="AE2501" s="49">
             </c>
      <c r="AF2501" s="45" t="n">
        <f>T2501+U2501+V2501+W2501+X2501+Y2501+Z2501+AA2501+AB2501+AC2501+AD2501+AE2501</f>
        <v>0</v>
      </c>
      <c r="AG2501" s="50">
             </c>
      <c r="AH2501" s="51" t="n">
        <f>$Q2501*T2501</f>
        <v>0</v>
      </c>
      <c r="AI2501" s="51" t="n">
        <f>$Q2501*U2501</f>
        <v>0</v>
      </c>
      <c r="AJ2501" s="51" t="n">
        <f>$Q2501*V2501</f>
        <v>0</v>
      </c>
      <c r="AK2501" s="51" t="n">
        <f>$Q2501*W2501</f>
        <v>0</v>
      </c>
      <c r="AL2501" s="51" t="n">
        <f>$Q2501*X2501</f>
        <v>0</v>
      </c>
      <c r="AM2501" s="51" t="n">
        <f>$Q2501*Y2501</f>
        <v>0</v>
      </c>
      <c r="AN2501" s="51" t="n">
        <f>$Q2501*Z2501</f>
        <v>0</v>
      </c>
      <c r="AO2501" s="52" t="n">
        <f>$Q2501*AA2501</f>
        <v>0</v>
      </c>
      <c r="AP2501" s="52" t="n">
        <f>$Q2501*AB2501</f>
        <v>0</v>
      </c>
      <c r="AQ2501" s="52" t="n">
        <f>$Q2501*AC2501</f>
        <v>0</v>
      </c>
      <c r="AR2501" s="52" t="n">
        <f>$Q2501*AD2501</f>
        <v>0</v>
      </c>
      <c r="AS2501" s="52" t="n">
        <f>$Q2501*AE2501</f>
        <v>0</v>
      </c>
      <c r="AT2501" s="52" t="n">
        <f>SUM(AH2501:AS2501)</f>
        <v>0</v>
      </c>
      <c r="AU2501" s="53">
             </c>
      <c r="AV2501" s="54" t="n">
        <f>IF($M2501="人民币", $N2501*T2501*$BJ2501/1.13, $N2501*T2501*$BJ2501)</f>
        <v>0</v>
      </c>
      <c r="AW2501" s="54" t="n">
        <f>IF($M2501="人民币", $N2501*U2501*$BJ2501/1.13, $N2501*U2501*$BJ2501)</f>
        <v>0</v>
      </c>
      <c r="AX2501" s="54" t="n">
        <f>IF($M2501="人民币", $N2501*V2501*$BJ2501/1.13, $N2501*V2501*$BJ2501)</f>
        <v>0</v>
      </c>
      <c r="AY2501" s="54" t="n">
        <f>IF($M2501="人民币", $N2501*W2501*$BJ2501/1.13, $N2501*W2501*$BJ2501)</f>
        <v>0</v>
      </c>
      <c r="AZ2501" s="54" t="n">
        <f>IF($M2501="人民币", $N2501*X2501*$BJ2501/1.13, $N2501*X2501*$BJ2501)</f>
        <v>0</v>
      </c>
      <c r="BA2501" s="54" t="n">
        <f>IF($M2501="人民币", $N2501*Y2501*$BJ2501/1.13, $N2501*Y2501*$BJ2501)</f>
        <v>0</v>
      </c>
      <c r="BB2501" s="54" t="n">
        <f>IF($M2501="人民币", $N2501*Z2501*$BJ2501/1.13, $N2501*Z2501*$BJ2501)</f>
        <v>0</v>
      </c>
      <c r="BC2501" s="54" t="n">
        <f>IF($M2501="人民币", $N2501*AA2501*$BJ2501/1.13, $N2501*AA2501*$BJ2501)</f>
        <v>0</v>
      </c>
      <c r="BD2501" s="54" t="n">
        <f>IF($M2501="人民币", $N2501*AB2501*$BJ2501/1.13, $N2501*AB2501*$BJ2501)</f>
        <v>0</v>
      </c>
      <c r="BE2501" s="54" t="n">
        <f>IF($M2501="人民币", $N2501*AC2501*$BJ2501/1.13, $N2501*AC2501*$BJ2501)</f>
        <v>0</v>
      </c>
      <c r="BF2501" s="54" t="n">
        <f>IF($M2501="人民币", $N2501*AD2501*$BJ2501/1.13, $N2501*AD2501*$BJ2501)</f>
        <v>0</v>
      </c>
      <c r="BG2501" s="54" t="n">
        <f>IF($M2501="人民币", $N2501*AE2501*$BJ2501/1.13, $N2501*AE2501*$BJ2501)</f>
        <v>0</v>
      </c>
      <c r="BH2501" s="55" t="n">
        <f>SUM(AV2501:BG2501)</f>
        <v>0</v>
      </c>
      <c r="BI2501" s="56">
             </c>
      <c r="BJ2501" s="57" t="n">
        <v>2495</v>
      </c>
      <c r="BK2501" s="29" t="n">
        <f>IF(OR(D2501="", F2501="", J2501="", M2501=""), 1, 0)</f>
        <v>0</v>
      </c>
      <c r="BL2501" s="7">
             </c>
      <c r="BR2501" s="7">
             </c>
    </row>
    <row r="2502" x14ac:dyDescent="0.25">
      <c r="A2502" s="40" t="n">
        <f>ROW()-5</f>
        <v>2497</v>
      </c>
      <c r="B2502" s="41" t="s">
        <v>44</v>
      </c>
      <c r="C2502" s="42" t="s">
        <v>42</v>
      </c>
      <c r="D2502" s="43" t="s">
        <v>1224</v>
      </c>
      <c r="E2502" s="42" t="s">
        <v>42</v>
      </c>
      <c r="F2502" s="43" t="s">
        <v>3780</v>
      </c>
      <c r="G2502" s="44" t="s">
        <v>44</v>
      </c>
      <c r="H2502" s="44" t="s">
        <v>44</v>
      </c>
      <c r="I2502" s="42" t="s">
        <v>42</v>
      </c>
      <c r="J2502" s="42" t="s">
        <v>42</v>
      </c>
      <c r="K2502" s="42" t="s">
        <v>42</v>
      </c>
      <c r="L2502" s="45" t="n">
        <f>AF2502</f>
        <v>0</v>
      </c>
      <c r="M2502" s="46" t="s">
        <v>46</v>
      </c>
      <c r="N2502" s="58" t="n">
        <v>11111</v>
      </c>
      <c r="O2502" s="47" t="n">
        <f>L2502*N2502*BJ2502</f>
        <v>0</v>
      </c>
      <c r="P2502" s="48" t="n">
        <f>BH2502</f>
        <v>0</v>
      </c>
      <c r="Q2502" s="45">
             </c>
      <c r="R2502" s="49" t="n">
        <f>L2502*Q2502</f>
        <v>0</v>
      </c>
      <c r="S2502" s="46" t="s">
        <f>IF(I2502="粉剂", "千克", IF(I2502="", "", "粒"))</f>
        <v>47</v>
      </c>
      <c r="T2502" s="49">
             </c>
      <c r="U2502" s="49">
             </c>
      <c r="V2502" s="49">
             </c>
      <c r="W2502" s="49">
             </c>
      <c r="X2502" s="49">
             </c>
      <c r="Y2502" s="49">
             </c>
      <c r="Z2502" s="49">
             </c>
      <c r="AA2502" s="49">
             </c>
      <c r="AB2502" s="49">
             </c>
      <c r="AC2502" s="49">
             </c>
      <c r="AD2502" s="49">
             </c>
      <c r="AE2502" s="49">
             </c>
      <c r="AF2502" s="45" t="n">
        <f>T2502+U2502+V2502+W2502+X2502+Y2502+Z2502+AA2502+AB2502+AC2502+AD2502+AE2502</f>
        <v>0</v>
      </c>
      <c r="AG2502" s="50">
             </c>
      <c r="AH2502" s="51" t="n">
        <f>$Q2502*T2502</f>
        <v>0</v>
      </c>
      <c r="AI2502" s="51" t="n">
        <f>$Q2502*U2502</f>
        <v>0</v>
      </c>
      <c r="AJ2502" s="51" t="n">
        <f>$Q2502*V2502</f>
        <v>0</v>
      </c>
      <c r="AK2502" s="51" t="n">
        <f>$Q2502*W2502</f>
        <v>0</v>
      </c>
      <c r="AL2502" s="51" t="n">
        <f>$Q2502*X2502</f>
        <v>0</v>
      </c>
      <c r="AM2502" s="51" t="n">
        <f>$Q2502*Y2502</f>
        <v>0</v>
      </c>
      <c r="AN2502" s="51" t="n">
        <f>$Q2502*Z2502</f>
        <v>0</v>
      </c>
      <c r="AO2502" s="52" t="n">
        <f>$Q2502*AA2502</f>
        <v>0</v>
      </c>
      <c r="AP2502" s="52" t="n">
        <f>$Q2502*AB2502</f>
        <v>0</v>
      </c>
      <c r="AQ2502" s="52" t="n">
        <f>$Q2502*AC2502</f>
        <v>0</v>
      </c>
      <c r="AR2502" s="52" t="n">
        <f>$Q2502*AD2502</f>
        <v>0</v>
      </c>
      <c r="AS2502" s="52" t="n">
        <f>$Q2502*AE2502</f>
        <v>0</v>
      </c>
      <c r="AT2502" s="52" t="n">
        <f>SUM(AH2502:AS2502)</f>
        <v>0</v>
      </c>
      <c r="AU2502" s="53">
             </c>
      <c r="AV2502" s="54" t="n">
        <f>IF($M2502="人民币", $N2502*T2502*$BJ2502/1.13, $N2502*T2502*$BJ2502)</f>
        <v>0</v>
      </c>
      <c r="AW2502" s="54" t="n">
        <f>IF($M2502="人民币", $N2502*U2502*$BJ2502/1.13, $N2502*U2502*$BJ2502)</f>
        <v>0</v>
      </c>
      <c r="AX2502" s="54" t="n">
        <f>IF($M2502="人民币", $N2502*V2502*$BJ2502/1.13, $N2502*V2502*$BJ2502)</f>
        <v>0</v>
      </c>
      <c r="AY2502" s="54" t="n">
        <f>IF($M2502="人民币", $N2502*W2502*$BJ2502/1.13, $N2502*W2502*$BJ2502)</f>
        <v>0</v>
      </c>
      <c r="AZ2502" s="54" t="n">
        <f>IF($M2502="人民币", $N2502*X2502*$BJ2502/1.13, $N2502*X2502*$BJ2502)</f>
        <v>0</v>
      </c>
      <c r="BA2502" s="54" t="n">
        <f>IF($M2502="人民币", $N2502*Y2502*$BJ2502/1.13, $N2502*Y2502*$BJ2502)</f>
        <v>0</v>
      </c>
      <c r="BB2502" s="54" t="n">
        <f>IF($M2502="人民币", $N2502*Z2502*$BJ2502/1.13, $N2502*Z2502*$BJ2502)</f>
        <v>0</v>
      </c>
      <c r="BC2502" s="54" t="n">
        <f>IF($M2502="人民币", $N2502*AA2502*$BJ2502/1.13, $N2502*AA2502*$BJ2502)</f>
        <v>0</v>
      </c>
      <c r="BD2502" s="54" t="n">
        <f>IF($M2502="人民币", $N2502*AB2502*$BJ2502/1.13, $N2502*AB2502*$BJ2502)</f>
        <v>0</v>
      </c>
      <c r="BE2502" s="54" t="n">
        <f>IF($M2502="人民币", $N2502*AC2502*$BJ2502/1.13, $N2502*AC2502*$BJ2502)</f>
        <v>0</v>
      </c>
      <c r="BF2502" s="54" t="n">
        <f>IF($M2502="人民币", $N2502*AD2502*$BJ2502/1.13, $N2502*AD2502*$BJ2502)</f>
        <v>0</v>
      </c>
      <c r="BG2502" s="54" t="n">
        <f>IF($M2502="人民币", $N2502*AE2502*$BJ2502/1.13, $N2502*AE2502*$BJ2502)</f>
        <v>0</v>
      </c>
      <c r="BH2502" s="55" t="n">
        <f>SUM(AV2502:BG2502)</f>
        <v>0</v>
      </c>
      <c r="BI2502" s="56">
             </c>
      <c r="BJ2502" s="57" t="n">
        <v>2496</v>
      </c>
      <c r="BK2502" s="29" t="n">
        <f>IF(OR(D2502="", F2502="", J2502="", M2502=""), 1, 0)</f>
        <v>0</v>
      </c>
      <c r="BL2502" s="7">
             </c>
      <c r="BR2502" s="7">
             </c>
    </row>
    <row r="2503" x14ac:dyDescent="0.25">
      <c r="A2503" s="40" t="n">
        <f>ROW()-5</f>
        <v>2498</v>
      </c>
      <c r="B2503" s="41" t="s">
        <v>44</v>
      </c>
      <c r="C2503" s="42" t="s">
        <v>42</v>
      </c>
      <c r="D2503" s="43" t="s">
        <v>1227</v>
      </c>
      <c r="E2503" s="42" t="s">
        <v>42</v>
      </c>
      <c r="F2503" s="43" t="s">
        <v>3781</v>
      </c>
      <c r="G2503" s="44" t="s">
        <v>44</v>
      </c>
      <c r="H2503" s="44" t="s">
        <v>44</v>
      </c>
      <c r="I2503" s="42" t="s">
        <v>42</v>
      </c>
      <c r="J2503" s="42" t="s">
        <v>42</v>
      </c>
      <c r="K2503" s="42" t="s">
        <v>42</v>
      </c>
      <c r="L2503" s="45" t="n">
        <f>AF2503</f>
        <v>0</v>
      </c>
      <c r="M2503" s="46" t="s">
        <v>46</v>
      </c>
      <c r="N2503" s="58" t="n">
        <v>11111</v>
      </c>
      <c r="O2503" s="47" t="n">
        <f>L2503*N2503*BJ2503</f>
        <v>0</v>
      </c>
      <c r="P2503" s="48" t="n">
        <f>BH2503</f>
        <v>0</v>
      </c>
      <c r="Q2503" s="45">
             </c>
      <c r="R2503" s="49" t="n">
        <f>L2503*Q2503</f>
        <v>0</v>
      </c>
      <c r="S2503" s="46" t="s">
        <f>IF(I2503="粉剂", "千克", IF(I2503="", "", "粒"))</f>
        <v>47</v>
      </c>
      <c r="T2503" s="49">
             </c>
      <c r="U2503" s="49">
             </c>
      <c r="V2503" s="49">
             </c>
      <c r="W2503" s="49">
             </c>
      <c r="X2503" s="49">
             </c>
      <c r="Y2503" s="49">
             </c>
      <c r="Z2503" s="49">
             </c>
      <c r="AA2503" s="49">
             </c>
      <c r="AB2503" s="49">
             </c>
      <c r="AC2503" s="49">
             </c>
      <c r="AD2503" s="49">
             </c>
      <c r="AE2503" s="49">
             </c>
      <c r="AF2503" s="45" t="n">
        <f>T2503+U2503+V2503+W2503+X2503+Y2503+Z2503+AA2503+AB2503+AC2503+AD2503+AE2503</f>
        <v>0</v>
      </c>
      <c r="AG2503" s="50">
             </c>
      <c r="AH2503" s="51" t="n">
        <f>$Q2503*T2503</f>
        <v>0</v>
      </c>
      <c r="AI2503" s="51" t="n">
        <f>$Q2503*U2503</f>
        <v>0</v>
      </c>
      <c r="AJ2503" s="51" t="n">
        <f>$Q2503*V2503</f>
        <v>0</v>
      </c>
      <c r="AK2503" s="51" t="n">
        <f>$Q2503*W2503</f>
        <v>0</v>
      </c>
      <c r="AL2503" s="51" t="n">
        <f>$Q2503*X2503</f>
        <v>0</v>
      </c>
      <c r="AM2503" s="51" t="n">
        <f>$Q2503*Y2503</f>
        <v>0</v>
      </c>
      <c r="AN2503" s="51" t="n">
        <f>$Q2503*Z2503</f>
        <v>0</v>
      </c>
      <c r="AO2503" s="52" t="n">
        <f>$Q2503*AA2503</f>
        <v>0</v>
      </c>
      <c r="AP2503" s="52" t="n">
        <f>$Q2503*AB2503</f>
        <v>0</v>
      </c>
      <c r="AQ2503" s="52" t="n">
        <f>$Q2503*AC2503</f>
        <v>0</v>
      </c>
      <c r="AR2503" s="52" t="n">
        <f>$Q2503*AD2503</f>
        <v>0</v>
      </c>
      <c r="AS2503" s="52" t="n">
        <f>$Q2503*AE2503</f>
        <v>0</v>
      </c>
      <c r="AT2503" s="52" t="n">
        <f>SUM(AH2503:AS2503)</f>
        <v>0</v>
      </c>
      <c r="AU2503" s="53">
             </c>
      <c r="AV2503" s="54" t="n">
        <f>IF($M2503="人民币", $N2503*T2503*$BJ2503/1.13, $N2503*T2503*$BJ2503)</f>
        <v>0</v>
      </c>
      <c r="AW2503" s="54" t="n">
        <f>IF($M2503="人民币", $N2503*U2503*$BJ2503/1.13, $N2503*U2503*$BJ2503)</f>
        <v>0</v>
      </c>
      <c r="AX2503" s="54" t="n">
        <f>IF($M2503="人民币", $N2503*V2503*$BJ2503/1.13, $N2503*V2503*$BJ2503)</f>
        <v>0</v>
      </c>
      <c r="AY2503" s="54" t="n">
        <f>IF($M2503="人民币", $N2503*W2503*$BJ2503/1.13, $N2503*W2503*$BJ2503)</f>
        <v>0</v>
      </c>
      <c r="AZ2503" s="54" t="n">
        <f>IF($M2503="人民币", $N2503*X2503*$BJ2503/1.13, $N2503*X2503*$BJ2503)</f>
        <v>0</v>
      </c>
      <c r="BA2503" s="54" t="n">
        <f>IF($M2503="人民币", $N2503*Y2503*$BJ2503/1.13, $N2503*Y2503*$BJ2503)</f>
        <v>0</v>
      </c>
      <c r="BB2503" s="54" t="n">
        <f>IF($M2503="人民币", $N2503*Z2503*$BJ2503/1.13, $N2503*Z2503*$BJ2503)</f>
        <v>0</v>
      </c>
      <c r="BC2503" s="54" t="n">
        <f>IF($M2503="人民币", $N2503*AA2503*$BJ2503/1.13, $N2503*AA2503*$BJ2503)</f>
        <v>0</v>
      </c>
      <c r="BD2503" s="54" t="n">
        <f>IF($M2503="人民币", $N2503*AB2503*$BJ2503/1.13, $N2503*AB2503*$BJ2503)</f>
        <v>0</v>
      </c>
      <c r="BE2503" s="54" t="n">
        <f>IF($M2503="人民币", $N2503*AC2503*$BJ2503/1.13, $N2503*AC2503*$BJ2503)</f>
        <v>0</v>
      </c>
      <c r="BF2503" s="54" t="n">
        <f>IF($M2503="人民币", $N2503*AD2503*$BJ2503/1.13, $N2503*AD2503*$BJ2503)</f>
        <v>0</v>
      </c>
      <c r="BG2503" s="54" t="n">
        <f>IF($M2503="人民币", $N2503*AE2503*$BJ2503/1.13, $N2503*AE2503*$BJ2503)</f>
        <v>0</v>
      </c>
      <c r="BH2503" s="55" t="n">
        <f>SUM(AV2503:BG2503)</f>
        <v>0</v>
      </c>
      <c r="BI2503" s="56">
             </c>
      <c r="BJ2503" s="57" t="n">
        <v>2497</v>
      </c>
      <c r="BK2503" s="29" t="n">
        <f>IF(OR(D2503="", F2503="", J2503="", M2503=""), 1, 0)</f>
        <v>0</v>
      </c>
      <c r="BL2503" s="7">
             </c>
      <c r="BR2503" s="7">
             </c>
    </row>
    <row r="2504" x14ac:dyDescent="0.25">
      <c r="A2504" s="40" t="n">
        <f>ROW()-5</f>
        <v>2499</v>
      </c>
      <c r="B2504" s="41" t="s">
        <v>44</v>
      </c>
      <c r="C2504" s="42" t="s">
        <v>42</v>
      </c>
      <c r="D2504" s="43" t="s">
        <v>1229</v>
      </c>
      <c r="E2504" s="42" t="s">
        <v>42</v>
      </c>
      <c r="F2504" s="43" t="s">
        <v>3782</v>
      </c>
      <c r="G2504" s="44" t="s">
        <v>44</v>
      </c>
      <c r="H2504" s="44" t="s">
        <v>44</v>
      </c>
      <c r="I2504" s="42" t="s">
        <v>42</v>
      </c>
      <c r="J2504" s="42" t="s">
        <v>42</v>
      </c>
      <c r="K2504" s="42" t="s">
        <v>42</v>
      </c>
      <c r="L2504" s="45" t="n">
        <f>AF2504</f>
        <v>0</v>
      </c>
      <c r="M2504" s="46" t="s">
        <v>46</v>
      </c>
      <c r="N2504" s="58" t="n">
        <v>11111</v>
      </c>
      <c r="O2504" s="47" t="n">
        <f>L2504*N2504*BJ2504</f>
        <v>0</v>
      </c>
      <c r="P2504" s="48" t="n">
        <f>BH2504</f>
        <v>0</v>
      </c>
      <c r="Q2504" s="45">
             </c>
      <c r="R2504" s="49" t="n">
        <f>L2504*Q2504</f>
        <v>0</v>
      </c>
      <c r="S2504" s="46" t="s">
        <f>IF(I2504="粉剂", "千克", IF(I2504="", "", "粒"))</f>
        <v>47</v>
      </c>
      <c r="T2504" s="49">
             </c>
      <c r="U2504" s="49">
             </c>
      <c r="V2504" s="49">
             </c>
      <c r="W2504" s="49">
             </c>
      <c r="X2504" s="49">
             </c>
      <c r="Y2504" s="49">
             </c>
      <c r="Z2504" s="49">
             </c>
      <c r="AA2504" s="49">
             </c>
      <c r="AB2504" s="49">
             </c>
      <c r="AC2504" s="49">
             </c>
      <c r="AD2504" s="49">
             </c>
      <c r="AE2504" s="49">
             </c>
      <c r="AF2504" s="45" t="n">
        <f>T2504+U2504+V2504+W2504+X2504+Y2504+Z2504+AA2504+AB2504+AC2504+AD2504+AE2504</f>
        <v>0</v>
      </c>
      <c r="AG2504" s="50">
             </c>
      <c r="AH2504" s="51" t="n">
        <f>$Q2504*T2504</f>
        <v>0</v>
      </c>
      <c r="AI2504" s="51" t="n">
        <f>$Q2504*U2504</f>
        <v>0</v>
      </c>
      <c r="AJ2504" s="51" t="n">
        <f>$Q2504*V2504</f>
        <v>0</v>
      </c>
      <c r="AK2504" s="51" t="n">
        <f>$Q2504*W2504</f>
        <v>0</v>
      </c>
      <c r="AL2504" s="51" t="n">
        <f>$Q2504*X2504</f>
        <v>0</v>
      </c>
      <c r="AM2504" s="51" t="n">
        <f>$Q2504*Y2504</f>
        <v>0</v>
      </c>
      <c r="AN2504" s="51" t="n">
        <f>$Q2504*Z2504</f>
        <v>0</v>
      </c>
      <c r="AO2504" s="52" t="n">
        <f>$Q2504*AA2504</f>
        <v>0</v>
      </c>
      <c r="AP2504" s="52" t="n">
        <f>$Q2504*AB2504</f>
        <v>0</v>
      </c>
      <c r="AQ2504" s="52" t="n">
        <f>$Q2504*AC2504</f>
        <v>0</v>
      </c>
      <c r="AR2504" s="52" t="n">
        <f>$Q2504*AD2504</f>
        <v>0</v>
      </c>
      <c r="AS2504" s="52" t="n">
        <f>$Q2504*AE2504</f>
        <v>0</v>
      </c>
      <c r="AT2504" s="52" t="n">
        <f>SUM(AH2504:AS2504)</f>
        <v>0</v>
      </c>
      <c r="AU2504" s="53">
             </c>
      <c r="AV2504" s="54" t="n">
        <f>IF($M2504="人民币", $N2504*T2504*$BJ2504/1.13, $N2504*T2504*$BJ2504)</f>
        <v>0</v>
      </c>
      <c r="AW2504" s="54" t="n">
        <f>IF($M2504="人民币", $N2504*U2504*$BJ2504/1.13, $N2504*U2504*$BJ2504)</f>
        <v>0</v>
      </c>
      <c r="AX2504" s="54" t="n">
        <f>IF($M2504="人民币", $N2504*V2504*$BJ2504/1.13, $N2504*V2504*$BJ2504)</f>
        <v>0</v>
      </c>
      <c r="AY2504" s="54" t="n">
        <f>IF($M2504="人民币", $N2504*W2504*$BJ2504/1.13, $N2504*W2504*$BJ2504)</f>
        <v>0</v>
      </c>
      <c r="AZ2504" s="54" t="n">
        <f>IF($M2504="人民币", $N2504*X2504*$BJ2504/1.13, $N2504*X2504*$BJ2504)</f>
        <v>0</v>
      </c>
      <c r="BA2504" s="54" t="n">
        <f>IF($M2504="人民币", $N2504*Y2504*$BJ2504/1.13, $N2504*Y2504*$BJ2504)</f>
        <v>0</v>
      </c>
      <c r="BB2504" s="54" t="n">
        <f>IF($M2504="人民币", $N2504*Z2504*$BJ2504/1.13, $N2504*Z2504*$BJ2504)</f>
        <v>0</v>
      </c>
      <c r="BC2504" s="54" t="n">
        <f>IF($M2504="人民币", $N2504*AA2504*$BJ2504/1.13, $N2504*AA2504*$BJ2504)</f>
        <v>0</v>
      </c>
      <c r="BD2504" s="54" t="n">
        <f>IF($M2504="人民币", $N2504*AB2504*$BJ2504/1.13, $N2504*AB2504*$BJ2504)</f>
        <v>0</v>
      </c>
      <c r="BE2504" s="54" t="n">
        <f>IF($M2504="人民币", $N2504*AC2504*$BJ2504/1.13, $N2504*AC2504*$BJ2504)</f>
        <v>0</v>
      </c>
      <c r="BF2504" s="54" t="n">
        <f>IF($M2504="人民币", $N2504*AD2504*$BJ2504/1.13, $N2504*AD2504*$BJ2504)</f>
        <v>0</v>
      </c>
      <c r="BG2504" s="54" t="n">
        <f>IF($M2504="人民币", $N2504*AE2504*$BJ2504/1.13, $N2504*AE2504*$BJ2504)</f>
        <v>0</v>
      </c>
      <c r="BH2504" s="55" t="n">
        <f>SUM(AV2504:BG2504)</f>
        <v>0</v>
      </c>
      <c r="BI2504" s="56">
             </c>
      <c r="BJ2504" s="57" t="n">
        <v>2498</v>
      </c>
      <c r="BK2504" s="29" t="n">
        <f>IF(OR(D2504="", F2504="", J2504="", M2504=""), 1, 0)</f>
        <v>0</v>
      </c>
      <c r="BL2504" s="7">
             </c>
      <c r="BR2504" s="7">
             </c>
    </row>
    <row r="2505" x14ac:dyDescent="0.25">
      <c r="A2505" s="40" t="n">
        <f>ROW()-5</f>
        <v>2500</v>
      </c>
      <c r="B2505" s="41" t="s">
        <v>44</v>
      </c>
      <c r="C2505" s="42" t="s">
        <v>42</v>
      </c>
      <c r="D2505" s="43" t="s">
        <v>1232</v>
      </c>
      <c r="E2505" s="42" t="s">
        <v>42</v>
      </c>
      <c r="F2505" s="43" t="s">
        <v>3783</v>
      </c>
      <c r="G2505" s="44" t="s">
        <v>44</v>
      </c>
      <c r="H2505" s="44" t="s">
        <v>44</v>
      </c>
      <c r="I2505" s="42" t="s">
        <v>42</v>
      </c>
      <c r="J2505" s="42" t="s">
        <v>42</v>
      </c>
      <c r="K2505" s="42" t="s">
        <v>42</v>
      </c>
      <c r="L2505" s="45" t="n">
        <f>AF2505</f>
        <v>0</v>
      </c>
      <c r="M2505" s="46" t="s">
        <v>46</v>
      </c>
      <c r="N2505" s="58" t="n">
        <v>11111</v>
      </c>
      <c r="O2505" s="47" t="n">
        <f>L2505*N2505*BJ2505</f>
        <v>0</v>
      </c>
      <c r="P2505" s="48" t="n">
        <f>BH2505</f>
        <v>0</v>
      </c>
      <c r="Q2505" s="45">
             </c>
      <c r="R2505" s="49" t="n">
        <f>L2505*Q2505</f>
        <v>0</v>
      </c>
      <c r="S2505" s="46" t="s">
        <f>IF(I2505="粉剂", "千克", IF(I2505="", "", "粒"))</f>
        <v>47</v>
      </c>
      <c r="T2505" s="49">
             </c>
      <c r="U2505" s="49">
             </c>
      <c r="V2505" s="49">
             </c>
      <c r="W2505" s="49">
             </c>
      <c r="X2505" s="49">
             </c>
      <c r="Y2505" s="49">
             </c>
      <c r="Z2505" s="49">
             </c>
      <c r="AA2505" s="49">
             </c>
      <c r="AB2505" s="49">
             </c>
      <c r="AC2505" s="49">
             </c>
      <c r="AD2505" s="49">
             </c>
      <c r="AE2505" s="49">
             </c>
      <c r="AF2505" s="45" t="n">
        <f>T2505+U2505+V2505+W2505+X2505+Y2505+Z2505+AA2505+AB2505+AC2505+AD2505+AE2505</f>
        <v>0</v>
      </c>
      <c r="AG2505" s="50">
             </c>
      <c r="AH2505" s="51" t="n">
        <f>$Q2505*T2505</f>
        <v>0</v>
      </c>
      <c r="AI2505" s="51" t="n">
        <f>$Q2505*U2505</f>
        <v>0</v>
      </c>
      <c r="AJ2505" s="51" t="n">
        <f>$Q2505*V2505</f>
        <v>0</v>
      </c>
      <c r="AK2505" s="51" t="n">
        <f>$Q2505*W2505</f>
        <v>0</v>
      </c>
      <c r="AL2505" s="51" t="n">
        <f>$Q2505*X2505</f>
        <v>0</v>
      </c>
      <c r="AM2505" s="51" t="n">
        <f>$Q2505*Y2505</f>
        <v>0</v>
      </c>
      <c r="AN2505" s="51" t="n">
        <f>$Q2505*Z2505</f>
        <v>0</v>
      </c>
      <c r="AO2505" s="52" t="n">
        <f>$Q2505*AA2505</f>
        <v>0</v>
      </c>
      <c r="AP2505" s="52" t="n">
        <f>$Q2505*AB2505</f>
        <v>0</v>
      </c>
      <c r="AQ2505" s="52" t="n">
        <f>$Q2505*AC2505</f>
        <v>0</v>
      </c>
      <c r="AR2505" s="52" t="n">
        <f>$Q2505*AD2505</f>
        <v>0</v>
      </c>
      <c r="AS2505" s="52" t="n">
        <f>$Q2505*AE2505</f>
        <v>0</v>
      </c>
      <c r="AT2505" s="52" t="n">
        <f>SUM(AH2505:AS2505)</f>
        <v>0</v>
      </c>
      <c r="AU2505" s="53">
             </c>
      <c r="AV2505" s="54" t="n">
        <f>IF($M2505="人民币", $N2505*T2505*$BJ2505/1.13, $N2505*T2505*$BJ2505)</f>
        <v>0</v>
      </c>
      <c r="AW2505" s="54" t="n">
        <f>IF($M2505="人民币", $N2505*U2505*$BJ2505/1.13, $N2505*U2505*$BJ2505)</f>
        <v>0</v>
      </c>
      <c r="AX2505" s="54" t="n">
        <f>IF($M2505="人民币", $N2505*V2505*$BJ2505/1.13, $N2505*V2505*$BJ2505)</f>
        <v>0</v>
      </c>
      <c r="AY2505" s="54" t="n">
        <f>IF($M2505="人民币", $N2505*W2505*$BJ2505/1.13, $N2505*W2505*$BJ2505)</f>
        <v>0</v>
      </c>
      <c r="AZ2505" s="54" t="n">
        <f>IF($M2505="人民币", $N2505*X2505*$BJ2505/1.13, $N2505*X2505*$BJ2505)</f>
        <v>0</v>
      </c>
      <c r="BA2505" s="54" t="n">
        <f>IF($M2505="人民币", $N2505*Y2505*$BJ2505/1.13, $N2505*Y2505*$BJ2505)</f>
        <v>0</v>
      </c>
      <c r="BB2505" s="54" t="n">
        <f>IF($M2505="人民币", $N2505*Z2505*$BJ2505/1.13, $N2505*Z2505*$BJ2505)</f>
        <v>0</v>
      </c>
      <c r="BC2505" s="54" t="n">
        <f>IF($M2505="人民币", $N2505*AA2505*$BJ2505/1.13, $N2505*AA2505*$BJ2505)</f>
        <v>0</v>
      </c>
      <c r="BD2505" s="54" t="n">
        <f>IF($M2505="人民币", $N2505*AB2505*$BJ2505/1.13, $N2505*AB2505*$BJ2505)</f>
        <v>0</v>
      </c>
      <c r="BE2505" s="54" t="n">
        <f>IF($M2505="人民币", $N2505*AC2505*$BJ2505/1.13, $N2505*AC2505*$BJ2505)</f>
        <v>0</v>
      </c>
      <c r="BF2505" s="54" t="n">
        <f>IF($M2505="人民币", $N2505*AD2505*$BJ2505/1.13, $N2505*AD2505*$BJ2505)</f>
        <v>0</v>
      </c>
      <c r="BG2505" s="54" t="n">
        <f>IF($M2505="人民币", $N2505*AE2505*$BJ2505/1.13, $N2505*AE2505*$BJ2505)</f>
        <v>0</v>
      </c>
      <c r="BH2505" s="55" t="n">
        <f>SUM(AV2505:BG2505)</f>
        <v>0</v>
      </c>
      <c r="BI2505" s="56">
             </c>
      <c r="BJ2505" s="57" t="n">
        <v>2499</v>
      </c>
      <c r="BK2505" s="29" t="n">
        <f>IF(OR(D2505="", F2505="", J2505="", M2505=""), 1, 0)</f>
        <v>0</v>
      </c>
      <c r="BL2505" s="7">
             </c>
      <c r="BR2505" s="7">
             </c>
    </row>
    <row r="2506" x14ac:dyDescent="0.25">
      <c r="A2506" s="40" t="n">
        <f>ROW()-5</f>
        <v>2501</v>
      </c>
      <c r="B2506" s="41" t="s">
        <v>44</v>
      </c>
      <c r="C2506" s="42" t="s">
        <v>42</v>
      </c>
      <c r="D2506" s="43" t="s">
        <v>1235</v>
      </c>
      <c r="E2506" s="42" t="s">
        <v>42</v>
      </c>
      <c r="F2506" s="43" t="s">
        <v>3784</v>
      </c>
      <c r="G2506" s="44" t="s">
        <v>44</v>
      </c>
      <c r="H2506" s="44" t="s">
        <v>44</v>
      </c>
      <c r="I2506" s="42" t="s">
        <v>42</v>
      </c>
      <c r="J2506" s="42" t="s">
        <v>42</v>
      </c>
      <c r="K2506" s="42" t="s">
        <v>42</v>
      </c>
      <c r="L2506" s="45" t="n">
        <f>AF2506</f>
        <v>0</v>
      </c>
      <c r="M2506" s="46" t="s">
        <v>46</v>
      </c>
      <c r="N2506" s="58" t="n">
        <v>11111</v>
      </c>
      <c r="O2506" s="47" t="n">
        <f>L2506*N2506*BJ2506</f>
        <v>0</v>
      </c>
      <c r="P2506" s="48" t="n">
        <f>BH2506</f>
        <v>0</v>
      </c>
      <c r="Q2506" s="45">
             </c>
      <c r="R2506" s="49" t="n">
        <f>L2506*Q2506</f>
        <v>0</v>
      </c>
      <c r="S2506" s="46" t="s">
        <f>IF(I2506="粉剂", "千克", IF(I2506="", "", "粒"))</f>
        <v>47</v>
      </c>
      <c r="T2506" s="49">
             </c>
      <c r="U2506" s="49">
             </c>
      <c r="V2506" s="49">
             </c>
      <c r="W2506" s="49">
             </c>
      <c r="X2506" s="49">
             </c>
      <c r="Y2506" s="49">
             </c>
      <c r="Z2506" s="49">
             </c>
      <c r="AA2506" s="49">
             </c>
      <c r="AB2506" s="49">
             </c>
      <c r="AC2506" s="49">
             </c>
      <c r="AD2506" s="49">
             </c>
      <c r="AE2506" s="49">
             </c>
      <c r="AF2506" s="45" t="n">
        <f>T2506+U2506+V2506+W2506+X2506+Y2506+Z2506+AA2506+AB2506+AC2506+AD2506+AE2506</f>
        <v>0</v>
      </c>
      <c r="AG2506" s="50">
             </c>
      <c r="AH2506" s="51" t="n">
        <f>$Q2506*T2506</f>
        <v>0</v>
      </c>
      <c r="AI2506" s="51" t="n">
        <f>$Q2506*U2506</f>
        <v>0</v>
      </c>
      <c r="AJ2506" s="51" t="n">
        <f>$Q2506*V2506</f>
        <v>0</v>
      </c>
      <c r="AK2506" s="51" t="n">
        <f>$Q2506*W2506</f>
        <v>0</v>
      </c>
      <c r="AL2506" s="51" t="n">
        <f>$Q2506*X2506</f>
        <v>0</v>
      </c>
      <c r="AM2506" s="51" t="n">
        <f>$Q2506*Y2506</f>
        <v>0</v>
      </c>
      <c r="AN2506" s="51" t="n">
        <f>$Q2506*Z2506</f>
        <v>0</v>
      </c>
      <c r="AO2506" s="52" t="n">
        <f>$Q2506*AA2506</f>
        <v>0</v>
      </c>
      <c r="AP2506" s="52" t="n">
        <f>$Q2506*AB2506</f>
        <v>0</v>
      </c>
      <c r="AQ2506" s="52" t="n">
        <f>$Q2506*AC2506</f>
        <v>0</v>
      </c>
      <c r="AR2506" s="52" t="n">
        <f>$Q2506*AD2506</f>
        <v>0</v>
      </c>
      <c r="AS2506" s="52" t="n">
        <f>$Q2506*AE2506</f>
        <v>0</v>
      </c>
      <c r="AT2506" s="52" t="n">
        <f>SUM(AH2506:AS2506)</f>
        <v>0</v>
      </c>
      <c r="AU2506" s="53">
             </c>
      <c r="AV2506" s="54" t="n">
        <f>IF($M2506="人民币", $N2506*T2506*$BJ2506/1.13, $N2506*T2506*$BJ2506)</f>
        <v>0</v>
      </c>
      <c r="AW2506" s="54" t="n">
        <f>IF($M2506="人民币", $N2506*U2506*$BJ2506/1.13, $N2506*U2506*$BJ2506)</f>
        <v>0</v>
      </c>
      <c r="AX2506" s="54" t="n">
        <f>IF($M2506="人民币", $N2506*V2506*$BJ2506/1.13, $N2506*V2506*$BJ2506)</f>
        <v>0</v>
      </c>
      <c r="AY2506" s="54" t="n">
        <f>IF($M2506="人民币", $N2506*W2506*$BJ2506/1.13, $N2506*W2506*$BJ2506)</f>
        <v>0</v>
      </c>
      <c r="AZ2506" s="54" t="n">
        <f>IF($M2506="人民币", $N2506*X2506*$BJ2506/1.13, $N2506*X2506*$BJ2506)</f>
        <v>0</v>
      </c>
      <c r="BA2506" s="54" t="n">
        <f>IF($M2506="人民币", $N2506*Y2506*$BJ2506/1.13, $N2506*Y2506*$BJ2506)</f>
        <v>0</v>
      </c>
      <c r="BB2506" s="54" t="n">
        <f>IF($M2506="人民币", $N2506*Z2506*$BJ2506/1.13, $N2506*Z2506*$BJ2506)</f>
        <v>0</v>
      </c>
      <c r="BC2506" s="54" t="n">
        <f>IF($M2506="人民币", $N2506*AA2506*$BJ2506/1.13, $N2506*AA2506*$BJ2506)</f>
        <v>0</v>
      </c>
      <c r="BD2506" s="54" t="n">
        <f>IF($M2506="人民币", $N2506*AB2506*$BJ2506/1.13, $N2506*AB2506*$BJ2506)</f>
        <v>0</v>
      </c>
      <c r="BE2506" s="54" t="n">
        <f>IF($M2506="人民币", $N2506*AC2506*$BJ2506/1.13, $N2506*AC2506*$BJ2506)</f>
        <v>0</v>
      </c>
      <c r="BF2506" s="54" t="n">
        <f>IF($M2506="人民币", $N2506*AD2506*$BJ2506/1.13, $N2506*AD2506*$BJ2506)</f>
        <v>0</v>
      </c>
      <c r="BG2506" s="54" t="n">
        <f>IF($M2506="人民币", $N2506*AE2506*$BJ2506/1.13, $N2506*AE2506*$BJ2506)</f>
        <v>0</v>
      </c>
      <c r="BH2506" s="55" t="n">
        <f>SUM(AV2506:BG2506)</f>
        <v>0</v>
      </c>
      <c r="BI2506" s="56">
             </c>
      <c r="BJ2506" s="57" t="n">
        <v>2500</v>
      </c>
      <c r="BK2506" s="29" t="n">
        <f>IF(OR(D2506="", F2506="", J2506="", M2506=""), 1, 0)</f>
        <v>0</v>
      </c>
      <c r="BL2506" s="7">
             </c>
      <c r="BR2506" s="7">
             </c>
    </row>
    <row r="2507" x14ac:dyDescent="0.25">
      <c r="A2507" s="40" t="n">
        <f>ROW()-5</f>
        <v>2502</v>
      </c>
      <c r="B2507" s="41" t="s">
        <v>44</v>
      </c>
      <c r="C2507" s="42" t="s">
        <v>42</v>
      </c>
      <c r="D2507" s="43" t="s">
        <v>1237</v>
      </c>
      <c r="E2507" s="42" t="s">
        <v>42</v>
      </c>
      <c r="F2507" s="43" t="s">
        <v>3785</v>
      </c>
      <c r="G2507" s="44" t="s">
        <v>44</v>
      </c>
      <c r="H2507" s="44" t="s">
        <v>44</v>
      </c>
      <c r="I2507" s="42" t="s">
        <v>42</v>
      </c>
      <c r="J2507" s="42" t="s">
        <v>42</v>
      </c>
      <c r="K2507" s="42" t="s">
        <v>42</v>
      </c>
      <c r="L2507" s="45" t="n">
        <f>AF2507</f>
        <v>0</v>
      </c>
      <c r="M2507" s="46" t="s">
        <v>46</v>
      </c>
      <c r="N2507" s="58" t="n">
        <v>11111</v>
      </c>
      <c r="O2507" s="47" t="n">
        <f>L2507*N2507*BJ2507</f>
        <v>0</v>
      </c>
      <c r="P2507" s="48" t="n">
        <f>BH2507</f>
        <v>0</v>
      </c>
      <c r="Q2507" s="45">
             </c>
      <c r="R2507" s="49" t="n">
        <f>L2507*Q2507</f>
        <v>0</v>
      </c>
      <c r="S2507" s="46" t="s">
        <f>IF(I2507="粉剂", "千克", IF(I2507="", "", "粒"))</f>
        <v>47</v>
      </c>
      <c r="T2507" s="49">
             </c>
      <c r="U2507" s="49">
             </c>
      <c r="V2507" s="49">
             </c>
      <c r="W2507" s="49">
             </c>
      <c r="X2507" s="49">
             </c>
      <c r="Y2507" s="49">
             </c>
      <c r="Z2507" s="49">
             </c>
      <c r="AA2507" s="49">
             </c>
      <c r="AB2507" s="49">
             </c>
      <c r="AC2507" s="49">
             </c>
      <c r="AD2507" s="49">
             </c>
      <c r="AE2507" s="49">
             </c>
      <c r="AF2507" s="45" t="n">
        <f>T2507+U2507+V2507+W2507+X2507+Y2507+Z2507+AA2507+AB2507+AC2507+AD2507+AE2507</f>
        <v>0</v>
      </c>
      <c r="AG2507" s="50">
             </c>
      <c r="AH2507" s="51" t="n">
        <f>$Q2507*T2507</f>
        <v>0</v>
      </c>
      <c r="AI2507" s="51" t="n">
        <f>$Q2507*U2507</f>
        <v>0</v>
      </c>
      <c r="AJ2507" s="51" t="n">
        <f>$Q2507*V2507</f>
        <v>0</v>
      </c>
      <c r="AK2507" s="51" t="n">
        <f>$Q2507*W2507</f>
        <v>0</v>
      </c>
      <c r="AL2507" s="51" t="n">
        <f>$Q2507*X2507</f>
        <v>0</v>
      </c>
      <c r="AM2507" s="51" t="n">
        <f>$Q2507*Y2507</f>
        <v>0</v>
      </c>
      <c r="AN2507" s="51" t="n">
        <f>$Q2507*Z2507</f>
        <v>0</v>
      </c>
      <c r="AO2507" s="52" t="n">
        <f>$Q2507*AA2507</f>
        <v>0</v>
      </c>
      <c r="AP2507" s="52" t="n">
        <f>$Q2507*AB2507</f>
        <v>0</v>
      </c>
      <c r="AQ2507" s="52" t="n">
        <f>$Q2507*AC2507</f>
        <v>0</v>
      </c>
      <c r="AR2507" s="52" t="n">
        <f>$Q2507*AD2507</f>
        <v>0</v>
      </c>
      <c r="AS2507" s="52" t="n">
        <f>$Q2507*AE2507</f>
        <v>0</v>
      </c>
      <c r="AT2507" s="52" t="n">
        <f>SUM(AH2507:AS2507)</f>
        <v>0</v>
      </c>
      <c r="AU2507" s="53">
             </c>
      <c r="AV2507" s="54" t="n">
        <f>IF($M2507="人民币", $N2507*T2507*$BJ2507/1.13, $N2507*T2507*$BJ2507)</f>
        <v>0</v>
      </c>
      <c r="AW2507" s="54" t="n">
        <f>IF($M2507="人民币", $N2507*U2507*$BJ2507/1.13, $N2507*U2507*$BJ2507)</f>
        <v>0</v>
      </c>
      <c r="AX2507" s="54" t="n">
        <f>IF($M2507="人民币", $N2507*V2507*$BJ2507/1.13, $N2507*V2507*$BJ2507)</f>
        <v>0</v>
      </c>
      <c r="AY2507" s="54" t="n">
        <f>IF($M2507="人民币", $N2507*W2507*$BJ2507/1.13, $N2507*W2507*$BJ2507)</f>
        <v>0</v>
      </c>
      <c r="AZ2507" s="54" t="n">
        <f>IF($M2507="人民币", $N2507*X2507*$BJ2507/1.13, $N2507*X2507*$BJ2507)</f>
        <v>0</v>
      </c>
      <c r="BA2507" s="54" t="n">
        <f>IF($M2507="人民币", $N2507*Y2507*$BJ2507/1.13, $N2507*Y2507*$BJ2507)</f>
        <v>0</v>
      </c>
      <c r="BB2507" s="54" t="n">
        <f>IF($M2507="人民币", $N2507*Z2507*$BJ2507/1.13, $N2507*Z2507*$BJ2507)</f>
        <v>0</v>
      </c>
      <c r="BC2507" s="54" t="n">
        <f>IF($M2507="人民币", $N2507*AA2507*$BJ2507/1.13, $N2507*AA2507*$BJ2507)</f>
        <v>0</v>
      </c>
      <c r="BD2507" s="54" t="n">
        <f>IF($M2507="人民币", $N2507*AB2507*$BJ2507/1.13, $N2507*AB2507*$BJ2507)</f>
        <v>0</v>
      </c>
      <c r="BE2507" s="54" t="n">
        <f>IF($M2507="人民币", $N2507*AC2507*$BJ2507/1.13, $N2507*AC2507*$BJ2507)</f>
        <v>0</v>
      </c>
      <c r="BF2507" s="54" t="n">
        <f>IF($M2507="人民币", $N2507*AD2507*$BJ2507/1.13, $N2507*AD2507*$BJ2507)</f>
        <v>0</v>
      </c>
      <c r="BG2507" s="54" t="n">
        <f>IF($M2507="人民币", $N2507*AE2507*$BJ2507/1.13, $N2507*AE2507*$BJ2507)</f>
        <v>0</v>
      </c>
      <c r="BH2507" s="55" t="n">
        <f>SUM(AV2507:BG2507)</f>
        <v>0</v>
      </c>
      <c r="BI2507" s="56">
             </c>
      <c r="BJ2507" s="57" t="n">
        <v>2501</v>
      </c>
      <c r="BK2507" s="29" t="n">
        <f>IF(OR(D2507="", F2507="", J2507="", M2507=""), 1, 0)</f>
        <v>0</v>
      </c>
      <c r="BL2507" s="7">
             </c>
      <c r="BR2507" s="7">
             </c>
    </row>
    <row r="2508" x14ac:dyDescent="0.25">
      <c r="A2508" s="40" t="n">
        <f>ROW()-5</f>
        <v>2503</v>
      </c>
      <c r="B2508" s="41" t="s">
        <v>44</v>
      </c>
      <c r="C2508" s="42" t="s">
        <v>42</v>
      </c>
      <c r="D2508" s="43" t="s">
        <v>1240</v>
      </c>
      <c r="E2508" s="42" t="s">
        <v>42</v>
      </c>
      <c r="F2508" s="43" t="s">
        <v>3786</v>
      </c>
      <c r="G2508" s="44" t="s">
        <v>44</v>
      </c>
      <c r="H2508" s="44" t="s">
        <v>44</v>
      </c>
      <c r="I2508" s="42" t="s">
        <v>42</v>
      </c>
      <c r="J2508" s="42" t="s">
        <v>42</v>
      </c>
      <c r="K2508" s="42" t="s">
        <v>42</v>
      </c>
      <c r="L2508" s="45" t="n">
        <f>AF2508</f>
        <v>0</v>
      </c>
      <c r="M2508" s="46" t="s">
        <v>46</v>
      </c>
      <c r="N2508" s="58" t="n">
        <v>11111</v>
      </c>
      <c r="O2508" s="47" t="n">
        <f>L2508*N2508*BJ2508</f>
        <v>0</v>
      </c>
      <c r="P2508" s="48" t="n">
        <f>BH2508</f>
        <v>0</v>
      </c>
      <c r="Q2508" s="45">
             </c>
      <c r="R2508" s="49" t="n">
        <f>L2508*Q2508</f>
        <v>0</v>
      </c>
      <c r="S2508" s="46" t="s">
        <f>IF(I2508="粉剂", "千克", IF(I2508="", "", "粒"))</f>
        <v>47</v>
      </c>
      <c r="T2508" s="49">
             </c>
      <c r="U2508" s="49">
             </c>
      <c r="V2508" s="49">
             </c>
      <c r="W2508" s="49">
             </c>
      <c r="X2508" s="49">
             </c>
      <c r="Y2508" s="49">
             </c>
      <c r="Z2508" s="49">
             </c>
      <c r="AA2508" s="49">
             </c>
      <c r="AB2508" s="49">
             </c>
      <c r="AC2508" s="49">
             </c>
      <c r="AD2508" s="49">
             </c>
      <c r="AE2508" s="49">
             </c>
      <c r="AF2508" s="45" t="n">
        <f>T2508+U2508+V2508+W2508+X2508+Y2508+Z2508+AA2508+AB2508+AC2508+AD2508+AE2508</f>
        <v>0</v>
      </c>
      <c r="AG2508" s="50">
             </c>
      <c r="AH2508" s="51" t="n">
        <f>$Q2508*T2508</f>
        <v>0</v>
      </c>
      <c r="AI2508" s="51" t="n">
        <f>$Q2508*U2508</f>
        <v>0</v>
      </c>
      <c r="AJ2508" s="51" t="n">
        <f>$Q2508*V2508</f>
        <v>0</v>
      </c>
      <c r="AK2508" s="51" t="n">
        <f>$Q2508*W2508</f>
        <v>0</v>
      </c>
      <c r="AL2508" s="51" t="n">
        <f>$Q2508*X2508</f>
        <v>0</v>
      </c>
      <c r="AM2508" s="51" t="n">
        <f>$Q2508*Y2508</f>
        <v>0</v>
      </c>
      <c r="AN2508" s="51" t="n">
        <f>$Q2508*Z2508</f>
        <v>0</v>
      </c>
      <c r="AO2508" s="52" t="n">
        <f>$Q2508*AA2508</f>
        <v>0</v>
      </c>
      <c r="AP2508" s="52" t="n">
        <f>$Q2508*AB2508</f>
        <v>0</v>
      </c>
      <c r="AQ2508" s="52" t="n">
        <f>$Q2508*AC2508</f>
        <v>0</v>
      </c>
      <c r="AR2508" s="52" t="n">
        <f>$Q2508*AD2508</f>
        <v>0</v>
      </c>
      <c r="AS2508" s="52" t="n">
        <f>$Q2508*AE2508</f>
        <v>0</v>
      </c>
      <c r="AT2508" s="52" t="n">
        <f>SUM(AH2508:AS2508)</f>
        <v>0</v>
      </c>
      <c r="AU2508" s="53">
             </c>
      <c r="AV2508" s="54" t="n">
        <f>IF($M2508="人民币", $N2508*T2508*$BJ2508/1.13, $N2508*T2508*$BJ2508)</f>
        <v>0</v>
      </c>
      <c r="AW2508" s="54" t="n">
        <f>IF($M2508="人民币", $N2508*U2508*$BJ2508/1.13, $N2508*U2508*$BJ2508)</f>
        <v>0</v>
      </c>
      <c r="AX2508" s="54" t="n">
        <f>IF($M2508="人民币", $N2508*V2508*$BJ2508/1.13, $N2508*V2508*$BJ2508)</f>
        <v>0</v>
      </c>
      <c r="AY2508" s="54" t="n">
        <f>IF($M2508="人民币", $N2508*W2508*$BJ2508/1.13, $N2508*W2508*$BJ2508)</f>
        <v>0</v>
      </c>
      <c r="AZ2508" s="54" t="n">
        <f>IF($M2508="人民币", $N2508*X2508*$BJ2508/1.13, $N2508*X2508*$BJ2508)</f>
        <v>0</v>
      </c>
      <c r="BA2508" s="54" t="n">
        <f>IF($M2508="人民币", $N2508*Y2508*$BJ2508/1.13, $N2508*Y2508*$BJ2508)</f>
        <v>0</v>
      </c>
      <c r="BB2508" s="54" t="n">
        <f>IF($M2508="人民币", $N2508*Z2508*$BJ2508/1.13, $N2508*Z2508*$BJ2508)</f>
        <v>0</v>
      </c>
      <c r="BC2508" s="54" t="n">
        <f>IF($M2508="人民币", $N2508*AA2508*$BJ2508/1.13, $N2508*AA2508*$BJ2508)</f>
        <v>0</v>
      </c>
      <c r="BD2508" s="54" t="n">
        <f>IF($M2508="人民币", $N2508*AB2508*$BJ2508/1.13, $N2508*AB2508*$BJ2508)</f>
        <v>0</v>
      </c>
      <c r="BE2508" s="54" t="n">
        <f>IF($M2508="人民币", $N2508*AC2508*$BJ2508/1.13, $N2508*AC2508*$BJ2508)</f>
        <v>0</v>
      </c>
      <c r="BF2508" s="54" t="n">
        <f>IF($M2508="人民币", $N2508*AD2508*$BJ2508/1.13, $N2508*AD2508*$BJ2508)</f>
        <v>0</v>
      </c>
      <c r="BG2508" s="54" t="n">
        <f>IF($M2508="人民币", $N2508*AE2508*$BJ2508/1.13, $N2508*AE2508*$BJ2508)</f>
        <v>0</v>
      </c>
      <c r="BH2508" s="55" t="n">
        <f>SUM(AV2508:BG2508)</f>
        <v>0</v>
      </c>
      <c r="BI2508" s="56">
             </c>
      <c r="BJ2508" s="57" t="n">
        <v>2502</v>
      </c>
      <c r="BK2508" s="29" t="n">
        <f>IF(OR(D2508="", F2508="", J2508="", M2508=""), 1, 0)</f>
        <v>0</v>
      </c>
      <c r="BL2508" s="7">
             </c>
      <c r="BR2508" s="7">
             </c>
    </row>
    <row r="2509" x14ac:dyDescent="0.25">
      <c r="A2509" s="40" t="n">
        <f>ROW()-5</f>
        <v>2504</v>
      </c>
      <c r="B2509" s="41" t="s">
        <v>44</v>
      </c>
      <c r="C2509" s="42" t="s">
        <v>42</v>
      </c>
      <c r="D2509" s="43" t="s">
        <v>1243</v>
      </c>
      <c r="E2509" s="42" t="s">
        <v>42</v>
      </c>
      <c r="F2509" s="43" t="s">
        <v>3787</v>
      </c>
      <c r="G2509" s="44" t="s">
        <v>44</v>
      </c>
      <c r="H2509" s="44" t="s">
        <v>44</v>
      </c>
      <c r="I2509" s="42" t="s">
        <v>42</v>
      </c>
      <c r="J2509" s="42" t="s">
        <v>42</v>
      </c>
      <c r="K2509" s="42" t="s">
        <v>42</v>
      </c>
      <c r="L2509" s="45" t="n">
        <f>AF2509</f>
        <v>0</v>
      </c>
      <c r="M2509" s="46" t="s">
        <v>46</v>
      </c>
      <c r="N2509" s="58" t="n">
        <v>11111</v>
      </c>
      <c r="O2509" s="47" t="n">
        <f>L2509*N2509*BJ2509</f>
        <v>0</v>
      </c>
      <c r="P2509" s="48" t="n">
        <f>BH2509</f>
        <v>0</v>
      </c>
      <c r="Q2509" s="45">
             </c>
      <c r="R2509" s="49" t="n">
        <f>L2509*Q2509</f>
        <v>0</v>
      </c>
      <c r="S2509" s="46" t="s">
        <f>IF(I2509="粉剂", "千克", IF(I2509="", "", "粒"))</f>
        <v>47</v>
      </c>
      <c r="T2509" s="49">
             </c>
      <c r="U2509" s="49">
             </c>
      <c r="V2509" s="49">
             </c>
      <c r="W2509" s="49">
             </c>
      <c r="X2509" s="49">
             </c>
      <c r="Y2509" s="49">
             </c>
      <c r="Z2509" s="49">
             </c>
      <c r="AA2509" s="49">
             </c>
      <c r="AB2509" s="49">
             </c>
      <c r="AC2509" s="49">
             </c>
      <c r="AD2509" s="49">
             </c>
      <c r="AE2509" s="49">
             </c>
      <c r="AF2509" s="45" t="n">
        <f>T2509+U2509+V2509+W2509+X2509+Y2509+Z2509+AA2509+AB2509+AC2509+AD2509+AE2509</f>
        <v>0</v>
      </c>
      <c r="AG2509" s="50">
             </c>
      <c r="AH2509" s="51" t="n">
        <f>$Q2509*T2509</f>
        <v>0</v>
      </c>
      <c r="AI2509" s="51" t="n">
        <f>$Q2509*U2509</f>
        <v>0</v>
      </c>
      <c r="AJ2509" s="51" t="n">
        <f>$Q2509*V2509</f>
        <v>0</v>
      </c>
      <c r="AK2509" s="51" t="n">
        <f>$Q2509*W2509</f>
        <v>0</v>
      </c>
      <c r="AL2509" s="51" t="n">
        <f>$Q2509*X2509</f>
        <v>0</v>
      </c>
      <c r="AM2509" s="51" t="n">
        <f>$Q2509*Y2509</f>
        <v>0</v>
      </c>
      <c r="AN2509" s="51" t="n">
        <f>$Q2509*Z2509</f>
        <v>0</v>
      </c>
      <c r="AO2509" s="52" t="n">
        <f>$Q2509*AA2509</f>
        <v>0</v>
      </c>
      <c r="AP2509" s="52" t="n">
        <f>$Q2509*AB2509</f>
        <v>0</v>
      </c>
      <c r="AQ2509" s="52" t="n">
        <f>$Q2509*AC2509</f>
        <v>0</v>
      </c>
      <c r="AR2509" s="52" t="n">
        <f>$Q2509*AD2509</f>
        <v>0</v>
      </c>
      <c r="AS2509" s="52" t="n">
        <f>$Q2509*AE2509</f>
        <v>0</v>
      </c>
      <c r="AT2509" s="52" t="n">
        <f>SUM(AH2509:AS2509)</f>
        <v>0</v>
      </c>
      <c r="AU2509" s="53">
             </c>
      <c r="AV2509" s="54" t="n">
        <f>IF($M2509="人民币", $N2509*T2509*$BJ2509/1.13, $N2509*T2509*$BJ2509)</f>
        <v>0</v>
      </c>
      <c r="AW2509" s="54" t="n">
        <f>IF($M2509="人民币", $N2509*U2509*$BJ2509/1.13, $N2509*U2509*$BJ2509)</f>
        <v>0</v>
      </c>
      <c r="AX2509" s="54" t="n">
        <f>IF($M2509="人民币", $N2509*V2509*$BJ2509/1.13, $N2509*V2509*$BJ2509)</f>
        <v>0</v>
      </c>
      <c r="AY2509" s="54" t="n">
        <f>IF($M2509="人民币", $N2509*W2509*$BJ2509/1.13, $N2509*W2509*$BJ2509)</f>
        <v>0</v>
      </c>
      <c r="AZ2509" s="54" t="n">
        <f>IF($M2509="人民币", $N2509*X2509*$BJ2509/1.13, $N2509*X2509*$BJ2509)</f>
        <v>0</v>
      </c>
      <c r="BA2509" s="54" t="n">
        <f>IF($M2509="人民币", $N2509*Y2509*$BJ2509/1.13, $N2509*Y2509*$BJ2509)</f>
        <v>0</v>
      </c>
      <c r="BB2509" s="54" t="n">
        <f>IF($M2509="人民币", $N2509*Z2509*$BJ2509/1.13, $N2509*Z2509*$BJ2509)</f>
        <v>0</v>
      </c>
      <c r="BC2509" s="54" t="n">
        <f>IF($M2509="人民币", $N2509*AA2509*$BJ2509/1.13, $N2509*AA2509*$BJ2509)</f>
        <v>0</v>
      </c>
      <c r="BD2509" s="54" t="n">
        <f>IF($M2509="人民币", $N2509*AB2509*$BJ2509/1.13, $N2509*AB2509*$BJ2509)</f>
        <v>0</v>
      </c>
      <c r="BE2509" s="54" t="n">
        <f>IF($M2509="人民币", $N2509*AC2509*$BJ2509/1.13, $N2509*AC2509*$BJ2509)</f>
        <v>0</v>
      </c>
      <c r="BF2509" s="54" t="n">
        <f>IF($M2509="人民币", $N2509*AD2509*$BJ2509/1.13, $N2509*AD2509*$BJ2509)</f>
        <v>0</v>
      </c>
      <c r="BG2509" s="54" t="n">
        <f>IF($M2509="人民币", $N2509*AE2509*$BJ2509/1.13, $N2509*AE2509*$BJ2509)</f>
        <v>0</v>
      </c>
      <c r="BH2509" s="55" t="n">
        <f>SUM(AV2509:BG2509)</f>
        <v>0</v>
      </c>
      <c r="BI2509" s="56">
             </c>
      <c r="BJ2509" s="57" t="n">
        <v>2503</v>
      </c>
      <c r="BK2509" s="29" t="n">
        <f>IF(OR(D2509="", F2509="", J2509="", M2509=""), 1, 0)</f>
        <v>0</v>
      </c>
      <c r="BL2509" s="7">
             </c>
      <c r="BR2509" s="7">
             </c>
    </row>
    <row r="2510" x14ac:dyDescent="0.25">
      <c r="A2510" s="40" t="n">
        <f>ROW()-5</f>
        <v>2505</v>
      </c>
      <c r="B2510" s="41" t="s">
        <v>44</v>
      </c>
      <c r="C2510" s="42" t="s">
        <v>42</v>
      </c>
      <c r="D2510" s="43" t="s">
        <v>1245</v>
      </c>
      <c r="E2510" s="42" t="s">
        <v>42</v>
      </c>
      <c r="F2510" s="43" t="s">
        <v>3788</v>
      </c>
      <c r="G2510" s="44" t="s">
        <v>44</v>
      </c>
      <c r="H2510" s="44" t="s">
        <v>44</v>
      </c>
      <c r="I2510" s="42" t="s">
        <v>42</v>
      </c>
      <c r="J2510" s="42" t="s">
        <v>42</v>
      </c>
      <c r="K2510" s="42" t="s">
        <v>42</v>
      </c>
      <c r="L2510" s="45" t="n">
        <f>AF2510</f>
        <v>0</v>
      </c>
      <c r="M2510" s="46" t="s">
        <v>46</v>
      </c>
      <c r="N2510" s="58" t="n">
        <v>11111</v>
      </c>
      <c r="O2510" s="47" t="n">
        <f>L2510*N2510*BJ2510</f>
        <v>0</v>
      </c>
      <c r="P2510" s="48" t="n">
        <f>BH2510</f>
        <v>0</v>
      </c>
      <c r="Q2510" s="45">
             </c>
      <c r="R2510" s="49" t="n">
        <f>L2510*Q2510</f>
        <v>0</v>
      </c>
      <c r="S2510" s="46" t="s">
        <f>IF(I2510="粉剂", "千克", IF(I2510="", "", "粒"))</f>
        <v>47</v>
      </c>
      <c r="T2510" s="49">
             </c>
      <c r="U2510" s="49">
             </c>
      <c r="V2510" s="49">
             </c>
      <c r="W2510" s="49">
             </c>
      <c r="X2510" s="49">
             </c>
      <c r="Y2510" s="49">
             </c>
      <c r="Z2510" s="49">
             </c>
      <c r="AA2510" s="49">
             </c>
      <c r="AB2510" s="49">
             </c>
      <c r="AC2510" s="49">
             </c>
      <c r="AD2510" s="49">
             </c>
      <c r="AE2510" s="49">
             </c>
      <c r="AF2510" s="45" t="n">
        <f>T2510+U2510+V2510+W2510+X2510+Y2510+Z2510+AA2510+AB2510+AC2510+AD2510+AE2510</f>
        <v>0</v>
      </c>
      <c r="AG2510" s="50">
             </c>
      <c r="AH2510" s="51" t="n">
        <f>$Q2510*T2510</f>
        <v>0</v>
      </c>
      <c r="AI2510" s="51" t="n">
        <f>$Q2510*U2510</f>
        <v>0</v>
      </c>
      <c r="AJ2510" s="51" t="n">
        <f>$Q2510*V2510</f>
        <v>0</v>
      </c>
      <c r="AK2510" s="51" t="n">
        <f>$Q2510*W2510</f>
        <v>0</v>
      </c>
      <c r="AL2510" s="51" t="n">
        <f>$Q2510*X2510</f>
        <v>0</v>
      </c>
      <c r="AM2510" s="51" t="n">
        <f>$Q2510*Y2510</f>
        <v>0</v>
      </c>
      <c r="AN2510" s="51" t="n">
        <f>$Q2510*Z2510</f>
        <v>0</v>
      </c>
      <c r="AO2510" s="52" t="n">
        <f>$Q2510*AA2510</f>
        <v>0</v>
      </c>
      <c r="AP2510" s="52" t="n">
        <f>$Q2510*AB2510</f>
        <v>0</v>
      </c>
      <c r="AQ2510" s="52" t="n">
        <f>$Q2510*AC2510</f>
        <v>0</v>
      </c>
      <c r="AR2510" s="52" t="n">
        <f>$Q2510*AD2510</f>
        <v>0</v>
      </c>
      <c r="AS2510" s="52" t="n">
        <f>$Q2510*AE2510</f>
        <v>0</v>
      </c>
      <c r="AT2510" s="52" t="n">
        <f>SUM(AH2510:AS2510)</f>
        <v>0</v>
      </c>
      <c r="AU2510" s="53">
             </c>
      <c r="AV2510" s="54" t="n">
        <f>IF($M2510="人民币", $N2510*T2510*$BJ2510/1.13, $N2510*T2510*$BJ2510)</f>
        <v>0</v>
      </c>
      <c r="AW2510" s="54" t="n">
        <f>IF($M2510="人民币", $N2510*U2510*$BJ2510/1.13, $N2510*U2510*$BJ2510)</f>
        <v>0</v>
      </c>
      <c r="AX2510" s="54" t="n">
        <f>IF($M2510="人民币", $N2510*V2510*$BJ2510/1.13, $N2510*V2510*$BJ2510)</f>
        <v>0</v>
      </c>
      <c r="AY2510" s="54" t="n">
        <f>IF($M2510="人民币", $N2510*W2510*$BJ2510/1.13, $N2510*W2510*$BJ2510)</f>
        <v>0</v>
      </c>
      <c r="AZ2510" s="54" t="n">
        <f>IF($M2510="人民币", $N2510*X2510*$BJ2510/1.13, $N2510*X2510*$BJ2510)</f>
        <v>0</v>
      </c>
      <c r="BA2510" s="54" t="n">
        <f>IF($M2510="人民币", $N2510*Y2510*$BJ2510/1.13, $N2510*Y2510*$BJ2510)</f>
        <v>0</v>
      </c>
      <c r="BB2510" s="54" t="n">
        <f>IF($M2510="人民币", $N2510*Z2510*$BJ2510/1.13, $N2510*Z2510*$BJ2510)</f>
        <v>0</v>
      </c>
      <c r="BC2510" s="54" t="n">
        <f>IF($M2510="人民币", $N2510*AA2510*$BJ2510/1.13, $N2510*AA2510*$BJ2510)</f>
        <v>0</v>
      </c>
      <c r="BD2510" s="54" t="n">
        <f>IF($M2510="人民币", $N2510*AB2510*$BJ2510/1.13, $N2510*AB2510*$BJ2510)</f>
        <v>0</v>
      </c>
      <c r="BE2510" s="54" t="n">
        <f>IF($M2510="人民币", $N2510*AC2510*$BJ2510/1.13, $N2510*AC2510*$BJ2510)</f>
        <v>0</v>
      </c>
      <c r="BF2510" s="54" t="n">
        <f>IF($M2510="人民币", $N2510*AD2510*$BJ2510/1.13, $N2510*AD2510*$BJ2510)</f>
        <v>0</v>
      </c>
      <c r="BG2510" s="54" t="n">
        <f>IF($M2510="人民币", $N2510*AE2510*$BJ2510/1.13, $N2510*AE2510*$BJ2510)</f>
        <v>0</v>
      </c>
      <c r="BH2510" s="55" t="n">
        <f>SUM(AV2510:BG2510)</f>
        <v>0</v>
      </c>
      <c r="BI2510" s="56">
             </c>
      <c r="BJ2510" s="57" t="n">
        <v>2504</v>
      </c>
      <c r="BK2510" s="29" t="n">
        <f>IF(OR(D2510="", F2510="", J2510="", M2510=""), 1, 0)</f>
        <v>0</v>
      </c>
      <c r="BL2510" s="7">
             </c>
      <c r="BR2510" s="7">
             </c>
    </row>
    <row r="2511" x14ac:dyDescent="0.25">
      <c r="A2511" s="40" t="n">
        <f>ROW()-5</f>
        <v>2506</v>
      </c>
      <c r="B2511" s="41" t="s">
        <v>44</v>
      </c>
      <c r="C2511" s="42" t="s">
        <v>42</v>
      </c>
      <c r="D2511" s="43" t="s">
        <v>1247</v>
      </c>
      <c r="E2511" s="42" t="s">
        <v>42</v>
      </c>
      <c r="F2511" s="43" t="s">
        <v>3789</v>
      </c>
      <c r="G2511" s="44" t="s">
        <v>44</v>
      </c>
      <c r="H2511" s="44" t="s">
        <v>44</v>
      </c>
      <c r="I2511" s="42" t="s">
        <v>42</v>
      </c>
      <c r="J2511" s="42" t="s">
        <v>42</v>
      </c>
      <c r="K2511" s="42" t="s">
        <v>42</v>
      </c>
      <c r="L2511" s="45" t="n">
        <f>AF2511</f>
        <v>0</v>
      </c>
      <c r="M2511" s="46" t="s">
        <v>46</v>
      </c>
      <c r="N2511" s="58" t="n">
        <v>11111</v>
      </c>
      <c r="O2511" s="47" t="n">
        <f>L2511*N2511*BJ2511</f>
        <v>0</v>
      </c>
      <c r="P2511" s="48" t="n">
        <f>BH2511</f>
        <v>0</v>
      </c>
      <c r="Q2511" s="45">
             </c>
      <c r="R2511" s="49" t="n">
        <f>L2511*Q2511</f>
        <v>0</v>
      </c>
      <c r="S2511" s="46" t="s">
        <f>IF(I2511="粉剂", "千克", IF(I2511="", "", "粒"))</f>
        <v>47</v>
      </c>
      <c r="T2511" s="49">
             </c>
      <c r="U2511" s="49">
             </c>
      <c r="V2511" s="49">
             </c>
      <c r="W2511" s="49">
             </c>
      <c r="X2511" s="49">
             </c>
      <c r="Y2511" s="49">
             </c>
      <c r="Z2511" s="49">
             </c>
      <c r="AA2511" s="49">
             </c>
      <c r="AB2511" s="49">
             </c>
      <c r="AC2511" s="49">
             </c>
      <c r="AD2511" s="49">
             </c>
      <c r="AE2511" s="49">
             </c>
      <c r="AF2511" s="45" t="n">
        <f>T2511+U2511+V2511+W2511+X2511+Y2511+Z2511+AA2511+AB2511+AC2511+AD2511+AE2511</f>
        <v>0</v>
      </c>
      <c r="AG2511" s="50">
             </c>
      <c r="AH2511" s="51" t="n">
        <f>$Q2511*T2511</f>
        <v>0</v>
      </c>
      <c r="AI2511" s="51" t="n">
        <f>$Q2511*U2511</f>
        <v>0</v>
      </c>
      <c r="AJ2511" s="51" t="n">
        <f>$Q2511*V2511</f>
        <v>0</v>
      </c>
      <c r="AK2511" s="51" t="n">
        <f>$Q2511*W2511</f>
        <v>0</v>
      </c>
      <c r="AL2511" s="51" t="n">
        <f>$Q2511*X2511</f>
        <v>0</v>
      </c>
      <c r="AM2511" s="51" t="n">
        <f>$Q2511*Y2511</f>
        <v>0</v>
      </c>
      <c r="AN2511" s="51" t="n">
        <f>$Q2511*Z2511</f>
        <v>0</v>
      </c>
      <c r="AO2511" s="52" t="n">
        <f>$Q2511*AA2511</f>
        <v>0</v>
      </c>
      <c r="AP2511" s="52" t="n">
        <f>$Q2511*AB2511</f>
        <v>0</v>
      </c>
      <c r="AQ2511" s="52" t="n">
        <f>$Q2511*AC2511</f>
        <v>0</v>
      </c>
      <c r="AR2511" s="52" t="n">
        <f>$Q2511*AD2511</f>
        <v>0</v>
      </c>
      <c r="AS2511" s="52" t="n">
        <f>$Q2511*AE2511</f>
        <v>0</v>
      </c>
      <c r="AT2511" s="52" t="n">
        <f>SUM(AH2511:AS2511)</f>
        <v>0</v>
      </c>
      <c r="AU2511" s="53">
             </c>
      <c r="AV2511" s="54" t="n">
        <f>IF($M2511="人民币", $N2511*T2511*$BJ2511/1.13, $N2511*T2511*$BJ2511)</f>
        <v>0</v>
      </c>
      <c r="AW2511" s="54" t="n">
        <f>IF($M2511="人民币", $N2511*U2511*$BJ2511/1.13, $N2511*U2511*$BJ2511)</f>
        <v>0</v>
      </c>
      <c r="AX2511" s="54" t="n">
        <f>IF($M2511="人民币", $N2511*V2511*$BJ2511/1.13, $N2511*V2511*$BJ2511)</f>
        <v>0</v>
      </c>
      <c r="AY2511" s="54" t="n">
        <f>IF($M2511="人民币", $N2511*W2511*$BJ2511/1.13, $N2511*W2511*$BJ2511)</f>
        <v>0</v>
      </c>
      <c r="AZ2511" s="54" t="n">
        <f>IF($M2511="人民币", $N2511*X2511*$BJ2511/1.13, $N2511*X2511*$BJ2511)</f>
        <v>0</v>
      </c>
      <c r="BA2511" s="54" t="n">
        <f>IF($M2511="人民币", $N2511*Y2511*$BJ2511/1.13, $N2511*Y2511*$BJ2511)</f>
        <v>0</v>
      </c>
      <c r="BB2511" s="54" t="n">
        <f>IF($M2511="人民币", $N2511*Z2511*$BJ2511/1.13, $N2511*Z2511*$BJ2511)</f>
        <v>0</v>
      </c>
      <c r="BC2511" s="54" t="n">
        <f>IF($M2511="人民币", $N2511*AA2511*$BJ2511/1.13, $N2511*AA2511*$BJ2511)</f>
        <v>0</v>
      </c>
      <c r="BD2511" s="54" t="n">
        <f>IF($M2511="人民币", $N2511*AB2511*$BJ2511/1.13, $N2511*AB2511*$BJ2511)</f>
        <v>0</v>
      </c>
      <c r="BE2511" s="54" t="n">
        <f>IF($M2511="人民币", $N2511*AC2511*$BJ2511/1.13, $N2511*AC2511*$BJ2511)</f>
        <v>0</v>
      </c>
      <c r="BF2511" s="54" t="n">
        <f>IF($M2511="人民币", $N2511*AD2511*$BJ2511/1.13, $N2511*AD2511*$BJ2511)</f>
        <v>0</v>
      </c>
      <c r="BG2511" s="54" t="n">
        <f>IF($M2511="人民币", $N2511*AE2511*$BJ2511/1.13, $N2511*AE2511*$BJ2511)</f>
        <v>0</v>
      </c>
      <c r="BH2511" s="55" t="n">
        <f>SUM(AV2511:BG2511)</f>
        <v>0</v>
      </c>
      <c r="BI2511" s="56">
             </c>
      <c r="BJ2511" s="57" t="n">
        <v>2505</v>
      </c>
      <c r="BK2511" s="29" t="n">
        <f>IF(OR(D2511="", F2511="", J2511="", M2511=""), 1, 0)</f>
        <v>0</v>
      </c>
      <c r="BL2511" s="7">
             </c>
      <c r="BR2511" s="7">
             </c>
    </row>
    <row r="2512" x14ac:dyDescent="0.25">
      <c r="A2512" s="40" t="n">
        <f>ROW()-5</f>
        <v>2507</v>
      </c>
      <c r="B2512" s="41" t="s">
        <v>44</v>
      </c>
      <c r="C2512" s="42" t="s">
        <v>42</v>
      </c>
      <c r="D2512" s="43" t="s">
        <v>6</v>
      </c>
      <c r="E2512" s="42" t="s">
        <v>42</v>
      </c>
      <c r="F2512" s="43" t="s">
        <v>3790</v>
      </c>
      <c r="G2512" s="44" t="s">
        <v>44</v>
      </c>
      <c r="H2512" s="44" t="s">
        <v>44</v>
      </c>
      <c r="I2512" s="42" t="s">
        <v>42</v>
      </c>
      <c r="J2512" s="42" t="s">
        <v>42</v>
      </c>
      <c r="K2512" s="42" t="s">
        <v>42</v>
      </c>
      <c r="L2512" s="45" t="n">
        <f>AF2512</f>
        <v>0</v>
      </c>
      <c r="M2512" s="46" t="s">
        <v>46</v>
      </c>
      <c r="N2512" s="58" t="n">
        <v>11111</v>
      </c>
      <c r="O2512" s="47" t="n">
        <f>L2512*N2512*BJ2512</f>
        <v>0</v>
      </c>
      <c r="P2512" s="48" t="n">
        <f>BH2512</f>
        <v>0</v>
      </c>
      <c r="Q2512" s="45">
             </c>
      <c r="R2512" s="49" t="n">
        <f>L2512*Q2512</f>
        <v>0</v>
      </c>
      <c r="S2512" s="46" t="s">
        <f>IF(I2512="粉剂", "千克", IF(I2512="", "", "粒"))</f>
        <v>47</v>
      </c>
      <c r="T2512" s="49">
             </c>
      <c r="U2512" s="49">
             </c>
      <c r="V2512" s="49">
             </c>
      <c r="W2512" s="49">
             </c>
      <c r="X2512" s="49">
             </c>
      <c r="Y2512" s="49">
             </c>
      <c r="Z2512" s="49">
             </c>
      <c r="AA2512" s="49">
             </c>
      <c r="AB2512" s="49">
             </c>
      <c r="AC2512" s="49">
             </c>
      <c r="AD2512" s="49">
             </c>
      <c r="AE2512" s="49">
             </c>
      <c r="AF2512" s="45" t="n">
        <f>T2512+U2512+V2512+W2512+X2512+Y2512+Z2512+AA2512+AB2512+AC2512+AD2512+AE2512</f>
        <v>0</v>
      </c>
      <c r="AG2512" s="50">
             </c>
      <c r="AH2512" s="51" t="n">
        <f>$Q2512*T2512</f>
        <v>0</v>
      </c>
      <c r="AI2512" s="51" t="n">
        <f>$Q2512*U2512</f>
        <v>0</v>
      </c>
      <c r="AJ2512" s="51" t="n">
        <f>$Q2512*V2512</f>
        <v>0</v>
      </c>
      <c r="AK2512" s="51" t="n">
        <f>$Q2512*W2512</f>
        <v>0</v>
      </c>
      <c r="AL2512" s="51" t="n">
        <f>$Q2512*X2512</f>
        <v>0</v>
      </c>
      <c r="AM2512" s="51" t="n">
        <f>$Q2512*Y2512</f>
        <v>0</v>
      </c>
      <c r="AN2512" s="51" t="n">
        <f>$Q2512*Z2512</f>
        <v>0</v>
      </c>
      <c r="AO2512" s="52" t="n">
        <f>$Q2512*AA2512</f>
        <v>0</v>
      </c>
      <c r="AP2512" s="52" t="n">
        <f>$Q2512*AB2512</f>
        <v>0</v>
      </c>
      <c r="AQ2512" s="52" t="n">
        <f>$Q2512*AC2512</f>
        <v>0</v>
      </c>
      <c r="AR2512" s="52" t="n">
        <f>$Q2512*AD2512</f>
        <v>0</v>
      </c>
      <c r="AS2512" s="52" t="n">
        <f>$Q2512*AE2512</f>
        <v>0</v>
      </c>
      <c r="AT2512" s="52" t="n">
        <f>SUM(AH2512:AS2512)</f>
        <v>0</v>
      </c>
      <c r="AU2512" s="53">
             </c>
      <c r="AV2512" s="54" t="n">
        <f>IF($M2512="人民币", $N2512*T2512*$BJ2512/1.13, $N2512*T2512*$BJ2512)</f>
        <v>0</v>
      </c>
      <c r="AW2512" s="54" t="n">
        <f>IF($M2512="人民币", $N2512*U2512*$BJ2512/1.13, $N2512*U2512*$BJ2512)</f>
        <v>0</v>
      </c>
      <c r="AX2512" s="54" t="n">
        <f>IF($M2512="人民币", $N2512*V2512*$BJ2512/1.13, $N2512*V2512*$BJ2512)</f>
        <v>0</v>
      </c>
      <c r="AY2512" s="54" t="n">
        <f>IF($M2512="人民币", $N2512*W2512*$BJ2512/1.13, $N2512*W2512*$BJ2512)</f>
        <v>0</v>
      </c>
      <c r="AZ2512" s="54" t="n">
        <f>IF($M2512="人民币", $N2512*X2512*$BJ2512/1.13, $N2512*X2512*$BJ2512)</f>
        <v>0</v>
      </c>
      <c r="BA2512" s="54" t="n">
        <f>IF($M2512="人民币", $N2512*Y2512*$BJ2512/1.13, $N2512*Y2512*$BJ2512)</f>
        <v>0</v>
      </c>
      <c r="BB2512" s="54" t="n">
        <f>IF($M2512="人民币", $N2512*Z2512*$BJ2512/1.13, $N2512*Z2512*$BJ2512)</f>
        <v>0</v>
      </c>
      <c r="BC2512" s="54" t="n">
        <f>IF($M2512="人民币", $N2512*AA2512*$BJ2512/1.13, $N2512*AA2512*$BJ2512)</f>
        <v>0</v>
      </c>
      <c r="BD2512" s="54" t="n">
        <f>IF($M2512="人民币", $N2512*AB2512*$BJ2512/1.13, $N2512*AB2512*$BJ2512)</f>
        <v>0</v>
      </c>
      <c r="BE2512" s="54" t="n">
        <f>IF($M2512="人民币", $N2512*AC2512*$BJ2512/1.13, $N2512*AC2512*$BJ2512)</f>
        <v>0</v>
      </c>
      <c r="BF2512" s="54" t="n">
        <f>IF($M2512="人民币", $N2512*AD2512*$BJ2512/1.13, $N2512*AD2512*$BJ2512)</f>
        <v>0</v>
      </c>
      <c r="BG2512" s="54" t="n">
        <f>IF($M2512="人民币", $N2512*AE2512*$BJ2512/1.13, $N2512*AE2512*$BJ2512)</f>
        <v>0</v>
      </c>
      <c r="BH2512" s="55" t="n">
        <f>SUM(AV2512:BG2512)</f>
        <v>0</v>
      </c>
      <c r="BI2512" s="56">
             </c>
      <c r="BJ2512" s="57" t="n">
        <v>2506</v>
      </c>
      <c r="BK2512" s="29" t="n">
        <f>IF(OR(D2512="", F2512="", J2512="", M2512=""), 1, 0)</f>
        <v>0</v>
      </c>
      <c r="BL2512" s="7">
             </c>
      <c r="BR2512" s="7">
             </c>
    </row>
    <row r="2513" x14ac:dyDescent="0.25">
      <c r="A2513" s="40" t="n">
        <f>ROW()-5</f>
        <v>2508</v>
      </c>
      <c r="B2513" s="41" t="s">
        <v>44</v>
      </c>
      <c r="C2513" s="42" t="s">
        <v>42</v>
      </c>
      <c r="D2513" s="43" t="s">
        <v>49</v>
      </c>
      <c r="E2513" s="42" t="s">
        <v>42</v>
      </c>
      <c r="F2513" s="43" t="s">
        <v>3791</v>
      </c>
      <c r="G2513" s="44" t="s">
        <v>44</v>
      </c>
      <c r="H2513" s="44" t="s">
        <v>44</v>
      </c>
      <c r="I2513" s="42" t="s">
        <v>42</v>
      </c>
      <c r="J2513" s="42" t="s">
        <v>42</v>
      </c>
      <c r="K2513" s="42" t="s">
        <v>42</v>
      </c>
      <c r="L2513" s="45" t="n">
        <f>AF2513</f>
        <v>0</v>
      </c>
      <c r="M2513" s="46" t="s">
        <v>46</v>
      </c>
      <c r="N2513" s="58" t="n">
        <v>11111</v>
      </c>
      <c r="O2513" s="47" t="n">
        <f>L2513*N2513*BJ2513</f>
        <v>0</v>
      </c>
      <c r="P2513" s="48" t="n">
        <f>BH2513</f>
        <v>0</v>
      </c>
      <c r="Q2513" s="45">
             </c>
      <c r="R2513" s="49" t="n">
        <f>L2513*Q2513</f>
        <v>0</v>
      </c>
      <c r="S2513" s="46" t="s">
        <f>IF(I2513="粉剂", "千克", IF(I2513="", "", "粒"))</f>
        <v>47</v>
      </c>
      <c r="T2513" s="49">
             </c>
      <c r="U2513" s="49">
             </c>
      <c r="V2513" s="49">
             </c>
      <c r="W2513" s="49">
             </c>
      <c r="X2513" s="49">
             </c>
      <c r="Y2513" s="49">
             </c>
      <c r="Z2513" s="49">
             </c>
      <c r="AA2513" s="49">
             </c>
      <c r="AB2513" s="49">
             </c>
      <c r="AC2513" s="49">
             </c>
      <c r="AD2513" s="49">
             </c>
      <c r="AE2513" s="49">
             </c>
      <c r="AF2513" s="45" t="n">
        <f>T2513+U2513+V2513+W2513+X2513+Y2513+Z2513+AA2513+AB2513+AC2513+AD2513+AE2513</f>
        <v>0</v>
      </c>
      <c r="AG2513" s="50">
             </c>
      <c r="AH2513" s="51" t="n">
        <f>$Q2513*T2513</f>
        <v>0</v>
      </c>
      <c r="AI2513" s="51" t="n">
        <f>$Q2513*U2513</f>
        <v>0</v>
      </c>
      <c r="AJ2513" s="51" t="n">
        <f>$Q2513*V2513</f>
        <v>0</v>
      </c>
      <c r="AK2513" s="51" t="n">
        <f>$Q2513*W2513</f>
        <v>0</v>
      </c>
      <c r="AL2513" s="51" t="n">
        <f>$Q2513*X2513</f>
        <v>0</v>
      </c>
      <c r="AM2513" s="51" t="n">
        <f>$Q2513*Y2513</f>
        <v>0</v>
      </c>
      <c r="AN2513" s="51" t="n">
        <f>$Q2513*Z2513</f>
        <v>0</v>
      </c>
      <c r="AO2513" s="52" t="n">
        <f>$Q2513*AA2513</f>
        <v>0</v>
      </c>
      <c r="AP2513" s="52" t="n">
        <f>$Q2513*AB2513</f>
        <v>0</v>
      </c>
      <c r="AQ2513" s="52" t="n">
        <f>$Q2513*AC2513</f>
        <v>0</v>
      </c>
      <c r="AR2513" s="52" t="n">
        <f>$Q2513*AD2513</f>
        <v>0</v>
      </c>
      <c r="AS2513" s="52" t="n">
        <f>$Q2513*AE2513</f>
        <v>0</v>
      </c>
      <c r="AT2513" s="52" t="n">
        <f>SUM(AH2513:AS2513)</f>
        <v>0</v>
      </c>
      <c r="AU2513" s="53">
             </c>
      <c r="AV2513" s="54" t="n">
        <f>IF($M2513="人民币", $N2513*T2513*$BJ2513/1.13, $N2513*T2513*$BJ2513)</f>
        <v>0</v>
      </c>
      <c r="AW2513" s="54" t="n">
        <f>IF($M2513="人民币", $N2513*U2513*$BJ2513/1.13, $N2513*U2513*$BJ2513)</f>
        <v>0</v>
      </c>
      <c r="AX2513" s="54" t="n">
        <f>IF($M2513="人民币", $N2513*V2513*$BJ2513/1.13, $N2513*V2513*$BJ2513)</f>
        <v>0</v>
      </c>
      <c r="AY2513" s="54" t="n">
        <f>IF($M2513="人民币", $N2513*W2513*$BJ2513/1.13, $N2513*W2513*$BJ2513)</f>
        <v>0</v>
      </c>
      <c r="AZ2513" s="54" t="n">
        <f>IF($M2513="人民币", $N2513*X2513*$BJ2513/1.13, $N2513*X2513*$BJ2513)</f>
        <v>0</v>
      </c>
      <c r="BA2513" s="54" t="n">
        <f>IF($M2513="人民币", $N2513*Y2513*$BJ2513/1.13, $N2513*Y2513*$BJ2513)</f>
        <v>0</v>
      </c>
      <c r="BB2513" s="54" t="n">
        <f>IF($M2513="人民币", $N2513*Z2513*$BJ2513/1.13, $N2513*Z2513*$BJ2513)</f>
        <v>0</v>
      </c>
      <c r="BC2513" s="54" t="n">
        <f>IF($M2513="人民币", $N2513*AA2513*$BJ2513/1.13, $N2513*AA2513*$BJ2513)</f>
        <v>0</v>
      </c>
      <c r="BD2513" s="54" t="n">
        <f>IF($M2513="人民币", $N2513*AB2513*$BJ2513/1.13, $N2513*AB2513*$BJ2513)</f>
        <v>0</v>
      </c>
      <c r="BE2513" s="54" t="n">
        <f>IF($M2513="人民币", $N2513*AC2513*$BJ2513/1.13, $N2513*AC2513*$BJ2513)</f>
        <v>0</v>
      </c>
      <c r="BF2513" s="54" t="n">
        <f>IF($M2513="人民币", $N2513*AD2513*$BJ2513/1.13, $N2513*AD2513*$BJ2513)</f>
        <v>0</v>
      </c>
      <c r="BG2513" s="54" t="n">
        <f>IF($M2513="人民币", $N2513*AE2513*$BJ2513/1.13, $N2513*AE2513*$BJ2513)</f>
        <v>0</v>
      </c>
      <c r="BH2513" s="55" t="n">
        <f>SUM(AV2513:BG2513)</f>
        <v>0</v>
      </c>
      <c r="BI2513" s="56">
             </c>
      <c r="BJ2513" s="57" t="n">
        <v>2507</v>
      </c>
      <c r="BK2513" s="29" t="n">
        <f>IF(OR(D2513="", F2513="", J2513="", M2513=""), 1, 0)</f>
        <v>0</v>
      </c>
      <c r="BL2513" s="7">
             </c>
      <c r="BR2513" s="7">
             </c>
    </row>
    <row r="2514" x14ac:dyDescent="0.25">
      <c r="A2514" s="40" t="n">
        <f>ROW()-5</f>
        <v>2509</v>
      </c>
      <c r="B2514" s="41" t="s">
        <v>44</v>
      </c>
      <c r="C2514" s="42" t="s">
        <v>42</v>
      </c>
      <c r="D2514" s="43" t="s">
        <v>53</v>
      </c>
      <c r="E2514" s="42" t="s">
        <v>42</v>
      </c>
      <c r="F2514" s="43" t="s">
        <v>3792</v>
      </c>
      <c r="G2514" s="44" t="s">
        <v>44</v>
      </c>
      <c r="H2514" s="44" t="s">
        <v>44</v>
      </c>
      <c r="I2514" s="42" t="s">
        <v>42</v>
      </c>
      <c r="J2514" s="42" t="s">
        <v>42</v>
      </c>
      <c r="K2514" s="42" t="s">
        <v>42</v>
      </c>
      <c r="L2514" s="45" t="n">
        <f>AF2514</f>
        <v>0</v>
      </c>
      <c r="M2514" s="46" t="s">
        <v>46</v>
      </c>
      <c r="N2514" s="58" t="n">
        <v>11111</v>
      </c>
      <c r="O2514" s="47" t="n">
        <f>L2514*N2514*BJ2514</f>
        <v>0</v>
      </c>
      <c r="P2514" s="48" t="n">
        <f>BH2514</f>
        <v>0</v>
      </c>
      <c r="Q2514" s="45">
             </c>
      <c r="R2514" s="49" t="n">
        <f>L2514*Q2514</f>
        <v>0</v>
      </c>
      <c r="S2514" s="46" t="s">
        <f>IF(I2514="粉剂", "千克", IF(I2514="", "", "粒"))</f>
        <v>47</v>
      </c>
      <c r="T2514" s="49">
             </c>
      <c r="U2514" s="49">
             </c>
      <c r="V2514" s="49">
             </c>
      <c r="W2514" s="49">
             </c>
      <c r="X2514" s="49">
             </c>
      <c r="Y2514" s="49">
             </c>
      <c r="Z2514" s="49">
             </c>
      <c r="AA2514" s="49">
             </c>
      <c r="AB2514" s="49">
             </c>
      <c r="AC2514" s="49">
             </c>
      <c r="AD2514" s="49">
             </c>
      <c r="AE2514" s="49">
             </c>
      <c r="AF2514" s="45" t="n">
        <f>T2514+U2514+V2514+W2514+X2514+Y2514+Z2514+AA2514+AB2514+AC2514+AD2514+AE2514</f>
        <v>0</v>
      </c>
      <c r="AG2514" s="50">
             </c>
      <c r="AH2514" s="51" t="n">
        <f>$Q2514*T2514</f>
        <v>0</v>
      </c>
      <c r="AI2514" s="51" t="n">
        <f>$Q2514*U2514</f>
        <v>0</v>
      </c>
      <c r="AJ2514" s="51" t="n">
        <f>$Q2514*V2514</f>
        <v>0</v>
      </c>
      <c r="AK2514" s="51" t="n">
        <f>$Q2514*W2514</f>
        <v>0</v>
      </c>
      <c r="AL2514" s="51" t="n">
        <f>$Q2514*X2514</f>
        <v>0</v>
      </c>
      <c r="AM2514" s="51" t="n">
        <f>$Q2514*Y2514</f>
        <v>0</v>
      </c>
      <c r="AN2514" s="51" t="n">
        <f>$Q2514*Z2514</f>
        <v>0</v>
      </c>
      <c r="AO2514" s="52" t="n">
        <f>$Q2514*AA2514</f>
        <v>0</v>
      </c>
      <c r="AP2514" s="52" t="n">
        <f>$Q2514*AB2514</f>
        <v>0</v>
      </c>
      <c r="AQ2514" s="52" t="n">
        <f>$Q2514*AC2514</f>
        <v>0</v>
      </c>
      <c r="AR2514" s="52" t="n">
        <f>$Q2514*AD2514</f>
        <v>0</v>
      </c>
      <c r="AS2514" s="52" t="n">
        <f>$Q2514*AE2514</f>
        <v>0</v>
      </c>
      <c r="AT2514" s="52" t="n">
        <f>SUM(AH2514:AS2514)</f>
        <v>0</v>
      </c>
      <c r="AU2514" s="53">
             </c>
      <c r="AV2514" s="54" t="n">
        <f>IF($M2514="人民币", $N2514*T2514*$BJ2514/1.13, $N2514*T2514*$BJ2514)</f>
        <v>0</v>
      </c>
      <c r="AW2514" s="54" t="n">
        <f>IF($M2514="人民币", $N2514*U2514*$BJ2514/1.13, $N2514*U2514*$BJ2514)</f>
        <v>0</v>
      </c>
      <c r="AX2514" s="54" t="n">
        <f>IF($M2514="人民币", $N2514*V2514*$BJ2514/1.13, $N2514*V2514*$BJ2514)</f>
        <v>0</v>
      </c>
      <c r="AY2514" s="54" t="n">
        <f>IF($M2514="人民币", $N2514*W2514*$BJ2514/1.13, $N2514*W2514*$BJ2514)</f>
        <v>0</v>
      </c>
      <c r="AZ2514" s="54" t="n">
        <f>IF($M2514="人民币", $N2514*X2514*$BJ2514/1.13, $N2514*X2514*$BJ2514)</f>
        <v>0</v>
      </c>
      <c r="BA2514" s="54" t="n">
        <f>IF($M2514="人民币", $N2514*Y2514*$BJ2514/1.13, $N2514*Y2514*$BJ2514)</f>
        <v>0</v>
      </c>
      <c r="BB2514" s="54" t="n">
        <f>IF($M2514="人民币", $N2514*Z2514*$BJ2514/1.13, $N2514*Z2514*$BJ2514)</f>
        <v>0</v>
      </c>
      <c r="BC2514" s="54" t="n">
        <f>IF($M2514="人民币", $N2514*AA2514*$BJ2514/1.13, $N2514*AA2514*$BJ2514)</f>
        <v>0</v>
      </c>
      <c r="BD2514" s="54" t="n">
        <f>IF($M2514="人民币", $N2514*AB2514*$BJ2514/1.13, $N2514*AB2514*$BJ2514)</f>
        <v>0</v>
      </c>
      <c r="BE2514" s="54" t="n">
        <f>IF($M2514="人民币", $N2514*AC2514*$BJ2514/1.13, $N2514*AC2514*$BJ2514)</f>
        <v>0</v>
      </c>
      <c r="BF2514" s="54" t="n">
        <f>IF($M2514="人民币", $N2514*AD2514*$BJ2514/1.13, $N2514*AD2514*$BJ2514)</f>
        <v>0</v>
      </c>
      <c r="BG2514" s="54" t="n">
        <f>IF($M2514="人民币", $N2514*AE2514*$BJ2514/1.13, $N2514*AE2514*$BJ2514)</f>
        <v>0</v>
      </c>
      <c r="BH2514" s="55" t="n">
        <f>SUM(AV2514:BG2514)</f>
        <v>0</v>
      </c>
      <c r="BI2514" s="56">
             </c>
      <c r="BJ2514" s="57" t="n">
        <v>2508</v>
      </c>
      <c r="BK2514" s="29" t="n">
        <f>IF(OR(D2514="", F2514="", J2514="", M2514=""), 1, 0)</f>
        <v>0</v>
      </c>
      <c r="BL2514" s="7">
             </c>
      <c r="BR2514" s="7">
             </c>
    </row>
    <row r="2515" x14ac:dyDescent="0.25">
      <c r="A2515" s="40" t="n">
        <f>ROW()-5</f>
        <v>2510</v>
      </c>
      <c r="B2515" s="41" t="s">
        <v>44</v>
      </c>
      <c r="C2515" s="42" t="s">
        <v>42</v>
      </c>
      <c r="D2515" s="43" t="s">
        <v>57</v>
      </c>
      <c r="E2515" s="42" t="s">
        <v>42</v>
      </c>
      <c r="F2515" s="43" t="s">
        <v>3793</v>
      </c>
      <c r="G2515" s="44" t="s">
        <v>44</v>
      </c>
      <c r="H2515" s="44" t="s">
        <v>44</v>
      </c>
      <c r="I2515" s="42" t="s">
        <v>42</v>
      </c>
      <c r="J2515" s="42" t="s">
        <v>42</v>
      </c>
      <c r="K2515" s="42" t="s">
        <v>42</v>
      </c>
      <c r="L2515" s="45" t="n">
        <f>AF2515</f>
        <v>0</v>
      </c>
      <c r="M2515" s="46" t="s">
        <v>46</v>
      </c>
      <c r="N2515" s="58" t="n">
        <v>11111</v>
      </c>
      <c r="O2515" s="47" t="n">
        <f>L2515*N2515*BJ2515</f>
        <v>0</v>
      </c>
      <c r="P2515" s="48" t="n">
        <f>BH2515</f>
        <v>0</v>
      </c>
      <c r="Q2515" s="45">
             </c>
      <c r="R2515" s="49" t="n">
        <f>L2515*Q2515</f>
        <v>0</v>
      </c>
      <c r="S2515" s="46" t="s">
        <f>IF(I2515="粉剂", "千克", IF(I2515="", "", "粒"))</f>
        <v>47</v>
      </c>
      <c r="T2515" s="49">
             </c>
      <c r="U2515" s="49">
             </c>
      <c r="V2515" s="49">
             </c>
      <c r="W2515" s="49">
             </c>
      <c r="X2515" s="49">
             </c>
      <c r="Y2515" s="49">
             </c>
      <c r="Z2515" s="49">
             </c>
      <c r="AA2515" s="49">
             </c>
      <c r="AB2515" s="49">
             </c>
      <c r="AC2515" s="49">
             </c>
      <c r="AD2515" s="49">
             </c>
      <c r="AE2515" s="49">
             </c>
      <c r="AF2515" s="45" t="n">
        <f>T2515+U2515+V2515+W2515+X2515+Y2515+Z2515+AA2515+AB2515+AC2515+AD2515+AE2515</f>
        <v>0</v>
      </c>
      <c r="AG2515" s="50">
             </c>
      <c r="AH2515" s="51" t="n">
        <f>$Q2515*T2515</f>
        <v>0</v>
      </c>
      <c r="AI2515" s="51" t="n">
        <f>$Q2515*U2515</f>
        <v>0</v>
      </c>
      <c r="AJ2515" s="51" t="n">
        <f>$Q2515*V2515</f>
        <v>0</v>
      </c>
      <c r="AK2515" s="51" t="n">
        <f>$Q2515*W2515</f>
        <v>0</v>
      </c>
      <c r="AL2515" s="51" t="n">
        <f>$Q2515*X2515</f>
        <v>0</v>
      </c>
      <c r="AM2515" s="51" t="n">
        <f>$Q2515*Y2515</f>
        <v>0</v>
      </c>
      <c r="AN2515" s="51" t="n">
        <f>$Q2515*Z2515</f>
        <v>0</v>
      </c>
      <c r="AO2515" s="52" t="n">
        <f>$Q2515*AA2515</f>
        <v>0</v>
      </c>
      <c r="AP2515" s="52" t="n">
        <f>$Q2515*AB2515</f>
        <v>0</v>
      </c>
      <c r="AQ2515" s="52" t="n">
        <f>$Q2515*AC2515</f>
        <v>0</v>
      </c>
      <c r="AR2515" s="52" t="n">
        <f>$Q2515*AD2515</f>
        <v>0</v>
      </c>
      <c r="AS2515" s="52" t="n">
        <f>$Q2515*AE2515</f>
        <v>0</v>
      </c>
      <c r="AT2515" s="52" t="n">
        <f>SUM(AH2515:AS2515)</f>
        <v>0</v>
      </c>
      <c r="AU2515" s="53">
             </c>
      <c r="AV2515" s="54" t="n">
        <f>IF($M2515="人民币", $N2515*T2515*$BJ2515/1.13, $N2515*T2515*$BJ2515)</f>
        <v>0</v>
      </c>
      <c r="AW2515" s="54" t="n">
        <f>IF($M2515="人民币", $N2515*U2515*$BJ2515/1.13, $N2515*U2515*$BJ2515)</f>
        <v>0</v>
      </c>
      <c r="AX2515" s="54" t="n">
        <f>IF($M2515="人民币", $N2515*V2515*$BJ2515/1.13, $N2515*V2515*$BJ2515)</f>
        <v>0</v>
      </c>
      <c r="AY2515" s="54" t="n">
        <f>IF($M2515="人民币", $N2515*W2515*$BJ2515/1.13, $N2515*W2515*$BJ2515)</f>
        <v>0</v>
      </c>
      <c r="AZ2515" s="54" t="n">
        <f>IF($M2515="人民币", $N2515*X2515*$BJ2515/1.13, $N2515*X2515*$BJ2515)</f>
        <v>0</v>
      </c>
      <c r="BA2515" s="54" t="n">
        <f>IF($M2515="人民币", $N2515*Y2515*$BJ2515/1.13, $N2515*Y2515*$BJ2515)</f>
        <v>0</v>
      </c>
      <c r="BB2515" s="54" t="n">
        <f>IF($M2515="人民币", $N2515*Z2515*$BJ2515/1.13, $N2515*Z2515*$BJ2515)</f>
        <v>0</v>
      </c>
      <c r="BC2515" s="54" t="n">
        <f>IF($M2515="人民币", $N2515*AA2515*$BJ2515/1.13, $N2515*AA2515*$BJ2515)</f>
        <v>0</v>
      </c>
      <c r="BD2515" s="54" t="n">
        <f>IF($M2515="人民币", $N2515*AB2515*$BJ2515/1.13, $N2515*AB2515*$BJ2515)</f>
        <v>0</v>
      </c>
      <c r="BE2515" s="54" t="n">
        <f>IF($M2515="人民币", $N2515*AC2515*$BJ2515/1.13, $N2515*AC2515*$BJ2515)</f>
        <v>0</v>
      </c>
      <c r="BF2515" s="54" t="n">
        <f>IF($M2515="人民币", $N2515*AD2515*$BJ2515/1.13, $N2515*AD2515*$BJ2515)</f>
        <v>0</v>
      </c>
      <c r="BG2515" s="54" t="n">
        <f>IF($M2515="人民币", $N2515*AE2515*$BJ2515/1.13, $N2515*AE2515*$BJ2515)</f>
        <v>0</v>
      </c>
      <c r="BH2515" s="55" t="n">
        <f>SUM(AV2515:BG2515)</f>
        <v>0</v>
      </c>
      <c r="BI2515" s="56">
             </c>
      <c r="BJ2515" s="57" t="n">
        <v>2509</v>
      </c>
      <c r="BK2515" s="29" t="n">
        <f>IF(OR(D2515="", F2515="", J2515="", M2515=""), 1, 0)</f>
        <v>0</v>
      </c>
      <c r="BL2515" s="7">
             </c>
      <c r="BR2515" s="7">
             </c>
    </row>
    <row r="2516" x14ac:dyDescent="0.25">
      <c r="A2516" s="40" t="n">
        <f>ROW()-5</f>
        <v>2511</v>
      </c>
      <c r="B2516" s="41" t="s">
        <v>44</v>
      </c>
      <c r="C2516" s="42" t="s">
        <v>42</v>
      </c>
      <c r="D2516" s="43" t="s">
        <v>61</v>
      </c>
      <c r="E2516" s="42" t="s">
        <v>42</v>
      </c>
      <c r="F2516" s="43" t="s">
        <v>3794</v>
      </c>
      <c r="G2516" s="44" t="s">
        <v>44</v>
      </c>
      <c r="H2516" s="44" t="s">
        <v>44</v>
      </c>
      <c r="I2516" s="42" t="s">
        <v>42</v>
      </c>
      <c r="J2516" s="42" t="s">
        <v>42</v>
      </c>
      <c r="K2516" s="42" t="s">
        <v>42</v>
      </c>
      <c r="L2516" s="45" t="n">
        <f>AF2516</f>
        <v>0</v>
      </c>
      <c r="M2516" s="46" t="s">
        <v>46</v>
      </c>
      <c r="N2516" s="58" t="n">
        <v>11111</v>
      </c>
      <c r="O2516" s="47" t="n">
        <f>L2516*N2516*BJ2516</f>
        <v>0</v>
      </c>
      <c r="P2516" s="48" t="n">
        <f>BH2516</f>
        <v>0</v>
      </c>
      <c r="Q2516" s="45">
             </c>
      <c r="R2516" s="49" t="n">
        <f>L2516*Q2516</f>
        <v>0</v>
      </c>
      <c r="S2516" s="46" t="s">
        <f>IF(I2516="粉剂", "千克", IF(I2516="", "", "粒"))</f>
        <v>47</v>
      </c>
      <c r="T2516" s="49">
             </c>
      <c r="U2516" s="49">
             </c>
      <c r="V2516" s="49">
             </c>
      <c r="W2516" s="49">
             </c>
      <c r="X2516" s="49">
             </c>
      <c r="Y2516" s="49">
             </c>
      <c r="Z2516" s="49">
             </c>
      <c r="AA2516" s="49">
             </c>
      <c r="AB2516" s="49">
             </c>
      <c r="AC2516" s="49">
             </c>
      <c r="AD2516" s="49">
             </c>
      <c r="AE2516" s="49">
             </c>
      <c r="AF2516" s="45" t="n">
        <f>T2516+U2516+V2516+W2516+X2516+Y2516+Z2516+AA2516+AB2516+AC2516+AD2516+AE2516</f>
        <v>0</v>
      </c>
      <c r="AG2516" s="50">
             </c>
      <c r="AH2516" s="51" t="n">
        <f>$Q2516*T2516</f>
        <v>0</v>
      </c>
      <c r="AI2516" s="51" t="n">
        <f>$Q2516*U2516</f>
        <v>0</v>
      </c>
      <c r="AJ2516" s="51" t="n">
        <f>$Q2516*V2516</f>
        <v>0</v>
      </c>
      <c r="AK2516" s="51" t="n">
        <f>$Q2516*W2516</f>
        <v>0</v>
      </c>
      <c r="AL2516" s="51" t="n">
        <f>$Q2516*X2516</f>
        <v>0</v>
      </c>
      <c r="AM2516" s="51" t="n">
        <f>$Q2516*Y2516</f>
        <v>0</v>
      </c>
      <c r="AN2516" s="51" t="n">
        <f>$Q2516*Z2516</f>
        <v>0</v>
      </c>
      <c r="AO2516" s="52" t="n">
        <f>$Q2516*AA2516</f>
        <v>0</v>
      </c>
      <c r="AP2516" s="52" t="n">
        <f>$Q2516*AB2516</f>
        <v>0</v>
      </c>
      <c r="AQ2516" s="52" t="n">
        <f>$Q2516*AC2516</f>
        <v>0</v>
      </c>
      <c r="AR2516" s="52" t="n">
        <f>$Q2516*AD2516</f>
        <v>0</v>
      </c>
      <c r="AS2516" s="52" t="n">
        <f>$Q2516*AE2516</f>
        <v>0</v>
      </c>
      <c r="AT2516" s="52" t="n">
        <f>SUM(AH2516:AS2516)</f>
        <v>0</v>
      </c>
      <c r="AU2516" s="53">
             </c>
      <c r="AV2516" s="54" t="n">
        <f>IF($M2516="人民币", $N2516*T2516*$BJ2516/1.13, $N2516*T2516*$BJ2516)</f>
        <v>0</v>
      </c>
      <c r="AW2516" s="54" t="n">
        <f>IF($M2516="人民币", $N2516*U2516*$BJ2516/1.13, $N2516*U2516*$BJ2516)</f>
        <v>0</v>
      </c>
      <c r="AX2516" s="54" t="n">
        <f>IF($M2516="人民币", $N2516*V2516*$BJ2516/1.13, $N2516*V2516*$BJ2516)</f>
        <v>0</v>
      </c>
      <c r="AY2516" s="54" t="n">
        <f>IF($M2516="人民币", $N2516*W2516*$BJ2516/1.13, $N2516*W2516*$BJ2516)</f>
        <v>0</v>
      </c>
      <c r="AZ2516" s="54" t="n">
        <f>IF($M2516="人民币", $N2516*X2516*$BJ2516/1.13, $N2516*X2516*$BJ2516)</f>
        <v>0</v>
      </c>
      <c r="BA2516" s="54" t="n">
        <f>IF($M2516="人民币", $N2516*Y2516*$BJ2516/1.13, $N2516*Y2516*$BJ2516)</f>
        <v>0</v>
      </c>
      <c r="BB2516" s="54" t="n">
        <f>IF($M2516="人民币", $N2516*Z2516*$BJ2516/1.13, $N2516*Z2516*$BJ2516)</f>
        <v>0</v>
      </c>
      <c r="BC2516" s="54" t="n">
        <f>IF($M2516="人民币", $N2516*AA2516*$BJ2516/1.13, $N2516*AA2516*$BJ2516)</f>
        <v>0</v>
      </c>
      <c r="BD2516" s="54" t="n">
        <f>IF($M2516="人民币", $N2516*AB2516*$BJ2516/1.13, $N2516*AB2516*$BJ2516)</f>
        <v>0</v>
      </c>
      <c r="BE2516" s="54" t="n">
        <f>IF($M2516="人民币", $N2516*AC2516*$BJ2516/1.13, $N2516*AC2516*$BJ2516)</f>
        <v>0</v>
      </c>
      <c r="BF2516" s="54" t="n">
        <f>IF($M2516="人民币", $N2516*AD2516*$BJ2516/1.13, $N2516*AD2516*$BJ2516)</f>
        <v>0</v>
      </c>
      <c r="BG2516" s="54" t="n">
        <f>IF($M2516="人民币", $N2516*AE2516*$BJ2516/1.13, $N2516*AE2516*$BJ2516)</f>
        <v>0</v>
      </c>
      <c r="BH2516" s="55" t="n">
        <f>SUM(AV2516:BG2516)</f>
        <v>0</v>
      </c>
      <c r="BI2516" s="56">
             </c>
      <c r="BJ2516" s="57" t="n">
        <v>2510</v>
      </c>
      <c r="BK2516" s="29" t="n">
        <f>IF(OR(D2516="", F2516="", J2516="", M2516=""), 1, 0)</f>
        <v>0</v>
      </c>
      <c r="BL2516" s="7">
             </c>
      <c r="BR2516" s="7">
             </c>
    </row>
    <row r="2517" x14ac:dyDescent="0.25">
      <c r="A2517" s="40" t="n">
        <f>ROW()-5</f>
        <v>2512</v>
      </c>
      <c r="B2517" s="41" t="s">
        <v>44</v>
      </c>
      <c r="C2517" s="42" t="s">
        <v>42</v>
      </c>
      <c r="D2517" s="43" t="s">
        <v>64</v>
      </c>
      <c r="E2517" s="42" t="s">
        <v>42</v>
      </c>
      <c r="F2517" s="43" t="s">
        <v>3795</v>
      </c>
      <c r="G2517" s="44" t="s">
        <v>44</v>
      </c>
      <c r="H2517" s="44" t="s">
        <v>44</v>
      </c>
      <c r="I2517" s="42" t="s">
        <v>42</v>
      </c>
      <c r="J2517" s="42" t="s">
        <v>42</v>
      </c>
      <c r="K2517" s="42" t="s">
        <v>42</v>
      </c>
      <c r="L2517" s="45" t="n">
        <f>AF2517</f>
        <v>0</v>
      </c>
      <c r="M2517" s="46" t="s">
        <v>46</v>
      </c>
      <c r="N2517" s="58" t="n">
        <v>11111</v>
      </c>
      <c r="O2517" s="47" t="n">
        <f>L2517*N2517*BJ2517</f>
        <v>0</v>
      </c>
      <c r="P2517" s="48" t="n">
        <f>BH2517</f>
        <v>0</v>
      </c>
      <c r="Q2517" s="45">
             </c>
      <c r="R2517" s="49" t="n">
        <f>L2517*Q2517</f>
        <v>0</v>
      </c>
      <c r="S2517" s="46" t="s">
        <f>IF(I2517="粉剂", "千克", IF(I2517="", "", "粒"))</f>
        <v>47</v>
      </c>
      <c r="T2517" s="49">
             </c>
      <c r="U2517" s="49">
             </c>
      <c r="V2517" s="49">
             </c>
      <c r="W2517" s="49">
             </c>
      <c r="X2517" s="49">
             </c>
      <c r="Y2517" s="49">
             </c>
      <c r="Z2517" s="49">
             </c>
      <c r="AA2517" s="49">
             </c>
      <c r="AB2517" s="49">
             </c>
      <c r="AC2517" s="49">
             </c>
      <c r="AD2517" s="49">
             </c>
      <c r="AE2517" s="49">
             </c>
      <c r="AF2517" s="45" t="n">
        <f>T2517+U2517+V2517+W2517+X2517+Y2517+Z2517+AA2517+AB2517+AC2517+AD2517+AE2517</f>
        <v>0</v>
      </c>
      <c r="AG2517" s="50">
             </c>
      <c r="AH2517" s="51" t="n">
        <f>$Q2517*T2517</f>
        <v>0</v>
      </c>
      <c r="AI2517" s="51" t="n">
        <f>$Q2517*U2517</f>
        <v>0</v>
      </c>
      <c r="AJ2517" s="51" t="n">
        <f>$Q2517*V2517</f>
        <v>0</v>
      </c>
      <c r="AK2517" s="51" t="n">
        <f>$Q2517*W2517</f>
        <v>0</v>
      </c>
      <c r="AL2517" s="51" t="n">
        <f>$Q2517*X2517</f>
        <v>0</v>
      </c>
      <c r="AM2517" s="51" t="n">
        <f>$Q2517*Y2517</f>
        <v>0</v>
      </c>
      <c r="AN2517" s="51" t="n">
        <f>$Q2517*Z2517</f>
        <v>0</v>
      </c>
      <c r="AO2517" s="52" t="n">
        <f>$Q2517*AA2517</f>
        <v>0</v>
      </c>
      <c r="AP2517" s="52" t="n">
        <f>$Q2517*AB2517</f>
        <v>0</v>
      </c>
      <c r="AQ2517" s="52" t="n">
        <f>$Q2517*AC2517</f>
        <v>0</v>
      </c>
      <c r="AR2517" s="52" t="n">
        <f>$Q2517*AD2517</f>
        <v>0</v>
      </c>
      <c r="AS2517" s="52" t="n">
        <f>$Q2517*AE2517</f>
        <v>0</v>
      </c>
      <c r="AT2517" s="52" t="n">
        <f>SUM(AH2517:AS2517)</f>
        <v>0</v>
      </c>
      <c r="AU2517" s="53">
             </c>
      <c r="AV2517" s="54" t="n">
        <f>IF($M2517="人民币", $N2517*T2517*$BJ2517/1.13, $N2517*T2517*$BJ2517)</f>
        <v>0</v>
      </c>
      <c r="AW2517" s="54" t="n">
        <f>IF($M2517="人民币", $N2517*U2517*$BJ2517/1.13, $N2517*U2517*$BJ2517)</f>
        <v>0</v>
      </c>
      <c r="AX2517" s="54" t="n">
        <f>IF($M2517="人民币", $N2517*V2517*$BJ2517/1.13, $N2517*V2517*$BJ2517)</f>
        <v>0</v>
      </c>
      <c r="AY2517" s="54" t="n">
        <f>IF($M2517="人民币", $N2517*W2517*$BJ2517/1.13, $N2517*W2517*$BJ2517)</f>
        <v>0</v>
      </c>
      <c r="AZ2517" s="54" t="n">
        <f>IF($M2517="人民币", $N2517*X2517*$BJ2517/1.13, $N2517*X2517*$BJ2517)</f>
        <v>0</v>
      </c>
      <c r="BA2517" s="54" t="n">
        <f>IF($M2517="人民币", $N2517*Y2517*$BJ2517/1.13, $N2517*Y2517*$BJ2517)</f>
        <v>0</v>
      </c>
      <c r="BB2517" s="54" t="n">
        <f>IF($M2517="人民币", $N2517*Z2517*$BJ2517/1.13, $N2517*Z2517*$BJ2517)</f>
        <v>0</v>
      </c>
      <c r="BC2517" s="54" t="n">
        <f>IF($M2517="人民币", $N2517*AA2517*$BJ2517/1.13, $N2517*AA2517*$BJ2517)</f>
        <v>0</v>
      </c>
      <c r="BD2517" s="54" t="n">
        <f>IF($M2517="人民币", $N2517*AB2517*$BJ2517/1.13, $N2517*AB2517*$BJ2517)</f>
        <v>0</v>
      </c>
      <c r="BE2517" s="54" t="n">
        <f>IF($M2517="人民币", $N2517*AC2517*$BJ2517/1.13, $N2517*AC2517*$BJ2517)</f>
        <v>0</v>
      </c>
      <c r="BF2517" s="54" t="n">
        <f>IF($M2517="人民币", $N2517*AD2517*$BJ2517/1.13, $N2517*AD2517*$BJ2517)</f>
        <v>0</v>
      </c>
      <c r="BG2517" s="54" t="n">
        <f>IF($M2517="人民币", $N2517*AE2517*$BJ2517/1.13, $N2517*AE2517*$BJ2517)</f>
        <v>0</v>
      </c>
      <c r="BH2517" s="55" t="n">
        <f>SUM(AV2517:BG2517)</f>
        <v>0</v>
      </c>
      <c r="BI2517" s="56">
             </c>
      <c r="BJ2517" s="57" t="n">
        <v>2511</v>
      </c>
      <c r="BK2517" s="29" t="n">
        <f>IF(OR(D2517="", F2517="", J2517="", M2517=""), 1, 0)</f>
        <v>0</v>
      </c>
      <c r="BL2517" s="7">
             </c>
      <c r="BR2517" s="7">
             </c>
    </row>
    <row r="2518" x14ac:dyDescent="0.25">
      <c r="A2518" s="40" t="n">
        <f>ROW()-5</f>
        <v>2513</v>
      </c>
      <c r="B2518" s="41" t="s">
        <v>44</v>
      </c>
      <c r="C2518" s="42" t="s">
        <v>42</v>
      </c>
      <c r="D2518" s="43" t="s">
        <v>67</v>
      </c>
      <c r="E2518" s="42" t="s">
        <v>42</v>
      </c>
      <c r="F2518" s="43" t="s">
        <v>3796</v>
      </c>
      <c r="G2518" s="44" t="s">
        <v>44</v>
      </c>
      <c r="H2518" s="44" t="s">
        <v>44</v>
      </c>
      <c r="I2518" s="42" t="s">
        <v>42</v>
      </c>
      <c r="J2518" s="42" t="s">
        <v>42</v>
      </c>
      <c r="K2518" s="42" t="s">
        <v>42</v>
      </c>
      <c r="L2518" s="45" t="n">
        <f>AF2518</f>
        <v>0</v>
      </c>
      <c r="M2518" s="46" t="s">
        <v>46</v>
      </c>
      <c r="N2518" s="58" t="n">
        <v>11111</v>
      </c>
      <c r="O2518" s="47" t="n">
        <f>L2518*N2518*BJ2518</f>
        <v>0</v>
      </c>
      <c r="P2518" s="48" t="n">
        <f>BH2518</f>
        <v>0</v>
      </c>
      <c r="Q2518" s="45">
             </c>
      <c r="R2518" s="49" t="n">
        <f>L2518*Q2518</f>
        <v>0</v>
      </c>
      <c r="S2518" s="46" t="s">
        <f>IF(I2518="粉剂", "千克", IF(I2518="", "", "粒"))</f>
        <v>47</v>
      </c>
      <c r="T2518" s="49">
             </c>
      <c r="U2518" s="49">
             </c>
      <c r="V2518" s="49">
             </c>
      <c r="W2518" s="49">
             </c>
      <c r="X2518" s="49">
             </c>
      <c r="Y2518" s="49">
             </c>
      <c r="Z2518" s="49">
             </c>
      <c r="AA2518" s="49">
             </c>
      <c r="AB2518" s="49">
             </c>
      <c r="AC2518" s="49">
             </c>
      <c r="AD2518" s="49">
             </c>
      <c r="AE2518" s="49">
             </c>
      <c r="AF2518" s="45" t="n">
        <f>T2518+U2518+V2518+W2518+X2518+Y2518+Z2518+AA2518+AB2518+AC2518+AD2518+AE2518</f>
        <v>0</v>
      </c>
      <c r="AG2518" s="50">
             </c>
      <c r="AH2518" s="51" t="n">
        <f>$Q2518*T2518</f>
        <v>0</v>
      </c>
      <c r="AI2518" s="51" t="n">
        <f>$Q2518*U2518</f>
        <v>0</v>
      </c>
      <c r="AJ2518" s="51" t="n">
        <f>$Q2518*V2518</f>
        <v>0</v>
      </c>
      <c r="AK2518" s="51" t="n">
        <f>$Q2518*W2518</f>
        <v>0</v>
      </c>
      <c r="AL2518" s="51" t="n">
        <f>$Q2518*X2518</f>
        <v>0</v>
      </c>
      <c r="AM2518" s="51" t="n">
        <f>$Q2518*Y2518</f>
        <v>0</v>
      </c>
      <c r="AN2518" s="51" t="n">
        <f>$Q2518*Z2518</f>
        <v>0</v>
      </c>
      <c r="AO2518" s="52" t="n">
        <f>$Q2518*AA2518</f>
        <v>0</v>
      </c>
      <c r="AP2518" s="52" t="n">
        <f>$Q2518*AB2518</f>
        <v>0</v>
      </c>
      <c r="AQ2518" s="52" t="n">
        <f>$Q2518*AC2518</f>
        <v>0</v>
      </c>
      <c r="AR2518" s="52" t="n">
        <f>$Q2518*AD2518</f>
        <v>0</v>
      </c>
      <c r="AS2518" s="52" t="n">
        <f>$Q2518*AE2518</f>
        <v>0</v>
      </c>
      <c r="AT2518" s="52" t="n">
        <f>SUM(AH2518:AS2518)</f>
        <v>0</v>
      </c>
      <c r="AU2518" s="53">
             </c>
      <c r="AV2518" s="54" t="n">
        <f>IF($M2518="人民币", $N2518*T2518*$BJ2518/1.13, $N2518*T2518*$BJ2518)</f>
        <v>0</v>
      </c>
      <c r="AW2518" s="54" t="n">
        <f>IF($M2518="人民币", $N2518*U2518*$BJ2518/1.13, $N2518*U2518*$BJ2518)</f>
        <v>0</v>
      </c>
      <c r="AX2518" s="54" t="n">
        <f>IF($M2518="人民币", $N2518*V2518*$BJ2518/1.13, $N2518*V2518*$BJ2518)</f>
        <v>0</v>
      </c>
      <c r="AY2518" s="54" t="n">
        <f>IF($M2518="人民币", $N2518*W2518*$BJ2518/1.13, $N2518*W2518*$BJ2518)</f>
        <v>0</v>
      </c>
      <c r="AZ2518" s="54" t="n">
        <f>IF($M2518="人民币", $N2518*X2518*$BJ2518/1.13, $N2518*X2518*$BJ2518)</f>
        <v>0</v>
      </c>
      <c r="BA2518" s="54" t="n">
        <f>IF($M2518="人民币", $N2518*Y2518*$BJ2518/1.13, $N2518*Y2518*$BJ2518)</f>
        <v>0</v>
      </c>
      <c r="BB2518" s="54" t="n">
        <f>IF($M2518="人民币", $N2518*Z2518*$BJ2518/1.13, $N2518*Z2518*$BJ2518)</f>
        <v>0</v>
      </c>
      <c r="BC2518" s="54" t="n">
        <f>IF($M2518="人民币", $N2518*AA2518*$BJ2518/1.13, $N2518*AA2518*$BJ2518)</f>
        <v>0</v>
      </c>
      <c r="BD2518" s="54" t="n">
        <f>IF($M2518="人民币", $N2518*AB2518*$BJ2518/1.13, $N2518*AB2518*$BJ2518)</f>
        <v>0</v>
      </c>
      <c r="BE2518" s="54" t="n">
        <f>IF($M2518="人民币", $N2518*AC2518*$BJ2518/1.13, $N2518*AC2518*$BJ2518)</f>
        <v>0</v>
      </c>
      <c r="BF2518" s="54" t="n">
        <f>IF($M2518="人民币", $N2518*AD2518*$BJ2518/1.13, $N2518*AD2518*$BJ2518)</f>
        <v>0</v>
      </c>
      <c r="BG2518" s="54" t="n">
        <f>IF($M2518="人民币", $N2518*AE2518*$BJ2518/1.13, $N2518*AE2518*$BJ2518)</f>
        <v>0</v>
      </c>
      <c r="BH2518" s="55" t="n">
        <f>SUM(AV2518:BG2518)</f>
        <v>0</v>
      </c>
      <c r="BI2518" s="56">
             </c>
      <c r="BJ2518" s="57" t="n">
        <v>2512</v>
      </c>
      <c r="BK2518" s="29" t="n">
        <f>IF(OR(D2518="", F2518="", J2518="", M2518=""), 1, 0)</f>
        <v>0</v>
      </c>
      <c r="BL2518" s="7">
             </c>
      <c r="BR2518" s="7">
             </c>
    </row>
    <row r="2519" x14ac:dyDescent="0.25">
      <c r="A2519" s="40" t="n">
        <f>ROW()-5</f>
        <v>2514</v>
      </c>
      <c r="B2519" s="41" t="s">
        <v>44</v>
      </c>
      <c r="C2519" s="42" t="s">
        <v>42</v>
      </c>
      <c r="D2519" s="43" t="s">
        <v>70</v>
      </c>
      <c r="E2519" s="42" t="s">
        <v>42</v>
      </c>
      <c r="F2519" s="43" t="s">
        <v>3797</v>
      </c>
      <c r="G2519" s="44" t="s">
        <v>44</v>
      </c>
      <c r="H2519" s="44" t="s">
        <v>44</v>
      </c>
      <c r="I2519" s="42" t="s">
        <v>42</v>
      </c>
      <c r="J2519" s="42" t="s">
        <v>42</v>
      </c>
      <c r="K2519" s="42" t="s">
        <v>42</v>
      </c>
      <c r="L2519" s="45" t="n">
        <f>AF2519</f>
        <v>0</v>
      </c>
      <c r="M2519" s="46" t="s">
        <v>46</v>
      </c>
      <c r="N2519" s="58" t="n">
        <v>11111</v>
      </c>
      <c r="O2519" s="47" t="n">
        <f>L2519*N2519*BJ2519</f>
        <v>0</v>
      </c>
      <c r="P2519" s="48" t="n">
        <f>BH2519</f>
        <v>0</v>
      </c>
      <c r="Q2519" s="45">
             </c>
      <c r="R2519" s="49" t="n">
        <f>L2519*Q2519</f>
        <v>0</v>
      </c>
      <c r="S2519" s="46" t="s">
        <f>IF(I2519="粉剂", "千克", IF(I2519="", "", "粒"))</f>
        <v>47</v>
      </c>
      <c r="T2519" s="49">
             </c>
      <c r="U2519" s="49">
             </c>
      <c r="V2519" s="49">
             </c>
      <c r="W2519" s="49">
             </c>
      <c r="X2519" s="49">
             </c>
      <c r="Y2519" s="49">
             </c>
      <c r="Z2519" s="49">
             </c>
      <c r="AA2519" s="49">
             </c>
      <c r="AB2519" s="49">
             </c>
      <c r="AC2519" s="49">
             </c>
      <c r="AD2519" s="49">
             </c>
      <c r="AE2519" s="49">
             </c>
      <c r="AF2519" s="45" t="n">
        <f>T2519+U2519+V2519+W2519+X2519+Y2519+Z2519+AA2519+AB2519+AC2519+AD2519+AE2519</f>
        <v>0</v>
      </c>
      <c r="AG2519" s="50">
             </c>
      <c r="AH2519" s="51" t="n">
        <f>$Q2519*T2519</f>
        <v>0</v>
      </c>
      <c r="AI2519" s="51" t="n">
        <f>$Q2519*U2519</f>
        <v>0</v>
      </c>
      <c r="AJ2519" s="51" t="n">
        <f>$Q2519*V2519</f>
        <v>0</v>
      </c>
      <c r="AK2519" s="51" t="n">
        <f>$Q2519*W2519</f>
        <v>0</v>
      </c>
      <c r="AL2519" s="51" t="n">
        <f>$Q2519*X2519</f>
        <v>0</v>
      </c>
      <c r="AM2519" s="51" t="n">
        <f>$Q2519*Y2519</f>
        <v>0</v>
      </c>
      <c r="AN2519" s="51" t="n">
        <f>$Q2519*Z2519</f>
        <v>0</v>
      </c>
      <c r="AO2519" s="52" t="n">
        <f>$Q2519*AA2519</f>
        <v>0</v>
      </c>
      <c r="AP2519" s="52" t="n">
        <f>$Q2519*AB2519</f>
        <v>0</v>
      </c>
      <c r="AQ2519" s="52" t="n">
        <f>$Q2519*AC2519</f>
        <v>0</v>
      </c>
      <c r="AR2519" s="52" t="n">
        <f>$Q2519*AD2519</f>
        <v>0</v>
      </c>
      <c r="AS2519" s="52" t="n">
        <f>$Q2519*AE2519</f>
        <v>0</v>
      </c>
      <c r="AT2519" s="52" t="n">
        <f>SUM(AH2519:AS2519)</f>
        <v>0</v>
      </c>
      <c r="AU2519" s="53">
             </c>
      <c r="AV2519" s="54" t="n">
        <f>IF($M2519="人民币", $N2519*T2519*$BJ2519/1.13, $N2519*T2519*$BJ2519)</f>
        <v>0</v>
      </c>
      <c r="AW2519" s="54" t="n">
        <f>IF($M2519="人民币", $N2519*U2519*$BJ2519/1.13, $N2519*U2519*$BJ2519)</f>
        <v>0</v>
      </c>
      <c r="AX2519" s="54" t="n">
        <f>IF($M2519="人民币", $N2519*V2519*$BJ2519/1.13, $N2519*V2519*$BJ2519)</f>
        <v>0</v>
      </c>
      <c r="AY2519" s="54" t="n">
        <f>IF($M2519="人民币", $N2519*W2519*$BJ2519/1.13, $N2519*W2519*$BJ2519)</f>
        <v>0</v>
      </c>
      <c r="AZ2519" s="54" t="n">
        <f>IF($M2519="人民币", $N2519*X2519*$BJ2519/1.13, $N2519*X2519*$BJ2519)</f>
        <v>0</v>
      </c>
      <c r="BA2519" s="54" t="n">
        <f>IF($M2519="人民币", $N2519*Y2519*$BJ2519/1.13, $N2519*Y2519*$BJ2519)</f>
        <v>0</v>
      </c>
      <c r="BB2519" s="54" t="n">
        <f>IF($M2519="人民币", $N2519*Z2519*$BJ2519/1.13, $N2519*Z2519*$BJ2519)</f>
        <v>0</v>
      </c>
      <c r="BC2519" s="54" t="n">
        <f>IF($M2519="人民币", $N2519*AA2519*$BJ2519/1.13, $N2519*AA2519*$BJ2519)</f>
        <v>0</v>
      </c>
      <c r="BD2519" s="54" t="n">
        <f>IF($M2519="人民币", $N2519*AB2519*$BJ2519/1.13, $N2519*AB2519*$BJ2519)</f>
        <v>0</v>
      </c>
      <c r="BE2519" s="54" t="n">
        <f>IF($M2519="人民币", $N2519*AC2519*$BJ2519/1.13, $N2519*AC2519*$BJ2519)</f>
        <v>0</v>
      </c>
      <c r="BF2519" s="54" t="n">
        <f>IF($M2519="人民币", $N2519*AD2519*$BJ2519/1.13, $N2519*AD2519*$BJ2519)</f>
        <v>0</v>
      </c>
      <c r="BG2519" s="54" t="n">
        <f>IF($M2519="人民币", $N2519*AE2519*$BJ2519/1.13, $N2519*AE2519*$BJ2519)</f>
        <v>0</v>
      </c>
      <c r="BH2519" s="55" t="n">
        <f>SUM(AV2519:BG2519)</f>
        <v>0</v>
      </c>
      <c r="BI2519" s="56">
             </c>
      <c r="BJ2519" s="57" t="n">
        <v>2513</v>
      </c>
      <c r="BK2519" s="29" t="n">
        <f>IF(OR(D2519="", F2519="", J2519="", M2519=""), 1, 0)</f>
        <v>0</v>
      </c>
      <c r="BL2519" s="7">
             </c>
      <c r="BR2519" s="7">
             </c>
    </row>
    <row r="2520" x14ac:dyDescent="0.25">
      <c r="A2520" s="40" t="n">
        <f>ROW()-5</f>
        <v>2515</v>
      </c>
      <c r="B2520" s="41" t="s">
        <v>44</v>
      </c>
      <c r="C2520" s="42" t="s">
        <v>42</v>
      </c>
      <c r="D2520" s="43" t="s">
        <v>73</v>
      </c>
      <c r="E2520" s="42" t="s">
        <v>42</v>
      </c>
      <c r="F2520" s="43" t="s">
        <v>3798</v>
      </c>
      <c r="G2520" s="44" t="s">
        <v>44</v>
      </c>
      <c r="H2520" s="44" t="s">
        <v>44</v>
      </c>
      <c r="I2520" s="42" t="s">
        <v>42</v>
      </c>
      <c r="J2520" s="42" t="s">
        <v>42</v>
      </c>
      <c r="K2520" s="42" t="s">
        <v>42</v>
      </c>
      <c r="L2520" s="45" t="n">
        <f>AF2520</f>
        <v>0</v>
      </c>
      <c r="M2520" s="46" t="s">
        <v>46</v>
      </c>
      <c r="N2520" s="58" t="n">
        <v>11111</v>
      </c>
      <c r="O2520" s="47" t="n">
        <f>L2520*N2520*BJ2520</f>
        <v>0</v>
      </c>
      <c r="P2520" s="48" t="n">
        <f>BH2520</f>
        <v>0</v>
      </c>
      <c r="Q2520" s="45">
             </c>
      <c r="R2520" s="49" t="n">
        <f>L2520*Q2520</f>
        <v>0</v>
      </c>
      <c r="S2520" s="46" t="s">
        <f>IF(I2520="粉剂", "千克", IF(I2520="", "", "粒"))</f>
        <v>47</v>
      </c>
      <c r="T2520" s="49">
             </c>
      <c r="U2520" s="49">
             </c>
      <c r="V2520" s="49">
             </c>
      <c r="W2520" s="49">
             </c>
      <c r="X2520" s="49">
             </c>
      <c r="Y2520" s="49">
             </c>
      <c r="Z2520" s="49">
             </c>
      <c r="AA2520" s="49">
             </c>
      <c r="AB2520" s="49">
             </c>
      <c r="AC2520" s="49">
             </c>
      <c r="AD2520" s="49">
             </c>
      <c r="AE2520" s="49">
             </c>
      <c r="AF2520" s="45" t="n">
        <f>T2520+U2520+V2520+W2520+X2520+Y2520+Z2520+AA2520+AB2520+AC2520+AD2520+AE2520</f>
        <v>0</v>
      </c>
      <c r="AG2520" s="50">
             </c>
      <c r="AH2520" s="51" t="n">
        <f>$Q2520*T2520</f>
        <v>0</v>
      </c>
      <c r="AI2520" s="51" t="n">
        <f>$Q2520*U2520</f>
        <v>0</v>
      </c>
      <c r="AJ2520" s="51" t="n">
        <f>$Q2520*V2520</f>
        <v>0</v>
      </c>
      <c r="AK2520" s="51" t="n">
        <f>$Q2520*W2520</f>
        <v>0</v>
      </c>
      <c r="AL2520" s="51" t="n">
        <f>$Q2520*X2520</f>
        <v>0</v>
      </c>
      <c r="AM2520" s="51" t="n">
        <f>$Q2520*Y2520</f>
        <v>0</v>
      </c>
      <c r="AN2520" s="51" t="n">
        <f>$Q2520*Z2520</f>
        <v>0</v>
      </c>
      <c r="AO2520" s="52" t="n">
        <f>$Q2520*AA2520</f>
        <v>0</v>
      </c>
      <c r="AP2520" s="52" t="n">
        <f>$Q2520*AB2520</f>
        <v>0</v>
      </c>
      <c r="AQ2520" s="52" t="n">
        <f>$Q2520*AC2520</f>
        <v>0</v>
      </c>
      <c r="AR2520" s="52" t="n">
        <f>$Q2520*AD2520</f>
        <v>0</v>
      </c>
      <c r="AS2520" s="52" t="n">
        <f>$Q2520*AE2520</f>
        <v>0</v>
      </c>
      <c r="AT2520" s="52" t="n">
        <f>SUM(AH2520:AS2520)</f>
        <v>0</v>
      </c>
      <c r="AU2520" s="53">
             </c>
      <c r="AV2520" s="54" t="n">
        <f>IF($M2520="人民币", $N2520*T2520*$BJ2520/1.13, $N2520*T2520*$BJ2520)</f>
        <v>0</v>
      </c>
      <c r="AW2520" s="54" t="n">
        <f>IF($M2520="人民币", $N2520*U2520*$BJ2520/1.13, $N2520*U2520*$BJ2520)</f>
        <v>0</v>
      </c>
      <c r="AX2520" s="54" t="n">
        <f>IF($M2520="人民币", $N2520*V2520*$BJ2520/1.13, $N2520*V2520*$BJ2520)</f>
        <v>0</v>
      </c>
      <c r="AY2520" s="54" t="n">
        <f>IF($M2520="人民币", $N2520*W2520*$BJ2520/1.13, $N2520*W2520*$BJ2520)</f>
        <v>0</v>
      </c>
      <c r="AZ2520" s="54" t="n">
        <f>IF($M2520="人民币", $N2520*X2520*$BJ2520/1.13, $N2520*X2520*$BJ2520)</f>
        <v>0</v>
      </c>
      <c r="BA2520" s="54" t="n">
        <f>IF($M2520="人民币", $N2520*Y2520*$BJ2520/1.13, $N2520*Y2520*$BJ2520)</f>
        <v>0</v>
      </c>
      <c r="BB2520" s="54" t="n">
        <f>IF($M2520="人民币", $N2520*Z2520*$BJ2520/1.13, $N2520*Z2520*$BJ2520)</f>
        <v>0</v>
      </c>
      <c r="BC2520" s="54" t="n">
        <f>IF($M2520="人民币", $N2520*AA2520*$BJ2520/1.13, $N2520*AA2520*$BJ2520)</f>
        <v>0</v>
      </c>
      <c r="BD2520" s="54" t="n">
        <f>IF($M2520="人民币", $N2520*AB2520*$BJ2520/1.13, $N2520*AB2520*$BJ2520)</f>
        <v>0</v>
      </c>
      <c r="BE2520" s="54" t="n">
        <f>IF($M2520="人民币", $N2520*AC2520*$BJ2520/1.13, $N2520*AC2520*$BJ2520)</f>
        <v>0</v>
      </c>
      <c r="BF2520" s="54" t="n">
        <f>IF($M2520="人民币", $N2520*AD2520*$BJ2520/1.13, $N2520*AD2520*$BJ2520)</f>
        <v>0</v>
      </c>
      <c r="BG2520" s="54" t="n">
        <f>IF($M2520="人民币", $N2520*AE2520*$BJ2520/1.13, $N2520*AE2520*$BJ2520)</f>
        <v>0</v>
      </c>
      <c r="BH2520" s="55" t="n">
        <f>SUM(AV2520:BG2520)</f>
        <v>0</v>
      </c>
      <c r="BI2520" s="56">
             </c>
      <c r="BJ2520" s="57" t="n">
        <v>2514</v>
      </c>
      <c r="BK2520" s="29" t="n">
        <f>IF(OR(D2520="", F2520="", J2520="", M2520=""), 1, 0)</f>
        <v>0</v>
      </c>
      <c r="BL2520" s="7">
             </c>
      <c r="BR2520" s="7">
             </c>
    </row>
    <row r="2521" x14ac:dyDescent="0.25">
      <c r="A2521" s="40" t="n">
        <f>ROW()-5</f>
        <v>2516</v>
      </c>
      <c r="B2521" s="41" t="s">
        <v>44</v>
      </c>
      <c r="C2521" s="42" t="s">
        <v>42</v>
      </c>
      <c r="D2521" s="43" t="s">
        <v>76</v>
      </c>
      <c r="E2521" s="42" t="s">
        <v>42</v>
      </c>
      <c r="F2521" s="43" t="s">
        <v>3799</v>
      </c>
      <c r="G2521" s="44" t="s">
        <v>44</v>
      </c>
      <c r="H2521" s="44" t="s">
        <v>44</v>
      </c>
      <c r="I2521" s="42" t="s">
        <v>42</v>
      </c>
      <c r="J2521" s="42" t="s">
        <v>42</v>
      </c>
      <c r="K2521" s="42" t="s">
        <v>42</v>
      </c>
      <c r="L2521" s="45" t="n">
        <f>AF2521</f>
        <v>0</v>
      </c>
      <c r="M2521" s="46" t="s">
        <v>46</v>
      </c>
      <c r="N2521" s="58" t="n">
        <v>11111</v>
      </c>
      <c r="O2521" s="47" t="n">
        <f>L2521*N2521*BJ2521</f>
        <v>0</v>
      </c>
      <c r="P2521" s="48" t="n">
        <f>BH2521</f>
        <v>0</v>
      </c>
      <c r="Q2521" s="45">
             </c>
      <c r="R2521" s="49" t="n">
        <f>L2521*Q2521</f>
        <v>0</v>
      </c>
      <c r="S2521" s="46" t="s">
        <f>IF(I2521="粉剂", "千克", IF(I2521="", "", "粒"))</f>
        <v>47</v>
      </c>
      <c r="T2521" s="49">
             </c>
      <c r="U2521" s="49">
             </c>
      <c r="V2521" s="49">
             </c>
      <c r="W2521" s="49">
             </c>
      <c r="X2521" s="49">
             </c>
      <c r="Y2521" s="49">
             </c>
      <c r="Z2521" s="49">
             </c>
      <c r="AA2521" s="49">
             </c>
      <c r="AB2521" s="49">
             </c>
      <c r="AC2521" s="49">
             </c>
      <c r="AD2521" s="49">
             </c>
      <c r="AE2521" s="49">
             </c>
      <c r="AF2521" s="45" t="n">
        <f>T2521+U2521+V2521+W2521+X2521+Y2521+Z2521+AA2521+AB2521+AC2521+AD2521+AE2521</f>
        <v>0</v>
      </c>
      <c r="AG2521" s="50">
             </c>
      <c r="AH2521" s="51" t="n">
        <f>$Q2521*T2521</f>
        <v>0</v>
      </c>
      <c r="AI2521" s="51" t="n">
        <f>$Q2521*U2521</f>
        <v>0</v>
      </c>
      <c r="AJ2521" s="51" t="n">
        <f>$Q2521*V2521</f>
        <v>0</v>
      </c>
      <c r="AK2521" s="51" t="n">
        <f>$Q2521*W2521</f>
        <v>0</v>
      </c>
      <c r="AL2521" s="51" t="n">
        <f>$Q2521*X2521</f>
        <v>0</v>
      </c>
      <c r="AM2521" s="51" t="n">
        <f>$Q2521*Y2521</f>
        <v>0</v>
      </c>
      <c r="AN2521" s="51" t="n">
        <f>$Q2521*Z2521</f>
        <v>0</v>
      </c>
      <c r="AO2521" s="52" t="n">
        <f>$Q2521*AA2521</f>
        <v>0</v>
      </c>
      <c r="AP2521" s="52" t="n">
        <f>$Q2521*AB2521</f>
        <v>0</v>
      </c>
      <c r="AQ2521" s="52" t="n">
        <f>$Q2521*AC2521</f>
        <v>0</v>
      </c>
      <c r="AR2521" s="52" t="n">
        <f>$Q2521*AD2521</f>
        <v>0</v>
      </c>
      <c r="AS2521" s="52" t="n">
        <f>$Q2521*AE2521</f>
        <v>0</v>
      </c>
      <c r="AT2521" s="52" t="n">
        <f>SUM(AH2521:AS2521)</f>
        <v>0</v>
      </c>
      <c r="AU2521" s="53">
             </c>
      <c r="AV2521" s="54" t="n">
        <f>IF($M2521="人民币", $N2521*T2521*$BJ2521/1.13, $N2521*T2521*$BJ2521)</f>
        <v>0</v>
      </c>
      <c r="AW2521" s="54" t="n">
        <f>IF($M2521="人民币", $N2521*U2521*$BJ2521/1.13, $N2521*U2521*$BJ2521)</f>
        <v>0</v>
      </c>
      <c r="AX2521" s="54" t="n">
        <f>IF($M2521="人民币", $N2521*V2521*$BJ2521/1.13, $N2521*V2521*$BJ2521)</f>
        <v>0</v>
      </c>
      <c r="AY2521" s="54" t="n">
        <f>IF($M2521="人民币", $N2521*W2521*$BJ2521/1.13, $N2521*W2521*$BJ2521)</f>
        <v>0</v>
      </c>
      <c r="AZ2521" s="54" t="n">
        <f>IF($M2521="人民币", $N2521*X2521*$BJ2521/1.13, $N2521*X2521*$BJ2521)</f>
        <v>0</v>
      </c>
      <c r="BA2521" s="54" t="n">
        <f>IF($M2521="人民币", $N2521*Y2521*$BJ2521/1.13, $N2521*Y2521*$BJ2521)</f>
        <v>0</v>
      </c>
      <c r="BB2521" s="54" t="n">
        <f>IF($M2521="人民币", $N2521*Z2521*$BJ2521/1.13, $N2521*Z2521*$BJ2521)</f>
        <v>0</v>
      </c>
      <c r="BC2521" s="54" t="n">
        <f>IF($M2521="人民币", $N2521*AA2521*$BJ2521/1.13, $N2521*AA2521*$BJ2521)</f>
        <v>0</v>
      </c>
      <c r="BD2521" s="54" t="n">
        <f>IF($M2521="人民币", $N2521*AB2521*$BJ2521/1.13, $N2521*AB2521*$BJ2521)</f>
        <v>0</v>
      </c>
      <c r="BE2521" s="54" t="n">
        <f>IF($M2521="人民币", $N2521*AC2521*$BJ2521/1.13, $N2521*AC2521*$BJ2521)</f>
        <v>0</v>
      </c>
      <c r="BF2521" s="54" t="n">
        <f>IF($M2521="人民币", $N2521*AD2521*$BJ2521/1.13, $N2521*AD2521*$BJ2521)</f>
        <v>0</v>
      </c>
      <c r="BG2521" s="54" t="n">
        <f>IF($M2521="人民币", $N2521*AE2521*$BJ2521/1.13, $N2521*AE2521*$BJ2521)</f>
        <v>0</v>
      </c>
      <c r="BH2521" s="55" t="n">
        <f>SUM(AV2521:BG2521)</f>
        <v>0</v>
      </c>
      <c r="BI2521" s="56">
             </c>
      <c r="BJ2521" s="57" t="n">
        <v>2515</v>
      </c>
      <c r="BK2521" s="29" t="n">
        <f>IF(OR(D2521="", F2521="", J2521="", M2521=""), 1, 0)</f>
        <v>0</v>
      </c>
      <c r="BL2521" s="7">
             </c>
      <c r="BR2521" s="7">
             </c>
    </row>
    <row r="2522" x14ac:dyDescent="0.25">
      <c r="A2522" s="40" t="n">
        <f>ROW()-5</f>
        <v>2517</v>
      </c>
      <c r="B2522" s="41" t="s">
        <v>44</v>
      </c>
      <c r="C2522" s="42" t="s">
        <v>42</v>
      </c>
      <c r="D2522" s="43" t="s">
        <v>79</v>
      </c>
      <c r="E2522" s="42" t="s">
        <v>42</v>
      </c>
      <c r="F2522" s="43" t="s">
        <v>3800</v>
      </c>
      <c r="G2522" s="44" t="s">
        <v>44</v>
      </c>
      <c r="H2522" s="44" t="s">
        <v>44</v>
      </c>
      <c r="I2522" s="42" t="s">
        <v>42</v>
      </c>
      <c r="J2522" s="42" t="s">
        <v>42</v>
      </c>
      <c r="K2522" s="42" t="s">
        <v>42</v>
      </c>
      <c r="L2522" s="45" t="n">
        <f>AF2522</f>
        <v>0</v>
      </c>
      <c r="M2522" s="46" t="s">
        <v>46</v>
      </c>
      <c r="N2522" s="58" t="n">
        <v>11111</v>
      </c>
      <c r="O2522" s="47" t="n">
        <f>L2522*N2522*BJ2522</f>
        <v>0</v>
      </c>
      <c r="P2522" s="48" t="n">
        <f>BH2522</f>
        <v>0</v>
      </c>
      <c r="Q2522" s="45">
             </c>
      <c r="R2522" s="49" t="n">
        <f>L2522*Q2522</f>
        <v>0</v>
      </c>
      <c r="S2522" s="46" t="s">
        <f>IF(I2522="粉剂", "千克", IF(I2522="", "", "粒"))</f>
        <v>47</v>
      </c>
      <c r="T2522" s="49">
             </c>
      <c r="U2522" s="49">
             </c>
      <c r="V2522" s="49">
             </c>
      <c r="W2522" s="49">
             </c>
      <c r="X2522" s="49">
             </c>
      <c r="Y2522" s="49">
             </c>
      <c r="Z2522" s="49">
             </c>
      <c r="AA2522" s="49">
             </c>
      <c r="AB2522" s="49">
             </c>
      <c r="AC2522" s="49">
             </c>
      <c r="AD2522" s="49">
             </c>
      <c r="AE2522" s="49">
             </c>
      <c r="AF2522" s="45" t="n">
        <f>T2522+U2522+V2522+W2522+X2522+Y2522+Z2522+AA2522+AB2522+AC2522+AD2522+AE2522</f>
        <v>0</v>
      </c>
      <c r="AG2522" s="50">
             </c>
      <c r="AH2522" s="51" t="n">
        <f>$Q2522*T2522</f>
        <v>0</v>
      </c>
      <c r="AI2522" s="51" t="n">
        <f>$Q2522*U2522</f>
        <v>0</v>
      </c>
      <c r="AJ2522" s="51" t="n">
        <f>$Q2522*V2522</f>
        <v>0</v>
      </c>
      <c r="AK2522" s="51" t="n">
        <f>$Q2522*W2522</f>
        <v>0</v>
      </c>
      <c r="AL2522" s="51" t="n">
        <f>$Q2522*X2522</f>
        <v>0</v>
      </c>
      <c r="AM2522" s="51" t="n">
        <f>$Q2522*Y2522</f>
        <v>0</v>
      </c>
      <c r="AN2522" s="51" t="n">
        <f>$Q2522*Z2522</f>
        <v>0</v>
      </c>
      <c r="AO2522" s="52" t="n">
        <f>$Q2522*AA2522</f>
        <v>0</v>
      </c>
      <c r="AP2522" s="52" t="n">
        <f>$Q2522*AB2522</f>
        <v>0</v>
      </c>
      <c r="AQ2522" s="52" t="n">
        <f>$Q2522*AC2522</f>
        <v>0</v>
      </c>
      <c r="AR2522" s="52" t="n">
        <f>$Q2522*AD2522</f>
        <v>0</v>
      </c>
      <c r="AS2522" s="52" t="n">
        <f>$Q2522*AE2522</f>
        <v>0</v>
      </c>
      <c r="AT2522" s="52" t="n">
        <f>SUM(AH2522:AS2522)</f>
        <v>0</v>
      </c>
      <c r="AU2522" s="53">
             </c>
      <c r="AV2522" s="54" t="n">
        <f>IF($M2522="人民币", $N2522*T2522*$BJ2522/1.13, $N2522*T2522*$BJ2522)</f>
        <v>0</v>
      </c>
      <c r="AW2522" s="54" t="n">
        <f>IF($M2522="人民币", $N2522*U2522*$BJ2522/1.13, $N2522*U2522*$BJ2522)</f>
        <v>0</v>
      </c>
      <c r="AX2522" s="54" t="n">
        <f>IF($M2522="人民币", $N2522*V2522*$BJ2522/1.13, $N2522*V2522*$BJ2522)</f>
        <v>0</v>
      </c>
      <c r="AY2522" s="54" t="n">
        <f>IF($M2522="人民币", $N2522*W2522*$BJ2522/1.13, $N2522*W2522*$BJ2522)</f>
        <v>0</v>
      </c>
      <c r="AZ2522" s="54" t="n">
        <f>IF($M2522="人民币", $N2522*X2522*$BJ2522/1.13, $N2522*X2522*$BJ2522)</f>
        <v>0</v>
      </c>
      <c r="BA2522" s="54" t="n">
        <f>IF($M2522="人民币", $N2522*Y2522*$BJ2522/1.13, $N2522*Y2522*$BJ2522)</f>
        <v>0</v>
      </c>
      <c r="BB2522" s="54" t="n">
        <f>IF($M2522="人民币", $N2522*Z2522*$BJ2522/1.13, $N2522*Z2522*$BJ2522)</f>
        <v>0</v>
      </c>
      <c r="BC2522" s="54" t="n">
        <f>IF($M2522="人民币", $N2522*AA2522*$BJ2522/1.13, $N2522*AA2522*$BJ2522)</f>
        <v>0</v>
      </c>
      <c r="BD2522" s="54" t="n">
        <f>IF($M2522="人民币", $N2522*AB2522*$BJ2522/1.13, $N2522*AB2522*$BJ2522)</f>
        <v>0</v>
      </c>
      <c r="BE2522" s="54" t="n">
        <f>IF($M2522="人民币", $N2522*AC2522*$BJ2522/1.13, $N2522*AC2522*$BJ2522)</f>
        <v>0</v>
      </c>
      <c r="BF2522" s="54" t="n">
        <f>IF($M2522="人民币", $N2522*AD2522*$BJ2522/1.13, $N2522*AD2522*$BJ2522)</f>
        <v>0</v>
      </c>
      <c r="BG2522" s="54" t="n">
        <f>IF($M2522="人民币", $N2522*AE2522*$BJ2522/1.13, $N2522*AE2522*$BJ2522)</f>
        <v>0</v>
      </c>
      <c r="BH2522" s="55" t="n">
        <f>SUM(AV2522:BG2522)</f>
        <v>0</v>
      </c>
      <c r="BI2522" s="56">
             </c>
      <c r="BJ2522" s="57" t="n">
        <v>2516</v>
      </c>
      <c r="BK2522" s="29" t="n">
        <f>IF(OR(D2522="", F2522="", J2522="", M2522=""), 1, 0)</f>
        <v>0</v>
      </c>
      <c r="BL2522" s="7">
             </c>
      <c r="BR2522" s="7">
             </c>
    </row>
    <row r="2523" x14ac:dyDescent="0.25">
      <c r="A2523" s="40" t="n">
        <f>ROW()-5</f>
        <v>2518</v>
      </c>
      <c r="B2523" s="41" t="s">
        <v>44</v>
      </c>
      <c r="C2523" s="42" t="s">
        <v>42</v>
      </c>
      <c r="D2523" s="43" t="s">
        <v>82</v>
      </c>
      <c r="E2523" s="42" t="s">
        <v>42</v>
      </c>
      <c r="F2523" s="43" t="s">
        <v>3801</v>
      </c>
      <c r="G2523" s="44" t="s">
        <v>44</v>
      </c>
      <c r="H2523" s="44" t="s">
        <v>44</v>
      </c>
      <c r="I2523" s="42" t="s">
        <v>42</v>
      </c>
      <c r="J2523" s="42" t="s">
        <v>42</v>
      </c>
      <c r="K2523" s="42" t="s">
        <v>42</v>
      </c>
      <c r="L2523" s="45" t="n">
        <f>AF2523</f>
        <v>0</v>
      </c>
      <c r="M2523" s="46" t="s">
        <v>46</v>
      </c>
      <c r="N2523" s="58" t="n">
        <v>11111</v>
      </c>
      <c r="O2523" s="47" t="n">
        <f>L2523*N2523*BJ2523</f>
        <v>0</v>
      </c>
      <c r="P2523" s="48" t="n">
        <f>BH2523</f>
        <v>0</v>
      </c>
      <c r="Q2523" s="45">
             </c>
      <c r="R2523" s="49" t="n">
        <f>L2523*Q2523</f>
        <v>0</v>
      </c>
      <c r="S2523" s="46" t="s">
        <f>IF(I2523="粉剂", "千克", IF(I2523="", "", "粒"))</f>
        <v>47</v>
      </c>
      <c r="T2523" s="49">
             </c>
      <c r="U2523" s="49">
             </c>
      <c r="V2523" s="49">
             </c>
      <c r="W2523" s="49">
             </c>
      <c r="X2523" s="49">
             </c>
      <c r="Y2523" s="49">
             </c>
      <c r="Z2523" s="49">
             </c>
      <c r="AA2523" s="49">
             </c>
      <c r="AB2523" s="49">
             </c>
      <c r="AC2523" s="49">
             </c>
      <c r="AD2523" s="49">
             </c>
      <c r="AE2523" s="49">
             </c>
      <c r="AF2523" s="45" t="n">
        <f>T2523+U2523+V2523+W2523+X2523+Y2523+Z2523+AA2523+AB2523+AC2523+AD2523+AE2523</f>
        <v>0</v>
      </c>
      <c r="AG2523" s="50">
             </c>
      <c r="AH2523" s="51" t="n">
        <f>$Q2523*T2523</f>
        <v>0</v>
      </c>
      <c r="AI2523" s="51" t="n">
        <f>$Q2523*U2523</f>
        <v>0</v>
      </c>
      <c r="AJ2523" s="51" t="n">
        <f>$Q2523*V2523</f>
        <v>0</v>
      </c>
      <c r="AK2523" s="51" t="n">
        <f>$Q2523*W2523</f>
        <v>0</v>
      </c>
      <c r="AL2523" s="51" t="n">
        <f>$Q2523*X2523</f>
        <v>0</v>
      </c>
      <c r="AM2523" s="51" t="n">
        <f>$Q2523*Y2523</f>
        <v>0</v>
      </c>
      <c r="AN2523" s="51" t="n">
        <f>$Q2523*Z2523</f>
        <v>0</v>
      </c>
      <c r="AO2523" s="52" t="n">
        <f>$Q2523*AA2523</f>
        <v>0</v>
      </c>
      <c r="AP2523" s="52" t="n">
        <f>$Q2523*AB2523</f>
        <v>0</v>
      </c>
      <c r="AQ2523" s="52" t="n">
        <f>$Q2523*AC2523</f>
        <v>0</v>
      </c>
      <c r="AR2523" s="52" t="n">
        <f>$Q2523*AD2523</f>
        <v>0</v>
      </c>
      <c r="AS2523" s="52" t="n">
        <f>$Q2523*AE2523</f>
        <v>0</v>
      </c>
      <c r="AT2523" s="52" t="n">
        <f>SUM(AH2523:AS2523)</f>
        <v>0</v>
      </c>
      <c r="AU2523" s="53">
             </c>
      <c r="AV2523" s="54" t="n">
        <f>IF($M2523="人民币", $N2523*T2523*$BJ2523/1.13, $N2523*T2523*$BJ2523)</f>
        <v>0</v>
      </c>
      <c r="AW2523" s="54" t="n">
        <f>IF($M2523="人民币", $N2523*U2523*$BJ2523/1.13, $N2523*U2523*$BJ2523)</f>
        <v>0</v>
      </c>
      <c r="AX2523" s="54" t="n">
        <f>IF($M2523="人民币", $N2523*V2523*$BJ2523/1.13, $N2523*V2523*$BJ2523)</f>
        <v>0</v>
      </c>
      <c r="AY2523" s="54" t="n">
        <f>IF($M2523="人民币", $N2523*W2523*$BJ2523/1.13, $N2523*W2523*$BJ2523)</f>
        <v>0</v>
      </c>
      <c r="AZ2523" s="54" t="n">
        <f>IF($M2523="人民币", $N2523*X2523*$BJ2523/1.13, $N2523*X2523*$BJ2523)</f>
        <v>0</v>
      </c>
      <c r="BA2523" s="54" t="n">
        <f>IF($M2523="人民币", $N2523*Y2523*$BJ2523/1.13, $N2523*Y2523*$BJ2523)</f>
        <v>0</v>
      </c>
      <c r="BB2523" s="54" t="n">
        <f>IF($M2523="人民币", $N2523*Z2523*$BJ2523/1.13, $N2523*Z2523*$BJ2523)</f>
        <v>0</v>
      </c>
      <c r="BC2523" s="54" t="n">
        <f>IF($M2523="人民币", $N2523*AA2523*$BJ2523/1.13, $N2523*AA2523*$BJ2523)</f>
        <v>0</v>
      </c>
      <c r="BD2523" s="54" t="n">
        <f>IF($M2523="人民币", $N2523*AB2523*$BJ2523/1.13, $N2523*AB2523*$BJ2523)</f>
        <v>0</v>
      </c>
      <c r="BE2523" s="54" t="n">
        <f>IF($M2523="人民币", $N2523*AC2523*$BJ2523/1.13, $N2523*AC2523*$BJ2523)</f>
        <v>0</v>
      </c>
      <c r="BF2523" s="54" t="n">
        <f>IF($M2523="人民币", $N2523*AD2523*$BJ2523/1.13, $N2523*AD2523*$BJ2523)</f>
        <v>0</v>
      </c>
      <c r="BG2523" s="54" t="n">
        <f>IF($M2523="人民币", $N2523*AE2523*$BJ2523/1.13, $N2523*AE2523*$BJ2523)</f>
        <v>0</v>
      </c>
      <c r="BH2523" s="55" t="n">
        <f>SUM(AV2523:BG2523)</f>
        <v>0</v>
      </c>
      <c r="BI2523" s="56">
             </c>
      <c r="BJ2523" s="57" t="n">
        <v>2517</v>
      </c>
      <c r="BK2523" s="29" t="n">
        <f>IF(OR(D2523="", F2523="", J2523="", M2523=""), 1, 0)</f>
        <v>0</v>
      </c>
      <c r="BL2523" s="7">
             </c>
      <c r="BR2523" s="7">
             </c>
    </row>
    <row r="2524" x14ac:dyDescent="0.25">
      <c r="A2524" s="40" t="n">
        <f>ROW()-5</f>
        <v>2519</v>
      </c>
      <c r="B2524" s="41" t="s">
        <v>44</v>
      </c>
      <c r="C2524" s="42" t="s">
        <v>42</v>
      </c>
      <c r="D2524" s="43" t="s">
        <v>85</v>
      </c>
      <c r="E2524" s="42" t="s">
        <v>42</v>
      </c>
      <c r="F2524" s="43" t="s">
        <v>3802</v>
      </c>
      <c r="G2524" s="44" t="s">
        <v>44</v>
      </c>
      <c r="H2524" s="44" t="s">
        <v>44</v>
      </c>
      <c r="I2524" s="42" t="s">
        <v>42</v>
      </c>
      <c r="J2524" s="42" t="s">
        <v>42</v>
      </c>
      <c r="K2524" s="42" t="s">
        <v>42</v>
      </c>
      <c r="L2524" s="45" t="n">
        <f>AF2524</f>
        <v>0</v>
      </c>
      <c r="M2524" s="46" t="s">
        <v>46</v>
      </c>
      <c r="N2524" s="58" t="n">
        <v>11111</v>
      </c>
      <c r="O2524" s="47" t="n">
        <f>L2524*N2524*BJ2524</f>
        <v>0</v>
      </c>
      <c r="P2524" s="48" t="n">
        <f>BH2524</f>
        <v>0</v>
      </c>
      <c r="Q2524" s="45">
             </c>
      <c r="R2524" s="49" t="n">
        <f>L2524*Q2524</f>
        <v>0</v>
      </c>
      <c r="S2524" s="46" t="s">
        <f>IF(I2524="粉剂", "千克", IF(I2524="", "", "粒"))</f>
        <v>47</v>
      </c>
      <c r="T2524" s="49">
             </c>
      <c r="U2524" s="49">
             </c>
      <c r="V2524" s="49">
             </c>
      <c r="W2524" s="49">
             </c>
      <c r="X2524" s="49">
             </c>
      <c r="Y2524" s="49">
             </c>
      <c r="Z2524" s="49">
             </c>
      <c r="AA2524" s="49">
             </c>
      <c r="AB2524" s="49">
             </c>
      <c r="AC2524" s="49">
             </c>
      <c r="AD2524" s="49">
             </c>
      <c r="AE2524" s="49">
             </c>
      <c r="AF2524" s="45" t="n">
        <f>T2524+U2524+V2524+W2524+X2524+Y2524+Z2524+AA2524+AB2524+AC2524+AD2524+AE2524</f>
        <v>0</v>
      </c>
      <c r="AG2524" s="50">
             </c>
      <c r="AH2524" s="51" t="n">
        <f>$Q2524*T2524</f>
        <v>0</v>
      </c>
      <c r="AI2524" s="51" t="n">
        <f>$Q2524*U2524</f>
        <v>0</v>
      </c>
      <c r="AJ2524" s="51" t="n">
        <f>$Q2524*V2524</f>
        <v>0</v>
      </c>
      <c r="AK2524" s="51" t="n">
        <f>$Q2524*W2524</f>
        <v>0</v>
      </c>
      <c r="AL2524" s="51" t="n">
        <f>$Q2524*X2524</f>
        <v>0</v>
      </c>
      <c r="AM2524" s="51" t="n">
        <f>$Q2524*Y2524</f>
        <v>0</v>
      </c>
      <c r="AN2524" s="51" t="n">
        <f>$Q2524*Z2524</f>
        <v>0</v>
      </c>
      <c r="AO2524" s="52" t="n">
        <f>$Q2524*AA2524</f>
        <v>0</v>
      </c>
      <c r="AP2524" s="52" t="n">
        <f>$Q2524*AB2524</f>
        <v>0</v>
      </c>
      <c r="AQ2524" s="52" t="n">
        <f>$Q2524*AC2524</f>
        <v>0</v>
      </c>
      <c r="AR2524" s="52" t="n">
        <f>$Q2524*AD2524</f>
        <v>0</v>
      </c>
      <c r="AS2524" s="52" t="n">
        <f>$Q2524*AE2524</f>
        <v>0</v>
      </c>
      <c r="AT2524" s="52" t="n">
        <f>SUM(AH2524:AS2524)</f>
        <v>0</v>
      </c>
      <c r="AU2524" s="53">
             </c>
      <c r="AV2524" s="54" t="n">
        <f>IF($M2524="人民币", $N2524*T2524*$BJ2524/1.13, $N2524*T2524*$BJ2524)</f>
        <v>0</v>
      </c>
      <c r="AW2524" s="54" t="n">
        <f>IF($M2524="人民币", $N2524*U2524*$BJ2524/1.13, $N2524*U2524*$BJ2524)</f>
        <v>0</v>
      </c>
      <c r="AX2524" s="54" t="n">
        <f>IF($M2524="人民币", $N2524*V2524*$BJ2524/1.13, $N2524*V2524*$BJ2524)</f>
        <v>0</v>
      </c>
      <c r="AY2524" s="54" t="n">
        <f>IF($M2524="人民币", $N2524*W2524*$BJ2524/1.13, $N2524*W2524*$BJ2524)</f>
        <v>0</v>
      </c>
      <c r="AZ2524" s="54" t="n">
        <f>IF($M2524="人民币", $N2524*X2524*$BJ2524/1.13, $N2524*X2524*$BJ2524)</f>
        <v>0</v>
      </c>
      <c r="BA2524" s="54" t="n">
        <f>IF($M2524="人民币", $N2524*Y2524*$BJ2524/1.13, $N2524*Y2524*$BJ2524)</f>
        <v>0</v>
      </c>
      <c r="BB2524" s="54" t="n">
        <f>IF($M2524="人民币", $N2524*Z2524*$BJ2524/1.13, $N2524*Z2524*$BJ2524)</f>
        <v>0</v>
      </c>
      <c r="BC2524" s="54" t="n">
        <f>IF($M2524="人民币", $N2524*AA2524*$BJ2524/1.13, $N2524*AA2524*$BJ2524)</f>
        <v>0</v>
      </c>
      <c r="BD2524" s="54" t="n">
        <f>IF($M2524="人民币", $N2524*AB2524*$BJ2524/1.13, $N2524*AB2524*$BJ2524)</f>
        <v>0</v>
      </c>
      <c r="BE2524" s="54" t="n">
        <f>IF($M2524="人民币", $N2524*AC2524*$BJ2524/1.13, $N2524*AC2524*$BJ2524)</f>
        <v>0</v>
      </c>
      <c r="BF2524" s="54" t="n">
        <f>IF($M2524="人民币", $N2524*AD2524*$BJ2524/1.13, $N2524*AD2524*$BJ2524)</f>
        <v>0</v>
      </c>
      <c r="BG2524" s="54" t="n">
        <f>IF($M2524="人民币", $N2524*AE2524*$BJ2524/1.13, $N2524*AE2524*$BJ2524)</f>
        <v>0</v>
      </c>
      <c r="BH2524" s="55" t="n">
        <f>SUM(AV2524:BG2524)</f>
        <v>0</v>
      </c>
      <c r="BI2524" s="56">
             </c>
      <c r="BJ2524" s="57" t="n">
        <v>2518</v>
      </c>
      <c r="BK2524" s="29" t="n">
        <f>IF(OR(D2524="", F2524="", J2524="", M2524=""), 1, 0)</f>
        <v>0</v>
      </c>
      <c r="BL2524" s="7">
             </c>
      <c r="BR2524" s="7">
             </c>
    </row>
    <row r="2525" x14ac:dyDescent="0.25">
      <c r="A2525" s="40" t="n">
        <f>ROW()-5</f>
        <v>2520</v>
      </c>
      <c r="B2525" s="41" t="s">
        <v>44</v>
      </c>
      <c r="C2525" s="42" t="s">
        <v>42</v>
      </c>
      <c r="D2525" s="43" t="s">
        <v>88</v>
      </c>
      <c r="E2525" s="42" t="s">
        <v>42</v>
      </c>
      <c r="F2525" s="43" t="s">
        <v>3803</v>
      </c>
      <c r="G2525" s="44" t="s">
        <v>44</v>
      </c>
      <c r="H2525" s="44" t="s">
        <v>44</v>
      </c>
      <c r="I2525" s="42" t="s">
        <v>42</v>
      </c>
      <c r="J2525" s="42" t="s">
        <v>42</v>
      </c>
      <c r="K2525" s="42" t="s">
        <v>42</v>
      </c>
      <c r="L2525" s="45" t="n">
        <f>AF2525</f>
        <v>0</v>
      </c>
      <c r="M2525" s="46" t="s">
        <v>46</v>
      </c>
      <c r="N2525" s="58" t="n">
        <v>11111</v>
      </c>
      <c r="O2525" s="47" t="n">
        <f>L2525*N2525*BJ2525</f>
        <v>0</v>
      </c>
      <c r="P2525" s="48" t="n">
        <f>BH2525</f>
        <v>0</v>
      </c>
      <c r="Q2525" s="45">
             </c>
      <c r="R2525" s="49" t="n">
        <f>L2525*Q2525</f>
        <v>0</v>
      </c>
      <c r="S2525" s="46" t="s">
        <f>IF(I2525="粉剂", "千克", IF(I2525="", "", "粒"))</f>
        <v>47</v>
      </c>
      <c r="T2525" s="49">
             </c>
      <c r="U2525" s="49">
             </c>
      <c r="V2525" s="49">
             </c>
      <c r="W2525" s="49">
             </c>
      <c r="X2525" s="49">
             </c>
      <c r="Y2525" s="49">
             </c>
      <c r="Z2525" s="49">
             </c>
      <c r="AA2525" s="49">
             </c>
      <c r="AB2525" s="49">
             </c>
      <c r="AC2525" s="49">
             </c>
      <c r="AD2525" s="49">
             </c>
      <c r="AE2525" s="49">
             </c>
      <c r="AF2525" s="45" t="n">
        <f>T2525+U2525+V2525+W2525+X2525+Y2525+Z2525+AA2525+AB2525+AC2525+AD2525+AE2525</f>
        <v>0</v>
      </c>
      <c r="AG2525" s="50">
             </c>
      <c r="AH2525" s="51" t="n">
        <f>$Q2525*T2525</f>
        <v>0</v>
      </c>
      <c r="AI2525" s="51" t="n">
        <f>$Q2525*U2525</f>
        <v>0</v>
      </c>
      <c r="AJ2525" s="51" t="n">
        <f>$Q2525*V2525</f>
        <v>0</v>
      </c>
      <c r="AK2525" s="51" t="n">
        <f>$Q2525*W2525</f>
        <v>0</v>
      </c>
      <c r="AL2525" s="51" t="n">
        <f>$Q2525*X2525</f>
        <v>0</v>
      </c>
      <c r="AM2525" s="51" t="n">
        <f>$Q2525*Y2525</f>
        <v>0</v>
      </c>
      <c r="AN2525" s="51" t="n">
        <f>$Q2525*Z2525</f>
        <v>0</v>
      </c>
      <c r="AO2525" s="52" t="n">
        <f>$Q2525*AA2525</f>
        <v>0</v>
      </c>
      <c r="AP2525" s="52" t="n">
        <f>$Q2525*AB2525</f>
        <v>0</v>
      </c>
      <c r="AQ2525" s="52" t="n">
        <f>$Q2525*AC2525</f>
        <v>0</v>
      </c>
      <c r="AR2525" s="52" t="n">
        <f>$Q2525*AD2525</f>
        <v>0</v>
      </c>
      <c r="AS2525" s="52" t="n">
        <f>$Q2525*AE2525</f>
        <v>0</v>
      </c>
      <c r="AT2525" s="52" t="n">
        <f>SUM(AH2525:AS2525)</f>
        <v>0</v>
      </c>
      <c r="AU2525" s="53">
             </c>
      <c r="AV2525" s="54" t="n">
        <f>IF($M2525="人民币", $N2525*T2525*$BJ2525/1.13, $N2525*T2525*$BJ2525)</f>
        <v>0</v>
      </c>
      <c r="AW2525" s="54" t="n">
        <f>IF($M2525="人民币", $N2525*U2525*$BJ2525/1.13, $N2525*U2525*$BJ2525)</f>
        <v>0</v>
      </c>
      <c r="AX2525" s="54" t="n">
        <f>IF($M2525="人民币", $N2525*V2525*$BJ2525/1.13, $N2525*V2525*$BJ2525)</f>
        <v>0</v>
      </c>
      <c r="AY2525" s="54" t="n">
        <f>IF($M2525="人民币", $N2525*W2525*$BJ2525/1.13, $N2525*W2525*$BJ2525)</f>
        <v>0</v>
      </c>
      <c r="AZ2525" s="54" t="n">
        <f>IF($M2525="人民币", $N2525*X2525*$BJ2525/1.13, $N2525*X2525*$BJ2525)</f>
        <v>0</v>
      </c>
      <c r="BA2525" s="54" t="n">
        <f>IF($M2525="人民币", $N2525*Y2525*$BJ2525/1.13, $N2525*Y2525*$BJ2525)</f>
        <v>0</v>
      </c>
      <c r="BB2525" s="54" t="n">
        <f>IF($M2525="人民币", $N2525*Z2525*$BJ2525/1.13, $N2525*Z2525*$BJ2525)</f>
        <v>0</v>
      </c>
      <c r="BC2525" s="54" t="n">
        <f>IF($M2525="人民币", $N2525*AA2525*$BJ2525/1.13, $N2525*AA2525*$BJ2525)</f>
        <v>0</v>
      </c>
      <c r="BD2525" s="54" t="n">
        <f>IF($M2525="人民币", $N2525*AB2525*$BJ2525/1.13, $N2525*AB2525*$BJ2525)</f>
        <v>0</v>
      </c>
      <c r="BE2525" s="54" t="n">
        <f>IF($M2525="人民币", $N2525*AC2525*$BJ2525/1.13, $N2525*AC2525*$BJ2525)</f>
        <v>0</v>
      </c>
      <c r="BF2525" s="54" t="n">
        <f>IF($M2525="人民币", $N2525*AD2525*$BJ2525/1.13, $N2525*AD2525*$BJ2525)</f>
        <v>0</v>
      </c>
      <c r="BG2525" s="54" t="n">
        <f>IF($M2525="人民币", $N2525*AE2525*$BJ2525/1.13, $N2525*AE2525*$BJ2525)</f>
        <v>0</v>
      </c>
      <c r="BH2525" s="55" t="n">
        <f>SUM(AV2525:BG2525)</f>
        <v>0</v>
      </c>
      <c r="BI2525" s="56">
             </c>
      <c r="BJ2525" s="57" t="n">
        <v>2519</v>
      </c>
      <c r="BK2525" s="29" t="n">
        <f>IF(OR(D2525="", F2525="", J2525="", M2525=""), 1, 0)</f>
        <v>0</v>
      </c>
      <c r="BL2525" s="7">
             </c>
      <c r="BR2525" s="7">
             </c>
    </row>
    <row r="2526" x14ac:dyDescent="0.25">
      <c r="A2526" s="40" t="n">
        <f>ROW()-5</f>
        <v>2521</v>
      </c>
      <c r="B2526" s="41" t="s">
        <v>44</v>
      </c>
      <c r="C2526" s="42" t="s">
        <v>42</v>
      </c>
      <c r="D2526" s="43" t="s">
        <v>91</v>
      </c>
      <c r="E2526" s="42" t="s">
        <v>42</v>
      </c>
      <c r="F2526" s="43" t="s">
        <v>3804</v>
      </c>
      <c r="G2526" s="44" t="s">
        <v>44</v>
      </c>
      <c r="H2526" s="44" t="s">
        <v>44</v>
      </c>
      <c r="I2526" s="42" t="s">
        <v>42</v>
      </c>
      <c r="J2526" s="42" t="s">
        <v>42</v>
      </c>
      <c r="K2526" s="42" t="s">
        <v>42</v>
      </c>
      <c r="L2526" s="45" t="n">
        <f>AF2526</f>
        <v>0</v>
      </c>
      <c r="M2526" s="46" t="s">
        <v>46</v>
      </c>
      <c r="N2526" s="58" t="n">
        <v>11111</v>
      </c>
      <c r="O2526" s="47" t="n">
        <f>L2526*N2526*BJ2526</f>
        <v>0</v>
      </c>
      <c r="P2526" s="48" t="n">
        <f>BH2526</f>
        <v>0</v>
      </c>
      <c r="Q2526" s="45">
             </c>
      <c r="R2526" s="49" t="n">
        <f>L2526*Q2526</f>
        <v>0</v>
      </c>
      <c r="S2526" s="46" t="s">
        <f>IF(I2526="粉剂", "千克", IF(I2526="", "", "粒"))</f>
        <v>47</v>
      </c>
      <c r="T2526" s="49">
             </c>
      <c r="U2526" s="49">
             </c>
      <c r="V2526" s="49">
             </c>
      <c r="W2526" s="49">
             </c>
      <c r="X2526" s="49">
             </c>
      <c r="Y2526" s="49">
             </c>
      <c r="Z2526" s="49">
             </c>
      <c r="AA2526" s="49">
             </c>
      <c r="AB2526" s="49">
             </c>
      <c r="AC2526" s="49">
             </c>
      <c r="AD2526" s="49">
             </c>
      <c r="AE2526" s="49">
             </c>
      <c r="AF2526" s="45" t="n">
        <f>T2526+U2526+V2526+W2526+X2526+Y2526+Z2526+AA2526+AB2526+AC2526+AD2526+AE2526</f>
        <v>0</v>
      </c>
      <c r="AG2526" s="50">
             </c>
      <c r="AH2526" s="51" t="n">
        <f>$Q2526*T2526</f>
        <v>0</v>
      </c>
      <c r="AI2526" s="51" t="n">
        <f>$Q2526*U2526</f>
        <v>0</v>
      </c>
      <c r="AJ2526" s="51" t="n">
        <f>$Q2526*V2526</f>
        <v>0</v>
      </c>
      <c r="AK2526" s="51" t="n">
        <f>$Q2526*W2526</f>
        <v>0</v>
      </c>
      <c r="AL2526" s="51" t="n">
        <f>$Q2526*X2526</f>
        <v>0</v>
      </c>
      <c r="AM2526" s="51" t="n">
        <f>$Q2526*Y2526</f>
        <v>0</v>
      </c>
      <c r="AN2526" s="51" t="n">
        <f>$Q2526*Z2526</f>
        <v>0</v>
      </c>
      <c r="AO2526" s="52" t="n">
        <f>$Q2526*AA2526</f>
        <v>0</v>
      </c>
      <c r="AP2526" s="52" t="n">
        <f>$Q2526*AB2526</f>
        <v>0</v>
      </c>
      <c r="AQ2526" s="52" t="n">
        <f>$Q2526*AC2526</f>
        <v>0</v>
      </c>
      <c r="AR2526" s="52" t="n">
        <f>$Q2526*AD2526</f>
        <v>0</v>
      </c>
      <c r="AS2526" s="52" t="n">
        <f>$Q2526*AE2526</f>
        <v>0</v>
      </c>
      <c r="AT2526" s="52" t="n">
        <f>SUM(AH2526:AS2526)</f>
        <v>0</v>
      </c>
      <c r="AU2526" s="53">
             </c>
      <c r="AV2526" s="54" t="n">
        <f>IF($M2526="人民币", $N2526*T2526*$BJ2526/1.13, $N2526*T2526*$BJ2526)</f>
        <v>0</v>
      </c>
      <c r="AW2526" s="54" t="n">
        <f>IF($M2526="人民币", $N2526*U2526*$BJ2526/1.13, $N2526*U2526*$BJ2526)</f>
        <v>0</v>
      </c>
      <c r="AX2526" s="54" t="n">
        <f>IF($M2526="人民币", $N2526*V2526*$BJ2526/1.13, $N2526*V2526*$BJ2526)</f>
        <v>0</v>
      </c>
      <c r="AY2526" s="54" t="n">
        <f>IF($M2526="人民币", $N2526*W2526*$BJ2526/1.13, $N2526*W2526*$BJ2526)</f>
        <v>0</v>
      </c>
      <c r="AZ2526" s="54" t="n">
        <f>IF($M2526="人民币", $N2526*X2526*$BJ2526/1.13, $N2526*X2526*$BJ2526)</f>
        <v>0</v>
      </c>
      <c r="BA2526" s="54" t="n">
        <f>IF($M2526="人民币", $N2526*Y2526*$BJ2526/1.13, $N2526*Y2526*$BJ2526)</f>
        <v>0</v>
      </c>
      <c r="BB2526" s="54" t="n">
        <f>IF($M2526="人民币", $N2526*Z2526*$BJ2526/1.13, $N2526*Z2526*$BJ2526)</f>
        <v>0</v>
      </c>
      <c r="BC2526" s="54" t="n">
        <f>IF($M2526="人民币", $N2526*AA2526*$BJ2526/1.13, $N2526*AA2526*$BJ2526)</f>
        <v>0</v>
      </c>
      <c r="BD2526" s="54" t="n">
        <f>IF($M2526="人民币", $N2526*AB2526*$BJ2526/1.13, $N2526*AB2526*$BJ2526)</f>
        <v>0</v>
      </c>
      <c r="BE2526" s="54" t="n">
        <f>IF($M2526="人民币", $N2526*AC2526*$BJ2526/1.13, $N2526*AC2526*$BJ2526)</f>
        <v>0</v>
      </c>
      <c r="BF2526" s="54" t="n">
        <f>IF($M2526="人民币", $N2526*AD2526*$BJ2526/1.13, $N2526*AD2526*$BJ2526)</f>
        <v>0</v>
      </c>
      <c r="BG2526" s="54" t="n">
        <f>IF($M2526="人民币", $N2526*AE2526*$BJ2526/1.13, $N2526*AE2526*$BJ2526)</f>
        <v>0</v>
      </c>
      <c r="BH2526" s="55" t="n">
        <f>SUM(AV2526:BG2526)</f>
        <v>0</v>
      </c>
      <c r="BI2526" s="56">
             </c>
      <c r="BJ2526" s="57" t="n">
        <v>2520</v>
      </c>
      <c r="BK2526" s="29" t="n">
        <f>IF(OR(D2526="", F2526="", J2526="", M2526=""), 1, 0)</f>
        <v>0</v>
      </c>
      <c r="BL2526" s="7">
             </c>
      <c r="BR2526" s="7">
             </c>
    </row>
    <row r="2527" x14ac:dyDescent="0.25">
      <c r="A2527" s="40" t="n">
        <f>ROW()-5</f>
        <v>2522</v>
      </c>
      <c r="B2527" s="41" t="s">
        <v>44</v>
      </c>
      <c r="C2527" s="42" t="s">
        <v>42</v>
      </c>
      <c r="D2527" s="43" t="s">
        <v>94</v>
      </c>
      <c r="E2527" s="42" t="s">
        <v>42</v>
      </c>
      <c r="F2527" s="43" t="s">
        <v>3805</v>
      </c>
      <c r="G2527" s="44" t="s">
        <v>44</v>
      </c>
      <c r="H2527" s="44" t="s">
        <v>44</v>
      </c>
      <c r="I2527" s="42" t="s">
        <v>42</v>
      </c>
      <c r="J2527" s="42" t="s">
        <v>42</v>
      </c>
      <c r="K2527" s="42" t="s">
        <v>42</v>
      </c>
      <c r="L2527" s="45" t="n">
        <f>AF2527</f>
        <v>0</v>
      </c>
      <c r="M2527" s="46" t="s">
        <v>46</v>
      </c>
      <c r="N2527" s="58" t="n">
        <v>11111</v>
      </c>
      <c r="O2527" s="47" t="n">
        <f>L2527*N2527*BJ2527</f>
        <v>0</v>
      </c>
      <c r="P2527" s="48" t="n">
        <f>BH2527</f>
        <v>0</v>
      </c>
      <c r="Q2527" s="45">
             </c>
      <c r="R2527" s="49" t="n">
        <f>L2527*Q2527</f>
        <v>0</v>
      </c>
      <c r="S2527" s="46" t="s">
        <f>IF(I2527="粉剂", "千克", IF(I2527="", "", "粒"))</f>
        <v>47</v>
      </c>
      <c r="T2527" s="49">
             </c>
      <c r="U2527" s="49">
             </c>
      <c r="V2527" s="49">
             </c>
      <c r="W2527" s="49">
             </c>
      <c r="X2527" s="49">
             </c>
      <c r="Y2527" s="49">
             </c>
      <c r="Z2527" s="49">
             </c>
      <c r="AA2527" s="49">
             </c>
      <c r="AB2527" s="49">
             </c>
      <c r="AC2527" s="49">
             </c>
      <c r="AD2527" s="49">
             </c>
      <c r="AE2527" s="49">
             </c>
      <c r="AF2527" s="45" t="n">
        <f>T2527+U2527+V2527+W2527+X2527+Y2527+Z2527+AA2527+AB2527+AC2527+AD2527+AE2527</f>
        <v>0</v>
      </c>
      <c r="AG2527" s="50">
             </c>
      <c r="AH2527" s="51" t="n">
        <f>$Q2527*T2527</f>
        <v>0</v>
      </c>
      <c r="AI2527" s="51" t="n">
        <f>$Q2527*U2527</f>
        <v>0</v>
      </c>
      <c r="AJ2527" s="51" t="n">
        <f>$Q2527*V2527</f>
        <v>0</v>
      </c>
      <c r="AK2527" s="51" t="n">
        <f>$Q2527*W2527</f>
        <v>0</v>
      </c>
      <c r="AL2527" s="51" t="n">
        <f>$Q2527*X2527</f>
        <v>0</v>
      </c>
      <c r="AM2527" s="51" t="n">
        <f>$Q2527*Y2527</f>
        <v>0</v>
      </c>
      <c r="AN2527" s="51" t="n">
        <f>$Q2527*Z2527</f>
        <v>0</v>
      </c>
      <c r="AO2527" s="52" t="n">
        <f>$Q2527*AA2527</f>
        <v>0</v>
      </c>
      <c r="AP2527" s="52" t="n">
        <f>$Q2527*AB2527</f>
        <v>0</v>
      </c>
      <c r="AQ2527" s="52" t="n">
        <f>$Q2527*AC2527</f>
        <v>0</v>
      </c>
      <c r="AR2527" s="52" t="n">
        <f>$Q2527*AD2527</f>
        <v>0</v>
      </c>
      <c r="AS2527" s="52" t="n">
        <f>$Q2527*AE2527</f>
        <v>0</v>
      </c>
      <c r="AT2527" s="52" t="n">
        <f>SUM(AH2527:AS2527)</f>
        <v>0</v>
      </c>
      <c r="AU2527" s="53">
             </c>
      <c r="AV2527" s="54" t="n">
        <f>IF($M2527="人民币", $N2527*T2527*$BJ2527/1.13, $N2527*T2527*$BJ2527)</f>
        <v>0</v>
      </c>
      <c r="AW2527" s="54" t="n">
        <f>IF($M2527="人民币", $N2527*U2527*$BJ2527/1.13, $N2527*U2527*$BJ2527)</f>
        <v>0</v>
      </c>
      <c r="AX2527" s="54" t="n">
        <f>IF($M2527="人民币", $N2527*V2527*$BJ2527/1.13, $N2527*V2527*$BJ2527)</f>
        <v>0</v>
      </c>
      <c r="AY2527" s="54" t="n">
        <f>IF($M2527="人民币", $N2527*W2527*$BJ2527/1.13, $N2527*W2527*$BJ2527)</f>
        <v>0</v>
      </c>
      <c r="AZ2527" s="54" t="n">
        <f>IF($M2527="人民币", $N2527*X2527*$BJ2527/1.13, $N2527*X2527*$BJ2527)</f>
        <v>0</v>
      </c>
      <c r="BA2527" s="54" t="n">
        <f>IF($M2527="人民币", $N2527*Y2527*$BJ2527/1.13, $N2527*Y2527*$BJ2527)</f>
        <v>0</v>
      </c>
      <c r="BB2527" s="54" t="n">
        <f>IF($M2527="人民币", $N2527*Z2527*$BJ2527/1.13, $N2527*Z2527*$BJ2527)</f>
        <v>0</v>
      </c>
      <c r="BC2527" s="54" t="n">
        <f>IF($M2527="人民币", $N2527*AA2527*$BJ2527/1.13, $N2527*AA2527*$BJ2527)</f>
        <v>0</v>
      </c>
      <c r="BD2527" s="54" t="n">
        <f>IF($M2527="人民币", $N2527*AB2527*$BJ2527/1.13, $N2527*AB2527*$BJ2527)</f>
        <v>0</v>
      </c>
      <c r="BE2527" s="54" t="n">
        <f>IF($M2527="人民币", $N2527*AC2527*$BJ2527/1.13, $N2527*AC2527*$BJ2527)</f>
        <v>0</v>
      </c>
      <c r="BF2527" s="54" t="n">
        <f>IF($M2527="人民币", $N2527*AD2527*$BJ2527/1.13, $N2527*AD2527*$BJ2527)</f>
        <v>0</v>
      </c>
      <c r="BG2527" s="54" t="n">
        <f>IF($M2527="人民币", $N2527*AE2527*$BJ2527/1.13, $N2527*AE2527*$BJ2527)</f>
        <v>0</v>
      </c>
      <c r="BH2527" s="55" t="n">
        <f>SUM(AV2527:BG2527)</f>
        <v>0</v>
      </c>
      <c r="BI2527" s="56">
             </c>
      <c r="BJ2527" s="57" t="n">
        <v>2521</v>
      </c>
      <c r="BK2527" s="29" t="n">
        <f>IF(OR(D2527="", F2527="", J2527="", M2527=""), 1, 0)</f>
        <v>0</v>
      </c>
      <c r="BL2527" s="7">
             </c>
      <c r="BR2527" s="7">
             </c>
    </row>
    <row r="2528" x14ac:dyDescent="0.25">
      <c r="A2528" s="40" t="n">
        <f>ROW()-5</f>
        <v>2523</v>
      </c>
      <c r="B2528" s="41" t="s">
        <v>44</v>
      </c>
      <c r="C2528" s="42" t="s">
        <v>42</v>
      </c>
      <c r="D2528" s="43" t="s">
        <v>97</v>
      </c>
      <c r="E2528" s="42" t="s">
        <v>42</v>
      </c>
      <c r="F2528" s="43" t="s">
        <v>3806</v>
      </c>
      <c r="G2528" s="44" t="s">
        <v>44</v>
      </c>
      <c r="H2528" s="44" t="s">
        <v>44</v>
      </c>
      <c r="I2528" s="42" t="s">
        <v>42</v>
      </c>
      <c r="J2528" s="42" t="s">
        <v>42</v>
      </c>
      <c r="K2528" s="42" t="s">
        <v>42</v>
      </c>
      <c r="L2528" s="45" t="n">
        <f>AF2528</f>
        <v>0</v>
      </c>
      <c r="M2528" s="46" t="s">
        <v>46</v>
      </c>
      <c r="N2528" s="58" t="n">
        <v>11111</v>
      </c>
      <c r="O2528" s="47" t="n">
        <f>L2528*N2528*BJ2528</f>
        <v>0</v>
      </c>
      <c r="P2528" s="48" t="n">
        <f>BH2528</f>
        <v>0</v>
      </c>
      <c r="Q2528" s="45">
             </c>
      <c r="R2528" s="49" t="n">
        <f>L2528*Q2528</f>
        <v>0</v>
      </c>
      <c r="S2528" s="46" t="s">
        <f>IF(I2528="粉剂", "千克", IF(I2528="", "", "粒"))</f>
        <v>47</v>
      </c>
      <c r="T2528" s="49">
             </c>
      <c r="U2528" s="49">
             </c>
      <c r="V2528" s="49">
             </c>
      <c r="W2528" s="49">
             </c>
      <c r="X2528" s="49">
             </c>
      <c r="Y2528" s="49">
             </c>
      <c r="Z2528" s="49">
             </c>
      <c r="AA2528" s="49">
             </c>
      <c r="AB2528" s="49">
             </c>
      <c r="AC2528" s="49">
             </c>
      <c r="AD2528" s="49">
             </c>
      <c r="AE2528" s="49">
             </c>
      <c r="AF2528" s="45" t="n">
        <f>T2528+U2528+V2528+W2528+X2528+Y2528+Z2528+AA2528+AB2528+AC2528+AD2528+AE2528</f>
        <v>0</v>
      </c>
      <c r="AG2528" s="50">
             </c>
      <c r="AH2528" s="51" t="n">
        <f>$Q2528*T2528</f>
        <v>0</v>
      </c>
      <c r="AI2528" s="51" t="n">
        <f>$Q2528*U2528</f>
        <v>0</v>
      </c>
      <c r="AJ2528" s="51" t="n">
        <f>$Q2528*V2528</f>
        <v>0</v>
      </c>
      <c r="AK2528" s="51" t="n">
        <f>$Q2528*W2528</f>
        <v>0</v>
      </c>
      <c r="AL2528" s="51" t="n">
        <f>$Q2528*X2528</f>
        <v>0</v>
      </c>
      <c r="AM2528" s="51" t="n">
        <f>$Q2528*Y2528</f>
        <v>0</v>
      </c>
      <c r="AN2528" s="51" t="n">
        <f>$Q2528*Z2528</f>
        <v>0</v>
      </c>
      <c r="AO2528" s="52" t="n">
        <f>$Q2528*AA2528</f>
        <v>0</v>
      </c>
      <c r="AP2528" s="52" t="n">
        <f>$Q2528*AB2528</f>
        <v>0</v>
      </c>
      <c r="AQ2528" s="52" t="n">
        <f>$Q2528*AC2528</f>
        <v>0</v>
      </c>
      <c r="AR2528" s="52" t="n">
        <f>$Q2528*AD2528</f>
        <v>0</v>
      </c>
      <c r="AS2528" s="52" t="n">
        <f>$Q2528*AE2528</f>
        <v>0</v>
      </c>
      <c r="AT2528" s="52" t="n">
        <f>SUM(AH2528:AS2528)</f>
        <v>0</v>
      </c>
      <c r="AU2528" s="53">
             </c>
      <c r="AV2528" s="54" t="n">
        <f>IF($M2528="人民币", $N2528*T2528*$BJ2528/1.13, $N2528*T2528*$BJ2528)</f>
        <v>0</v>
      </c>
      <c r="AW2528" s="54" t="n">
        <f>IF($M2528="人民币", $N2528*U2528*$BJ2528/1.13, $N2528*U2528*$BJ2528)</f>
        <v>0</v>
      </c>
      <c r="AX2528" s="54" t="n">
        <f>IF($M2528="人民币", $N2528*V2528*$BJ2528/1.13, $N2528*V2528*$BJ2528)</f>
        <v>0</v>
      </c>
      <c r="AY2528" s="54" t="n">
        <f>IF($M2528="人民币", $N2528*W2528*$BJ2528/1.13, $N2528*W2528*$BJ2528)</f>
        <v>0</v>
      </c>
      <c r="AZ2528" s="54" t="n">
        <f>IF($M2528="人民币", $N2528*X2528*$BJ2528/1.13, $N2528*X2528*$BJ2528)</f>
        <v>0</v>
      </c>
      <c r="BA2528" s="54" t="n">
        <f>IF($M2528="人民币", $N2528*Y2528*$BJ2528/1.13, $N2528*Y2528*$BJ2528)</f>
        <v>0</v>
      </c>
      <c r="BB2528" s="54" t="n">
        <f>IF($M2528="人民币", $N2528*Z2528*$BJ2528/1.13, $N2528*Z2528*$BJ2528)</f>
        <v>0</v>
      </c>
      <c r="BC2528" s="54" t="n">
        <f>IF($M2528="人民币", $N2528*AA2528*$BJ2528/1.13, $N2528*AA2528*$BJ2528)</f>
        <v>0</v>
      </c>
      <c r="BD2528" s="54" t="n">
        <f>IF($M2528="人民币", $N2528*AB2528*$BJ2528/1.13, $N2528*AB2528*$BJ2528)</f>
        <v>0</v>
      </c>
      <c r="BE2528" s="54" t="n">
        <f>IF($M2528="人民币", $N2528*AC2528*$BJ2528/1.13, $N2528*AC2528*$BJ2528)</f>
        <v>0</v>
      </c>
      <c r="BF2528" s="54" t="n">
        <f>IF($M2528="人民币", $N2528*AD2528*$BJ2528/1.13, $N2528*AD2528*$BJ2528)</f>
        <v>0</v>
      </c>
      <c r="BG2528" s="54" t="n">
        <f>IF($M2528="人民币", $N2528*AE2528*$BJ2528/1.13, $N2528*AE2528*$BJ2528)</f>
        <v>0</v>
      </c>
      <c r="BH2528" s="55" t="n">
        <f>SUM(AV2528:BG2528)</f>
        <v>0</v>
      </c>
      <c r="BI2528" s="56">
             </c>
      <c r="BJ2528" s="57" t="n">
        <v>2522</v>
      </c>
      <c r="BK2528" s="29" t="n">
        <f>IF(OR(D2528="", F2528="", J2528="", M2528=""), 1, 0)</f>
        <v>0</v>
      </c>
      <c r="BL2528" s="7">
             </c>
      <c r="BR2528" s="7">
             </c>
    </row>
    <row r="2529" x14ac:dyDescent="0.25">
      <c r="A2529" s="40" t="n">
        <f>ROW()-5</f>
        <v>2524</v>
      </c>
      <c r="B2529" s="41" t="s">
        <v>44</v>
      </c>
      <c r="C2529" s="42" t="s">
        <v>42</v>
      </c>
      <c r="D2529" s="43" t="s">
        <v>100</v>
      </c>
      <c r="E2529" s="42" t="s">
        <v>42</v>
      </c>
      <c r="F2529" s="43" t="s">
        <v>3807</v>
      </c>
      <c r="G2529" s="44" t="s">
        <v>44</v>
      </c>
      <c r="H2529" s="44" t="s">
        <v>44</v>
      </c>
      <c r="I2529" s="42" t="s">
        <v>42</v>
      </c>
      <c r="J2529" s="42" t="s">
        <v>42</v>
      </c>
      <c r="K2529" s="42" t="s">
        <v>42</v>
      </c>
      <c r="L2529" s="45" t="n">
        <f>AF2529</f>
        <v>0</v>
      </c>
      <c r="M2529" s="46" t="s">
        <v>46</v>
      </c>
      <c r="N2529" s="58" t="n">
        <v>11111</v>
      </c>
      <c r="O2529" s="47" t="n">
        <f>L2529*N2529*BJ2529</f>
        <v>0</v>
      </c>
      <c r="P2529" s="48" t="n">
        <f>BH2529</f>
        <v>0</v>
      </c>
      <c r="Q2529" s="45">
             </c>
      <c r="R2529" s="49" t="n">
        <f>L2529*Q2529</f>
        <v>0</v>
      </c>
      <c r="S2529" s="46" t="s">
        <f>IF(I2529="粉剂", "千克", IF(I2529="", "", "粒"))</f>
        <v>47</v>
      </c>
      <c r="T2529" s="49">
             </c>
      <c r="U2529" s="49">
             </c>
      <c r="V2529" s="49">
             </c>
      <c r="W2529" s="49">
             </c>
      <c r="X2529" s="49">
             </c>
      <c r="Y2529" s="49">
             </c>
      <c r="Z2529" s="49">
             </c>
      <c r="AA2529" s="49">
             </c>
      <c r="AB2529" s="49">
             </c>
      <c r="AC2529" s="49">
             </c>
      <c r="AD2529" s="49">
             </c>
      <c r="AE2529" s="49">
             </c>
      <c r="AF2529" s="45" t="n">
        <f>T2529+U2529+V2529+W2529+X2529+Y2529+Z2529+AA2529+AB2529+AC2529+AD2529+AE2529</f>
        <v>0</v>
      </c>
      <c r="AG2529" s="50">
             </c>
      <c r="AH2529" s="51" t="n">
        <f>$Q2529*T2529</f>
        <v>0</v>
      </c>
      <c r="AI2529" s="51" t="n">
        <f>$Q2529*U2529</f>
        <v>0</v>
      </c>
      <c r="AJ2529" s="51" t="n">
        <f>$Q2529*V2529</f>
        <v>0</v>
      </c>
      <c r="AK2529" s="51" t="n">
        <f>$Q2529*W2529</f>
        <v>0</v>
      </c>
      <c r="AL2529" s="51" t="n">
        <f>$Q2529*X2529</f>
        <v>0</v>
      </c>
      <c r="AM2529" s="51" t="n">
        <f>$Q2529*Y2529</f>
        <v>0</v>
      </c>
      <c r="AN2529" s="51" t="n">
        <f>$Q2529*Z2529</f>
        <v>0</v>
      </c>
      <c r="AO2529" s="52" t="n">
        <f>$Q2529*AA2529</f>
        <v>0</v>
      </c>
      <c r="AP2529" s="52" t="n">
        <f>$Q2529*AB2529</f>
        <v>0</v>
      </c>
      <c r="AQ2529" s="52" t="n">
        <f>$Q2529*AC2529</f>
        <v>0</v>
      </c>
      <c r="AR2529" s="52" t="n">
        <f>$Q2529*AD2529</f>
        <v>0</v>
      </c>
      <c r="AS2529" s="52" t="n">
        <f>$Q2529*AE2529</f>
        <v>0</v>
      </c>
      <c r="AT2529" s="52" t="n">
        <f>SUM(AH2529:AS2529)</f>
        <v>0</v>
      </c>
      <c r="AU2529" s="53">
             </c>
      <c r="AV2529" s="54" t="n">
        <f>IF($M2529="人民币", $N2529*T2529*$BJ2529/1.13, $N2529*T2529*$BJ2529)</f>
        <v>0</v>
      </c>
      <c r="AW2529" s="54" t="n">
        <f>IF($M2529="人民币", $N2529*U2529*$BJ2529/1.13, $N2529*U2529*$BJ2529)</f>
        <v>0</v>
      </c>
      <c r="AX2529" s="54" t="n">
        <f>IF($M2529="人民币", $N2529*V2529*$BJ2529/1.13, $N2529*V2529*$BJ2529)</f>
        <v>0</v>
      </c>
      <c r="AY2529" s="54" t="n">
        <f>IF($M2529="人民币", $N2529*W2529*$BJ2529/1.13, $N2529*W2529*$BJ2529)</f>
        <v>0</v>
      </c>
      <c r="AZ2529" s="54" t="n">
        <f>IF($M2529="人民币", $N2529*X2529*$BJ2529/1.13, $N2529*X2529*$BJ2529)</f>
        <v>0</v>
      </c>
      <c r="BA2529" s="54" t="n">
        <f>IF($M2529="人民币", $N2529*Y2529*$BJ2529/1.13, $N2529*Y2529*$BJ2529)</f>
        <v>0</v>
      </c>
      <c r="BB2529" s="54" t="n">
        <f>IF($M2529="人民币", $N2529*Z2529*$BJ2529/1.13, $N2529*Z2529*$BJ2529)</f>
        <v>0</v>
      </c>
      <c r="BC2529" s="54" t="n">
        <f>IF($M2529="人民币", $N2529*AA2529*$BJ2529/1.13, $N2529*AA2529*$BJ2529)</f>
        <v>0</v>
      </c>
      <c r="BD2529" s="54" t="n">
        <f>IF($M2529="人民币", $N2529*AB2529*$BJ2529/1.13, $N2529*AB2529*$BJ2529)</f>
        <v>0</v>
      </c>
      <c r="BE2529" s="54" t="n">
        <f>IF($M2529="人民币", $N2529*AC2529*$BJ2529/1.13, $N2529*AC2529*$BJ2529)</f>
        <v>0</v>
      </c>
      <c r="BF2529" s="54" t="n">
        <f>IF($M2529="人民币", $N2529*AD2529*$BJ2529/1.13, $N2529*AD2529*$BJ2529)</f>
        <v>0</v>
      </c>
      <c r="BG2529" s="54" t="n">
        <f>IF($M2529="人民币", $N2529*AE2529*$BJ2529/1.13, $N2529*AE2529*$BJ2529)</f>
        <v>0</v>
      </c>
      <c r="BH2529" s="55" t="n">
        <f>SUM(AV2529:BG2529)</f>
        <v>0</v>
      </c>
      <c r="BI2529" s="56">
             </c>
      <c r="BJ2529" s="57" t="n">
        <v>2523</v>
      </c>
      <c r="BK2529" s="29" t="n">
        <f>IF(OR(D2529="", F2529="", J2529="", M2529=""), 1, 0)</f>
        <v>0</v>
      </c>
      <c r="BL2529" s="7">
             </c>
      <c r="BR2529" s="7">
             </c>
    </row>
    <row r="2530" x14ac:dyDescent="0.25">
      <c r="A2530" s="40" t="n">
        <f>ROW()-5</f>
        <v>2525</v>
      </c>
      <c r="B2530" s="41" t="s">
        <v>44</v>
      </c>
      <c r="C2530" s="42" t="s">
        <v>42</v>
      </c>
      <c r="D2530" s="43" t="s">
        <v>103</v>
      </c>
      <c r="E2530" s="42" t="s">
        <v>42</v>
      </c>
      <c r="F2530" s="43" t="s">
        <v>3808</v>
      </c>
      <c r="G2530" s="44" t="s">
        <v>44</v>
      </c>
      <c r="H2530" s="44" t="s">
        <v>44</v>
      </c>
      <c r="I2530" s="42" t="s">
        <v>42</v>
      </c>
      <c r="J2530" s="42" t="s">
        <v>42</v>
      </c>
      <c r="K2530" s="42" t="s">
        <v>42</v>
      </c>
      <c r="L2530" s="45" t="n">
        <f>AF2530</f>
        <v>0</v>
      </c>
      <c r="M2530" s="46" t="s">
        <v>46</v>
      </c>
      <c r="N2530" s="58" t="n">
        <v>11111</v>
      </c>
      <c r="O2530" s="47" t="n">
        <f>L2530*N2530*BJ2530</f>
        <v>0</v>
      </c>
      <c r="P2530" s="48" t="n">
        <f>BH2530</f>
        <v>0</v>
      </c>
      <c r="Q2530" s="45">
             </c>
      <c r="R2530" s="49" t="n">
        <f>L2530*Q2530</f>
        <v>0</v>
      </c>
      <c r="S2530" s="46" t="s">
        <f>IF(I2530="粉剂", "千克", IF(I2530="", "", "粒"))</f>
        <v>47</v>
      </c>
      <c r="T2530" s="49">
             </c>
      <c r="U2530" s="49">
             </c>
      <c r="V2530" s="49">
             </c>
      <c r="W2530" s="49">
             </c>
      <c r="X2530" s="49">
             </c>
      <c r="Y2530" s="49">
             </c>
      <c r="Z2530" s="49">
             </c>
      <c r="AA2530" s="49">
             </c>
      <c r="AB2530" s="49">
             </c>
      <c r="AC2530" s="49">
             </c>
      <c r="AD2530" s="49">
             </c>
      <c r="AE2530" s="49">
             </c>
      <c r="AF2530" s="45" t="n">
        <f>T2530+U2530+V2530+W2530+X2530+Y2530+Z2530+AA2530+AB2530+AC2530+AD2530+AE2530</f>
        <v>0</v>
      </c>
      <c r="AG2530" s="50">
             </c>
      <c r="AH2530" s="51" t="n">
        <f>$Q2530*T2530</f>
        <v>0</v>
      </c>
      <c r="AI2530" s="51" t="n">
        <f>$Q2530*U2530</f>
        <v>0</v>
      </c>
      <c r="AJ2530" s="51" t="n">
        <f>$Q2530*V2530</f>
        <v>0</v>
      </c>
      <c r="AK2530" s="51" t="n">
        <f>$Q2530*W2530</f>
        <v>0</v>
      </c>
      <c r="AL2530" s="51" t="n">
        <f>$Q2530*X2530</f>
        <v>0</v>
      </c>
      <c r="AM2530" s="51" t="n">
        <f>$Q2530*Y2530</f>
        <v>0</v>
      </c>
      <c r="AN2530" s="51" t="n">
        <f>$Q2530*Z2530</f>
        <v>0</v>
      </c>
      <c r="AO2530" s="52" t="n">
        <f>$Q2530*AA2530</f>
        <v>0</v>
      </c>
      <c r="AP2530" s="52" t="n">
        <f>$Q2530*AB2530</f>
        <v>0</v>
      </c>
      <c r="AQ2530" s="52" t="n">
        <f>$Q2530*AC2530</f>
        <v>0</v>
      </c>
      <c r="AR2530" s="52" t="n">
        <f>$Q2530*AD2530</f>
        <v>0</v>
      </c>
      <c r="AS2530" s="52" t="n">
        <f>$Q2530*AE2530</f>
        <v>0</v>
      </c>
      <c r="AT2530" s="52" t="n">
        <f>SUM(AH2530:AS2530)</f>
        <v>0</v>
      </c>
      <c r="AU2530" s="53">
             </c>
      <c r="AV2530" s="54" t="n">
        <f>IF($M2530="人民币", $N2530*T2530*$BJ2530/1.13, $N2530*T2530*$BJ2530)</f>
        <v>0</v>
      </c>
      <c r="AW2530" s="54" t="n">
        <f>IF($M2530="人民币", $N2530*U2530*$BJ2530/1.13, $N2530*U2530*$BJ2530)</f>
        <v>0</v>
      </c>
      <c r="AX2530" s="54" t="n">
        <f>IF($M2530="人民币", $N2530*V2530*$BJ2530/1.13, $N2530*V2530*$BJ2530)</f>
        <v>0</v>
      </c>
      <c r="AY2530" s="54" t="n">
        <f>IF($M2530="人民币", $N2530*W2530*$BJ2530/1.13, $N2530*W2530*$BJ2530)</f>
        <v>0</v>
      </c>
      <c r="AZ2530" s="54" t="n">
        <f>IF($M2530="人民币", $N2530*X2530*$BJ2530/1.13, $N2530*X2530*$BJ2530)</f>
        <v>0</v>
      </c>
      <c r="BA2530" s="54" t="n">
        <f>IF($M2530="人民币", $N2530*Y2530*$BJ2530/1.13, $N2530*Y2530*$BJ2530)</f>
        <v>0</v>
      </c>
      <c r="BB2530" s="54" t="n">
        <f>IF($M2530="人民币", $N2530*Z2530*$BJ2530/1.13, $N2530*Z2530*$BJ2530)</f>
        <v>0</v>
      </c>
      <c r="BC2530" s="54" t="n">
        <f>IF($M2530="人民币", $N2530*AA2530*$BJ2530/1.13, $N2530*AA2530*$BJ2530)</f>
        <v>0</v>
      </c>
      <c r="BD2530" s="54" t="n">
        <f>IF($M2530="人民币", $N2530*AB2530*$BJ2530/1.13, $N2530*AB2530*$BJ2530)</f>
        <v>0</v>
      </c>
      <c r="BE2530" s="54" t="n">
        <f>IF($M2530="人民币", $N2530*AC2530*$BJ2530/1.13, $N2530*AC2530*$BJ2530)</f>
        <v>0</v>
      </c>
      <c r="BF2530" s="54" t="n">
        <f>IF($M2530="人民币", $N2530*AD2530*$BJ2530/1.13, $N2530*AD2530*$BJ2530)</f>
        <v>0</v>
      </c>
      <c r="BG2530" s="54" t="n">
        <f>IF($M2530="人民币", $N2530*AE2530*$BJ2530/1.13, $N2530*AE2530*$BJ2530)</f>
        <v>0</v>
      </c>
      <c r="BH2530" s="55" t="n">
        <f>SUM(AV2530:BG2530)</f>
        <v>0</v>
      </c>
      <c r="BI2530" s="56">
             </c>
      <c r="BJ2530" s="57" t="n">
        <v>2524</v>
      </c>
      <c r="BK2530" s="29" t="n">
        <f>IF(OR(D2530="", F2530="", J2530="", M2530=""), 1, 0)</f>
        <v>0</v>
      </c>
      <c r="BL2530" s="7">
             </c>
      <c r="BR2530" s="7">
             </c>
    </row>
    <row r="2531" x14ac:dyDescent="0.25">
      <c r="A2531" s="40" t="n">
        <f>ROW()-5</f>
        <v>2526</v>
      </c>
      <c r="B2531" s="41" t="s">
        <v>44</v>
      </c>
      <c r="C2531" s="42" t="s">
        <v>42</v>
      </c>
      <c r="D2531" s="43" t="s">
        <v>106</v>
      </c>
      <c r="E2531" s="42" t="s">
        <v>42</v>
      </c>
      <c r="F2531" s="43" t="s">
        <v>3809</v>
      </c>
      <c r="G2531" s="44" t="s">
        <v>44</v>
      </c>
      <c r="H2531" s="44" t="s">
        <v>44</v>
      </c>
      <c r="I2531" s="42" t="s">
        <v>42</v>
      </c>
      <c r="J2531" s="42" t="s">
        <v>42</v>
      </c>
      <c r="K2531" s="42" t="s">
        <v>42</v>
      </c>
      <c r="L2531" s="45" t="n">
        <f>AF2531</f>
        <v>0</v>
      </c>
      <c r="M2531" s="46" t="s">
        <v>46</v>
      </c>
      <c r="N2531" s="58" t="n">
        <v>11111</v>
      </c>
      <c r="O2531" s="47" t="n">
        <f>L2531*N2531*BJ2531</f>
        <v>0</v>
      </c>
      <c r="P2531" s="48" t="n">
        <f>BH2531</f>
        <v>0</v>
      </c>
      <c r="Q2531" s="45">
             </c>
      <c r="R2531" s="49" t="n">
        <f>L2531*Q2531</f>
        <v>0</v>
      </c>
      <c r="S2531" s="46" t="s">
        <f>IF(I2531="粉剂", "千克", IF(I2531="", "", "粒"))</f>
        <v>47</v>
      </c>
      <c r="T2531" s="49">
             </c>
      <c r="U2531" s="49">
             </c>
      <c r="V2531" s="49">
             </c>
      <c r="W2531" s="49">
             </c>
      <c r="X2531" s="49">
             </c>
      <c r="Y2531" s="49">
             </c>
      <c r="Z2531" s="49">
             </c>
      <c r="AA2531" s="49">
             </c>
      <c r="AB2531" s="49">
             </c>
      <c r="AC2531" s="49">
             </c>
      <c r="AD2531" s="49">
             </c>
      <c r="AE2531" s="49">
             </c>
      <c r="AF2531" s="45" t="n">
        <f>T2531+U2531+V2531+W2531+X2531+Y2531+Z2531+AA2531+AB2531+AC2531+AD2531+AE2531</f>
        <v>0</v>
      </c>
      <c r="AG2531" s="50">
             </c>
      <c r="AH2531" s="51" t="n">
        <f>$Q2531*T2531</f>
        <v>0</v>
      </c>
      <c r="AI2531" s="51" t="n">
        <f>$Q2531*U2531</f>
        <v>0</v>
      </c>
      <c r="AJ2531" s="51" t="n">
        <f>$Q2531*V2531</f>
        <v>0</v>
      </c>
      <c r="AK2531" s="51" t="n">
        <f>$Q2531*W2531</f>
        <v>0</v>
      </c>
      <c r="AL2531" s="51" t="n">
        <f>$Q2531*X2531</f>
        <v>0</v>
      </c>
      <c r="AM2531" s="51" t="n">
        <f>$Q2531*Y2531</f>
        <v>0</v>
      </c>
      <c r="AN2531" s="51" t="n">
        <f>$Q2531*Z2531</f>
        <v>0</v>
      </c>
      <c r="AO2531" s="52" t="n">
        <f>$Q2531*AA2531</f>
        <v>0</v>
      </c>
      <c r="AP2531" s="52" t="n">
        <f>$Q2531*AB2531</f>
        <v>0</v>
      </c>
      <c r="AQ2531" s="52" t="n">
        <f>$Q2531*AC2531</f>
        <v>0</v>
      </c>
      <c r="AR2531" s="52" t="n">
        <f>$Q2531*AD2531</f>
        <v>0</v>
      </c>
      <c r="AS2531" s="52" t="n">
        <f>$Q2531*AE2531</f>
        <v>0</v>
      </c>
      <c r="AT2531" s="52" t="n">
        <f>SUM(AH2531:AS2531)</f>
        <v>0</v>
      </c>
      <c r="AU2531" s="53">
             </c>
      <c r="AV2531" s="54" t="n">
        <f>IF($M2531="人民币", $N2531*T2531*$BJ2531/1.13, $N2531*T2531*$BJ2531)</f>
        <v>0</v>
      </c>
      <c r="AW2531" s="54" t="n">
        <f>IF($M2531="人民币", $N2531*U2531*$BJ2531/1.13, $N2531*U2531*$BJ2531)</f>
        <v>0</v>
      </c>
      <c r="AX2531" s="54" t="n">
        <f>IF($M2531="人民币", $N2531*V2531*$BJ2531/1.13, $N2531*V2531*$BJ2531)</f>
        <v>0</v>
      </c>
      <c r="AY2531" s="54" t="n">
        <f>IF($M2531="人民币", $N2531*W2531*$BJ2531/1.13, $N2531*W2531*$BJ2531)</f>
        <v>0</v>
      </c>
      <c r="AZ2531" s="54" t="n">
        <f>IF($M2531="人民币", $N2531*X2531*$BJ2531/1.13, $N2531*X2531*$BJ2531)</f>
        <v>0</v>
      </c>
      <c r="BA2531" s="54" t="n">
        <f>IF($M2531="人民币", $N2531*Y2531*$BJ2531/1.13, $N2531*Y2531*$BJ2531)</f>
        <v>0</v>
      </c>
      <c r="BB2531" s="54" t="n">
        <f>IF($M2531="人民币", $N2531*Z2531*$BJ2531/1.13, $N2531*Z2531*$BJ2531)</f>
        <v>0</v>
      </c>
      <c r="BC2531" s="54" t="n">
        <f>IF($M2531="人民币", $N2531*AA2531*$BJ2531/1.13, $N2531*AA2531*$BJ2531)</f>
        <v>0</v>
      </c>
      <c r="BD2531" s="54" t="n">
        <f>IF($M2531="人民币", $N2531*AB2531*$BJ2531/1.13, $N2531*AB2531*$BJ2531)</f>
        <v>0</v>
      </c>
      <c r="BE2531" s="54" t="n">
        <f>IF($M2531="人民币", $N2531*AC2531*$BJ2531/1.13, $N2531*AC2531*$BJ2531)</f>
        <v>0</v>
      </c>
      <c r="BF2531" s="54" t="n">
        <f>IF($M2531="人民币", $N2531*AD2531*$BJ2531/1.13, $N2531*AD2531*$BJ2531)</f>
        <v>0</v>
      </c>
      <c r="BG2531" s="54" t="n">
        <f>IF($M2531="人民币", $N2531*AE2531*$BJ2531/1.13, $N2531*AE2531*$BJ2531)</f>
        <v>0</v>
      </c>
      <c r="BH2531" s="55" t="n">
        <f>SUM(AV2531:BG2531)</f>
        <v>0</v>
      </c>
      <c r="BI2531" s="56">
             </c>
      <c r="BJ2531" s="57" t="n">
        <v>2525</v>
      </c>
      <c r="BK2531" s="29" t="n">
        <f>IF(OR(D2531="", F2531="", J2531="", M2531=""), 1, 0)</f>
        <v>0</v>
      </c>
      <c r="BL2531" s="7">
             </c>
      <c r="BR2531" s="7">
             </c>
    </row>
    <row r="2532" x14ac:dyDescent="0.25">
      <c r="A2532" s="40" t="n">
        <f>ROW()-5</f>
        <v>2527</v>
      </c>
      <c r="B2532" s="41" t="s">
        <v>44</v>
      </c>
      <c r="C2532" s="42" t="s">
        <v>42</v>
      </c>
      <c r="D2532" s="43" t="s">
        <v>109</v>
      </c>
      <c r="E2532" s="42" t="s">
        <v>42</v>
      </c>
      <c r="F2532" s="43" t="s">
        <v>3810</v>
      </c>
      <c r="G2532" s="44" t="s">
        <v>3810</v>
      </c>
      <c r="H2532" s="44" t="s">
        <v>3811</v>
      </c>
      <c r="I2532" s="42" t="s">
        <v>42</v>
      </c>
      <c r="J2532" s="42" t="s">
        <v>42</v>
      </c>
      <c r="K2532" s="42" t="s">
        <v>42</v>
      </c>
      <c r="L2532" s="45" t="n">
        <f>AF2532</f>
        <v>0</v>
      </c>
      <c r="M2532" s="46" t="s">
        <v>46</v>
      </c>
      <c r="N2532" s="58" t="n">
        <v>11111</v>
      </c>
      <c r="O2532" s="47" t="n">
        <f>L2532*N2532*BJ2532</f>
        <v>0</v>
      </c>
      <c r="P2532" s="48" t="n">
        <f>BH2532</f>
        <v>0</v>
      </c>
      <c r="Q2532" s="45">
             </c>
      <c r="R2532" s="49" t="n">
        <f>L2532*Q2532</f>
        <v>0</v>
      </c>
      <c r="S2532" s="46" t="s">
        <f>IF(I2532="粉剂", "千克", IF(I2532="", "", "粒"))</f>
        <v>47</v>
      </c>
      <c r="T2532" s="49">
             </c>
      <c r="U2532" s="49">
             </c>
      <c r="V2532" s="49">
             </c>
      <c r="W2532" s="49">
             </c>
      <c r="X2532" s="49">
             </c>
      <c r="Y2532" s="49">
             </c>
      <c r="Z2532" s="49">
             </c>
      <c r="AA2532" s="49">
             </c>
      <c r="AB2532" s="49">
             </c>
      <c r="AC2532" s="49">
             </c>
      <c r="AD2532" s="49">
             </c>
      <c r="AE2532" s="49">
             </c>
      <c r="AF2532" s="45" t="n">
        <f>T2532+U2532+V2532+W2532+X2532+Y2532+Z2532+AA2532+AB2532+AC2532+AD2532+AE2532</f>
        <v>0</v>
      </c>
      <c r="AG2532" s="50">
             </c>
      <c r="AH2532" s="51" t="n">
        <f>$Q2532*T2532</f>
        <v>0</v>
      </c>
      <c r="AI2532" s="51" t="n">
        <f>$Q2532*U2532</f>
        <v>0</v>
      </c>
      <c r="AJ2532" s="51" t="n">
        <f>$Q2532*V2532</f>
        <v>0</v>
      </c>
      <c r="AK2532" s="51" t="n">
        <f>$Q2532*W2532</f>
        <v>0</v>
      </c>
      <c r="AL2532" s="51" t="n">
        <f>$Q2532*X2532</f>
        <v>0</v>
      </c>
      <c r="AM2532" s="51" t="n">
        <f>$Q2532*Y2532</f>
        <v>0</v>
      </c>
      <c r="AN2532" s="51" t="n">
        <f>$Q2532*Z2532</f>
        <v>0</v>
      </c>
      <c r="AO2532" s="52" t="n">
        <f>$Q2532*AA2532</f>
        <v>0</v>
      </c>
      <c r="AP2532" s="52" t="n">
        <f>$Q2532*AB2532</f>
        <v>0</v>
      </c>
      <c r="AQ2532" s="52" t="n">
        <f>$Q2532*AC2532</f>
        <v>0</v>
      </c>
      <c r="AR2532" s="52" t="n">
        <f>$Q2532*AD2532</f>
        <v>0</v>
      </c>
      <c r="AS2532" s="52" t="n">
        <f>$Q2532*AE2532</f>
        <v>0</v>
      </c>
      <c r="AT2532" s="52" t="n">
        <f>SUM(AH2532:AS2532)</f>
        <v>0</v>
      </c>
      <c r="AU2532" s="53">
             </c>
      <c r="AV2532" s="54" t="n">
        <f>IF($M2532="人民币", $N2532*T2532*$BJ2532/1.13, $N2532*T2532*$BJ2532)</f>
        <v>0</v>
      </c>
      <c r="AW2532" s="54" t="n">
        <f>IF($M2532="人民币", $N2532*U2532*$BJ2532/1.13, $N2532*U2532*$BJ2532)</f>
        <v>0</v>
      </c>
      <c r="AX2532" s="54" t="n">
        <f>IF($M2532="人民币", $N2532*V2532*$BJ2532/1.13, $N2532*V2532*$BJ2532)</f>
        <v>0</v>
      </c>
      <c r="AY2532" s="54" t="n">
        <f>IF($M2532="人民币", $N2532*W2532*$BJ2532/1.13, $N2532*W2532*$BJ2532)</f>
        <v>0</v>
      </c>
      <c r="AZ2532" s="54" t="n">
        <f>IF($M2532="人民币", $N2532*X2532*$BJ2532/1.13, $N2532*X2532*$BJ2532)</f>
        <v>0</v>
      </c>
      <c r="BA2532" s="54" t="n">
        <f>IF($M2532="人民币", $N2532*Y2532*$BJ2532/1.13, $N2532*Y2532*$BJ2532)</f>
        <v>0</v>
      </c>
      <c r="BB2532" s="54" t="n">
        <f>IF($M2532="人民币", $N2532*Z2532*$BJ2532/1.13, $N2532*Z2532*$BJ2532)</f>
        <v>0</v>
      </c>
      <c r="BC2532" s="54" t="n">
        <f>IF($M2532="人民币", $N2532*AA2532*$BJ2532/1.13, $N2532*AA2532*$BJ2532)</f>
        <v>0</v>
      </c>
      <c r="BD2532" s="54" t="n">
        <f>IF($M2532="人民币", $N2532*AB2532*$BJ2532/1.13, $N2532*AB2532*$BJ2532)</f>
        <v>0</v>
      </c>
      <c r="BE2532" s="54" t="n">
        <f>IF($M2532="人民币", $N2532*AC2532*$BJ2532/1.13, $N2532*AC2532*$BJ2532)</f>
        <v>0</v>
      </c>
      <c r="BF2532" s="54" t="n">
        <f>IF($M2532="人民币", $N2532*AD2532*$BJ2532/1.13, $N2532*AD2532*$BJ2532)</f>
        <v>0</v>
      </c>
      <c r="BG2532" s="54" t="n">
        <f>IF($M2532="人民币", $N2532*AE2532*$BJ2532/1.13, $N2532*AE2532*$BJ2532)</f>
        <v>0</v>
      </c>
      <c r="BH2532" s="55" t="n">
        <f>SUM(AV2532:BG2532)</f>
        <v>0</v>
      </c>
      <c r="BI2532" s="56">
             </c>
      <c r="BJ2532" s="57" t="n">
        <v>2526</v>
      </c>
      <c r="BK2532" s="29" t="n">
        <f>IF(OR(D2532="", F2532="", J2532="", M2532=""), 1, 0)</f>
        <v>0</v>
      </c>
      <c r="BL2532" s="7">
             </c>
      <c r="BR2532" s="7">
             </c>
    </row>
    <row r="2533" x14ac:dyDescent="0.25">
      <c r="A2533" s="40" t="n">
        <f>ROW()-5</f>
        <v>2528</v>
      </c>
      <c r="B2533" s="41" t="s">
        <v>44</v>
      </c>
      <c r="C2533" s="42" t="s">
        <v>42</v>
      </c>
      <c r="D2533" s="43" t="s">
        <v>112</v>
      </c>
      <c r="E2533" s="42" t="s">
        <v>42</v>
      </c>
      <c r="F2533" s="43" t="s">
        <v>3812</v>
      </c>
      <c r="G2533" s="44" t="s">
        <v>44</v>
      </c>
      <c r="H2533" s="44" t="s">
        <v>44</v>
      </c>
      <c r="I2533" s="42" t="s">
        <v>42</v>
      </c>
      <c r="J2533" s="42" t="s">
        <v>42</v>
      </c>
      <c r="K2533" s="42" t="s">
        <v>42</v>
      </c>
      <c r="L2533" s="45" t="n">
        <f>AF2533</f>
        <v>0</v>
      </c>
      <c r="M2533" s="46" t="s">
        <v>46</v>
      </c>
      <c r="N2533" s="58" t="n">
        <v>11111</v>
      </c>
      <c r="O2533" s="47" t="n">
        <f>L2533*N2533*BJ2533</f>
        <v>0</v>
      </c>
      <c r="P2533" s="48" t="n">
        <f>BH2533</f>
        <v>0</v>
      </c>
      <c r="Q2533" s="45">
             </c>
      <c r="R2533" s="49" t="n">
        <f>L2533*Q2533</f>
        <v>0</v>
      </c>
      <c r="S2533" s="46" t="s">
        <f>IF(I2533="粉剂", "千克", IF(I2533="", "", "粒"))</f>
        <v>47</v>
      </c>
      <c r="T2533" s="49">
             </c>
      <c r="U2533" s="49">
             </c>
      <c r="V2533" s="49">
             </c>
      <c r="W2533" s="49">
             </c>
      <c r="X2533" s="49">
             </c>
      <c r="Y2533" s="49">
             </c>
      <c r="Z2533" s="49">
             </c>
      <c r="AA2533" s="49">
             </c>
      <c r="AB2533" s="49">
             </c>
      <c r="AC2533" s="49">
             </c>
      <c r="AD2533" s="49">
             </c>
      <c r="AE2533" s="49">
             </c>
      <c r="AF2533" s="45" t="n">
        <f>T2533+U2533+V2533+W2533+X2533+Y2533+Z2533+AA2533+AB2533+AC2533+AD2533+AE2533</f>
        <v>0</v>
      </c>
      <c r="AG2533" s="50">
             </c>
      <c r="AH2533" s="51" t="n">
        <f>$Q2533*T2533</f>
        <v>0</v>
      </c>
      <c r="AI2533" s="51" t="n">
        <f>$Q2533*U2533</f>
        <v>0</v>
      </c>
      <c r="AJ2533" s="51" t="n">
        <f>$Q2533*V2533</f>
        <v>0</v>
      </c>
      <c r="AK2533" s="51" t="n">
        <f>$Q2533*W2533</f>
        <v>0</v>
      </c>
      <c r="AL2533" s="51" t="n">
        <f>$Q2533*X2533</f>
        <v>0</v>
      </c>
      <c r="AM2533" s="51" t="n">
        <f>$Q2533*Y2533</f>
        <v>0</v>
      </c>
      <c r="AN2533" s="51" t="n">
        <f>$Q2533*Z2533</f>
        <v>0</v>
      </c>
      <c r="AO2533" s="52" t="n">
        <f>$Q2533*AA2533</f>
        <v>0</v>
      </c>
      <c r="AP2533" s="52" t="n">
        <f>$Q2533*AB2533</f>
        <v>0</v>
      </c>
      <c r="AQ2533" s="52" t="n">
        <f>$Q2533*AC2533</f>
        <v>0</v>
      </c>
      <c r="AR2533" s="52" t="n">
        <f>$Q2533*AD2533</f>
        <v>0</v>
      </c>
      <c r="AS2533" s="52" t="n">
        <f>$Q2533*AE2533</f>
        <v>0</v>
      </c>
      <c r="AT2533" s="52" t="n">
        <f>SUM(AH2533:AS2533)</f>
        <v>0</v>
      </c>
      <c r="AU2533" s="53">
             </c>
      <c r="AV2533" s="54" t="n">
        <f>IF($M2533="人民币", $N2533*T2533*$BJ2533/1.13, $N2533*T2533*$BJ2533)</f>
        <v>0</v>
      </c>
      <c r="AW2533" s="54" t="n">
        <f>IF($M2533="人民币", $N2533*U2533*$BJ2533/1.13, $N2533*U2533*$BJ2533)</f>
        <v>0</v>
      </c>
      <c r="AX2533" s="54" t="n">
        <f>IF($M2533="人民币", $N2533*V2533*$BJ2533/1.13, $N2533*V2533*$BJ2533)</f>
        <v>0</v>
      </c>
      <c r="AY2533" s="54" t="n">
        <f>IF($M2533="人民币", $N2533*W2533*$BJ2533/1.13, $N2533*W2533*$BJ2533)</f>
        <v>0</v>
      </c>
      <c r="AZ2533" s="54" t="n">
        <f>IF($M2533="人民币", $N2533*X2533*$BJ2533/1.13, $N2533*X2533*$BJ2533)</f>
        <v>0</v>
      </c>
      <c r="BA2533" s="54" t="n">
        <f>IF($M2533="人民币", $N2533*Y2533*$BJ2533/1.13, $N2533*Y2533*$BJ2533)</f>
        <v>0</v>
      </c>
      <c r="BB2533" s="54" t="n">
        <f>IF($M2533="人民币", $N2533*Z2533*$BJ2533/1.13, $N2533*Z2533*$BJ2533)</f>
        <v>0</v>
      </c>
      <c r="BC2533" s="54" t="n">
        <f>IF($M2533="人民币", $N2533*AA2533*$BJ2533/1.13, $N2533*AA2533*$BJ2533)</f>
        <v>0</v>
      </c>
      <c r="BD2533" s="54" t="n">
        <f>IF($M2533="人民币", $N2533*AB2533*$BJ2533/1.13, $N2533*AB2533*$BJ2533)</f>
        <v>0</v>
      </c>
      <c r="BE2533" s="54" t="n">
        <f>IF($M2533="人民币", $N2533*AC2533*$BJ2533/1.13, $N2533*AC2533*$BJ2533)</f>
        <v>0</v>
      </c>
      <c r="BF2533" s="54" t="n">
        <f>IF($M2533="人民币", $N2533*AD2533*$BJ2533/1.13, $N2533*AD2533*$BJ2533)</f>
        <v>0</v>
      </c>
      <c r="BG2533" s="54" t="n">
        <f>IF($M2533="人民币", $N2533*AE2533*$BJ2533/1.13, $N2533*AE2533*$BJ2533)</f>
        <v>0</v>
      </c>
      <c r="BH2533" s="55" t="n">
        <f>SUM(AV2533:BG2533)</f>
        <v>0</v>
      </c>
      <c r="BI2533" s="56">
             </c>
      <c r="BJ2533" s="57" t="n">
        <v>2527</v>
      </c>
      <c r="BK2533" s="29" t="n">
        <f>IF(OR(D2533="", F2533="", J2533="", M2533=""), 1, 0)</f>
        <v>0</v>
      </c>
      <c r="BL2533" s="7">
             </c>
      <c r="BR2533" s="7">
             </c>
    </row>
    <row r="2534" x14ac:dyDescent="0.25">
      <c r="A2534" s="40" t="n">
        <f>ROW()-5</f>
        <v>2529</v>
      </c>
      <c r="B2534" s="41" t="s">
        <v>44</v>
      </c>
      <c r="C2534" s="42" t="s">
        <v>42</v>
      </c>
      <c r="D2534" s="43" t="s">
        <v>115</v>
      </c>
      <c r="E2534" s="42" t="s">
        <v>42</v>
      </c>
      <c r="F2534" s="43" t="s">
        <v>3813</v>
      </c>
      <c r="G2534" s="44" t="s">
        <v>44</v>
      </c>
      <c r="H2534" s="44" t="s">
        <v>44</v>
      </c>
      <c r="I2534" s="42" t="s">
        <v>42</v>
      </c>
      <c r="J2534" s="42" t="s">
        <v>42</v>
      </c>
      <c r="K2534" s="42" t="s">
        <v>42</v>
      </c>
      <c r="L2534" s="45" t="n">
        <f>AF2534</f>
        <v>0</v>
      </c>
      <c r="M2534" s="46" t="s">
        <v>46</v>
      </c>
      <c r="N2534" s="58" t="n">
        <v>11111</v>
      </c>
      <c r="O2534" s="47" t="n">
        <f>L2534*N2534*BJ2534</f>
        <v>0</v>
      </c>
      <c r="P2534" s="48" t="n">
        <f>BH2534</f>
        <v>0</v>
      </c>
      <c r="Q2534" s="45">
             </c>
      <c r="R2534" s="49" t="n">
        <f>L2534*Q2534</f>
        <v>0</v>
      </c>
      <c r="S2534" s="46" t="s">
        <f>IF(I2534="粉剂", "千克", IF(I2534="", "", "粒"))</f>
        <v>47</v>
      </c>
      <c r="T2534" s="49">
             </c>
      <c r="U2534" s="49">
             </c>
      <c r="V2534" s="49">
             </c>
      <c r="W2534" s="49">
             </c>
      <c r="X2534" s="49">
             </c>
      <c r="Y2534" s="49">
             </c>
      <c r="Z2534" s="49">
             </c>
      <c r="AA2534" s="49">
             </c>
      <c r="AB2534" s="49">
             </c>
      <c r="AC2534" s="49">
             </c>
      <c r="AD2534" s="49">
             </c>
      <c r="AE2534" s="49">
             </c>
      <c r="AF2534" s="45" t="n">
        <f>T2534+U2534+V2534+W2534+X2534+Y2534+Z2534+AA2534+AB2534+AC2534+AD2534+AE2534</f>
        <v>0</v>
      </c>
      <c r="AG2534" s="50">
             </c>
      <c r="AH2534" s="51" t="n">
        <f>$Q2534*T2534</f>
        <v>0</v>
      </c>
      <c r="AI2534" s="51" t="n">
        <f>$Q2534*U2534</f>
        <v>0</v>
      </c>
      <c r="AJ2534" s="51" t="n">
        <f>$Q2534*V2534</f>
        <v>0</v>
      </c>
      <c r="AK2534" s="51" t="n">
        <f>$Q2534*W2534</f>
        <v>0</v>
      </c>
      <c r="AL2534" s="51" t="n">
        <f>$Q2534*X2534</f>
        <v>0</v>
      </c>
      <c r="AM2534" s="51" t="n">
        <f>$Q2534*Y2534</f>
        <v>0</v>
      </c>
      <c r="AN2534" s="51" t="n">
        <f>$Q2534*Z2534</f>
        <v>0</v>
      </c>
      <c r="AO2534" s="52" t="n">
        <f>$Q2534*AA2534</f>
        <v>0</v>
      </c>
      <c r="AP2534" s="52" t="n">
        <f>$Q2534*AB2534</f>
        <v>0</v>
      </c>
      <c r="AQ2534" s="52" t="n">
        <f>$Q2534*AC2534</f>
        <v>0</v>
      </c>
      <c r="AR2534" s="52" t="n">
        <f>$Q2534*AD2534</f>
        <v>0</v>
      </c>
      <c r="AS2534" s="52" t="n">
        <f>$Q2534*AE2534</f>
        <v>0</v>
      </c>
      <c r="AT2534" s="52" t="n">
        <f>SUM(AH2534:AS2534)</f>
        <v>0</v>
      </c>
      <c r="AU2534" s="53">
             </c>
      <c r="AV2534" s="54" t="n">
        <f>IF($M2534="人民币", $N2534*T2534*$BJ2534/1.13, $N2534*T2534*$BJ2534)</f>
        <v>0</v>
      </c>
      <c r="AW2534" s="54" t="n">
        <f>IF($M2534="人民币", $N2534*U2534*$BJ2534/1.13, $N2534*U2534*$BJ2534)</f>
        <v>0</v>
      </c>
      <c r="AX2534" s="54" t="n">
        <f>IF($M2534="人民币", $N2534*V2534*$BJ2534/1.13, $N2534*V2534*$BJ2534)</f>
        <v>0</v>
      </c>
      <c r="AY2534" s="54" t="n">
        <f>IF($M2534="人民币", $N2534*W2534*$BJ2534/1.13, $N2534*W2534*$BJ2534)</f>
        <v>0</v>
      </c>
      <c r="AZ2534" s="54" t="n">
        <f>IF($M2534="人民币", $N2534*X2534*$BJ2534/1.13, $N2534*X2534*$BJ2534)</f>
        <v>0</v>
      </c>
      <c r="BA2534" s="54" t="n">
        <f>IF($M2534="人民币", $N2534*Y2534*$BJ2534/1.13, $N2534*Y2534*$BJ2534)</f>
        <v>0</v>
      </c>
      <c r="BB2534" s="54" t="n">
        <f>IF($M2534="人民币", $N2534*Z2534*$BJ2534/1.13, $N2534*Z2534*$BJ2534)</f>
        <v>0</v>
      </c>
      <c r="BC2534" s="54" t="n">
        <f>IF($M2534="人民币", $N2534*AA2534*$BJ2534/1.13, $N2534*AA2534*$BJ2534)</f>
        <v>0</v>
      </c>
      <c r="BD2534" s="54" t="n">
        <f>IF($M2534="人民币", $N2534*AB2534*$BJ2534/1.13, $N2534*AB2534*$BJ2534)</f>
        <v>0</v>
      </c>
      <c r="BE2534" s="54" t="n">
        <f>IF($M2534="人民币", $N2534*AC2534*$BJ2534/1.13, $N2534*AC2534*$BJ2534)</f>
        <v>0</v>
      </c>
      <c r="BF2534" s="54" t="n">
        <f>IF($M2534="人民币", $N2534*AD2534*$BJ2534/1.13, $N2534*AD2534*$BJ2534)</f>
        <v>0</v>
      </c>
      <c r="BG2534" s="54" t="n">
        <f>IF($M2534="人民币", $N2534*AE2534*$BJ2534/1.13, $N2534*AE2534*$BJ2534)</f>
        <v>0</v>
      </c>
      <c r="BH2534" s="55" t="n">
        <f>SUM(AV2534:BG2534)</f>
        <v>0</v>
      </c>
      <c r="BI2534" s="56">
             </c>
      <c r="BJ2534" s="57" t="n">
        <v>2528</v>
      </c>
      <c r="BK2534" s="29" t="n">
        <f>IF(OR(D2534="", F2534="", J2534="", M2534=""), 1, 0)</f>
        <v>0</v>
      </c>
      <c r="BL2534" s="7">
             </c>
      <c r="BR2534" s="7">
             </c>
    </row>
    <row r="2535" x14ac:dyDescent="0.25">
      <c r="A2535" s="40" t="n">
        <f>ROW()-5</f>
        <v>2530</v>
      </c>
      <c r="B2535" s="41" t="s">
        <v>44</v>
      </c>
      <c r="C2535" s="42" t="s">
        <v>42</v>
      </c>
      <c r="D2535" s="43" t="s">
        <v>118</v>
      </c>
      <c r="E2535" s="42" t="s">
        <v>42</v>
      </c>
      <c r="F2535" s="43" t="s">
        <v>3814</v>
      </c>
      <c r="G2535" s="44" t="s">
        <v>3814</v>
      </c>
      <c r="H2535" s="44" t="s">
        <v>3815</v>
      </c>
      <c r="I2535" s="42" t="s">
        <v>42</v>
      </c>
      <c r="J2535" s="42" t="s">
        <v>42</v>
      </c>
      <c r="K2535" s="42" t="s">
        <v>42</v>
      </c>
      <c r="L2535" s="45" t="n">
        <f>AF2535</f>
        <v>0</v>
      </c>
      <c r="M2535" s="46" t="s">
        <v>46</v>
      </c>
      <c r="N2535" s="58" t="n">
        <v>11111</v>
      </c>
      <c r="O2535" s="47" t="n">
        <f>L2535*N2535*BJ2535</f>
        <v>0</v>
      </c>
      <c r="P2535" s="48" t="n">
        <f>BH2535</f>
        <v>0</v>
      </c>
      <c r="Q2535" s="45">
             </c>
      <c r="R2535" s="49" t="n">
        <f>L2535*Q2535</f>
        <v>0</v>
      </c>
      <c r="S2535" s="46" t="s">
        <f>IF(I2535="粉剂", "千克", IF(I2535="", "", "粒"))</f>
        <v>47</v>
      </c>
      <c r="T2535" s="49">
             </c>
      <c r="U2535" s="49">
             </c>
      <c r="V2535" s="49">
             </c>
      <c r="W2535" s="49">
             </c>
      <c r="X2535" s="49">
             </c>
      <c r="Y2535" s="49">
             </c>
      <c r="Z2535" s="49">
             </c>
      <c r="AA2535" s="49">
             </c>
      <c r="AB2535" s="49">
             </c>
      <c r="AC2535" s="49">
             </c>
      <c r="AD2535" s="49">
             </c>
      <c r="AE2535" s="49">
             </c>
      <c r="AF2535" s="45" t="n">
        <f>T2535+U2535+V2535+W2535+X2535+Y2535+Z2535+AA2535+AB2535+AC2535+AD2535+AE2535</f>
        <v>0</v>
      </c>
      <c r="AG2535" s="50">
             </c>
      <c r="AH2535" s="51" t="n">
        <f>$Q2535*T2535</f>
        <v>0</v>
      </c>
      <c r="AI2535" s="51" t="n">
        <f>$Q2535*U2535</f>
        <v>0</v>
      </c>
      <c r="AJ2535" s="51" t="n">
        <f>$Q2535*V2535</f>
        <v>0</v>
      </c>
      <c r="AK2535" s="51" t="n">
        <f>$Q2535*W2535</f>
        <v>0</v>
      </c>
      <c r="AL2535" s="51" t="n">
        <f>$Q2535*X2535</f>
        <v>0</v>
      </c>
      <c r="AM2535" s="51" t="n">
        <f>$Q2535*Y2535</f>
        <v>0</v>
      </c>
      <c r="AN2535" s="51" t="n">
        <f>$Q2535*Z2535</f>
        <v>0</v>
      </c>
      <c r="AO2535" s="52" t="n">
        <f>$Q2535*AA2535</f>
        <v>0</v>
      </c>
      <c r="AP2535" s="52" t="n">
        <f>$Q2535*AB2535</f>
        <v>0</v>
      </c>
      <c r="AQ2535" s="52" t="n">
        <f>$Q2535*AC2535</f>
        <v>0</v>
      </c>
      <c r="AR2535" s="52" t="n">
        <f>$Q2535*AD2535</f>
        <v>0</v>
      </c>
      <c r="AS2535" s="52" t="n">
        <f>$Q2535*AE2535</f>
        <v>0</v>
      </c>
      <c r="AT2535" s="52" t="n">
        <f>SUM(AH2535:AS2535)</f>
        <v>0</v>
      </c>
      <c r="AU2535" s="53">
             </c>
      <c r="AV2535" s="54" t="n">
        <f>IF($M2535="人民币", $N2535*T2535*$BJ2535/1.13, $N2535*T2535*$BJ2535)</f>
        <v>0</v>
      </c>
      <c r="AW2535" s="54" t="n">
        <f>IF($M2535="人民币", $N2535*U2535*$BJ2535/1.13, $N2535*U2535*$BJ2535)</f>
        <v>0</v>
      </c>
      <c r="AX2535" s="54" t="n">
        <f>IF($M2535="人民币", $N2535*V2535*$BJ2535/1.13, $N2535*V2535*$BJ2535)</f>
        <v>0</v>
      </c>
      <c r="AY2535" s="54" t="n">
        <f>IF($M2535="人民币", $N2535*W2535*$BJ2535/1.13, $N2535*W2535*$BJ2535)</f>
        <v>0</v>
      </c>
      <c r="AZ2535" s="54" t="n">
        <f>IF($M2535="人民币", $N2535*X2535*$BJ2535/1.13, $N2535*X2535*$BJ2535)</f>
        <v>0</v>
      </c>
      <c r="BA2535" s="54" t="n">
        <f>IF($M2535="人民币", $N2535*Y2535*$BJ2535/1.13, $N2535*Y2535*$BJ2535)</f>
        <v>0</v>
      </c>
      <c r="BB2535" s="54" t="n">
        <f>IF($M2535="人民币", $N2535*Z2535*$BJ2535/1.13, $N2535*Z2535*$BJ2535)</f>
        <v>0</v>
      </c>
      <c r="BC2535" s="54" t="n">
        <f>IF($M2535="人民币", $N2535*AA2535*$BJ2535/1.13, $N2535*AA2535*$BJ2535)</f>
        <v>0</v>
      </c>
      <c r="BD2535" s="54" t="n">
        <f>IF($M2535="人民币", $N2535*AB2535*$BJ2535/1.13, $N2535*AB2535*$BJ2535)</f>
        <v>0</v>
      </c>
      <c r="BE2535" s="54" t="n">
        <f>IF($M2535="人民币", $N2535*AC2535*$BJ2535/1.13, $N2535*AC2535*$BJ2535)</f>
        <v>0</v>
      </c>
      <c r="BF2535" s="54" t="n">
        <f>IF($M2535="人民币", $N2535*AD2535*$BJ2535/1.13, $N2535*AD2535*$BJ2535)</f>
        <v>0</v>
      </c>
      <c r="BG2535" s="54" t="n">
        <f>IF($M2535="人民币", $N2535*AE2535*$BJ2535/1.13, $N2535*AE2535*$BJ2535)</f>
        <v>0</v>
      </c>
      <c r="BH2535" s="55" t="n">
        <f>SUM(AV2535:BG2535)</f>
        <v>0</v>
      </c>
      <c r="BI2535" s="56">
             </c>
      <c r="BJ2535" s="57" t="n">
        <v>2529</v>
      </c>
      <c r="BK2535" s="29" t="n">
        <f>IF(OR(D2535="", F2535="", J2535="", M2535=""), 1, 0)</f>
        <v>0</v>
      </c>
      <c r="BL2535" s="7">
             </c>
      <c r="BR2535" s="7">
             </c>
    </row>
    <row r="2536" x14ac:dyDescent="0.25">
      <c r="A2536" s="40" t="n">
        <f>ROW()-5</f>
        <v>2531</v>
      </c>
      <c r="B2536" s="41" t="s">
        <v>44</v>
      </c>
      <c r="C2536" s="42" t="s">
        <v>42</v>
      </c>
      <c r="D2536" s="43" t="s">
        <v>121</v>
      </c>
      <c r="E2536" s="42" t="s">
        <v>42</v>
      </c>
      <c r="F2536" s="43" t="s">
        <v>3816</v>
      </c>
      <c r="G2536" s="44" t="s">
        <v>44</v>
      </c>
      <c r="H2536" s="44" t="s">
        <v>44</v>
      </c>
      <c r="I2536" s="42" t="s">
        <v>42</v>
      </c>
      <c r="J2536" s="42" t="s">
        <v>42</v>
      </c>
      <c r="K2536" s="42" t="s">
        <v>42</v>
      </c>
      <c r="L2536" s="45" t="n">
        <f>AF2536</f>
        <v>0</v>
      </c>
      <c r="M2536" s="46" t="s">
        <v>46</v>
      </c>
      <c r="N2536" s="58" t="n">
        <v>11111</v>
      </c>
      <c r="O2536" s="47" t="n">
        <f>L2536*N2536*BJ2536</f>
        <v>0</v>
      </c>
      <c r="P2536" s="48" t="n">
        <f>BH2536</f>
        <v>0</v>
      </c>
      <c r="Q2536" s="45">
             </c>
      <c r="R2536" s="49" t="n">
        <f>L2536*Q2536</f>
        <v>0</v>
      </c>
      <c r="S2536" s="46" t="s">
        <f>IF(I2536="粉剂", "千克", IF(I2536="", "", "粒"))</f>
        <v>47</v>
      </c>
      <c r="T2536" s="49">
             </c>
      <c r="U2536" s="49">
             </c>
      <c r="V2536" s="49">
             </c>
      <c r="W2536" s="49">
             </c>
      <c r="X2536" s="49">
             </c>
      <c r="Y2536" s="49">
             </c>
      <c r="Z2536" s="49">
             </c>
      <c r="AA2536" s="49">
             </c>
      <c r="AB2536" s="49">
             </c>
      <c r="AC2536" s="49">
             </c>
      <c r="AD2536" s="49">
             </c>
      <c r="AE2536" s="49">
             </c>
      <c r="AF2536" s="45" t="n">
        <f>T2536+U2536+V2536+W2536+X2536+Y2536+Z2536+AA2536+AB2536+AC2536+AD2536+AE2536</f>
        <v>0</v>
      </c>
      <c r="AG2536" s="50">
             </c>
      <c r="AH2536" s="51" t="n">
        <f>$Q2536*T2536</f>
        <v>0</v>
      </c>
      <c r="AI2536" s="51" t="n">
        <f>$Q2536*U2536</f>
        <v>0</v>
      </c>
      <c r="AJ2536" s="51" t="n">
        <f>$Q2536*V2536</f>
        <v>0</v>
      </c>
      <c r="AK2536" s="51" t="n">
        <f>$Q2536*W2536</f>
        <v>0</v>
      </c>
      <c r="AL2536" s="51" t="n">
        <f>$Q2536*X2536</f>
        <v>0</v>
      </c>
      <c r="AM2536" s="51" t="n">
        <f>$Q2536*Y2536</f>
        <v>0</v>
      </c>
      <c r="AN2536" s="51" t="n">
        <f>$Q2536*Z2536</f>
        <v>0</v>
      </c>
      <c r="AO2536" s="52" t="n">
        <f>$Q2536*AA2536</f>
        <v>0</v>
      </c>
      <c r="AP2536" s="52" t="n">
        <f>$Q2536*AB2536</f>
        <v>0</v>
      </c>
      <c r="AQ2536" s="52" t="n">
        <f>$Q2536*AC2536</f>
        <v>0</v>
      </c>
      <c r="AR2536" s="52" t="n">
        <f>$Q2536*AD2536</f>
        <v>0</v>
      </c>
      <c r="AS2536" s="52" t="n">
        <f>$Q2536*AE2536</f>
        <v>0</v>
      </c>
      <c r="AT2536" s="52" t="n">
        <f>SUM(AH2536:AS2536)</f>
        <v>0</v>
      </c>
      <c r="AU2536" s="53">
             </c>
      <c r="AV2536" s="54" t="n">
        <f>IF($M2536="人民币", $N2536*T2536*$BJ2536/1.13, $N2536*T2536*$BJ2536)</f>
        <v>0</v>
      </c>
      <c r="AW2536" s="54" t="n">
        <f>IF($M2536="人民币", $N2536*U2536*$BJ2536/1.13, $N2536*U2536*$BJ2536)</f>
        <v>0</v>
      </c>
      <c r="AX2536" s="54" t="n">
        <f>IF($M2536="人民币", $N2536*V2536*$BJ2536/1.13, $N2536*V2536*$BJ2536)</f>
        <v>0</v>
      </c>
      <c r="AY2536" s="54" t="n">
        <f>IF($M2536="人民币", $N2536*W2536*$BJ2536/1.13, $N2536*W2536*$BJ2536)</f>
        <v>0</v>
      </c>
      <c r="AZ2536" s="54" t="n">
        <f>IF($M2536="人民币", $N2536*X2536*$BJ2536/1.13, $N2536*X2536*$BJ2536)</f>
        <v>0</v>
      </c>
      <c r="BA2536" s="54" t="n">
        <f>IF($M2536="人民币", $N2536*Y2536*$BJ2536/1.13, $N2536*Y2536*$BJ2536)</f>
        <v>0</v>
      </c>
      <c r="BB2536" s="54" t="n">
        <f>IF($M2536="人民币", $N2536*Z2536*$BJ2536/1.13, $N2536*Z2536*$BJ2536)</f>
        <v>0</v>
      </c>
      <c r="BC2536" s="54" t="n">
        <f>IF($M2536="人民币", $N2536*AA2536*$BJ2536/1.13, $N2536*AA2536*$BJ2536)</f>
        <v>0</v>
      </c>
      <c r="BD2536" s="54" t="n">
        <f>IF($M2536="人民币", $N2536*AB2536*$BJ2536/1.13, $N2536*AB2536*$BJ2536)</f>
        <v>0</v>
      </c>
      <c r="BE2536" s="54" t="n">
        <f>IF($M2536="人民币", $N2536*AC2536*$BJ2536/1.13, $N2536*AC2536*$BJ2536)</f>
        <v>0</v>
      </c>
      <c r="BF2536" s="54" t="n">
        <f>IF($M2536="人民币", $N2536*AD2536*$BJ2536/1.13, $N2536*AD2536*$BJ2536)</f>
        <v>0</v>
      </c>
      <c r="BG2536" s="54" t="n">
        <f>IF($M2536="人民币", $N2536*AE2536*$BJ2536/1.13, $N2536*AE2536*$BJ2536)</f>
        <v>0</v>
      </c>
      <c r="BH2536" s="55" t="n">
        <f>SUM(AV2536:BG2536)</f>
        <v>0</v>
      </c>
      <c r="BI2536" s="56">
             </c>
      <c r="BJ2536" s="57" t="n">
        <v>2530</v>
      </c>
      <c r="BK2536" s="29" t="n">
        <f>IF(OR(D2536="", F2536="", J2536="", M2536=""), 1, 0)</f>
        <v>0</v>
      </c>
      <c r="BL2536" s="7">
             </c>
      <c r="BR2536" s="7">
             </c>
    </row>
    <row r="2537" x14ac:dyDescent="0.25">
      <c r="A2537" s="40" t="n">
        <f>ROW()-5</f>
        <v>2532</v>
      </c>
      <c r="B2537" s="41" t="s">
        <v>44</v>
      </c>
      <c r="C2537" s="42" t="s">
        <v>42</v>
      </c>
      <c r="D2537" s="43" t="s">
        <v>124</v>
      </c>
      <c r="E2537" s="42" t="s">
        <v>42</v>
      </c>
      <c r="F2537" s="43" t="s">
        <v>3817</v>
      </c>
      <c r="G2537" s="44" t="s">
        <v>44</v>
      </c>
      <c r="H2537" s="44" t="s">
        <v>44</v>
      </c>
      <c r="I2537" s="42" t="s">
        <v>42</v>
      </c>
      <c r="J2537" s="42" t="s">
        <v>42</v>
      </c>
      <c r="K2537" s="42" t="s">
        <v>42</v>
      </c>
      <c r="L2537" s="45" t="n">
        <f>AF2537</f>
        <v>0</v>
      </c>
      <c r="M2537" s="46" t="s">
        <v>46</v>
      </c>
      <c r="N2537" s="58" t="n">
        <v>11111</v>
      </c>
      <c r="O2537" s="47" t="n">
        <f>L2537*N2537*BJ2537</f>
        <v>0</v>
      </c>
      <c r="P2537" s="48" t="n">
        <f>BH2537</f>
        <v>0</v>
      </c>
      <c r="Q2537" s="45">
             </c>
      <c r="R2537" s="49" t="n">
        <f>L2537*Q2537</f>
        <v>0</v>
      </c>
      <c r="S2537" s="46" t="s">
        <f>IF(I2537="粉剂", "千克", IF(I2537="", "", "粒"))</f>
        <v>47</v>
      </c>
      <c r="T2537" s="49">
             </c>
      <c r="U2537" s="49">
             </c>
      <c r="V2537" s="49">
             </c>
      <c r="W2537" s="49">
             </c>
      <c r="X2537" s="49">
             </c>
      <c r="Y2537" s="49">
             </c>
      <c r="Z2537" s="49">
             </c>
      <c r="AA2537" s="49">
             </c>
      <c r="AB2537" s="49">
             </c>
      <c r="AC2537" s="49">
             </c>
      <c r="AD2537" s="49">
             </c>
      <c r="AE2537" s="49">
             </c>
      <c r="AF2537" s="45" t="n">
        <f>T2537+U2537+V2537+W2537+X2537+Y2537+Z2537+AA2537+AB2537+AC2537+AD2537+AE2537</f>
        <v>0</v>
      </c>
      <c r="AG2537" s="50">
             </c>
      <c r="AH2537" s="51" t="n">
        <f>$Q2537*T2537</f>
        <v>0</v>
      </c>
      <c r="AI2537" s="51" t="n">
        <f>$Q2537*U2537</f>
        <v>0</v>
      </c>
      <c r="AJ2537" s="51" t="n">
        <f>$Q2537*V2537</f>
        <v>0</v>
      </c>
      <c r="AK2537" s="51" t="n">
        <f>$Q2537*W2537</f>
        <v>0</v>
      </c>
      <c r="AL2537" s="51" t="n">
        <f>$Q2537*X2537</f>
        <v>0</v>
      </c>
      <c r="AM2537" s="51" t="n">
        <f>$Q2537*Y2537</f>
        <v>0</v>
      </c>
      <c r="AN2537" s="51" t="n">
        <f>$Q2537*Z2537</f>
        <v>0</v>
      </c>
      <c r="AO2537" s="52" t="n">
        <f>$Q2537*AA2537</f>
        <v>0</v>
      </c>
      <c r="AP2537" s="52" t="n">
        <f>$Q2537*AB2537</f>
        <v>0</v>
      </c>
      <c r="AQ2537" s="52" t="n">
        <f>$Q2537*AC2537</f>
        <v>0</v>
      </c>
      <c r="AR2537" s="52" t="n">
        <f>$Q2537*AD2537</f>
        <v>0</v>
      </c>
      <c r="AS2537" s="52" t="n">
        <f>$Q2537*AE2537</f>
        <v>0</v>
      </c>
      <c r="AT2537" s="52" t="n">
        <f>SUM(AH2537:AS2537)</f>
        <v>0</v>
      </c>
      <c r="AU2537" s="53">
             </c>
      <c r="AV2537" s="54" t="n">
        <f>IF($M2537="人民币", $N2537*T2537*$BJ2537/1.13, $N2537*T2537*$BJ2537)</f>
        <v>0</v>
      </c>
      <c r="AW2537" s="54" t="n">
        <f>IF($M2537="人民币", $N2537*U2537*$BJ2537/1.13, $N2537*U2537*$BJ2537)</f>
        <v>0</v>
      </c>
      <c r="AX2537" s="54" t="n">
        <f>IF($M2537="人民币", $N2537*V2537*$BJ2537/1.13, $N2537*V2537*$BJ2537)</f>
        <v>0</v>
      </c>
      <c r="AY2537" s="54" t="n">
        <f>IF($M2537="人民币", $N2537*W2537*$BJ2537/1.13, $N2537*W2537*$BJ2537)</f>
        <v>0</v>
      </c>
      <c r="AZ2537" s="54" t="n">
        <f>IF($M2537="人民币", $N2537*X2537*$BJ2537/1.13, $N2537*X2537*$BJ2537)</f>
        <v>0</v>
      </c>
      <c r="BA2537" s="54" t="n">
        <f>IF($M2537="人民币", $N2537*Y2537*$BJ2537/1.13, $N2537*Y2537*$BJ2537)</f>
        <v>0</v>
      </c>
      <c r="BB2537" s="54" t="n">
        <f>IF($M2537="人民币", $N2537*Z2537*$BJ2537/1.13, $N2537*Z2537*$BJ2537)</f>
        <v>0</v>
      </c>
      <c r="BC2537" s="54" t="n">
        <f>IF($M2537="人民币", $N2537*AA2537*$BJ2537/1.13, $N2537*AA2537*$BJ2537)</f>
        <v>0</v>
      </c>
      <c r="BD2537" s="54" t="n">
        <f>IF($M2537="人民币", $N2537*AB2537*$BJ2537/1.13, $N2537*AB2537*$BJ2537)</f>
        <v>0</v>
      </c>
      <c r="BE2537" s="54" t="n">
        <f>IF($M2537="人民币", $N2537*AC2537*$BJ2537/1.13, $N2537*AC2537*$BJ2537)</f>
        <v>0</v>
      </c>
      <c r="BF2537" s="54" t="n">
        <f>IF($M2537="人民币", $N2537*AD2537*$BJ2537/1.13, $N2537*AD2537*$BJ2537)</f>
        <v>0</v>
      </c>
      <c r="BG2537" s="54" t="n">
        <f>IF($M2537="人民币", $N2537*AE2537*$BJ2537/1.13, $N2537*AE2537*$BJ2537)</f>
        <v>0</v>
      </c>
      <c r="BH2537" s="55" t="n">
        <f>SUM(AV2537:BG2537)</f>
        <v>0</v>
      </c>
      <c r="BI2537" s="56">
             </c>
      <c r="BJ2537" s="57" t="n">
        <v>2531</v>
      </c>
      <c r="BK2537" s="29" t="n">
        <f>IF(OR(D2537="", F2537="", J2537="", M2537=""), 1, 0)</f>
        <v>0</v>
      </c>
      <c r="BL2537" s="7">
             </c>
      <c r="BR2537" s="7">
             </c>
    </row>
    <row r="2538" x14ac:dyDescent="0.25">
      <c r="A2538" s="40" t="n">
        <f>ROW()-5</f>
        <v>2533</v>
      </c>
      <c r="B2538" s="41" t="s">
        <v>44</v>
      </c>
      <c r="C2538" s="42" t="s">
        <v>42</v>
      </c>
      <c r="D2538" s="43" t="s">
        <v>127</v>
      </c>
      <c r="E2538" s="42" t="s">
        <v>42</v>
      </c>
      <c r="F2538" s="43" t="s">
        <v>3818</v>
      </c>
      <c r="G2538" s="44" t="s">
        <v>3818</v>
      </c>
      <c r="H2538" s="44" t="s">
        <v>3819</v>
      </c>
      <c r="I2538" s="42" t="s">
        <v>42</v>
      </c>
      <c r="J2538" s="42" t="s">
        <v>42</v>
      </c>
      <c r="K2538" s="42" t="s">
        <v>42</v>
      </c>
      <c r="L2538" s="45" t="n">
        <f>AF2538</f>
        <v>0</v>
      </c>
      <c r="M2538" s="46" t="s">
        <v>46</v>
      </c>
      <c r="N2538" s="58" t="n">
        <v>11111</v>
      </c>
      <c r="O2538" s="47" t="n">
        <f>L2538*N2538*BJ2538</f>
        <v>0</v>
      </c>
      <c r="P2538" s="48" t="n">
        <f>BH2538</f>
        <v>0</v>
      </c>
      <c r="Q2538" s="45">
             </c>
      <c r="R2538" s="49" t="n">
        <f>L2538*Q2538</f>
        <v>0</v>
      </c>
      <c r="S2538" s="46" t="s">
        <f>IF(I2538="粉剂", "千克", IF(I2538="", "", "粒"))</f>
        <v>47</v>
      </c>
      <c r="T2538" s="49">
             </c>
      <c r="U2538" s="49">
             </c>
      <c r="V2538" s="49">
             </c>
      <c r="W2538" s="49">
             </c>
      <c r="X2538" s="49">
             </c>
      <c r="Y2538" s="49">
             </c>
      <c r="Z2538" s="49">
             </c>
      <c r="AA2538" s="49">
             </c>
      <c r="AB2538" s="49">
             </c>
      <c r="AC2538" s="49">
             </c>
      <c r="AD2538" s="49">
             </c>
      <c r="AE2538" s="49">
             </c>
      <c r="AF2538" s="45" t="n">
        <f>T2538+U2538+V2538+W2538+X2538+Y2538+Z2538+AA2538+AB2538+AC2538+AD2538+AE2538</f>
        <v>0</v>
      </c>
      <c r="AG2538" s="50">
             </c>
      <c r="AH2538" s="51" t="n">
        <f>$Q2538*T2538</f>
        <v>0</v>
      </c>
      <c r="AI2538" s="51" t="n">
        <f>$Q2538*U2538</f>
        <v>0</v>
      </c>
      <c r="AJ2538" s="51" t="n">
        <f>$Q2538*V2538</f>
        <v>0</v>
      </c>
      <c r="AK2538" s="51" t="n">
        <f>$Q2538*W2538</f>
        <v>0</v>
      </c>
      <c r="AL2538" s="51" t="n">
        <f>$Q2538*X2538</f>
        <v>0</v>
      </c>
      <c r="AM2538" s="51" t="n">
        <f>$Q2538*Y2538</f>
        <v>0</v>
      </c>
      <c r="AN2538" s="51" t="n">
        <f>$Q2538*Z2538</f>
        <v>0</v>
      </c>
      <c r="AO2538" s="52" t="n">
        <f>$Q2538*AA2538</f>
        <v>0</v>
      </c>
      <c r="AP2538" s="52" t="n">
        <f>$Q2538*AB2538</f>
        <v>0</v>
      </c>
      <c r="AQ2538" s="52" t="n">
        <f>$Q2538*AC2538</f>
        <v>0</v>
      </c>
      <c r="AR2538" s="52" t="n">
        <f>$Q2538*AD2538</f>
        <v>0</v>
      </c>
      <c r="AS2538" s="52" t="n">
        <f>$Q2538*AE2538</f>
        <v>0</v>
      </c>
      <c r="AT2538" s="52" t="n">
        <f>SUM(AH2538:AS2538)</f>
        <v>0</v>
      </c>
      <c r="AU2538" s="53">
             </c>
      <c r="AV2538" s="54" t="n">
        <f>IF($M2538="人民币", $N2538*T2538*$BJ2538/1.13, $N2538*T2538*$BJ2538)</f>
        <v>0</v>
      </c>
      <c r="AW2538" s="54" t="n">
        <f>IF($M2538="人民币", $N2538*U2538*$BJ2538/1.13, $N2538*U2538*$BJ2538)</f>
        <v>0</v>
      </c>
      <c r="AX2538" s="54" t="n">
        <f>IF($M2538="人民币", $N2538*V2538*$BJ2538/1.13, $N2538*V2538*$BJ2538)</f>
        <v>0</v>
      </c>
      <c r="AY2538" s="54" t="n">
        <f>IF($M2538="人民币", $N2538*W2538*$BJ2538/1.13, $N2538*W2538*$BJ2538)</f>
        <v>0</v>
      </c>
      <c r="AZ2538" s="54" t="n">
        <f>IF($M2538="人民币", $N2538*X2538*$BJ2538/1.13, $N2538*X2538*$BJ2538)</f>
        <v>0</v>
      </c>
      <c r="BA2538" s="54" t="n">
        <f>IF($M2538="人民币", $N2538*Y2538*$BJ2538/1.13, $N2538*Y2538*$BJ2538)</f>
        <v>0</v>
      </c>
      <c r="BB2538" s="54" t="n">
        <f>IF($M2538="人民币", $N2538*Z2538*$BJ2538/1.13, $N2538*Z2538*$BJ2538)</f>
        <v>0</v>
      </c>
      <c r="BC2538" s="54" t="n">
        <f>IF($M2538="人民币", $N2538*AA2538*$BJ2538/1.13, $N2538*AA2538*$BJ2538)</f>
        <v>0</v>
      </c>
      <c r="BD2538" s="54" t="n">
        <f>IF($M2538="人民币", $N2538*AB2538*$BJ2538/1.13, $N2538*AB2538*$BJ2538)</f>
        <v>0</v>
      </c>
      <c r="BE2538" s="54" t="n">
        <f>IF($M2538="人民币", $N2538*AC2538*$BJ2538/1.13, $N2538*AC2538*$BJ2538)</f>
        <v>0</v>
      </c>
      <c r="BF2538" s="54" t="n">
        <f>IF($M2538="人民币", $N2538*AD2538*$BJ2538/1.13, $N2538*AD2538*$BJ2538)</f>
        <v>0</v>
      </c>
      <c r="BG2538" s="54" t="n">
        <f>IF($M2538="人民币", $N2538*AE2538*$BJ2538/1.13, $N2538*AE2538*$BJ2538)</f>
        <v>0</v>
      </c>
      <c r="BH2538" s="55" t="n">
        <f>SUM(AV2538:BG2538)</f>
        <v>0</v>
      </c>
      <c r="BI2538" s="56">
             </c>
      <c r="BJ2538" s="57" t="n">
        <v>2532</v>
      </c>
      <c r="BK2538" s="29" t="n">
        <f>IF(OR(D2538="", F2538="", J2538="", M2538=""), 1, 0)</f>
        <v>0</v>
      </c>
      <c r="BL2538" s="7">
             </c>
      <c r="BR2538" s="7">
             </c>
    </row>
    <row r="2539" x14ac:dyDescent="0.25">
      <c r="A2539" s="40" t="n">
        <f>ROW()-5</f>
        <v>2534</v>
      </c>
      <c r="B2539" s="41" t="s">
        <v>44</v>
      </c>
      <c r="C2539" s="42" t="s">
        <v>42</v>
      </c>
      <c r="D2539" s="43" t="s">
        <v>130</v>
      </c>
      <c r="E2539" s="42" t="s">
        <v>42</v>
      </c>
      <c r="F2539" s="43" t="s">
        <v>3820</v>
      </c>
      <c r="G2539" s="44" t="s">
        <v>3820</v>
      </c>
      <c r="H2539" s="44" t="s">
        <v>3821</v>
      </c>
      <c r="I2539" s="42" t="s">
        <v>42</v>
      </c>
      <c r="J2539" s="42" t="s">
        <v>42</v>
      </c>
      <c r="K2539" s="42" t="s">
        <v>42</v>
      </c>
      <c r="L2539" s="45" t="n">
        <f>AF2539</f>
        <v>0</v>
      </c>
      <c r="M2539" s="46" t="s">
        <v>46</v>
      </c>
      <c r="N2539" s="58" t="n">
        <v>11111</v>
      </c>
      <c r="O2539" s="47" t="n">
        <f>L2539*N2539*BJ2539</f>
        <v>0</v>
      </c>
      <c r="P2539" s="48" t="n">
        <f>BH2539</f>
        <v>0</v>
      </c>
      <c r="Q2539" s="45">
             </c>
      <c r="R2539" s="49" t="n">
        <f>L2539*Q2539</f>
        <v>0</v>
      </c>
      <c r="S2539" s="46" t="s">
        <f>IF(I2539="粉剂", "千克", IF(I2539="", "", "粒"))</f>
        <v>47</v>
      </c>
      <c r="T2539" s="49">
             </c>
      <c r="U2539" s="49">
             </c>
      <c r="V2539" s="49">
             </c>
      <c r="W2539" s="49">
             </c>
      <c r="X2539" s="49">
             </c>
      <c r="Y2539" s="49">
             </c>
      <c r="Z2539" s="49">
             </c>
      <c r="AA2539" s="49">
             </c>
      <c r="AB2539" s="49">
             </c>
      <c r="AC2539" s="49">
             </c>
      <c r="AD2539" s="49">
             </c>
      <c r="AE2539" s="49">
             </c>
      <c r="AF2539" s="45" t="n">
        <f>T2539+U2539+V2539+W2539+X2539+Y2539+Z2539+AA2539+AB2539+AC2539+AD2539+AE2539</f>
        <v>0</v>
      </c>
      <c r="AG2539" s="50">
             </c>
      <c r="AH2539" s="51" t="n">
        <f>$Q2539*T2539</f>
        <v>0</v>
      </c>
      <c r="AI2539" s="51" t="n">
        <f>$Q2539*U2539</f>
        <v>0</v>
      </c>
      <c r="AJ2539" s="51" t="n">
        <f>$Q2539*V2539</f>
        <v>0</v>
      </c>
      <c r="AK2539" s="51" t="n">
        <f>$Q2539*W2539</f>
        <v>0</v>
      </c>
      <c r="AL2539" s="51" t="n">
        <f>$Q2539*X2539</f>
        <v>0</v>
      </c>
      <c r="AM2539" s="51" t="n">
        <f>$Q2539*Y2539</f>
        <v>0</v>
      </c>
      <c r="AN2539" s="51" t="n">
        <f>$Q2539*Z2539</f>
        <v>0</v>
      </c>
      <c r="AO2539" s="52" t="n">
        <f>$Q2539*AA2539</f>
        <v>0</v>
      </c>
      <c r="AP2539" s="52" t="n">
        <f>$Q2539*AB2539</f>
        <v>0</v>
      </c>
      <c r="AQ2539" s="52" t="n">
        <f>$Q2539*AC2539</f>
        <v>0</v>
      </c>
      <c r="AR2539" s="52" t="n">
        <f>$Q2539*AD2539</f>
        <v>0</v>
      </c>
      <c r="AS2539" s="52" t="n">
        <f>$Q2539*AE2539</f>
        <v>0</v>
      </c>
      <c r="AT2539" s="52" t="n">
        <f>SUM(AH2539:AS2539)</f>
        <v>0</v>
      </c>
      <c r="AU2539" s="53">
             </c>
      <c r="AV2539" s="54" t="n">
        <f>IF($M2539="人民币", $N2539*T2539*$BJ2539/1.13, $N2539*T2539*$BJ2539)</f>
        <v>0</v>
      </c>
      <c r="AW2539" s="54" t="n">
        <f>IF($M2539="人民币", $N2539*U2539*$BJ2539/1.13, $N2539*U2539*$BJ2539)</f>
        <v>0</v>
      </c>
      <c r="AX2539" s="54" t="n">
        <f>IF($M2539="人民币", $N2539*V2539*$BJ2539/1.13, $N2539*V2539*$BJ2539)</f>
        <v>0</v>
      </c>
      <c r="AY2539" s="54" t="n">
        <f>IF($M2539="人民币", $N2539*W2539*$BJ2539/1.13, $N2539*W2539*$BJ2539)</f>
        <v>0</v>
      </c>
      <c r="AZ2539" s="54" t="n">
        <f>IF($M2539="人民币", $N2539*X2539*$BJ2539/1.13, $N2539*X2539*$BJ2539)</f>
        <v>0</v>
      </c>
      <c r="BA2539" s="54" t="n">
        <f>IF($M2539="人民币", $N2539*Y2539*$BJ2539/1.13, $N2539*Y2539*$BJ2539)</f>
        <v>0</v>
      </c>
      <c r="BB2539" s="54" t="n">
        <f>IF($M2539="人民币", $N2539*Z2539*$BJ2539/1.13, $N2539*Z2539*$BJ2539)</f>
        <v>0</v>
      </c>
      <c r="BC2539" s="54" t="n">
        <f>IF($M2539="人民币", $N2539*AA2539*$BJ2539/1.13, $N2539*AA2539*$BJ2539)</f>
        <v>0</v>
      </c>
      <c r="BD2539" s="54" t="n">
        <f>IF($M2539="人民币", $N2539*AB2539*$BJ2539/1.13, $N2539*AB2539*$BJ2539)</f>
        <v>0</v>
      </c>
      <c r="BE2539" s="54" t="n">
        <f>IF($M2539="人民币", $N2539*AC2539*$BJ2539/1.13, $N2539*AC2539*$BJ2539)</f>
        <v>0</v>
      </c>
      <c r="BF2539" s="54" t="n">
        <f>IF($M2539="人民币", $N2539*AD2539*$BJ2539/1.13, $N2539*AD2539*$BJ2539)</f>
        <v>0</v>
      </c>
      <c r="BG2539" s="54" t="n">
        <f>IF($M2539="人民币", $N2539*AE2539*$BJ2539/1.13, $N2539*AE2539*$BJ2539)</f>
        <v>0</v>
      </c>
      <c r="BH2539" s="55" t="n">
        <f>SUM(AV2539:BG2539)</f>
        <v>0</v>
      </c>
      <c r="BI2539" s="56">
             </c>
      <c r="BJ2539" s="57" t="n">
        <v>2533</v>
      </c>
      <c r="BK2539" s="29" t="n">
        <f>IF(OR(D2539="", F2539="", J2539="", M2539=""), 1, 0)</f>
        <v>0</v>
      </c>
      <c r="BL2539" s="7">
             </c>
      <c r="BR2539" s="7">
             </c>
    </row>
    <row r="2540" x14ac:dyDescent="0.25">
      <c r="A2540" s="40" t="n">
        <f>ROW()-5</f>
        <v>2535</v>
      </c>
      <c r="B2540" s="41" t="s">
        <v>44</v>
      </c>
      <c r="C2540" s="42" t="s">
        <v>42</v>
      </c>
      <c r="D2540" s="43" t="s">
        <v>133</v>
      </c>
      <c r="E2540" s="42" t="s">
        <v>42</v>
      </c>
      <c r="F2540" s="43" t="s">
        <v>3822</v>
      </c>
      <c r="G2540" s="44" t="s">
        <v>44</v>
      </c>
      <c r="H2540" s="44" t="s">
        <v>44</v>
      </c>
      <c r="I2540" s="42" t="s">
        <v>42</v>
      </c>
      <c r="J2540" s="42" t="s">
        <v>42</v>
      </c>
      <c r="K2540" s="42" t="s">
        <v>42</v>
      </c>
      <c r="L2540" s="45" t="n">
        <f>AF2540</f>
        <v>0</v>
      </c>
      <c r="M2540" s="46" t="s">
        <v>46</v>
      </c>
      <c r="N2540" s="58" t="n">
        <v>11111</v>
      </c>
      <c r="O2540" s="47" t="n">
        <f>L2540*N2540*BJ2540</f>
        <v>0</v>
      </c>
      <c r="P2540" s="48" t="n">
        <f>BH2540</f>
        <v>0</v>
      </c>
      <c r="Q2540" s="45">
             </c>
      <c r="R2540" s="49" t="n">
        <f>L2540*Q2540</f>
        <v>0</v>
      </c>
      <c r="S2540" s="46" t="s">
        <f>IF(I2540="粉剂", "千克", IF(I2540="", "", "粒"))</f>
        <v>47</v>
      </c>
      <c r="T2540" s="49">
             </c>
      <c r="U2540" s="49">
             </c>
      <c r="V2540" s="49">
             </c>
      <c r="W2540" s="49">
             </c>
      <c r="X2540" s="49">
             </c>
      <c r="Y2540" s="49">
             </c>
      <c r="Z2540" s="49">
             </c>
      <c r="AA2540" s="49">
             </c>
      <c r="AB2540" s="49">
             </c>
      <c r="AC2540" s="49">
             </c>
      <c r="AD2540" s="49">
             </c>
      <c r="AE2540" s="49">
             </c>
      <c r="AF2540" s="45" t="n">
        <f>T2540+U2540+V2540+W2540+X2540+Y2540+Z2540+AA2540+AB2540+AC2540+AD2540+AE2540</f>
        <v>0</v>
      </c>
      <c r="AG2540" s="50">
             </c>
      <c r="AH2540" s="51" t="n">
        <f>$Q2540*T2540</f>
        <v>0</v>
      </c>
      <c r="AI2540" s="51" t="n">
        <f>$Q2540*U2540</f>
        <v>0</v>
      </c>
      <c r="AJ2540" s="51" t="n">
        <f>$Q2540*V2540</f>
        <v>0</v>
      </c>
      <c r="AK2540" s="51" t="n">
        <f>$Q2540*W2540</f>
        <v>0</v>
      </c>
      <c r="AL2540" s="51" t="n">
        <f>$Q2540*X2540</f>
        <v>0</v>
      </c>
      <c r="AM2540" s="51" t="n">
        <f>$Q2540*Y2540</f>
        <v>0</v>
      </c>
      <c r="AN2540" s="51" t="n">
        <f>$Q2540*Z2540</f>
        <v>0</v>
      </c>
      <c r="AO2540" s="52" t="n">
        <f>$Q2540*AA2540</f>
        <v>0</v>
      </c>
      <c r="AP2540" s="52" t="n">
        <f>$Q2540*AB2540</f>
        <v>0</v>
      </c>
      <c r="AQ2540" s="52" t="n">
        <f>$Q2540*AC2540</f>
        <v>0</v>
      </c>
      <c r="AR2540" s="52" t="n">
        <f>$Q2540*AD2540</f>
        <v>0</v>
      </c>
      <c r="AS2540" s="52" t="n">
        <f>$Q2540*AE2540</f>
        <v>0</v>
      </c>
      <c r="AT2540" s="52" t="n">
        <f>SUM(AH2540:AS2540)</f>
        <v>0</v>
      </c>
      <c r="AU2540" s="53">
             </c>
      <c r="AV2540" s="54" t="n">
        <f>IF($M2540="人民币", $N2540*T2540*$BJ2540/1.13, $N2540*T2540*$BJ2540)</f>
        <v>0</v>
      </c>
      <c r="AW2540" s="54" t="n">
        <f>IF($M2540="人民币", $N2540*U2540*$BJ2540/1.13, $N2540*U2540*$BJ2540)</f>
        <v>0</v>
      </c>
      <c r="AX2540" s="54" t="n">
        <f>IF($M2540="人民币", $N2540*V2540*$BJ2540/1.13, $N2540*V2540*$BJ2540)</f>
        <v>0</v>
      </c>
      <c r="AY2540" s="54" t="n">
        <f>IF($M2540="人民币", $N2540*W2540*$BJ2540/1.13, $N2540*W2540*$BJ2540)</f>
        <v>0</v>
      </c>
      <c r="AZ2540" s="54" t="n">
        <f>IF($M2540="人民币", $N2540*X2540*$BJ2540/1.13, $N2540*X2540*$BJ2540)</f>
        <v>0</v>
      </c>
      <c r="BA2540" s="54" t="n">
        <f>IF($M2540="人民币", $N2540*Y2540*$BJ2540/1.13, $N2540*Y2540*$BJ2540)</f>
        <v>0</v>
      </c>
      <c r="BB2540" s="54" t="n">
        <f>IF($M2540="人民币", $N2540*Z2540*$BJ2540/1.13, $N2540*Z2540*$BJ2540)</f>
        <v>0</v>
      </c>
      <c r="BC2540" s="54" t="n">
        <f>IF($M2540="人民币", $N2540*AA2540*$BJ2540/1.13, $N2540*AA2540*$BJ2540)</f>
        <v>0</v>
      </c>
      <c r="BD2540" s="54" t="n">
        <f>IF($M2540="人民币", $N2540*AB2540*$BJ2540/1.13, $N2540*AB2540*$BJ2540)</f>
        <v>0</v>
      </c>
      <c r="BE2540" s="54" t="n">
        <f>IF($M2540="人民币", $N2540*AC2540*$BJ2540/1.13, $N2540*AC2540*$BJ2540)</f>
        <v>0</v>
      </c>
      <c r="BF2540" s="54" t="n">
        <f>IF($M2540="人民币", $N2540*AD2540*$BJ2540/1.13, $N2540*AD2540*$BJ2540)</f>
        <v>0</v>
      </c>
      <c r="BG2540" s="54" t="n">
        <f>IF($M2540="人民币", $N2540*AE2540*$BJ2540/1.13, $N2540*AE2540*$BJ2540)</f>
        <v>0</v>
      </c>
      <c r="BH2540" s="55" t="n">
        <f>SUM(AV2540:BG2540)</f>
        <v>0</v>
      </c>
      <c r="BI2540" s="56">
             </c>
      <c r="BJ2540" s="57" t="n">
        <v>2534</v>
      </c>
      <c r="BK2540" s="29" t="n">
        <f>IF(OR(D2540="", F2540="", J2540="", M2540=""), 1, 0)</f>
        <v>0</v>
      </c>
      <c r="BL2540" s="7">
             </c>
      <c r="BR2540" s="7">
             </c>
    </row>
    <row r="2541" x14ac:dyDescent="0.25">
      <c r="A2541" s="40" t="n">
        <f>ROW()-5</f>
        <v>2536</v>
      </c>
      <c r="B2541" s="41" t="s">
        <v>44</v>
      </c>
      <c r="C2541" s="42" t="s">
        <v>42</v>
      </c>
      <c r="D2541" s="43" t="s">
        <v>136</v>
      </c>
      <c r="E2541" s="42" t="s">
        <v>42</v>
      </c>
      <c r="F2541" s="43" t="s">
        <v>3823</v>
      </c>
      <c r="G2541" s="44" t="s">
        <v>3823</v>
      </c>
      <c r="H2541" s="44" t="s">
        <v>3824</v>
      </c>
      <c r="I2541" s="42" t="s">
        <v>42</v>
      </c>
      <c r="J2541" s="42" t="s">
        <v>42</v>
      </c>
      <c r="K2541" s="42" t="s">
        <v>42</v>
      </c>
      <c r="L2541" s="45" t="n">
        <f>AF2541</f>
        <v>0</v>
      </c>
      <c r="M2541" s="46" t="s">
        <v>46</v>
      </c>
      <c r="N2541" s="58" t="n">
        <v>11111</v>
      </c>
      <c r="O2541" s="47" t="n">
        <f>L2541*N2541*BJ2541</f>
        <v>0</v>
      </c>
      <c r="P2541" s="48" t="n">
        <f>BH2541</f>
        <v>0</v>
      </c>
      <c r="Q2541" s="45">
             </c>
      <c r="R2541" s="49" t="n">
        <f>L2541*Q2541</f>
        <v>0</v>
      </c>
      <c r="S2541" s="46" t="s">
        <f>IF(I2541="粉剂", "千克", IF(I2541="", "", "粒"))</f>
        <v>47</v>
      </c>
      <c r="T2541" s="49">
             </c>
      <c r="U2541" s="49">
             </c>
      <c r="V2541" s="49">
             </c>
      <c r="W2541" s="49">
             </c>
      <c r="X2541" s="49">
             </c>
      <c r="Y2541" s="49">
             </c>
      <c r="Z2541" s="49">
             </c>
      <c r="AA2541" s="49">
             </c>
      <c r="AB2541" s="49">
             </c>
      <c r="AC2541" s="49">
             </c>
      <c r="AD2541" s="49">
             </c>
      <c r="AE2541" s="49">
             </c>
      <c r="AF2541" s="45" t="n">
        <f>T2541+U2541+V2541+W2541+X2541+Y2541+Z2541+AA2541+AB2541+AC2541+AD2541+AE2541</f>
        <v>0</v>
      </c>
      <c r="AG2541" s="50">
             </c>
      <c r="AH2541" s="51" t="n">
        <f>$Q2541*T2541</f>
        <v>0</v>
      </c>
      <c r="AI2541" s="51" t="n">
        <f>$Q2541*U2541</f>
        <v>0</v>
      </c>
      <c r="AJ2541" s="51" t="n">
        <f>$Q2541*V2541</f>
        <v>0</v>
      </c>
      <c r="AK2541" s="51" t="n">
        <f>$Q2541*W2541</f>
        <v>0</v>
      </c>
      <c r="AL2541" s="51" t="n">
        <f>$Q2541*X2541</f>
        <v>0</v>
      </c>
      <c r="AM2541" s="51" t="n">
        <f>$Q2541*Y2541</f>
        <v>0</v>
      </c>
      <c r="AN2541" s="51" t="n">
        <f>$Q2541*Z2541</f>
        <v>0</v>
      </c>
      <c r="AO2541" s="52" t="n">
        <f>$Q2541*AA2541</f>
        <v>0</v>
      </c>
      <c r="AP2541" s="52" t="n">
        <f>$Q2541*AB2541</f>
        <v>0</v>
      </c>
      <c r="AQ2541" s="52" t="n">
        <f>$Q2541*AC2541</f>
        <v>0</v>
      </c>
      <c r="AR2541" s="52" t="n">
        <f>$Q2541*AD2541</f>
        <v>0</v>
      </c>
      <c r="AS2541" s="52" t="n">
        <f>$Q2541*AE2541</f>
        <v>0</v>
      </c>
      <c r="AT2541" s="52" t="n">
        <f>SUM(AH2541:AS2541)</f>
        <v>0</v>
      </c>
      <c r="AU2541" s="53">
             </c>
      <c r="AV2541" s="54" t="n">
        <f>IF($M2541="人民币", $N2541*T2541*$BJ2541/1.13, $N2541*T2541*$BJ2541)</f>
        <v>0</v>
      </c>
      <c r="AW2541" s="54" t="n">
        <f>IF($M2541="人民币", $N2541*U2541*$BJ2541/1.13, $N2541*U2541*$BJ2541)</f>
        <v>0</v>
      </c>
      <c r="AX2541" s="54" t="n">
        <f>IF($M2541="人民币", $N2541*V2541*$BJ2541/1.13, $N2541*V2541*$BJ2541)</f>
        <v>0</v>
      </c>
      <c r="AY2541" s="54" t="n">
        <f>IF($M2541="人民币", $N2541*W2541*$BJ2541/1.13, $N2541*W2541*$BJ2541)</f>
        <v>0</v>
      </c>
      <c r="AZ2541" s="54" t="n">
        <f>IF($M2541="人民币", $N2541*X2541*$BJ2541/1.13, $N2541*X2541*$BJ2541)</f>
        <v>0</v>
      </c>
      <c r="BA2541" s="54" t="n">
        <f>IF($M2541="人民币", $N2541*Y2541*$BJ2541/1.13, $N2541*Y2541*$BJ2541)</f>
        <v>0</v>
      </c>
      <c r="BB2541" s="54" t="n">
        <f>IF($M2541="人民币", $N2541*Z2541*$BJ2541/1.13, $N2541*Z2541*$BJ2541)</f>
        <v>0</v>
      </c>
      <c r="BC2541" s="54" t="n">
        <f>IF($M2541="人民币", $N2541*AA2541*$BJ2541/1.13, $N2541*AA2541*$BJ2541)</f>
        <v>0</v>
      </c>
      <c r="BD2541" s="54" t="n">
        <f>IF($M2541="人民币", $N2541*AB2541*$BJ2541/1.13, $N2541*AB2541*$BJ2541)</f>
        <v>0</v>
      </c>
      <c r="BE2541" s="54" t="n">
        <f>IF($M2541="人民币", $N2541*AC2541*$BJ2541/1.13, $N2541*AC2541*$BJ2541)</f>
        <v>0</v>
      </c>
      <c r="BF2541" s="54" t="n">
        <f>IF($M2541="人民币", $N2541*AD2541*$BJ2541/1.13, $N2541*AD2541*$BJ2541)</f>
        <v>0</v>
      </c>
      <c r="BG2541" s="54" t="n">
        <f>IF($M2541="人民币", $N2541*AE2541*$BJ2541/1.13, $N2541*AE2541*$BJ2541)</f>
        <v>0</v>
      </c>
      <c r="BH2541" s="55" t="n">
        <f>SUM(AV2541:BG2541)</f>
        <v>0</v>
      </c>
      <c r="BI2541" s="56">
             </c>
      <c r="BJ2541" s="57" t="n">
        <v>2535</v>
      </c>
      <c r="BK2541" s="29" t="n">
        <f>IF(OR(D2541="", F2541="", J2541="", M2541=""), 1, 0)</f>
        <v>0</v>
      </c>
      <c r="BL2541" s="7">
             </c>
      <c r="BR2541" s="7">
             </c>
    </row>
    <row r="2542" x14ac:dyDescent="0.25">
      <c r="A2542" s="40" t="n">
        <f>ROW()-5</f>
        <v>2537</v>
      </c>
      <c r="B2542" s="41" t="s">
        <v>44</v>
      </c>
      <c r="C2542" s="42" t="s">
        <v>42</v>
      </c>
      <c r="D2542" s="43" t="s">
        <v>139</v>
      </c>
      <c r="E2542" s="42" t="s">
        <v>42</v>
      </c>
      <c r="F2542" s="43" t="s">
        <v>3825</v>
      </c>
      <c r="G2542" s="44" t="s">
        <v>3825</v>
      </c>
      <c r="H2542" s="44" t="s">
        <v>3826</v>
      </c>
      <c r="I2542" s="42" t="s">
        <v>42</v>
      </c>
      <c r="J2542" s="42" t="s">
        <v>42</v>
      </c>
      <c r="K2542" s="42" t="s">
        <v>42</v>
      </c>
      <c r="L2542" s="45" t="n">
        <f>AF2542</f>
        <v>0</v>
      </c>
      <c r="M2542" s="46" t="s">
        <v>46</v>
      </c>
      <c r="N2542" s="58" t="n">
        <v>11111</v>
      </c>
      <c r="O2542" s="47" t="n">
        <f>L2542*N2542*BJ2542</f>
        <v>0</v>
      </c>
      <c r="P2542" s="48" t="n">
        <f>BH2542</f>
        <v>0</v>
      </c>
      <c r="Q2542" s="45">
             </c>
      <c r="R2542" s="49" t="n">
        <f>L2542*Q2542</f>
        <v>0</v>
      </c>
      <c r="S2542" s="46" t="s">
        <f>IF(I2542="粉剂", "千克", IF(I2542="", "", "粒"))</f>
        <v>47</v>
      </c>
      <c r="T2542" s="49">
             </c>
      <c r="U2542" s="49">
             </c>
      <c r="V2542" s="49">
             </c>
      <c r="W2542" s="49">
             </c>
      <c r="X2542" s="49">
             </c>
      <c r="Y2542" s="49">
             </c>
      <c r="Z2542" s="49">
             </c>
      <c r="AA2542" s="49">
             </c>
      <c r="AB2542" s="49">
             </c>
      <c r="AC2542" s="49">
             </c>
      <c r="AD2542" s="49">
             </c>
      <c r="AE2542" s="49">
             </c>
      <c r="AF2542" s="45" t="n">
        <f>T2542+U2542+V2542+W2542+X2542+Y2542+Z2542+AA2542+AB2542+AC2542+AD2542+AE2542</f>
        <v>0</v>
      </c>
      <c r="AG2542" s="50">
             </c>
      <c r="AH2542" s="51" t="n">
        <f>$Q2542*T2542</f>
        <v>0</v>
      </c>
      <c r="AI2542" s="51" t="n">
        <f>$Q2542*U2542</f>
        <v>0</v>
      </c>
      <c r="AJ2542" s="51" t="n">
        <f>$Q2542*V2542</f>
        <v>0</v>
      </c>
      <c r="AK2542" s="51" t="n">
        <f>$Q2542*W2542</f>
        <v>0</v>
      </c>
      <c r="AL2542" s="51" t="n">
        <f>$Q2542*X2542</f>
        <v>0</v>
      </c>
      <c r="AM2542" s="51" t="n">
        <f>$Q2542*Y2542</f>
        <v>0</v>
      </c>
      <c r="AN2542" s="51" t="n">
        <f>$Q2542*Z2542</f>
        <v>0</v>
      </c>
      <c r="AO2542" s="52" t="n">
        <f>$Q2542*AA2542</f>
        <v>0</v>
      </c>
      <c r="AP2542" s="52" t="n">
        <f>$Q2542*AB2542</f>
        <v>0</v>
      </c>
      <c r="AQ2542" s="52" t="n">
        <f>$Q2542*AC2542</f>
        <v>0</v>
      </c>
      <c r="AR2542" s="52" t="n">
        <f>$Q2542*AD2542</f>
        <v>0</v>
      </c>
      <c r="AS2542" s="52" t="n">
        <f>$Q2542*AE2542</f>
        <v>0</v>
      </c>
      <c r="AT2542" s="52" t="n">
        <f>SUM(AH2542:AS2542)</f>
        <v>0</v>
      </c>
      <c r="AU2542" s="53">
             </c>
      <c r="AV2542" s="54" t="n">
        <f>IF($M2542="人民币", $N2542*T2542*$BJ2542/1.13, $N2542*T2542*$BJ2542)</f>
        <v>0</v>
      </c>
      <c r="AW2542" s="54" t="n">
        <f>IF($M2542="人民币", $N2542*U2542*$BJ2542/1.13, $N2542*U2542*$BJ2542)</f>
        <v>0</v>
      </c>
      <c r="AX2542" s="54" t="n">
        <f>IF($M2542="人民币", $N2542*V2542*$BJ2542/1.13, $N2542*V2542*$BJ2542)</f>
        <v>0</v>
      </c>
      <c r="AY2542" s="54" t="n">
        <f>IF($M2542="人民币", $N2542*W2542*$BJ2542/1.13, $N2542*W2542*$BJ2542)</f>
        <v>0</v>
      </c>
      <c r="AZ2542" s="54" t="n">
        <f>IF($M2542="人民币", $N2542*X2542*$BJ2542/1.13, $N2542*X2542*$BJ2542)</f>
        <v>0</v>
      </c>
      <c r="BA2542" s="54" t="n">
        <f>IF($M2542="人民币", $N2542*Y2542*$BJ2542/1.13, $N2542*Y2542*$BJ2542)</f>
        <v>0</v>
      </c>
      <c r="BB2542" s="54" t="n">
        <f>IF($M2542="人民币", $N2542*Z2542*$BJ2542/1.13, $N2542*Z2542*$BJ2542)</f>
        <v>0</v>
      </c>
      <c r="BC2542" s="54" t="n">
        <f>IF($M2542="人民币", $N2542*AA2542*$BJ2542/1.13, $N2542*AA2542*$BJ2542)</f>
        <v>0</v>
      </c>
      <c r="BD2542" s="54" t="n">
        <f>IF($M2542="人民币", $N2542*AB2542*$BJ2542/1.13, $N2542*AB2542*$BJ2542)</f>
        <v>0</v>
      </c>
      <c r="BE2542" s="54" t="n">
        <f>IF($M2542="人民币", $N2542*AC2542*$BJ2542/1.13, $N2542*AC2542*$BJ2542)</f>
        <v>0</v>
      </c>
      <c r="BF2542" s="54" t="n">
        <f>IF($M2542="人民币", $N2542*AD2542*$BJ2542/1.13, $N2542*AD2542*$BJ2542)</f>
        <v>0</v>
      </c>
      <c r="BG2542" s="54" t="n">
        <f>IF($M2542="人民币", $N2542*AE2542*$BJ2542/1.13, $N2542*AE2542*$BJ2542)</f>
        <v>0</v>
      </c>
      <c r="BH2542" s="55" t="n">
        <f>SUM(AV2542:BG2542)</f>
        <v>0</v>
      </c>
      <c r="BI2542" s="56">
             </c>
      <c r="BJ2542" s="57" t="n">
        <v>2536</v>
      </c>
      <c r="BK2542" s="29" t="n">
        <f>IF(OR(D2542="", F2542="", J2542="", M2542=""), 1, 0)</f>
        <v>0</v>
      </c>
      <c r="BL2542" s="7">
             </c>
      <c r="BR2542" s="7">
             </c>
    </row>
    <row r="2543" x14ac:dyDescent="0.25">
      <c r="A2543" s="40" t="n">
        <f>ROW()-5</f>
        <v>2538</v>
      </c>
      <c r="B2543" s="41" t="s">
        <v>44</v>
      </c>
      <c r="C2543" s="42" t="s">
        <v>42</v>
      </c>
      <c r="D2543" s="43" t="s">
        <v>142</v>
      </c>
      <c r="E2543" s="42" t="s">
        <v>42</v>
      </c>
      <c r="F2543" s="43" t="s">
        <v>3827</v>
      </c>
      <c r="G2543" s="44" t="s">
        <v>44</v>
      </c>
      <c r="H2543" s="44" t="s">
        <v>44</v>
      </c>
      <c r="I2543" s="42" t="s">
        <v>42</v>
      </c>
      <c r="J2543" s="42" t="s">
        <v>42</v>
      </c>
      <c r="K2543" s="42" t="s">
        <v>42</v>
      </c>
      <c r="L2543" s="45" t="n">
        <f>AF2543</f>
        <v>0</v>
      </c>
      <c r="M2543" s="46" t="s">
        <v>46</v>
      </c>
      <c r="N2543" s="58" t="n">
        <v>11111</v>
      </c>
      <c r="O2543" s="47" t="n">
        <f>L2543*N2543*BJ2543</f>
        <v>0</v>
      </c>
      <c r="P2543" s="48" t="n">
        <f>BH2543</f>
        <v>0</v>
      </c>
      <c r="Q2543" s="45">
             </c>
      <c r="R2543" s="49" t="n">
        <f>L2543*Q2543</f>
        <v>0</v>
      </c>
      <c r="S2543" s="46" t="s">
        <f>IF(I2543="粉剂", "千克", IF(I2543="", "", "粒"))</f>
        <v>47</v>
      </c>
      <c r="T2543" s="49">
             </c>
      <c r="U2543" s="49">
             </c>
      <c r="V2543" s="49">
             </c>
      <c r="W2543" s="49">
             </c>
      <c r="X2543" s="49">
             </c>
      <c r="Y2543" s="49">
             </c>
      <c r="Z2543" s="49">
             </c>
      <c r="AA2543" s="49">
             </c>
      <c r="AB2543" s="49">
             </c>
      <c r="AC2543" s="49">
             </c>
      <c r="AD2543" s="49">
             </c>
      <c r="AE2543" s="49">
             </c>
      <c r="AF2543" s="45" t="n">
        <f>T2543+U2543+V2543+W2543+X2543+Y2543+Z2543+AA2543+AB2543+AC2543+AD2543+AE2543</f>
        <v>0</v>
      </c>
      <c r="AG2543" s="50">
             </c>
      <c r="AH2543" s="51" t="n">
        <f>$Q2543*T2543</f>
        <v>0</v>
      </c>
      <c r="AI2543" s="51" t="n">
        <f>$Q2543*U2543</f>
        <v>0</v>
      </c>
      <c r="AJ2543" s="51" t="n">
        <f>$Q2543*V2543</f>
        <v>0</v>
      </c>
      <c r="AK2543" s="51" t="n">
        <f>$Q2543*W2543</f>
        <v>0</v>
      </c>
      <c r="AL2543" s="51" t="n">
        <f>$Q2543*X2543</f>
        <v>0</v>
      </c>
      <c r="AM2543" s="51" t="n">
        <f>$Q2543*Y2543</f>
        <v>0</v>
      </c>
      <c r="AN2543" s="51" t="n">
        <f>$Q2543*Z2543</f>
        <v>0</v>
      </c>
      <c r="AO2543" s="52" t="n">
        <f>$Q2543*AA2543</f>
        <v>0</v>
      </c>
      <c r="AP2543" s="52" t="n">
        <f>$Q2543*AB2543</f>
        <v>0</v>
      </c>
      <c r="AQ2543" s="52" t="n">
        <f>$Q2543*AC2543</f>
        <v>0</v>
      </c>
      <c r="AR2543" s="52" t="n">
        <f>$Q2543*AD2543</f>
        <v>0</v>
      </c>
      <c r="AS2543" s="52" t="n">
        <f>$Q2543*AE2543</f>
        <v>0</v>
      </c>
      <c r="AT2543" s="52" t="n">
        <f>SUM(AH2543:AS2543)</f>
        <v>0</v>
      </c>
      <c r="AU2543" s="53">
             </c>
      <c r="AV2543" s="54" t="n">
        <f>IF($M2543="人民币", $N2543*T2543*$BJ2543/1.13, $N2543*T2543*$BJ2543)</f>
        <v>0</v>
      </c>
      <c r="AW2543" s="54" t="n">
        <f>IF($M2543="人民币", $N2543*U2543*$BJ2543/1.13, $N2543*U2543*$BJ2543)</f>
        <v>0</v>
      </c>
      <c r="AX2543" s="54" t="n">
        <f>IF($M2543="人民币", $N2543*V2543*$BJ2543/1.13, $N2543*V2543*$BJ2543)</f>
        <v>0</v>
      </c>
      <c r="AY2543" s="54" t="n">
        <f>IF($M2543="人民币", $N2543*W2543*$BJ2543/1.13, $N2543*W2543*$BJ2543)</f>
        <v>0</v>
      </c>
      <c r="AZ2543" s="54" t="n">
        <f>IF($M2543="人民币", $N2543*X2543*$BJ2543/1.13, $N2543*X2543*$BJ2543)</f>
        <v>0</v>
      </c>
      <c r="BA2543" s="54" t="n">
        <f>IF($M2543="人民币", $N2543*Y2543*$BJ2543/1.13, $N2543*Y2543*$BJ2543)</f>
        <v>0</v>
      </c>
      <c r="BB2543" s="54" t="n">
        <f>IF($M2543="人民币", $N2543*Z2543*$BJ2543/1.13, $N2543*Z2543*$BJ2543)</f>
        <v>0</v>
      </c>
      <c r="BC2543" s="54" t="n">
        <f>IF($M2543="人民币", $N2543*AA2543*$BJ2543/1.13, $N2543*AA2543*$BJ2543)</f>
        <v>0</v>
      </c>
      <c r="BD2543" s="54" t="n">
        <f>IF($M2543="人民币", $N2543*AB2543*$BJ2543/1.13, $N2543*AB2543*$BJ2543)</f>
        <v>0</v>
      </c>
      <c r="BE2543" s="54" t="n">
        <f>IF($M2543="人民币", $N2543*AC2543*$BJ2543/1.13, $N2543*AC2543*$BJ2543)</f>
        <v>0</v>
      </c>
      <c r="BF2543" s="54" t="n">
        <f>IF($M2543="人民币", $N2543*AD2543*$BJ2543/1.13, $N2543*AD2543*$BJ2543)</f>
        <v>0</v>
      </c>
      <c r="BG2543" s="54" t="n">
        <f>IF($M2543="人民币", $N2543*AE2543*$BJ2543/1.13, $N2543*AE2543*$BJ2543)</f>
        <v>0</v>
      </c>
      <c r="BH2543" s="55" t="n">
        <f>SUM(AV2543:BG2543)</f>
        <v>0</v>
      </c>
      <c r="BI2543" s="56">
             </c>
      <c r="BJ2543" s="57" t="n">
        <v>2537</v>
      </c>
      <c r="BK2543" s="29" t="n">
        <f>IF(OR(D2543="", F2543="", J2543="", M2543=""), 1, 0)</f>
        <v>0</v>
      </c>
      <c r="BL2543" s="7">
             </c>
      <c r="BR2543" s="7">
             </c>
    </row>
    <row r="2544" x14ac:dyDescent="0.25">
      <c r="A2544" s="40" t="n">
        <f>ROW()-5</f>
        <v>2539</v>
      </c>
      <c r="B2544" s="41" t="s">
        <v>44</v>
      </c>
      <c r="C2544" s="42" t="s">
        <v>42</v>
      </c>
      <c r="D2544" s="43" t="s">
        <v>145</v>
      </c>
      <c r="E2544" s="42" t="s">
        <v>42</v>
      </c>
      <c r="F2544" s="43" t="s">
        <v>3828</v>
      </c>
      <c r="G2544" s="44" t="s">
        <v>3828</v>
      </c>
      <c r="H2544" s="44" t="s">
        <v>3829</v>
      </c>
      <c r="I2544" s="42" t="s">
        <v>42</v>
      </c>
      <c r="J2544" s="42" t="s">
        <v>42</v>
      </c>
      <c r="K2544" s="42" t="s">
        <v>42</v>
      </c>
      <c r="L2544" s="45" t="n">
        <f>AF2544</f>
        <v>0</v>
      </c>
      <c r="M2544" s="46" t="s">
        <v>46</v>
      </c>
      <c r="N2544" s="58" t="n">
        <v>11111</v>
      </c>
      <c r="O2544" s="47" t="n">
        <f>L2544*N2544*BJ2544</f>
        <v>0</v>
      </c>
      <c r="P2544" s="48" t="n">
        <f>BH2544</f>
        <v>0</v>
      </c>
      <c r="Q2544" s="45">
             </c>
      <c r="R2544" s="49" t="n">
        <f>L2544*Q2544</f>
        <v>0</v>
      </c>
      <c r="S2544" s="46" t="s">
        <f>IF(I2544="粉剂", "千克", IF(I2544="", "", "粒"))</f>
        <v>47</v>
      </c>
      <c r="T2544" s="49">
             </c>
      <c r="U2544" s="49">
             </c>
      <c r="V2544" s="49">
             </c>
      <c r="W2544" s="49">
             </c>
      <c r="X2544" s="49">
             </c>
      <c r="Y2544" s="49">
             </c>
      <c r="Z2544" s="49">
             </c>
      <c r="AA2544" s="49">
             </c>
      <c r="AB2544" s="49">
             </c>
      <c r="AC2544" s="49">
             </c>
      <c r="AD2544" s="49">
             </c>
      <c r="AE2544" s="49">
             </c>
      <c r="AF2544" s="45" t="n">
        <f>T2544+U2544+V2544+W2544+X2544+Y2544+Z2544+AA2544+AB2544+AC2544+AD2544+AE2544</f>
        <v>0</v>
      </c>
      <c r="AG2544" s="50">
             </c>
      <c r="AH2544" s="51" t="n">
        <f>$Q2544*T2544</f>
        <v>0</v>
      </c>
      <c r="AI2544" s="51" t="n">
        <f>$Q2544*U2544</f>
        <v>0</v>
      </c>
      <c r="AJ2544" s="51" t="n">
        <f>$Q2544*V2544</f>
        <v>0</v>
      </c>
      <c r="AK2544" s="51" t="n">
        <f>$Q2544*W2544</f>
        <v>0</v>
      </c>
      <c r="AL2544" s="51" t="n">
        <f>$Q2544*X2544</f>
        <v>0</v>
      </c>
      <c r="AM2544" s="51" t="n">
        <f>$Q2544*Y2544</f>
        <v>0</v>
      </c>
      <c r="AN2544" s="51" t="n">
        <f>$Q2544*Z2544</f>
        <v>0</v>
      </c>
      <c r="AO2544" s="52" t="n">
        <f>$Q2544*AA2544</f>
        <v>0</v>
      </c>
      <c r="AP2544" s="52" t="n">
        <f>$Q2544*AB2544</f>
        <v>0</v>
      </c>
      <c r="AQ2544" s="52" t="n">
        <f>$Q2544*AC2544</f>
        <v>0</v>
      </c>
      <c r="AR2544" s="52" t="n">
        <f>$Q2544*AD2544</f>
        <v>0</v>
      </c>
      <c r="AS2544" s="52" t="n">
        <f>$Q2544*AE2544</f>
        <v>0</v>
      </c>
      <c r="AT2544" s="52" t="n">
        <f>SUM(AH2544:AS2544)</f>
        <v>0</v>
      </c>
      <c r="AU2544" s="53">
             </c>
      <c r="AV2544" s="54" t="n">
        <f>IF($M2544="人民币", $N2544*T2544*$BJ2544/1.13, $N2544*T2544*$BJ2544)</f>
        <v>0</v>
      </c>
      <c r="AW2544" s="54" t="n">
        <f>IF($M2544="人民币", $N2544*U2544*$BJ2544/1.13, $N2544*U2544*$BJ2544)</f>
        <v>0</v>
      </c>
      <c r="AX2544" s="54" t="n">
        <f>IF($M2544="人民币", $N2544*V2544*$BJ2544/1.13, $N2544*V2544*$BJ2544)</f>
        <v>0</v>
      </c>
      <c r="AY2544" s="54" t="n">
        <f>IF($M2544="人民币", $N2544*W2544*$BJ2544/1.13, $N2544*W2544*$BJ2544)</f>
        <v>0</v>
      </c>
      <c r="AZ2544" s="54" t="n">
        <f>IF($M2544="人民币", $N2544*X2544*$BJ2544/1.13, $N2544*X2544*$BJ2544)</f>
        <v>0</v>
      </c>
      <c r="BA2544" s="54" t="n">
        <f>IF($M2544="人民币", $N2544*Y2544*$BJ2544/1.13, $N2544*Y2544*$BJ2544)</f>
        <v>0</v>
      </c>
      <c r="BB2544" s="54" t="n">
        <f>IF($M2544="人民币", $N2544*Z2544*$BJ2544/1.13, $N2544*Z2544*$BJ2544)</f>
        <v>0</v>
      </c>
      <c r="BC2544" s="54" t="n">
        <f>IF($M2544="人民币", $N2544*AA2544*$BJ2544/1.13, $N2544*AA2544*$BJ2544)</f>
        <v>0</v>
      </c>
      <c r="BD2544" s="54" t="n">
        <f>IF($M2544="人民币", $N2544*AB2544*$BJ2544/1.13, $N2544*AB2544*$BJ2544)</f>
        <v>0</v>
      </c>
      <c r="BE2544" s="54" t="n">
        <f>IF($M2544="人民币", $N2544*AC2544*$BJ2544/1.13, $N2544*AC2544*$BJ2544)</f>
        <v>0</v>
      </c>
      <c r="BF2544" s="54" t="n">
        <f>IF($M2544="人民币", $N2544*AD2544*$BJ2544/1.13, $N2544*AD2544*$BJ2544)</f>
        <v>0</v>
      </c>
      <c r="BG2544" s="54" t="n">
        <f>IF($M2544="人民币", $N2544*AE2544*$BJ2544/1.13, $N2544*AE2544*$BJ2544)</f>
        <v>0</v>
      </c>
      <c r="BH2544" s="55" t="n">
        <f>SUM(AV2544:BG2544)</f>
        <v>0</v>
      </c>
      <c r="BI2544" s="56">
             </c>
      <c r="BJ2544" s="57" t="n">
        <v>2538</v>
      </c>
      <c r="BK2544" s="29" t="n">
        <f>IF(OR(D2544="", F2544="", J2544="", M2544=""), 1, 0)</f>
        <v>0</v>
      </c>
      <c r="BL2544" s="7">
             </c>
      <c r="BR2544" s="7">
             </c>
    </row>
    <row r="2545" x14ac:dyDescent="0.25">
      <c r="A2545" s="40" t="n">
        <f>ROW()-5</f>
        <v>2540</v>
      </c>
      <c r="B2545" s="41" t="s">
        <v>44</v>
      </c>
      <c r="C2545" s="42" t="s">
        <v>42</v>
      </c>
      <c r="D2545" s="43" t="s">
        <v>148</v>
      </c>
      <c r="E2545" s="42" t="s">
        <v>42</v>
      </c>
      <c r="F2545" s="43" t="s">
        <v>3830</v>
      </c>
      <c r="G2545" s="44" t="s">
        <v>3830</v>
      </c>
      <c r="H2545" s="44" t="s">
        <v>3831</v>
      </c>
      <c r="I2545" s="42" t="s">
        <v>42</v>
      </c>
      <c r="J2545" s="42" t="s">
        <v>42</v>
      </c>
      <c r="K2545" s="42" t="s">
        <v>42</v>
      </c>
      <c r="L2545" s="45" t="n">
        <f>AF2545</f>
        <v>0</v>
      </c>
      <c r="M2545" s="46" t="s">
        <v>46</v>
      </c>
      <c r="N2545" s="58" t="n">
        <v>11111</v>
      </c>
      <c r="O2545" s="47" t="n">
        <f>L2545*N2545*BJ2545</f>
        <v>0</v>
      </c>
      <c r="P2545" s="48" t="n">
        <f>BH2545</f>
        <v>0</v>
      </c>
      <c r="Q2545" s="45">
             </c>
      <c r="R2545" s="49" t="n">
        <f>L2545*Q2545</f>
        <v>0</v>
      </c>
      <c r="S2545" s="46" t="s">
        <f>IF(I2545="粉剂", "千克", IF(I2545="", "", "粒"))</f>
        <v>47</v>
      </c>
      <c r="T2545" s="49">
             </c>
      <c r="U2545" s="49">
             </c>
      <c r="V2545" s="49">
             </c>
      <c r="W2545" s="49">
             </c>
      <c r="X2545" s="49">
             </c>
      <c r="Y2545" s="49">
             </c>
      <c r="Z2545" s="49">
             </c>
      <c r="AA2545" s="49">
             </c>
      <c r="AB2545" s="49">
             </c>
      <c r="AC2545" s="49">
             </c>
      <c r="AD2545" s="49">
             </c>
      <c r="AE2545" s="49">
             </c>
      <c r="AF2545" s="45" t="n">
        <f>T2545+U2545+V2545+W2545+X2545+Y2545+Z2545+AA2545+AB2545+AC2545+AD2545+AE2545</f>
        <v>0</v>
      </c>
      <c r="AG2545" s="50">
             </c>
      <c r="AH2545" s="51" t="n">
        <f>$Q2545*T2545</f>
        <v>0</v>
      </c>
      <c r="AI2545" s="51" t="n">
        <f>$Q2545*U2545</f>
        <v>0</v>
      </c>
      <c r="AJ2545" s="51" t="n">
        <f>$Q2545*V2545</f>
        <v>0</v>
      </c>
      <c r="AK2545" s="51" t="n">
        <f>$Q2545*W2545</f>
        <v>0</v>
      </c>
      <c r="AL2545" s="51" t="n">
        <f>$Q2545*X2545</f>
        <v>0</v>
      </c>
      <c r="AM2545" s="51" t="n">
        <f>$Q2545*Y2545</f>
        <v>0</v>
      </c>
      <c r="AN2545" s="51" t="n">
        <f>$Q2545*Z2545</f>
        <v>0</v>
      </c>
      <c r="AO2545" s="52" t="n">
        <f>$Q2545*AA2545</f>
        <v>0</v>
      </c>
      <c r="AP2545" s="52" t="n">
        <f>$Q2545*AB2545</f>
        <v>0</v>
      </c>
      <c r="AQ2545" s="52" t="n">
        <f>$Q2545*AC2545</f>
        <v>0</v>
      </c>
      <c r="AR2545" s="52" t="n">
        <f>$Q2545*AD2545</f>
        <v>0</v>
      </c>
      <c r="AS2545" s="52" t="n">
        <f>$Q2545*AE2545</f>
        <v>0</v>
      </c>
      <c r="AT2545" s="52" t="n">
        <f>SUM(AH2545:AS2545)</f>
        <v>0</v>
      </c>
      <c r="AU2545" s="53">
             </c>
      <c r="AV2545" s="54" t="n">
        <f>IF($M2545="人民币", $N2545*T2545*$BJ2545/1.13, $N2545*T2545*$BJ2545)</f>
        <v>0</v>
      </c>
      <c r="AW2545" s="54" t="n">
        <f>IF($M2545="人民币", $N2545*U2545*$BJ2545/1.13, $N2545*U2545*$BJ2545)</f>
        <v>0</v>
      </c>
      <c r="AX2545" s="54" t="n">
        <f>IF($M2545="人民币", $N2545*V2545*$BJ2545/1.13, $N2545*V2545*$BJ2545)</f>
        <v>0</v>
      </c>
      <c r="AY2545" s="54" t="n">
        <f>IF($M2545="人民币", $N2545*W2545*$BJ2545/1.13, $N2545*W2545*$BJ2545)</f>
        <v>0</v>
      </c>
      <c r="AZ2545" s="54" t="n">
        <f>IF($M2545="人民币", $N2545*X2545*$BJ2545/1.13, $N2545*X2545*$BJ2545)</f>
        <v>0</v>
      </c>
      <c r="BA2545" s="54" t="n">
        <f>IF($M2545="人民币", $N2545*Y2545*$BJ2545/1.13, $N2545*Y2545*$BJ2545)</f>
        <v>0</v>
      </c>
      <c r="BB2545" s="54" t="n">
        <f>IF($M2545="人民币", $N2545*Z2545*$BJ2545/1.13, $N2545*Z2545*$BJ2545)</f>
        <v>0</v>
      </c>
      <c r="BC2545" s="54" t="n">
        <f>IF($M2545="人民币", $N2545*AA2545*$BJ2545/1.13, $N2545*AA2545*$BJ2545)</f>
        <v>0</v>
      </c>
      <c r="BD2545" s="54" t="n">
        <f>IF($M2545="人民币", $N2545*AB2545*$BJ2545/1.13, $N2545*AB2545*$BJ2545)</f>
        <v>0</v>
      </c>
      <c r="BE2545" s="54" t="n">
        <f>IF($M2545="人民币", $N2545*AC2545*$BJ2545/1.13, $N2545*AC2545*$BJ2545)</f>
        <v>0</v>
      </c>
      <c r="BF2545" s="54" t="n">
        <f>IF($M2545="人民币", $N2545*AD2545*$BJ2545/1.13, $N2545*AD2545*$BJ2545)</f>
        <v>0</v>
      </c>
      <c r="BG2545" s="54" t="n">
        <f>IF($M2545="人民币", $N2545*AE2545*$BJ2545/1.13, $N2545*AE2545*$BJ2545)</f>
        <v>0</v>
      </c>
      <c r="BH2545" s="55" t="n">
        <f>SUM(AV2545:BG2545)</f>
        <v>0</v>
      </c>
      <c r="BI2545" s="56">
             </c>
      <c r="BJ2545" s="57" t="n">
        <v>2539</v>
      </c>
      <c r="BK2545" s="29" t="n">
        <f>IF(OR(D2545="", F2545="", J2545="", M2545=""), 1, 0)</f>
        <v>0</v>
      </c>
      <c r="BL2545" s="7">
             </c>
      <c r="BR2545" s="7">
             </c>
    </row>
    <row r="2546" x14ac:dyDescent="0.25">
      <c r="A2546" s="40" t="n">
        <f>ROW()-5</f>
        <v>2541</v>
      </c>
      <c r="B2546" s="41" t="s">
        <v>44</v>
      </c>
      <c r="C2546" s="42" t="s">
        <v>42</v>
      </c>
      <c r="D2546" s="43" t="s">
        <v>151</v>
      </c>
      <c r="E2546" s="42" t="s">
        <v>42</v>
      </c>
      <c r="F2546" s="43" t="s">
        <v>3832</v>
      </c>
      <c r="G2546" s="44" t="s">
        <v>44</v>
      </c>
      <c r="H2546" s="44" t="s">
        <v>44</v>
      </c>
      <c r="I2546" s="42" t="s">
        <v>42</v>
      </c>
      <c r="J2546" s="42" t="s">
        <v>42</v>
      </c>
      <c r="K2546" s="42" t="s">
        <v>42</v>
      </c>
      <c r="L2546" s="45" t="n">
        <f>AF2546</f>
        <v>0</v>
      </c>
      <c r="M2546" s="46" t="s">
        <v>46</v>
      </c>
      <c r="N2546" s="58" t="n">
        <v>11111</v>
      </c>
      <c r="O2546" s="47" t="n">
        <f>L2546*N2546*BJ2546</f>
        <v>0</v>
      </c>
      <c r="P2546" s="48" t="n">
        <f>BH2546</f>
        <v>0</v>
      </c>
      <c r="Q2546" s="45">
             </c>
      <c r="R2546" s="49" t="n">
        <f>L2546*Q2546</f>
        <v>0</v>
      </c>
      <c r="S2546" s="46" t="s">
        <f>IF(I2546="粉剂", "千克", IF(I2546="", "", "粒"))</f>
        <v>47</v>
      </c>
      <c r="T2546" s="49">
             </c>
      <c r="U2546" s="49">
             </c>
      <c r="V2546" s="49">
             </c>
      <c r="W2546" s="49">
             </c>
      <c r="X2546" s="49">
             </c>
      <c r="Y2546" s="49">
             </c>
      <c r="Z2546" s="49">
             </c>
      <c r="AA2546" s="49">
             </c>
      <c r="AB2546" s="49">
             </c>
      <c r="AC2546" s="49">
             </c>
      <c r="AD2546" s="49">
             </c>
      <c r="AE2546" s="49">
             </c>
      <c r="AF2546" s="45" t="n">
        <f>T2546+U2546+V2546+W2546+X2546+Y2546+Z2546+AA2546+AB2546+AC2546+AD2546+AE2546</f>
        <v>0</v>
      </c>
      <c r="AG2546" s="50">
             </c>
      <c r="AH2546" s="51" t="n">
        <f>$Q2546*T2546</f>
        <v>0</v>
      </c>
      <c r="AI2546" s="51" t="n">
        <f>$Q2546*U2546</f>
        <v>0</v>
      </c>
      <c r="AJ2546" s="51" t="n">
        <f>$Q2546*V2546</f>
        <v>0</v>
      </c>
      <c r="AK2546" s="51" t="n">
        <f>$Q2546*W2546</f>
        <v>0</v>
      </c>
      <c r="AL2546" s="51" t="n">
        <f>$Q2546*X2546</f>
        <v>0</v>
      </c>
      <c r="AM2546" s="51" t="n">
        <f>$Q2546*Y2546</f>
        <v>0</v>
      </c>
      <c r="AN2546" s="51" t="n">
        <f>$Q2546*Z2546</f>
        <v>0</v>
      </c>
      <c r="AO2546" s="52" t="n">
        <f>$Q2546*AA2546</f>
        <v>0</v>
      </c>
      <c r="AP2546" s="52" t="n">
        <f>$Q2546*AB2546</f>
        <v>0</v>
      </c>
      <c r="AQ2546" s="52" t="n">
        <f>$Q2546*AC2546</f>
        <v>0</v>
      </c>
      <c r="AR2546" s="52" t="n">
        <f>$Q2546*AD2546</f>
        <v>0</v>
      </c>
      <c r="AS2546" s="52" t="n">
        <f>$Q2546*AE2546</f>
        <v>0</v>
      </c>
      <c r="AT2546" s="52" t="n">
        <f>SUM(AH2546:AS2546)</f>
        <v>0</v>
      </c>
      <c r="AU2546" s="53">
             </c>
      <c r="AV2546" s="54" t="n">
        <f>IF($M2546="人民币", $N2546*T2546*$BJ2546/1.13, $N2546*T2546*$BJ2546)</f>
        <v>0</v>
      </c>
      <c r="AW2546" s="54" t="n">
        <f>IF($M2546="人民币", $N2546*U2546*$BJ2546/1.13, $N2546*U2546*$BJ2546)</f>
        <v>0</v>
      </c>
      <c r="AX2546" s="54" t="n">
        <f>IF($M2546="人民币", $N2546*V2546*$BJ2546/1.13, $N2546*V2546*$BJ2546)</f>
        <v>0</v>
      </c>
      <c r="AY2546" s="54" t="n">
        <f>IF($M2546="人民币", $N2546*W2546*$BJ2546/1.13, $N2546*W2546*$BJ2546)</f>
        <v>0</v>
      </c>
      <c r="AZ2546" s="54" t="n">
        <f>IF($M2546="人民币", $N2546*X2546*$BJ2546/1.13, $N2546*X2546*$BJ2546)</f>
        <v>0</v>
      </c>
      <c r="BA2546" s="54" t="n">
        <f>IF($M2546="人民币", $N2546*Y2546*$BJ2546/1.13, $N2546*Y2546*$BJ2546)</f>
        <v>0</v>
      </c>
      <c r="BB2546" s="54" t="n">
        <f>IF($M2546="人民币", $N2546*Z2546*$BJ2546/1.13, $N2546*Z2546*$BJ2546)</f>
        <v>0</v>
      </c>
      <c r="BC2546" s="54" t="n">
        <f>IF($M2546="人民币", $N2546*AA2546*$BJ2546/1.13, $N2546*AA2546*$BJ2546)</f>
        <v>0</v>
      </c>
      <c r="BD2546" s="54" t="n">
        <f>IF($M2546="人民币", $N2546*AB2546*$BJ2546/1.13, $N2546*AB2546*$BJ2546)</f>
        <v>0</v>
      </c>
      <c r="BE2546" s="54" t="n">
        <f>IF($M2546="人民币", $N2546*AC2546*$BJ2546/1.13, $N2546*AC2546*$BJ2546)</f>
        <v>0</v>
      </c>
      <c r="BF2546" s="54" t="n">
        <f>IF($M2546="人民币", $N2546*AD2546*$BJ2546/1.13, $N2546*AD2546*$BJ2546)</f>
        <v>0</v>
      </c>
      <c r="BG2546" s="54" t="n">
        <f>IF($M2546="人民币", $N2546*AE2546*$BJ2546/1.13, $N2546*AE2546*$BJ2546)</f>
        <v>0</v>
      </c>
      <c r="BH2546" s="55" t="n">
        <f>SUM(AV2546:BG2546)</f>
        <v>0</v>
      </c>
      <c r="BI2546" s="56">
             </c>
      <c r="BJ2546" s="57" t="n">
        <v>2540</v>
      </c>
      <c r="BK2546" s="29" t="n">
        <f>IF(OR(D2546="", F2546="", J2546="", M2546=""), 1, 0)</f>
        <v>0</v>
      </c>
      <c r="BL2546" s="7">
             </c>
      <c r="BR2546" s="7">
             </c>
    </row>
    <row r="2547" x14ac:dyDescent="0.25">
      <c r="A2547" s="40" t="n">
        <f>ROW()-5</f>
        <v>2542</v>
      </c>
      <c r="B2547" s="41" t="s">
        <v>44</v>
      </c>
      <c r="C2547" s="42" t="s">
        <v>42</v>
      </c>
      <c r="D2547" s="43" t="s">
        <v>154</v>
      </c>
      <c r="E2547" s="42" t="s">
        <v>42</v>
      </c>
      <c r="F2547" s="43" t="s">
        <v>3833</v>
      </c>
      <c r="G2547" s="44" t="s">
        <v>44</v>
      </c>
      <c r="H2547" s="44" t="s">
        <v>44</v>
      </c>
      <c r="I2547" s="42" t="s">
        <v>42</v>
      </c>
      <c r="J2547" s="42" t="s">
        <v>42</v>
      </c>
      <c r="K2547" s="42" t="s">
        <v>42</v>
      </c>
      <c r="L2547" s="45" t="n">
        <f>AF2547</f>
        <v>0</v>
      </c>
      <c r="M2547" s="46" t="s">
        <v>46</v>
      </c>
      <c r="N2547" s="58" t="n">
        <v>11111</v>
      </c>
      <c r="O2547" s="47" t="n">
        <f>L2547*N2547*BJ2547</f>
        <v>0</v>
      </c>
      <c r="P2547" s="48" t="n">
        <f>BH2547</f>
        <v>0</v>
      </c>
      <c r="Q2547" s="45">
             </c>
      <c r="R2547" s="49" t="n">
        <f>L2547*Q2547</f>
        <v>0</v>
      </c>
      <c r="S2547" s="46" t="s">
        <f>IF(I2547="粉剂", "千克", IF(I2547="", "", "粒"))</f>
        <v>47</v>
      </c>
      <c r="T2547" s="49">
             </c>
      <c r="U2547" s="49">
             </c>
      <c r="V2547" s="49">
             </c>
      <c r="W2547" s="49">
             </c>
      <c r="X2547" s="49">
             </c>
      <c r="Y2547" s="49">
             </c>
      <c r="Z2547" s="49">
             </c>
      <c r="AA2547" s="49">
             </c>
      <c r="AB2547" s="49">
             </c>
      <c r="AC2547" s="49">
             </c>
      <c r="AD2547" s="49">
             </c>
      <c r="AE2547" s="49">
             </c>
      <c r="AF2547" s="45" t="n">
        <f>T2547+U2547+V2547+W2547+X2547+Y2547+Z2547+AA2547+AB2547+AC2547+AD2547+AE2547</f>
        <v>0</v>
      </c>
      <c r="AG2547" s="50">
             </c>
      <c r="AH2547" s="51" t="n">
        <f>$Q2547*T2547</f>
        <v>0</v>
      </c>
      <c r="AI2547" s="51" t="n">
        <f>$Q2547*U2547</f>
        <v>0</v>
      </c>
      <c r="AJ2547" s="51" t="n">
        <f>$Q2547*V2547</f>
        <v>0</v>
      </c>
      <c r="AK2547" s="51" t="n">
        <f>$Q2547*W2547</f>
        <v>0</v>
      </c>
      <c r="AL2547" s="51" t="n">
        <f>$Q2547*X2547</f>
        <v>0</v>
      </c>
      <c r="AM2547" s="51" t="n">
        <f>$Q2547*Y2547</f>
        <v>0</v>
      </c>
      <c r="AN2547" s="51" t="n">
        <f>$Q2547*Z2547</f>
        <v>0</v>
      </c>
      <c r="AO2547" s="52" t="n">
        <f>$Q2547*AA2547</f>
        <v>0</v>
      </c>
      <c r="AP2547" s="52" t="n">
        <f>$Q2547*AB2547</f>
        <v>0</v>
      </c>
      <c r="AQ2547" s="52" t="n">
        <f>$Q2547*AC2547</f>
        <v>0</v>
      </c>
      <c r="AR2547" s="52" t="n">
        <f>$Q2547*AD2547</f>
        <v>0</v>
      </c>
      <c r="AS2547" s="52" t="n">
        <f>$Q2547*AE2547</f>
        <v>0</v>
      </c>
      <c r="AT2547" s="52" t="n">
        <f>SUM(AH2547:AS2547)</f>
        <v>0</v>
      </c>
      <c r="AU2547" s="53">
             </c>
      <c r="AV2547" s="54" t="n">
        <f>IF($M2547="人民币", $N2547*T2547*$BJ2547/1.13, $N2547*T2547*$BJ2547)</f>
        <v>0</v>
      </c>
      <c r="AW2547" s="54" t="n">
        <f>IF($M2547="人民币", $N2547*U2547*$BJ2547/1.13, $N2547*U2547*$BJ2547)</f>
        <v>0</v>
      </c>
      <c r="AX2547" s="54" t="n">
        <f>IF($M2547="人民币", $N2547*V2547*$BJ2547/1.13, $N2547*V2547*$BJ2547)</f>
        <v>0</v>
      </c>
      <c r="AY2547" s="54" t="n">
        <f>IF($M2547="人民币", $N2547*W2547*$BJ2547/1.13, $N2547*W2547*$BJ2547)</f>
        <v>0</v>
      </c>
      <c r="AZ2547" s="54" t="n">
        <f>IF($M2547="人民币", $N2547*X2547*$BJ2547/1.13, $N2547*X2547*$BJ2547)</f>
        <v>0</v>
      </c>
      <c r="BA2547" s="54" t="n">
        <f>IF($M2547="人民币", $N2547*Y2547*$BJ2547/1.13, $N2547*Y2547*$BJ2547)</f>
        <v>0</v>
      </c>
      <c r="BB2547" s="54" t="n">
        <f>IF($M2547="人民币", $N2547*Z2547*$BJ2547/1.13, $N2547*Z2547*$BJ2547)</f>
        <v>0</v>
      </c>
      <c r="BC2547" s="54" t="n">
        <f>IF($M2547="人民币", $N2547*AA2547*$BJ2547/1.13, $N2547*AA2547*$BJ2547)</f>
        <v>0</v>
      </c>
      <c r="BD2547" s="54" t="n">
        <f>IF($M2547="人民币", $N2547*AB2547*$BJ2547/1.13, $N2547*AB2547*$BJ2547)</f>
        <v>0</v>
      </c>
      <c r="BE2547" s="54" t="n">
        <f>IF($M2547="人民币", $N2547*AC2547*$BJ2547/1.13, $N2547*AC2547*$BJ2547)</f>
        <v>0</v>
      </c>
      <c r="BF2547" s="54" t="n">
        <f>IF($M2547="人民币", $N2547*AD2547*$BJ2547/1.13, $N2547*AD2547*$BJ2547)</f>
        <v>0</v>
      </c>
      <c r="BG2547" s="54" t="n">
        <f>IF($M2547="人民币", $N2547*AE2547*$BJ2547/1.13, $N2547*AE2547*$BJ2547)</f>
        <v>0</v>
      </c>
      <c r="BH2547" s="55" t="n">
        <f>SUM(AV2547:BG2547)</f>
        <v>0</v>
      </c>
      <c r="BI2547" s="56">
             </c>
      <c r="BJ2547" s="57" t="n">
        <v>2541</v>
      </c>
      <c r="BK2547" s="29" t="n">
        <f>IF(OR(D2547="", F2547="", J2547="", M2547=""), 1, 0)</f>
        <v>0</v>
      </c>
      <c r="BL2547" s="7">
             </c>
      <c r="BR2547" s="7">
             </c>
    </row>
    <row r="2548" x14ac:dyDescent="0.25">
      <c r="A2548" s="40" t="n">
        <f>ROW()-5</f>
        <v>2543</v>
      </c>
      <c r="B2548" s="41" t="s">
        <v>44</v>
      </c>
      <c r="C2548" s="42" t="s">
        <v>42</v>
      </c>
      <c r="D2548" s="43" t="s">
        <v>157</v>
      </c>
      <c r="E2548" s="42" t="s">
        <v>42</v>
      </c>
      <c r="F2548" s="43" t="s">
        <v>3834</v>
      </c>
      <c r="G2548" s="44" t="s">
        <v>3834</v>
      </c>
      <c r="H2548" s="44" t="s">
        <v>3835</v>
      </c>
      <c r="I2548" s="42" t="s">
        <v>42</v>
      </c>
      <c r="J2548" s="42" t="s">
        <v>42</v>
      </c>
      <c r="K2548" s="42" t="s">
        <v>42</v>
      </c>
      <c r="L2548" s="45" t="n">
        <f>AF2548</f>
        <v>0</v>
      </c>
      <c r="M2548" s="46" t="s">
        <v>46</v>
      </c>
      <c r="N2548" s="58" t="n">
        <v>11111</v>
      </c>
      <c r="O2548" s="47" t="n">
        <f>L2548*N2548*BJ2548</f>
        <v>0</v>
      </c>
      <c r="P2548" s="48" t="n">
        <f>BH2548</f>
        <v>0</v>
      </c>
      <c r="Q2548" s="45">
             </c>
      <c r="R2548" s="49" t="n">
        <f>L2548*Q2548</f>
        <v>0</v>
      </c>
      <c r="S2548" s="46" t="s">
        <f>IF(I2548="粉剂", "千克", IF(I2548="", "", "粒"))</f>
        <v>47</v>
      </c>
      <c r="T2548" s="49">
             </c>
      <c r="U2548" s="49">
             </c>
      <c r="V2548" s="49">
             </c>
      <c r="W2548" s="49">
             </c>
      <c r="X2548" s="49">
             </c>
      <c r="Y2548" s="49">
             </c>
      <c r="Z2548" s="49">
             </c>
      <c r="AA2548" s="49">
             </c>
      <c r="AB2548" s="49">
             </c>
      <c r="AC2548" s="49">
             </c>
      <c r="AD2548" s="49">
             </c>
      <c r="AE2548" s="49">
             </c>
      <c r="AF2548" s="45" t="n">
        <f>T2548+U2548+V2548+W2548+X2548+Y2548+Z2548+AA2548+AB2548+AC2548+AD2548+AE2548</f>
        <v>0</v>
      </c>
      <c r="AG2548" s="50">
             </c>
      <c r="AH2548" s="51" t="n">
        <f>$Q2548*T2548</f>
        <v>0</v>
      </c>
      <c r="AI2548" s="51" t="n">
        <f>$Q2548*U2548</f>
        <v>0</v>
      </c>
      <c r="AJ2548" s="51" t="n">
        <f>$Q2548*V2548</f>
        <v>0</v>
      </c>
      <c r="AK2548" s="51" t="n">
        <f>$Q2548*W2548</f>
        <v>0</v>
      </c>
      <c r="AL2548" s="51" t="n">
        <f>$Q2548*X2548</f>
        <v>0</v>
      </c>
      <c r="AM2548" s="51" t="n">
        <f>$Q2548*Y2548</f>
        <v>0</v>
      </c>
      <c r="AN2548" s="51" t="n">
        <f>$Q2548*Z2548</f>
        <v>0</v>
      </c>
      <c r="AO2548" s="52" t="n">
        <f>$Q2548*AA2548</f>
        <v>0</v>
      </c>
      <c r="AP2548" s="52" t="n">
        <f>$Q2548*AB2548</f>
        <v>0</v>
      </c>
      <c r="AQ2548" s="52" t="n">
        <f>$Q2548*AC2548</f>
        <v>0</v>
      </c>
      <c r="AR2548" s="52" t="n">
        <f>$Q2548*AD2548</f>
        <v>0</v>
      </c>
      <c r="AS2548" s="52" t="n">
        <f>$Q2548*AE2548</f>
        <v>0</v>
      </c>
      <c r="AT2548" s="52" t="n">
        <f>SUM(AH2548:AS2548)</f>
        <v>0</v>
      </c>
      <c r="AU2548" s="53">
             </c>
      <c r="AV2548" s="54" t="n">
        <f>IF($M2548="人民币", $N2548*T2548*$BJ2548/1.13, $N2548*T2548*$BJ2548)</f>
        <v>0</v>
      </c>
      <c r="AW2548" s="54" t="n">
        <f>IF($M2548="人民币", $N2548*U2548*$BJ2548/1.13, $N2548*U2548*$BJ2548)</f>
        <v>0</v>
      </c>
      <c r="AX2548" s="54" t="n">
        <f>IF($M2548="人民币", $N2548*V2548*$BJ2548/1.13, $N2548*V2548*$BJ2548)</f>
        <v>0</v>
      </c>
      <c r="AY2548" s="54" t="n">
        <f>IF($M2548="人民币", $N2548*W2548*$BJ2548/1.13, $N2548*W2548*$BJ2548)</f>
        <v>0</v>
      </c>
      <c r="AZ2548" s="54" t="n">
        <f>IF($M2548="人民币", $N2548*X2548*$BJ2548/1.13, $N2548*X2548*$BJ2548)</f>
        <v>0</v>
      </c>
      <c r="BA2548" s="54" t="n">
        <f>IF($M2548="人民币", $N2548*Y2548*$BJ2548/1.13, $N2548*Y2548*$BJ2548)</f>
        <v>0</v>
      </c>
      <c r="BB2548" s="54" t="n">
        <f>IF($M2548="人民币", $N2548*Z2548*$BJ2548/1.13, $N2548*Z2548*$BJ2548)</f>
        <v>0</v>
      </c>
      <c r="BC2548" s="54" t="n">
        <f>IF($M2548="人民币", $N2548*AA2548*$BJ2548/1.13, $N2548*AA2548*$BJ2548)</f>
        <v>0</v>
      </c>
      <c r="BD2548" s="54" t="n">
        <f>IF($M2548="人民币", $N2548*AB2548*$BJ2548/1.13, $N2548*AB2548*$BJ2548)</f>
        <v>0</v>
      </c>
      <c r="BE2548" s="54" t="n">
        <f>IF($M2548="人民币", $N2548*AC2548*$BJ2548/1.13, $N2548*AC2548*$BJ2548)</f>
        <v>0</v>
      </c>
      <c r="BF2548" s="54" t="n">
        <f>IF($M2548="人民币", $N2548*AD2548*$BJ2548/1.13, $N2548*AD2548*$BJ2548)</f>
        <v>0</v>
      </c>
      <c r="BG2548" s="54" t="n">
        <f>IF($M2548="人民币", $N2548*AE2548*$BJ2548/1.13, $N2548*AE2548*$BJ2548)</f>
        <v>0</v>
      </c>
      <c r="BH2548" s="55" t="n">
        <f>SUM(AV2548:BG2548)</f>
        <v>0</v>
      </c>
      <c r="BI2548" s="56">
             </c>
      <c r="BJ2548" s="57" t="n">
        <v>2542</v>
      </c>
      <c r="BK2548" s="29" t="n">
        <f>IF(OR(D2548="", F2548="", J2548="", M2548=""), 1, 0)</f>
        <v>0</v>
      </c>
      <c r="BL2548" s="7">
             </c>
      <c r="BR2548" s="7">
             </c>
    </row>
    <row r="2549" x14ac:dyDescent="0.25">
      <c r="A2549" s="40" t="n">
        <f>ROW()-5</f>
        <v>2544</v>
      </c>
      <c r="B2549" s="41" t="s">
        <v>44</v>
      </c>
      <c r="C2549" s="42" t="s">
        <v>42</v>
      </c>
      <c r="D2549" s="43" t="s">
        <v>160</v>
      </c>
      <c r="E2549" s="42" t="s">
        <v>42</v>
      </c>
      <c r="F2549" s="43" t="s">
        <v>3836</v>
      </c>
      <c r="G2549" s="44" t="s">
        <v>44</v>
      </c>
      <c r="H2549" s="44" t="s">
        <v>44</v>
      </c>
      <c r="I2549" s="42" t="s">
        <v>42</v>
      </c>
      <c r="J2549" s="42" t="s">
        <v>42</v>
      </c>
      <c r="K2549" s="42" t="s">
        <v>42</v>
      </c>
      <c r="L2549" s="45" t="n">
        <f>AF2549</f>
        <v>0</v>
      </c>
      <c r="M2549" s="46" t="s">
        <v>46</v>
      </c>
      <c r="N2549" s="58" t="n">
        <v>11111</v>
      </c>
      <c r="O2549" s="47" t="n">
        <f>L2549*N2549*BJ2549</f>
        <v>0</v>
      </c>
      <c r="P2549" s="48" t="n">
        <f>BH2549</f>
        <v>0</v>
      </c>
      <c r="Q2549" s="45">
             </c>
      <c r="R2549" s="49" t="n">
        <f>L2549*Q2549</f>
        <v>0</v>
      </c>
      <c r="S2549" s="46" t="s">
        <f>IF(I2549="粉剂", "千克", IF(I2549="", "", "粒"))</f>
        <v>47</v>
      </c>
      <c r="T2549" s="49">
             </c>
      <c r="U2549" s="49">
             </c>
      <c r="V2549" s="49">
             </c>
      <c r="W2549" s="49">
             </c>
      <c r="X2549" s="49">
             </c>
      <c r="Y2549" s="49">
             </c>
      <c r="Z2549" s="49">
             </c>
      <c r="AA2549" s="49">
             </c>
      <c r="AB2549" s="49">
             </c>
      <c r="AC2549" s="49">
             </c>
      <c r="AD2549" s="49">
             </c>
      <c r="AE2549" s="49">
             </c>
      <c r="AF2549" s="45" t="n">
        <f>T2549+U2549+V2549+W2549+X2549+Y2549+Z2549+AA2549+AB2549+AC2549+AD2549+AE2549</f>
        <v>0</v>
      </c>
      <c r="AG2549" s="50">
             </c>
      <c r="AH2549" s="51" t="n">
        <f>$Q2549*T2549</f>
        <v>0</v>
      </c>
      <c r="AI2549" s="51" t="n">
        <f>$Q2549*U2549</f>
        <v>0</v>
      </c>
      <c r="AJ2549" s="51" t="n">
        <f>$Q2549*V2549</f>
        <v>0</v>
      </c>
      <c r="AK2549" s="51" t="n">
        <f>$Q2549*W2549</f>
        <v>0</v>
      </c>
      <c r="AL2549" s="51" t="n">
        <f>$Q2549*X2549</f>
        <v>0</v>
      </c>
      <c r="AM2549" s="51" t="n">
        <f>$Q2549*Y2549</f>
        <v>0</v>
      </c>
      <c r="AN2549" s="51" t="n">
        <f>$Q2549*Z2549</f>
        <v>0</v>
      </c>
      <c r="AO2549" s="52" t="n">
        <f>$Q2549*AA2549</f>
        <v>0</v>
      </c>
      <c r="AP2549" s="52" t="n">
        <f>$Q2549*AB2549</f>
        <v>0</v>
      </c>
      <c r="AQ2549" s="52" t="n">
        <f>$Q2549*AC2549</f>
        <v>0</v>
      </c>
      <c r="AR2549" s="52" t="n">
        <f>$Q2549*AD2549</f>
        <v>0</v>
      </c>
      <c r="AS2549" s="52" t="n">
        <f>$Q2549*AE2549</f>
        <v>0</v>
      </c>
      <c r="AT2549" s="52" t="n">
        <f>SUM(AH2549:AS2549)</f>
        <v>0</v>
      </c>
      <c r="AU2549" s="53">
             </c>
      <c r="AV2549" s="54" t="n">
        <f>IF($M2549="人民币", $N2549*T2549*$BJ2549/1.13, $N2549*T2549*$BJ2549)</f>
        <v>0</v>
      </c>
      <c r="AW2549" s="54" t="n">
        <f>IF($M2549="人民币", $N2549*U2549*$BJ2549/1.13, $N2549*U2549*$BJ2549)</f>
        <v>0</v>
      </c>
      <c r="AX2549" s="54" t="n">
        <f>IF($M2549="人民币", $N2549*V2549*$BJ2549/1.13, $N2549*V2549*$BJ2549)</f>
        <v>0</v>
      </c>
      <c r="AY2549" s="54" t="n">
        <f>IF($M2549="人民币", $N2549*W2549*$BJ2549/1.13, $N2549*W2549*$BJ2549)</f>
        <v>0</v>
      </c>
      <c r="AZ2549" s="54" t="n">
        <f>IF($M2549="人民币", $N2549*X2549*$BJ2549/1.13, $N2549*X2549*$BJ2549)</f>
        <v>0</v>
      </c>
      <c r="BA2549" s="54" t="n">
        <f>IF($M2549="人民币", $N2549*Y2549*$BJ2549/1.13, $N2549*Y2549*$BJ2549)</f>
        <v>0</v>
      </c>
      <c r="BB2549" s="54" t="n">
        <f>IF($M2549="人民币", $N2549*Z2549*$BJ2549/1.13, $N2549*Z2549*$BJ2549)</f>
        <v>0</v>
      </c>
      <c r="BC2549" s="54" t="n">
        <f>IF($M2549="人民币", $N2549*AA2549*$BJ2549/1.13, $N2549*AA2549*$BJ2549)</f>
        <v>0</v>
      </c>
      <c r="BD2549" s="54" t="n">
        <f>IF($M2549="人民币", $N2549*AB2549*$BJ2549/1.13, $N2549*AB2549*$BJ2549)</f>
        <v>0</v>
      </c>
      <c r="BE2549" s="54" t="n">
        <f>IF($M2549="人民币", $N2549*AC2549*$BJ2549/1.13, $N2549*AC2549*$BJ2549)</f>
        <v>0</v>
      </c>
      <c r="BF2549" s="54" t="n">
        <f>IF($M2549="人民币", $N2549*AD2549*$BJ2549/1.13, $N2549*AD2549*$BJ2549)</f>
        <v>0</v>
      </c>
      <c r="BG2549" s="54" t="n">
        <f>IF($M2549="人民币", $N2549*AE2549*$BJ2549/1.13, $N2549*AE2549*$BJ2549)</f>
        <v>0</v>
      </c>
      <c r="BH2549" s="55" t="n">
        <f>SUM(AV2549:BG2549)</f>
        <v>0</v>
      </c>
      <c r="BI2549" s="56">
             </c>
      <c r="BJ2549" s="57" t="n">
        <v>2543</v>
      </c>
      <c r="BK2549" s="29" t="n">
        <f>IF(OR(D2549="", F2549="", J2549="", M2549=""), 1, 0)</f>
        <v>0</v>
      </c>
      <c r="BL2549" s="7">
             </c>
      <c r="BR2549" s="7">
             </c>
    </row>
    <row r="2550" x14ac:dyDescent="0.25">
      <c r="A2550" s="40" t="n">
        <f>ROW()-5</f>
        <v>2545</v>
      </c>
      <c r="B2550" s="41" t="s">
        <v>44</v>
      </c>
      <c r="C2550" s="42" t="s">
        <v>42</v>
      </c>
      <c r="D2550" s="43" t="s">
        <v>163</v>
      </c>
      <c r="E2550" s="42" t="s">
        <v>42</v>
      </c>
      <c r="F2550" s="43" t="s">
        <v>3837</v>
      </c>
      <c r="G2550" s="44" t="s">
        <v>44</v>
      </c>
      <c r="H2550" s="44" t="s">
        <v>44</v>
      </c>
      <c r="I2550" s="42" t="s">
        <v>42</v>
      </c>
      <c r="J2550" s="42" t="s">
        <v>42</v>
      </c>
      <c r="K2550" s="42" t="s">
        <v>42</v>
      </c>
      <c r="L2550" s="45" t="n">
        <f>AF2550</f>
        <v>0</v>
      </c>
      <c r="M2550" s="46" t="s">
        <v>46</v>
      </c>
      <c r="N2550" s="58" t="n">
        <v>11111</v>
      </c>
      <c r="O2550" s="47" t="n">
        <f>L2550*N2550*BJ2550</f>
        <v>0</v>
      </c>
      <c r="P2550" s="48" t="n">
        <f>BH2550</f>
        <v>0</v>
      </c>
      <c r="Q2550" s="45">
             </c>
      <c r="R2550" s="49" t="n">
        <f>L2550*Q2550</f>
        <v>0</v>
      </c>
      <c r="S2550" s="46" t="s">
        <f>IF(I2550="粉剂", "千克", IF(I2550="", "", "粒"))</f>
        <v>47</v>
      </c>
      <c r="T2550" s="49">
             </c>
      <c r="U2550" s="49">
             </c>
      <c r="V2550" s="49">
             </c>
      <c r="W2550" s="49">
             </c>
      <c r="X2550" s="49">
             </c>
      <c r="Y2550" s="49">
             </c>
      <c r="Z2550" s="49">
             </c>
      <c r="AA2550" s="49">
             </c>
      <c r="AB2550" s="49">
             </c>
      <c r="AC2550" s="49">
             </c>
      <c r="AD2550" s="49">
             </c>
      <c r="AE2550" s="49">
             </c>
      <c r="AF2550" s="45" t="n">
        <f>T2550+U2550+V2550+W2550+X2550+Y2550+Z2550+AA2550+AB2550+AC2550+AD2550+AE2550</f>
        <v>0</v>
      </c>
      <c r="AG2550" s="50">
             </c>
      <c r="AH2550" s="51" t="n">
        <f>$Q2550*T2550</f>
        <v>0</v>
      </c>
      <c r="AI2550" s="51" t="n">
        <f>$Q2550*U2550</f>
        <v>0</v>
      </c>
      <c r="AJ2550" s="51" t="n">
        <f>$Q2550*V2550</f>
        <v>0</v>
      </c>
      <c r="AK2550" s="51" t="n">
        <f>$Q2550*W2550</f>
        <v>0</v>
      </c>
      <c r="AL2550" s="51" t="n">
        <f>$Q2550*X2550</f>
        <v>0</v>
      </c>
      <c r="AM2550" s="51" t="n">
        <f>$Q2550*Y2550</f>
        <v>0</v>
      </c>
      <c r="AN2550" s="51" t="n">
        <f>$Q2550*Z2550</f>
        <v>0</v>
      </c>
      <c r="AO2550" s="52" t="n">
        <f>$Q2550*AA2550</f>
        <v>0</v>
      </c>
      <c r="AP2550" s="52" t="n">
        <f>$Q2550*AB2550</f>
        <v>0</v>
      </c>
      <c r="AQ2550" s="52" t="n">
        <f>$Q2550*AC2550</f>
        <v>0</v>
      </c>
      <c r="AR2550" s="52" t="n">
        <f>$Q2550*AD2550</f>
        <v>0</v>
      </c>
      <c r="AS2550" s="52" t="n">
        <f>$Q2550*AE2550</f>
        <v>0</v>
      </c>
      <c r="AT2550" s="52" t="n">
        <f>SUM(AH2550:AS2550)</f>
        <v>0</v>
      </c>
      <c r="AU2550" s="53">
             </c>
      <c r="AV2550" s="54" t="n">
        <f>IF($M2550="人民币", $N2550*T2550*$BJ2550/1.13, $N2550*T2550*$BJ2550)</f>
        <v>0</v>
      </c>
      <c r="AW2550" s="54" t="n">
        <f>IF($M2550="人民币", $N2550*U2550*$BJ2550/1.13, $N2550*U2550*$BJ2550)</f>
        <v>0</v>
      </c>
      <c r="AX2550" s="54" t="n">
        <f>IF($M2550="人民币", $N2550*V2550*$BJ2550/1.13, $N2550*V2550*$BJ2550)</f>
        <v>0</v>
      </c>
      <c r="AY2550" s="54" t="n">
        <f>IF($M2550="人民币", $N2550*W2550*$BJ2550/1.13, $N2550*W2550*$BJ2550)</f>
        <v>0</v>
      </c>
      <c r="AZ2550" s="54" t="n">
        <f>IF($M2550="人民币", $N2550*X2550*$BJ2550/1.13, $N2550*X2550*$BJ2550)</f>
        <v>0</v>
      </c>
      <c r="BA2550" s="54" t="n">
        <f>IF($M2550="人民币", $N2550*Y2550*$BJ2550/1.13, $N2550*Y2550*$BJ2550)</f>
        <v>0</v>
      </c>
      <c r="BB2550" s="54" t="n">
        <f>IF($M2550="人民币", $N2550*Z2550*$BJ2550/1.13, $N2550*Z2550*$BJ2550)</f>
        <v>0</v>
      </c>
      <c r="BC2550" s="54" t="n">
        <f>IF($M2550="人民币", $N2550*AA2550*$BJ2550/1.13, $N2550*AA2550*$BJ2550)</f>
        <v>0</v>
      </c>
      <c r="BD2550" s="54" t="n">
        <f>IF($M2550="人民币", $N2550*AB2550*$BJ2550/1.13, $N2550*AB2550*$BJ2550)</f>
        <v>0</v>
      </c>
      <c r="BE2550" s="54" t="n">
        <f>IF($M2550="人民币", $N2550*AC2550*$BJ2550/1.13, $N2550*AC2550*$BJ2550)</f>
        <v>0</v>
      </c>
      <c r="BF2550" s="54" t="n">
        <f>IF($M2550="人民币", $N2550*AD2550*$BJ2550/1.13, $N2550*AD2550*$BJ2550)</f>
        <v>0</v>
      </c>
      <c r="BG2550" s="54" t="n">
        <f>IF($M2550="人民币", $N2550*AE2550*$BJ2550/1.13, $N2550*AE2550*$BJ2550)</f>
        <v>0</v>
      </c>
      <c r="BH2550" s="55" t="n">
        <f>SUM(AV2550:BG2550)</f>
        <v>0</v>
      </c>
      <c r="BI2550" s="56">
             </c>
      <c r="BJ2550" s="57" t="n">
        <v>2544</v>
      </c>
      <c r="BK2550" s="29" t="n">
        <f>IF(OR(D2550="", F2550="", J2550="", M2550=""), 1, 0)</f>
        <v>0</v>
      </c>
      <c r="BL2550" s="7">
             </c>
      <c r="BR2550" s="7">
             </c>
    </row>
    <row r="2551" x14ac:dyDescent="0.25">
      <c r="A2551" s="40" t="n">
        <f>ROW()-5</f>
        <v>2546</v>
      </c>
      <c r="B2551" s="41" t="s">
        <v>44</v>
      </c>
      <c r="C2551" s="42" t="s">
        <v>42</v>
      </c>
      <c r="D2551" s="43" t="s">
        <v>166</v>
      </c>
      <c r="E2551" s="42" t="s">
        <v>42</v>
      </c>
      <c r="F2551" s="43" t="s">
        <v>3838</v>
      </c>
      <c r="G2551" s="44" t="s">
        <v>3838</v>
      </c>
      <c r="H2551" s="44" t="s">
        <v>3839</v>
      </c>
      <c r="I2551" s="42" t="s">
        <v>42</v>
      </c>
      <c r="J2551" s="42" t="s">
        <v>42</v>
      </c>
      <c r="K2551" s="42" t="s">
        <v>42</v>
      </c>
      <c r="L2551" s="45" t="n">
        <f>AF2551</f>
        <v>0</v>
      </c>
      <c r="M2551" s="46" t="s">
        <v>46</v>
      </c>
      <c r="N2551" s="58" t="n">
        <v>11111</v>
      </c>
      <c r="O2551" s="47" t="n">
        <f>L2551*N2551*BJ2551</f>
        <v>0</v>
      </c>
      <c r="P2551" s="48" t="n">
        <f>BH2551</f>
        <v>0</v>
      </c>
      <c r="Q2551" s="45">
             </c>
      <c r="R2551" s="49" t="n">
        <f>L2551*Q2551</f>
        <v>0</v>
      </c>
      <c r="S2551" s="46" t="s">
        <f>IF(I2551="粉剂", "千克", IF(I2551="", "", "粒"))</f>
        <v>47</v>
      </c>
      <c r="T2551" s="49">
             </c>
      <c r="U2551" s="49">
             </c>
      <c r="V2551" s="49">
             </c>
      <c r="W2551" s="49">
             </c>
      <c r="X2551" s="49">
             </c>
      <c r="Y2551" s="49">
             </c>
      <c r="Z2551" s="49">
             </c>
      <c r="AA2551" s="49">
             </c>
      <c r="AB2551" s="49">
             </c>
      <c r="AC2551" s="49">
             </c>
      <c r="AD2551" s="49">
             </c>
      <c r="AE2551" s="49">
             </c>
      <c r="AF2551" s="45" t="n">
        <f>T2551+U2551+V2551+W2551+X2551+Y2551+Z2551+AA2551+AB2551+AC2551+AD2551+AE2551</f>
        <v>0</v>
      </c>
      <c r="AG2551" s="50">
             </c>
      <c r="AH2551" s="51" t="n">
        <f>$Q2551*T2551</f>
        <v>0</v>
      </c>
      <c r="AI2551" s="51" t="n">
        <f>$Q2551*U2551</f>
        <v>0</v>
      </c>
      <c r="AJ2551" s="51" t="n">
        <f>$Q2551*V2551</f>
        <v>0</v>
      </c>
      <c r="AK2551" s="51" t="n">
        <f>$Q2551*W2551</f>
        <v>0</v>
      </c>
      <c r="AL2551" s="51" t="n">
        <f>$Q2551*X2551</f>
        <v>0</v>
      </c>
      <c r="AM2551" s="51" t="n">
        <f>$Q2551*Y2551</f>
        <v>0</v>
      </c>
      <c r="AN2551" s="51" t="n">
        <f>$Q2551*Z2551</f>
        <v>0</v>
      </c>
      <c r="AO2551" s="52" t="n">
        <f>$Q2551*AA2551</f>
        <v>0</v>
      </c>
      <c r="AP2551" s="52" t="n">
        <f>$Q2551*AB2551</f>
        <v>0</v>
      </c>
      <c r="AQ2551" s="52" t="n">
        <f>$Q2551*AC2551</f>
        <v>0</v>
      </c>
      <c r="AR2551" s="52" t="n">
        <f>$Q2551*AD2551</f>
        <v>0</v>
      </c>
      <c r="AS2551" s="52" t="n">
        <f>$Q2551*AE2551</f>
        <v>0</v>
      </c>
      <c r="AT2551" s="52" t="n">
        <f>SUM(AH2551:AS2551)</f>
        <v>0</v>
      </c>
      <c r="AU2551" s="53">
             </c>
      <c r="AV2551" s="54" t="n">
        <f>IF($M2551="人民币", $N2551*T2551*$BJ2551/1.13, $N2551*T2551*$BJ2551)</f>
        <v>0</v>
      </c>
      <c r="AW2551" s="54" t="n">
        <f>IF($M2551="人民币", $N2551*U2551*$BJ2551/1.13, $N2551*U2551*$BJ2551)</f>
        <v>0</v>
      </c>
      <c r="AX2551" s="54" t="n">
        <f>IF($M2551="人民币", $N2551*V2551*$BJ2551/1.13, $N2551*V2551*$BJ2551)</f>
        <v>0</v>
      </c>
      <c r="AY2551" s="54" t="n">
        <f>IF($M2551="人民币", $N2551*W2551*$BJ2551/1.13, $N2551*W2551*$BJ2551)</f>
        <v>0</v>
      </c>
      <c r="AZ2551" s="54" t="n">
        <f>IF($M2551="人民币", $N2551*X2551*$BJ2551/1.13, $N2551*X2551*$BJ2551)</f>
        <v>0</v>
      </c>
      <c r="BA2551" s="54" t="n">
        <f>IF($M2551="人民币", $N2551*Y2551*$BJ2551/1.13, $N2551*Y2551*$BJ2551)</f>
        <v>0</v>
      </c>
      <c r="BB2551" s="54" t="n">
        <f>IF($M2551="人民币", $N2551*Z2551*$BJ2551/1.13, $N2551*Z2551*$BJ2551)</f>
        <v>0</v>
      </c>
      <c r="BC2551" s="54" t="n">
        <f>IF($M2551="人民币", $N2551*AA2551*$BJ2551/1.13, $N2551*AA2551*$BJ2551)</f>
        <v>0</v>
      </c>
      <c r="BD2551" s="54" t="n">
        <f>IF($M2551="人民币", $N2551*AB2551*$BJ2551/1.13, $N2551*AB2551*$BJ2551)</f>
        <v>0</v>
      </c>
      <c r="BE2551" s="54" t="n">
        <f>IF($M2551="人民币", $N2551*AC2551*$BJ2551/1.13, $N2551*AC2551*$BJ2551)</f>
        <v>0</v>
      </c>
      <c r="BF2551" s="54" t="n">
        <f>IF($M2551="人民币", $N2551*AD2551*$BJ2551/1.13, $N2551*AD2551*$BJ2551)</f>
        <v>0</v>
      </c>
      <c r="BG2551" s="54" t="n">
        <f>IF($M2551="人民币", $N2551*AE2551*$BJ2551/1.13, $N2551*AE2551*$BJ2551)</f>
        <v>0</v>
      </c>
      <c r="BH2551" s="55" t="n">
        <f>SUM(AV2551:BG2551)</f>
        <v>0</v>
      </c>
      <c r="BI2551" s="56">
             </c>
      <c r="BJ2551" s="57" t="n">
        <v>2545</v>
      </c>
      <c r="BK2551" s="29" t="n">
        <f>IF(OR(D2551="", F2551="", J2551="", M2551=""), 1, 0)</f>
        <v>0</v>
      </c>
      <c r="BL2551" s="7">
             </c>
      <c r="BR2551" s="7">
             </c>
    </row>
    <row r="2552" x14ac:dyDescent="0.25">
      <c r="A2552" s="40" t="n">
        <f>ROW()-5</f>
        <v>2547</v>
      </c>
      <c r="B2552" s="41" t="s">
        <v>44</v>
      </c>
      <c r="C2552" s="42" t="s">
        <v>42</v>
      </c>
      <c r="D2552" s="43" t="s">
        <v>169</v>
      </c>
      <c r="E2552" s="42" t="s">
        <v>42</v>
      </c>
      <c r="F2552" s="43" t="s">
        <v>3840</v>
      </c>
      <c r="G2552" s="44" t="s">
        <v>44</v>
      </c>
      <c r="H2552" s="44" t="s">
        <v>44</v>
      </c>
      <c r="I2552" s="42" t="s">
        <v>42</v>
      </c>
      <c r="J2552" s="42" t="s">
        <v>42</v>
      </c>
      <c r="K2552" s="42" t="s">
        <v>42</v>
      </c>
      <c r="L2552" s="45" t="n">
        <f>AF2552</f>
        <v>0</v>
      </c>
      <c r="M2552" s="46" t="s">
        <v>46</v>
      </c>
      <c r="N2552" s="58" t="n">
        <v>11111</v>
      </c>
      <c r="O2552" s="47" t="n">
        <f>L2552*N2552*BJ2552</f>
        <v>0</v>
      </c>
      <c r="P2552" s="48" t="n">
        <f>BH2552</f>
        <v>0</v>
      </c>
      <c r="Q2552" s="45">
             </c>
      <c r="R2552" s="49" t="n">
        <f>L2552*Q2552</f>
        <v>0</v>
      </c>
      <c r="S2552" s="46" t="s">
        <f>IF(I2552="粉剂", "千克", IF(I2552="", "", "粒"))</f>
        <v>47</v>
      </c>
      <c r="T2552" s="49">
             </c>
      <c r="U2552" s="49">
             </c>
      <c r="V2552" s="49">
             </c>
      <c r="W2552" s="49">
             </c>
      <c r="X2552" s="49">
             </c>
      <c r="Y2552" s="49">
             </c>
      <c r="Z2552" s="49">
             </c>
      <c r="AA2552" s="49">
             </c>
      <c r="AB2552" s="49">
             </c>
      <c r="AC2552" s="49">
             </c>
      <c r="AD2552" s="49">
             </c>
      <c r="AE2552" s="49">
             </c>
      <c r="AF2552" s="45" t="n">
        <f>T2552+U2552+V2552+W2552+X2552+Y2552+Z2552+AA2552+AB2552+AC2552+AD2552+AE2552</f>
        <v>0</v>
      </c>
      <c r="AG2552" s="50">
             </c>
      <c r="AH2552" s="51" t="n">
        <f>$Q2552*T2552</f>
        <v>0</v>
      </c>
      <c r="AI2552" s="51" t="n">
        <f>$Q2552*U2552</f>
        <v>0</v>
      </c>
      <c r="AJ2552" s="51" t="n">
        <f>$Q2552*V2552</f>
        <v>0</v>
      </c>
      <c r="AK2552" s="51" t="n">
        <f>$Q2552*W2552</f>
        <v>0</v>
      </c>
      <c r="AL2552" s="51" t="n">
        <f>$Q2552*X2552</f>
        <v>0</v>
      </c>
      <c r="AM2552" s="51" t="n">
        <f>$Q2552*Y2552</f>
        <v>0</v>
      </c>
      <c r="AN2552" s="51" t="n">
        <f>$Q2552*Z2552</f>
        <v>0</v>
      </c>
      <c r="AO2552" s="52" t="n">
        <f>$Q2552*AA2552</f>
        <v>0</v>
      </c>
      <c r="AP2552" s="52" t="n">
        <f>$Q2552*AB2552</f>
        <v>0</v>
      </c>
      <c r="AQ2552" s="52" t="n">
        <f>$Q2552*AC2552</f>
        <v>0</v>
      </c>
      <c r="AR2552" s="52" t="n">
        <f>$Q2552*AD2552</f>
        <v>0</v>
      </c>
      <c r="AS2552" s="52" t="n">
        <f>$Q2552*AE2552</f>
        <v>0</v>
      </c>
      <c r="AT2552" s="52" t="n">
        <f>SUM(AH2552:AS2552)</f>
        <v>0</v>
      </c>
      <c r="AU2552" s="53">
             </c>
      <c r="AV2552" s="54" t="n">
        <f>IF($M2552="人民币", $N2552*T2552*$BJ2552/1.13, $N2552*T2552*$BJ2552)</f>
        <v>0</v>
      </c>
      <c r="AW2552" s="54" t="n">
        <f>IF($M2552="人民币", $N2552*U2552*$BJ2552/1.13, $N2552*U2552*$BJ2552)</f>
        <v>0</v>
      </c>
      <c r="AX2552" s="54" t="n">
        <f>IF($M2552="人民币", $N2552*V2552*$BJ2552/1.13, $N2552*V2552*$BJ2552)</f>
        <v>0</v>
      </c>
      <c r="AY2552" s="54" t="n">
        <f>IF($M2552="人民币", $N2552*W2552*$BJ2552/1.13, $N2552*W2552*$BJ2552)</f>
        <v>0</v>
      </c>
      <c r="AZ2552" s="54" t="n">
        <f>IF($M2552="人民币", $N2552*X2552*$BJ2552/1.13, $N2552*X2552*$BJ2552)</f>
        <v>0</v>
      </c>
      <c r="BA2552" s="54" t="n">
        <f>IF($M2552="人民币", $N2552*Y2552*$BJ2552/1.13, $N2552*Y2552*$BJ2552)</f>
        <v>0</v>
      </c>
      <c r="BB2552" s="54" t="n">
        <f>IF($M2552="人民币", $N2552*Z2552*$BJ2552/1.13, $N2552*Z2552*$BJ2552)</f>
        <v>0</v>
      </c>
      <c r="BC2552" s="54" t="n">
        <f>IF($M2552="人民币", $N2552*AA2552*$BJ2552/1.13, $N2552*AA2552*$BJ2552)</f>
        <v>0</v>
      </c>
      <c r="BD2552" s="54" t="n">
        <f>IF($M2552="人民币", $N2552*AB2552*$BJ2552/1.13, $N2552*AB2552*$BJ2552)</f>
        <v>0</v>
      </c>
      <c r="BE2552" s="54" t="n">
        <f>IF($M2552="人民币", $N2552*AC2552*$BJ2552/1.13, $N2552*AC2552*$BJ2552)</f>
        <v>0</v>
      </c>
      <c r="BF2552" s="54" t="n">
        <f>IF($M2552="人民币", $N2552*AD2552*$BJ2552/1.13, $N2552*AD2552*$BJ2552)</f>
        <v>0</v>
      </c>
      <c r="BG2552" s="54" t="n">
        <f>IF($M2552="人民币", $N2552*AE2552*$BJ2552/1.13, $N2552*AE2552*$BJ2552)</f>
        <v>0</v>
      </c>
      <c r="BH2552" s="55" t="n">
        <f>SUM(AV2552:BG2552)</f>
        <v>0</v>
      </c>
      <c r="BI2552" s="56">
             </c>
      <c r="BJ2552" s="57" t="n">
        <v>2546</v>
      </c>
      <c r="BK2552" s="29" t="n">
        <f>IF(OR(D2552="", F2552="", J2552="", M2552=""), 1, 0)</f>
        <v>0</v>
      </c>
      <c r="BL2552" s="7">
             </c>
      <c r="BR2552" s="7">
             </c>
    </row>
    <row r="2553" x14ac:dyDescent="0.25">
      <c r="A2553" s="40" t="n">
        <f>ROW()-5</f>
        <v>2548</v>
      </c>
      <c r="B2553" s="41" t="s">
        <v>44</v>
      </c>
      <c r="C2553" s="42" t="s">
        <v>42</v>
      </c>
      <c r="D2553" s="43" t="s">
        <v>172</v>
      </c>
      <c r="E2553" s="42" t="s">
        <v>42</v>
      </c>
      <c r="F2553" s="43" t="s">
        <v>3841</v>
      </c>
      <c r="G2553" s="44" t="s">
        <v>44</v>
      </c>
      <c r="H2553" s="44" t="s">
        <v>44</v>
      </c>
      <c r="I2553" s="42" t="s">
        <v>42</v>
      </c>
      <c r="J2553" s="42" t="s">
        <v>42</v>
      </c>
      <c r="K2553" s="42" t="s">
        <v>42</v>
      </c>
      <c r="L2553" s="45" t="n">
        <f>AF2553</f>
        <v>0</v>
      </c>
      <c r="M2553" s="46" t="s">
        <v>46</v>
      </c>
      <c r="N2553" s="58" t="n">
        <v>11111</v>
      </c>
      <c r="O2553" s="47" t="n">
        <f>L2553*N2553*BJ2553</f>
        <v>0</v>
      </c>
      <c r="P2553" s="48" t="n">
        <f>BH2553</f>
        <v>0</v>
      </c>
      <c r="Q2553" s="45">
             </c>
      <c r="R2553" s="49" t="n">
        <f>L2553*Q2553</f>
        <v>0</v>
      </c>
      <c r="S2553" s="46" t="s">
        <f>IF(I2553="粉剂", "千克", IF(I2553="", "", "粒"))</f>
        <v>47</v>
      </c>
      <c r="T2553" s="49">
             </c>
      <c r="U2553" s="49">
             </c>
      <c r="V2553" s="49">
             </c>
      <c r="W2553" s="49">
             </c>
      <c r="X2553" s="49">
             </c>
      <c r="Y2553" s="49">
             </c>
      <c r="Z2553" s="49">
             </c>
      <c r="AA2553" s="49">
             </c>
      <c r="AB2553" s="49">
             </c>
      <c r="AC2553" s="49">
             </c>
      <c r="AD2553" s="49">
             </c>
      <c r="AE2553" s="49">
             </c>
      <c r="AF2553" s="45" t="n">
        <f>T2553+U2553+V2553+W2553+X2553+Y2553+Z2553+AA2553+AB2553+AC2553+AD2553+AE2553</f>
        <v>0</v>
      </c>
      <c r="AG2553" s="50">
             </c>
      <c r="AH2553" s="51" t="n">
        <f>$Q2553*T2553</f>
        <v>0</v>
      </c>
      <c r="AI2553" s="51" t="n">
        <f>$Q2553*U2553</f>
        <v>0</v>
      </c>
      <c r="AJ2553" s="51" t="n">
        <f>$Q2553*V2553</f>
        <v>0</v>
      </c>
      <c r="AK2553" s="51" t="n">
        <f>$Q2553*W2553</f>
        <v>0</v>
      </c>
      <c r="AL2553" s="51" t="n">
        <f>$Q2553*X2553</f>
        <v>0</v>
      </c>
      <c r="AM2553" s="51" t="n">
        <f>$Q2553*Y2553</f>
        <v>0</v>
      </c>
      <c r="AN2553" s="51" t="n">
        <f>$Q2553*Z2553</f>
        <v>0</v>
      </c>
      <c r="AO2553" s="52" t="n">
        <f>$Q2553*AA2553</f>
        <v>0</v>
      </c>
      <c r="AP2553" s="52" t="n">
        <f>$Q2553*AB2553</f>
        <v>0</v>
      </c>
      <c r="AQ2553" s="52" t="n">
        <f>$Q2553*AC2553</f>
        <v>0</v>
      </c>
      <c r="AR2553" s="52" t="n">
        <f>$Q2553*AD2553</f>
        <v>0</v>
      </c>
      <c r="AS2553" s="52" t="n">
        <f>$Q2553*AE2553</f>
        <v>0</v>
      </c>
      <c r="AT2553" s="52" t="n">
        <f>SUM(AH2553:AS2553)</f>
        <v>0</v>
      </c>
      <c r="AU2553" s="53">
             </c>
      <c r="AV2553" s="54" t="n">
        <f>IF($M2553="人民币", $N2553*T2553*$BJ2553/1.13, $N2553*T2553*$BJ2553)</f>
        <v>0</v>
      </c>
      <c r="AW2553" s="54" t="n">
        <f>IF($M2553="人民币", $N2553*U2553*$BJ2553/1.13, $N2553*U2553*$BJ2553)</f>
        <v>0</v>
      </c>
      <c r="AX2553" s="54" t="n">
        <f>IF($M2553="人民币", $N2553*V2553*$BJ2553/1.13, $N2553*V2553*$BJ2553)</f>
        <v>0</v>
      </c>
      <c r="AY2553" s="54" t="n">
        <f>IF($M2553="人民币", $N2553*W2553*$BJ2553/1.13, $N2553*W2553*$BJ2553)</f>
        <v>0</v>
      </c>
      <c r="AZ2553" s="54" t="n">
        <f>IF($M2553="人民币", $N2553*X2553*$BJ2553/1.13, $N2553*X2553*$BJ2553)</f>
        <v>0</v>
      </c>
      <c r="BA2553" s="54" t="n">
        <f>IF($M2553="人民币", $N2553*Y2553*$BJ2553/1.13, $N2553*Y2553*$BJ2553)</f>
        <v>0</v>
      </c>
      <c r="BB2553" s="54" t="n">
        <f>IF($M2553="人民币", $N2553*Z2553*$BJ2553/1.13, $N2553*Z2553*$BJ2553)</f>
        <v>0</v>
      </c>
      <c r="BC2553" s="54" t="n">
        <f>IF($M2553="人民币", $N2553*AA2553*$BJ2553/1.13, $N2553*AA2553*$BJ2553)</f>
        <v>0</v>
      </c>
      <c r="BD2553" s="54" t="n">
        <f>IF($M2553="人民币", $N2553*AB2553*$BJ2553/1.13, $N2553*AB2553*$BJ2553)</f>
        <v>0</v>
      </c>
      <c r="BE2553" s="54" t="n">
        <f>IF($M2553="人民币", $N2553*AC2553*$BJ2553/1.13, $N2553*AC2553*$BJ2553)</f>
        <v>0</v>
      </c>
      <c r="BF2553" s="54" t="n">
        <f>IF($M2553="人民币", $N2553*AD2553*$BJ2553/1.13, $N2553*AD2553*$BJ2553)</f>
        <v>0</v>
      </c>
      <c r="BG2553" s="54" t="n">
        <f>IF($M2553="人民币", $N2553*AE2553*$BJ2553/1.13, $N2553*AE2553*$BJ2553)</f>
        <v>0</v>
      </c>
      <c r="BH2553" s="55" t="n">
        <f>SUM(AV2553:BG2553)</f>
        <v>0</v>
      </c>
      <c r="BI2553" s="56">
             </c>
      <c r="BJ2553" s="57" t="n">
        <v>2547</v>
      </c>
      <c r="BK2553" s="29" t="n">
        <f>IF(OR(D2553="", F2553="", J2553="", M2553=""), 1, 0)</f>
        <v>0</v>
      </c>
      <c r="BL2553" s="7">
             </c>
      <c r="BR2553" s="7">
             </c>
    </row>
    <row r="2554" x14ac:dyDescent="0.25">
      <c r="A2554" s="40" t="n">
        <f>ROW()-5</f>
        <v>2549</v>
      </c>
      <c r="B2554" s="41" t="s">
        <v>44</v>
      </c>
      <c r="C2554" s="42" t="s">
        <v>42</v>
      </c>
      <c r="D2554" s="43" t="s">
        <v>175</v>
      </c>
      <c r="E2554" s="42" t="s">
        <v>42</v>
      </c>
      <c r="F2554" s="43" t="s">
        <v>3842</v>
      </c>
      <c r="G2554" s="44" t="s">
        <v>3842</v>
      </c>
      <c r="H2554" s="44" t="s">
        <v>3843</v>
      </c>
      <c r="I2554" s="42" t="s">
        <v>42</v>
      </c>
      <c r="J2554" s="42" t="s">
        <v>42</v>
      </c>
      <c r="K2554" s="42" t="s">
        <v>42</v>
      </c>
      <c r="L2554" s="45" t="n">
        <f>AF2554</f>
        <v>0</v>
      </c>
      <c r="M2554" s="46" t="s">
        <v>46</v>
      </c>
      <c r="N2554" s="58" t="n">
        <v>11111</v>
      </c>
      <c r="O2554" s="47" t="n">
        <f>L2554*N2554*BJ2554</f>
        <v>0</v>
      </c>
      <c r="P2554" s="48" t="n">
        <f>BH2554</f>
        <v>0</v>
      </c>
      <c r="Q2554" s="45">
             </c>
      <c r="R2554" s="49" t="n">
        <f>L2554*Q2554</f>
        <v>0</v>
      </c>
      <c r="S2554" s="46" t="s">
        <f>IF(I2554="粉剂", "千克", IF(I2554="", "", "粒"))</f>
        <v>47</v>
      </c>
      <c r="T2554" s="49">
             </c>
      <c r="U2554" s="49">
             </c>
      <c r="V2554" s="49">
             </c>
      <c r="W2554" s="49">
             </c>
      <c r="X2554" s="49">
             </c>
      <c r="Y2554" s="49">
             </c>
      <c r="Z2554" s="49">
             </c>
      <c r="AA2554" s="49">
             </c>
      <c r="AB2554" s="49">
             </c>
      <c r="AC2554" s="49">
             </c>
      <c r="AD2554" s="49">
             </c>
      <c r="AE2554" s="49">
             </c>
      <c r="AF2554" s="45" t="n">
        <f>T2554+U2554+V2554+W2554+X2554+Y2554+Z2554+AA2554+AB2554+AC2554+AD2554+AE2554</f>
        <v>0</v>
      </c>
      <c r="AG2554" s="50">
             </c>
      <c r="AH2554" s="51" t="n">
        <f>$Q2554*T2554</f>
        <v>0</v>
      </c>
      <c r="AI2554" s="51" t="n">
        <f>$Q2554*U2554</f>
        <v>0</v>
      </c>
      <c r="AJ2554" s="51" t="n">
        <f>$Q2554*V2554</f>
        <v>0</v>
      </c>
      <c r="AK2554" s="51" t="n">
        <f>$Q2554*W2554</f>
        <v>0</v>
      </c>
      <c r="AL2554" s="51" t="n">
        <f>$Q2554*X2554</f>
        <v>0</v>
      </c>
      <c r="AM2554" s="51" t="n">
        <f>$Q2554*Y2554</f>
        <v>0</v>
      </c>
      <c r="AN2554" s="51" t="n">
        <f>$Q2554*Z2554</f>
        <v>0</v>
      </c>
      <c r="AO2554" s="52" t="n">
        <f>$Q2554*AA2554</f>
        <v>0</v>
      </c>
      <c r="AP2554" s="52" t="n">
        <f>$Q2554*AB2554</f>
        <v>0</v>
      </c>
      <c r="AQ2554" s="52" t="n">
        <f>$Q2554*AC2554</f>
        <v>0</v>
      </c>
      <c r="AR2554" s="52" t="n">
        <f>$Q2554*AD2554</f>
        <v>0</v>
      </c>
      <c r="AS2554" s="52" t="n">
        <f>$Q2554*AE2554</f>
        <v>0</v>
      </c>
      <c r="AT2554" s="52" t="n">
        <f>SUM(AH2554:AS2554)</f>
        <v>0</v>
      </c>
      <c r="AU2554" s="53">
             </c>
      <c r="AV2554" s="54" t="n">
        <f>IF($M2554="人民币", $N2554*T2554*$BJ2554/1.13, $N2554*T2554*$BJ2554)</f>
        <v>0</v>
      </c>
      <c r="AW2554" s="54" t="n">
        <f>IF($M2554="人民币", $N2554*U2554*$BJ2554/1.13, $N2554*U2554*$BJ2554)</f>
        <v>0</v>
      </c>
      <c r="AX2554" s="54" t="n">
        <f>IF($M2554="人民币", $N2554*V2554*$BJ2554/1.13, $N2554*V2554*$BJ2554)</f>
        <v>0</v>
      </c>
      <c r="AY2554" s="54" t="n">
        <f>IF($M2554="人民币", $N2554*W2554*$BJ2554/1.13, $N2554*W2554*$BJ2554)</f>
        <v>0</v>
      </c>
      <c r="AZ2554" s="54" t="n">
        <f>IF($M2554="人民币", $N2554*X2554*$BJ2554/1.13, $N2554*X2554*$BJ2554)</f>
        <v>0</v>
      </c>
      <c r="BA2554" s="54" t="n">
        <f>IF($M2554="人民币", $N2554*Y2554*$BJ2554/1.13, $N2554*Y2554*$BJ2554)</f>
        <v>0</v>
      </c>
      <c r="BB2554" s="54" t="n">
        <f>IF($M2554="人民币", $N2554*Z2554*$BJ2554/1.13, $N2554*Z2554*$BJ2554)</f>
        <v>0</v>
      </c>
      <c r="BC2554" s="54" t="n">
        <f>IF($M2554="人民币", $N2554*AA2554*$BJ2554/1.13, $N2554*AA2554*$BJ2554)</f>
        <v>0</v>
      </c>
      <c r="BD2554" s="54" t="n">
        <f>IF($M2554="人民币", $N2554*AB2554*$BJ2554/1.13, $N2554*AB2554*$BJ2554)</f>
        <v>0</v>
      </c>
      <c r="BE2554" s="54" t="n">
        <f>IF($M2554="人民币", $N2554*AC2554*$BJ2554/1.13, $N2554*AC2554*$BJ2554)</f>
        <v>0</v>
      </c>
      <c r="BF2554" s="54" t="n">
        <f>IF($M2554="人民币", $N2554*AD2554*$BJ2554/1.13, $N2554*AD2554*$BJ2554)</f>
        <v>0</v>
      </c>
      <c r="BG2554" s="54" t="n">
        <f>IF($M2554="人民币", $N2554*AE2554*$BJ2554/1.13, $N2554*AE2554*$BJ2554)</f>
        <v>0</v>
      </c>
      <c r="BH2554" s="55" t="n">
        <f>SUM(AV2554:BG2554)</f>
        <v>0</v>
      </c>
      <c r="BI2554" s="56">
             </c>
      <c r="BJ2554" s="57" t="n">
        <v>2548</v>
      </c>
      <c r="BK2554" s="29" t="n">
        <f>IF(OR(D2554="", F2554="", J2554="", M2554=""), 1, 0)</f>
        <v>0</v>
      </c>
      <c r="BL2554" s="7">
             </c>
      <c r="BR2554" s="7">
             </c>
    </row>
    <row r="2555" x14ac:dyDescent="0.25">
      <c r="A2555" s="40" t="n">
        <f>ROW()-5</f>
        <v>2550</v>
      </c>
      <c r="B2555" s="41" t="s">
        <v>44</v>
      </c>
      <c r="C2555" s="42" t="s">
        <v>42</v>
      </c>
      <c r="D2555" s="43" t="s">
        <v>178</v>
      </c>
      <c r="E2555" s="42" t="s">
        <v>42</v>
      </c>
      <c r="F2555" s="43" t="s">
        <v>3844</v>
      </c>
      <c r="G2555" s="44" t="s">
        <v>3844</v>
      </c>
      <c r="H2555" s="44" t="s">
        <v>3845</v>
      </c>
      <c r="I2555" s="42" t="s">
        <v>42</v>
      </c>
      <c r="J2555" s="42" t="s">
        <v>42</v>
      </c>
      <c r="K2555" s="42" t="s">
        <v>42</v>
      </c>
      <c r="L2555" s="45" t="n">
        <f>AF2555</f>
        <v>0</v>
      </c>
      <c r="M2555" s="46" t="s">
        <v>46</v>
      </c>
      <c r="N2555" s="58" t="n">
        <v>11111</v>
      </c>
      <c r="O2555" s="47" t="n">
        <f>L2555*N2555*BJ2555</f>
        <v>0</v>
      </c>
      <c r="P2555" s="48" t="n">
        <f>BH2555</f>
        <v>0</v>
      </c>
      <c r="Q2555" s="45">
             </c>
      <c r="R2555" s="49" t="n">
        <f>L2555*Q2555</f>
        <v>0</v>
      </c>
      <c r="S2555" s="46" t="s">
        <f>IF(I2555="粉剂", "千克", IF(I2555="", "", "粒"))</f>
        <v>47</v>
      </c>
      <c r="T2555" s="49">
             </c>
      <c r="U2555" s="49">
             </c>
      <c r="V2555" s="49">
             </c>
      <c r="W2555" s="49">
             </c>
      <c r="X2555" s="49">
             </c>
      <c r="Y2555" s="49">
             </c>
      <c r="Z2555" s="49">
             </c>
      <c r="AA2555" s="49">
             </c>
      <c r="AB2555" s="49">
             </c>
      <c r="AC2555" s="49">
             </c>
      <c r="AD2555" s="49">
             </c>
      <c r="AE2555" s="49">
             </c>
      <c r="AF2555" s="45" t="n">
        <f>T2555+U2555+V2555+W2555+X2555+Y2555+Z2555+AA2555+AB2555+AC2555+AD2555+AE2555</f>
        <v>0</v>
      </c>
      <c r="AG2555" s="50">
             </c>
      <c r="AH2555" s="51" t="n">
        <f>$Q2555*T2555</f>
        <v>0</v>
      </c>
      <c r="AI2555" s="51" t="n">
        <f>$Q2555*U2555</f>
        <v>0</v>
      </c>
      <c r="AJ2555" s="51" t="n">
        <f>$Q2555*V2555</f>
        <v>0</v>
      </c>
      <c r="AK2555" s="51" t="n">
        <f>$Q2555*W2555</f>
        <v>0</v>
      </c>
      <c r="AL2555" s="51" t="n">
        <f>$Q2555*X2555</f>
        <v>0</v>
      </c>
      <c r="AM2555" s="51" t="n">
        <f>$Q2555*Y2555</f>
        <v>0</v>
      </c>
      <c r="AN2555" s="51" t="n">
        <f>$Q2555*Z2555</f>
        <v>0</v>
      </c>
      <c r="AO2555" s="52" t="n">
        <f>$Q2555*AA2555</f>
        <v>0</v>
      </c>
      <c r="AP2555" s="52" t="n">
        <f>$Q2555*AB2555</f>
        <v>0</v>
      </c>
      <c r="AQ2555" s="52" t="n">
        <f>$Q2555*AC2555</f>
        <v>0</v>
      </c>
      <c r="AR2555" s="52" t="n">
        <f>$Q2555*AD2555</f>
        <v>0</v>
      </c>
      <c r="AS2555" s="52" t="n">
        <f>$Q2555*AE2555</f>
        <v>0</v>
      </c>
      <c r="AT2555" s="52" t="n">
        <f>SUM(AH2555:AS2555)</f>
        <v>0</v>
      </c>
      <c r="AU2555" s="53">
             </c>
      <c r="AV2555" s="54" t="n">
        <f>IF($M2555="人民币", $N2555*T2555*$BJ2555/1.13, $N2555*T2555*$BJ2555)</f>
        <v>0</v>
      </c>
      <c r="AW2555" s="54" t="n">
        <f>IF($M2555="人民币", $N2555*U2555*$BJ2555/1.13, $N2555*U2555*$BJ2555)</f>
        <v>0</v>
      </c>
      <c r="AX2555" s="54" t="n">
        <f>IF($M2555="人民币", $N2555*V2555*$BJ2555/1.13, $N2555*V2555*$BJ2555)</f>
        <v>0</v>
      </c>
      <c r="AY2555" s="54" t="n">
        <f>IF($M2555="人民币", $N2555*W2555*$BJ2555/1.13, $N2555*W2555*$BJ2555)</f>
        <v>0</v>
      </c>
      <c r="AZ2555" s="54" t="n">
        <f>IF($M2555="人民币", $N2555*X2555*$BJ2555/1.13, $N2555*X2555*$BJ2555)</f>
        <v>0</v>
      </c>
      <c r="BA2555" s="54" t="n">
        <f>IF($M2555="人民币", $N2555*Y2555*$BJ2555/1.13, $N2555*Y2555*$BJ2555)</f>
        <v>0</v>
      </c>
      <c r="BB2555" s="54" t="n">
        <f>IF($M2555="人民币", $N2555*Z2555*$BJ2555/1.13, $N2555*Z2555*$BJ2555)</f>
        <v>0</v>
      </c>
      <c r="BC2555" s="54" t="n">
        <f>IF($M2555="人民币", $N2555*AA2555*$BJ2555/1.13, $N2555*AA2555*$BJ2555)</f>
        <v>0</v>
      </c>
      <c r="BD2555" s="54" t="n">
        <f>IF($M2555="人民币", $N2555*AB2555*$BJ2555/1.13, $N2555*AB2555*$BJ2555)</f>
        <v>0</v>
      </c>
      <c r="BE2555" s="54" t="n">
        <f>IF($M2555="人民币", $N2555*AC2555*$BJ2555/1.13, $N2555*AC2555*$BJ2555)</f>
        <v>0</v>
      </c>
      <c r="BF2555" s="54" t="n">
        <f>IF($M2555="人民币", $N2555*AD2555*$BJ2555/1.13, $N2555*AD2555*$BJ2555)</f>
        <v>0</v>
      </c>
      <c r="BG2555" s="54" t="n">
        <f>IF($M2555="人民币", $N2555*AE2555*$BJ2555/1.13, $N2555*AE2555*$BJ2555)</f>
        <v>0</v>
      </c>
      <c r="BH2555" s="55" t="n">
        <f>SUM(AV2555:BG2555)</f>
        <v>0</v>
      </c>
      <c r="BI2555" s="56">
             </c>
      <c r="BJ2555" s="57" t="n">
        <v>2549</v>
      </c>
      <c r="BK2555" s="29" t="n">
        <f>IF(OR(D2555="", F2555="", J2555="", M2555=""), 1, 0)</f>
        <v>0</v>
      </c>
      <c r="BL2555" s="7">
             </c>
      <c r="BR2555" s="7">
             </c>
    </row>
    <row r="2556" x14ac:dyDescent="0.25">
      <c r="A2556" s="40" t="n">
        <f>ROW()-5</f>
        <v>2551</v>
      </c>
      <c r="B2556" s="41" t="s">
        <v>44</v>
      </c>
      <c r="C2556" s="42" t="s">
        <v>42</v>
      </c>
      <c r="D2556" s="43" t="s">
        <v>181</v>
      </c>
      <c r="E2556" s="42" t="s">
        <v>42</v>
      </c>
      <c r="F2556" s="43" t="s">
        <v>3846</v>
      </c>
      <c r="G2556" s="44" t="s">
        <v>44</v>
      </c>
      <c r="H2556" s="44" t="s">
        <v>44</v>
      </c>
      <c r="I2556" s="42" t="s">
        <v>42</v>
      </c>
      <c r="J2556" s="42" t="s">
        <v>42</v>
      </c>
      <c r="K2556" s="42" t="s">
        <v>42</v>
      </c>
      <c r="L2556" s="45" t="n">
        <f>AF2556</f>
        <v>0</v>
      </c>
      <c r="M2556" s="46" t="s">
        <v>46</v>
      </c>
      <c r="N2556" s="58" t="n">
        <v>11111</v>
      </c>
      <c r="O2556" s="47" t="n">
        <f>L2556*N2556*BJ2556</f>
        <v>0</v>
      </c>
      <c r="P2556" s="48" t="n">
        <f>BH2556</f>
        <v>0</v>
      </c>
      <c r="Q2556" s="45">
             </c>
      <c r="R2556" s="49" t="n">
        <f>L2556*Q2556</f>
        <v>0</v>
      </c>
      <c r="S2556" s="46" t="s">
        <f>IF(I2556="粉剂", "千克", IF(I2556="", "", "粒"))</f>
        <v>47</v>
      </c>
      <c r="T2556" s="49">
             </c>
      <c r="U2556" s="49">
             </c>
      <c r="V2556" s="49">
             </c>
      <c r="W2556" s="49">
             </c>
      <c r="X2556" s="49">
             </c>
      <c r="Y2556" s="49">
             </c>
      <c r="Z2556" s="49">
             </c>
      <c r="AA2556" s="49">
             </c>
      <c r="AB2556" s="49">
             </c>
      <c r="AC2556" s="49">
             </c>
      <c r="AD2556" s="49">
             </c>
      <c r="AE2556" s="49">
             </c>
      <c r="AF2556" s="45" t="n">
        <f>T2556+U2556+V2556+W2556+X2556+Y2556+Z2556+AA2556+AB2556+AC2556+AD2556+AE2556</f>
        <v>0</v>
      </c>
      <c r="AG2556" s="50">
             </c>
      <c r="AH2556" s="51" t="n">
        <f>$Q2556*T2556</f>
        <v>0</v>
      </c>
      <c r="AI2556" s="51" t="n">
        <f>$Q2556*U2556</f>
        <v>0</v>
      </c>
      <c r="AJ2556" s="51" t="n">
        <f>$Q2556*V2556</f>
        <v>0</v>
      </c>
      <c r="AK2556" s="51" t="n">
        <f>$Q2556*W2556</f>
        <v>0</v>
      </c>
      <c r="AL2556" s="51" t="n">
        <f>$Q2556*X2556</f>
        <v>0</v>
      </c>
      <c r="AM2556" s="51" t="n">
        <f>$Q2556*Y2556</f>
        <v>0</v>
      </c>
      <c r="AN2556" s="51" t="n">
        <f>$Q2556*Z2556</f>
        <v>0</v>
      </c>
      <c r="AO2556" s="52" t="n">
        <f>$Q2556*AA2556</f>
        <v>0</v>
      </c>
      <c r="AP2556" s="52" t="n">
        <f>$Q2556*AB2556</f>
        <v>0</v>
      </c>
      <c r="AQ2556" s="52" t="n">
        <f>$Q2556*AC2556</f>
        <v>0</v>
      </c>
      <c r="AR2556" s="52" t="n">
        <f>$Q2556*AD2556</f>
        <v>0</v>
      </c>
      <c r="AS2556" s="52" t="n">
        <f>$Q2556*AE2556</f>
        <v>0</v>
      </c>
      <c r="AT2556" s="52" t="n">
        <f>SUM(AH2556:AS2556)</f>
        <v>0</v>
      </c>
      <c r="AU2556" s="53">
             </c>
      <c r="AV2556" s="54" t="n">
        <f>IF($M2556="人民币", $N2556*T2556*$BJ2556/1.13, $N2556*T2556*$BJ2556)</f>
        <v>0</v>
      </c>
      <c r="AW2556" s="54" t="n">
        <f>IF($M2556="人民币", $N2556*U2556*$BJ2556/1.13, $N2556*U2556*$BJ2556)</f>
        <v>0</v>
      </c>
      <c r="AX2556" s="54" t="n">
        <f>IF($M2556="人民币", $N2556*V2556*$BJ2556/1.13, $N2556*V2556*$BJ2556)</f>
        <v>0</v>
      </c>
      <c r="AY2556" s="54" t="n">
        <f>IF($M2556="人民币", $N2556*W2556*$BJ2556/1.13, $N2556*W2556*$BJ2556)</f>
        <v>0</v>
      </c>
      <c r="AZ2556" s="54" t="n">
        <f>IF($M2556="人民币", $N2556*X2556*$BJ2556/1.13, $N2556*X2556*$BJ2556)</f>
        <v>0</v>
      </c>
      <c r="BA2556" s="54" t="n">
        <f>IF($M2556="人民币", $N2556*Y2556*$BJ2556/1.13, $N2556*Y2556*$BJ2556)</f>
        <v>0</v>
      </c>
      <c r="BB2556" s="54" t="n">
        <f>IF($M2556="人民币", $N2556*Z2556*$BJ2556/1.13, $N2556*Z2556*$BJ2556)</f>
        <v>0</v>
      </c>
      <c r="BC2556" s="54" t="n">
        <f>IF($M2556="人民币", $N2556*AA2556*$BJ2556/1.13, $N2556*AA2556*$BJ2556)</f>
        <v>0</v>
      </c>
      <c r="BD2556" s="54" t="n">
        <f>IF($M2556="人民币", $N2556*AB2556*$BJ2556/1.13, $N2556*AB2556*$BJ2556)</f>
        <v>0</v>
      </c>
      <c r="BE2556" s="54" t="n">
        <f>IF($M2556="人民币", $N2556*AC2556*$BJ2556/1.13, $N2556*AC2556*$BJ2556)</f>
        <v>0</v>
      </c>
      <c r="BF2556" s="54" t="n">
        <f>IF($M2556="人民币", $N2556*AD2556*$BJ2556/1.13, $N2556*AD2556*$BJ2556)</f>
        <v>0</v>
      </c>
      <c r="BG2556" s="54" t="n">
        <f>IF($M2556="人民币", $N2556*AE2556*$BJ2556/1.13, $N2556*AE2556*$BJ2556)</f>
        <v>0</v>
      </c>
      <c r="BH2556" s="55" t="n">
        <f>SUM(AV2556:BG2556)</f>
        <v>0</v>
      </c>
      <c r="BI2556" s="56">
             </c>
      <c r="BJ2556" s="57" t="n">
        <v>2550</v>
      </c>
      <c r="BK2556" s="29" t="n">
        <f>IF(OR(D2556="", F2556="", J2556="", M2556=""), 1, 0)</f>
        <v>0</v>
      </c>
      <c r="BL2556" s="7">
             </c>
      <c r="BR2556" s="7">
             </c>
    </row>
    <row r="2557" x14ac:dyDescent="0.25">
      <c r="A2557" s="40" t="n">
        <f>ROW()-5</f>
        <v>2552</v>
      </c>
      <c r="B2557" s="41" t="s">
        <v>44</v>
      </c>
      <c r="C2557" s="42" t="s">
        <v>42</v>
      </c>
      <c r="D2557" s="43" t="s">
        <v>184</v>
      </c>
      <c r="E2557" s="42" t="s">
        <v>42</v>
      </c>
      <c r="F2557" s="43" t="s">
        <v>3847</v>
      </c>
      <c r="G2557" s="44" t="s">
        <v>3847</v>
      </c>
      <c r="H2557" s="44" t="s">
        <v>3848</v>
      </c>
      <c r="I2557" s="42" t="s">
        <v>42</v>
      </c>
      <c r="J2557" s="42" t="s">
        <v>42</v>
      </c>
      <c r="K2557" s="42" t="s">
        <v>42</v>
      </c>
      <c r="L2557" s="45" t="n">
        <f>AF2557</f>
        <v>0</v>
      </c>
      <c r="M2557" s="46" t="s">
        <v>46</v>
      </c>
      <c r="N2557" s="58" t="n">
        <v>11111</v>
      </c>
      <c r="O2557" s="47" t="n">
        <f>L2557*N2557*BJ2557</f>
        <v>0</v>
      </c>
      <c r="P2557" s="48" t="n">
        <f>BH2557</f>
        <v>0</v>
      </c>
      <c r="Q2557" s="45">
             </c>
      <c r="R2557" s="49" t="n">
        <f>L2557*Q2557</f>
        <v>0</v>
      </c>
      <c r="S2557" s="46" t="s">
        <f>IF(I2557="粉剂", "千克", IF(I2557="", "", "粒"))</f>
        <v>47</v>
      </c>
      <c r="T2557" s="49">
             </c>
      <c r="U2557" s="49">
             </c>
      <c r="V2557" s="49">
             </c>
      <c r="W2557" s="49">
             </c>
      <c r="X2557" s="49">
             </c>
      <c r="Y2557" s="49">
             </c>
      <c r="Z2557" s="49">
             </c>
      <c r="AA2557" s="49">
             </c>
      <c r="AB2557" s="49">
             </c>
      <c r="AC2557" s="49">
             </c>
      <c r="AD2557" s="49">
             </c>
      <c r="AE2557" s="49">
             </c>
      <c r="AF2557" s="45" t="n">
        <f>T2557+U2557+V2557+W2557+X2557+Y2557+Z2557+AA2557+AB2557+AC2557+AD2557+AE2557</f>
        <v>0</v>
      </c>
      <c r="AG2557" s="50">
             </c>
      <c r="AH2557" s="51" t="n">
        <f>$Q2557*T2557</f>
        <v>0</v>
      </c>
      <c r="AI2557" s="51" t="n">
        <f>$Q2557*U2557</f>
        <v>0</v>
      </c>
      <c r="AJ2557" s="51" t="n">
        <f>$Q2557*V2557</f>
        <v>0</v>
      </c>
      <c r="AK2557" s="51" t="n">
        <f>$Q2557*W2557</f>
        <v>0</v>
      </c>
      <c r="AL2557" s="51" t="n">
        <f>$Q2557*X2557</f>
        <v>0</v>
      </c>
      <c r="AM2557" s="51" t="n">
        <f>$Q2557*Y2557</f>
        <v>0</v>
      </c>
      <c r="AN2557" s="51" t="n">
        <f>$Q2557*Z2557</f>
        <v>0</v>
      </c>
      <c r="AO2557" s="52" t="n">
        <f>$Q2557*AA2557</f>
        <v>0</v>
      </c>
      <c r="AP2557" s="52" t="n">
        <f>$Q2557*AB2557</f>
        <v>0</v>
      </c>
      <c r="AQ2557" s="52" t="n">
        <f>$Q2557*AC2557</f>
        <v>0</v>
      </c>
      <c r="AR2557" s="52" t="n">
        <f>$Q2557*AD2557</f>
        <v>0</v>
      </c>
      <c r="AS2557" s="52" t="n">
        <f>$Q2557*AE2557</f>
        <v>0</v>
      </c>
      <c r="AT2557" s="52" t="n">
        <f>SUM(AH2557:AS2557)</f>
        <v>0</v>
      </c>
      <c r="AU2557" s="53">
             </c>
      <c r="AV2557" s="54" t="n">
        <f>IF($M2557="人民币", $N2557*T2557*$BJ2557/1.13, $N2557*T2557*$BJ2557)</f>
        <v>0</v>
      </c>
      <c r="AW2557" s="54" t="n">
        <f>IF($M2557="人民币", $N2557*U2557*$BJ2557/1.13, $N2557*U2557*$BJ2557)</f>
        <v>0</v>
      </c>
      <c r="AX2557" s="54" t="n">
        <f>IF($M2557="人民币", $N2557*V2557*$BJ2557/1.13, $N2557*V2557*$BJ2557)</f>
        <v>0</v>
      </c>
      <c r="AY2557" s="54" t="n">
        <f>IF($M2557="人民币", $N2557*W2557*$BJ2557/1.13, $N2557*W2557*$BJ2557)</f>
        <v>0</v>
      </c>
      <c r="AZ2557" s="54" t="n">
        <f>IF($M2557="人民币", $N2557*X2557*$BJ2557/1.13, $N2557*X2557*$BJ2557)</f>
        <v>0</v>
      </c>
      <c r="BA2557" s="54" t="n">
        <f>IF($M2557="人民币", $N2557*Y2557*$BJ2557/1.13, $N2557*Y2557*$BJ2557)</f>
        <v>0</v>
      </c>
      <c r="BB2557" s="54" t="n">
        <f>IF($M2557="人民币", $N2557*Z2557*$BJ2557/1.13, $N2557*Z2557*$BJ2557)</f>
        <v>0</v>
      </c>
      <c r="BC2557" s="54" t="n">
        <f>IF($M2557="人民币", $N2557*AA2557*$BJ2557/1.13, $N2557*AA2557*$BJ2557)</f>
        <v>0</v>
      </c>
      <c r="BD2557" s="54" t="n">
        <f>IF($M2557="人民币", $N2557*AB2557*$BJ2557/1.13, $N2557*AB2557*$BJ2557)</f>
        <v>0</v>
      </c>
      <c r="BE2557" s="54" t="n">
        <f>IF($M2557="人民币", $N2557*AC2557*$BJ2557/1.13, $N2557*AC2557*$BJ2557)</f>
        <v>0</v>
      </c>
      <c r="BF2557" s="54" t="n">
        <f>IF($M2557="人民币", $N2557*AD2557*$BJ2557/1.13, $N2557*AD2557*$BJ2557)</f>
        <v>0</v>
      </c>
      <c r="BG2557" s="54" t="n">
        <f>IF($M2557="人民币", $N2557*AE2557*$BJ2557/1.13, $N2557*AE2557*$BJ2557)</f>
        <v>0</v>
      </c>
      <c r="BH2557" s="55" t="n">
        <f>SUM(AV2557:BG2557)</f>
        <v>0</v>
      </c>
      <c r="BI2557" s="56">
             </c>
      <c r="BJ2557" s="57" t="n">
        <v>2551</v>
      </c>
      <c r="BK2557" s="29" t="n">
        <f>IF(OR(D2557="", F2557="", J2557="", M2557=""), 1, 0)</f>
        <v>0</v>
      </c>
      <c r="BL2557" s="7">
             </c>
      <c r="BR2557" s="7">
             </c>
    </row>
    <row r="2558" x14ac:dyDescent="0.25">
      <c r="A2558" s="40" t="n">
        <f>ROW()-5</f>
        <v>2553</v>
      </c>
      <c r="B2558" s="41" t="s">
        <v>44</v>
      </c>
      <c r="C2558" s="42" t="s">
        <v>42</v>
      </c>
      <c r="D2558" s="43" t="s">
        <v>187</v>
      </c>
      <c r="E2558" s="42" t="s">
        <v>42</v>
      </c>
      <c r="F2558" s="43" t="s">
        <v>3849</v>
      </c>
      <c r="G2558" s="44" t="s">
        <v>44</v>
      </c>
      <c r="H2558" s="44" t="s">
        <v>3850</v>
      </c>
      <c r="I2558" s="42" t="s">
        <v>42</v>
      </c>
      <c r="J2558" s="42" t="s">
        <v>42</v>
      </c>
      <c r="K2558" s="42" t="s">
        <v>42</v>
      </c>
      <c r="L2558" s="45" t="n">
        <f>AF2558</f>
        <v>0</v>
      </c>
      <c r="M2558" s="46" t="s">
        <v>46</v>
      </c>
      <c r="N2558" s="58" t="n">
        <v>11111</v>
      </c>
      <c r="O2558" s="47" t="n">
        <f>L2558*N2558*BJ2558</f>
        <v>0</v>
      </c>
      <c r="P2558" s="48" t="n">
        <f>BH2558</f>
        <v>0</v>
      </c>
      <c r="Q2558" s="45">
             </c>
      <c r="R2558" s="49" t="n">
        <f>L2558*Q2558</f>
        <v>0</v>
      </c>
      <c r="S2558" s="46" t="s">
        <f>IF(I2558="粉剂", "千克", IF(I2558="", "", "粒"))</f>
        <v>47</v>
      </c>
      <c r="T2558" s="49">
             </c>
      <c r="U2558" s="49">
             </c>
      <c r="V2558" s="49">
             </c>
      <c r="W2558" s="49">
             </c>
      <c r="X2558" s="49">
             </c>
      <c r="Y2558" s="49">
             </c>
      <c r="Z2558" s="49">
             </c>
      <c r="AA2558" s="49">
             </c>
      <c r="AB2558" s="49">
             </c>
      <c r="AC2558" s="49">
             </c>
      <c r="AD2558" s="49">
             </c>
      <c r="AE2558" s="49">
             </c>
      <c r="AF2558" s="45" t="n">
        <f>T2558+U2558+V2558+W2558+X2558+Y2558+Z2558+AA2558+AB2558+AC2558+AD2558+AE2558</f>
        <v>0</v>
      </c>
      <c r="AG2558" s="50">
             </c>
      <c r="AH2558" s="51" t="n">
        <f>$Q2558*T2558</f>
        <v>0</v>
      </c>
      <c r="AI2558" s="51" t="n">
        <f>$Q2558*U2558</f>
        <v>0</v>
      </c>
      <c r="AJ2558" s="51" t="n">
        <f>$Q2558*V2558</f>
        <v>0</v>
      </c>
      <c r="AK2558" s="51" t="n">
        <f>$Q2558*W2558</f>
        <v>0</v>
      </c>
      <c r="AL2558" s="51" t="n">
        <f>$Q2558*X2558</f>
        <v>0</v>
      </c>
      <c r="AM2558" s="51" t="n">
        <f>$Q2558*Y2558</f>
        <v>0</v>
      </c>
      <c r="AN2558" s="51" t="n">
        <f>$Q2558*Z2558</f>
        <v>0</v>
      </c>
      <c r="AO2558" s="52" t="n">
        <f>$Q2558*AA2558</f>
        <v>0</v>
      </c>
      <c r="AP2558" s="52" t="n">
        <f>$Q2558*AB2558</f>
        <v>0</v>
      </c>
      <c r="AQ2558" s="52" t="n">
        <f>$Q2558*AC2558</f>
        <v>0</v>
      </c>
      <c r="AR2558" s="52" t="n">
        <f>$Q2558*AD2558</f>
        <v>0</v>
      </c>
      <c r="AS2558" s="52" t="n">
        <f>$Q2558*AE2558</f>
        <v>0</v>
      </c>
      <c r="AT2558" s="52" t="n">
        <f>SUM(AH2558:AS2558)</f>
        <v>0</v>
      </c>
      <c r="AU2558" s="53">
             </c>
      <c r="AV2558" s="54" t="n">
        <f>IF($M2558="人民币", $N2558*T2558*$BJ2558/1.13, $N2558*T2558*$BJ2558)</f>
        <v>0</v>
      </c>
      <c r="AW2558" s="54" t="n">
        <f>IF($M2558="人民币", $N2558*U2558*$BJ2558/1.13, $N2558*U2558*$BJ2558)</f>
        <v>0</v>
      </c>
      <c r="AX2558" s="54" t="n">
        <f>IF($M2558="人民币", $N2558*V2558*$BJ2558/1.13, $N2558*V2558*$BJ2558)</f>
        <v>0</v>
      </c>
      <c r="AY2558" s="54" t="n">
        <f>IF($M2558="人民币", $N2558*W2558*$BJ2558/1.13, $N2558*W2558*$BJ2558)</f>
        <v>0</v>
      </c>
      <c r="AZ2558" s="54" t="n">
        <f>IF($M2558="人民币", $N2558*X2558*$BJ2558/1.13, $N2558*X2558*$BJ2558)</f>
        <v>0</v>
      </c>
      <c r="BA2558" s="54" t="n">
        <f>IF($M2558="人民币", $N2558*Y2558*$BJ2558/1.13, $N2558*Y2558*$BJ2558)</f>
        <v>0</v>
      </c>
      <c r="BB2558" s="54" t="n">
        <f>IF($M2558="人民币", $N2558*Z2558*$BJ2558/1.13, $N2558*Z2558*$BJ2558)</f>
        <v>0</v>
      </c>
      <c r="BC2558" s="54" t="n">
        <f>IF($M2558="人民币", $N2558*AA2558*$BJ2558/1.13, $N2558*AA2558*$BJ2558)</f>
        <v>0</v>
      </c>
      <c r="BD2558" s="54" t="n">
        <f>IF($M2558="人民币", $N2558*AB2558*$BJ2558/1.13, $N2558*AB2558*$BJ2558)</f>
        <v>0</v>
      </c>
      <c r="BE2558" s="54" t="n">
        <f>IF($M2558="人民币", $N2558*AC2558*$BJ2558/1.13, $N2558*AC2558*$BJ2558)</f>
        <v>0</v>
      </c>
      <c r="BF2558" s="54" t="n">
        <f>IF($M2558="人民币", $N2558*AD2558*$BJ2558/1.13, $N2558*AD2558*$BJ2558)</f>
        <v>0</v>
      </c>
      <c r="BG2558" s="54" t="n">
        <f>IF($M2558="人民币", $N2558*AE2558*$BJ2558/1.13, $N2558*AE2558*$BJ2558)</f>
        <v>0</v>
      </c>
      <c r="BH2558" s="55" t="n">
        <f>SUM(AV2558:BG2558)</f>
        <v>0</v>
      </c>
      <c r="BI2558" s="56">
             </c>
      <c r="BJ2558" s="57" t="n">
        <v>2552</v>
      </c>
      <c r="BK2558" s="29" t="n">
        <f>IF(OR(D2558="", F2558="", J2558="", M2558=""), 1, 0)</f>
        <v>0</v>
      </c>
      <c r="BL2558" s="7">
             </c>
      <c r="BR2558" s="7">
             </c>
    </row>
    <row r="2559" x14ac:dyDescent="0.25">
      <c r="A2559" s="40" t="n">
        <f>ROW()-5</f>
        <v>2554</v>
      </c>
      <c r="B2559" s="41" t="s">
        <v>44</v>
      </c>
      <c r="C2559" s="42" t="s">
        <v>42</v>
      </c>
      <c r="D2559" s="43" t="s">
        <v>190</v>
      </c>
      <c r="E2559" s="42" t="s">
        <v>42</v>
      </c>
      <c r="F2559" s="43" t="s">
        <v>3851</v>
      </c>
      <c r="G2559" s="44" t="s">
        <v>44</v>
      </c>
      <c r="H2559" s="44" t="s">
        <v>44</v>
      </c>
      <c r="I2559" s="42" t="s">
        <v>42</v>
      </c>
      <c r="J2559" s="42" t="s">
        <v>42</v>
      </c>
      <c r="K2559" s="42" t="s">
        <v>42</v>
      </c>
      <c r="L2559" s="45" t="n">
        <f>AF2559</f>
        <v>0</v>
      </c>
      <c r="M2559" s="46" t="s">
        <v>46</v>
      </c>
      <c r="N2559" s="58" t="n">
        <v>11111</v>
      </c>
      <c r="O2559" s="47" t="n">
        <f>L2559*N2559*BJ2559</f>
        <v>0</v>
      </c>
      <c r="P2559" s="48" t="n">
        <f>BH2559</f>
        <v>0</v>
      </c>
      <c r="Q2559" s="45">
             </c>
      <c r="R2559" s="49" t="n">
        <f>L2559*Q2559</f>
        <v>0</v>
      </c>
      <c r="S2559" s="46" t="s">
        <f>IF(I2559="粉剂", "千克", IF(I2559="", "", "粒"))</f>
        <v>47</v>
      </c>
      <c r="T2559" s="49">
             </c>
      <c r="U2559" s="49">
             </c>
      <c r="V2559" s="49">
             </c>
      <c r="W2559" s="49">
             </c>
      <c r="X2559" s="49">
             </c>
      <c r="Y2559" s="49">
             </c>
      <c r="Z2559" s="49">
             </c>
      <c r="AA2559" s="49">
             </c>
      <c r="AB2559" s="49">
             </c>
      <c r="AC2559" s="49">
             </c>
      <c r="AD2559" s="49">
             </c>
      <c r="AE2559" s="49">
             </c>
      <c r="AF2559" s="45" t="n">
        <f>T2559+U2559+V2559+W2559+X2559+Y2559+Z2559+AA2559+AB2559+AC2559+AD2559+AE2559</f>
        <v>0</v>
      </c>
      <c r="AG2559" s="50">
             </c>
      <c r="AH2559" s="51" t="n">
        <f>$Q2559*T2559</f>
        <v>0</v>
      </c>
      <c r="AI2559" s="51" t="n">
        <f>$Q2559*U2559</f>
        <v>0</v>
      </c>
      <c r="AJ2559" s="51" t="n">
        <f>$Q2559*V2559</f>
        <v>0</v>
      </c>
      <c r="AK2559" s="51" t="n">
        <f>$Q2559*W2559</f>
        <v>0</v>
      </c>
      <c r="AL2559" s="51" t="n">
        <f>$Q2559*X2559</f>
        <v>0</v>
      </c>
      <c r="AM2559" s="51" t="n">
        <f>$Q2559*Y2559</f>
        <v>0</v>
      </c>
      <c r="AN2559" s="51" t="n">
        <f>$Q2559*Z2559</f>
        <v>0</v>
      </c>
      <c r="AO2559" s="52" t="n">
        <f>$Q2559*AA2559</f>
        <v>0</v>
      </c>
      <c r="AP2559" s="52" t="n">
        <f>$Q2559*AB2559</f>
        <v>0</v>
      </c>
      <c r="AQ2559" s="52" t="n">
        <f>$Q2559*AC2559</f>
        <v>0</v>
      </c>
      <c r="AR2559" s="52" t="n">
        <f>$Q2559*AD2559</f>
        <v>0</v>
      </c>
      <c r="AS2559" s="52" t="n">
        <f>$Q2559*AE2559</f>
        <v>0</v>
      </c>
      <c r="AT2559" s="52" t="n">
        <f>SUM(AH2559:AS2559)</f>
        <v>0</v>
      </c>
      <c r="AU2559" s="53">
             </c>
      <c r="AV2559" s="54" t="n">
        <f>IF($M2559="人民币", $N2559*T2559*$BJ2559/1.13, $N2559*T2559*$BJ2559)</f>
        <v>0</v>
      </c>
      <c r="AW2559" s="54" t="n">
        <f>IF($M2559="人民币", $N2559*U2559*$BJ2559/1.13, $N2559*U2559*$BJ2559)</f>
        <v>0</v>
      </c>
      <c r="AX2559" s="54" t="n">
        <f>IF($M2559="人民币", $N2559*V2559*$BJ2559/1.13, $N2559*V2559*$BJ2559)</f>
        <v>0</v>
      </c>
      <c r="AY2559" s="54" t="n">
        <f>IF($M2559="人民币", $N2559*W2559*$BJ2559/1.13, $N2559*W2559*$BJ2559)</f>
        <v>0</v>
      </c>
      <c r="AZ2559" s="54" t="n">
        <f>IF($M2559="人民币", $N2559*X2559*$BJ2559/1.13, $N2559*X2559*$BJ2559)</f>
        <v>0</v>
      </c>
      <c r="BA2559" s="54" t="n">
        <f>IF($M2559="人民币", $N2559*Y2559*$BJ2559/1.13, $N2559*Y2559*$BJ2559)</f>
        <v>0</v>
      </c>
      <c r="BB2559" s="54" t="n">
        <f>IF($M2559="人民币", $N2559*Z2559*$BJ2559/1.13, $N2559*Z2559*$BJ2559)</f>
        <v>0</v>
      </c>
      <c r="BC2559" s="54" t="n">
        <f>IF($M2559="人民币", $N2559*AA2559*$BJ2559/1.13, $N2559*AA2559*$BJ2559)</f>
        <v>0</v>
      </c>
      <c r="BD2559" s="54" t="n">
        <f>IF($M2559="人民币", $N2559*AB2559*$BJ2559/1.13, $N2559*AB2559*$BJ2559)</f>
        <v>0</v>
      </c>
      <c r="BE2559" s="54" t="n">
        <f>IF($M2559="人民币", $N2559*AC2559*$BJ2559/1.13, $N2559*AC2559*$BJ2559)</f>
        <v>0</v>
      </c>
      <c r="BF2559" s="54" t="n">
        <f>IF($M2559="人民币", $N2559*AD2559*$BJ2559/1.13, $N2559*AD2559*$BJ2559)</f>
        <v>0</v>
      </c>
      <c r="BG2559" s="54" t="n">
        <f>IF($M2559="人民币", $N2559*AE2559*$BJ2559/1.13, $N2559*AE2559*$BJ2559)</f>
        <v>0</v>
      </c>
      <c r="BH2559" s="55" t="n">
        <f>SUM(AV2559:BG2559)</f>
        <v>0</v>
      </c>
      <c r="BI2559" s="56">
             </c>
      <c r="BJ2559" s="57" t="n">
        <v>2553</v>
      </c>
      <c r="BK2559" s="29" t="n">
        <f>IF(OR(D2559="", F2559="", J2559="", M2559=""), 1, 0)</f>
        <v>0</v>
      </c>
      <c r="BL2559" s="7">
             </c>
      <c r="BR2559" s="7">
             </c>
    </row>
    <row r="2560" x14ac:dyDescent="0.25">
      <c r="A2560" s="40" t="n">
        <f>ROW()-5</f>
        <v>2555</v>
      </c>
      <c r="B2560" s="41" t="s">
        <v>44</v>
      </c>
      <c r="C2560" s="42" t="s">
        <v>42</v>
      </c>
      <c r="D2560" s="43" t="s">
        <v>193</v>
      </c>
      <c r="E2560" s="42" t="s">
        <v>42</v>
      </c>
      <c r="F2560" s="43" t="s">
        <v>3852</v>
      </c>
      <c r="G2560" s="44" t="s">
        <v>3852</v>
      </c>
      <c r="H2560" s="44" t="s">
        <v>3853</v>
      </c>
      <c r="I2560" s="42" t="s">
        <v>42</v>
      </c>
      <c r="J2560" s="42" t="s">
        <v>42</v>
      </c>
      <c r="K2560" s="42" t="s">
        <v>42</v>
      </c>
      <c r="L2560" s="45" t="n">
        <f>AF2560</f>
        <v>0</v>
      </c>
      <c r="M2560" s="46" t="s">
        <v>46</v>
      </c>
      <c r="N2560" s="58" t="n">
        <v>11111</v>
      </c>
      <c r="O2560" s="47" t="n">
        <f>L2560*N2560*BJ2560</f>
        <v>0</v>
      </c>
      <c r="P2560" s="48" t="n">
        <f>BH2560</f>
        <v>0</v>
      </c>
      <c r="Q2560" s="45">
             </c>
      <c r="R2560" s="49" t="n">
        <f>L2560*Q2560</f>
        <v>0</v>
      </c>
      <c r="S2560" s="46" t="s">
        <f>IF(I2560="粉剂", "千克", IF(I2560="", "", "粒"))</f>
        <v>47</v>
      </c>
      <c r="T2560" s="49">
             </c>
      <c r="U2560" s="49">
             </c>
      <c r="V2560" s="49">
             </c>
      <c r="W2560" s="49">
             </c>
      <c r="X2560" s="49">
             </c>
      <c r="Y2560" s="49">
             </c>
      <c r="Z2560" s="49">
             </c>
      <c r="AA2560" s="49">
             </c>
      <c r="AB2560" s="49">
             </c>
      <c r="AC2560" s="49">
             </c>
      <c r="AD2560" s="49">
             </c>
      <c r="AE2560" s="49">
             </c>
      <c r="AF2560" s="45" t="n">
        <f>T2560+U2560+V2560+W2560+X2560+Y2560+Z2560+AA2560+AB2560+AC2560+AD2560+AE2560</f>
        <v>0</v>
      </c>
      <c r="AG2560" s="50">
             </c>
      <c r="AH2560" s="51" t="n">
        <f>$Q2560*T2560</f>
        <v>0</v>
      </c>
      <c r="AI2560" s="51" t="n">
        <f>$Q2560*U2560</f>
        <v>0</v>
      </c>
      <c r="AJ2560" s="51" t="n">
        <f>$Q2560*V2560</f>
        <v>0</v>
      </c>
      <c r="AK2560" s="51" t="n">
        <f>$Q2560*W2560</f>
        <v>0</v>
      </c>
      <c r="AL2560" s="51" t="n">
        <f>$Q2560*X2560</f>
        <v>0</v>
      </c>
      <c r="AM2560" s="51" t="n">
        <f>$Q2560*Y2560</f>
        <v>0</v>
      </c>
      <c r="AN2560" s="51" t="n">
        <f>$Q2560*Z2560</f>
        <v>0</v>
      </c>
      <c r="AO2560" s="52" t="n">
        <f>$Q2560*AA2560</f>
        <v>0</v>
      </c>
      <c r="AP2560" s="52" t="n">
        <f>$Q2560*AB2560</f>
        <v>0</v>
      </c>
      <c r="AQ2560" s="52" t="n">
        <f>$Q2560*AC2560</f>
        <v>0</v>
      </c>
      <c r="AR2560" s="52" t="n">
        <f>$Q2560*AD2560</f>
        <v>0</v>
      </c>
      <c r="AS2560" s="52" t="n">
        <f>$Q2560*AE2560</f>
        <v>0</v>
      </c>
      <c r="AT2560" s="52" t="n">
        <f>SUM(AH2560:AS2560)</f>
        <v>0</v>
      </c>
      <c r="AU2560" s="53">
             </c>
      <c r="AV2560" s="54" t="n">
        <f>IF($M2560="人民币", $N2560*T2560*$BJ2560/1.13, $N2560*T2560*$BJ2560)</f>
        <v>0</v>
      </c>
      <c r="AW2560" s="54" t="n">
        <f>IF($M2560="人民币", $N2560*U2560*$BJ2560/1.13, $N2560*U2560*$BJ2560)</f>
        <v>0</v>
      </c>
      <c r="AX2560" s="54" t="n">
        <f>IF($M2560="人民币", $N2560*V2560*$BJ2560/1.13, $N2560*V2560*$BJ2560)</f>
        <v>0</v>
      </c>
      <c r="AY2560" s="54" t="n">
        <f>IF($M2560="人民币", $N2560*W2560*$BJ2560/1.13, $N2560*W2560*$BJ2560)</f>
        <v>0</v>
      </c>
      <c r="AZ2560" s="54" t="n">
        <f>IF($M2560="人民币", $N2560*X2560*$BJ2560/1.13, $N2560*X2560*$BJ2560)</f>
        <v>0</v>
      </c>
      <c r="BA2560" s="54" t="n">
        <f>IF($M2560="人民币", $N2560*Y2560*$BJ2560/1.13, $N2560*Y2560*$BJ2560)</f>
        <v>0</v>
      </c>
      <c r="BB2560" s="54" t="n">
        <f>IF($M2560="人民币", $N2560*Z2560*$BJ2560/1.13, $N2560*Z2560*$BJ2560)</f>
        <v>0</v>
      </c>
      <c r="BC2560" s="54" t="n">
        <f>IF($M2560="人民币", $N2560*AA2560*$BJ2560/1.13, $N2560*AA2560*$BJ2560)</f>
        <v>0</v>
      </c>
      <c r="BD2560" s="54" t="n">
        <f>IF($M2560="人民币", $N2560*AB2560*$BJ2560/1.13, $N2560*AB2560*$BJ2560)</f>
        <v>0</v>
      </c>
      <c r="BE2560" s="54" t="n">
        <f>IF($M2560="人民币", $N2560*AC2560*$BJ2560/1.13, $N2560*AC2560*$BJ2560)</f>
        <v>0</v>
      </c>
      <c r="BF2560" s="54" t="n">
        <f>IF($M2560="人民币", $N2560*AD2560*$BJ2560/1.13, $N2560*AD2560*$BJ2560)</f>
        <v>0</v>
      </c>
      <c r="BG2560" s="54" t="n">
        <f>IF($M2560="人民币", $N2560*AE2560*$BJ2560/1.13, $N2560*AE2560*$BJ2560)</f>
        <v>0</v>
      </c>
      <c r="BH2560" s="55" t="n">
        <f>SUM(AV2560:BG2560)</f>
        <v>0</v>
      </c>
      <c r="BI2560" s="56">
             </c>
      <c r="BJ2560" s="57" t="n">
        <v>2554</v>
      </c>
      <c r="BK2560" s="29" t="n">
        <f>IF(OR(D2560="", F2560="", J2560="", M2560=""), 1, 0)</f>
        <v>0</v>
      </c>
      <c r="BL2560" s="7">
             </c>
      <c r="BR2560" s="7">
             </c>
    </row>
    <row r="2561" x14ac:dyDescent="0.25">
      <c r="A2561" s="40" t="n">
        <f>ROW()-5</f>
        <v>2556</v>
      </c>
      <c r="B2561" s="41" t="s">
        <v>44</v>
      </c>
      <c r="C2561" s="42" t="s">
        <v>42</v>
      </c>
      <c r="D2561" s="43" t="s">
        <v>196</v>
      </c>
      <c r="E2561" s="42" t="s">
        <v>42</v>
      </c>
      <c r="F2561" s="43" t="s">
        <v>3854</v>
      </c>
      <c r="G2561" s="44" t="s">
        <v>3854</v>
      </c>
      <c r="H2561" s="44" t="s">
        <v>3855</v>
      </c>
      <c r="I2561" s="42" t="s">
        <v>42</v>
      </c>
      <c r="J2561" s="42" t="s">
        <v>42</v>
      </c>
      <c r="K2561" s="42" t="s">
        <v>42</v>
      </c>
      <c r="L2561" s="45" t="n">
        <f>AF2561</f>
        <v>0</v>
      </c>
      <c r="M2561" s="46" t="s">
        <v>46</v>
      </c>
      <c r="N2561" s="58" t="n">
        <v>11111</v>
      </c>
      <c r="O2561" s="47" t="n">
        <f>L2561*N2561*BJ2561</f>
        <v>0</v>
      </c>
      <c r="P2561" s="48" t="n">
        <f>BH2561</f>
        <v>0</v>
      </c>
      <c r="Q2561" s="45">
             </c>
      <c r="R2561" s="49" t="n">
        <f>L2561*Q2561</f>
        <v>0</v>
      </c>
      <c r="S2561" s="46" t="s">
        <f>IF(I2561="粉剂", "千克", IF(I2561="", "", "粒"))</f>
        <v>47</v>
      </c>
      <c r="T2561" s="49">
             </c>
      <c r="U2561" s="49">
             </c>
      <c r="V2561" s="49">
             </c>
      <c r="W2561" s="49">
             </c>
      <c r="X2561" s="49">
             </c>
      <c r="Y2561" s="49">
             </c>
      <c r="Z2561" s="49">
             </c>
      <c r="AA2561" s="49">
             </c>
      <c r="AB2561" s="49">
             </c>
      <c r="AC2561" s="49">
             </c>
      <c r="AD2561" s="49">
             </c>
      <c r="AE2561" s="49">
             </c>
      <c r="AF2561" s="45" t="n">
        <f>T2561+U2561+V2561+W2561+X2561+Y2561+Z2561+AA2561+AB2561+AC2561+AD2561+AE2561</f>
        <v>0</v>
      </c>
      <c r="AG2561" s="50">
             </c>
      <c r="AH2561" s="51" t="n">
        <f>$Q2561*T2561</f>
        <v>0</v>
      </c>
      <c r="AI2561" s="51" t="n">
        <f>$Q2561*U2561</f>
        <v>0</v>
      </c>
      <c r="AJ2561" s="51" t="n">
        <f>$Q2561*V2561</f>
        <v>0</v>
      </c>
      <c r="AK2561" s="51" t="n">
        <f>$Q2561*W2561</f>
        <v>0</v>
      </c>
      <c r="AL2561" s="51" t="n">
        <f>$Q2561*X2561</f>
        <v>0</v>
      </c>
      <c r="AM2561" s="51" t="n">
        <f>$Q2561*Y2561</f>
        <v>0</v>
      </c>
      <c r="AN2561" s="51" t="n">
        <f>$Q2561*Z2561</f>
        <v>0</v>
      </c>
      <c r="AO2561" s="52" t="n">
        <f>$Q2561*AA2561</f>
        <v>0</v>
      </c>
      <c r="AP2561" s="52" t="n">
        <f>$Q2561*AB2561</f>
        <v>0</v>
      </c>
      <c r="AQ2561" s="52" t="n">
        <f>$Q2561*AC2561</f>
        <v>0</v>
      </c>
      <c r="AR2561" s="52" t="n">
        <f>$Q2561*AD2561</f>
        <v>0</v>
      </c>
      <c r="AS2561" s="52" t="n">
        <f>$Q2561*AE2561</f>
        <v>0</v>
      </c>
      <c r="AT2561" s="52" t="n">
        <f>SUM(AH2561:AS2561)</f>
        <v>0</v>
      </c>
      <c r="AU2561" s="53">
             </c>
      <c r="AV2561" s="54" t="n">
        <f>IF($M2561="人民币", $N2561*T2561*$BJ2561/1.13, $N2561*T2561*$BJ2561)</f>
        <v>0</v>
      </c>
      <c r="AW2561" s="54" t="n">
        <f>IF($M2561="人民币", $N2561*U2561*$BJ2561/1.13, $N2561*U2561*$BJ2561)</f>
        <v>0</v>
      </c>
      <c r="AX2561" s="54" t="n">
        <f>IF($M2561="人民币", $N2561*V2561*$BJ2561/1.13, $N2561*V2561*$BJ2561)</f>
        <v>0</v>
      </c>
      <c r="AY2561" s="54" t="n">
        <f>IF($M2561="人民币", $N2561*W2561*$BJ2561/1.13, $N2561*W2561*$BJ2561)</f>
        <v>0</v>
      </c>
      <c r="AZ2561" s="54" t="n">
        <f>IF($M2561="人民币", $N2561*X2561*$BJ2561/1.13, $N2561*X2561*$BJ2561)</f>
        <v>0</v>
      </c>
      <c r="BA2561" s="54" t="n">
        <f>IF($M2561="人民币", $N2561*Y2561*$BJ2561/1.13, $N2561*Y2561*$BJ2561)</f>
        <v>0</v>
      </c>
      <c r="BB2561" s="54" t="n">
        <f>IF($M2561="人民币", $N2561*Z2561*$BJ2561/1.13, $N2561*Z2561*$BJ2561)</f>
        <v>0</v>
      </c>
      <c r="BC2561" s="54" t="n">
        <f>IF($M2561="人民币", $N2561*AA2561*$BJ2561/1.13, $N2561*AA2561*$BJ2561)</f>
        <v>0</v>
      </c>
      <c r="BD2561" s="54" t="n">
        <f>IF($M2561="人民币", $N2561*AB2561*$BJ2561/1.13, $N2561*AB2561*$BJ2561)</f>
        <v>0</v>
      </c>
      <c r="BE2561" s="54" t="n">
        <f>IF($M2561="人民币", $N2561*AC2561*$BJ2561/1.13, $N2561*AC2561*$BJ2561)</f>
        <v>0</v>
      </c>
      <c r="BF2561" s="54" t="n">
        <f>IF($M2561="人民币", $N2561*AD2561*$BJ2561/1.13, $N2561*AD2561*$BJ2561)</f>
        <v>0</v>
      </c>
      <c r="BG2561" s="54" t="n">
        <f>IF($M2561="人民币", $N2561*AE2561*$BJ2561/1.13, $N2561*AE2561*$BJ2561)</f>
        <v>0</v>
      </c>
      <c r="BH2561" s="55" t="n">
        <f>SUM(AV2561:BG2561)</f>
        <v>0</v>
      </c>
      <c r="BI2561" s="56">
             </c>
      <c r="BJ2561" s="57" t="n">
        <v>2555</v>
      </c>
      <c r="BK2561" s="29" t="n">
        <f>IF(OR(D2561="", F2561="", J2561="", M2561=""), 1, 0)</f>
        <v>0</v>
      </c>
      <c r="BL2561" s="7">
             </c>
      <c r="BR2561" s="7">
             </c>
    </row>
    <row r="2562" x14ac:dyDescent="0.25">
      <c r="A2562" s="40" t="n">
        <f>ROW()-5</f>
        <v>2557</v>
      </c>
      <c r="B2562" s="41" t="s">
        <v>44</v>
      </c>
      <c r="C2562" s="42" t="s">
        <v>42</v>
      </c>
      <c r="D2562" s="43" t="s">
        <v>199</v>
      </c>
      <c r="E2562" s="42" t="s">
        <v>42</v>
      </c>
      <c r="F2562" s="43" t="s">
        <v>3856</v>
      </c>
      <c r="G2562" s="44" t="s">
        <v>44</v>
      </c>
      <c r="H2562" s="44" t="s">
        <v>44</v>
      </c>
      <c r="I2562" s="42" t="s">
        <v>42</v>
      </c>
      <c r="J2562" s="42" t="s">
        <v>42</v>
      </c>
      <c r="K2562" s="42" t="s">
        <v>42</v>
      </c>
      <c r="L2562" s="45" t="n">
        <f>AF2562</f>
        <v>0</v>
      </c>
      <c r="M2562" s="46" t="s">
        <v>46</v>
      </c>
      <c r="N2562" s="58" t="n">
        <v>11111</v>
      </c>
      <c r="O2562" s="47" t="n">
        <f>L2562*N2562*BJ2562</f>
        <v>0</v>
      </c>
      <c r="P2562" s="48" t="n">
        <f>BH2562</f>
        <v>0</v>
      </c>
      <c r="Q2562" s="45">
             </c>
      <c r="R2562" s="49" t="n">
        <f>L2562*Q2562</f>
        <v>0</v>
      </c>
      <c r="S2562" s="46" t="s">
        <f>IF(I2562="粉剂", "千克", IF(I2562="", "", "粒"))</f>
        <v>47</v>
      </c>
      <c r="T2562" s="49">
             </c>
      <c r="U2562" s="49">
             </c>
      <c r="V2562" s="49">
             </c>
      <c r="W2562" s="49">
             </c>
      <c r="X2562" s="49">
             </c>
      <c r="Y2562" s="49">
             </c>
      <c r="Z2562" s="49">
             </c>
      <c r="AA2562" s="49">
             </c>
      <c r="AB2562" s="49">
             </c>
      <c r="AC2562" s="49">
             </c>
      <c r="AD2562" s="49">
             </c>
      <c r="AE2562" s="49">
             </c>
      <c r="AF2562" s="45" t="n">
        <f>T2562+U2562+V2562+W2562+X2562+Y2562+Z2562+AA2562+AB2562+AC2562+AD2562+AE2562</f>
        <v>0</v>
      </c>
      <c r="AG2562" s="50">
             </c>
      <c r="AH2562" s="51" t="n">
        <f>$Q2562*T2562</f>
        <v>0</v>
      </c>
      <c r="AI2562" s="51" t="n">
        <f>$Q2562*U2562</f>
        <v>0</v>
      </c>
      <c r="AJ2562" s="51" t="n">
        <f>$Q2562*V2562</f>
        <v>0</v>
      </c>
      <c r="AK2562" s="51" t="n">
        <f>$Q2562*W2562</f>
        <v>0</v>
      </c>
      <c r="AL2562" s="51" t="n">
        <f>$Q2562*X2562</f>
        <v>0</v>
      </c>
      <c r="AM2562" s="51" t="n">
        <f>$Q2562*Y2562</f>
        <v>0</v>
      </c>
      <c r="AN2562" s="51" t="n">
        <f>$Q2562*Z2562</f>
        <v>0</v>
      </c>
      <c r="AO2562" s="52" t="n">
        <f>$Q2562*AA2562</f>
        <v>0</v>
      </c>
      <c r="AP2562" s="52" t="n">
        <f>$Q2562*AB2562</f>
        <v>0</v>
      </c>
      <c r="AQ2562" s="52" t="n">
        <f>$Q2562*AC2562</f>
        <v>0</v>
      </c>
      <c r="AR2562" s="52" t="n">
        <f>$Q2562*AD2562</f>
        <v>0</v>
      </c>
      <c r="AS2562" s="52" t="n">
        <f>$Q2562*AE2562</f>
        <v>0</v>
      </c>
      <c r="AT2562" s="52" t="n">
        <f>SUM(AH2562:AS2562)</f>
        <v>0</v>
      </c>
      <c r="AU2562" s="53">
             </c>
      <c r="AV2562" s="54" t="n">
        <f>IF($M2562="人民币", $N2562*T2562*$BJ2562/1.13, $N2562*T2562*$BJ2562)</f>
        <v>0</v>
      </c>
      <c r="AW2562" s="54" t="n">
        <f>IF($M2562="人民币", $N2562*U2562*$BJ2562/1.13, $N2562*U2562*$BJ2562)</f>
        <v>0</v>
      </c>
      <c r="AX2562" s="54" t="n">
        <f>IF($M2562="人民币", $N2562*V2562*$BJ2562/1.13, $N2562*V2562*$BJ2562)</f>
        <v>0</v>
      </c>
      <c r="AY2562" s="54" t="n">
        <f>IF($M2562="人民币", $N2562*W2562*$BJ2562/1.13, $N2562*W2562*$BJ2562)</f>
        <v>0</v>
      </c>
      <c r="AZ2562" s="54" t="n">
        <f>IF($M2562="人民币", $N2562*X2562*$BJ2562/1.13, $N2562*X2562*$BJ2562)</f>
        <v>0</v>
      </c>
      <c r="BA2562" s="54" t="n">
        <f>IF($M2562="人民币", $N2562*Y2562*$BJ2562/1.13, $N2562*Y2562*$BJ2562)</f>
        <v>0</v>
      </c>
      <c r="BB2562" s="54" t="n">
        <f>IF($M2562="人民币", $N2562*Z2562*$BJ2562/1.13, $N2562*Z2562*$BJ2562)</f>
        <v>0</v>
      </c>
      <c r="BC2562" s="54" t="n">
        <f>IF($M2562="人民币", $N2562*AA2562*$BJ2562/1.13, $N2562*AA2562*$BJ2562)</f>
        <v>0</v>
      </c>
      <c r="BD2562" s="54" t="n">
        <f>IF($M2562="人民币", $N2562*AB2562*$BJ2562/1.13, $N2562*AB2562*$BJ2562)</f>
        <v>0</v>
      </c>
      <c r="BE2562" s="54" t="n">
        <f>IF($M2562="人民币", $N2562*AC2562*$BJ2562/1.13, $N2562*AC2562*$BJ2562)</f>
        <v>0</v>
      </c>
      <c r="BF2562" s="54" t="n">
        <f>IF($M2562="人民币", $N2562*AD2562*$BJ2562/1.13, $N2562*AD2562*$BJ2562)</f>
        <v>0</v>
      </c>
      <c r="BG2562" s="54" t="n">
        <f>IF($M2562="人民币", $N2562*AE2562*$BJ2562/1.13, $N2562*AE2562*$BJ2562)</f>
        <v>0</v>
      </c>
      <c r="BH2562" s="55" t="n">
        <f>SUM(AV2562:BG2562)</f>
        <v>0</v>
      </c>
      <c r="BI2562" s="56">
             </c>
      <c r="BJ2562" s="57" t="n">
        <v>2556</v>
      </c>
      <c r="BK2562" s="29" t="n">
        <f>IF(OR(D2562="", F2562="", J2562="", M2562=""), 1, 0)</f>
        <v>0</v>
      </c>
      <c r="BL2562" s="7">
             </c>
      <c r="BR2562" s="7">
             </c>
    </row>
    <row r="2563" x14ac:dyDescent="0.25">
      <c r="A2563" s="40" t="n">
        <f>ROW()-5</f>
        <v>2558</v>
      </c>
      <c r="B2563" s="41" t="s">
        <v>44</v>
      </c>
      <c r="C2563" s="42" t="s">
        <v>42</v>
      </c>
      <c r="D2563" s="43" t="s">
        <v>202</v>
      </c>
      <c r="E2563" s="42" t="s">
        <v>42</v>
      </c>
      <c r="F2563" s="43" t="s">
        <v>3857</v>
      </c>
      <c r="G2563" s="44" t="s">
        <v>44</v>
      </c>
      <c r="H2563" s="44" t="s">
        <v>44</v>
      </c>
      <c r="I2563" s="42" t="s">
        <v>42</v>
      </c>
      <c r="J2563" s="42" t="s">
        <v>42</v>
      </c>
      <c r="K2563" s="42" t="s">
        <v>42</v>
      </c>
      <c r="L2563" s="45" t="n">
        <f>AF2563</f>
        <v>0</v>
      </c>
      <c r="M2563" s="46" t="s">
        <v>46</v>
      </c>
      <c r="N2563" s="58" t="n">
        <v>11111</v>
      </c>
      <c r="O2563" s="47" t="n">
        <f>L2563*N2563*BJ2563</f>
        <v>0</v>
      </c>
      <c r="P2563" s="48" t="n">
        <f>BH2563</f>
        <v>0</v>
      </c>
      <c r="Q2563" s="45">
             </c>
      <c r="R2563" s="49" t="n">
        <f>L2563*Q2563</f>
        <v>0</v>
      </c>
      <c r="S2563" s="46" t="s">
        <f>IF(I2563="粉剂", "千克", IF(I2563="", "", "粒"))</f>
        <v>47</v>
      </c>
      <c r="T2563" s="49">
             </c>
      <c r="U2563" s="49">
             </c>
      <c r="V2563" s="49">
             </c>
      <c r="W2563" s="49">
             </c>
      <c r="X2563" s="49">
             </c>
      <c r="Y2563" s="49">
             </c>
      <c r="Z2563" s="49">
             </c>
      <c r="AA2563" s="49">
             </c>
      <c r="AB2563" s="49">
             </c>
      <c r="AC2563" s="49">
             </c>
      <c r="AD2563" s="49">
             </c>
      <c r="AE2563" s="49">
             </c>
      <c r="AF2563" s="45" t="n">
        <f>T2563+U2563+V2563+W2563+X2563+Y2563+Z2563+AA2563+AB2563+AC2563+AD2563+AE2563</f>
        <v>0</v>
      </c>
      <c r="AG2563" s="50">
             </c>
      <c r="AH2563" s="51" t="n">
        <f>$Q2563*T2563</f>
        <v>0</v>
      </c>
      <c r="AI2563" s="51" t="n">
        <f>$Q2563*U2563</f>
        <v>0</v>
      </c>
      <c r="AJ2563" s="51" t="n">
        <f>$Q2563*V2563</f>
        <v>0</v>
      </c>
      <c r="AK2563" s="51" t="n">
        <f>$Q2563*W2563</f>
        <v>0</v>
      </c>
      <c r="AL2563" s="51" t="n">
        <f>$Q2563*X2563</f>
        <v>0</v>
      </c>
      <c r="AM2563" s="51" t="n">
        <f>$Q2563*Y2563</f>
        <v>0</v>
      </c>
      <c r="AN2563" s="51" t="n">
        <f>$Q2563*Z2563</f>
        <v>0</v>
      </c>
      <c r="AO2563" s="52" t="n">
        <f>$Q2563*AA2563</f>
        <v>0</v>
      </c>
      <c r="AP2563" s="52" t="n">
        <f>$Q2563*AB2563</f>
        <v>0</v>
      </c>
      <c r="AQ2563" s="52" t="n">
        <f>$Q2563*AC2563</f>
        <v>0</v>
      </c>
      <c r="AR2563" s="52" t="n">
        <f>$Q2563*AD2563</f>
        <v>0</v>
      </c>
      <c r="AS2563" s="52" t="n">
        <f>$Q2563*AE2563</f>
        <v>0</v>
      </c>
      <c r="AT2563" s="52" t="n">
        <f>SUM(AH2563:AS2563)</f>
        <v>0</v>
      </c>
      <c r="AU2563" s="53">
             </c>
      <c r="AV2563" s="54" t="n">
        <f>IF($M2563="人民币", $N2563*T2563*$BJ2563/1.13, $N2563*T2563*$BJ2563)</f>
        <v>0</v>
      </c>
      <c r="AW2563" s="54" t="n">
        <f>IF($M2563="人民币", $N2563*U2563*$BJ2563/1.13, $N2563*U2563*$BJ2563)</f>
        <v>0</v>
      </c>
      <c r="AX2563" s="54" t="n">
        <f>IF($M2563="人民币", $N2563*V2563*$BJ2563/1.13, $N2563*V2563*$BJ2563)</f>
        <v>0</v>
      </c>
      <c r="AY2563" s="54" t="n">
        <f>IF($M2563="人民币", $N2563*W2563*$BJ2563/1.13, $N2563*W2563*$BJ2563)</f>
        <v>0</v>
      </c>
      <c r="AZ2563" s="54" t="n">
        <f>IF($M2563="人民币", $N2563*X2563*$BJ2563/1.13, $N2563*X2563*$BJ2563)</f>
        <v>0</v>
      </c>
      <c r="BA2563" s="54" t="n">
        <f>IF($M2563="人民币", $N2563*Y2563*$BJ2563/1.13, $N2563*Y2563*$BJ2563)</f>
        <v>0</v>
      </c>
      <c r="BB2563" s="54" t="n">
        <f>IF($M2563="人民币", $N2563*Z2563*$BJ2563/1.13, $N2563*Z2563*$BJ2563)</f>
        <v>0</v>
      </c>
      <c r="BC2563" s="54" t="n">
        <f>IF($M2563="人民币", $N2563*AA2563*$BJ2563/1.13, $N2563*AA2563*$BJ2563)</f>
        <v>0</v>
      </c>
      <c r="BD2563" s="54" t="n">
        <f>IF($M2563="人民币", $N2563*AB2563*$BJ2563/1.13, $N2563*AB2563*$BJ2563)</f>
        <v>0</v>
      </c>
      <c r="BE2563" s="54" t="n">
        <f>IF($M2563="人民币", $N2563*AC2563*$BJ2563/1.13, $N2563*AC2563*$BJ2563)</f>
        <v>0</v>
      </c>
      <c r="BF2563" s="54" t="n">
        <f>IF($M2563="人民币", $N2563*AD2563*$BJ2563/1.13, $N2563*AD2563*$BJ2563)</f>
        <v>0</v>
      </c>
      <c r="BG2563" s="54" t="n">
        <f>IF($M2563="人民币", $N2563*AE2563*$BJ2563/1.13, $N2563*AE2563*$BJ2563)</f>
        <v>0</v>
      </c>
      <c r="BH2563" s="55" t="n">
        <f>SUM(AV2563:BG2563)</f>
        <v>0</v>
      </c>
      <c r="BI2563" s="56">
             </c>
      <c r="BJ2563" s="57" t="n">
        <v>2557</v>
      </c>
      <c r="BK2563" s="29" t="n">
        <f>IF(OR(D2563="", F2563="", J2563="", M2563=""), 1, 0)</f>
        <v>0</v>
      </c>
      <c r="BL2563" s="7">
             </c>
      <c r="BR2563" s="7">
             </c>
    </row>
    <row r="2564" x14ac:dyDescent="0.25">
      <c r="A2564" s="40" t="n">
        <f>ROW()-5</f>
        <v>2559</v>
      </c>
      <c r="B2564" s="41" t="s">
        <v>44</v>
      </c>
      <c r="C2564" s="42" t="s">
        <v>42</v>
      </c>
      <c r="D2564" s="43" t="s">
        <v>205</v>
      </c>
      <c r="E2564" s="42" t="s">
        <v>42</v>
      </c>
      <c r="F2564" s="43" t="s">
        <v>3858</v>
      </c>
      <c r="G2564" s="44" t="s">
        <v>3858</v>
      </c>
      <c r="H2564" s="44" t="s">
        <v>3859</v>
      </c>
      <c r="I2564" s="42" t="s">
        <v>42</v>
      </c>
      <c r="J2564" s="42" t="s">
        <v>42</v>
      </c>
      <c r="K2564" s="42" t="s">
        <v>42</v>
      </c>
      <c r="L2564" s="45" t="n">
        <f>AF2564</f>
        <v>0</v>
      </c>
      <c r="M2564" s="46" t="s">
        <v>46</v>
      </c>
      <c r="N2564" s="58" t="n">
        <v>11111</v>
      </c>
      <c r="O2564" s="47" t="n">
        <f>L2564*N2564*BJ2564</f>
        <v>0</v>
      </c>
      <c r="P2564" s="48" t="n">
        <f>BH2564</f>
        <v>0</v>
      </c>
      <c r="Q2564" s="45">
             </c>
      <c r="R2564" s="49" t="n">
        <f>L2564*Q2564</f>
        <v>0</v>
      </c>
      <c r="S2564" s="46" t="s">
        <f>IF(I2564="粉剂", "千克", IF(I2564="", "", "粒"))</f>
        <v>47</v>
      </c>
      <c r="T2564" s="49">
             </c>
      <c r="U2564" s="49">
             </c>
      <c r="V2564" s="49">
             </c>
      <c r="W2564" s="49">
             </c>
      <c r="X2564" s="49">
             </c>
      <c r="Y2564" s="49">
             </c>
      <c r="Z2564" s="49">
             </c>
      <c r="AA2564" s="49">
             </c>
      <c r="AB2564" s="49">
             </c>
      <c r="AC2564" s="49">
             </c>
      <c r="AD2564" s="49">
             </c>
      <c r="AE2564" s="49">
             </c>
      <c r="AF2564" s="45" t="n">
        <f>T2564+U2564+V2564+W2564+X2564+Y2564+Z2564+AA2564+AB2564+AC2564+AD2564+AE2564</f>
        <v>0</v>
      </c>
      <c r="AG2564" s="50">
             </c>
      <c r="AH2564" s="51" t="n">
        <f>$Q2564*T2564</f>
        <v>0</v>
      </c>
      <c r="AI2564" s="51" t="n">
        <f>$Q2564*U2564</f>
        <v>0</v>
      </c>
      <c r="AJ2564" s="51" t="n">
        <f>$Q2564*V2564</f>
        <v>0</v>
      </c>
      <c r="AK2564" s="51" t="n">
        <f>$Q2564*W2564</f>
        <v>0</v>
      </c>
      <c r="AL2564" s="51" t="n">
        <f>$Q2564*X2564</f>
        <v>0</v>
      </c>
      <c r="AM2564" s="51" t="n">
        <f>$Q2564*Y2564</f>
        <v>0</v>
      </c>
      <c r="AN2564" s="51" t="n">
        <f>$Q2564*Z2564</f>
        <v>0</v>
      </c>
      <c r="AO2564" s="52" t="n">
        <f>$Q2564*AA2564</f>
        <v>0</v>
      </c>
      <c r="AP2564" s="52" t="n">
        <f>$Q2564*AB2564</f>
        <v>0</v>
      </c>
      <c r="AQ2564" s="52" t="n">
        <f>$Q2564*AC2564</f>
        <v>0</v>
      </c>
      <c r="AR2564" s="52" t="n">
        <f>$Q2564*AD2564</f>
        <v>0</v>
      </c>
      <c r="AS2564" s="52" t="n">
        <f>$Q2564*AE2564</f>
        <v>0</v>
      </c>
      <c r="AT2564" s="52" t="n">
        <f>SUM(AH2564:AS2564)</f>
        <v>0</v>
      </c>
      <c r="AU2564" s="53">
             </c>
      <c r="AV2564" s="54" t="n">
        <f>IF($M2564="人民币", $N2564*T2564*$BJ2564/1.13, $N2564*T2564*$BJ2564)</f>
        <v>0</v>
      </c>
      <c r="AW2564" s="54" t="n">
        <f>IF($M2564="人民币", $N2564*U2564*$BJ2564/1.13, $N2564*U2564*$BJ2564)</f>
        <v>0</v>
      </c>
      <c r="AX2564" s="54" t="n">
        <f>IF($M2564="人民币", $N2564*V2564*$BJ2564/1.13, $N2564*V2564*$BJ2564)</f>
        <v>0</v>
      </c>
      <c r="AY2564" s="54" t="n">
        <f>IF($M2564="人民币", $N2564*W2564*$BJ2564/1.13, $N2564*W2564*$BJ2564)</f>
        <v>0</v>
      </c>
      <c r="AZ2564" s="54" t="n">
        <f>IF($M2564="人民币", $N2564*X2564*$BJ2564/1.13, $N2564*X2564*$BJ2564)</f>
        <v>0</v>
      </c>
      <c r="BA2564" s="54" t="n">
        <f>IF($M2564="人民币", $N2564*Y2564*$BJ2564/1.13, $N2564*Y2564*$BJ2564)</f>
        <v>0</v>
      </c>
      <c r="BB2564" s="54" t="n">
        <f>IF($M2564="人民币", $N2564*Z2564*$BJ2564/1.13, $N2564*Z2564*$BJ2564)</f>
        <v>0</v>
      </c>
      <c r="BC2564" s="54" t="n">
        <f>IF($M2564="人民币", $N2564*AA2564*$BJ2564/1.13, $N2564*AA2564*$BJ2564)</f>
        <v>0</v>
      </c>
      <c r="BD2564" s="54" t="n">
        <f>IF($M2564="人民币", $N2564*AB2564*$BJ2564/1.13, $N2564*AB2564*$BJ2564)</f>
        <v>0</v>
      </c>
      <c r="BE2564" s="54" t="n">
        <f>IF($M2564="人民币", $N2564*AC2564*$BJ2564/1.13, $N2564*AC2564*$BJ2564)</f>
        <v>0</v>
      </c>
      <c r="BF2564" s="54" t="n">
        <f>IF($M2564="人民币", $N2564*AD2564*$BJ2564/1.13, $N2564*AD2564*$BJ2564)</f>
        <v>0</v>
      </c>
      <c r="BG2564" s="54" t="n">
        <f>IF($M2564="人民币", $N2564*AE2564*$BJ2564/1.13, $N2564*AE2564*$BJ2564)</f>
        <v>0</v>
      </c>
      <c r="BH2564" s="55" t="n">
        <f>SUM(AV2564:BG2564)</f>
        <v>0</v>
      </c>
      <c r="BI2564" s="56">
             </c>
      <c r="BJ2564" s="57" t="n">
        <v>2558</v>
      </c>
      <c r="BK2564" s="29" t="n">
        <f>IF(OR(D2564="", F2564="", J2564="", M2564=""), 1, 0)</f>
        <v>0</v>
      </c>
      <c r="BL2564" s="7">
             </c>
      <c r="BR2564" s="7">
             </c>
    </row>
    <row r="2565" x14ac:dyDescent="0.25">
      <c r="A2565" s="40" t="n">
        <f>ROW()-5</f>
        <v>2560</v>
      </c>
      <c r="B2565" s="41" t="s">
        <v>44</v>
      </c>
      <c r="C2565" s="42" t="s">
        <v>42</v>
      </c>
      <c r="D2565" s="43" t="s">
        <v>208</v>
      </c>
      <c r="E2565" s="42" t="s">
        <v>42</v>
      </c>
      <c r="F2565" s="43" t="s">
        <v>3860</v>
      </c>
      <c r="G2565" s="44" t="s">
        <v>44</v>
      </c>
      <c r="H2565" s="44" t="s">
        <v>44</v>
      </c>
      <c r="I2565" s="42" t="s">
        <v>42</v>
      </c>
      <c r="J2565" s="42" t="s">
        <v>42</v>
      </c>
      <c r="K2565" s="42" t="s">
        <v>42</v>
      </c>
      <c r="L2565" s="45" t="n">
        <f>AF2565</f>
        <v>0</v>
      </c>
      <c r="M2565" s="46" t="s">
        <v>46</v>
      </c>
      <c r="N2565" s="58" t="n">
        <v>11111</v>
      </c>
      <c r="O2565" s="47" t="n">
        <f>L2565*N2565*BJ2565</f>
        <v>0</v>
      </c>
      <c r="P2565" s="48" t="n">
        <f>BH2565</f>
        <v>0</v>
      </c>
      <c r="Q2565" s="45">
             </c>
      <c r="R2565" s="49" t="n">
        <f>L2565*Q2565</f>
        <v>0</v>
      </c>
      <c r="S2565" s="46" t="s">
        <f>IF(I2565="粉剂", "千克", IF(I2565="", "", "粒"))</f>
        <v>47</v>
      </c>
      <c r="T2565" s="49">
             </c>
      <c r="U2565" s="49">
             </c>
      <c r="V2565" s="49">
             </c>
      <c r="W2565" s="49">
             </c>
      <c r="X2565" s="49">
             </c>
      <c r="Y2565" s="49">
             </c>
      <c r="Z2565" s="49">
             </c>
      <c r="AA2565" s="49">
             </c>
      <c r="AB2565" s="49">
             </c>
      <c r="AC2565" s="49">
             </c>
      <c r="AD2565" s="49">
             </c>
      <c r="AE2565" s="49">
             </c>
      <c r="AF2565" s="45" t="n">
        <f>T2565+U2565+V2565+W2565+X2565+Y2565+Z2565+AA2565+AB2565+AC2565+AD2565+AE2565</f>
        <v>0</v>
      </c>
      <c r="AG2565" s="50">
             </c>
      <c r="AH2565" s="51" t="n">
        <f>$Q2565*T2565</f>
        <v>0</v>
      </c>
      <c r="AI2565" s="51" t="n">
        <f>$Q2565*U2565</f>
        <v>0</v>
      </c>
      <c r="AJ2565" s="51" t="n">
        <f>$Q2565*V2565</f>
        <v>0</v>
      </c>
      <c r="AK2565" s="51" t="n">
        <f>$Q2565*W2565</f>
        <v>0</v>
      </c>
      <c r="AL2565" s="51" t="n">
        <f>$Q2565*X2565</f>
        <v>0</v>
      </c>
      <c r="AM2565" s="51" t="n">
        <f>$Q2565*Y2565</f>
        <v>0</v>
      </c>
      <c r="AN2565" s="51" t="n">
        <f>$Q2565*Z2565</f>
        <v>0</v>
      </c>
      <c r="AO2565" s="52" t="n">
        <f>$Q2565*AA2565</f>
        <v>0</v>
      </c>
      <c r="AP2565" s="52" t="n">
        <f>$Q2565*AB2565</f>
        <v>0</v>
      </c>
      <c r="AQ2565" s="52" t="n">
        <f>$Q2565*AC2565</f>
        <v>0</v>
      </c>
      <c r="AR2565" s="52" t="n">
        <f>$Q2565*AD2565</f>
        <v>0</v>
      </c>
      <c r="AS2565" s="52" t="n">
        <f>$Q2565*AE2565</f>
        <v>0</v>
      </c>
      <c r="AT2565" s="52" t="n">
        <f>SUM(AH2565:AS2565)</f>
        <v>0</v>
      </c>
      <c r="AU2565" s="53">
             </c>
      <c r="AV2565" s="54" t="n">
        <f>IF($M2565="人民币", $N2565*T2565*$BJ2565/1.13, $N2565*T2565*$BJ2565)</f>
        <v>0</v>
      </c>
      <c r="AW2565" s="54" t="n">
        <f>IF($M2565="人民币", $N2565*U2565*$BJ2565/1.13, $N2565*U2565*$BJ2565)</f>
        <v>0</v>
      </c>
      <c r="AX2565" s="54" t="n">
        <f>IF($M2565="人民币", $N2565*V2565*$BJ2565/1.13, $N2565*V2565*$BJ2565)</f>
        <v>0</v>
      </c>
      <c r="AY2565" s="54" t="n">
        <f>IF($M2565="人民币", $N2565*W2565*$BJ2565/1.13, $N2565*W2565*$BJ2565)</f>
        <v>0</v>
      </c>
      <c r="AZ2565" s="54" t="n">
        <f>IF($M2565="人民币", $N2565*X2565*$BJ2565/1.13, $N2565*X2565*$BJ2565)</f>
        <v>0</v>
      </c>
      <c r="BA2565" s="54" t="n">
        <f>IF($M2565="人民币", $N2565*Y2565*$BJ2565/1.13, $N2565*Y2565*$BJ2565)</f>
        <v>0</v>
      </c>
      <c r="BB2565" s="54" t="n">
        <f>IF($M2565="人民币", $N2565*Z2565*$BJ2565/1.13, $N2565*Z2565*$BJ2565)</f>
        <v>0</v>
      </c>
      <c r="BC2565" s="54" t="n">
        <f>IF($M2565="人民币", $N2565*AA2565*$BJ2565/1.13, $N2565*AA2565*$BJ2565)</f>
        <v>0</v>
      </c>
      <c r="BD2565" s="54" t="n">
        <f>IF($M2565="人民币", $N2565*AB2565*$BJ2565/1.13, $N2565*AB2565*$BJ2565)</f>
        <v>0</v>
      </c>
      <c r="BE2565" s="54" t="n">
        <f>IF($M2565="人民币", $N2565*AC2565*$BJ2565/1.13, $N2565*AC2565*$BJ2565)</f>
        <v>0</v>
      </c>
      <c r="BF2565" s="54" t="n">
        <f>IF($M2565="人民币", $N2565*AD2565*$BJ2565/1.13, $N2565*AD2565*$BJ2565)</f>
        <v>0</v>
      </c>
      <c r="BG2565" s="54" t="n">
        <f>IF($M2565="人民币", $N2565*AE2565*$BJ2565/1.13, $N2565*AE2565*$BJ2565)</f>
        <v>0</v>
      </c>
      <c r="BH2565" s="55" t="n">
        <f>SUM(AV2565:BG2565)</f>
        <v>0</v>
      </c>
      <c r="BI2565" s="56">
             </c>
      <c r="BJ2565" s="57" t="n">
        <v>2559</v>
      </c>
      <c r="BK2565" s="29" t="n">
        <f>IF(OR(D2565="", F2565="", J2565="", M2565=""), 1, 0)</f>
        <v>0</v>
      </c>
      <c r="BL2565" s="7">
             </c>
      <c r="BR2565" s="7">
             </c>
    </row>
    <row r="2566" x14ac:dyDescent="0.25">
      <c r="A2566" s="40" t="n">
        <f>ROW()-5</f>
        <v>2561</v>
      </c>
      <c r="B2566" s="41" t="s">
        <v>44</v>
      </c>
      <c r="C2566" s="42" t="s">
        <v>42</v>
      </c>
      <c r="D2566" s="43" t="s">
        <v>211</v>
      </c>
      <c r="E2566" s="42" t="s">
        <v>42</v>
      </c>
      <c r="F2566" s="43" t="s">
        <v>3861</v>
      </c>
      <c r="G2566" s="44" t="s">
        <v>44</v>
      </c>
      <c r="H2566" s="44" t="s">
        <v>44</v>
      </c>
      <c r="I2566" s="42" t="s">
        <v>42</v>
      </c>
      <c r="J2566" s="42" t="s">
        <v>42</v>
      </c>
      <c r="K2566" s="42" t="s">
        <v>42</v>
      </c>
      <c r="L2566" s="45" t="n">
        <f>AF2566</f>
        <v>0</v>
      </c>
      <c r="M2566" s="46" t="s">
        <v>46</v>
      </c>
      <c r="N2566" s="58" t="n">
        <v>11111</v>
      </c>
      <c r="O2566" s="47" t="n">
        <f>L2566*N2566*BJ2566</f>
        <v>0</v>
      </c>
      <c r="P2566" s="48" t="n">
        <f>BH2566</f>
        <v>0</v>
      </c>
      <c r="Q2566" s="45">
             </c>
      <c r="R2566" s="49" t="n">
        <f>L2566*Q2566</f>
        <v>0</v>
      </c>
      <c r="S2566" s="46" t="s">
        <f>IF(I2566="粉剂", "千克", IF(I2566="", "", "粒"))</f>
        <v>47</v>
      </c>
      <c r="T2566" s="49">
             </c>
      <c r="U2566" s="49">
             </c>
      <c r="V2566" s="49">
             </c>
      <c r="W2566" s="49">
             </c>
      <c r="X2566" s="49">
             </c>
      <c r="Y2566" s="49">
             </c>
      <c r="Z2566" s="49">
             </c>
      <c r="AA2566" s="49">
             </c>
      <c r="AB2566" s="49">
             </c>
      <c r="AC2566" s="49">
             </c>
      <c r="AD2566" s="49">
             </c>
      <c r="AE2566" s="49">
             </c>
      <c r="AF2566" s="45" t="n">
        <f>T2566+U2566+V2566+W2566+X2566+Y2566+Z2566+AA2566+AB2566+AC2566+AD2566+AE2566</f>
        <v>0</v>
      </c>
      <c r="AG2566" s="50">
             </c>
      <c r="AH2566" s="51" t="n">
        <f>$Q2566*T2566</f>
        <v>0</v>
      </c>
      <c r="AI2566" s="51" t="n">
        <f>$Q2566*U2566</f>
        <v>0</v>
      </c>
      <c r="AJ2566" s="51" t="n">
        <f>$Q2566*V2566</f>
        <v>0</v>
      </c>
      <c r="AK2566" s="51" t="n">
        <f>$Q2566*W2566</f>
        <v>0</v>
      </c>
      <c r="AL2566" s="51" t="n">
        <f>$Q2566*X2566</f>
        <v>0</v>
      </c>
      <c r="AM2566" s="51" t="n">
        <f>$Q2566*Y2566</f>
        <v>0</v>
      </c>
      <c r="AN2566" s="51" t="n">
        <f>$Q2566*Z2566</f>
        <v>0</v>
      </c>
      <c r="AO2566" s="52" t="n">
        <f>$Q2566*AA2566</f>
        <v>0</v>
      </c>
      <c r="AP2566" s="52" t="n">
        <f>$Q2566*AB2566</f>
        <v>0</v>
      </c>
      <c r="AQ2566" s="52" t="n">
        <f>$Q2566*AC2566</f>
        <v>0</v>
      </c>
      <c r="AR2566" s="52" t="n">
        <f>$Q2566*AD2566</f>
        <v>0</v>
      </c>
      <c r="AS2566" s="52" t="n">
        <f>$Q2566*AE2566</f>
        <v>0</v>
      </c>
      <c r="AT2566" s="52" t="n">
        <f>SUM(AH2566:AS2566)</f>
        <v>0</v>
      </c>
      <c r="AU2566" s="53">
             </c>
      <c r="AV2566" s="54" t="n">
        <f>IF($M2566="人民币", $N2566*T2566*$BJ2566/1.13, $N2566*T2566*$BJ2566)</f>
        <v>0</v>
      </c>
      <c r="AW2566" s="54" t="n">
        <f>IF($M2566="人民币", $N2566*U2566*$BJ2566/1.13, $N2566*U2566*$BJ2566)</f>
        <v>0</v>
      </c>
      <c r="AX2566" s="54" t="n">
        <f>IF($M2566="人民币", $N2566*V2566*$BJ2566/1.13, $N2566*V2566*$BJ2566)</f>
        <v>0</v>
      </c>
      <c r="AY2566" s="54" t="n">
        <f>IF($M2566="人民币", $N2566*W2566*$BJ2566/1.13, $N2566*W2566*$BJ2566)</f>
        <v>0</v>
      </c>
      <c r="AZ2566" s="54" t="n">
        <f>IF($M2566="人民币", $N2566*X2566*$BJ2566/1.13, $N2566*X2566*$BJ2566)</f>
        <v>0</v>
      </c>
      <c r="BA2566" s="54" t="n">
        <f>IF($M2566="人民币", $N2566*Y2566*$BJ2566/1.13, $N2566*Y2566*$BJ2566)</f>
        <v>0</v>
      </c>
      <c r="BB2566" s="54" t="n">
        <f>IF($M2566="人民币", $N2566*Z2566*$BJ2566/1.13, $N2566*Z2566*$BJ2566)</f>
        <v>0</v>
      </c>
      <c r="BC2566" s="54" t="n">
        <f>IF($M2566="人民币", $N2566*AA2566*$BJ2566/1.13, $N2566*AA2566*$BJ2566)</f>
        <v>0</v>
      </c>
      <c r="BD2566" s="54" t="n">
        <f>IF($M2566="人民币", $N2566*AB2566*$BJ2566/1.13, $N2566*AB2566*$BJ2566)</f>
        <v>0</v>
      </c>
      <c r="BE2566" s="54" t="n">
        <f>IF($M2566="人民币", $N2566*AC2566*$BJ2566/1.13, $N2566*AC2566*$BJ2566)</f>
        <v>0</v>
      </c>
      <c r="BF2566" s="54" t="n">
        <f>IF($M2566="人民币", $N2566*AD2566*$BJ2566/1.13, $N2566*AD2566*$BJ2566)</f>
        <v>0</v>
      </c>
      <c r="BG2566" s="54" t="n">
        <f>IF($M2566="人民币", $N2566*AE2566*$BJ2566/1.13, $N2566*AE2566*$BJ2566)</f>
        <v>0</v>
      </c>
      <c r="BH2566" s="55" t="n">
        <f>SUM(AV2566:BG2566)</f>
        <v>0</v>
      </c>
      <c r="BI2566" s="56">
             </c>
      <c r="BJ2566" s="57" t="n">
        <v>2560</v>
      </c>
      <c r="BK2566" s="29" t="n">
        <f>IF(OR(D2566="", F2566="", J2566="", M2566=""), 1, 0)</f>
        <v>0</v>
      </c>
      <c r="BL2566" s="7">
             </c>
      <c r="BR2566" s="7">
             </c>
    </row>
    <row r="2567" x14ac:dyDescent="0.25">
      <c r="A2567" s="40" t="n">
        <f>ROW()-5</f>
        <v>2562</v>
      </c>
      <c r="B2567" s="41" t="s">
        <v>44</v>
      </c>
      <c r="C2567" s="42" t="s">
        <v>42</v>
      </c>
      <c r="D2567" s="43" t="s">
        <v>214</v>
      </c>
      <c r="E2567" s="42" t="s">
        <v>42</v>
      </c>
      <c r="F2567" s="43" t="s">
        <v>3862</v>
      </c>
      <c r="G2567" s="44" t="s">
        <v>3862</v>
      </c>
      <c r="H2567" s="44" t="s">
        <v>3863</v>
      </c>
      <c r="I2567" s="42" t="s">
        <v>42</v>
      </c>
      <c r="J2567" s="42" t="s">
        <v>42</v>
      </c>
      <c r="K2567" s="42" t="s">
        <v>42</v>
      </c>
      <c r="L2567" s="45" t="n">
        <f>AF2567</f>
        <v>0</v>
      </c>
      <c r="M2567" s="46" t="s">
        <v>46</v>
      </c>
      <c r="N2567" s="58" t="n">
        <v>11111</v>
      </c>
      <c r="O2567" s="47" t="n">
        <f>L2567*N2567*BJ2567</f>
        <v>0</v>
      </c>
      <c r="P2567" s="48" t="n">
        <f>BH2567</f>
        <v>0</v>
      </c>
      <c r="Q2567" s="45">
             </c>
      <c r="R2567" s="49" t="n">
        <f>L2567*Q2567</f>
        <v>0</v>
      </c>
      <c r="S2567" s="46" t="s">
        <f>IF(I2567="粉剂", "千克", IF(I2567="", "", "粒"))</f>
        <v>47</v>
      </c>
      <c r="T2567" s="49">
             </c>
      <c r="U2567" s="49">
             </c>
      <c r="V2567" s="49">
             </c>
      <c r="W2567" s="49">
             </c>
      <c r="X2567" s="49">
             </c>
      <c r="Y2567" s="49">
             </c>
      <c r="Z2567" s="49">
             </c>
      <c r="AA2567" s="49">
             </c>
      <c r="AB2567" s="49">
             </c>
      <c r="AC2567" s="49">
             </c>
      <c r="AD2567" s="49">
             </c>
      <c r="AE2567" s="49">
             </c>
      <c r="AF2567" s="45" t="n">
        <f>T2567+U2567+V2567+W2567+X2567+Y2567+Z2567+AA2567+AB2567+AC2567+AD2567+AE2567</f>
        <v>0</v>
      </c>
      <c r="AG2567" s="50">
             </c>
      <c r="AH2567" s="51" t="n">
        <f>$Q2567*T2567</f>
        <v>0</v>
      </c>
      <c r="AI2567" s="51" t="n">
        <f>$Q2567*U2567</f>
        <v>0</v>
      </c>
      <c r="AJ2567" s="51" t="n">
        <f>$Q2567*V2567</f>
        <v>0</v>
      </c>
      <c r="AK2567" s="51" t="n">
        <f>$Q2567*W2567</f>
        <v>0</v>
      </c>
      <c r="AL2567" s="51" t="n">
        <f>$Q2567*X2567</f>
        <v>0</v>
      </c>
      <c r="AM2567" s="51" t="n">
        <f>$Q2567*Y2567</f>
        <v>0</v>
      </c>
      <c r="AN2567" s="51" t="n">
        <f>$Q2567*Z2567</f>
        <v>0</v>
      </c>
      <c r="AO2567" s="52" t="n">
        <f>$Q2567*AA2567</f>
        <v>0</v>
      </c>
      <c r="AP2567" s="52" t="n">
        <f>$Q2567*AB2567</f>
        <v>0</v>
      </c>
      <c r="AQ2567" s="52" t="n">
        <f>$Q2567*AC2567</f>
        <v>0</v>
      </c>
      <c r="AR2567" s="52" t="n">
        <f>$Q2567*AD2567</f>
        <v>0</v>
      </c>
      <c r="AS2567" s="52" t="n">
        <f>$Q2567*AE2567</f>
        <v>0</v>
      </c>
      <c r="AT2567" s="52" t="n">
        <f>SUM(AH2567:AS2567)</f>
        <v>0</v>
      </c>
      <c r="AU2567" s="53">
             </c>
      <c r="AV2567" s="54" t="n">
        <f>IF($M2567="人民币", $N2567*T2567*$BJ2567/1.13, $N2567*T2567*$BJ2567)</f>
        <v>0</v>
      </c>
      <c r="AW2567" s="54" t="n">
        <f>IF($M2567="人民币", $N2567*U2567*$BJ2567/1.13, $N2567*U2567*$BJ2567)</f>
        <v>0</v>
      </c>
      <c r="AX2567" s="54" t="n">
        <f>IF($M2567="人民币", $N2567*V2567*$BJ2567/1.13, $N2567*V2567*$BJ2567)</f>
        <v>0</v>
      </c>
      <c r="AY2567" s="54" t="n">
        <f>IF($M2567="人民币", $N2567*W2567*$BJ2567/1.13, $N2567*W2567*$BJ2567)</f>
        <v>0</v>
      </c>
      <c r="AZ2567" s="54" t="n">
        <f>IF($M2567="人民币", $N2567*X2567*$BJ2567/1.13, $N2567*X2567*$BJ2567)</f>
        <v>0</v>
      </c>
      <c r="BA2567" s="54" t="n">
        <f>IF($M2567="人民币", $N2567*Y2567*$BJ2567/1.13, $N2567*Y2567*$BJ2567)</f>
        <v>0</v>
      </c>
      <c r="BB2567" s="54" t="n">
        <f>IF($M2567="人民币", $N2567*Z2567*$BJ2567/1.13, $N2567*Z2567*$BJ2567)</f>
        <v>0</v>
      </c>
      <c r="BC2567" s="54" t="n">
        <f>IF($M2567="人民币", $N2567*AA2567*$BJ2567/1.13, $N2567*AA2567*$BJ2567)</f>
        <v>0</v>
      </c>
      <c r="BD2567" s="54" t="n">
        <f>IF($M2567="人民币", $N2567*AB2567*$BJ2567/1.13, $N2567*AB2567*$BJ2567)</f>
        <v>0</v>
      </c>
      <c r="BE2567" s="54" t="n">
        <f>IF($M2567="人民币", $N2567*AC2567*$BJ2567/1.13, $N2567*AC2567*$BJ2567)</f>
        <v>0</v>
      </c>
      <c r="BF2567" s="54" t="n">
        <f>IF($M2567="人民币", $N2567*AD2567*$BJ2567/1.13, $N2567*AD2567*$BJ2567)</f>
        <v>0</v>
      </c>
      <c r="BG2567" s="54" t="n">
        <f>IF($M2567="人民币", $N2567*AE2567*$BJ2567/1.13, $N2567*AE2567*$BJ2567)</f>
        <v>0</v>
      </c>
      <c r="BH2567" s="55" t="n">
        <f>SUM(AV2567:BG2567)</f>
        <v>0</v>
      </c>
      <c r="BI2567" s="56">
             </c>
      <c r="BJ2567" s="57" t="n">
        <v>2561</v>
      </c>
      <c r="BK2567" s="29" t="n">
        <f>IF(OR(D2567="", F2567="", J2567="", M2567=""), 1, 0)</f>
        <v>0</v>
      </c>
      <c r="BL2567" s="7">
             </c>
      <c r="BR2567" s="7">
             </c>
    </row>
    <row r="2568" x14ac:dyDescent="0.25">
      <c r="A2568" s="40" t="n">
        <f>ROW()-5</f>
        <v>2563</v>
      </c>
      <c r="B2568" s="41" t="s">
        <v>44</v>
      </c>
      <c r="C2568" s="42" t="s">
        <v>42</v>
      </c>
      <c r="D2568" s="43" t="s">
        <v>217</v>
      </c>
      <c r="E2568" s="42" t="s">
        <v>42</v>
      </c>
      <c r="F2568" s="43" t="s">
        <v>3864</v>
      </c>
      <c r="G2568" s="44" t="s">
        <v>44</v>
      </c>
      <c r="H2568" s="44" t="s">
        <v>44</v>
      </c>
      <c r="I2568" s="42" t="s">
        <v>42</v>
      </c>
      <c r="J2568" s="42" t="s">
        <v>42</v>
      </c>
      <c r="K2568" s="42" t="s">
        <v>42</v>
      </c>
      <c r="L2568" s="45" t="n">
        <f>AF2568</f>
        <v>0</v>
      </c>
      <c r="M2568" s="46" t="s">
        <v>46</v>
      </c>
      <c r="N2568" s="58" t="n">
        <v>11111</v>
      </c>
      <c r="O2568" s="47" t="n">
        <f>L2568*N2568*BJ2568</f>
        <v>0</v>
      </c>
      <c r="P2568" s="48" t="n">
        <f>BH2568</f>
        <v>0</v>
      </c>
      <c r="Q2568" s="45">
             </c>
      <c r="R2568" s="49" t="n">
        <f>L2568*Q2568</f>
        <v>0</v>
      </c>
      <c r="S2568" s="46" t="s">
        <f>IF(I2568="粉剂", "千克", IF(I2568="", "", "粒"))</f>
        <v>47</v>
      </c>
      <c r="T2568" s="49">
             </c>
      <c r="U2568" s="49">
             </c>
      <c r="V2568" s="49">
             </c>
      <c r="W2568" s="49">
             </c>
      <c r="X2568" s="49">
             </c>
      <c r="Y2568" s="49">
             </c>
      <c r="Z2568" s="49">
             </c>
      <c r="AA2568" s="49">
             </c>
      <c r="AB2568" s="49">
             </c>
      <c r="AC2568" s="49">
             </c>
      <c r="AD2568" s="49">
             </c>
      <c r="AE2568" s="49">
             </c>
      <c r="AF2568" s="45" t="n">
        <f>T2568+U2568+V2568+W2568+X2568+Y2568+Z2568+AA2568+AB2568+AC2568+AD2568+AE2568</f>
        <v>0</v>
      </c>
      <c r="AG2568" s="50">
             </c>
      <c r="AH2568" s="51" t="n">
        <f>$Q2568*T2568</f>
        <v>0</v>
      </c>
      <c r="AI2568" s="51" t="n">
        <f>$Q2568*U2568</f>
        <v>0</v>
      </c>
      <c r="AJ2568" s="51" t="n">
        <f>$Q2568*V2568</f>
        <v>0</v>
      </c>
      <c r="AK2568" s="51" t="n">
        <f>$Q2568*W2568</f>
        <v>0</v>
      </c>
      <c r="AL2568" s="51" t="n">
        <f>$Q2568*X2568</f>
        <v>0</v>
      </c>
      <c r="AM2568" s="51" t="n">
        <f>$Q2568*Y2568</f>
        <v>0</v>
      </c>
      <c r="AN2568" s="51" t="n">
        <f>$Q2568*Z2568</f>
        <v>0</v>
      </c>
      <c r="AO2568" s="52" t="n">
        <f>$Q2568*AA2568</f>
        <v>0</v>
      </c>
      <c r="AP2568" s="52" t="n">
        <f>$Q2568*AB2568</f>
        <v>0</v>
      </c>
      <c r="AQ2568" s="52" t="n">
        <f>$Q2568*AC2568</f>
        <v>0</v>
      </c>
      <c r="AR2568" s="52" t="n">
        <f>$Q2568*AD2568</f>
        <v>0</v>
      </c>
      <c r="AS2568" s="52" t="n">
        <f>$Q2568*AE2568</f>
        <v>0</v>
      </c>
      <c r="AT2568" s="52" t="n">
        <f>SUM(AH2568:AS2568)</f>
        <v>0</v>
      </c>
      <c r="AU2568" s="53">
             </c>
      <c r="AV2568" s="54" t="n">
        <f>IF($M2568="人民币", $N2568*T2568*$BJ2568/1.13, $N2568*T2568*$BJ2568)</f>
        <v>0</v>
      </c>
      <c r="AW2568" s="54" t="n">
        <f>IF($M2568="人民币", $N2568*U2568*$BJ2568/1.13, $N2568*U2568*$BJ2568)</f>
        <v>0</v>
      </c>
      <c r="AX2568" s="54" t="n">
        <f>IF($M2568="人民币", $N2568*V2568*$BJ2568/1.13, $N2568*V2568*$BJ2568)</f>
        <v>0</v>
      </c>
      <c r="AY2568" s="54" t="n">
        <f>IF($M2568="人民币", $N2568*W2568*$BJ2568/1.13, $N2568*W2568*$BJ2568)</f>
        <v>0</v>
      </c>
      <c r="AZ2568" s="54" t="n">
        <f>IF($M2568="人民币", $N2568*X2568*$BJ2568/1.13, $N2568*X2568*$BJ2568)</f>
        <v>0</v>
      </c>
      <c r="BA2568" s="54" t="n">
        <f>IF($M2568="人民币", $N2568*Y2568*$BJ2568/1.13, $N2568*Y2568*$BJ2568)</f>
        <v>0</v>
      </c>
      <c r="BB2568" s="54" t="n">
        <f>IF($M2568="人民币", $N2568*Z2568*$BJ2568/1.13, $N2568*Z2568*$BJ2568)</f>
        <v>0</v>
      </c>
      <c r="BC2568" s="54" t="n">
        <f>IF($M2568="人民币", $N2568*AA2568*$BJ2568/1.13, $N2568*AA2568*$BJ2568)</f>
        <v>0</v>
      </c>
      <c r="BD2568" s="54" t="n">
        <f>IF($M2568="人民币", $N2568*AB2568*$BJ2568/1.13, $N2568*AB2568*$BJ2568)</f>
        <v>0</v>
      </c>
      <c r="BE2568" s="54" t="n">
        <f>IF($M2568="人民币", $N2568*AC2568*$BJ2568/1.13, $N2568*AC2568*$BJ2568)</f>
        <v>0</v>
      </c>
      <c r="BF2568" s="54" t="n">
        <f>IF($M2568="人民币", $N2568*AD2568*$BJ2568/1.13, $N2568*AD2568*$BJ2568)</f>
        <v>0</v>
      </c>
      <c r="BG2568" s="54" t="n">
        <f>IF($M2568="人民币", $N2568*AE2568*$BJ2568/1.13, $N2568*AE2568*$BJ2568)</f>
        <v>0</v>
      </c>
      <c r="BH2568" s="55" t="n">
        <f>SUM(AV2568:BG2568)</f>
        <v>0</v>
      </c>
      <c r="BI2568" s="56">
             </c>
      <c r="BJ2568" s="57" t="n">
        <v>2562</v>
      </c>
      <c r="BK2568" s="29" t="n">
        <f>IF(OR(D2568="", F2568="", J2568="", M2568=""), 1, 0)</f>
        <v>0</v>
      </c>
      <c r="BL2568" s="7">
             </c>
      <c r="BR2568" s="7">
             </c>
    </row>
    <row r="2569" x14ac:dyDescent="0.25">
      <c r="A2569" s="40" t="n">
        <f>ROW()-5</f>
        <v>2564</v>
      </c>
      <c r="B2569" s="41" t="s">
        <v>44</v>
      </c>
      <c r="C2569" s="42" t="s">
        <v>42</v>
      </c>
      <c r="D2569" s="43" t="s">
        <v>220</v>
      </c>
      <c r="E2569" s="42" t="s">
        <v>42</v>
      </c>
      <c r="F2569" s="43" t="s">
        <v>3865</v>
      </c>
      <c r="G2569" s="44" t="s">
        <v>44</v>
      </c>
      <c r="H2569" s="44" t="s">
        <v>44</v>
      </c>
      <c r="I2569" s="42" t="s">
        <v>42</v>
      </c>
      <c r="J2569" s="42" t="s">
        <v>42</v>
      </c>
      <c r="K2569" s="42" t="s">
        <v>42</v>
      </c>
      <c r="L2569" s="45" t="n">
        <f>AF2569</f>
        <v>0</v>
      </c>
      <c r="M2569" s="46" t="s">
        <v>46</v>
      </c>
      <c r="N2569" s="58" t="n">
        <v>11111</v>
      </c>
      <c r="O2569" s="47" t="n">
        <f>L2569*N2569*BJ2569</f>
        <v>0</v>
      </c>
      <c r="P2569" s="48" t="n">
        <f>BH2569</f>
        <v>0</v>
      </c>
      <c r="Q2569" s="45">
             </c>
      <c r="R2569" s="49" t="n">
        <f>L2569*Q2569</f>
        <v>0</v>
      </c>
      <c r="S2569" s="46" t="s">
        <f>IF(I2569="粉剂", "千克", IF(I2569="", "", "粒"))</f>
        <v>47</v>
      </c>
      <c r="T2569" s="49">
             </c>
      <c r="U2569" s="49">
             </c>
      <c r="V2569" s="49">
             </c>
      <c r="W2569" s="49">
             </c>
      <c r="X2569" s="49">
             </c>
      <c r="Y2569" s="49">
             </c>
      <c r="Z2569" s="49">
             </c>
      <c r="AA2569" s="49">
             </c>
      <c r="AB2569" s="49">
             </c>
      <c r="AC2569" s="49">
             </c>
      <c r="AD2569" s="49">
             </c>
      <c r="AE2569" s="49">
             </c>
      <c r="AF2569" s="45" t="n">
        <f>T2569+U2569+V2569+W2569+X2569+Y2569+Z2569+AA2569+AB2569+AC2569+AD2569+AE2569</f>
        <v>0</v>
      </c>
      <c r="AG2569" s="50">
             </c>
      <c r="AH2569" s="51" t="n">
        <f>$Q2569*T2569</f>
        <v>0</v>
      </c>
      <c r="AI2569" s="51" t="n">
        <f>$Q2569*U2569</f>
        <v>0</v>
      </c>
      <c r="AJ2569" s="51" t="n">
        <f>$Q2569*V2569</f>
        <v>0</v>
      </c>
      <c r="AK2569" s="51" t="n">
        <f>$Q2569*W2569</f>
        <v>0</v>
      </c>
      <c r="AL2569" s="51" t="n">
        <f>$Q2569*X2569</f>
        <v>0</v>
      </c>
      <c r="AM2569" s="51" t="n">
        <f>$Q2569*Y2569</f>
        <v>0</v>
      </c>
      <c r="AN2569" s="51" t="n">
        <f>$Q2569*Z2569</f>
        <v>0</v>
      </c>
      <c r="AO2569" s="52" t="n">
        <f>$Q2569*AA2569</f>
        <v>0</v>
      </c>
      <c r="AP2569" s="52" t="n">
        <f>$Q2569*AB2569</f>
        <v>0</v>
      </c>
      <c r="AQ2569" s="52" t="n">
        <f>$Q2569*AC2569</f>
        <v>0</v>
      </c>
      <c r="AR2569" s="52" t="n">
        <f>$Q2569*AD2569</f>
        <v>0</v>
      </c>
      <c r="AS2569" s="52" t="n">
        <f>$Q2569*AE2569</f>
        <v>0</v>
      </c>
      <c r="AT2569" s="52" t="n">
        <f>SUM(AH2569:AS2569)</f>
        <v>0</v>
      </c>
      <c r="AU2569" s="53">
             </c>
      <c r="AV2569" s="54" t="n">
        <f>IF($M2569="人民币", $N2569*T2569*$BJ2569/1.13, $N2569*T2569*$BJ2569)</f>
        <v>0</v>
      </c>
      <c r="AW2569" s="54" t="n">
        <f>IF($M2569="人民币", $N2569*U2569*$BJ2569/1.13, $N2569*U2569*$BJ2569)</f>
        <v>0</v>
      </c>
      <c r="AX2569" s="54" t="n">
        <f>IF($M2569="人民币", $N2569*V2569*$BJ2569/1.13, $N2569*V2569*$BJ2569)</f>
        <v>0</v>
      </c>
      <c r="AY2569" s="54" t="n">
        <f>IF($M2569="人民币", $N2569*W2569*$BJ2569/1.13, $N2569*W2569*$BJ2569)</f>
        <v>0</v>
      </c>
      <c r="AZ2569" s="54" t="n">
        <f>IF($M2569="人民币", $N2569*X2569*$BJ2569/1.13, $N2569*X2569*$BJ2569)</f>
        <v>0</v>
      </c>
      <c r="BA2569" s="54" t="n">
        <f>IF($M2569="人民币", $N2569*Y2569*$BJ2569/1.13, $N2569*Y2569*$BJ2569)</f>
        <v>0</v>
      </c>
      <c r="BB2569" s="54" t="n">
        <f>IF($M2569="人民币", $N2569*Z2569*$BJ2569/1.13, $N2569*Z2569*$BJ2569)</f>
        <v>0</v>
      </c>
      <c r="BC2569" s="54" t="n">
        <f>IF($M2569="人民币", $N2569*AA2569*$BJ2569/1.13, $N2569*AA2569*$BJ2569)</f>
        <v>0</v>
      </c>
      <c r="BD2569" s="54" t="n">
        <f>IF($M2569="人民币", $N2569*AB2569*$BJ2569/1.13, $N2569*AB2569*$BJ2569)</f>
        <v>0</v>
      </c>
      <c r="BE2569" s="54" t="n">
        <f>IF($M2569="人民币", $N2569*AC2569*$BJ2569/1.13, $N2569*AC2569*$BJ2569)</f>
        <v>0</v>
      </c>
      <c r="BF2569" s="54" t="n">
        <f>IF($M2569="人民币", $N2569*AD2569*$BJ2569/1.13, $N2569*AD2569*$BJ2569)</f>
        <v>0</v>
      </c>
      <c r="BG2569" s="54" t="n">
        <f>IF($M2569="人民币", $N2569*AE2569*$BJ2569/1.13, $N2569*AE2569*$BJ2569)</f>
        <v>0</v>
      </c>
      <c r="BH2569" s="55" t="n">
        <f>SUM(AV2569:BG2569)</f>
        <v>0</v>
      </c>
      <c r="BI2569" s="56">
             </c>
      <c r="BJ2569" s="57" t="n">
        <v>2563</v>
      </c>
      <c r="BK2569" s="29" t="n">
        <f>IF(OR(D2569="", F2569="", J2569="", M2569=""), 1, 0)</f>
        <v>0</v>
      </c>
      <c r="BL2569" s="7">
             </c>
      <c r="BR2569" s="7">
             </c>
    </row>
    <row r="2570" x14ac:dyDescent="0.25">
      <c r="A2570" s="40" t="n">
        <f>ROW()-5</f>
        <v>2565</v>
      </c>
      <c r="B2570" s="41" t="s">
        <v>44</v>
      </c>
      <c r="C2570" s="42" t="s">
        <v>42</v>
      </c>
      <c r="D2570" s="43" t="s">
        <v>223</v>
      </c>
      <c r="E2570" s="42" t="s">
        <v>42</v>
      </c>
      <c r="F2570" s="43" t="s">
        <v>3866</v>
      </c>
      <c r="G2570" s="44" t="s">
        <v>3866</v>
      </c>
      <c r="H2570" s="44" t="s">
        <v>3867</v>
      </c>
      <c r="I2570" s="42" t="s">
        <v>42</v>
      </c>
      <c r="J2570" s="42" t="s">
        <v>42</v>
      </c>
      <c r="K2570" s="42" t="s">
        <v>42</v>
      </c>
      <c r="L2570" s="45" t="n">
        <f>AF2570</f>
        <v>0</v>
      </c>
      <c r="M2570" s="46" t="s">
        <v>46</v>
      </c>
      <c r="N2570" s="58" t="n">
        <v>11111</v>
      </c>
      <c r="O2570" s="47" t="n">
        <f>L2570*N2570*BJ2570</f>
        <v>0</v>
      </c>
      <c r="P2570" s="48" t="n">
        <f>BH2570</f>
        <v>0</v>
      </c>
      <c r="Q2570" s="45">
             </c>
      <c r="R2570" s="49" t="n">
        <f>L2570*Q2570</f>
        <v>0</v>
      </c>
      <c r="S2570" s="46" t="s">
        <f>IF(I2570="粉剂", "千克", IF(I2570="", "", "粒"))</f>
        <v>47</v>
      </c>
      <c r="T2570" s="49">
             </c>
      <c r="U2570" s="49">
             </c>
      <c r="V2570" s="49">
             </c>
      <c r="W2570" s="49">
             </c>
      <c r="X2570" s="49">
             </c>
      <c r="Y2570" s="49">
             </c>
      <c r="Z2570" s="49">
             </c>
      <c r="AA2570" s="49">
             </c>
      <c r="AB2570" s="49">
             </c>
      <c r="AC2570" s="49">
             </c>
      <c r="AD2570" s="49">
             </c>
      <c r="AE2570" s="49">
             </c>
      <c r="AF2570" s="45" t="n">
        <f>T2570+U2570+V2570+W2570+X2570+Y2570+Z2570+AA2570+AB2570+AC2570+AD2570+AE2570</f>
        <v>0</v>
      </c>
      <c r="AG2570" s="50">
             </c>
      <c r="AH2570" s="51" t="n">
        <f>$Q2570*T2570</f>
        <v>0</v>
      </c>
      <c r="AI2570" s="51" t="n">
        <f>$Q2570*U2570</f>
        <v>0</v>
      </c>
      <c r="AJ2570" s="51" t="n">
        <f>$Q2570*V2570</f>
        <v>0</v>
      </c>
      <c r="AK2570" s="51" t="n">
        <f>$Q2570*W2570</f>
        <v>0</v>
      </c>
      <c r="AL2570" s="51" t="n">
        <f>$Q2570*X2570</f>
        <v>0</v>
      </c>
      <c r="AM2570" s="51" t="n">
        <f>$Q2570*Y2570</f>
        <v>0</v>
      </c>
      <c r="AN2570" s="51" t="n">
        <f>$Q2570*Z2570</f>
        <v>0</v>
      </c>
      <c r="AO2570" s="52" t="n">
        <f>$Q2570*AA2570</f>
        <v>0</v>
      </c>
      <c r="AP2570" s="52" t="n">
        <f>$Q2570*AB2570</f>
        <v>0</v>
      </c>
      <c r="AQ2570" s="52" t="n">
        <f>$Q2570*AC2570</f>
        <v>0</v>
      </c>
      <c r="AR2570" s="52" t="n">
        <f>$Q2570*AD2570</f>
        <v>0</v>
      </c>
      <c r="AS2570" s="52" t="n">
        <f>$Q2570*AE2570</f>
        <v>0</v>
      </c>
      <c r="AT2570" s="52" t="n">
        <f>SUM(AH2570:AS2570)</f>
        <v>0</v>
      </c>
      <c r="AU2570" s="53">
             </c>
      <c r="AV2570" s="54" t="n">
        <f>IF($M2570="人民币", $N2570*T2570*$BJ2570/1.13, $N2570*T2570*$BJ2570)</f>
        <v>0</v>
      </c>
      <c r="AW2570" s="54" t="n">
        <f>IF($M2570="人民币", $N2570*U2570*$BJ2570/1.13, $N2570*U2570*$BJ2570)</f>
        <v>0</v>
      </c>
      <c r="AX2570" s="54" t="n">
        <f>IF($M2570="人民币", $N2570*V2570*$BJ2570/1.13, $N2570*V2570*$BJ2570)</f>
        <v>0</v>
      </c>
      <c r="AY2570" s="54" t="n">
        <f>IF($M2570="人民币", $N2570*W2570*$BJ2570/1.13, $N2570*W2570*$BJ2570)</f>
        <v>0</v>
      </c>
      <c r="AZ2570" s="54" t="n">
        <f>IF($M2570="人民币", $N2570*X2570*$BJ2570/1.13, $N2570*X2570*$BJ2570)</f>
        <v>0</v>
      </c>
      <c r="BA2570" s="54" t="n">
        <f>IF($M2570="人民币", $N2570*Y2570*$BJ2570/1.13, $N2570*Y2570*$BJ2570)</f>
        <v>0</v>
      </c>
      <c r="BB2570" s="54" t="n">
        <f>IF($M2570="人民币", $N2570*Z2570*$BJ2570/1.13, $N2570*Z2570*$BJ2570)</f>
        <v>0</v>
      </c>
      <c r="BC2570" s="54" t="n">
        <f>IF($M2570="人民币", $N2570*AA2570*$BJ2570/1.13, $N2570*AA2570*$BJ2570)</f>
        <v>0</v>
      </c>
      <c r="BD2570" s="54" t="n">
        <f>IF($M2570="人民币", $N2570*AB2570*$BJ2570/1.13, $N2570*AB2570*$BJ2570)</f>
        <v>0</v>
      </c>
      <c r="BE2570" s="54" t="n">
        <f>IF($M2570="人民币", $N2570*AC2570*$BJ2570/1.13, $N2570*AC2570*$BJ2570)</f>
        <v>0</v>
      </c>
      <c r="BF2570" s="54" t="n">
        <f>IF($M2570="人民币", $N2570*AD2570*$BJ2570/1.13, $N2570*AD2570*$BJ2570)</f>
        <v>0</v>
      </c>
      <c r="BG2570" s="54" t="n">
        <f>IF($M2570="人民币", $N2570*AE2570*$BJ2570/1.13, $N2570*AE2570*$BJ2570)</f>
        <v>0</v>
      </c>
      <c r="BH2570" s="55" t="n">
        <f>SUM(AV2570:BG2570)</f>
        <v>0</v>
      </c>
      <c r="BI2570" s="56">
             </c>
      <c r="BJ2570" s="57" t="n">
        <v>2564</v>
      </c>
      <c r="BK2570" s="29" t="n">
        <f>IF(OR(D2570="", F2570="", J2570="", M2570=""), 1, 0)</f>
        <v>0</v>
      </c>
      <c r="BL2570" s="7">
             </c>
      <c r="BR2570" s="7">
             </c>
    </row>
    <row r="2571" x14ac:dyDescent="0.25">
      <c r="A2571" s="40" t="n">
        <f>ROW()-5</f>
        <v>2566</v>
      </c>
      <c r="B2571" s="41" t="s">
        <v>44</v>
      </c>
      <c r="C2571" s="42" t="s">
        <v>42</v>
      </c>
      <c r="D2571" s="43" t="s">
        <v>226</v>
      </c>
      <c r="E2571" s="42" t="s">
        <v>42</v>
      </c>
      <c r="F2571" s="43" t="s">
        <v>3868</v>
      </c>
      <c r="G2571" s="44" t="s">
        <v>44</v>
      </c>
      <c r="H2571" s="44" t="s">
        <v>3869</v>
      </c>
      <c r="I2571" s="42" t="s">
        <v>42</v>
      </c>
      <c r="J2571" s="42" t="s">
        <v>42</v>
      </c>
      <c r="K2571" s="42" t="s">
        <v>42</v>
      </c>
      <c r="L2571" s="45" t="n">
        <f>AF2571</f>
        <v>0</v>
      </c>
      <c r="M2571" s="46" t="s">
        <v>46</v>
      </c>
      <c r="N2571" s="58" t="n">
        <v>11111</v>
      </c>
      <c r="O2571" s="47" t="n">
        <f>L2571*N2571*BJ2571</f>
        <v>0</v>
      </c>
      <c r="P2571" s="48" t="n">
        <f>BH2571</f>
        <v>0</v>
      </c>
      <c r="Q2571" s="45">
             </c>
      <c r="R2571" s="49" t="n">
        <f>L2571*Q2571</f>
        <v>0</v>
      </c>
      <c r="S2571" s="46" t="s">
        <f>IF(I2571="粉剂", "千克", IF(I2571="", "", "粒"))</f>
        <v>47</v>
      </c>
      <c r="T2571" s="49">
             </c>
      <c r="U2571" s="49">
             </c>
      <c r="V2571" s="49">
             </c>
      <c r="W2571" s="49">
             </c>
      <c r="X2571" s="49">
             </c>
      <c r="Y2571" s="49">
             </c>
      <c r="Z2571" s="49">
             </c>
      <c r="AA2571" s="49">
             </c>
      <c r="AB2571" s="49">
             </c>
      <c r="AC2571" s="49">
             </c>
      <c r="AD2571" s="49">
             </c>
      <c r="AE2571" s="49">
             </c>
      <c r="AF2571" s="45" t="n">
        <f>T2571+U2571+V2571+W2571+X2571+Y2571+Z2571+AA2571+AB2571+AC2571+AD2571+AE2571</f>
        <v>0</v>
      </c>
      <c r="AG2571" s="50">
             </c>
      <c r="AH2571" s="51" t="n">
        <f>$Q2571*T2571</f>
        <v>0</v>
      </c>
      <c r="AI2571" s="51" t="n">
        <f>$Q2571*U2571</f>
        <v>0</v>
      </c>
      <c r="AJ2571" s="51" t="n">
        <f>$Q2571*V2571</f>
        <v>0</v>
      </c>
      <c r="AK2571" s="51" t="n">
        <f>$Q2571*W2571</f>
        <v>0</v>
      </c>
      <c r="AL2571" s="51" t="n">
        <f>$Q2571*X2571</f>
        <v>0</v>
      </c>
      <c r="AM2571" s="51" t="n">
        <f>$Q2571*Y2571</f>
        <v>0</v>
      </c>
      <c r="AN2571" s="51" t="n">
        <f>$Q2571*Z2571</f>
        <v>0</v>
      </c>
      <c r="AO2571" s="52" t="n">
        <f>$Q2571*AA2571</f>
        <v>0</v>
      </c>
      <c r="AP2571" s="52" t="n">
        <f>$Q2571*AB2571</f>
        <v>0</v>
      </c>
      <c r="AQ2571" s="52" t="n">
        <f>$Q2571*AC2571</f>
        <v>0</v>
      </c>
      <c r="AR2571" s="52" t="n">
        <f>$Q2571*AD2571</f>
        <v>0</v>
      </c>
      <c r="AS2571" s="52" t="n">
        <f>$Q2571*AE2571</f>
        <v>0</v>
      </c>
      <c r="AT2571" s="52" t="n">
        <f>SUM(AH2571:AS2571)</f>
        <v>0</v>
      </c>
      <c r="AU2571" s="53">
             </c>
      <c r="AV2571" s="54" t="n">
        <f>IF($M2571="人民币", $N2571*T2571*$BJ2571/1.13, $N2571*T2571*$BJ2571)</f>
        <v>0</v>
      </c>
      <c r="AW2571" s="54" t="n">
        <f>IF($M2571="人民币", $N2571*U2571*$BJ2571/1.13, $N2571*U2571*$BJ2571)</f>
        <v>0</v>
      </c>
      <c r="AX2571" s="54" t="n">
        <f>IF($M2571="人民币", $N2571*V2571*$BJ2571/1.13, $N2571*V2571*$BJ2571)</f>
        <v>0</v>
      </c>
      <c r="AY2571" s="54" t="n">
        <f>IF($M2571="人民币", $N2571*W2571*$BJ2571/1.13, $N2571*W2571*$BJ2571)</f>
        <v>0</v>
      </c>
      <c r="AZ2571" s="54" t="n">
        <f>IF($M2571="人民币", $N2571*X2571*$BJ2571/1.13, $N2571*X2571*$BJ2571)</f>
        <v>0</v>
      </c>
      <c r="BA2571" s="54" t="n">
        <f>IF($M2571="人民币", $N2571*Y2571*$BJ2571/1.13, $N2571*Y2571*$BJ2571)</f>
        <v>0</v>
      </c>
      <c r="BB2571" s="54" t="n">
        <f>IF($M2571="人民币", $N2571*Z2571*$BJ2571/1.13, $N2571*Z2571*$BJ2571)</f>
        <v>0</v>
      </c>
      <c r="BC2571" s="54" t="n">
        <f>IF($M2571="人民币", $N2571*AA2571*$BJ2571/1.13, $N2571*AA2571*$BJ2571)</f>
        <v>0</v>
      </c>
      <c r="BD2571" s="54" t="n">
        <f>IF($M2571="人民币", $N2571*AB2571*$BJ2571/1.13, $N2571*AB2571*$BJ2571)</f>
        <v>0</v>
      </c>
      <c r="BE2571" s="54" t="n">
        <f>IF($M2571="人民币", $N2571*AC2571*$BJ2571/1.13, $N2571*AC2571*$BJ2571)</f>
        <v>0</v>
      </c>
      <c r="BF2571" s="54" t="n">
        <f>IF($M2571="人民币", $N2571*AD2571*$BJ2571/1.13, $N2571*AD2571*$BJ2571)</f>
        <v>0</v>
      </c>
      <c r="BG2571" s="54" t="n">
        <f>IF($M2571="人民币", $N2571*AE2571*$BJ2571/1.13, $N2571*AE2571*$BJ2571)</f>
        <v>0</v>
      </c>
      <c r="BH2571" s="55" t="n">
        <f>SUM(AV2571:BG2571)</f>
        <v>0</v>
      </c>
      <c r="BI2571" s="56">
             </c>
      <c r="BJ2571" s="57" t="n">
        <v>2565</v>
      </c>
      <c r="BK2571" s="29" t="n">
        <f>IF(OR(D2571="", F2571="", J2571="", M2571=""), 1, 0)</f>
        <v>0</v>
      </c>
      <c r="BL2571" s="7">
             </c>
      <c r="BR2571" s="7">
             </c>
    </row>
    <row r="2572" x14ac:dyDescent="0.25">
      <c r="A2572" s="40" t="n">
        <f>ROW()-5</f>
        <v>2567</v>
      </c>
      <c r="B2572" s="41" t="s">
        <v>44</v>
      </c>
      <c r="C2572" s="42" t="s">
        <v>42</v>
      </c>
      <c r="D2572" s="43" t="s">
        <v>229</v>
      </c>
      <c r="E2572" s="42" t="s">
        <v>42</v>
      </c>
      <c r="F2572" s="43" t="s">
        <v>3870</v>
      </c>
      <c r="G2572" s="44" t="s">
        <v>44</v>
      </c>
      <c r="H2572" s="44" t="s">
        <v>44</v>
      </c>
      <c r="I2572" s="42" t="s">
        <v>42</v>
      </c>
      <c r="J2572" s="42" t="s">
        <v>42</v>
      </c>
      <c r="K2572" s="42" t="s">
        <v>42</v>
      </c>
      <c r="L2572" s="45" t="n">
        <f>AF2572</f>
        <v>0</v>
      </c>
      <c r="M2572" s="46" t="s">
        <v>46</v>
      </c>
      <c r="N2572" s="58" t="n">
        <v>11111</v>
      </c>
      <c r="O2572" s="47" t="n">
        <f>L2572*N2572*BJ2572</f>
        <v>0</v>
      </c>
      <c r="P2572" s="48" t="n">
        <f>BH2572</f>
        <v>0</v>
      </c>
      <c r="Q2572" s="45">
             </c>
      <c r="R2572" s="49" t="n">
        <f>L2572*Q2572</f>
        <v>0</v>
      </c>
      <c r="S2572" s="46" t="s">
        <f>IF(I2572="粉剂", "千克", IF(I2572="", "", "粒"))</f>
        <v>47</v>
      </c>
      <c r="T2572" s="49">
             </c>
      <c r="U2572" s="49">
             </c>
      <c r="V2572" s="49">
             </c>
      <c r="W2572" s="49">
             </c>
      <c r="X2572" s="49">
             </c>
      <c r="Y2572" s="49">
             </c>
      <c r="Z2572" s="49">
             </c>
      <c r="AA2572" s="49">
             </c>
      <c r="AB2572" s="49">
             </c>
      <c r="AC2572" s="49">
             </c>
      <c r="AD2572" s="49">
             </c>
      <c r="AE2572" s="49">
             </c>
      <c r="AF2572" s="45" t="n">
        <f>T2572+U2572+V2572+W2572+X2572+Y2572+Z2572+AA2572+AB2572+AC2572+AD2572+AE2572</f>
        <v>0</v>
      </c>
      <c r="AG2572" s="50">
             </c>
      <c r="AH2572" s="51" t="n">
        <f>$Q2572*T2572</f>
        <v>0</v>
      </c>
      <c r="AI2572" s="51" t="n">
        <f>$Q2572*U2572</f>
        <v>0</v>
      </c>
      <c r="AJ2572" s="51" t="n">
        <f>$Q2572*V2572</f>
        <v>0</v>
      </c>
      <c r="AK2572" s="51" t="n">
        <f>$Q2572*W2572</f>
        <v>0</v>
      </c>
      <c r="AL2572" s="51" t="n">
        <f>$Q2572*X2572</f>
        <v>0</v>
      </c>
      <c r="AM2572" s="51" t="n">
        <f>$Q2572*Y2572</f>
        <v>0</v>
      </c>
      <c r="AN2572" s="51" t="n">
        <f>$Q2572*Z2572</f>
        <v>0</v>
      </c>
      <c r="AO2572" s="52" t="n">
        <f>$Q2572*AA2572</f>
        <v>0</v>
      </c>
      <c r="AP2572" s="52" t="n">
        <f>$Q2572*AB2572</f>
        <v>0</v>
      </c>
      <c r="AQ2572" s="52" t="n">
        <f>$Q2572*AC2572</f>
        <v>0</v>
      </c>
      <c r="AR2572" s="52" t="n">
        <f>$Q2572*AD2572</f>
        <v>0</v>
      </c>
      <c r="AS2572" s="52" t="n">
        <f>$Q2572*AE2572</f>
        <v>0</v>
      </c>
      <c r="AT2572" s="52" t="n">
        <f>SUM(AH2572:AS2572)</f>
        <v>0</v>
      </c>
      <c r="AU2572" s="53">
             </c>
      <c r="AV2572" s="54" t="n">
        <f>IF($M2572="人民币", $N2572*T2572*$BJ2572/1.13, $N2572*T2572*$BJ2572)</f>
        <v>0</v>
      </c>
      <c r="AW2572" s="54" t="n">
        <f>IF($M2572="人民币", $N2572*U2572*$BJ2572/1.13, $N2572*U2572*$BJ2572)</f>
        <v>0</v>
      </c>
      <c r="AX2572" s="54" t="n">
        <f>IF($M2572="人民币", $N2572*V2572*$BJ2572/1.13, $N2572*V2572*$BJ2572)</f>
        <v>0</v>
      </c>
      <c r="AY2572" s="54" t="n">
        <f>IF($M2572="人民币", $N2572*W2572*$BJ2572/1.13, $N2572*W2572*$BJ2572)</f>
        <v>0</v>
      </c>
      <c r="AZ2572" s="54" t="n">
        <f>IF($M2572="人民币", $N2572*X2572*$BJ2572/1.13, $N2572*X2572*$BJ2572)</f>
        <v>0</v>
      </c>
      <c r="BA2572" s="54" t="n">
        <f>IF($M2572="人民币", $N2572*Y2572*$BJ2572/1.13, $N2572*Y2572*$BJ2572)</f>
        <v>0</v>
      </c>
      <c r="BB2572" s="54" t="n">
        <f>IF($M2572="人民币", $N2572*Z2572*$BJ2572/1.13, $N2572*Z2572*$BJ2572)</f>
        <v>0</v>
      </c>
      <c r="BC2572" s="54" t="n">
        <f>IF($M2572="人民币", $N2572*AA2572*$BJ2572/1.13, $N2572*AA2572*$BJ2572)</f>
        <v>0</v>
      </c>
      <c r="BD2572" s="54" t="n">
        <f>IF($M2572="人民币", $N2572*AB2572*$BJ2572/1.13, $N2572*AB2572*$BJ2572)</f>
        <v>0</v>
      </c>
      <c r="BE2572" s="54" t="n">
        <f>IF($M2572="人民币", $N2572*AC2572*$BJ2572/1.13, $N2572*AC2572*$BJ2572)</f>
        <v>0</v>
      </c>
      <c r="BF2572" s="54" t="n">
        <f>IF($M2572="人民币", $N2572*AD2572*$BJ2572/1.13, $N2572*AD2572*$BJ2572)</f>
        <v>0</v>
      </c>
      <c r="BG2572" s="54" t="n">
        <f>IF($M2572="人民币", $N2572*AE2572*$BJ2572/1.13, $N2572*AE2572*$BJ2572)</f>
        <v>0</v>
      </c>
      <c r="BH2572" s="55" t="n">
        <f>SUM(AV2572:BG2572)</f>
        <v>0</v>
      </c>
      <c r="BI2572" s="56">
             </c>
      <c r="BJ2572" s="57" t="n">
        <v>2566</v>
      </c>
      <c r="BK2572" s="29" t="n">
        <f>IF(OR(D2572="", F2572="", J2572="", M2572=""), 1, 0)</f>
        <v>0</v>
      </c>
      <c r="BL2572" s="7">
             </c>
      <c r="BR2572" s="7">
             </c>
    </row>
    <row r="2573" x14ac:dyDescent="0.25">
      <c r="A2573" s="40" t="n">
        <f>ROW()-5</f>
        <v>2568</v>
      </c>
      <c r="B2573" s="41" t="s">
        <v>44</v>
      </c>
      <c r="C2573" s="42" t="s">
        <v>42</v>
      </c>
      <c r="D2573" s="43" t="s">
        <v>232</v>
      </c>
      <c r="E2573" s="42" t="s">
        <v>42</v>
      </c>
      <c r="F2573" s="43" t="s">
        <v>3871</v>
      </c>
      <c r="G2573" s="44" t="s">
        <v>3871</v>
      </c>
      <c r="H2573" s="44" t="s">
        <v>3872</v>
      </c>
      <c r="I2573" s="42" t="s">
        <v>42</v>
      </c>
      <c r="J2573" s="42" t="s">
        <v>42</v>
      </c>
      <c r="K2573" s="42" t="s">
        <v>42</v>
      </c>
      <c r="L2573" s="45" t="n">
        <f>AF2573</f>
        <v>0</v>
      </c>
      <c r="M2573" s="46" t="s">
        <v>46</v>
      </c>
      <c r="N2573" s="58" t="n">
        <v>11111</v>
      </c>
      <c r="O2573" s="47" t="n">
        <f>L2573*N2573*BJ2573</f>
        <v>0</v>
      </c>
      <c r="P2573" s="48" t="n">
        <f>BH2573</f>
        <v>0</v>
      </c>
      <c r="Q2573" s="45">
             </c>
      <c r="R2573" s="49" t="n">
        <f>L2573*Q2573</f>
        <v>0</v>
      </c>
      <c r="S2573" s="46" t="s">
        <f>IF(I2573="粉剂", "千克", IF(I2573="", "", "粒"))</f>
        <v>47</v>
      </c>
      <c r="T2573" s="49">
             </c>
      <c r="U2573" s="49">
             </c>
      <c r="V2573" s="49">
             </c>
      <c r="W2573" s="49">
             </c>
      <c r="X2573" s="49">
             </c>
      <c r="Y2573" s="49">
             </c>
      <c r="Z2573" s="49">
             </c>
      <c r="AA2573" s="49">
             </c>
      <c r="AB2573" s="49">
             </c>
      <c r="AC2573" s="49">
             </c>
      <c r="AD2573" s="49">
             </c>
      <c r="AE2573" s="49">
             </c>
      <c r="AF2573" s="45" t="n">
        <f>T2573+U2573+V2573+W2573+X2573+Y2573+Z2573+AA2573+AB2573+AC2573+AD2573+AE2573</f>
        <v>0</v>
      </c>
      <c r="AG2573" s="50">
             </c>
      <c r="AH2573" s="51" t="n">
        <f>$Q2573*T2573</f>
        <v>0</v>
      </c>
      <c r="AI2573" s="51" t="n">
        <f>$Q2573*U2573</f>
        <v>0</v>
      </c>
      <c r="AJ2573" s="51" t="n">
        <f>$Q2573*V2573</f>
        <v>0</v>
      </c>
      <c r="AK2573" s="51" t="n">
        <f>$Q2573*W2573</f>
        <v>0</v>
      </c>
      <c r="AL2573" s="51" t="n">
        <f>$Q2573*X2573</f>
        <v>0</v>
      </c>
      <c r="AM2573" s="51" t="n">
        <f>$Q2573*Y2573</f>
        <v>0</v>
      </c>
      <c r="AN2573" s="51" t="n">
        <f>$Q2573*Z2573</f>
        <v>0</v>
      </c>
      <c r="AO2573" s="52" t="n">
        <f>$Q2573*AA2573</f>
        <v>0</v>
      </c>
      <c r="AP2573" s="52" t="n">
        <f>$Q2573*AB2573</f>
        <v>0</v>
      </c>
      <c r="AQ2573" s="52" t="n">
        <f>$Q2573*AC2573</f>
        <v>0</v>
      </c>
      <c r="AR2573" s="52" t="n">
        <f>$Q2573*AD2573</f>
        <v>0</v>
      </c>
      <c r="AS2573" s="52" t="n">
        <f>$Q2573*AE2573</f>
        <v>0</v>
      </c>
      <c r="AT2573" s="52" t="n">
        <f>SUM(AH2573:AS2573)</f>
        <v>0</v>
      </c>
      <c r="AU2573" s="53">
             </c>
      <c r="AV2573" s="54" t="n">
        <f>IF($M2573="人民币", $N2573*T2573*$BJ2573/1.13, $N2573*T2573*$BJ2573)</f>
        <v>0</v>
      </c>
      <c r="AW2573" s="54" t="n">
        <f>IF($M2573="人民币", $N2573*U2573*$BJ2573/1.13, $N2573*U2573*$BJ2573)</f>
        <v>0</v>
      </c>
      <c r="AX2573" s="54" t="n">
        <f>IF($M2573="人民币", $N2573*V2573*$BJ2573/1.13, $N2573*V2573*$BJ2573)</f>
        <v>0</v>
      </c>
      <c r="AY2573" s="54" t="n">
        <f>IF($M2573="人民币", $N2573*W2573*$BJ2573/1.13, $N2573*W2573*$BJ2573)</f>
        <v>0</v>
      </c>
      <c r="AZ2573" s="54" t="n">
        <f>IF($M2573="人民币", $N2573*X2573*$BJ2573/1.13, $N2573*X2573*$BJ2573)</f>
        <v>0</v>
      </c>
      <c r="BA2573" s="54" t="n">
        <f>IF($M2573="人民币", $N2573*Y2573*$BJ2573/1.13, $N2573*Y2573*$BJ2573)</f>
        <v>0</v>
      </c>
      <c r="BB2573" s="54" t="n">
        <f>IF($M2573="人民币", $N2573*Z2573*$BJ2573/1.13, $N2573*Z2573*$BJ2573)</f>
        <v>0</v>
      </c>
      <c r="BC2573" s="54" t="n">
        <f>IF($M2573="人民币", $N2573*AA2573*$BJ2573/1.13, $N2573*AA2573*$BJ2573)</f>
        <v>0</v>
      </c>
      <c r="BD2573" s="54" t="n">
        <f>IF($M2573="人民币", $N2573*AB2573*$BJ2573/1.13, $N2573*AB2573*$BJ2573)</f>
        <v>0</v>
      </c>
      <c r="BE2573" s="54" t="n">
        <f>IF($M2573="人民币", $N2573*AC2573*$BJ2573/1.13, $N2573*AC2573*$BJ2573)</f>
        <v>0</v>
      </c>
      <c r="BF2573" s="54" t="n">
        <f>IF($M2573="人民币", $N2573*AD2573*$BJ2573/1.13, $N2573*AD2573*$BJ2573)</f>
        <v>0</v>
      </c>
      <c r="BG2573" s="54" t="n">
        <f>IF($M2573="人民币", $N2573*AE2573*$BJ2573/1.13, $N2573*AE2573*$BJ2573)</f>
        <v>0</v>
      </c>
      <c r="BH2573" s="55" t="n">
        <f>SUM(AV2573:BG2573)</f>
        <v>0</v>
      </c>
      <c r="BI2573" s="56">
             </c>
      <c r="BJ2573" s="57" t="n">
        <v>2567</v>
      </c>
      <c r="BK2573" s="29" t="n">
        <f>IF(OR(D2573="", F2573="", J2573="", M2573=""), 1, 0)</f>
        <v>0</v>
      </c>
      <c r="BL2573" s="7">
             </c>
      <c r="BR2573" s="7">
             </c>
    </row>
    <row r="2574" x14ac:dyDescent="0.25">
      <c r="A2574" s="40" t="n">
        <f>ROW()-5</f>
        <v>2569</v>
      </c>
      <c r="B2574" s="41" t="s">
        <v>44</v>
      </c>
      <c r="C2574" s="42" t="s">
        <v>42</v>
      </c>
      <c r="D2574" s="43" t="s">
        <v>235</v>
      </c>
      <c r="E2574" s="42" t="s">
        <v>42</v>
      </c>
      <c r="F2574" s="43" t="s">
        <v>3873</v>
      </c>
      <c r="G2574" s="44" t="s">
        <v>3873</v>
      </c>
      <c r="H2574" s="44" t="s">
        <v>3874</v>
      </c>
      <c r="I2574" s="42" t="s">
        <v>42</v>
      </c>
      <c r="J2574" s="42" t="s">
        <v>42</v>
      </c>
      <c r="K2574" s="42" t="s">
        <v>42</v>
      </c>
      <c r="L2574" s="45" t="n">
        <f>AF2574</f>
        <v>0</v>
      </c>
      <c r="M2574" s="46" t="s">
        <v>46</v>
      </c>
      <c r="N2574" s="58" t="n">
        <v>11111</v>
      </c>
      <c r="O2574" s="47" t="n">
        <f>L2574*N2574*BJ2574</f>
        <v>0</v>
      </c>
      <c r="P2574" s="48" t="n">
        <f>BH2574</f>
        <v>0</v>
      </c>
      <c r="Q2574" s="45">
             </c>
      <c r="R2574" s="49" t="n">
        <f>L2574*Q2574</f>
        <v>0</v>
      </c>
      <c r="S2574" s="46" t="s">
        <f>IF(I2574="粉剂", "千克", IF(I2574="", "", "粒"))</f>
        <v>47</v>
      </c>
      <c r="T2574" s="49">
             </c>
      <c r="U2574" s="49">
             </c>
      <c r="V2574" s="49">
             </c>
      <c r="W2574" s="49">
             </c>
      <c r="X2574" s="49">
             </c>
      <c r="Y2574" s="49">
             </c>
      <c r="Z2574" s="49">
             </c>
      <c r="AA2574" s="49">
             </c>
      <c r="AB2574" s="49">
             </c>
      <c r="AC2574" s="49">
             </c>
      <c r="AD2574" s="49">
             </c>
      <c r="AE2574" s="49">
             </c>
      <c r="AF2574" s="45" t="n">
        <f>T2574+U2574+V2574+W2574+X2574+Y2574+Z2574+AA2574+AB2574+AC2574+AD2574+AE2574</f>
        <v>0</v>
      </c>
      <c r="AG2574" s="50">
             </c>
      <c r="AH2574" s="51" t="n">
        <f>$Q2574*T2574</f>
        <v>0</v>
      </c>
      <c r="AI2574" s="51" t="n">
        <f>$Q2574*U2574</f>
        <v>0</v>
      </c>
      <c r="AJ2574" s="51" t="n">
        <f>$Q2574*V2574</f>
        <v>0</v>
      </c>
      <c r="AK2574" s="51" t="n">
        <f>$Q2574*W2574</f>
        <v>0</v>
      </c>
      <c r="AL2574" s="51" t="n">
        <f>$Q2574*X2574</f>
        <v>0</v>
      </c>
      <c r="AM2574" s="51" t="n">
        <f>$Q2574*Y2574</f>
        <v>0</v>
      </c>
      <c r="AN2574" s="51" t="n">
        <f>$Q2574*Z2574</f>
        <v>0</v>
      </c>
      <c r="AO2574" s="52" t="n">
        <f>$Q2574*AA2574</f>
        <v>0</v>
      </c>
      <c r="AP2574" s="52" t="n">
        <f>$Q2574*AB2574</f>
        <v>0</v>
      </c>
      <c r="AQ2574" s="52" t="n">
        <f>$Q2574*AC2574</f>
        <v>0</v>
      </c>
      <c r="AR2574" s="52" t="n">
        <f>$Q2574*AD2574</f>
        <v>0</v>
      </c>
      <c r="AS2574" s="52" t="n">
        <f>$Q2574*AE2574</f>
        <v>0</v>
      </c>
      <c r="AT2574" s="52" t="n">
        <f>SUM(AH2574:AS2574)</f>
        <v>0</v>
      </c>
      <c r="AU2574" s="53">
             </c>
      <c r="AV2574" s="54" t="n">
        <f>IF($M2574="人民币", $N2574*T2574*$BJ2574/1.13, $N2574*T2574*$BJ2574)</f>
        <v>0</v>
      </c>
      <c r="AW2574" s="54" t="n">
        <f>IF($M2574="人民币", $N2574*U2574*$BJ2574/1.13, $N2574*U2574*$BJ2574)</f>
        <v>0</v>
      </c>
      <c r="AX2574" s="54" t="n">
        <f>IF($M2574="人民币", $N2574*V2574*$BJ2574/1.13, $N2574*V2574*$BJ2574)</f>
        <v>0</v>
      </c>
      <c r="AY2574" s="54" t="n">
        <f>IF($M2574="人民币", $N2574*W2574*$BJ2574/1.13, $N2574*W2574*$BJ2574)</f>
        <v>0</v>
      </c>
      <c r="AZ2574" s="54" t="n">
        <f>IF($M2574="人民币", $N2574*X2574*$BJ2574/1.13, $N2574*X2574*$BJ2574)</f>
        <v>0</v>
      </c>
      <c r="BA2574" s="54" t="n">
        <f>IF($M2574="人民币", $N2574*Y2574*$BJ2574/1.13, $N2574*Y2574*$BJ2574)</f>
        <v>0</v>
      </c>
      <c r="BB2574" s="54" t="n">
        <f>IF($M2574="人民币", $N2574*Z2574*$BJ2574/1.13, $N2574*Z2574*$BJ2574)</f>
        <v>0</v>
      </c>
      <c r="BC2574" s="54" t="n">
        <f>IF($M2574="人民币", $N2574*AA2574*$BJ2574/1.13, $N2574*AA2574*$BJ2574)</f>
        <v>0</v>
      </c>
      <c r="BD2574" s="54" t="n">
        <f>IF($M2574="人民币", $N2574*AB2574*$BJ2574/1.13, $N2574*AB2574*$BJ2574)</f>
        <v>0</v>
      </c>
      <c r="BE2574" s="54" t="n">
        <f>IF($M2574="人民币", $N2574*AC2574*$BJ2574/1.13, $N2574*AC2574*$BJ2574)</f>
        <v>0</v>
      </c>
      <c r="BF2574" s="54" t="n">
        <f>IF($M2574="人民币", $N2574*AD2574*$BJ2574/1.13, $N2574*AD2574*$BJ2574)</f>
        <v>0</v>
      </c>
      <c r="BG2574" s="54" t="n">
        <f>IF($M2574="人民币", $N2574*AE2574*$BJ2574/1.13, $N2574*AE2574*$BJ2574)</f>
        <v>0</v>
      </c>
      <c r="BH2574" s="55" t="n">
        <f>SUM(AV2574:BG2574)</f>
        <v>0</v>
      </c>
      <c r="BI2574" s="56">
             </c>
      <c r="BJ2574" s="57" t="n">
        <v>2568</v>
      </c>
      <c r="BK2574" s="29" t="n">
        <f>IF(OR(D2574="", F2574="", J2574="", M2574=""), 1, 0)</f>
        <v>0</v>
      </c>
      <c r="BL2574" s="7">
             </c>
      <c r="BR2574" s="7">
             </c>
    </row>
    <row r="2575" x14ac:dyDescent="0.25">
      <c r="A2575" s="40" t="n">
        <f>ROW()-5</f>
        <v>2570</v>
      </c>
      <c r="B2575" s="41" t="s">
        <v>44</v>
      </c>
      <c r="C2575" s="42" t="s">
        <v>42</v>
      </c>
      <c r="D2575" s="43" t="s">
        <v>238</v>
      </c>
      <c r="E2575" s="42" t="s">
        <v>42</v>
      </c>
      <c r="F2575" s="43" t="s">
        <v>3875</v>
      </c>
      <c r="G2575" s="44" t="s">
        <v>44</v>
      </c>
      <c r="H2575" s="44" t="s">
        <v>44</v>
      </c>
      <c r="I2575" s="42" t="s">
        <v>42</v>
      </c>
      <c r="J2575" s="42" t="s">
        <v>42</v>
      </c>
      <c r="K2575" s="42" t="s">
        <v>42</v>
      </c>
      <c r="L2575" s="45" t="n">
        <f>AF2575</f>
        <v>0</v>
      </c>
      <c r="M2575" s="46" t="s">
        <v>46</v>
      </c>
      <c r="N2575" s="58" t="n">
        <v>11111</v>
      </c>
      <c r="O2575" s="47" t="n">
        <f>L2575*N2575*BJ2575</f>
        <v>0</v>
      </c>
      <c r="P2575" s="48" t="n">
        <f>BH2575</f>
        <v>0</v>
      </c>
      <c r="Q2575" s="45">
             </c>
      <c r="R2575" s="49" t="n">
        <f>L2575*Q2575</f>
        <v>0</v>
      </c>
      <c r="S2575" s="46" t="s">
        <f>IF(I2575="粉剂", "千克", IF(I2575="", "", "粒"))</f>
        <v>47</v>
      </c>
      <c r="T2575" s="49">
             </c>
      <c r="U2575" s="49">
             </c>
      <c r="V2575" s="49">
             </c>
      <c r="W2575" s="49">
             </c>
      <c r="X2575" s="49">
             </c>
      <c r="Y2575" s="49">
             </c>
      <c r="Z2575" s="49">
             </c>
      <c r="AA2575" s="49">
             </c>
      <c r="AB2575" s="49">
             </c>
      <c r="AC2575" s="49">
             </c>
      <c r="AD2575" s="49">
             </c>
      <c r="AE2575" s="49">
             </c>
      <c r="AF2575" s="45" t="n">
        <f>T2575+U2575+V2575+W2575+X2575+Y2575+Z2575+AA2575+AB2575+AC2575+AD2575+AE2575</f>
        <v>0</v>
      </c>
      <c r="AG2575" s="50">
             </c>
      <c r="AH2575" s="51" t="n">
        <f>$Q2575*T2575</f>
        <v>0</v>
      </c>
      <c r="AI2575" s="51" t="n">
        <f>$Q2575*U2575</f>
        <v>0</v>
      </c>
      <c r="AJ2575" s="51" t="n">
        <f>$Q2575*V2575</f>
        <v>0</v>
      </c>
      <c r="AK2575" s="51" t="n">
        <f>$Q2575*W2575</f>
        <v>0</v>
      </c>
      <c r="AL2575" s="51" t="n">
        <f>$Q2575*X2575</f>
        <v>0</v>
      </c>
      <c r="AM2575" s="51" t="n">
        <f>$Q2575*Y2575</f>
        <v>0</v>
      </c>
      <c r="AN2575" s="51" t="n">
        <f>$Q2575*Z2575</f>
        <v>0</v>
      </c>
      <c r="AO2575" s="52" t="n">
        <f>$Q2575*AA2575</f>
        <v>0</v>
      </c>
      <c r="AP2575" s="52" t="n">
        <f>$Q2575*AB2575</f>
        <v>0</v>
      </c>
      <c r="AQ2575" s="52" t="n">
        <f>$Q2575*AC2575</f>
        <v>0</v>
      </c>
      <c r="AR2575" s="52" t="n">
        <f>$Q2575*AD2575</f>
        <v>0</v>
      </c>
      <c r="AS2575" s="52" t="n">
        <f>$Q2575*AE2575</f>
        <v>0</v>
      </c>
      <c r="AT2575" s="52" t="n">
        <f>SUM(AH2575:AS2575)</f>
        <v>0</v>
      </c>
      <c r="AU2575" s="53">
             </c>
      <c r="AV2575" s="54" t="n">
        <f>IF($M2575="人民币", $N2575*T2575*$BJ2575/1.13, $N2575*T2575*$BJ2575)</f>
        <v>0</v>
      </c>
      <c r="AW2575" s="54" t="n">
        <f>IF($M2575="人民币", $N2575*U2575*$BJ2575/1.13, $N2575*U2575*$BJ2575)</f>
        <v>0</v>
      </c>
      <c r="AX2575" s="54" t="n">
        <f>IF($M2575="人民币", $N2575*V2575*$BJ2575/1.13, $N2575*V2575*$BJ2575)</f>
        <v>0</v>
      </c>
      <c r="AY2575" s="54" t="n">
        <f>IF($M2575="人民币", $N2575*W2575*$BJ2575/1.13, $N2575*W2575*$BJ2575)</f>
        <v>0</v>
      </c>
      <c r="AZ2575" s="54" t="n">
        <f>IF($M2575="人民币", $N2575*X2575*$BJ2575/1.13, $N2575*X2575*$BJ2575)</f>
        <v>0</v>
      </c>
      <c r="BA2575" s="54" t="n">
        <f>IF($M2575="人民币", $N2575*Y2575*$BJ2575/1.13, $N2575*Y2575*$BJ2575)</f>
        <v>0</v>
      </c>
      <c r="BB2575" s="54" t="n">
        <f>IF($M2575="人民币", $N2575*Z2575*$BJ2575/1.13, $N2575*Z2575*$BJ2575)</f>
        <v>0</v>
      </c>
      <c r="BC2575" s="54" t="n">
        <f>IF($M2575="人民币", $N2575*AA2575*$BJ2575/1.13, $N2575*AA2575*$BJ2575)</f>
        <v>0</v>
      </c>
      <c r="BD2575" s="54" t="n">
        <f>IF($M2575="人民币", $N2575*AB2575*$BJ2575/1.13, $N2575*AB2575*$BJ2575)</f>
        <v>0</v>
      </c>
      <c r="BE2575" s="54" t="n">
        <f>IF($M2575="人民币", $N2575*AC2575*$BJ2575/1.13, $N2575*AC2575*$BJ2575)</f>
        <v>0</v>
      </c>
      <c r="BF2575" s="54" t="n">
        <f>IF($M2575="人民币", $N2575*AD2575*$BJ2575/1.13, $N2575*AD2575*$BJ2575)</f>
        <v>0</v>
      </c>
      <c r="BG2575" s="54" t="n">
        <f>IF($M2575="人民币", $N2575*AE2575*$BJ2575/1.13, $N2575*AE2575*$BJ2575)</f>
        <v>0</v>
      </c>
      <c r="BH2575" s="55" t="n">
        <f>SUM(AV2575:BG2575)</f>
        <v>0</v>
      </c>
      <c r="BI2575" s="56">
             </c>
      <c r="BJ2575" s="57" t="n">
        <v>2569</v>
      </c>
      <c r="BK2575" s="29" t="n">
        <f>IF(OR(D2575="", F2575="", J2575="", M2575=""), 1, 0)</f>
        <v>0</v>
      </c>
      <c r="BL2575" s="7">
             </c>
      <c r="BR2575" s="7">
             </c>
    </row>
    <row r="2576" x14ac:dyDescent="0.25">
      <c r="A2576" s="40" t="n">
        <f>ROW()-5</f>
        <v>2571</v>
      </c>
      <c r="B2576" s="41" t="s">
        <v>44</v>
      </c>
      <c r="C2576" s="42" t="s">
        <v>42</v>
      </c>
      <c r="D2576" s="43" t="s">
        <v>241</v>
      </c>
      <c r="E2576" s="42" t="s">
        <v>42</v>
      </c>
      <c r="F2576" s="43" t="s">
        <v>3876</v>
      </c>
      <c r="G2576" s="44" t="s">
        <v>3876</v>
      </c>
      <c r="H2576" s="44" t="s">
        <v>3877</v>
      </c>
      <c r="I2576" s="42" t="s">
        <v>42</v>
      </c>
      <c r="J2576" s="42" t="s">
        <v>42</v>
      </c>
      <c r="K2576" s="42" t="s">
        <v>42</v>
      </c>
      <c r="L2576" s="45" t="n">
        <f>AF2576</f>
        <v>0</v>
      </c>
      <c r="M2576" s="46" t="s">
        <v>46</v>
      </c>
      <c r="N2576" s="58" t="n">
        <v>11111</v>
      </c>
      <c r="O2576" s="47" t="n">
        <f>L2576*N2576*BJ2576</f>
        <v>0</v>
      </c>
      <c r="P2576" s="48" t="n">
        <f>BH2576</f>
        <v>0</v>
      </c>
      <c r="Q2576" s="45">
             </c>
      <c r="R2576" s="49" t="n">
        <f>L2576*Q2576</f>
        <v>0</v>
      </c>
      <c r="S2576" s="46" t="s">
        <f>IF(I2576="粉剂", "千克", IF(I2576="", "", "粒"))</f>
        <v>47</v>
      </c>
      <c r="T2576" s="49">
             </c>
      <c r="U2576" s="49">
             </c>
      <c r="V2576" s="49">
             </c>
      <c r="W2576" s="49">
             </c>
      <c r="X2576" s="49">
             </c>
      <c r="Y2576" s="49">
             </c>
      <c r="Z2576" s="49">
             </c>
      <c r="AA2576" s="49">
             </c>
      <c r="AB2576" s="49">
             </c>
      <c r="AC2576" s="49">
             </c>
      <c r="AD2576" s="49">
             </c>
      <c r="AE2576" s="49">
             </c>
      <c r="AF2576" s="45" t="n">
        <f>T2576+U2576+V2576+W2576+X2576+Y2576+Z2576+AA2576+AB2576+AC2576+AD2576+AE2576</f>
        <v>0</v>
      </c>
      <c r="AG2576" s="50">
             </c>
      <c r="AH2576" s="51" t="n">
        <f>$Q2576*T2576</f>
        <v>0</v>
      </c>
      <c r="AI2576" s="51" t="n">
        <f>$Q2576*U2576</f>
        <v>0</v>
      </c>
      <c r="AJ2576" s="51" t="n">
        <f>$Q2576*V2576</f>
        <v>0</v>
      </c>
      <c r="AK2576" s="51" t="n">
        <f>$Q2576*W2576</f>
        <v>0</v>
      </c>
      <c r="AL2576" s="51" t="n">
        <f>$Q2576*X2576</f>
        <v>0</v>
      </c>
      <c r="AM2576" s="51" t="n">
        <f>$Q2576*Y2576</f>
        <v>0</v>
      </c>
      <c r="AN2576" s="51" t="n">
        <f>$Q2576*Z2576</f>
        <v>0</v>
      </c>
      <c r="AO2576" s="52" t="n">
        <f>$Q2576*AA2576</f>
        <v>0</v>
      </c>
      <c r="AP2576" s="52" t="n">
        <f>$Q2576*AB2576</f>
        <v>0</v>
      </c>
      <c r="AQ2576" s="52" t="n">
        <f>$Q2576*AC2576</f>
        <v>0</v>
      </c>
      <c r="AR2576" s="52" t="n">
        <f>$Q2576*AD2576</f>
        <v>0</v>
      </c>
      <c r="AS2576" s="52" t="n">
        <f>$Q2576*AE2576</f>
        <v>0</v>
      </c>
      <c r="AT2576" s="52" t="n">
        <f>SUM(AH2576:AS2576)</f>
        <v>0</v>
      </c>
      <c r="AU2576" s="53">
             </c>
      <c r="AV2576" s="54" t="n">
        <f>IF($M2576="人民币", $N2576*T2576*$BJ2576/1.13, $N2576*T2576*$BJ2576)</f>
        <v>0</v>
      </c>
      <c r="AW2576" s="54" t="n">
        <f>IF($M2576="人民币", $N2576*U2576*$BJ2576/1.13, $N2576*U2576*$BJ2576)</f>
        <v>0</v>
      </c>
      <c r="AX2576" s="54" t="n">
        <f>IF($M2576="人民币", $N2576*V2576*$BJ2576/1.13, $N2576*V2576*$BJ2576)</f>
        <v>0</v>
      </c>
      <c r="AY2576" s="54" t="n">
        <f>IF($M2576="人民币", $N2576*W2576*$BJ2576/1.13, $N2576*W2576*$BJ2576)</f>
        <v>0</v>
      </c>
      <c r="AZ2576" s="54" t="n">
        <f>IF($M2576="人民币", $N2576*X2576*$BJ2576/1.13, $N2576*X2576*$BJ2576)</f>
        <v>0</v>
      </c>
      <c r="BA2576" s="54" t="n">
        <f>IF($M2576="人民币", $N2576*Y2576*$BJ2576/1.13, $N2576*Y2576*$BJ2576)</f>
        <v>0</v>
      </c>
      <c r="BB2576" s="54" t="n">
        <f>IF($M2576="人民币", $N2576*Z2576*$BJ2576/1.13, $N2576*Z2576*$BJ2576)</f>
        <v>0</v>
      </c>
      <c r="BC2576" s="54" t="n">
        <f>IF($M2576="人民币", $N2576*AA2576*$BJ2576/1.13, $N2576*AA2576*$BJ2576)</f>
        <v>0</v>
      </c>
      <c r="BD2576" s="54" t="n">
        <f>IF($M2576="人民币", $N2576*AB2576*$BJ2576/1.13, $N2576*AB2576*$BJ2576)</f>
        <v>0</v>
      </c>
      <c r="BE2576" s="54" t="n">
        <f>IF($M2576="人民币", $N2576*AC2576*$BJ2576/1.13, $N2576*AC2576*$BJ2576)</f>
        <v>0</v>
      </c>
      <c r="BF2576" s="54" t="n">
        <f>IF($M2576="人民币", $N2576*AD2576*$BJ2576/1.13, $N2576*AD2576*$BJ2576)</f>
        <v>0</v>
      </c>
      <c r="BG2576" s="54" t="n">
        <f>IF($M2576="人民币", $N2576*AE2576*$BJ2576/1.13, $N2576*AE2576*$BJ2576)</f>
        <v>0</v>
      </c>
      <c r="BH2576" s="55" t="n">
        <f>SUM(AV2576:BG2576)</f>
        <v>0</v>
      </c>
      <c r="BI2576" s="56">
             </c>
      <c r="BJ2576" s="57" t="n">
        <v>2570</v>
      </c>
      <c r="BK2576" s="29" t="n">
        <f>IF(OR(D2576="", F2576="", J2576="", M2576=""), 1, 0)</f>
        <v>0</v>
      </c>
      <c r="BL2576" s="7">
             </c>
      <c r="BR2576" s="7">
             </c>
    </row>
    <row r="2577" x14ac:dyDescent="0.25">
      <c r="A2577" s="40" t="n">
        <f>ROW()-5</f>
        <v>2572</v>
      </c>
      <c r="B2577" s="41" t="s">
        <v>44</v>
      </c>
      <c r="C2577" s="42" t="s">
        <v>42</v>
      </c>
      <c r="D2577" s="43" t="s">
        <v>244</v>
      </c>
      <c r="E2577" s="42" t="s">
        <v>42</v>
      </c>
      <c r="F2577" s="43" t="s">
        <v>3878</v>
      </c>
      <c r="G2577" s="44" t="s">
        <v>3878</v>
      </c>
      <c r="H2577" s="44" t="s">
        <v>3879</v>
      </c>
      <c r="I2577" s="42" t="s">
        <v>42</v>
      </c>
      <c r="J2577" s="42" t="s">
        <v>42</v>
      </c>
      <c r="K2577" s="42" t="s">
        <v>42</v>
      </c>
      <c r="L2577" s="45" t="n">
        <f>AF2577</f>
        <v>0</v>
      </c>
      <c r="M2577" s="46" t="s">
        <v>46</v>
      </c>
      <c r="N2577" s="58" t="n">
        <v>11111</v>
      </c>
      <c r="O2577" s="47" t="n">
        <f>L2577*N2577*BJ2577</f>
        <v>0</v>
      </c>
      <c r="P2577" s="48" t="n">
        <f>BH2577</f>
        <v>0</v>
      </c>
      <c r="Q2577" s="45">
             </c>
      <c r="R2577" s="49" t="n">
        <f>L2577*Q2577</f>
        <v>0</v>
      </c>
      <c r="S2577" s="46" t="s">
        <f>IF(I2577="粉剂", "千克", IF(I2577="", "", "粒"))</f>
        <v>47</v>
      </c>
      <c r="T2577" s="49">
             </c>
      <c r="U2577" s="49">
             </c>
      <c r="V2577" s="49">
             </c>
      <c r="W2577" s="49">
             </c>
      <c r="X2577" s="49">
             </c>
      <c r="Y2577" s="49">
             </c>
      <c r="Z2577" s="49">
             </c>
      <c r="AA2577" s="49">
             </c>
      <c r="AB2577" s="49">
             </c>
      <c r="AC2577" s="49">
             </c>
      <c r="AD2577" s="49">
             </c>
      <c r="AE2577" s="49">
             </c>
      <c r="AF2577" s="45" t="n">
        <f>T2577+U2577+V2577+W2577+X2577+Y2577+Z2577+AA2577+AB2577+AC2577+AD2577+AE2577</f>
        <v>0</v>
      </c>
      <c r="AG2577" s="50">
             </c>
      <c r="AH2577" s="51" t="n">
        <f>$Q2577*T2577</f>
        <v>0</v>
      </c>
      <c r="AI2577" s="51" t="n">
        <f>$Q2577*U2577</f>
        <v>0</v>
      </c>
      <c r="AJ2577" s="51" t="n">
        <f>$Q2577*V2577</f>
        <v>0</v>
      </c>
      <c r="AK2577" s="51" t="n">
        <f>$Q2577*W2577</f>
        <v>0</v>
      </c>
      <c r="AL2577" s="51" t="n">
        <f>$Q2577*X2577</f>
        <v>0</v>
      </c>
      <c r="AM2577" s="51" t="n">
        <f>$Q2577*Y2577</f>
        <v>0</v>
      </c>
      <c r="AN2577" s="51" t="n">
        <f>$Q2577*Z2577</f>
        <v>0</v>
      </c>
      <c r="AO2577" s="52" t="n">
        <f>$Q2577*AA2577</f>
        <v>0</v>
      </c>
      <c r="AP2577" s="52" t="n">
        <f>$Q2577*AB2577</f>
        <v>0</v>
      </c>
      <c r="AQ2577" s="52" t="n">
        <f>$Q2577*AC2577</f>
        <v>0</v>
      </c>
      <c r="AR2577" s="52" t="n">
        <f>$Q2577*AD2577</f>
        <v>0</v>
      </c>
      <c r="AS2577" s="52" t="n">
        <f>$Q2577*AE2577</f>
        <v>0</v>
      </c>
      <c r="AT2577" s="52" t="n">
        <f>SUM(AH2577:AS2577)</f>
        <v>0</v>
      </c>
      <c r="AU2577" s="53">
             </c>
      <c r="AV2577" s="54" t="n">
        <f>IF($M2577="人民币", $N2577*T2577*$BJ2577/1.13, $N2577*T2577*$BJ2577)</f>
        <v>0</v>
      </c>
      <c r="AW2577" s="54" t="n">
        <f>IF($M2577="人民币", $N2577*U2577*$BJ2577/1.13, $N2577*U2577*$BJ2577)</f>
        <v>0</v>
      </c>
      <c r="AX2577" s="54" t="n">
        <f>IF($M2577="人民币", $N2577*V2577*$BJ2577/1.13, $N2577*V2577*$BJ2577)</f>
        <v>0</v>
      </c>
      <c r="AY2577" s="54" t="n">
        <f>IF($M2577="人民币", $N2577*W2577*$BJ2577/1.13, $N2577*W2577*$BJ2577)</f>
        <v>0</v>
      </c>
      <c r="AZ2577" s="54" t="n">
        <f>IF($M2577="人民币", $N2577*X2577*$BJ2577/1.13, $N2577*X2577*$BJ2577)</f>
        <v>0</v>
      </c>
      <c r="BA2577" s="54" t="n">
        <f>IF($M2577="人民币", $N2577*Y2577*$BJ2577/1.13, $N2577*Y2577*$BJ2577)</f>
        <v>0</v>
      </c>
      <c r="BB2577" s="54" t="n">
        <f>IF($M2577="人民币", $N2577*Z2577*$BJ2577/1.13, $N2577*Z2577*$BJ2577)</f>
        <v>0</v>
      </c>
      <c r="BC2577" s="54" t="n">
        <f>IF($M2577="人民币", $N2577*AA2577*$BJ2577/1.13, $N2577*AA2577*$BJ2577)</f>
        <v>0</v>
      </c>
      <c r="BD2577" s="54" t="n">
        <f>IF($M2577="人民币", $N2577*AB2577*$BJ2577/1.13, $N2577*AB2577*$BJ2577)</f>
        <v>0</v>
      </c>
      <c r="BE2577" s="54" t="n">
        <f>IF($M2577="人民币", $N2577*AC2577*$BJ2577/1.13, $N2577*AC2577*$BJ2577)</f>
        <v>0</v>
      </c>
      <c r="BF2577" s="54" t="n">
        <f>IF($M2577="人民币", $N2577*AD2577*$BJ2577/1.13, $N2577*AD2577*$BJ2577)</f>
        <v>0</v>
      </c>
      <c r="BG2577" s="54" t="n">
        <f>IF($M2577="人民币", $N2577*AE2577*$BJ2577/1.13, $N2577*AE2577*$BJ2577)</f>
        <v>0</v>
      </c>
      <c r="BH2577" s="55" t="n">
        <f>SUM(AV2577:BG2577)</f>
        <v>0</v>
      </c>
      <c r="BI2577" s="56">
             </c>
      <c r="BJ2577" s="57" t="n">
        <v>2571</v>
      </c>
      <c r="BK2577" s="29" t="n">
        <f>IF(OR(D2577="", F2577="", J2577="", M2577=""), 1, 0)</f>
        <v>0</v>
      </c>
      <c r="BL2577" s="7">
             </c>
      <c r="BR2577" s="7">
             </c>
    </row>
    <row r="2578" x14ac:dyDescent="0.25">
      <c r="A2578" s="40" t="n">
        <f>ROW()-5</f>
        <v>2573</v>
      </c>
      <c r="B2578" s="41" t="s">
        <v>44</v>
      </c>
      <c r="C2578" s="42" t="s">
        <v>42</v>
      </c>
      <c r="D2578" s="43" t="s">
        <v>247</v>
      </c>
      <c r="E2578" s="42" t="s">
        <v>42</v>
      </c>
      <c r="F2578" s="43" t="s">
        <v>3880</v>
      </c>
      <c r="G2578" s="44" t="s">
        <v>44</v>
      </c>
      <c r="H2578" s="44" t="s">
        <v>44</v>
      </c>
      <c r="I2578" s="42" t="s">
        <v>42</v>
      </c>
      <c r="J2578" s="42" t="s">
        <v>42</v>
      </c>
      <c r="K2578" s="42" t="s">
        <v>42</v>
      </c>
      <c r="L2578" s="45" t="n">
        <f>AF2578</f>
        <v>0</v>
      </c>
      <c r="M2578" s="46" t="s">
        <v>46</v>
      </c>
      <c r="N2578" s="58" t="n">
        <v>11111</v>
      </c>
      <c r="O2578" s="47" t="n">
        <f>L2578*N2578*BJ2578</f>
        <v>0</v>
      </c>
      <c r="P2578" s="48" t="n">
        <f>BH2578</f>
        <v>0</v>
      </c>
      <c r="Q2578" s="45">
             </c>
      <c r="R2578" s="49" t="n">
        <f>L2578*Q2578</f>
        <v>0</v>
      </c>
      <c r="S2578" s="46" t="s">
        <f>IF(I2578="粉剂", "千克", IF(I2578="", "", "粒"))</f>
        <v>47</v>
      </c>
      <c r="T2578" s="49">
             </c>
      <c r="U2578" s="49">
             </c>
      <c r="V2578" s="49">
             </c>
      <c r="W2578" s="49">
             </c>
      <c r="X2578" s="49">
             </c>
      <c r="Y2578" s="49">
             </c>
      <c r="Z2578" s="49">
             </c>
      <c r="AA2578" s="49">
             </c>
      <c r="AB2578" s="49">
             </c>
      <c r="AC2578" s="49">
             </c>
      <c r="AD2578" s="49">
             </c>
      <c r="AE2578" s="49">
             </c>
      <c r="AF2578" s="45" t="n">
        <f>T2578+U2578+V2578+W2578+X2578+Y2578+Z2578+AA2578+AB2578+AC2578+AD2578+AE2578</f>
        <v>0</v>
      </c>
      <c r="AG2578" s="50">
             </c>
      <c r="AH2578" s="51" t="n">
        <f>$Q2578*T2578</f>
        <v>0</v>
      </c>
      <c r="AI2578" s="51" t="n">
        <f>$Q2578*U2578</f>
        <v>0</v>
      </c>
      <c r="AJ2578" s="51" t="n">
        <f>$Q2578*V2578</f>
        <v>0</v>
      </c>
      <c r="AK2578" s="51" t="n">
        <f>$Q2578*W2578</f>
        <v>0</v>
      </c>
      <c r="AL2578" s="51" t="n">
        <f>$Q2578*X2578</f>
        <v>0</v>
      </c>
      <c r="AM2578" s="51" t="n">
        <f>$Q2578*Y2578</f>
        <v>0</v>
      </c>
      <c r="AN2578" s="51" t="n">
        <f>$Q2578*Z2578</f>
        <v>0</v>
      </c>
      <c r="AO2578" s="52" t="n">
        <f>$Q2578*AA2578</f>
        <v>0</v>
      </c>
      <c r="AP2578" s="52" t="n">
        <f>$Q2578*AB2578</f>
        <v>0</v>
      </c>
      <c r="AQ2578" s="52" t="n">
        <f>$Q2578*AC2578</f>
        <v>0</v>
      </c>
      <c r="AR2578" s="52" t="n">
        <f>$Q2578*AD2578</f>
        <v>0</v>
      </c>
      <c r="AS2578" s="52" t="n">
        <f>$Q2578*AE2578</f>
        <v>0</v>
      </c>
      <c r="AT2578" s="52" t="n">
        <f>SUM(AH2578:AS2578)</f>
        <v>0</v>
      </c>
      <c r="AU2578" s="53">
             </c>
      <c r="AV2578" s="54" t="n">
        <f>IF($M2578="人民币", $N2578*T2578*$BJ2578/1.13, $N2578*T2578*$BJ2578)</f>
        <v>0</v>
      </c>
      <c r="AW2578" s="54" t="n">
        <f>IF($M2578="人民币", $N2578*U2578*$BJ2578/1.13, $N2578*U2578*$BJ2578)</f>
        <v>0</v>
      </c>
      <c r="AX2578" s="54" t="n">
        <f>IF($M2578="人民币", $N2578*V2578*$BJ2578/1.13, $N2578*V2578*$BJ2578)</f>
        <v>0</v>
      </c>
      <c r="AY2578" s="54" t="n">
        <f>IF($M2578="人民币", $N2578*W2578*$BJ2578/1.13, $N2578*W2578*$BJ2578)</f>
        <v>0</v>
      </c>
      <c r="AZ2578" s="54" t="n">
        <f>IF($M2578="人民币", $N2578*X2578*$BJ2578/1.13, $N2578*X2578*$BJ2578)</f>
        <v>0</v>
      </c>
      <c r="BA2578" s="54" t="n">
        <f>IF($M2578="人民币", $N2578*Y2578*$BJ2578/1.13, $N2578*Y2578*$BJ2578)</f>
        <v>0</v>
      </c>
      <c r="BB2578" s="54" t="n">
        <f>IF($M2578="人民币", $N2578*Z2578*$BJ2578/1.13, $N2578*Z2578*$BJ2578)</f>
        <v>0</v>
      </c>
      <c r="BC2578" s="54" t="n">
        <f>IF($M2578="人民币", $N2578*AA2578*$BJ2578/1.13, $N2578*AA2578*$BJ2578)</f>
        <v>0</v>
      </c>
      <c r="BD2578" s="54" t="n">
        <f>IF($M2578="人民币", $N2578*AB2578*$BJ2578/1.13, $N2578*AB2578*$BJ2578)</f>
        <v>0</v>
      </c>
      <c r="BE2578" s="54" t="n">
        <f>IF($M2578="人民币", $N2578*AC2578*$BJ2578/1.13, $N2578*AC2578*$BJ2578)</f>
        <v>0</v>
      </c>
      <c r="BF2578" s="54" t="n">
        <f>IF($M2578="人民币", $N2578*AD2578*$BJ2578/1.13, $N2578*AD2578*$BJ2578)</f>
        <v>0</v>
      </c>
      <c r="BG2578" s="54" t="n">
        <f>IF($M2578="人民币", $N2578*AE2578*$BJ2578/1.13, $N2578*AE2578*$BJ2578)</f>
        <v>0</v>
      </c>
      <c r="BH2578" s="55" t="n">
        <f>SUM(AV2578:BG2578)</f>
        <v>0</v>
      </c>
      <c r="BI2578" s="56">
             </c>
      <c r="BJ2578" s="57" t="n">
        <v>2572</v>
      </c>
      <c r="BK2578" s="29" t="n">
        <f>IF(OR(D2578="", F2578="", J2578="", M2578=""), 1, 0)</f>
        <v>0</v>
      </c>
      <c r="BL2578" s="7">
             </c>
      <c r="BR2578" s="7">
             </c>
    </row>
    <row r="2579" x14ac:dyDescent="0.25">
      <c r="A2579" s="40" t="n">
        <f>ROW()-5</f>
        <v>2574</v>
      </c>
      <c r="B2579" s="41" t="s">
        <v>44</v>
      </c>
      <c r="C2579" s="42" t="s">
        <v>42</v>
      </c>
      <c r="D2579" s="43" t="s">
        <v>250</v>
      </c>
      <c r="E2579" s="42" t="s">
        <v>42</v>
      </c>
      <c r="F2579" s="43" t="s">
        <v>3881</v>
      </c>
      <c r="G2579" s="44" t="s">
        <v>44</v>
      </c>
      <c r="H2579" s="44" t="s">
        <v>44</v>
      </c>
      <c r="I2579" s="42" t="s">
        <v>42</v>
      </c>
      <c r="J2579" s="42" t="s">
        <v>42</v>
      </c>
      <c r="K2579" s="42" t="s">
        <v>42</v>
      </c>
      <c r="L2579" s="45" t="n">
        <f>AF2579</f>
        <v>0</v>
      </c>
      <c r="M2579" s="46" t="s">
        <v>46</v>
      </c>
      <c r="N2579" s="58" t="n">
        <v>11111</v>
      </c>
      <c r="O2579" s="47" t="n">
        <f>L2579*N2579*BJ2579</f>
        <v>0</v>
      </c>
      <c r="P2579" s="48" t="n">
        <f>BH2579</f>
        <v>0</v>
      </c>
      <c r="Q2579" s="45">
             </c>
      <c r="R2579" s="49" t="n">
        <f>L2579*Q2579</f>
        <v>0</v>
      </c>
      <c r="S2579" s="46" t="s">
        <f>IF(I2579="粉剂", "千克", IF(I2579="", "", "粒"))</f>
        <v>47</v>
      </c>
      <c r="T2579" s="49">
             </c>
      <c r="U2579" s="49">
             </c>
      <c r="V2579" s="49">
             </c>
      <c r="W2579" s="49">
             </c>
      <c r="X2579" s="49">
             </c>
      <c r="Y2579" s="49">
             </c>
      <c r="Z2579" s="49">
             </c>
      <c r="AA2579" s="49">
             </c>
      <c r="AB2579" s="49">
             </c>
      <c r="AC2579" s="49">
             </c>
      <c r="AD2579" s="49">
             </c>
      <c r="AE2579" s="49">
             </c>
      <c r="AF2579" s="45" t="n">
        <f>T2579+U2579+V2579+W2579+X2579+Y2579+Z2579+AA2579+AB2579+AC2579+AD2579+AE2579</f>
        <v>0</v>
      </c>
      <c r="AG2579" s="50">
             </c>
      <c r="AH2579" s="51" t="n">
        <f>$Q2579*T2579</f>
        <v>0</v>
      </c>
      <c r="AI2579" s="51" t="n">
        <f>$Q2579*U2579</f>
        <v>0</v>
      </c>
      <c r="AJ2579" s="51" t="n">
        <f>$Q2579*V2579</f>
        <v>0</v>
      </c>
      <c r="AK2579" s="51" t="n">
        <f>$Q2579*W2579</f>
        <v>0</v>
      </c>
      <c r="AL2579" s="51" t="n">
        <f>$Q2579*X2579</f>
        <v>0</v>
      </c>
      <c r="AM2579" s="51" t="n">
        <f>$Q2579*Y2579</f>
        <v>0</v>
      </c>
      <c r="AN2579" s="51" t="n">
        <f>$Q2579*Z2579</f>
        <v>0</v>
      </c>
      <c r="AO2579" s="52" t="n">
        <f>$Q2579*AA2579</f>
        <v>0</v>
      </c>
      <c r="AP2579" s="52" t="n">
        <f>$Q2579*AB2579</f>
        <v>0</v>
      </c>
      <c r="AQ2579" s="52" t="n">
        <f>$Q2579*AC2579</f>
        <v>0</v>
      </c>
      <c r="AR2579" s="52" t="n">
        <f>$Q2579*AD2579</f>
        <v>0</v>
      </c>
      <c r="AS2579" s="52" t="n">
        <f>$Q2579*AE2579</f>
        <v>0</v>
      </c>
      <c r="AT2579" s="52" t="n">
        <f>SUM(AH2579:AS2579)</f>
        <v>0</v>
      </c>
      <c r="AU2579" s="53">
             </c>
      <c r="AV2579" s="54" t="n">
        <f>IF($M2579="人民币", $N2579*T2579*$BJ2579/1.13, $N2579*T2579*$BJ2579)</f>
        <v>0</v>
      </c>
      <c r="AW2579" s="54" t="n">
        <f>IF($M2579="人民币", $N2579*U2579*$BJ2579/1.13, $N2579*U2579*$BJ2579)</f>
        <v>0</v>
      </c>
      <c r="AX2579" s="54" t="n">
        <f>IF($M2579="人民币", $N2579*V2579*$BJ2579/1.13, $N2579*V2579*$BJ2579)</f>
        <v>0</v>
      </c>
      <c r="AY2579" s="54" t="n">
        <f>IF($M2579="人民币", $N2579*W2579*$BJ2579/1.13, $N2579*W2579*$BJ2579)</f>
        <v>0</v>
      </c>
      <c r="AZ2579" s="54" t="n">
        <f>IF($M2579="人民币", $N2579*X2579*$BJ2579/1.13, $N2579*X2579*$BJ2579)</f>
        <v>0</v>
      </c>
      <c r="BA2579" s="54" t="n">
        <f>IF($M2579="人民币", $N2579*Y2579*$BJ2579/1.13, $N2579*Y2579*$BJ2579)</f>
        <v>0</v>
      </c>
      <c r="BB2579" s="54" t="n">
        <f>IF($M2579="人民币", $N2579*Z2579*$BJ2579/1.13, $N2579*Z2579*$BJ2579)</f>
        <v>0</v>
      </c>
      <c r="BC2579" s="54" t="n">
        <f>IF($M2579="人民币", $N2579*AA2579*$BJ2579/1.13, $N2579*AA2579*$BJ2579)</f>
        <v>0</v>
      </c>
      <c r="BD2579" s="54" t="n">
        <f>IF($M2579="人民币", $N2579*AB2579*$BJ2579/1.13, $N2579*AB2579*$BJ2579)</f>
        <v>0</v>
      </c>
      <c r="BE2579" s="54" t="n">
        <f>IF($M2579="人民币", $N2579*AC2579*$BJ2579/1.13, $N2579*AC2579*$BJ2579)</f>
        <v>0</v>
      </c>
      <c r="BF2579" s="54" t="n">
        <f>IF($M2579="人民币", $N2579*AD2579*$BJ2579/1.13, $N2579*AD2579*$BJ2579)</f>
        <v>0</v>
      </c>
      <c r="BG2579" s="54" t="n">
        <f>IF($M2579="人民币", $N2579*AE2579*$BJ2579/1.13, $N2579*AE2579*$BJ2579)</f>
        <v>0</v>
      </c>
      <c r="BH2579" s="55" t="n">
        <f>SUM(AV2579:BG2579)</f>
        <v>0</v>
      </c>
      <c r="BI2579" s="56">
             </c>
      <c r="BJ2579" s="57" t="n">
        <v>2573</v>
      </c>
      <c r="BK2579" s="29" t="n">
        <f>IF(OR(D2579="", F2579="", J2579="", M2579=""), 1, 0)</f>
        <v>0</v>
      </c>
      <c r="BL2579" s="7">
             </c>
      <c r="BR2579" s="7">
             </c>
    </row>
    <row r="2580" x14ac:dyDescent="0.25">
      <c r="A2580" s="40" t="n">
        <f>ROW()-5</f>
        <v>2575</v>
      </c>
      <c r="B2580" s="41" t="s">
        <v>44</v>
      </c>
      <c r="C2580" s="42" t="s">
        <v>42</v>
      </c>
      <c r="D2580" s="43" t="s">
        <v>253</v>
      </c>
      <c r="E2580" s="42" t="s">
        <v>42</v>
      </c>
      <c r="F2580" s="43" t="s">
        <v>3882</v>
      </c>
      <c r="G2580" s="44" t="s">
        <v>3882</v>
      </c>
      <c r="H2580" s="44" t="s">
        <v>3883</v>
      </c>
      <c r="I2580" s="42" t="s">
        <v>42</v>
      </c>
      <c r="J2580" s="42" t="s">
        <v>42</v>
      </c>
      <c r="K2580" s="42" t="s">
        <v>42</v>
      </c>
      <c r="L2580" s="45" t="n">
        <f>AF2580</f>
        <v>0</v>
      </c>
      <c r="M2580" s="46" t="s">
        <v>46</v>
      </c>
      <c r="N2580" s="58" t="n">
        <v>11111</v>
      </c>
      <c r="O2580" s="47" t="n">
        <f>L2580*N2580*BJ2580</f>
        <v>0</v>
      </c>
      <c r="P2580" s="48" t="n">
        <f>BH2580</f>
        <v>0</v>
      </c>
      <c r="Q2580" s="45">
             </c>
      <c r="R2580" s="49" t="n">
        <f>L2580*Q2580</f>
        <v>0</v>
      </c>
      <c r="S2580" s="46" t="s">
        <f>IF(I2580="粉剂", "千克", IF(I2580="", "", "粒"))</f>
        <v>47</v>
      </c>
      <c r="T2580" s="49">
             </c>
      <c r="U2580" s="49">
             </c>
      <c r="V2580" s="49">
             </c>
      <c r="W2580" s="49">
             </c>
      <c r="X2580" s="49">
             </c>
      <c r="Y2580" s="49">
             </c>
      <c r="Z2580" s="49">
             </c>
      <c r="AA2580" s="49">
             </c>
      <c r="AB2580" s="49">
             </c>
      <c r="AC2580" s="49">
             </c>
      <c r="AD2580" s="49">
             </c>
      <c r="AE2580" s="49">
             </c>
      <c r="AF2580" s="45" t="n">
        <f>T2580+U2580+V2580+W2580+X2580+Y2580+Z2580+AA2580+AB2580+AC2580+AD2580+AE2580</f>
        <v>0</v>
      </c>
      <c r="AG2580" s="50">
             </c>
      <c r="AH2580" s="51" t="n">
        <f>$Q2580*T2580</f>
        <v>0</v>
      </c>
      <c r="AI2580" s="51" t="n">
        <f>$Q2580*U2580</f>
        <v>0</v>
      </c>
      <c r="AJ2580" s="51" t="n">
        <f>$Q2580*V2580</f>
        <v>0</v>
      </c>
      <c r="AK2580" s="51" t="n">
        <f>$Q2580*W2580</f>
        <v>0</v>
      </c>
      <c r="AL2580" s="51" t="n">
        <f>$Q2580*X2580</f>
        <v>0</v>
      </c>
      <c r="AM2580" s="51" t="n">
        <f>$Q2580*Y2580</f>
        <v>0</v>
      </c>
      <c r="AN2580" s="51" t="n">
        <f>$Q2580*Z2580</f>
        <v>0</v>
      </c>
      <c r="AO2580" s="52" t="n">
        <f>$Q2580*AA2580</f>
        <v>0</v>
      </c>
      <c r="AP2580" s="52" t="n">
        <f>$Q2580*AB2580</f>
        <v>0</v>
      </c>
      <c r="AQ2580" s="52" t="n">
        <f>$Q2580*AC2580</f>
        <v>0</v>
      </c>
      <c r="AR2580" s="52" t="n">
        <f>$Q2580*AD2580</f>
        <v>0</v>
      </c>
      <c r="AS2580" s="52" t="n">
        <f>$Q2580*AE2580</f>
        <v>0</v>
      </c>
      <c r="AT2580" s="52" t="n">
        <f>SUM(AH2580:AS2580)</f>
        <v>0</v>
      </c>
      <c r="AU2580" s="53">
             </c>
      <c r="AV2580" s="54" t="n">
        <f>IF($M2580="人民币", $N2580*T2580*$BJ2580/1.13, $N2580*T2580*$BJ2580)</f>
        <v>0</v>
      </c>
      <c r="AW2580" s="54" t="n">
        <f>IF($M2580="人民币", $N2580*U2580*$BJ2580/1.13, $N2580*U2580*$BJ2580)</f>
        <v>0</v>
      </c>
      <c r="AX2580" s="54" t="n">
        <f>IF($M2580="人民币", $N2580*V2580*$BJ2580/1.13, $N2580*V2580*$BJ2580)</f>
        <v>0</v>
      </c>
      <c r="AY2580" s="54" t="n">
        <f>IF($M2580="人民币", $N2580*W2580*$BJ2580/1.13, $N2580*W2580*$BJ2580)</f>
        <v>0</v>
      </c>
      <c r="AZ2580" s="54" t="n">
        <f>IF($M2580="人民币", $N2580*X2580*$BJ2580/1.13, $N2580*X2580*$BJ2580)</f>
        <v>0</v>
      </c>
      <c r="BA2580" s="54" t="n">
        <f>IF($M2580="人民币", $N2580*Y2580*$BJ2580/1.13, $N2580*Y2580*$BJ2580)</f>
        <v>0</v>
      </c>
      <c r="BB2580" s="54" t="n">
        <f>IF($M2580="人民币", $N2580*Z2580*$BJ2580/1.13, $N2580*Z2580*$BJ2580)</f>
        <v>0</v>
      </c>
      <c r="BC2580" s="54" t="n">
        <f>IF($M2580="人民币", $N2580*AA2580*$BJ2580/1.13, $N2580*AA2580*$BJ2580)</f>
        <v>0</v>
      </c>
      <c r="BD2580" s="54" t="n">
        <f>IF($M2580="人民币", $N2580*AB2580*$BJ2580/1.13, $N2580*AB2580*$BJ2580)</f>
        <v>0</v>
      </c>
      <c r="BE2580" s="54" t="n">
        <f>IF($M2580="人民币", $N2580*AC2580*$BJ2580/1.13, $N2580*AC2580*$BJ2580)</f>
        <v>0</v>
      </c>
      <c r="BF2580" s="54" t="n">
        <f>IF($M2580="人民币", $N2580*AD2580*$BJ2580/1.13, $N2580*AD2580*$BJ2580)</f>
        <v>0</v>
      </c>
      <c r="BG2580" s="54" t="n">
        <f>IF($M2580="人民币", $N2580*AE2580*$BJ2580/1.13, $N2580*AE2580*$BJ2580)</f>
        <v>0</v>
      </c>
      <c r="BH2580" s="55" t="n">
        <f>SUM(AV2580:BG2580)</f>
        <v>0</v>
      </c>
      <c r="BI2580" s="56">
             </c>
      <c r="BJ2580" s="57" t="n">
        <v>2574</v>
      </c>
      <c r="BK2580" s="29" t="n">
        <f>IF(OR(D2580="", F2580="", J2580="", M2580=""), 1, 0)</f>
        <v>0</v>
      </c>
      <c r="BL2580" s="7">
             </c>
      <c r="BR2580" s="7">
             </c>
    </row>
    <row r="2581" x14ac:dyDescent="0.25">
      <c r="A2581" s="40" t="n">
        <f>ROW()-5</f>
        <v>2576</v>
      </c>
      <c r="B2581" s="41" t="s">
        <v>44</v>
      </c>
      <c r="C2581" s="42" t="s">
        <v>42</v>
      </c>
      <c r="D2581" s="43" t="s">
        <v>256</v>
      </c>
      <c r="E2581" s="42" t="s">
        <v>42</v>
      </c>
      <c r="F2581" s="43" t="s">
        <v>3884</v>
      </c>
      <c r="G2581" s="44" t="s">
        <v>44</v>
      </c>
      <c r="H2581" s="44" t="s">
        <v>44</v>
      </c>
      <c r="I2581" s="42" t="s">
        <v>42</v>
      </c>
      <c r="J2581" s="42" t="s">
        <v>42</v>
      </c>
      <c r="K2581" s="42" t="s">
        <v>42</v>
      </c>
      <c r="L2581" s="45" t="n">
        <f>AF2581</f>
        <v>0</v>
      </c>
      <c r="M2581" s="46" t="s">
        <v>46</v>
      </c>
      <c r="N2581" s="58" t="n">
        <v>11111</v>
      </c>
      <c r="O2581" s="47" t="n">
        <f>L2581*N2581*BJ2581</f>
        <v>0</v>
      </c>
      <c r="P2581" s="48" t="n">
        <f>BH2581</f>
        <v>0</v>
      </c>
      <c r="Q2581" s="45">
             </c>
      <c r="R2581" s="49" t="n">
        <f>L2581*Q2581</f>
        <v>0</v>
      </c>
      <c r="S2581" s="46" t="s">
        <f>IF(I2581="粉剂", "千克", IF(I2581="", "", "粒"))</f>
        <v>47</v>
      </c>
      <c r="T2581" s="49">
             </c>
      <c r="U2581" s="49">
             </c>
      <c r="V2581" s="49">
             </c>
      <c r="W2581" s="49">
             </c>
      <c r="X2581" s="49">
             </c>
      <c r="Y2581" s="49">
             </c>
      <c r="Z2581" s="49">
             </c>
      <c r="AA2581" s="49">
             </c>
      <c r="AB2581" s="49">
             </c>
      <c r="AC2581" s="49">
             </c>
      <c r="AD2581" s="49">
             </c>
      <c r="AE2581" s="49">
             </c>
      <c r="AF2581" s="45" t="n">
        <f>T2581+U2581+V2581+W2581+X2581+Y2581+Z2581+AA2581+AB2581+AC2581+AD2581+AE2581</f>
        <v>0</v>
      </c>
      <c r="AG2581" s="50">
             </c>
      <c r="AH2581" s="51" t="n">
        <f>$Q2581*T2581</f>
        <v>0</v>
      </c>
      <c r="AI2581" s="51" t="n">
        <f>$Q2581*U2581</f>
        <v>0</v>
      </c>
      <c r="AJ2581" s="51" t="n">
        <f>$Q2581*V2581</f>
        <v>0</v>
      </c>
      <c r="AK2581" s="51" t="n">
        <f>$Q2581*W2581</f>
        <v>0</v>
      </c>
      <c r="AL2581" s="51" t="n">
        <f>$Q2581*X2581</f>
        <v>0</v>
      </c>
      <c r="AM2581" s="51" t="n">
        <f>$Q2581*Y2581</f>
        <v>0</v>
      </c>
      <c r="AN2581" s="51" t="n">
        <f>$Q2581*Z2581</f>
        <v>0</v>
      </c>
      <c r="AO2581" s="52" t="n">
        <f>$Q2581*AA2581</f>
        <v>0</v>
      </c>
      <c r="AP2581" s="52" t="n">
        <f>$Q2581*AB2581</f>
        <v>0</v>
      </c>
      <c r="AQ2581" s="52" t="n">
        <f>$Q2581*AC2581</f>
        <v>0</v>
      </c>
      <c r="AR2581" s="52" t="n">
        <f>$Q2581*AD2581</f>
        <v>0</v>
      </c>
      <c r="AS2581" s="52" t="n">
        <f>$Q2581*AE2581</f>
        <v>0</v>
      </c>
      <c r="AT2581" s="52" t="n">
        <f>SUM(AH2581:AS2581)</f>
        <v>0</v>
      </c>
      <c r="AU2581" s="53">
             </c>
      <c r="AV2581" s="54" t="n">
        <f>IF($M2581="人民币", $N2581*T2581*$BJ2581/1.13, $N2581*T2581*$BJ2581)</f>
        <v>0</v>
      </c>
      <c r="AW2581" s="54" t="n">
        <f>IF($M2581="人民币", $N2581*U2581*$BJ2581/1.13, $N2581*U2581*$BJ2581)</f>
        <v>0</v>
      </c>
      <c r="AX2581" s="54" t="n">
        <f>IF($M2581="人民币", $N2581*V2581*$BJ2581/1.13, $N2581*V2581*$BJ2581)</f>
        <v>0</v>
      </c>
      <c r="AY2581" s="54" t="n">
        <f>IF($M2581="人民币", $N2581*W2581*$BJ2581/1.13, $N2581*W2581*$BJ2581)</f>
        <v>0</v>
      </c>
      <c r="AZ2581" s="54" t="n">
        <f>IF($M2581="人民币", $N2581*X2581*$BJ2581/1.13, $N2581*X2581*$BJ2581)</f>
        <v>0</v>
      </c>
      <c r="BA2581" s="54" t="n">
        <f>IF($M2581="人民币", $N2581*Y2581*$BJ2581/1.13, $N2581*Y2581*$BJ2581)</f>
        <v>0</v>
      </c>
      <c r="BB2581" s="54" t="n">
        <f>IF($M2581="人民币", $N2581*Z2581*$BJ2581/1.13, $N2581*Z2581*$BJ2581)</f>
        <v>0</v>
      </c>
      <c r="BC2581" s="54" t="n">
        <f>IF($M2581="人民币", $N2581*AA2581*$BJ2581/1.13, $N2581*AA2581*$BJ2581)</f>
        <v>0</v>
      </c>
      <c r="BD2581" s="54" t="n">
        <f>IF($M2581="人民币", $N2581*AB2581*$BJ2581/1.13, $N2581*AB2581*$BJ2581)</f>
        <v>0</v>
      </c>
      <c r="BE2581" s="54" t="n">
        <f>IF($M2581="人民币", $N2581*AC2581*$BJ2581/1.13, $N2581*AC2581*$BJ2581)</f>
        <v>0</v>
      </c>
      <c r="BF2581" s="54" t="n">
        <f>IF($M2581="人民币", $N2581*AD2581*$BJ2581/1.13, $N2581*AD2581*$BJ2581)</f>
        <v>0</v>
      </c>
      <c r="BG2581" s="54" t="n">
        <f>IF($M2581="人民币", $N2581*AE2581*$BJ2581/1.13, $N2581*AE2581*$BJ2581)</f>
        <v>0</v>
      </c>
      <c r="BH2581" s="55" t="n">
        <f>SUM(AV2581:BG2581)</f>
        <v>0</v>
      </c>
      <c r="BI2581" s="56">
             </c>
      <c r="BJ2581" s="57" t="n">
        <v>2575</v>
      </c>
      <c r="BK2581" s="29" t="n">
        <f>IF(OR(D2581="", F2581="", J2581="", M2581=""), 1, 0)</f>
        <v>0</v>
      </c>
      <c r="BL2581" s="7">
             </c>
      <c r="BR2581" s="7">
             </c>
    </row>
    <row r="2582" x14ac:dyDescent="0.25">
      <c r="A2582" s="40" t="n">
        <f>ROW()-5</f>
        <v>2577</v>
      </c>
      <c r="B2582" s="41" t="s">
        <v>44</v>
      </c>
      <c r="C2582" s="42" t="s">
        <v>42</v>
      </c>
      <c r="D2582" s="43" t="s">
        <v>259</v>
      </c>
      <c r="E2582" s="42" t="s">
        <v>42</v>
      </c>
      <c r="F2582" s="43" t="s">
        <v>3885</v>
      </c>
      <c r="G2582" s="44" t="s">
        <v>44</v>
      </c>
      <c r="H2582" s="44" t="s">
        <v>44</v>
      </c>
      <c r="I2582" s="42" t="s">
        <v>42</v>
      </c>
      <c r="J2582" s="42" t="s">
        <v>42</v>
      </c>
      <c r="K2582" s="42" t="s">
        <v>42</v>
      </c>
      <c r="L2582" s="45" t="n">
        <f>AF2582</f>
        <v>0</v>
      </c>
      <c r="M2582" s="46" t="s">
        <v>46</v>
      </c>
      <c r="N2582" s="58" t="n">
        <v>11111</v>
      </c>
      <c r="O2582" s="47" t="n">
        <f>L2582*N2582*BJ2582</f>
        <v>0</v>
      </c>
      <c r="P2582" s="48" t="n">
        <f>BH2582</f>
        <v>0</v>
      </c>
      <c r="Q2582" s="45">
             </c>
      <c r="R2582" s="49" t="n">
        <f>L2582*Q2582</f>
        <v>0</v>
      </c>
      <c r="S2582" s="46" t="s">
        <f>IF(I2582="粉剂", "千克", IF(I2582="", "", "粒"))</f>
        <v>47</v>
      </c>
      <c r="T2582" s="49">
             </c>
      <c r="U2582" s="49">
             </c>
      <c r="V2582" s="49">
             </c>
      <c r="W2582" s="49">
             </c>
      <c r="X2582" s="49">
             </c>
      <c r="Y2582" s="49">
             </c>
      <c r="Z2582" s="49">
             </c>
      <c r="AA2582" s="49">
             </c>
      <c r="AB2582" s="49">
             </c>
      <c r="AC2582" s="49">
             </c>
      <c r="AD2582" s="49">
             </c>
      <c r="AE2582" s="49">
             </c>
      <c r="AF2582" s="45" t="n">
        <f>T2582+U2582+V2582+W2582+X2582+Y2582+Z2582+AA2582+AB2582+AC2582+AD2582+AE2582</f>
        <v>0</v>
      </c>
      <c r="AG2582" s="50">
             </c>
      <c r="AH2582" s="51" t="n">
        <f>$Q2582*T2582</f>
        <v>0</v>
      </c>
      <c r="AI2582" s="51" t="n">
        <f>$Q2582*U2582</f>
        <v>0</v>
      </c>
      <c r="AJ2582" s="51" t="n">
        <f>$Q2582*V2582</f>
        <v>0</v>
      </c>
      <c r="AK2582" s="51" t="n">
        <f>$Q2582*W2582</f>
        <v>0</v>
      </c>
      <c r="AL2582" s="51" t="n">
        <f>$Q2582*X2582</f>
        <v>0</v>
      </c>
      <c r="AM2582" s="51" t="n">
        <f>$Q2582*Y2582</f>
        <v>0</v>
      </c>
      <c r="AN2582" s="51" t="n">
        <f>$Q2582*Z2582</f>
        <v>0</v>
      </c>
      <c r="AO2582" s="52" t="n">
        <f>$Q2582*AA2582</f>
        <v>0</v>
      </c>
      <c r="AP2582" s="52" t="n">
        <f>$Q2582*AB2582</f>
        <v>0</v>
      </c>
      <c r="AQ2582" s="52" t="n">
        <f>$Q2582*AC2582</f>
        <v>0</v>
      </c>
      <c r="AR2582" s="52" t="n">
        <f>$Q2582*AD2582</f>
        <v>0</v>
      </c>
      <c r="AS2582" s="52" t="n">
        <f>$Q2582*AE2582</f>
        <v>0</v>
      </c>
      <c r="AT2582" s="52" t="n">
        <f>SUM(AH2582:AS2582)</f>
        <v>0</v>
      </c>
      <c r="AU2582" s="53">
             </c>
      <c r="AV2582" s="54" t="n">
        <f>IF($M2582="人民币", $N2582*T2582*$BJ2582/1.13, $N2582*T2582*$BJ2582)</f>
        <v>0</v>
      </c>
      <c r="AW2582" s="54" t="n">
        <f>IF($M2582="人民币", $N2582*U2582*$BJ2582/1.13, $N2582*U2582*$BJ2582)</f>
        <v>0</v>
      </c>
      <c r="AX2582" s="54" t="n">
        <f>IF($M2582="人民币", $N2582*V2582*$BJ2582/1.13, $N2582*V2582*$BJ2582)</f>
        <v>0</v>
      </c>
      <c r="AY2582" s="54" t="n">
        <f>IF($M2582="人民币", $N2582*W2582*$BJ2582/1.13, $N2582*W2582*$BJ2582)</f>
        <v>0</v>
      </c>
      <c r="AZ2582" s="54" t="n">
        <f>IF($M2582="人民币", $N2582*X2582*$BJ2582/1.13, $N2582*X2582*$BJ2582)</f>
        <v>0</v>
      </c>
      <c r="BA2582" s="54" t="n">
        <f>IF($M2582="人民币", $N2582*Y2582*$BJ2582/1.13, $N2582*Y2582*$BJ2582)</f>
        <v>0</v>
      </c>
      <c r="BB2582" s="54" t="n">
        <f>IF($M2582="人民币", $N2582*Z2582*$BJ2582/1.13, $N2582*Z2582*$BJ2582)</f>
        <v>0</v>
      </c>
      <c r="BC2582" s="54" t="n">
        <f>IF($M2582="人民币", $N2582*AA2582*$BJ2582/1.13, $N2582*AA2582*$BJ2582)</f>
        <v>0</v>
      </c>
      <c r="BD2582" s="54" t="n">
        <f>IF($M2582="人民币", $N2582*AB2582*$BJ2582/1.13, $N2582*AB2582*$BJ2582)</f>
        <v>0</v>
      </c>
      <c r="BE2582" s="54" t="n">
        <f>IF($M2582="人民币", $N2582*AC2582*$BJ2582/1.13, $N2582*AC2582*$BJ2582)</f>
        <v>0</v>
      </c>
      <c r="BF2582" s="54" t="n">
        <f>IF($M2582="人民币", $N2582*AD2582*$BJ2582/1.13, $N2582*AD2582*$BJ2582)</f>
        <v>0</v>
      </c>
      <c r="BG2582" s="54" t="n">
        <f>IF($M2582="人民币", $N2582*AE2582*$BJ2582/1.13, $N2582*AE2582*$BJ2582)</f>
        <v>0</v>
      </c>
      <c r="BH2582" s="55" t="n">
        <f>SUM(AV2582:BG2582)</f>
        <v>0</v>
      </c>
      <c r="BI2582" s="56">
             </c>
      <c r="BJ2582" s="57" t="n">
        <v>2576</v>
      </c>
      <c r="BK2582" s="29" t="n">
        <f>IF(OR(D2582="", F2582="", J2582="", M2582=""), 1, 0)</f>
        <v>0</v>
      </c>
      <c r="BL2582" s="7">
             </c>
      <c r="BR2582" s="7">
             </c>
    </row>
    <row r="2583" x14ac:dyDescent="0.25">
      <c r="A2583" s="40" t="n">
        <f>ROW()-5</f>
        <v>2578</v>
      </c>
      <c r="B2583" s="41" t="s">
        <v>44</v>
      </c>
      <c r="C2583" s="42" t="s">
        <v>42</v>
      </c>
      <c r="D2583" s="43" t="s">
        <v>262</v>
      </c>
      <c r="E2583" s="42" t="s">
        <v>42</v>
      </c>
      <c r="F2583" s="43" t="s">
        <v>3886</v>
      </c>
      <c r="G2583" s="44" t="s">
        <v>3886</v>
      </c>
      <c r="H2583" s="44" t="s">
        <v>3887</v>
      </c>
      <c r="I2583" s="42" t="s">
        <v>42</v>
      </c>
      <c r="J2583" s="42" t="s">
        <v>42</v>
      </c>
      <c r="K2583" s="42" t="s">
        <v>42</v>
      </c>
      <c r="L2583" s="45" t="n">
        <f>AF2583</f>
        <v>0</v>
      </c>
      <c r="M2583" s="46" t="s">
        <v>46</v>
      </c>
      <c r="N2583" s="58" t="n">
        <v>11111</v>
      </c>
      <c r="O2583" s="47" t="n">
        <f>L2583*N2583*BJ2583</f>
        <v>0</v>
      </c>
      <c r="P2583" s="48" t="n">
        <f>BH2583</f>
        <v>0</v>
      </c>
      <c r="Q2583" s="45">
             </c>
      <c r="R2583" s="49" t="n">
        <f>L2583*Q2583</f>
        <v>0</v>
      </c>
      <c r="S2583" s="46" t="s">
        <f>IF(I2583="粉剂", "千克", IF(I2583="", "", "粒"))</f>
        <v>47</v>
      </c>
      <c r="T2583" s="49">
             </c>
      <c r="U2583" s="49">
             </c>
      <c r="V2583" s="49">
             </c>
      <c r="W2583" s="49">
             </c>
      <c r="X2583" s="49">
             </c>
      <c r="Y2583" s="49">
             </c>
      <c r="Z2583" s="49">
             </c>
      <c r="AA2583" s="49">
             </c>
      <c r="AB2583" s="49">
             </c>
      <c r="AC2583" s="49">
             </c>
      <c r="AD2583" s="49">
             </c>
      <c r="AE2583" s="49">
             </c>
      <c r="AF2583" s="45" t="n">
        <f>T2583+U2583+V2583+W2583+X2583+Y2583+Z2583+AA2583+AB2583+AC2583+AD2583+AE2583</f>
        <v>0</v>
      </c>
      <c r="AG2583" s="50">
             </c>
      <c r="AH2583" s="51" t="n">
        <f>$Q2583*T2583</f>
        <v>0</v>
      </c>
      <c r="AI2583" s="51" t="n">
        <f>$Q2583*U2583</f>
        <v>0</v>
      </c>
      <c r="AJ2583" s="51" t="n">
        <f>$Q2583*V2583</f>
        <v>0</v>
      </c>
      <c r="AK2583" s="51" t="n">
        <f>$Q2583*W2583</f>
        <v>0</v>
      </c>
      <c r="AL2583" s="51" t="n">
        <f>$Q2583*X2583</f>
        <v>0</v>
      </c>
      <c r="AM2583" s="51" t="n">
        <f>$Q2583*Y2583</f>
        <v>0</v>
      </c>
      <c r="AN2583" s="51" t="n">
        <f>$Q2583*Z2583</f>
        <v>0</v>
      </c>
      <c r="AO2583" s="52" t="n">
        <f>$Q2583*AA2583</f>
        <v>0</v>
      </c>
      <c r="AP2583" s="52" t="n">
        <f>$Q2583*AB2583</f>
        <v>0</v>
      </c>
      <c r="AQ2583" s="52" t="n">
        <f>$Q2583*AC2583</f>
        <v>0</v>
      </c>
      <c r="AR2583" s="52" t="n">
        <f>$Q2583*AD2583</f>
        <v>0</v>
      </c>
      <c r="AS2583" s="52" t="n">
        <f>$Q2583*AE2583</f>
        <v>0</v>
      </c>
      <c r="AT2583" s="52" t="n">
        <f>SUM(AH2583:AS2583)</f>
        <v>0</v>
      </c>
      <c r="AU2583" s="53">
             </c>
      <c r="AV2583" s="54" t="n">
        <f>IF($M2583="人民币", $N2583*T2583*$BJ2583/1.13, $N2583*T2583*$BJ2583)</f>
        <v>0</v>
      </c>
      <c r="AW2583" s="54" t="n">
        <f>IF($M2583="人民币", $N2583*U2583*$BJ2583/1.13, $N2583*U2583*$BJ2583)</f>
        <v>0</v>
      </c>
      <c r="AX2583" s="54" t="n">
        <f>IF($M2583="人民币", $N2583*V2583*$BJ2583/1.13, $N2583*V2583*$BJ2583)</f>
        <v>0</v>
      </c>
      <c r="AY2583" s="54" t="n">
        <f>IF($M2583="人民币", $N2583*W2583*$BJ2583/1.13, $N2583*W2583*$BJ2583)</f>
        <v>0</v>
      </c>
      <c r="AZ2583" s="54" t="n">
        <f>IF($M2583="人民币", $N2583*X2583*$BJ2583/1.13, $N2583*X2583*$BJ2583)</f>
        <v>0</v>
      </c>
      <c r="BA2583" s="54" t="n">
        <f>IF($M2583="人民币", $N2583*Y2583*$BJ2583/1.13, $N2583*Y2583*$BJ2583)</f>
        <v>0</v>
      </c>
      <c r="BB2583" s="54" t="n">
        <f>IF($M2583="人民币", $N2583*Z2583*$BJ2583/1.13, $N2583*Z2583*$BJ2583)</f>
        <v>0</v>
      </c>
      <c r="BC2583" s="54" t="n">
        <f>IF($M2583="人民币", $N2583*AA2583*$BJ2583/1.13, $N2583*AA2583*$BJ2583)</f>
        <v>0</v>
      </c>
      <c r="BD2583" s="54" t="n">
        <f>IF($M2583="人民币", $N2583*AB2583*$BJ2583/1.13, $N2583*AB2583*$BJ2583)</f>
        <v>0</v>
      </c>
      <c r="BE2583" s="54" t="n">
        <f>IF($M2583="人民币", $N2583*AC2583*$BJ2583/1.13, $N2583*AC2583*$BJ2583)</f>
        <v>0</v>
      </c>
      <c r="BF2583" s="54" t="n">
        <f>IF($M2583="人民币", $N2583*AD2583*$BJ2583/1.13, $N2583*AD2583*$BJ2583)</f>
        <v>0</v>
      </c>
      <c r="BG2583" s="54" t="n">
        <f>IF($M2583="人民币", $N2583*AE2583*$BJ2583/1.13, $N2583*AE2583*$BJ2583)</f>
        <v>0</v>
      </c>
      <c r="BH2583" s="55" t="n">
        <f>SUM(AV2583:BG2583)</f>
        <v>0</v>
      </c>
      <c r="BI2583" s="56">
             </c>
      <c r="BJ2583" s="57" t="n">
        <v>2577</v>
      </c>
      <c r="BK2583" s="29" t="n">
        <f>IF(OR(D2583="", F2583="", J2583="", M2583=""), 1, 0)</f>
        <v>0</v>
      </c>
      <c r="BL2583" s="7">
             </c>
      <c r="BR2583" s="7">
             </c>
    </row>
    <row r="2584" x14ac:dyDescent="0.25">
      <c r="A2584" s="40" t="n">
        <f>ROW()-5</f>
        <v>2579</v>
      </c>
      <c r="B2584" s="41" t="s">
        <v>44</v>
      </c>
      <c r="C2584" s="42" t="s">
        <v>42</v>
      </c>
      <c r="D2584" s="43" t="s">
        <v>265</v>
      </c>
      <c r="E2584" s="42" t="s">
        <v>42</v>
      </c>
      <c r="F2584" s="43" t="s">
        <v>3888</v>
      </c>
      <c r="G2584" s="44" t="s">
        <v>44</v>
      </c>
      <c r="H2584" s="44" t="s">
        <v>44</v>
      </c>
      <c r="I2584" s="42" t="s">
        <v>42</v>
      </c>
      <c r="J2584" s="42" t="s">
        <v>42</v>
      </c>
      <c r="K2584" s="42" t="s">
        <v>42</v>
      </c>
      <c r="L2584" s="45" t="n">
        <f>AF2584</f>
        <v>0</v>
      </c>
      <c r="M2584" s="46" t="s">
        <v>46</v>
      </c>
      <c r="N2584" s="58" t="n">
        <v>11111</v>
      </c>
      <c r="O2584" s="47" t="n">
        <f>L2584*N2584*BJ2584</f>
        <v>0</v>
      </c>
      <c r="P2584" s="48" t="n">
        <f>BH2584</f>
        <v>0</v>
      </c>
      <c r="Q2584" s="45">
             </c>
      <c r="R2584" s="49" t="n">
        <f>L2584*Q2584</f>
        <v>0</v>
      </c>
      <c r="S2584" s="46" t="s">
        <f>IF(I2584="粉剂", "千克", IF(I2584="", "", "粒"))</f>
        <v>47</v>
      </c>
      <c r="T2584" s="49">
             </c>
      <c r="U2584" s="49">
             </c>
      <c r="V2584" s="49">
             </c>
      <c r="W2584" s="49">
             </c>
      <c r="X2584" s="49">
             </c>
      <c r="Y2584" s="49">
             </c>
      <c r="Z2584" s="49">
             </c>
      <c r="AA2584" s="49">
             </c>
      <c r="AB2584" s="49">
             </c>
      <c r="AC2584" s="49">
             </c>
      <c r="AD2584" s="49">
             </c>
      <c r="AE2584" s="49">
             </c>
      <c r="AF2584" s="45" t="n">
        <f>T2584+U2584+V2584+W2584+X2584+Y2584+Z2584+AA2584+AB2584+AC2584+AD2584+AE2584</f>
        <v>0</v>
      </c>
      <c r="AG2584" s="50">
             </c>
      <c r="AH2584" s="51" t="n">
        <f>$Q2584*T2584</f>
        <v>0</v>
      </c>
      <c r="AI2584" s="51" t="n">
        <f>$Q2584*U2584</f>
        <v>0</v>
      </c>
      <c r="AJ2584" s="51" t="n">
        <f>$Q2584*V2584</f>
        <v>0</v>
      </c>
      <c r="AK2584" s="51" t="n">
        <f>$Q2584*W2584</f>
        <v>0</v>
      </c>
      <c r="AL2584" s="51" t="n">
        <f>$Q2584*X2584</f>
        <v>0</v>
      </c>
      <c r="AM2584" s="51" t="n">
        <f>$Q2584*Y2584</f>
        <v>0</v>
      </c>
      <c r="AN2584" s="51" t="n">
        <f>$Q2584*Z2584</f>
        <v>0</v>
      </c>
      <c r="AO2584" s="52" t="n">
        <f>$Q2584*AA2584</f>
        <v>0</v>
      </c>
      <c r="AP2584" s="52" t="n">
        <f>$Q2584*AB2584</f>
        <v>0</v>
      </c>
      <c r="AQ2584" s="52" t="n">
        <f>$Q2584*AC2584</f>
        <v>0</v>
      </c>
      <c r="AR2584" s="52" t="n">
        <f>$Q2584*AD2584</f>
        <v>0</v>
      </c>
      <c r="AS2584" s="52" t="n">
        <f>$Q2584*AE2584</f>
        <v>0</v>
      </c>
      <c r="AT2584" s="52" t="n">
        <f>SUM(AH2584:AS2584)</f>
        <v>0</v>
      </c>
      <c r="AU2584" s="53">
             </c>
      <c r="AV2584" s="54" t="n">
        <f>IF($M2584="人民币", $N2584*T2584*$BJ2584/1.13, $N2584*T2584*$BJ2584)</f>
        <v>0</v>
      </c>
      <c r="AW2584" s="54" t="n">
        <f>IF($M2584="人民币", $N2584*U2584*$BJ2584/1.13, $N2584*U2584*$BJ2584)</f>
        <v>0</v>
      </c>
      <c r="AX2584" s="54" t="n">
        <f>IF($M2584="人民币", $N2584*V2584*$BJ2584/1.13, $N2584*V2584*$BJ2584)</f>
        <v>0</v>
      </c>
      <c r="AY2584" s="54" t="n">
        <f>IF($M2584="人民币", $N2584*W2584*$BJ2584/1.13, $N2584*W2584*$BJ2584)</f>
        <v>0</v>
      </c>
      <c r="AZ2584" s="54" t="n">
        <f>IF($M2584="人民币", $N2584*X2584*$BJ2584/1.13, $N2584*X2584*$BJ2584)</f>
        <v>0</v>
      </c>
      <c r="BA2584" s="54" t="n">
        <f>IF($M2584="人民币", $N2584*Y2584*$BJ2584/1.13, $N2584*Y2584*$BJ2584)</f>
        <v>0</v>
      </c>
      <c r="BB2584" s="54" t="n">
        <f>IF($M2584="人民币", $N2584*Z2584*$BJ2584/1.13, $N2584*Z2584*$BJ2584)</f>
        <v>0</v>
      </c>
      <c r="BC2584" s="54" t="n">
        <f>IF($M2584="人民币", $N2584*AA2584*$BJ2584/1.13, $N2584*AA2584*$BJ2584)</f>
        <v>0</v>
      </c>
      <c r="BD2584" s="54" t="n">
        <f>IF($M2584="人民币", $N2584*AB2584*$BJ2584/1.13, $N2584*AB2584*$BJ2584)</f>
        <v>0</v>
      </c>
      <c r="BE2584" s="54" t="n">
        <f>IF($M2584="人民币", $N2584*AC2584*$BJ2584/1.13, $N2584*AC2584*$BJ2584)</f>
        <v>0</v>
      </c>
      <c r="BF2584" s="54" t="n">
        <f>IF($M2584="人民币", $N2584*AD2584*$BJ2584/1.13, $N2584*AD2584*$BJ2584)</f>
        <v>0</v>
      </c>
      <c r="BG2584" s="54" t="n">
        <f>IF($M2584="人民币", $N2584*AE2584*$BJ2584/1.13, $N2584*AE2584*$BJ2584)</f>
        <v>0</v>
      </c>
      <c r="BH2584" s="55" t="n">
        <f>SUM(AV2584:BG2584)</f>
        <v>0</v>
      </c>
      <c r="BI2584" s="56">
             </c>
      <c r="BJ2584" s="57" t="n">
        <v>2578</v>
      </c>
      <c r="BK2584" s="29" t="n">
        <f>IF(OR(D2584="", F2584="", J2584="", M2584=""), 1, 0)</f>
        <v>0</v>
      </c>
      <c r="BL2584" s="7">
             </c>
      <c r="BR2584" s="7">
             </c>
    </row>
    <row r="2585" x14ac:dyDescent="0.25">
      <c r="A2585" s="40" t="n">
        <f>ROW()-5</f>
        <v>2580</v>
      </c>
      <c r="B2585" s="41" t="s">
        <v>44</v>
      </c>
      <c r="C2585" s="42" t="s">
        <v>42</v>
      </c>
      <c r="D2585" s="43" t="s">
        <v>268</v>
      </c>
      <c r="E2585" s="42" t="s">
        <v>42</v>
      </c>
      <c r="F2585" s="43" t="s">
        <v>3889</v>
      </c>
      <c r="G2585" s="44" t="s">
        <v>44</v>
      </c>
      <c r="H2585" s="44" t="s">
        <v>44</v>
      </c>
      <c r="I2585" s="42" t="s">
        <v>42</v>
      </c>
      <c r="J2585" s="42" t="s">
        <v>42</v>
      </c>
      <c r="K2585" s="42" t="s">
        <v>42</v>
      </c>
      <c r="L2585" s="45" t="n">
        <f>AF2585</f>
        <v>0</v>
      </c>
      <c r="M2585" s="46" t="s">
        <v>46</v>
      </c>
      <c r="N2585" s="58" t="n">
        <v>11111</v>
      </c>
      <c r="O2585" s="47" t="n">
        <f>L2585*N2585*BJ2585</f>
        <v>0</v>
      </c>
      <c r="P2585" s="48" t="n">
        <f>BH2585</f>
        <v>0</v>
      </c>
      <c r="Q2585" s="45">
             </c>
      <c r="R2585" s="49" t="n">
        <f>L2585*Q2585</f>
        <v>0</v>
      </c>
      <c r="S2585" s="46" t="s">
        <f>IF(I2585="粉剂", "千克", IF(I2585="", "", "粒"))</f>
        <v>47</v>
      </c>
      <c r="T2585" s="49">
             </c>
      <c r="U2585" s="49">
             </c>
      <c r="V2585" s="49">
             </c>
      <c r="W2585" s="49">
             </c>
      <c r="X2585" s="49">
             </c>
      <c r="Y2585" s="49">
             </c>
      <c r="Z2585" s="49">
             </c>
      <c r="AA2585" s="49">
             </c>
      <c r="AB2585" s="49">
             </c>
      <c r="AC2585" s="49">
             </c>
      <c r="AD2585" s="49">
             </c>
      <c r="AE2585" s="49">
             </c>
      <c r="AF2585" s="45" t="n">
        <f>T2585+U2585+V2585+W2585+X2585+Y2585+Z2585+AA2585+AB2585+AC2585+AD2585+AE2585</f>
        <v>0</v>
      </c>
      <c r="AG2585" s="50">
             </c>
      <c r="AH2585" s="51" t="n">
        <f>$Q2585*T2585</f>
        <v>0</v>
      </c>
      <c r="AI2585" s="51" t="n">
        <f>$Q2585*U2585</f>
        <v>0</v>
      </c>
      <c r="AJ2585" s="51" t="n">
        <f>$Q2585*V2585</f>
        <v>0</v>
      </c>
      <c r="AK2585" s="51" t="n">
        <f>$Q2585*W2585</f>
        <v>0</v>
      </c>
      <c r="AL2585" s="51" t="n">
        <f>$Q2585*X2585</f>
        <v>0</v>
      </c>
      <c r="AM2585" s="51" t="n">
        <f>$Q2585*Y2585</f>
        <v>0</v>
      </c>
      <c r="AN2585" s="51" t="n">
        <f>$Q2585*Z2585</f>
        <v>0</v>
      </c>
      <c r="AO2585" s="52" t="n">
        <f>$Q2585*AA2585</f>
        <v>0</v>
      </c>
      <c r="AP2585" s="52" t="n">
        <f>$Q2585*AB2585</f>
        <v>0</v>
      </c>
      <c r="AQ2585" s="52" t="n">
        <f>$Q2585*AC2585</f>
        <v>0</v>
      </c>
      <c r="AR2585" s="52" t="n">
        <f>$Q2585*AD2585</f>
        <v>0</v>
      </c>
      <c r="AS2585" s="52" t="n">
        <f>$Q2585*AE2585</f>
        <v>0</v>
      </c>
      <c r="AT2585" s="52" t="n">
        <f>SUM(AH2585:AS2585)</f>
        <v>0</v>
      </c>
      <c r="AU2585" s="53">
             </c>
      <c r="AV2585" s="54" t="n">
        <f>IF($M2585="人民币", $N2585*T2585*$BJ2585/1.13, $N2585*T2585*$BJ2585)</f>
        <v>0</v>
      </c>
      <c r="AW2585" s="54" t="n">
        <f>IF($M2585="人民币", $N2585*U2585*$BJ2585/1.13, $N2585*U2585*$BJ2585)</f>
        <v>0</v>
      </c>
      <c r="AX2585" s="54" t="n">
        <f>IF($M2585="人民币", $N2585*V2585*$BJ2585/1.13, $N2585*V2585*$BJ2585)</f>
        <v>0</v>
      </c>
      <c r="AY2585" s="54" t="n">
        <f>IF($M2585="人民币", $N2585*W2585*$BJ2585/1.13, $N2585*W2585*$BJ2585)</f>
        <v>0</v>
      </c>
      <c r="AZ2585" s="54" t="n">
        <f>IF($M2585="人民币", $N2585*X2585*$BJ2585/1.13, $N2585*X2585*$BJ2585)</f>
        <v>0</v>
      </c>
      <c r="BA2585" s="54" t="n">
        <f>IF($M2585="人民币", $N2585*Y2585*$BJ2585/1.13, $N2585*Y2585*$BJ2585)</f>
        <v>0</v>
      </c>
      <c r="BB2585" s="54" t="n">
        <f>IF($M2585="人民币", $N2585*Z2585*$BJ2585/1.13, $N2585*Z2585*$BJ2585)</f>
        <v>0</v>
      </c>
      <c r="BC2585" s="54" t="n">
        <f>IF($M2585="人民币", $N2585*AA2585*$BJ2585/1.13, $N2585*AA2585*$BJ2585)</f>
        <v>0</v>
      </c>
      <c r="BD2585" s="54" t="n">
        <f>IF($M2585="人民币", $N2585*AB2585*$BJ2585/1.13, $N2585*AB2585*$BJ2585)</f>
        <v>0</v>
      </c>
      <c r="BE2585" s="54" t="n">
        <f>IF($M2585="人民币", $N2585*AC2585*$BJ2585/1.13, $N2585*AC2585*$BJ2585)</f>
        <v>0</v>
      </c>
      <c r="BF2585" s="54" t="n">
        <f>IF($M2585="人民币", $N2585*AD2585*$BJ2585/1.13, $N2585*AD2585*$BJ2585)</f>
        <v>0</v>
      </c>
      <c r="BG2585" s="54" t="n">
        <f>IF($M2585="人民币", $N2585*AE2585*$BJ2585/1.13, $N2585*AE2585*$BJ2585)</f>
        <v>0</v>
      </c>
      <c r="BH2585" s="55" t="n">
        <f>SUM(AV2585:BG2585)</f>
        <v>0</v>
      </c>
      <c r="BI2585" s="56">
             </c>
      <c r="BJ2585" s="57" t="n">
        <v>2579</v>
      </c>
      <c r="BK2585" s="29" t="n">
        <f>IF(OR(D2585="", F2585="", J2585="", M2585=""), 1, 0)</f>
        <v>0</v>
      </c>
      <c r="BL2585" s="7">
             </c>
      <c r="BR2585" s="7">
             </c>
    </row>
    <row r="2586" x14ac:dyDescent="0.25">
      <c r="A2586" s="40" t="n">
        <f>ROW()-5</f>
        <v>2581</v>
      </c>
      <c r="B2586" s="41" t="s">
        <v>44</v>
      </c>
      <c r="C2586" s="42" t="s">
        <v>42</v>
      </c>
      <c r="D2586" s="43" t="s">
        <v>271</v>
      </c>
      <c r="E2586" s="42" t="s">
        <v>42</v>
      </c>
      <c r="F2586" s="43" t="s">
        <v>3890</v>
      </c>
      <c r="G2586" s="44" t="s">
        <v>3890</v>
      </c>
      <c r="H2586" s="44" t="s">
        <v>3891</v>
      </c>
      <c r="I2586" s="42" t="s">
        <v>42</v>
      </c>
      <c r="J2586" s="42" t="s">
        <v>42</v>
      </c>
      <c r="K2586" s="42" t="s">
        <v>42</v>
      </c>
      <c r="L2586" s="45" t="n">
        <f>AF2586</f>
        <v>0</v>
      </c>
      <c r="M2586" s="46" t="s">
        <v>46</v>
      </c>
      <c r="N2586" s="58" t="n">
        <v>11111</v>
      </c>
      <c r="O2586" s="47" t="n">
        <f>L2586*N2586*BJ2586</f>
        <v>0</v>
      </c>
      <c r="P2586" s="48" t="n">
        <f>BH2586</f>
        <v>0</v>
      </c>
      <c r="Q2586" s="45">
             </c>
      <c r="R2586" s="49" t="n">
        <f>L2586*Q2586</f>
        <v>0</v>
      </c>
      <c r="S2586" s="46" t="s">
        <f>IF(I2586="粉剂", "千克", IF(I2586="", "", "粒"))</f>
        <v>47</v>
      </c>
      <c r="T2586" s="49">
             </c>
      <c r="U2586" s="49">
             </c>
      <c r="V2586" s="49">
             </c>
      <c r="W2586" s="49">
             </c>
      <c r="X2586" s="49">
             </c>
      <c r="Y2586" s="49">
             </c>
      <c r="Z2586" s="49">
             </c>
      <c r="AA2586" s="49">
             </c>
      <c r="AB2586" s="49">
             </c>
      <c r="AC2586" s="49">
             </c>
      <c r="AD2586" s="49">
             </c>
      <c r="AE2586" s="49">
             </c>
      <c r="AF2586" s="45" t="n">
        <f>T2586+U2586+V2586+W2586+X2586+Y2586+Z2586+AA2586+AB2586+AC2586+AD2586+AE2586</f>
        <v>0</v>
      </c>
      <c r="AG2586" s="50">
             </c>
      <c r="AH2586" s="51" t="n">
        <f>$Q2586*T2586</f>
        <v>0</v>
      </c>
      <c r="AI2586" s="51" t="n">
        <f>$Q2586*U2586</f>
        <v>0</v>
      </c>
      <c r="AJ2586" s="51" t="n">
        <f>$Q2586*V2586</f>
        <v>0</v>
      </c>
      <c r="AK2586" s="51" t="n">
        <f>$Q2586*W2586</f>
        <v>0</v>
      </c>
      <c r="AL2586" s="51" t="n">
        <f>$Q2586*X2586</f>
        <v>0</v>
      </c>
      <c r="AM2586" s="51" t="n">
        <f>$Q2586*Y2586</f>
        <v>0</v>
      </c>
      <c r="AN2586" s="51" t="n">
        <f>$Q2586*Z2586</f>
        <v>0</v>
      </c>
      <c r="AO2586" s="52" t="n">
        <f>$Q2586*AA2586</f>
        <v>0</v>
      </c>
      <c r="AP2586" s="52" t="n">
        <f>$Q2586*AB2586</f>
        <v>0</v>
      </c>
      <c r="AQ2586" s="52" t="n">
        <f>$Q2586*AC2586</f>
        <v>0</v>
      </c>
      <c r="AR2586" s="52" t="n">
        <f>$Q2586*AD2586</f>
        <v>0</v>
      </c>
      <c r="AS2586" s="52" t="n">
        <f>$Q2586*AE2586</f>
        <v>0</v>
      </c>
      <c r="AT2586" s="52" t="n">
        <f>SUM(AH2586:AS2586)</f>
        <v>0</v>
      </c>
      <c r="AU2586" s="53">
             </c>
      <c r="AV2586" s="54" t="n">
        <f>IF($M2586="人民币", $N2586*T2586*$BJ2586/1.13, $N2586*T2586*$BJ2586)</f>
        <v>0</v>
      </c>
      <c r="AW2586" s="54" t="n">
        <f>IF($M2586="人民币", $N2586*U2586*$BJ2586/1.13, $N2586*U2586*$BJ2586)</f>
        <v>0</v>
      </c>
      <c r="AX2586" s="54" t="n">
        <f>IF($M2586="人民币", $N2586*V2586*$BJ2586/1.13, $N2586*V2586*$BJ2586)</f>
        <v>0</v>
      </c>
      <c r="AY2586" s="54" t="n">
        <f>IF($M2586="人民币", $N2586*W2586*$BJ2586/1.13, $N2586*W2586*$BJ2586)</f>
        <v>0</v>
      </c>
      <c r="AZ2586" s="54" t="n">
        <f>IF($M2586="人民币", $N2586*X2586*$BJ2586/1.13, $N2586*X2586*$BJ2586)</f>
        <v>0</v>
      </c>
      <c r="BA2586" s="54" t="n">
        <f>IF($M2586="人民币", $N2586*Y2586*$BJ2586/1.13, $N2586*Y2586*$BJ2586)</f>
        <v>0</v>
      </c>
      <c r="BB2586" s="54" t="n">
        <f>IF($M2586="人民币", $N2586*Z2586*$BJ2586/1.13, $N2586*Z2586*$BJ2586)</f>
        <v>0</v>
      </c>
      <c r="BC2586" s="54" t="n">
        <f>IF($M2586="人民币", $N2586*AA2586*$BJ2586/1.13, $N2586*AA2586*$BJ2586)</f>
        <v>0</v>
      </c>
      <c r="BD2586" s="54" t="n">
        <f>IF($M2586="人民币", $N2586*AB2586*$BJ2586/1.13, $N2586*AB2586*$BJ2586)</f>
        <v>0</v>
      </c>
      <c r="BE2586" s="54" t="n">
        <f>IF($M2586="人民币", $N2586*AC2586*$BJ2586/1.13, $N2586*AC2586*$BJ2586)</f>
        <v>0</v>
      </c>
      <c r="BF2586" s="54" t="n">
        <f>IF($M2586="人民币", $N2586*AD2586*$BJ2586/1.13, $N2586*AD2586*$BJ2586)</f>
        <v>0</v>
      </c>
      <c r="BG2586" s="54" t="n">
        <f>IF($M2586="人民币", $N2586*AE2586*$BJ2586/1.13, $N2586*AE2586*$BJ2586)</f>
        <v>0</v>
      </c>
      <c r="BH2586" s="55" t="n">
        <f>SUM(AV2586:BG2586)</f>
        <v>0</v>
      </c>
      <c r="BI2586" s="56">
             </c>
      <c r="BJ2586" s="57" t="n">
        <v>2580</v>
      </c>
      <c r="BK2586" s="29" t="n">
        <f>IF(OR(D2586="", F2586="", J2586="", M2586=""), 1, 0)</f>
        <v>0</v>
      </c>
      <c r="BL2586" s="7">
             </c>
      <c r="BR2586" s="7">
             </c>
    </row>
    <row r="2587" x14ac:dyDescent="0.25">
      <c r="A2587" s="40" t="n">
        <f>ROW()-5</f>
        <v>2582</v>
      </c>
      <c r="B2587" s="41" t="s">
        <v>44</v>
      </c>
      <c r="C2587" s="42" t="s">
        <v>42</v>
      </c>
      <c r="D2587" s="43" t="s">
        <v>274</v>
      </c>
      <c r="E2587" s="42" t="s">
        <v>42</v>
      </c>
      <c r="F2587" s="43" t="s">
        <v>3892</v>
      </c>
      <c r="G2587" s="44" t="s">
        <v>3892</v>
      </c>
      <c r="H2587" s="44" t="s">
        <v>3893</v>
      </c>
      <c r="I2587" s="42" t="s">
        <v>42</v>
      </c>
      <c r="J2587" s="42" t="s">
        <v>42</v>
      </c>
      <c r="K2587" s="42" t="s">
        <v>42</v>
      </c>
      <c r="L2587" s="45" t="n">
        <f>AF2587</f>
        <v>0</v>
      </c>
      <c r="M2587" s="46" t="s">
        <v>46</v>
      </c>
      <c r="N2587" s="58" t="n">
        <v>11111</v>
      </c>
      <c r="O2587" s="47" t="n">
        <f>L2587*N2587*BJ2587</f>
        <v>0</v>
      </c>
      <c r="P2587" s="48" t="n">
        <f>BH2587</f>
        <v>0</v>
      </c>
      <c r="Q2587" s="45">
             </c>
      <c r="R2587" s="49" t="n">
        <f>L2587*Q2587</f>
        <v>0</v>
      </c>
      <c r="S2587" s="46" t="s">
        <f>IF(I2587="粉剂", "千克", IF(I2587="", "", "粒"))</f>
        <v>47</v>
      </c>
      <c r="T2587" s="49">
             </c>
      <c r="U2587" s="49">
             </c>
      <c r="V2587" s="49">
             </c>
      <c r="W2587" s="49">
             </c>
      <c r="X2587" s="49">
             </c>
      <c r="Y2587" s="49">
             </c>
      <c r="Z2587" s="49">
             </c>
      <c r="AA2587" s="49">
             </c>
      <c r="AB2587" s="49">
             </c>
      <c r="AC2587" s="49">
             </c>
      <c r="AD2587" s="49">
             </c>
      <c r="AE2587" s="49">
             </c>
      <c r="AF2587" s="45" t="n">
        <f>T2587+U2587+V2587+W2587+X2587+Y2587+Z2587+AA2587+AB2587+AC2587+AD2587+AE2587</f>
        <v>0</v>
      </c>
      <c r="AG2587" s="50">
             </c>
      <c r="AH2587" s="51" t="n">
        <f>$Q2587*T2587</f>
        <v>0</v>
      </c>
      <c r="AI2587" s="51" t="n">
        <f>$Q2587*U2587</f>
        <v>0</v>
      </c>
      <c r="AJ2587" s="51" t="n">
        <f>$Q2587*V2587</f>
        <v>0</v>
      </c>
      <c r="AK2587" s="51" t="n">
        <f>$Q2587*W2587</f>
        <v>0</v>
      </c>
      <c r="AL2587" s="51" t="n">
        <f>$Q2587*X2587</f>
        <v>0</v>
      </c>
      <c r="AM2587" s="51" t="n">
        <f>$Q2587*Y2587</f>
        <v>0</v>
      </c>
      <c r="AN2587" s="51" t="n">
        <f>$Q2587*Z2587</f>
        <v>0</v>
      </c>
      <c r="AO2587" s="52" t="n">
        <f>$Q2587*AA2587</f>
        <v>0</v>
      </c>
      <c r="AP2587" s="52" t="n">
        <f>$Q2587*AB2587</f>
        <v>0</v>
      </c>
      <c r="AQ2587" s="52" t="n">
        <f>$Q2587*AC2587</f>
        <v>0</v>
      </c>
      <c r="AR2587" s="52" t="n">
        <f>$Q2587*AD2587</f>
        <v>0</v>
      </c>
      <c r="AS2587" s="52" t="n">
        <f>$Q2587*AE2587</f>
        <v>0</v>
      </c>
      <c r="AT2587" s="52" t="n">
        <f>SUM(AH2587:AS2587)</f>
        <v>0</v>
      </c>
      <c r="AU2587" s="53">
             </c>
      <c r="AV2587" s="54" t="n">
        <f>IF($M2587="人民币", $N2587*T2587*$BJ2587/1.13, $N2587*T2587*$BJ2587)</f>
        <v>0</v>
      </c>
      <c r="AW2587" s="54" t="n">
        <f>IF($M2587="人民币", $N2587*U2587*$BJ2587/1.13, $N2587*U2587*$BJ2587)</f>
        <v>0</v>
      </c>
      <c r="AX2587" s="54" t="n">
        <f>IF($M2587="人民币", $N2587*V2587*$BJ2587/1.13, $N2587*V2587*$BJ2587)</f>
        <v>0</v>
      </c>
      <c r="AY2587" s="54" t="n">
        <f>IF($M2587="人民币", $N2587*W2587*$BJ2587/1.13, $N2587*W2587*$BJ2587)</f>
        <v>0</v>
      </c>
      <c r="AZ2587" s="54" t="n">
        <f>IF($M2587="人民币", $N2587*X2587*$BJ2587/1.13, $N2587*X2587*$BJ2587)</f>
        <v>0</v>
      </c>
      <c r="BA2587" s="54" t="n">
        <f>IF($M2587="人民币", $N2587*Y2587*$BJ2587/1.13, $N2587*Y2587*$BJ2587)</f>
        <v>0</v>
      </c>
      <c r="BB2587" s="54" t="n">
        <f>IF($M2587="人民币", $N2587*Z2587*$BJ2587/1.13, $N2587*Z2587*$BJ2587)</f>
        <v>0</v>
      </c>
      <c r="BC2587" s="54" t="n">
        <f>IF($M2587="人民币", $N2587*AA2587*$BJ2587/1.13, $N2587*AA2587*$BJ2587)</f>
        <v>0</v>
      </c>
      <c r="BD2587" s="54" t="n">
        <f>IF($M2587="人民币", $N2587*AB2587*$BJ2587/1.13, $N2587*AB2587*$BJ2587)</f>
        <v>0</v>
      </c>
      <c r="BE2587" s="54" t="n">
        <f>IF($M2587="人民币", $N2587*AC2587*$BJ2587/1.13, $N2587*AC2587*$BJ2587)</f>
        <v>0</v>
      </c>
      <c r="BF2587" s="54" t="n">
        <f>IF($M2587="人民币", $N2587*AD2587*$BJ2587/1.13, $N2587*AD2587*$BJ2587)</f>
        <v>0</v>
      </c>
      <c r="BG2587" s="54" t="n">
        <f>IF($M2587="人民币", $N2587*AE2587*$BJ2587/1.13, $N2587*AE2587*$BJ2587)</f>
        <v>0</v>
      </c>
      <c r="BH2587" s="55" t="n">
        <f>SUM(AV2587:BG2587)</f>
        <v>0</v>
      </c>
      <c r="BI2587" s="56">
             </c>
      <c r="BJ2587" s="57" t="n">
        <v>2581</v>
      </c>
      <c r="BK2587" s="29" t="n">
        <f>IF(OR(D2587="", F2587="", J2587="", M2587=""), 1, 0)</f>
        <v>0</v>
      </c>
      <c r="BL2587" s="7">
             </c>
      <c r="BR2587" s="7">
             </c>
    </row>
    <row r="2588" x14ac:dyDescent="0.25">
      <c r="A2588" s="40" t="n">
        <f>ROW()-5</f>
        <v>2583</v>
      </c>
      <c r="B2588" s="41" t="s">
        <v>44</v>
      </c>
      <c r="C2588" s="42" t="s">
        <v>42</v>
      </c>
      <c r="D2588" s="43" t="s">
        <v>277</v>
      </c>
      <c r="E2588" s="42" t="s">
        <v>42</v>
      </c>
      <c r="F2588" s="43" t="s">
        <v>3894</v>
      </c>
      <c r="G2588" s="44" t="s">
        <v>44</v>
      </c>
      <c r="H2588" s="44" t="s">
        <v>44</v>
      </c>
      <c r="I2588" s="42" t="s">
        <v>42</v>
      </c>
      <c r="J2588" s="42" t="s">
        <v>42</v>
      </c>
      <c r="K2588" s="42" t="s">
        <v>42</v>
      </c>
      <c r="L2588" s="45" t="n">
        <f>AF2588</f>
        <v>0</v>
      </c>
      <c r="M2588" s="46" t="s">
        <v>46</v>
      </c>
      <c r="N2588" s="58" t="n">
        <v>11111</v>
      </c>
      <c r="O2588" s="47" t="n">
        <f>L2588*N2588*BJ2588</f>
        <v>0</v>
      </c>
      <c r="P2588" s="48" t="n">
        <f>BH2588</f>
        <v>0</v>
      </c>
      <c r="Q2588" s="45">
             </c>
      <c r="R2588" s="49" t="n">
        <f>L2588*Q2588</f>
        <v>0</v>
      </c>
      <c r="S2588" s="46" t="s">
        <f>IF(I2588="粉剂", "千克", IF(I2588="", "", "粒"))</f>
        <v>47</v>
      </c>
      <c r="T2588" s="49">
             </c>
      <c r="U2588" s="49">
             </c>
      <c r="V2588" s="49">
             </c>
      <c r="W2588" s="49">
             </c>
      <c r="X2588" s="49">
             </c>
      <c r="Y2588" s="49">
             </c>
      <c r="Z2588" s="49">
             </c>
      <c r="AA2588" s="49">
             </c>
      <c r="AB2588" s="49">
             </c>
      <c r="AC2588" s="49">
             </c>
      <c r="AD2588" s="49">
             </c>
      <c r="AE2588" s="49">
             </c>
      <c r="AF2588" s="45" t="n">
        <f>T2588+U2588+V2588+W2588+X2588+Y2588+Z2588+AA2588+AB2588+AC2588+AD2588+AE2588</f>
        <v>0</v>
      </c>
      <c r="AG2588" s="50">
             </c>
      <c r="AH2588" s="51" t="n">
        <f>$Q2588*T2588</f>
        <v>0</v>
      </c>
      <c r="AI2588" s="51" t="n">
        <f>$Q2588*U2588</f>
        <v>0</v>
      </c>
      <c r="AJ2588" s="51" t="n">
        <f>$Q2588*V2588</f>
        <v>0</v>
      </c>
      <c r="AK2588" s="51" t="n">
        <f>$Q2588*W2588</f>
        <v>0</v>
      </c>
      <c r="AL2588" s="51" t="n">
        <f>$Q2588*X2588</f>
        <v>0</v>
      </c>
      <c r="AM2588" s="51" t="n">
        <f>$Q2588*Y2588</f>
        <v>0</v>
      </c>
      <c r="AN2588" s="51" t="n">
        <f>$Q2588*Z2588</f>
        <v>0</v>
      </c>
      <c r="AO2588" s="52" t="n">
        <f>$Q2588*AA2588</f>
        <v>0</v>
      </c>
      <c r="AP2588" s="52" t="n">
        <f>$Q2588*AB2588</f>
        <v>0</v>
      </c>
      <c r="AQ2588" s="52" t="n">
        <f>$Q2588*AC2588</f>
        <v>0</v>
      </c>
      <c r="AR2588" s="52" t="n">
        <f>$Q2588*AD2588</f>
        <v>0</v>
      </c>
      <c r="AS2588" s="52" t="n">
        <f>$Q2588*AE2588</f>
        <v>0</v>
      </c>
      <c r="AT2588" s="52" t="n">
        <f>SUM(AH2588:AS2588)</f>
        <v>0</v>
      </c>
      <c r="AU2588" s="53">
             </c>
      <c r="AV2588" s="54" t="n">
        <f>IF($M2588="人民币", $N2588*T2588*$BJ2588/1.13, $N2588*T2588*$BJ2588)</f>
        <v>0</v>
      </c>
      <c r="AW2588" s="54" t="n">
        <f>IF($M2588="人民币", $N2588*U2588*$BJ2588/1.13, $N2588*U2588*$BJ2588)</f>
        <v>0</v>
      </c>
      <c r="AX2588" s="54" t="n">
        <f>IF($M2588="人民币", $N2588*V2588*$BJ2588/1.13, $N2588*V2588*$BJ2588)</f>
        <v>0</v>
      </c>
      <c r="AY2588" s="54" t="n">
        <f>IF($M2588="人民币", $N2588*W2588*$BJ2588/1.13, $N2588*W2588*$BJ2588)</f>
        <v>0</v>
      </c>
      <c r="AZ2588" s="54" t="n">
        <f>IF($M2588="人民币", $N2588*X2588*$BJ2588/1.13, $N2588*X2588*$BJ2588)</f>
        <v>0</v>
      </c>
      <c r="BA2588" s="54" t="n">
        <f>IF($M2588="人民币", $N2588*Y2588*$BJ2588/1.13, $N2588*Y2588*$BJ2588)</f>
        <v>0</v>
      </c>
      <c r="BB2588" s="54" t="n">
        <f>IF($M2588="人民币", $N2588*Z2588*$BJ2588/1.13, $N2588*Z2588*$BJ2588)</f>
        <v>0</v>
      </c>
      <c r="BC2588" s="54" t="n">
        <f>IF($M2588="人民币", $N2588*AA2588*$BJ2588/1.13, $N2588*AA2588*$BJ2588)</f>
        <v>0</v>
      </c>
      <c r="BD2588" s="54" t="n">
        <f>IF($M2588="人民币", $N2588*AB2588*$BJ2588/1.13, $N2588*AB2588*$BJ2588)</f>
        <v>0</v>
      </c>
      <c r="BE2588" s="54" t="n">
        <f>IF($M2588="人民币", $N2588*AC2588*$BJ2588/1.13, $N2588*AC2588*$BJ2588)</f>
        <v>0</v>
      </c>
      <c r="BF2588" s="54" t="n">
        <f>IF($M2588="人民币", $N2588*AD2588*$BJ2588/1.13, $N2588*AD2588*$BJ2588)</f>
        <v>0</v>
      </c>
      <c r="BG2588" s="54" t="n">
        <f>IF($M2588="人民币", $N2588*AE2588*$BJ2588/1.13, $N2588*AE2588*$BJ2588)</f>
        <v>0</v>
      </c>
      <c r="BH2588" s="55" t="n">
        <f>SUM(AV2588:BG2588)</f>
        <v>0</v>
      </c>
      <c r="BI2588" s="56">
             </c>
      <c r="BJ2588" s="57" t="n">
        <v>2582</v>
      </c>
      <c r="BK2588" s="29" t="n">
        <f>IF(OR(D2588="", F2588="", J2588="", M2588=""), 1, 0)</f>
        <v>0</v>
      </c>
      <c r="BL2588" s="7">
             </c>
      <c r="BR2588" s="7">
             </c>
    </row>
    <row r="2589" x14ac:dyDescent="0.25">
      <c r="A2589" s="40" t="n">
        <f>ROW()-5</f>
        <v>2584</v>
      </c>
      <c r="B2589" s="41" t="s">
        <v>44</v>
      </c>
      <c r="C2589" s="42" t="s">
        <v>42</v>
      </c>
      <c r="D2589" s="43" t="s">
        <v>280</v>
      </c>
      <c r="E2589" s="42" t="s">
        <v>42</v>
      </c>
      <c r="F2589" s="43" t="s">
        <v>3895</v>
      </c>
      <c r="G2589" s="44" t="s">
        <v>3895</v>
      </c>
      <c r="H2589" s="44" t="s">
        <v>3896</v>
      </c>
      <c r="I2589" s="42" t="s">
        <v>42</v>
      </c>
      <c r="J2589" s="42" t="s">
        <v>42</v>
      </c>
      <c r="K2589" s="42" t="s">
        <v>42</v>
      </c>
      <c r="L2589" s="45" t="n">
        <f>AF2589</f>
        <v>0</v>
      </c>
      <c r="M2589" s="46" t="s">
        <v>46</v>
      </c>
      <c r="N2589" s="58" t="n">
        <v>11111</v>
      </c>
      <c r="O2589" s="47" t="n">
        <f>L2589*N2589*BJ2589</f>
        <v>0</v>
      </c>
      <c r="P2589" s="48" t="n">
        <f>BH2589</f>
        <v>0</v>
      </c>
      <c r="Q2589" s="45">
             </c>
      <c r="R2589" s="49" t="n">
        <f>L2589*Q2589</f>
        <v>0</v>
      </c>
      <c r="S2589" s="46" t="s">
        <f>IF(I2589="粉剂", "千克", IF(I2589="", "", "粒"))</f>
        <v>47</v>
      </c>
      <c r="T2589" s="49">
             </c>
      <c r="U2589" s="49">
             </c>
      <c r="V2589" s="49">
             </c>
      <c r="W2589" s="49">
             </c>
      <c r="X2589" s="49">
             </c>
      <c r="Y2589" s="49">
             </c>
      <c r="Z2589" s="49">
             </c>
      <c r="AA2589" s="49">
             </c>
      <c r="AB2589" s="49">
             </c>
      <c r="AC2589" s="49">
             </c>
      <c r="AD2589" s="49">
             </c>
      <c r="AE2589" s="49">
             </c>
      <c r="AF2589" s="45" t="n">
        <f>T2589+U2589+V2589+W2589+X2589+Y2589+Z2589+AA2589+AB2589+AC2589+AD2589+AE2589</f>
        <v>0</v>
      </c>
      <c r="AG2589" s="50">
             </c>
      <c r="AH2589" s="51" t="n">
        <f>$Q2589*T2589</f>
        <v>0</v>
      </c>
      <c r="AI2589" s="51" t="n">
        <f>$Q2589*U2589</f>
        <v>0</v>
      </c>
      <c r="AJ2589" s="51" t="n">
        <f>$Q2589*V2589</f>
        <v>0</v>
      </c>
      <c r="AK2589" s="51" t="n">
        <f>$Q2589*W2589</f>
        <v>0</v>
      </c>
      <c r="AL2589" s="51" t="n">
        <f>$Q2589*X2589</f>
        <v>0</v>
      </c>
      <c r="AM2589" s="51" t="n">
        <f>$Q2589*Y2589</f>
        <v>0</v>
      </c>
      <c r="AN2589" s="51" t="n">
        <f>$Q2589*Z2589</f>
        <v>0</v>
      </c>
      <c r="AO2589" s="52" t="n">
        <f>$Q2589*AA2589</f>
        <v>0</v>
      </c>
      <c r="AP2589" s="52" t="n">
        <f>$Q2589*AB2589</f>
        <v>0</v>
      </c>
      <c r="AQ2589" s="52" t="n">
        <f>$Q2589*AC2589</f>
        <v>0</v>
      </c>
      <c r="AR2589" s="52" t="n">
        <f>$Q2589*AD2589</f>
        <v>0</v>
      </c>
      <c r="AS2589" s="52" t="n">
        <f>$Q2589*AE2589</f>
        <v>0</v>
      </c>
      <c r="AT2589" s="52" t="n">
        <f>SUM(AH2589:AS2589)</f>
        <v>0</v>
      </c>
      <c r="AU2589" s="53">
             </c>
      <c r="AV2589" s="54" t="n">
        <f>IF($M2589="人民币", $N2589*T2589*$BJ2589/1.13, $N2589*T2589*$BJ2589)</f>
        <v>0</v>
      </c>
      <c r="AW2589" s="54" t="n">
        <f>IF($M2589="人民币", $N2589*U2589*$BJ2589/1.13, $N2589*U2589*$BJ2589)</f>
        <v>0</v>
      </c>
      <c r="AX2589" s="54" t="n">
        <f>IF($M2589="人民币", $N2589*V2589*$BJ2589/1.13, $N2589*V2589*$BJ2589)</f>
        <v>0</v>
      </c>
      <c r="AY2589" s="54" t="n">
        <f>IF($M2589="人民币", $N2589*W2589*$BJ2589/1.13, $N2589*W2589*$BJ2589)</f>
        <v>0</v>
      </c>
      <c r="AZ2589" s="54" t="n">
        <f>IF($M2589="人民币", $N2589*X2589*$BJ2589/1.13, $N2589*X2589*$BJ2589)</f>
        <v>0</v>
      </c>
      <c r="BA2589" s="54" t="n">
        <f>IF($M2589="人民币", $N2589*Y2589*$BJ2589/1.13, $N2589*Y2589*$BJ2589)</f>
        <v>0</v>
      </c>
      <c r="BB2589" s="54" t="n">
        <f>IF($M2589="人民币", $N2589*Z2589*$BJ2589/1.13, $N2589*Z2589*$BJ2589)</f>
        <v>0</v>
      </c>
      <c r="BC2589" s="54" t="n">
        <f>IF($M2589="人民币", $N2589*AA2589*$BJ2589/1.13, $N2589*AA2589*$BJ2589)</f>
        <v>0</v>
      </c>
      <c r="BD2589" s="54" t="n">
        <f>IF($M2589="人民币", $N2589*AB2589*$BJ2589/1.13, $N2589*AB2589*$BJ2589)</f>
        <v>0</v>
      </c>
      <c r="BE2589" s="54" t="n">
        <f>IF($M2589="人民币", $N2589*AC2589*$BJ2589/1.13, $N2589*AC2589*$BJ2589)</f>
        <v>0</v>
      </c>
      <c r="BF2589" s="54" t="n">
        <f>IF($M2589="人民币", $N2589*AD2589*$BJ2589/1.13, $N2589*AD2589*$BJ2589)</f>
        <v>0</v>
      </c>
      <c r="BG2589" s="54" t="n">
        <f>IF($M2589="人民币", $N2589*AE2589*$BJ2589/1.13, $N2589*AE2589*$BJ2589)</f>
        <v>0</v>
      </c>
      <c r="BH2589" s="55" t="n">
        <f>SUM(AV2589:BG2589)</f>
        <v>0</v>
      </c>
      <c r="BI2589" s="56">
             </c>
      <c r="BJ2589" s="57" t="n">
        <v>2583</v>
      </c>
      <c r="BK2589" s="29" t="n">
        <f>IF(OR(D2589="", F2589="", J2589="", M2589=""), 1, 0)</f>
        <v>0</v>
      </c>
      <c r="BL2589" s="7">
             </c>
      <c r="BR2589" s="7">
             </c>
    </row>
    <row r="2590" x14ac:dyDescent="0.25">
      <c r="A2590" s="40" t="n">
        <f>ROW()-5</f>
        <v>2585</v>
      </c>
      <c r="B2590" s="41" t="s">
        <v>44</v>
      </c>
      <c r="C2590" s="42" t="s">
        <v>42</v>
      </c>
      <c r="D2590" s="43" t="s">
        <v>283</v>
      </c>
      <c r="E2590" s="42" t="s">
        <v>42</v>
      </c>
      <c r="F2590" s="43" t="s">
        <v>3897</v>
      </c>
      <c r="G2590" s="44" t="s">
        <v>3897</v>
      </c>
      <c r="H2590" s="44" t="s">
        <v>3898</v>
      </c>
      <c r="I2590" s="42" t="s">
        <v>42</v>
      </c>
      <c r="J2590" s="42" t="s">
        <v>42</v>
      </c>
      <c r="K2590" s="42" t="s">
        <v>42</v>
      </c>
      <c r="L2590" s="45" t="n">
        <f>AF2590</f>
        <v>0</v>
      </c>
      <c r="M2590" s="46" t="s">
        <v>46</v>
      </c>
      <c r="N2590" s="58" t="n">
        <v>11111</v>
      </c>
      <c r="O2590" s="47" t="n">
        <f>L2590*N2590*BJ2590</f>
        <v>0</v>
      </c>
      <c r="P2590" s="48" t="n">
        <f>BH2590</f>
        <v>0</v>
      </c>
      <c r="Q2590" s="45">
             </c>
      <c r="R2590" s="49" t="n">
        <f>L2590*Q2590</f>
        <v>0</v>
      </c>
      <c r="S2590" s="46" t="s">
        <f>IF(I2590="粉剂", "千克", IF(I2590="", "", "粒"))</f>
        <v>47</v>
      </c>
      <c r="T2590" s="49">
             </c>
      <c r="U2590" s="49">
             </c>
      <c r="V2590" s="49">
             </c>
      <c r="W2590" s="49">
             </c>
      <c r="X2590" s="49">
             </c>
      <c r="Y2590" s="49">
             </c>
      <c r="Z2590" s="49">
             </c>
      <c r="AA2590" s="49">
             </c>
      <c r="AB2590" s="49">
             </c>
      <c r="AC2590" s="49">
             </c>
      <c r="AD2590" s="49">
             </c>
      <c r="AE2590" s="49">
             </c>
      <c r="AF2590" s="45" t="n">
        <f>T2590+U2590+V2590+W2590+X2590+Y2590+Z2590+AA2590+AB2590+AC2590+AD2590+AE2590</f>
        <v>0</v>
      </c>
      <c r="AG2590" s="50">
             </c>
      <c r="AH2590" s="51" t="n">
        <f>$Q2590*T2590</f>
        <v>0</v>
      </c>
      <c r="AI2590" s="51" t="n">
        <f>$Q2590*U2590</f>
        <v>0</v>
      </c>
      <c r="AJ2590" s="51" t="n">
        <f>$Q2590*V2590</f>
        <v>0</v>
      </c>
      <c r="AK2590" s="51" t="n">
        <f>$Q2590*W2590</f>
        <v>0</v>
      </c>
      <c r="AL2590" s="51" t="n">
        <f>$Q2590*X2590</f>
        <v>0</v>
      </c>
      <c r="AM2590" s="51" t="n">
        <f>$Q2590*Y2590</f>
        <v>0</v>
      </c>
      <c r="AN2590" s="51" t="n">
        <f>$Q2590*Z2590</f>
        <v>0</v>
      </c>
      <c r="AO2590" s="52" t="n">
        <f>$Q2590*AA2590</f>
        <v>0</v>
      </c>
      <c r="AP2590" s="52" t="n">
        <f>$Q2590*AB2590</f>
        <v>0</v>
      </c>
      <c r="AQ2590" s="52" t="n">
        <f>$Q2590*AC2590</f>
        <v>0</v>
      </c>
      <c r="AR2590" s="52" t="n">
        <f>$Q2590*AD2590</f>
        <v>0</v>
      </c>
      <c r="AS2590" s="52" t="n">
        <f>$Q2590*AE2590</f>
        <v>0</v>
      </c>
      <c r="AT2590" s="52" t="n">
        <f>SUM(AH2590:AS2590)</f>
        <v>0</v>
      </c>
      <c r="AU2590" s="53">
             </c>
      <c r="AV2590" s="54" t="n">
        <f>IF($M2590="人民币", $N2590*T2590*$BJ2590/1.13, $N2590*T2590*$BJ2590)</f>
        <v>0</v>
      </c>
      <c r="AW2590" s="54" t="n">
        <f>IF($M2590="人民币", $N2590*U2590*$BJ2590/1.13, $N2590*U2590*$BJ2590)</f>
        <v>0</v>
      </c>
      <c r="AX2590" s="54" t="n">
        <f>IF($M2590="人民币", $N2590*V2590*$BJ2590/1.13, $N2590*V2590*$BJ2590)</f>
        <v>0</v>
      </c>
      <c r="AY2590" s="54" t="n">
        <f>IF($M2590="人民币", $N2590*W2590*$BJ2590/1.13, $N2590*W2590*$BJ2590)</f>
        <v>0</v>
      </c>
      <c r="AZ2590" s="54" t="n">
        <f>IF($M2590="人民币", $N2590*X2590*$BJ2590/1.13, $N2590*X2590*$BJ2590)</f>
        <v>0</v>
      </c>
      <c r="BA2590" s="54" t="n">
        <f>IF($M2590="人民币", $N2590*Y2590*$BJ2590/1.13, $N2590*Y2590*$BJ2590)</f>
        <v>0</v>
      </c>
      <c r="BB2590" s="54" t="n">
        <f>IF($M2590="人民币", $N2590*Z2590*$BJ2590/1.13, $N2590*Z2590*$BJ2590)</f>
        <v>0</v>
      </c>
      <c r="BC2590" s="54" t="n">
        <f>IF($M2590="人民币", $N2590*AA2590*$BJ2590/1.13, $N2590*AA2590*$BJ2590)</f>
        <v>0</v>
      </c>
      <c r="BD2590" s="54" t="n">
        <f>IF($M2590="人民币", $N2590*AB2590*$BJ2590/1.13, $N2590*AB2590*$BJ2590)</f>
        <v>0</v>
      </c>
      <c r="BE2590" s="54" t="n">
        <f>IF($M2590="人民币", $N2590*AC2590*$BJ2590/1.13, $N2590*AC2590*$BJ2590)</f>
        <v>0</v>
      </c>
      <c r="BF2590" s="54" t="n">
        <f>IF($M2590="人民币", $N2590*AD2590*$BJ2590/1.13, $N2590*AD2590*$BJ2590)</f>
        <v>0</v>
      </c>
      <c r="BG2590" s="54" t="n">
        <f>IF($M2590="人民币", $N2590*AE2590*$BJ2590/1.13, $N2590*AE2590*$BJ2590)</f>
        <v>0</v>
      </c>
      <c r="BH2590" s="55" t="n">
        <f>SUM(AV2590:BG2590)</f>
        <v>0</v>
      </c>
      <c r="BI2590" s="56">
             </c>
      <c r="BJ2590" s="57" t="n">
        <v>2584</v>
      </c>
      <c r="BK2590" s="29" t="n">
        <f>IF(OR(D2590="", F2590="", J2590="", M2590=""), 1, 0)</f>
        <v>0</v>
      </c>
      <c r="BL2590" s="7">
             </c>
      <c r="BR2590" s="7">
             </c>
    </row>
    <row r="2591" x14ac:dyDescent="0.25">
      <c r="A2591" s="40" t="n">
        <f>ROW()-5</f>
        <v>2586</v>
      </c>
      <c r="B2591" s="41" t="s">
        <v>44</v>
      </c>
      <c r="C2591" s="42" t="s">
        <v>42</v>
      </c>
      <c r="D2591" s="43" t="s">
        <v>286</v>
      </c>
      <c r="E2591" s="42" t="s">
        <v>42</v>
      </c>
      <c r="F2591" s="43" t="s">
        <v>3899</v>
      </c>
      <c r="G2591" s="44" t="s">
        <v>44</v>
      </c>
      <c r="H2591" s="44" t="s">
        <v>44</v>
      </c>
      <c r="I2591" s="42" t="s">
        <v>42</v>
      </c>
      <c r="J2591" s="42" t="s">
        <v>42</v>
      </c>
      <c r="K2591" s="42" t="s">
        <v>42</v>
      </c>
      <c r="L2591" s="45" t="n">
        <f>AF2591</f>
        <v>0</v>
      </c>
      <c r="M2591" s="46" t="s">
        <v>46</v>
      </c>
      <c r="N2591" s="58" t="n">
        <v>11111</v>
      </c>
      <c r="O2591" s="47" t="n">
        <f>L2591*N2591*BJ2591</f>
        <v>0</v>
      </c>
      <c r="P2591" s="48" t="n">
        <f>BH2591</f>
        <v>0</v>
      </c>
      <c r="Q2591" s="45">
             </c>
      <c r="R2591" s="49" t="n">
        <f>L2591*Q2591</f>
        <v>0</v>
      </c>
      <c r="S2591" s="46" t="s">
        <f>IF(I2591="粉剂", "千克", IF(I2591="", "", "粒"))</f>
        <v>47</v>
      </c>
      <c r="T2591" s="49">
             </c>
      <c r="U2591" s="49">
             </c>
      <c r="V2591" s="49">
             </c>
      <c r="W2591" s="49">
             </c>
      <c r="X2591" s="49">
             </c>
      <c r="Y2591" s="49">
             </c>
      <c r="Z2591" s="49">
             </c>
      <c r="AA2591" s="49">
             </c>
      <c r="AB2591" s="49">
             </c>
      <c r="AC2591" s="49">
             </c>
      <c r="AD2591" s="49">
             </c>
      <c r="AE2591" s="49">
             </c>
      <c r="AF2591" s="45" t="n">
        <f>T2591+U2591+V2591+W2591+X2591+Y2591+Z2591+AA2591+AB2591+AC2591+AD2591+AE2591</f>
        <v>0</v>
      </c>
      <c r="AG2591" s="50">
             </c>
      <c r="AH2591" s="51" t="n">
        <f>$Q2591*T2591</f>
        <v>0</v>
      </c>
      <c r="AI2591" s="51" t="n">
        <f>$Q2591*U2591</f>
        <v>0</v>
      </c>
      <c r="AJ2591" s="51" t="n">
        <f>$Q2591*V2591</f>
        <v>0</v>
      </c>
      <c r="AK2591" s="51" t="n">
        <f>$Q2591*W2591</f>
        <v>0</v>
      </c>
      <c r="AL2591" s="51" t="n">
        <f>$Q2591*X2591</f>
        <v>0</v>
      </c>
      <c r="AM2591" s="51" t="n">
        <f>$Q2591*Y2591</f>
        <v>0</v>
      </c>
      <c r="AN2591" s="51" t="n">
        <f>$Q2591*Z2591</f>
        <v>0</v>
      </c>
      <c r="AO2591" s="52" t="n">
        <f>$Q2591*AA2591</f>
        <v>0</v>
      </c>
      <c r="AP2591" s="52" t="n">
        <f>$Q2591*AB2591</f>
        <v>0</v>
      </c>
      <c r="AQ2591" s="52" t="n">
        <f>$Q2591*AC2591</f>
        <v>0</v>
      </c>
      <c r="AR2591" s="52" t="n">
        <f>$Q2591*AD2591</f>
        <v>0</v>
      </c>
      <c r="AS2591" s="52" t="n">
        <f>$Q2591*AE2591</f>
        <v>0</v>
      </c>
      <c r="AT2591" s="52" t="n">
        <f>SUM(AH2591:AS2591)</f>
        <v>0</v>
      </c>
      <c r="AU2591" s="53">
             </c>
      <c r="AV2591" s="54" t="n">
        <f>IF($M2591="人民币", $N2591*T2591*$BJ2591/1.13, $N2591*T2591*$BJ2591)</f>
        <v>0</v>
      </c>
      <c r="AW2591" s="54" t="n">
        <f>IF($M2591="人民币", $N2591*U2591*$BJ2591/1.13, $N2591*U2591*$BJ2591)</f>
        <v>0</v>
      </c>
      <c r="AX2591" s="54" t="n">
        <f>IF($M2591="人民币", $N2591*V2591*$BJ2591/1.13, $N2591*V2591*$BJ2591)</f>
        <v>0</v>
      </c>
      <c r="AY2591" s="54" t="n">
        <f>IF($M2591="人民币", $N2591*W2591*$BJ2591/1.13, $N2591*W2591*$BJ2591)</f>
        <v>0</v>
      </c>
      <c r="AZ2591" s="54" t="n">
        <f>IF($M2591="人民币", $N2591*X2591*$BJ2591/1.13, $N2591*X2591*$BJ2591)</f>
        <v>0</v>
      </c>
      <c r="BA2591" s="54" t="n">
        <f>IF($M2591="人民币", $N2591*Y2591*$BJ2591/1.13, $N2591*Y2591*$BJ2591)</f>
        <v>0</v>
      </c>
      <c r="BB2591" s="54" t="n">
        <f>IF($M2591="人民币", $N2591*Z2591*$BJ2591/1.13, $N2591*Z2591*$BJ2591)</f>
        <v>0</v>
      </c>
      <c r="BC2591" s="54" t="n">
        <f>IF($M2591="人民币", $N2591*AA2591*$BJ2591/1.13, $N2591*AA2591*$BJ2591)</f>
        <v>0</v>
      </c>
      <c r="BD2591" s="54" t="n">
        <f>IF($M2591="人民币", $N2591*AB2591*$BJ2591/1.13, $N2591*AB2591*$BJ2591)</f>
        <v>0</v>
      </c>
      <c r="BE2591" s="54" t="n">
        <f>IF($M2591="人民币", $N2591*AC2591*$BJ2591/1.13, $N2591*AC2591*$BJ2591)</f>
        <v>0</v>
      </c>
      <c r="BF2591" s="54" t="n">
        <f>IF($M2591="人民币", $N2591*AD2591*$BJ2591/1.13, $N2591*AD2591*$BJ2591)</f>
        <v>0</v>
      </c>
      <c r="BG2591" s="54" t="n">
        <f>IF($M2591="人民币", $N2591*AE2591*$BJ2591/1.13, $N2591*AE2591*$BJ2591)</f>
        <v>0</v>
      </c>
      <c r="BH2591" s="55" t="n">
        <f>SUM(AV2591:BG2591)</f>
        <v>0</v>
      </c>
      <c r="BI2591" s="56">
             </c>
      <c r="BJ2591" s="57" t="n">
        <v>2585</v>
      </c>
      <c r="BK2591" s="29" t="n">
        <f>IF(OR(D2591="", F2591="", J2591="", M2591=""), 1, 0)</f>
        <v>0</v>
      </c>
      <c r="BL2591" s="7">
             </c>
      <c r="BR2591" s="7">
             </c>
    </row>
    <row r="2592" x14ac:dyDescent="0.25">
      <c r="A2592" s="40" t="n">
        <f>ROW()-5</f>
        <v>2587</v>
      </c>
      <c r="B2592" s="41" t="s">
        <v>44</v>
      </c>
      <c r="C2592" s="42" t="s">
        <v>42</v>
      </c>
      <c r="D2592" s="43" t="s">
        <v>289</v>
      </c>
      <c r="E2592" s="42" t="s">
        <v>42</v>
      </c>
      <c r="F2592" s="43" t="s">
        <v>3900</v>
      </c>
      <c r="G2592" s="44" t="s">
        <v>3900</v>
      </c>
      <c r="H2592" s="44" t="s">
        <v>3901</v>
      </c>
      <c r="I2592" s="42" t="s">
        <v>42</v>
      </c>
      <c r="J2592" s="42" t="s">
        <v>42</v>
      </c>
      <c r="K2592" s="42" t="s">
        <v>42</v>
      </c>
      <c r="L2592" s="45" t="n">
        <f>AF2592</f>
        <v>0</v>
      </c>
      <c r="M2592" s="46" t="s">
        <v>46</v>
      </c>
      <c r="N2592" s="58" t="n">
        <v>11111</v>
      </c>
      <c r="O2592" s="47" t="n">
        <f>L2592*N2592*BJ2592</f>
        <v>0</v>
      </c>
      <c r="P2592" s="48" t="n">
        <f>BH2592</f>
        <v>0</v>
      </c>
      <c r="Q2592" s="45">
             </c>
      <c r="R2592" s="49" t="n">
        <f>L2592*Q2592</f>
        <v>0</v>
      </c>
      <c r="S2592" s="46" t="s">
        <f>IF(I2592="粉剂", "千克", IF(I2592="", "", "粒"))</f>
        <v>47</v>
      </c>
      <c r="T2592" s="49">
             </c>
      <c r="U2592" s="49">
             </c>
      <c r="V2592" s="49">
             </c>
      <c r="W2592" s="49">
             </c>
      <c r="X2592" s="49">
             </c>
      <c r="Y2592" s="49">
             </c>
      <c r="Z2592" s="49">
             </c>
      <c r="AA2592" s="49">
             </c>
      <c r="AB2592" s="49">
             </c>
      <c r="AC2592" s="49">
             </c>
      <c r="AD2592" s="49">
             </c>
      <c r="AE2592" s="49">
             </c>
      <c r="AF2592" s="45" t="n">
        <f>T2592+U2592+V2592+W2592+X2592+Y2592+Z2592+AA2592+AB2592+AC2592+AD2592+AE2592</f>
        <v>0</v>
      </c>
      <c r="AG2592" s="50">
             </c>
      <c r="AH2592" s="51" t="n">
        <f>$Q2592*T2592</f>
        <v>0</v>
      </c>
      <c r="AI2592" s="51" t="n">
        <f>$Q2592*U2592</f>
        <v>0</v>
      </c>
      <c r="AJ2592" s="51" t="n">
        <f>$Q2592*V2592</f>
        <v>0</v>
      </c>
      <c r="AK2592" s="51" t="n">
        <f>$Q2592*W2592</f>
        <v>0</v>
      </c>
      <c r="AL2592" s="51" t="n">
        <f>$Q2592*X2592</f>
        <v>0</v>
      </c>
      <c r="AM2592" s="51" t="n">
        <f>$Q2592*Y2592</f>
        <v>0</v>
      </c>
      <c r="AN2592" s="51" t="n">
        <f>$Q2592*Z2592</f>
        <v>0</v>
      </c>
      <c r="AO2592" s="52" t="n">
        <f>$Q2592*AA2592</f>
        <v>0</v>
      </c>
      <c r="AP2592" s="52" t="n">
        <f>$Q2592*AB2592</f>
        <v>0</v>
      </c>
      <c r="AQ2592" s="52" t="n">
        <f>$Q2592*AC2592</f>
        <v>0</v>
      </c>
      <c r="AR2592" s="52" t="n">
        <f>$Q2592*AD2592</f>
        <v>0</v>
      </c>
      <c r="AS2592" s="52" t="n">
        <f>$Q2592*AE2592</f>
        <v>0</v>
      </c>
      <c r="AT2592" s="52" t="n">
        <f>SUM(AH2592:AS2592)</f>
        <v>0</v>
      </c>
      <c r="AU2592" s="53">
             </c>
      <c r="AV2592" s="54" t="n">
        <f>IF($M2592="人民币", $N2592*T2592*$BJ2592/1.13, $N2592*T2592*$BJ2592)</f>
        <v>0</v>
      </c>
      <c r="AW2592" s="54" t="n">
        <f>IF($M2592="人民币", $N2592*U2592*$BJ2592/1.13, $N2592*U2592*$BJ2592)</f>
        <v>0</v>
      </c>
      <c r="AX2592" s="54" t="n">
        <f>IF($M2592="人民币", $N2592*V2592*$BJ2592/1.13, $N2592*V2592*$BJ2592)</f>
        <v>0</v>
      </c>
      <c r="AY2592" s="54" t="n">
        <f>IF($M2592="人民币", $N2592*W2592*$BJ2592/1.13, $N2592*W2592*$BJ2592)</f>
        <v>0</v>
      </c>
      <c r="AZ2592" s="54" t="n">
        <f>IF($M2592="人民币", $N2592*X2592*$BJ2592/1.13, $N2592*X2592*$BJ2592)</f>
        <v>0</v>
      </c>
      <c r="BA2592" s="54" t="n">
        <f>IF($M2592="人民币", $N2592*Y2592*$BJ2592/1.13, $N2592*Y2592*$BJ2592)</f>
        <v>0</v>
      </c>
      <c r="BB2592" s="54" t="n">
        <f>IF($M2592="人民币", $N2592*Z2592*$BJ2592/1.13, $N2592*Z2592*$BJ2592)</f>
        <v>0</v>
      </c>
      <c r="BC2592" s="54" t="n">
        <f>IF($M2592="人民币", $N2592*AA2592*$BJ2592/1.13, $N2592*AA2592*$BJ2592)</f>
        <v>0</v>
      </c>
      <c r="BD2592" s="54" t="n">
        <f>IF($M2592="人民币", $N2592*AB2592*$BJ2592/1.13, $N2592*AB2592*$BJ2592)</f>
        <v>0</v>
      </c>
      <c r="BE2592" s="54" t="n">
        <f>IF($M2592="人民币", $N2592*AC2592*$BJ2592/1.13, $N2592*AC2592*$BJ2592)</f>
        <v>0</v>
      </c>
      <c r="BF2592" s="54" t="n">
        <f>IF($M2592="人民币", $N2592*AD2592*$BJ2592/1.13, $N2592*AD2592*$BJ2592)</f>
        <v>0</v>
      </c>
      <c r="BG2592" s="54" t="n">
        <f>IF($M2592="人民币", $N2592*AE2592*$BJ2592/1.13, $N2592*AE2592*$BJ2592)</f>
        <v>0</v>
      </c>
      <c r="BH2592" s="55" t="n">
        <f>SUM(AV2592:BG2592)</f>
        <v>0</v>
      </c>
      <c r="BI2592" s="56">
             </c>
      <c r="BJ2592" s="57" t="n">
        <v>2586</v>
      </c>
      <c r="BK2592" s="29" t="n">
        <f>IF(OR(D2592="", F2592="", J2592="", M2592=""), 1, 0)</f>
        <v>0</v>
      </c>
      <c r="BL2592" s="7">
             </c>
      <c r="BR2592" s="7">
             </c>
    </row>
    <row r="2593" x14ac:dyDescent="0.25">
      <c r="A2593" s="40" t="n">
        <f>ROW()-5</f>
        <v>2588</v>
      </c>
      <c r="B2593" s="41" t="s">
        <v>44</v>
      </c>
      <c r="C2593" s="42" t="s">
        <v>42</v>
      </c>
      <c r="D2593" s="43" t="s">
        <v>292</v>
      </c>
      <c r="E2593" s="42" t="s">
        <v>42</v>
      </c>
      <c r="F2593" s="43" t="s">
        <v>3902</v>
      </c>
      <c r="G2593" s="44" t="s">
        <v>3902</v>
      </c>
      <c r="H2593" s="44" t="s">
        <v>3903</v>
      </c>
      <c r="I2593" s="42" t="s">
        <v>42</v>
      </c>
      <c r="J2593" s="42" t="s">
        <v>42</v>
      </c>
      <c r="K2593" s="42" t="s">
        <v>42</v>
      </c>
      <c r="L2593" s="45" t="n">
        <f>AF2593</f>
        <v>0</v>
      </c>
      <c r="M2593" s="46" t="s">
        <v>46</v>
      </c>
      <c r="N2593" s="58" t="n">
        <v>11111</v>
      </c>
      <c r="O2593" s="47" t="n">
        <f>L2593*N2593*BJ2593</f>
        <v>0</v>
      </c>
      <c r="P2593" s="48" t="n">
        <f>BH2593</f>
        <v>0</v>
      </c>
      <c r="Q2593" s="45">
             </c>
      <c r="R2593" s="49" t="n">
        <f>L2593*Q2593</f>
        <v>0</v>
      </c>
      <c r="S2593" s="46" t="s">
        <f>IF(I2593="粉剂", "千克", IF(I2593="", "", "粒"))</f>
        <v>47</v>
      </c>
      <c r="T2593" s="49">
             </c>
      <c r="U2593" s="49">
             </c>
      <c r="V2593" s="49">
             </c>
      <c r="W2593" s="49">
             </c>
      <c r="X2593" s="49">
             </c>
      <c r="Y2593" s="49">
             </c>
      <c r="Z2593" s="49">
             </c>
      <c r="AA2593" s="49">
             </c>
      <c r="AB2593" s="49">
             </c>
      <c r="AC2593" s="49">
             </c>
      <c r="AD2593" s="49">
             </c>
      <c r="AE2593" s="49">
             </c>
      <c r="AF2593" s="45" t="n">
        <f>T2593+U2593+V2593+W2593+X2593+Y2593+Z2593+AA2593+AB2593+AC2593+AD2593+AE2593</f>
        <v>0</v>
      </c>
      <c r="AG2593" s="50">
             </c>
      <c r="AH2593" s="51" t="n">
        <f>$Q2593*T2593</f>
        <v>0</v>
      </c>
      <c r="AI2593" s="51" t="n">
        <f>$Q2593*U2593</f>
        <v>0</v>
      </c>
      <c r="AJ2593" s="51" t="n">
        <f>$Q2593*V2593</f>
        <v>0</v>
      </c>
      <c r="AK2593" s="51" t="n">
        <f>$Q2593*W2593</f>
        <v>0</v>
      </c>
      <c r="AL2593" s="51" t="n">
        <f>$Q2593*X2593</f>
        <v>0</v>
      </c>
      <c r="AM2593" s="51" t="n">
        <f>$Q2593*Y2593</f>
        <v>0</v>
      </c>
      <c r="AN2593" s="51" t="n">
        <f>$Q2593*Z2593</f>
        <v>0</v>
      </c>
      <c r="AO2593" s="52" t="n">
        <f>$Q2593*AA2593</f>
        <v>0</v>
      </c>
      <c r="AP2593" s="52" t="n">
        <f>$Q2593*AB2593</f>
        <v>0</v>
      </c>
      <c r="AQ2593" s="52" t="n">
        <f>$Q2593*AC2593</f>
        <v>0</v>
      </c>
      <c r="AR2593" s="52" t="n">
        <f>$Q2593*AD2593</f>
        <v>0</v>
      </c>
      <c r="AS2593" s="52" t="n">
        <f>$Q2593*AE2593</f>
        <v>0</v>
      </c>
      <c r="AT2593" s="52" t="n">
        <f>SUM(AH2593:AS2593)</f>
        <v>0</v>
      </c>
      <c r="AU2593" s="53">
             </c>
      <c r="AV2593" s="54" t="n">
        <f>IF($M2593="人民币", $N2593*T2593*$BJ2593/1.13, $N2593*T2593*$BJ2593)</f>
        <v>0</v>
      </c>
      <c r="AW2593" s="54" t="n">
        <f>IF($M2593="人民币", $N2593*U2593*$BJ2593/1.13, $N2593*U2593*$BJ2593)</f>
        <v>0</v>
      </c>
      <c r="AX2593" s="54" t="n">
        <f>IF($M2593="人民币", $N2593*V2593*$BJ2593/1.13, $N2593*V2593*$BJ2593)</f>
        <v>0</v>
      </c>
      <c r="AY2593" s="54" t="n">
        <f>IF($M2593="人民币", $N2593*W2593*$BJ2593/1.13, $N2593*W2593*$BJ2593)</f>
        <v>0</v>
      </c>
      <c r="AZ2593" s="54" t="n">
        <f>IF($M2593="人民币", $N2593*X2593*$BJ2593/1.13, $N2593*X2593*$BJ2593)</f>
        <v>0</v>
      </c>
      <c r="BA2593" s="54" t="n">
        <f>IF($M2593="人民币", $N2593*Y2593*$BJ2593/1.13, $N2593*Y2593*$BJ2593)</f>
        <v>0</v>
      </c>
      <c r="BB2593" s="54" t="n">
        <f>IF($M2593="人民币", $N2593*Z2593*$BJ2593/1.13, $N2593*Z2593*$BJ2593)</f>
        <v>0</v>
      </c>
      <c r="BC2593" s="54" t="n">
        <f>IF($M2593="人民币", $N2593*AA2593*$BJ2593/1.13, $N2593*AA2593*$BJ2593)</f>
        <v>0</v>
      </c>
      <c r="BD2593" s="54" t="n">
        <f>IF($M2593="人民币", $N2593*AB2593*$BJ2593/1.13, $N2593*AB2593*$BJ2593)</f>
        <v>0</v>
      </c>
      <c r="BE2593" s="54" t="n">
        <f>IF($M2593="人民币", $N2593*AC2593*$BJ2593/1.13, $N2593*AC2593*$BJ2593)</f>
        <v>0</v>
      </c>
      <c r="BF2593" s="54" t="n">
        <f>IF($M2593="人民币", $N2593*AD2593*$BJ2593/1.13, $N2593*AD2593*$BJ2593)</f>
        <v>0</v>
      </c>
      <c r="BG2593" s="54" t="n">
        <f>IF($M2593="人民币", $N2593*AE2593*$BJ2593/1.13, $N2593*AE2593*$BJ2593)</f>
        <v>0</v>
      </c>
      <c r="BH2593" s="55" t="n">
        <f>SUM(AV2593:BG2593)</f>
        <v>0</v>
      </c>
      <c r="BI2593" s="56">
             </c>
      <c r="BJ2593" s="57" t="n">
        <v>2587</v>
      </c>
      <c r="BK2593" s="29" t="n">
        <f>IF(OR(D2593="", F2593="", J2593="", M2593=""), 1, 0)</f>
        <v>0</v>
      </c>
      <c r="BL2593" s="7">
             </c>
      <c r="BR2593" s="7">
             </c>
    </row>
    <row r="2594" x14ac:dyDescent="0.25">
      <c r="A2594" s="40" t="n">
        <f>ROW()-5</f>
        <v>2589</v>
      </c>
      <c r="B2594" s="41" t="s">
        <v>44</v>
      </c>
      <c r="C2594" s="42" t="s">
        <v>42</v>
      </c>
      <c r="D2594" s="43" t="s">
        <v>295</v>
      </c>
      <c r="E2594" s="42" t="s">
        <v>42</v>
      </c>
      <c r="F2594" s="43" t="s">
        <v>3904</v>
      </c>
      <c r="G2594" s="44" t="s">
        <v>44</v>
      </c>
      <c r="H2594" s="44" t="s">
        <v>44</v>
      </c>
      <c r="I2594" s="42" t="s">
        <v>42</v>
      </c>
      <c r="J2594" s="42" t="s">
        <v>42</v>
      </c>
      <c r="K2594" s="42" t="s">
        <v>42</v>
      </c>
      <c r="L2594" s="45" t="n">
        <f>AF2594</f>
        <v>0</v>
      </c>
      <c r="M2594" s="46" t="s">
        <v>46</v>
      </c>
      <c r="N2594" s="58" t="n">
        <v>11111</v>
      </c>
      <c r="O2594" s="47" t="n">
        <f>L2594*N2594*BJ2594</f>
        <v>0</v>
      </c>
      <c r="P2594" s="48" t="n">
        <f>BH2594</f>
        <v>0</v>
      </c>
      <c r="Q2594" s="45">
             </c>
      <c r="R2594" s="49" t="n">
        <f>L2594*Q2594</f>
        <v>0</v>
      </c>
      <c r="S2594" s="46" t="s">
        <f>IF(I2594="粉剂", "千克", IF(I2594="", "", "粒"))</f>
        <v>47</v>
      </c>
      <c r="T2594" s="49">
             </c>
      <c r="U2594" s="49">
             </c>
      <c r="V2594" s="49">
             </c>
      <c r="W2594" s="49">
             </c>
      <c r="X2594" s="49">
             </c>
      <c r="Y2594" s="49">
             </c>
      <c r="Z2594" s="49">
             </c>
      <c r="AA2594" s="49">
             </c>
      <c r="AB2594" s="49">
             </c>
      <c r="AC2594" s="49">
             </c>
      <c r="AD2594" s="49">
             </c>
      <c r="AE2594" s="49">
             </c>
      <c r="AF2594" s="45" t="n">
        <f>T2594+U2594+V2594+W2594+X2594+Y2594+Z2594+AA2594+AB2594+AC2594+AD2594+AE2594</f>
        <v>0</v>
      </c>
      <c r="AG2594" s="50">
             </c>
      <c r="AH2594" s="51" t="n">
        <f>$Q2594*T2594</f>
        <v>0</v>
      </c>
      <c r="AI2594" s="51" t="n">
        <f>$Q2594*U2594</f>
        <v>0</v>
      </c>
      <c r="AJ2594" s="51" t="n">
        <f>$Q2594*V2594</f>
        <v>0</v>
      </c>
      <c r="AK2594" s="51" t="n">
        <f>$Q2594*W2594</f>
        <v>0</v>
      </c>
      <c r="AL2594" s="51" t="n">
        <f>$Q2594*X2594</f>
        <v>0</v>
      </c>
      <c r="AM2594" s="51" t="n">
        <f>$Q2594*Y2594</f>
        <v>0</v>
      </c>
      <c r="AN2594" s="51" t="n">
        <f>$Q2594*Z2594</f>
        <v>0</v>
      </c>
      <c r="AO2594" s="52" t="n">
        <f>$Q2594*AA2594</f>
        <v>0</v>
      </c>
      <c r="AP2594" s="52" t="n">
        <f>$Q2594*AB2594</f>
        <v>0</v>
      </c>
      <c r="AQ2594" s="52" t="n">
        <f>$Q2594*AC2594</f>
        <v>0</v>
      </c>
      <c r="AR2594" s="52" t="n">
        <f>$Q2594*AD2594</f>
        <v>0</v>
      </c>
      <c r="AS2594" s="52" t="n">
        <f>$Q2594*AE2594</f>
        <v>0</v>
      </c>
      <c r="AT2594" s="52" t="n">
        <f>SUM(AH2594:AS2594)</f>
        <v>0</v>
      </c>
      <c r="AU2594" s="53">
             </c>
      <c r="AV2594" s="54" t="n">
        <f>IF($M2594="人民币", $N2594*T2594*$BJ2594/1.13, $N2594*T2594*$BJ2594)</f>
        <v>0</v>
      </c>
      <c r="AW2594" s="54" t="n">
        <f>IF($M2594="人民币", $N2594*U2594*$BJ2594/1.13, $N2594*U2594*$BJ2594)</f>
        <v>0</v>
      </c>
      <c r="AX2594" s="54" t="n">
        <f>IF($M2594="人民币", $N2594*V2594*$BJ2594/1.13, $N2594*V2594*$BJ2594)</f>
        <v>0</v>
      </c>
      <c r="AY2594" s="54" t="n">
        <f>IF($M2594="人民币", $N2594*W2594*$BJ2594/1.13, $N2594*W2594*$BJ2594)</f>
        <v>0</v>
      </c>
      <c r="AZ2594" s="54" t="n">
        <f>IF($M2594="人民币", $N2594*X2594*$BJ2594/1.13, $N2594*X2594*$BJ2594)</f>
        <v>0</v>
      </c>
      <c r="BA2594" s="54" t="n">
        <f>IF($M2594="人民币", $N2594*Y2594*$BJ2594/1.13, $N2594*Y2594*$BJ2594)</f>
        <v>0</v>
      </c>
      <c r="BB2594" s="54" t="n">
        <f>IF($M2594="人民币", $N2594*Z2594*$BJ2594/1.13, $N2594*Z2594*$BJ2594)</f>
        <v>0</v>
      </c>
      <c r="BC2594" s="54" t="n">
        <f>IF($M2594="人民币", $N2594*AA2594*$BJ2594/1.13, $N2594*AA2594*$BJ2594)</f>
        <v>0</v>
      </c>
      <c r="BD2594" s="54" t="n">
        <f>IF($M2594="人民币", $N2594*AB2594*$BJ2594/1.13, $N2594*AB2594*$BJ2594)</f>
        <v>0</v>
      </c>
      <c r="BE2594" s="54" t="n">
        <f>IF($M2594="人民币", $N2594*AC2594*$BJ2594/1.13, $N2594*AC2594*$BJ2594)</f>
        <v>0</v>
      </c>
      <c r="BF2594" s="54" t="n">
        <f>IF($M2594="人民币", $N2594*AD2594*$BJ2594/1.13, $N2594*AD2594*$BJ2594)</f>
        <v>0</v>
      </c>
      <c r="BG2594" s="54" t="n">
        <f>IF($M2594="人民币", $N2594*AE2594*$BJ2594/1.13, $N2594*AE2594*$BJ2594)</f>
        <v>0</v>
      </c>
      <c r="BH2594" s="55" t="n">
        <f>SUM(AV2594:BG2594)</f>
        <v>0</v>
      </c>
      <c r="BI2594" s="56">
             </c>
      <c r="BJ2594" s="57" t="n">
        <v>2588</v>
      </c>
      <c r="BK2594" s="29" t="n">
        <f>IF(OR(D2594="", F2594="", J2594="", M2594=""), 1, 0)</f>
        <v>0</v>
      </c>
      <c r="BL2594" s="7">
             </c>
      <c r="BR2594" s="7">
             </c>
    </row>
    <row r="2595" x14ac:dyDescent="0.25">
      <c r="A2595" s="40" t="n">
        <f>ROW()-5</f>
        <v>2590</v>
      </c>
      <c r="B2595" s="41" t="s">
        <v>44</v>
      </c>
      <c r="C2595" s="42" t="s">
        <v>42</v>
      </c>
      <c r="D2595" s="43" t="s">
        <v>298</v>
      </c>
      <c r="E2595" s="42" t="s">
        <v>42</v>
      </c>
      <c r="F2595" s="43" t="s">
        <v>3905</v>
      </c>
      <c r="G2595" s="44" t="s">
        <v>44</v>
      </c>
      <c r="H2595" s="44" t="s">
        <v>44</v>
      </c>
      <c r="I2595" s="42" t="s">
        <v>42</v>
      </c>
      <c r="J2595" s="42" t="s">
        <v>42</v>
      </c>
      <c r="K2595" s="42" t="s">
        <v>42</v>
      </c>
      <c r="L2595" s="45" t="n">
        <f>AF2595</f>
        <v>0</v>
      </c>
      <c r="M2595" s="46" t="s">
        <v>46</v>
      </c>
      <c r="N2595" s="58" t="n">
        <v>11111</v>
      </c>
      <c r="O2595" s="47" t="n">
        <f>L2595*N2595*BJ2595</f>
        <v>0</v>
      </c>
      <c r="P2595" s="48" t="n">
        <f>BH2595</f>
        <v>0</v>
      </c>
      <c r="Q2595" s="45">
             </c>
      <c r="R2595" s="49" t="n">
        <f>L2595*Q2595</f>
        <v>0</v>
      </c>
      <c r="S2595" s="46" t="s">
        <f>IF(I2595="粉剂", "千克", IF(I2595="", "", "粒"))</f>
        <v>47</v>
      </c>
      <c r="T2595" s="49">
             </c>
      <c r="U2595" s="49">
             </c>
      <c r="V2595" s="49">
             </c>
      <c r="W2595" s="49">
             </c>
      <c r="X2595" s="49">
             </c>
      <c r="Y2595" s="49">
             </c>
      <c r="Z2595" s="49">
             </c>
      <c r="AA2595" s="49">
             </c>
      <c r="AB2595" s="49">
             </c>
      <c r="AC2595" s="49">
             </c>
      <c r="AD2595" s="49">
             </c>
      <c r="AE2595" s="49">
             </c>
      <c r="AF2595" s="45" t="n">
        <f>T2595+U2595+V2595+W2595+X2595+Y2595+Z2595+AA2595+AB2595+AC2595+AD2595+AE2595</f>
        <v>0</v>
      </c>
      <c r="AG2595" s="50">
             </c>
      <c r="AH2595" s="51" t="n">
        <f>$Q2595*T2595</f>
        <v>0</v>
      </c>
      <c r="AI2595" s="51" t="n">
        <f>$Q2595*U2595</f>
        <v>0</v>
      </c>
      <c r="AJ2595" s="51" t="n">
        <f>$Q2595*V2595</f>
        <v>0</v>
      </c>
      <c r="AK2595" s="51" t="n">
        <f>$Q2595*W2595</f>
        <v>0</v>
      </c>
      <c r="AL2595" s="51" t="n">
        <f>$Q2595*X2595</f>
        <v>0</v>
      </c>
      <c r="AM2595" s="51" t="n">
        <f>$Q2595*Y2595</f>
        <v>0</v>
      </c>
      <c r="AN2595" s="51" t="n">
        <f>$Q2595*Z2595</f>
        <v>0</v>
      </c>
      <c r="AO2595" s="52" t="n">
        <f>$Q2595*AA2595</f>
        <v>0</v>
      </c>
      <c r="AP2595" s="52" t="n">
        <f>$Q2595*AB2595</f>
        <v>0</v>
      </c>
      <c r="AQ2595" s="52" t="n">
        <f>$Q2595*AC2595</f>
        <v>0</v>
      </c>
      <c r="AR2595" s="52" t="n">
        <f>$Q2595*AD2595</f>
        <v>0</v>
      </c>
      <c r="AS2595" s="52" t="n">
        <f>$Q2595*AE2595</f>
        <v>0</v>
      </c>
      <c r="AT2595" s="52" t="n">
        <f>SUM(AH2595:AS2595)</f>
        <v>0</v>
      </c>
      <c r="AU2595" s="53">
             </c>
      <c r="AV2595" s="54" t="n">
        <f>IF($M2595="人民币", $N2595*T2595*$BJ2595/1.13, $N2595*T2595*$BJ2595)</f>
        <v>0</v>
      </c>
      <c r="AW2595" s="54" t="n">
        <f>IF($M2595="人民币", $N2595*U2595*$BJ2595/1.13, $N2595*U2595*$BJ2595)</f>
        <v>0</v>
      </c>
      <c r="AX2595" s="54" t="n">
        <f>IF($M2595="人民币", $N2595*V2595*$BJ2595/1.13, $N2595*V2595*$BJ2595)</f>
        <v>0</v>
      </c>
      <c r="AY2595" s="54" t="n">
        <f>IF($M2595="人民币", $N2595*W2595*$BJ2595/1.13, $N2595*W2595*$BJ2595)</f>
        <v>0</v>
      </c>
      <c r="AZ2595" s="54" t="n">
        <f>IF($M2595="人民币", $N2595*X2595*$BJ2595/1.13, $N2595*X2595*$BJ2595)</f>
        <v>0</v>
      </c>
      <c r="BA2595" s="54" t="n">
        <f>IF($M2595="人民币", $N2595*Y2595*$BJ2595/1.13, $N2595*Y2595*$BJ2595)</f>
        <v>0</v>
      </c>
      <c r="BB2595" s="54" t="n">
        <f>IF($M2595="人民币", $N2595*Z2595*$BJ2595/1.13, $N2595*Z2595*$BJ2595)</f>
        <v>0</v>
      </c>
      <c r="BC2595" s="54" t="n">
        <f>IF($M2595="人民币", $N2595*AA2595*$BJ2595/1.13, $N2595*AA2595*$BJ2595)</f>
        <v>0</v>
      </c>
      <c r="BD2595" s="54" t="n">
        <f>IF($M2595="人民币", $N2595*AB2595*$BJ2595/1.13, $N2595*AB2595*$BJ2595)</f>
        <v>0</v>
      </c>
      <c r="BE2595" s="54" t="n">
        <f>IF($M2595="人民币", $N2595*AC2595*$BJ2595/1.13, $N2595*AC2595*$BJ2595)</f>
        <v>0</v>
      </c>
      <c r="BF2595" s="54" t="n">
        <f>IF($M2595="人民币", $N2595*AD2595*$BJ2595/1.13, $N2595*AD2595*$BJ2595)</f>
        <v>0</v>
      </c>
      <c r="BG2595" s="54" t="n">
        <f>IF($M2595="人民币", $N2595*AE2595*$BJ2595/1.13, $N2595*AE2595*$BJ2595)</f>
        <v>0</v>
      </c>
      <c r="BH2595" s="55" t="n">
        <f>SUM(AV2595:BG2595)</f>
        <v>0</v>
      </c>
      <c r="BI2595" s="56">
             </c>
      <c r="BJ2595" s="57" t="n">
        <v>2589</v>
      </c>
      <c r="BK2595" s="29" t="n">
        <f>IF(OR(D2595="", F2595="", J2595="", M2595=""), 1, 0)</f>
        <v>0</v>
      </c>
      <c r="BL2595" s="7">
             </c>
      <c r="BR2595" s="7">
             </c>
    </row>
    <row r="2596" x14ac:dyDescent="0.25">
      <c r="A2596" s="40" t="n">
        <f>ROW()-5</f>
        <v>2591</v>
      </c>
      <c r="B2596" s="41" t="s">
        <v>44</v>
      </c>
      <c r="C2596" s="42" t="s">
        <v>42</v>
      </c>
      <c r="D2596" s="43" t="s">
        <v>301</v>
      </c>
      <c r="E2596" s="42" t="s">
        <v>42</v>
      </c>
      <c r="F2596" s="43" t="s">
        <v>3906</v>
      </c>
      <c r="G2596" s="44" t="s">
        <v>3906</v>
      </c>
      <c r="H2596" s="44" t="s">
        <v>3907</v>
      </c>
      <c r="I2596" s="42" t="s">
        <v>42</v>
      </c>
      <c r="J2596" s="42" t="s">
        <v>42</v>
      </c>
      <c r="K2596" s="42" t="s">
        <v>42</v>
      </c>
      <c r="L2596" s="45" t="n">
        <f>AF2596</f>
        <v>0</v>
      </c>
      <c r="M2596" s="46" t="s">
        <v>46</v>
      </c>
      <c r="N2596" s="58" t="n">
        <v>11111</v>
      </c>
      <c r="O2596" s="47" t="n">
        <f>L2596*N2596*BJ2596</f>
        <v>0</v>
      </c>
      <c r="P2596" s="48" t="n">
        <f>BH2596</f>
        <v>0</v>
      </c>
      <c r="Q2596" s="45">
             </c>
      <c r="R2596" s="49" t="n">
        <f>L2596*Q2596</f>
        <v>0</v>
      </c>
      <c r="S2596" s="46" t="s">
        <f>IF(I2596="粉剂", "千克", IF(I2596="", "", "粒"))</f>
        <v>47</v>
      </c>
      <c r="T2596" s="49">
             </c>
      <c r="U2596" s="49">
             </c>
      <c r="V2596" s="49">
             </c>
      <c r="W2596" s="49">
             </c>
      <c r="X2596" s="49">
             </c>
      <c r="Y2596" s="49">
             </c>
      <c r="Z2596" s="49">
             </c>
      <c r="AA2596" s="49">
             </c>
      <c r="AB2596" s="49">
             </c>
      <c r="AC2596" s="49">
             </c>
      <c r="AD2596" s="49">
             </c>
      <c r="AE2596" s="49">
             </c>
      <c r="AF2596" s="45" t="n">
        <f>T2596+U2596+V2596+W2596+X2596+Y2596+Z2596+AA2596+AB2596+AC2596+AD2596+AE2596</f>
        <v>0</v>
      </c>
      <c r="AG2596" s="50">
             </c>
      <c r="AH2596" s="51" t="n">
        <f>$Q2596*T2596</f>
        <v>0</v>
      </c>
      <c r="AI2596" s="51" t="n">
        <f>$Q2596*U2596</f>
        <v>0</v>
      </c>
      <c r="AJ2596" s="51" t="n">
        <f>$Q2596*V2596</f>
        <v>0</v>
      </c>
      <c r="AK2596" s="51" t="n">
        <f>$Q2596*W2596</f>
        <v>0</v>
      </c>
      <c r="AL2596" s="51" t="n">
        <f>$Q2596*X2596</f>
        <v>0</v>
      </c>
      <c r="AM2596" s="51" t="n">
        <f>$Q2596*Y2596</f>
        <v>0</v>
      </c>
      <c r="AN2596" s="51" t="n">
        <f>$Q2596*Z2596</f>
        <v>0</v>
      </c>
      <c r="AO2596" s="52" t="n">
        <f>$Q2596*AA2596</f>
        <v>0</v>
      </c>
      <c r="AP2596" s="52" t="n">
        <f>$Q2596*AB2596</f>
        <v>0</v>
      </c>
      <c r="AQ2596" s="52" t="n">
        <f>$Q2596*AC2596</f>
        <v>0</v>
      </c>
      <c r="AR2596" s="52" t="n">
        <f>$Q2596*AD2596</f>
        <v>0</v>
      </c>
      <c r="AS2596" s="52" t="n">
        <f>$Q2596*AE2596</f>
        <v>0</v>
      </c>
      <c r="AT2596" s="52" t="n">
        <f>SUM(AH2596:AS2596)</f>
        <v>0</v>
      </c>
      <c r="AU2596" s="53">
             </c>
      <c r="AV2596" s="54" t="n">
        <f>IF($M2596="人民币", $N2596*T2596*$BJ2596/1.13, $N2596*T2596*$BJ2596)</f>
        <v>0</v>
      </c>
      <c r="AW2596" s="54" t="n">
        <f>IF($M2596="人民币", $N2596*U2596*$BJ2596/1.13, $N2596*U2596*$BJ2596)</f>
        <v>0</v>
      </c>
      <c r="AX2596" s="54" t="n">
        <f>IF($M2596="人民币", $N2596*V2596*$BJ2596/1.13, $N2596*V2596*$BJ2596)</f>
        <v>0</v>
      </c>
      <c r="AY2596" s="54" t="n">
        <f>IF($M2596="人民币", $N2596*W2596*$BJ2596/1.13, $N2596*W2596*$BJ2596)</f>
        <v>0</v>
      </c>
      <c r="AZ2596" s="54" t="n">
        <f>IF($M2596="人民币", $N2596*X2596*$BJ2596/1.13, $N2596*X2596*$BJ2596)</f>
        <v>0</v>
      </c>
      <c r="BA2596" s="54" t="n">
        <f>IF($M2596="人民币", $N2596*Y2596*$BJ2596/1.13, $N2596*Y2596*$BJ2596)</f>
        <v>0</v>
      </c>
      <c r="BB2596" s="54" t="n">
        <f>IF($M2596="人民币", $N2596*Z2596*$BJ2596/1.13, $N2596*Z2596*$BJ2596)</f>
        <v>0</v>
      </c>
      <c r="BC2596" s="54" t="n">
        <f>IF($M2596="人民币", $N2596*AA2596*$BJ2596/1.13, $N2596*AA2596*$BJ2596)</f>
        <v>0</v>
      </c>
      <c r="BD2596" s="54" t="n">
        <f>IF($M2596="人民币", $N2596*AB2596*$BJ2596/1.13, $N2596*AB2596*$BJ2596)</f>
        <v>0</v>
      </c>
      <c r="BE2596" s="54" t="n">
        <f>IF($M2596="人民币", $N2596*AC2596*$BJ2596/1.13, $N2596*AC2596*$BJ2596)</f>
        <v>0</v>
      </c>
      <c r="BF2596" s="54" t="n">
        <f>IF($M2596="人民币", $N2596*AD2596*$BJ2596/1.13, $N2596*AD2596*$BJ2596)</f>
        <v>0</v>
      </c>
      <c r="BG2596" s="54" t="n">
        <f>IF($M2596="人民币", $N2596*AE2596*$BJ2596/1.13, $N2596*AE2596*$BJ2596)</f>
        <v>0</v>
      </c>
      <c r="BH2596" s="55" t="n">
        <f>SUM(AV2596:BG2596)</f>
        <v>0</v>
      </c>
      <c r="BI2596" s="56">
             </c>
      <c r="BJ2596" s="57" t="n">
        <v>2590</v>
      </c>
      <c r="BK2596" s="29" t="n">
        <f>IF(OR(D2596="", F2596="", J2596="", M2596=""), 1, 0)</f>
        <v>0</v>
      </c>
      <c r="BL2596" s="7">
             </c>
      <c r="BR2596" s="7">
             </c>
    </row>
    <row r="2597" x14ac:dyDescent="0.25">
      <c r="A2597" s="40" t="n">
        <f>ROW()-5</f>
        <v>2592</v>
      </c>
      <c r="B2597" s="41" t="s">
        <v>44</v>
      </c>
      <c r="C2597" s="42" t="s">
        <v>42</v>
      </c>
      <c r="D2597" s="43" t="s">
        <v>304</v>
      </c>
      <c r="E2597" s="42" t="s">
        <v>42</v>
      </c>
      <c r="F2597" s="43" t="s">
        <v>3908</v>
      </c>
      <c r="G2597" s="44" t="s">
        <v>44</v>
      </c>
      <c r="H2597" s="44" t="s">
        <v>44</v>
      </c>
      <c r="I2597" s="42" t="s">
        <v>42</v>
      </c>
      <c r="J2597" s="42" t="s">
        <v>42</v>
      </c>
      <c r="K2597" s="42" t="s">
        <v>42</v>
      </c>
      <c r="L2597" s="45" t="n">
        <f>AF2597</f>
        <v>0</v>
      </c>
      <c r="M2597" s="46" t="s">
        <v>46</v>
      </c>
      <c r="N2597" s="58" t="n">
        <v>11111</v>
      </c>
      <c r="O2597" s="47" t="n">
        <f>L2597*N2597*BJ2597</f>
        <v>0</v>
      </c>
      <c r="P2597" s="48" t="n">
        <f>BH2597</f>
        <v>0</v>
      </c>
      <c r="Q2597" s="45">
             </c>
      <c r="R2597" s="49" t="n">
        <f>L2597*Q2597</f>
        <v>0</v>
      </c>
      <c r="S2597" s="46" t="s">
        <f>IF(I2597="粉剂", "千克", IF(I2597="", "", "粒"))</f>
        <v>47</v>
      </c>
      <c r="T2597" s="49">
             </c>
      <c r="U2597" s="49">
             </c>
      <c r="V2597" s="49">
             </c>
      <c r="W2597" s="49">
             </c>
      <c r="X2597" s="49">
             </c>
      <c r="Y2597" s="49">
             </c>
      <c r="Z2597" s="49">
             </c>
      <c r="AA2597" s="49">
             </c>
      <c r="AB2597" s="49">
             </c>
      <c r="AC2597" s="49">
             </c>
      <c r="AD2597" s="49">
             </c>
      <c r="AE2597" s="49">
             </c>
      <c r="AF2597" s="45" t="n">
        <f>T2597+U2597+V2597+W2597+X2597+Y2597+Z2597+AA2597+AB2597+AC2597+AD2597+AE2597</f>
        <v>0</v>
      </c>
      <c r="AG2597" s="50">
             </c>
      <c r="AH2597" s="51" t="n">
        <f>$Q2597*T2597</f>
        <v>0</v>
      </c>
      <c r="AI2597" s="51" t="n">
        <f>$Q2597*U2597</f>
        <v>0</v>
      </c>
      <c r="AJ2597" s="51" t="n">
        <f>$Q2597*V2597</f>
        <v>0</v>
      </c>
      <c r="AK2597" s="51" t="n">
        <f>$Q2597*W2597</f>
        <v>0</v>
      </c>
      <c r="AL2597" s="51" t="n">
        <f>$Q2597*X2597</f>
        <v>0</v>
      </c>
      <c r="AM2597" s="51" t="n">
        <f>$Q2597*Y2597</f>
        <v>0</v>
      </c>
      <c r="AN2597" s="51" t="n">
        <f>$Q2597*Z2597</f>
        <v>0</v>
      </c>
      <c r="AO2597" s="52" t="n">
        <f>$Q2597*AA2597</f>
        <v>0</v>
      </c>
      <c r="AP2597" s="52" t="n">
        <f>$Q2597*AB2597</f>
        <v>0</v>
      </c>
      <c r="AQ2597" s="52" t="n">
        <f>$Q2597*AC2597</f>
        <v>0</v>
      </c>
      <c r="AR2597" s="52" t="n">
        <f>$Q2597*AD2597</f>
        <v>0</v>
      </c>
      <c r="AS2597" s="52" t="n">
        <f>$Q2597*AE2597</f>
        <v>0</v>
      </c>
      <c r="AT2597" s="52" t="n">
        <f>SUM(AH2597:AS2597)</f>
        <v>0</v>
      </c>
      <c r="AU2597" s="53">
             </c>
      <c r="AV2597" s="54" t="n">
        <f>IF($M2597="人民币", $N2597*T2597*$BJ2597/1.13, $N2597*T2597*$BJ2597)</f>
        <v>0</v>
      </c>
      <c r="AW2597" s="54" t="n">
        <f>IF($M2597="人民币", $N2597*U2597*$BJ2597/1.13, $N2597*U2597*$BJ2597)</f>
        <v>0</v>
      </c>
      <c r="AX2597" s="54" t="n">
        <f>IF($M2597="人民币", $N2597*V2597*$BJ2597/1.13, $N2597*V2597*$BJ2597)</f>
        <v>0</v>
      </c>
      <c r="AY2597" s="54" t="n">
        <f>IF($M2597="人民币", $N2597*W2597*$BJ2597/1.13, $N2597*W2597*$BJ2597)</f>
        <v>0</v>
      </c>
      <c r="AZ2597" s="54" t="n">
        <f>IF($M2597="人民币", $N2597*X2597*$BJ2597/1.13, $N2597*X2597*$BJ2597)</f>
        <v>0</v>
      </c>
      <c r="BA2597" s="54" t="n">
        <f>IF($M2597="人民币", $N2597*Y2597*$BJ2597/1.13, $N2597*Y2597*$BJ2597)</f>
        <v>0</v>
      </c>
      <c r="BB2597" s="54" t="n">
        <f>IF($M2597="人民币", $N2597*Z2597*$BJ2597/1.13, $N2597*Z2597*$BJ2597)</f>
        <v>0</v>
      </c>
      <c r="BC2597" s="54" t="n">
        <f>IF($M2597="人民币", $N2597*AA2597*$BJ2597/1.13, $N2597*AA2597*$BJ2597)</f>
        <v>0</v>
      </c>
      <c r="BD2597" s="54" t="n">
        <f>IF($M2597="人民币", $N2597*AB2597*$BJ2597/1.13, $N2597*AB2597*$BJ2597)</f>
        <v>0</v>
      </c>
      <c r="BE2597" s="54" t="n">
        <f>IF($M2597="人民币", $N2597*AC2597*$BJ2597/1.13, $N2597*AC2597*$BJ2597)</f>
        <v>0</v>
      </c>
      <c r="BF2597" s="54" t="n">
        <f>IF($M2597="人民币", $N2597*AD2597*$BJ2597/1.13, $N2597*AD2597*$BJ2597)</f>
        <v>0</v>
      </c>
      <c r="BG2597" s="54" t="n">
        <f>IF($M2597="人民币", $N2597*AE2597*$BJ2597/1.13, $N2597*AE2597*$BJ2597)</f>
        <v>0</v>
      </c>
      <c r="BH2597" s="55" t="n">
        <f>SUM(AV2597:BG2597)</f>
        <v>0</v>
      </c>
      <c r="BI2597" s="56">
             </c>
      <c r="BJ2597" s="57" t="n">
        <v>2591</v>
      </c>
      <c r="BK2597" s="29" t="n">
        <f>IF(OR(D2597="", F2597="", J2597="", M2597=""), 1, 0)</f>
        <v>0</v>
      </c>
      <c r="BL2597" s="7">
             </c>
      <c r="BR2597" s="7">
             </c>
    </row>
    <row r="2598" x14ac:dyDescent="0.25">
      <c r="A2598" s="40" t="n">
        <f>ROW()-5</f>
        <v>2593</v>
      </c>
      <c r="B2598" s="41" t="s">
        <v>44</v>
      </c>
      <c r="C2598" s="42" t="s">
        <v>42</v>
      </c>
      <c r="D2598" s="43" t="s">
        <v>307</v>
      </c>
      <c r="E2598" s="42" t="s">
        <v>42</v>
      </c>
      <c r="F2598" s="43" t="s">
        <v>3909</v>
      </c>
      <c r="G2598" s="44" t="s">
        <v>44</v>
      </c>
      <c r="H2598" s="44" t="s">
        <v>44</v>
      </c>
      <c r="I2598" s="42" t="s">
        <v>42</v>
      </c>
      <c r="J2598" s="42" t="s">
        <v>42</v>
      </c>
      <c r="K2598" s="42" t="s">
        <v>42</v>
      </c>
      <c r="L2598" s="45" t="n">
        <f>AF2598</f>
        <v>0</v>
      </c>
      <c r="M2598" s="46" t="s">
        <v>46</v>
      </c>
      <c r="N2598" s="58" t="n">
        <v>11111</v>
      </c>
      <c r="O2598" s="47" t="n">
        <f>L2598*N2598*BJ2598</f>
        <v>0</v>
      </c>
      <c r="P2598" s="48" t="n">
        <f>BH2598</f>
        <v>0</v>
      </c>
      <c r="Q2598" s="45">
             </c>
      <c r="R2598" s="49" t="n">
        <f>L2598*Q2598</f>
        <v>0</v>
      </c>
      <c r="S2598" s="46" t="s">
        <f>IF(I2598="粉剂", "千克", IF(I2598="", "", "粒"))</f>
        <v>47</v>
      </c>
      <c r="T2598" s="49">
             </c>
      <c r="U2598" s="49">
             </c>
      <c r="V2598" s="49">
             </c>
      <c r="W2598" s="49">
             </c>
      <c r="X2598" s="49">
             </c>
      <c r="Y2598" s="49">
             </c>
      <c r="Z2598" s="49">
             </c>
      <c r="AA2598" s="49">
             </c>
      <c r="AB2598" s="49">
             </c>
      <c r="AC2598" s="49">
             </c>
      <c r="AD2598" s="49">
             </c>
      <c r="AE2598" s="49">
             </c>
      <c r="AF2598" s="45" t="n">
        <f>T2598+U2598+V2598+W2598+X2598+Y2598+Z2598+AA2598+AB2598+AC2598+AD2598+AE2598</f>
        <v>0</v>
      </c>
      <c r="AG2598" s="50">
             </c>
      <c r="AH2598" s="51" t="n">
        <f>$Q2598*T2598</f>
        <v>0</v>
      </c>
      <c r="AI2598" s="51" t="n">
        <f>$Q2598*U2598</f>
        <v>0</v>
      </c>
      <c r="AJ2598" s="51" t="n">
        <f>$Q2598*V2598</f>
        <v>0</v>
      </c>
      <c r="AK2598" s="51" t="n">
        <f>$Q2598*W2598</f>
        <v>0</v>
      </c>
      <c r="AL2598" s="51" t="n">
        <f>$Q2598*X2598</f>
        <v>0</v>
      </c>
      <c r="AM2598" s="51" t="n">
        <f>$Q2598*Y2598</f>
        <v>0</v>
      </c>
      <c r="AN2598" s="51" t="n">
        <f>$Q2598*Z2598</f>
        <v>0</v>
      </c>
      <c r="AO2598" s="52" t="n">
        <f>$Q2598*AA2598</f>
        <v>0</v>
      </c>
      <c r="AP2598" s="52" t="n">
        <f>$Q2598*AB2598</f>
        <v>0</v>
      </c>
      <c r="AQ2598" s="52" t="n">
        <f>$Q2598*AC2598</f>
        <v>0</v>
      </c>
      <c r="AR2598" s="52" t="n">
        <f>$Q2598*AD2598</f>
        <v>0</v>
      </c>
      <c r="AS2598" s="52" t="n">
        <f>$Q2598*AE2598</f>
        <v>0</v>
      </c>
      <c r="AT2598" s="52" t="n">
        <f>SUM(AH2598:AS2598)</f>
        <v>0</v>
      </c>
      <c r="AU2598" s="53">
             </c>
      <c r="AV2598" s="54" t="n">
        <f>IF($M2598="人民币", $N2598*T2598*$BJ2598/1.13, $N2598*T2598*$BJ2598)</f>
        <v>0</v>
      </c>
      <c r="AW2598" s="54" t="n">
        <f>IF($M2598="人民币", $N2598*U2598*$BJ2598/1.13, $N2598*U2598*$BJ2598)</f>
        <v>0</v>
      </c>
      <c r="AX2598" s="54" t="n">
        <f>IF($M2598="人民币", $N2598*V2598*$BJ2598/1.13, $N2598*V2598*$BJ2598)</f>
        <v>0</v>
      </c>
      <c r="AY2598" s="54" t="n">
        <f>IF($M2598="人民币", $N2598*W2598*$BJ2598/1.13, $N2598*W2598*$BJ2598)</f>
        <v>0</v>
      </c>
      <c r="AZ2598" s="54" t="n">
        <f>IF($M2598="人民币", $N2598*X2598*$BJ2598/1.13, $N2598*X2598*$BJ2598)</f>
        <v>0</v>
      </c>
      <c r="BA2598" s="54" t="n">
        <f>IF($M2598="人民币", $N2598*Y2598*$BJ2598/1.13, $N2598*Y2598*$BJ2598)</f>
        <v>0</v>
      </c>
      <c r="BB2598" s="54" t="n">
        <f>IF($M2598="人民币", $N2598*Z2598*$BJ2598/1.13, $N2598*Z2598*$BJ2598)</f>
        <v>0</v>
      </c>
      <c r="BC2598" s="54" t="n">
        <f>IF($M2598="人民币", $N2598*AA2598*$BJ2598/1.13, $N2598*AA2598*$BJ2598)</f>
        <v>0</v>
      </c>
      <c r="BD2598" s="54" t="n">
        <f>IF($M2598="人民币", $N2598*AB2598*$BJ2598/1.13, $N2598*AB2598*$BJ2598)</f>
        <v>0</v>
      </c>
      <c r="BE2598" s="54" t="n">
        <f>IF($M2598="人民币", $N2598*AC2598*$BJ2598/1.13, $N2598*AC2598*$BJ2598)</f>
        <v>0</v>
      </c>
      <c r="BF2598" s="54" t="n">
        <f>IF($M2598="人民币", $N2598*AD2598*$BJ2598/1.13, $N2598*AD2598*$BJ2598)</f>
        <v>0</v>
      </c>
      <c r="BG2598" s="54" t="n">
        <f>IF($M2598="人民币", $N2598*AE2598*$BJ2598/1.13, $N2598*AE2598*$BJ2598)</f>
        <v>0</v>
      </c>
      <c r="BH2598" s="55" t="n">
        <f>SUM(AV2598:BG2598)</f>
        <v>0</v>
      </c>
      <c r="BI2598" s="56">
             </c>
      <c r="BJ2598" s="57" t="n">
        <v>2592</v>
      </c>
      <c r="BK2598" s="29" t="n">
        <f>IF(OR(D2598="", F2598="", J2598="", M2598=""), 1, 0)</f>
        <v>0</v>
      </c>
      <c r="BL2598" s="7">
             </c>
      <c r="BR2598" s="7">
             </c>
    </row>
    <row r="2599" x14ac:dyDescent="0.25">
      <c r="A2599" s="40" t="n">
        <f>ROW()-5</f>
        <v>2594</v>
      </c>
      <c r="B2599" s="41" t="s">
        <v>44</v>
      </c>
      <c r="C2599" s="42" t="s">
        <v>42</v>
      </c>
      <c r="D2599" s="43" t="s">
        <v>310</v>
      </c>
      <c r="E2599" s="42" t="s">
        <v>42</v>
      </c>
      <c r="F2599" s="43" t="s">
        <v>3910</v>
      </c>
      <c r="G2599" s="44" t="s">
        <v>44</v>
      </c>
      <c r="H2599" s="44" t="s">
        <v>3911</v>
      </c>
      <c r="I2599" s="42" t="s">
        <v>42</v>
      </c>
      <c r="J2599" s="42" t="s">
        <v>42</v>
      </c>
      <c r="K2599" s="42" t="s">
        <v>42</v>
      </c>
      <c r="L2599" s="45" t="n">
        <f>AF2599</f>
        <v>0</v>
      </c>
      <c r="M2599" s="46" t="s">
        <v>46</v>
      </c>
      <c r="N2599" s="58" t="n">
        <v>11111</v>
      </c>
      <c r="O2599" s="47" t="n">
        <f>L2599*N2599*BJ2599</f>
        <v>0</v>
      </c>
      <c r="P2599" s="48" t="n">
        <f>BH2599</f>
        <v>0</v>
      </c>
      <c r="Q2599" s="45">
             </c>
      <c r="R2599" s="49" t="n">
        <f>L2599*Q2599</f>
        <v>0</v>
      </c>
      <c r="S2599" s="46" t="s">
        <f>IF(I2599="粉剂", "千克", IF(I2599="", "", "粒"))</f>
        <v>47</v>
      </c>
      <c r="T2599" s="49">
             </c>
      <c r="U2599" s="49">
             </c>
      <c r="V2599" s="49">
             </c>
      <c r="W2599" s="49">
             </c>
      <c r="X2599" s="49">
             </c>
      <c r="Y2599" s="49">
             </c>
      <c r="Z2599" s="49">
             </c>
      <c r="AA2599" s="49">
             </c>
      <c r="AB2599" s="49">
             </c>
      <c r="AC2599" s="49">
             </c>
      <c r="AD2599" s="49">
             </c>
      <c r="AE2599" s="49">
             </c>
      <c r="AF2599" s="45" t="n">
        <f>T2599+U2599+V2599+W2599+X2599+Y2599+Z2599+AA2599+AB2599+AC2599+AD2599+AE2599</f>
        <v>0</v>
      </c>
      <c r="AG2599" s="50">
             </c>
      <c r="AH2599" s="51" t="n">
        <f>$Q2599*T2599</f>
        <v>0</v>
      </c>
      <c r="AI2599" s="51" t="n">
        <f>$Q2599*U2599</f>
        <v>0</v>
      </c>
      <c r="AJ2599" s="51" t="n">
        <f>$Q2599*V2599</f>
        <v>0</v>
      </c>
      <c r="AK2599" s="51" t="n">
        <f>$Q2599*W2599</f>
        <v>0</v>
      </c>
      <c r="AL2599" s="51" t="n">
        <f>$Q2599*X2599</f>
        <v>0</v>
      </c>
      <c r="AM2599" s="51" t="n">
        <f>$Q2599*Y2599</f>
        <v>0</v>
      </c>
      <c r="AN2599" s="51" t="n">
        <f>$Q2599*Z2599</f>
        <v>0</v>
      </c>
      <c r="AO2599" s="52" t="n">
        <f>$Q2599*AA2599</f>
        <v>0</v>
      </c>
      <c r="AP2599" s="52" t="n">
        <f>$Q2599*AB2599</f>
        <v>0</v>
      </c>
      <c r="AQ2599" s="52" t="n">
        <f>$Q2599*AC2599</f>
        <v>0</v>
      </c>
      <c r="AR2599" s="52" t="n">
        <f>$Q2599*AD2599</f>
        <v>0</v>
      </c>
      <c r="AS2599" s="52" t="n">
        <f>$Q2599*AE2599</f>
        <v>0</v>
      </c>
      <c r="AT2599" s="52" t="n">
        <f>SUM(AH2599:AS2599)</f>
        <v>0</v>
      </c>
      <c r="AU2599" s="53">
             </c>
      <c r="AV2599" s="54" t="n">
        <f>IF($M2599="人民币", $N2599*T2599*$BJ2599/1.13, $N2599*T2599*$BJ2599)</f>
        <v>0</v>
      </c>
      <c r="AW2599" s="54" t="n">
        <f>IF($M2599="人民币", $N2599*U2599*$BJ2599/1.13, $N2599*U2599*$BJ2599)</f>
        <v>0</v>
      </c>
      <c r="AX2599" s="54" t="n">
        <f>IF($M2599="人民币", $N2599*V2599*$BJ2599/1.13, $N2599*V2599*$BJ2599)</f>
        <v>0</v>
      </c>
      <c r="AY2599" s="54" t="n">
        <f>IF($M2599="人民币", $N2599*W2599*$BJ2599/1.13, $N2599*W2599*$BJ2599)</f>
        <v>0</v>
      </c>
      <c r="AZ2599" s="54" t="n">
        <f>IF($M2599="人民币", $N2599*X2599*$BJ2599/1.13, $N2599*X2599*$BJ2599)</f>
        <v>0</v>
      </c>
      <c r="BA2599" s="54" t="n">
        <f>IF($M2599="人民币", $N2599*Y2599*$BJ2599/1.13, $N2599*Y2599*$BJ2599)</f>
        <v>0</v>
      </c>
      <c r="BB2599" s="54" t="n">
        <f>IF($M2599="人民币", $N2599*Z2599*$BJ2599/1.13, $N2599*Z2599*$BJ2599)</f>
        <v>0</v>
      </c>
      <c r="BC2599" s="54" t="n">
        <f>IF($M2599="人民币", $N2599*AA2599*$BJ2599/1.13, $N2599*AA2599*$BJ2599)</f>
        <v>0</v>
      </c>
      <c r="BD2599" s="54" t="n">
        <f>IF($M2599="人民币", $N2599*AB2599*$BJ2599/1.13, $N2599*AB2599*$BJ2599)</f>
        <v>0</v>
      </c>
      <c r="BE2599" s="54" t="n">
        <f>IF($M2599="人民币", $N2599*AC2599*$BJ2599/1.13, $N2599*AC2599*$BJ2599)</f>
        <v>0</v>
      </c>
      <c r="BF2599" s="54" t="n">
        <f>IF($M2599="人民币", $N2599*AD2599*$BJ2599/1.13, $N2599*AD2599*$BJ2599)</f>
        <v>0</v>
      </c>
      <c r="BG2599" s="54" t="n">
        <f>IF($M2599="人民币", $N2599*AE2599*$BJ2599/1.13, $N2599*AE2599*$BJ2599)</f>
        <v>0</v>
      </c>
      <c r="BH2599" s="55" t="n">
        <f>SUM(AV2599:BG2599)</f>
        <v>0</v>
      </c>
      <c r="BI2599" s="56">
             </c>
      <c r="BJ2599" s="57" t="n">
        <v>2593</v>
      </c>
      <c r="BK2599" s="29" t="n">
        <f>IF(OR(D2599="", F2599="", J2599="", M2599=""), 1, 0)</f>
        <v>0</v>
      </c>
      <c r="BL2599" s="7">
             </c>
      <c r="BR2599" s="7">
             </c>
    </row>
    <row r="2600" x14ac:dyDescent="0.25">
      <c r="A2600" s="40" t="n">
        <f>ROW()-5</f>
        <v>2595</v>
      </c>
      <c r="B2600" s="41" t="s">
        <v>44</v>
      </c>
      <c r="C2600" s="42" t="s">
        <v>42</v>
      </c>
      <c r="D2600" s="43" t="s">
        <v>313</v>
      </c>
      <c r="E2600" s="42" t="s">
        <v>42</v>
      </c>
      <c r="F2600" s="43" t="s">
        <v>3912</v>
      </c>
      <c r="G2600" s="44" t="s">
        <v>44</v>
      </c>
      <c r="H2600" s="44" t="s">
        <v>44</v>
      </c>
      <c r="I2600" s="42" t="s">
        <v>42</v>
      </c>
      <c r="J2600" s="42" t="s">
        <v>42</v>
      </c>
      <c r="K2600" s="42" t="s">
        <v>42</v>
      </c>
      <c r="L2600" s="45" t="n">
        <f>AF2600</f>
        <v>0</v>
      </c>
      <c r="M2600" s="46" t="s">
        <v>46</v>
      </c>
      <c r="N2600" s="58" t="n">
        <v>11111</v>
      </c>
      <c r="O2600" s="47" t="n">
        <f>L2600*N2600*BJ2600</f>
        <v>0</v>
      </c>
      <c r="P2600" s="48" t="n">
        <f>BH2600</f>
        <v>0</v>
      </c>
      <c r="Q2600" s="45">
             </c>
      <c r="R2600" s="49" t="n">
        <f>L2600*Q2600</f>
        <v>0</v>
      </c>
      <c r="S2600" s="46" t="s">
        <f>IF(I2600="粉剂", "千克", IF(I2600="", "", "粒"))</f>
        <v>47</v>
      </c>
      <c r="T2600" s="49">
             </c>
      <c r="U2600" s="49">
             </c>
      <c r="V2600" s="49">
             </c>
      <c r="W2600" s="49">
             </c>
      <c r="X2600" s="49">
             </c>
      <c r="Y2600" s="49">
             </c>
      <c r="Z2600" s="49">
             </c>
      <c r="AA2600" s="49">
             </c>
      <c r="AB2600" s="49">
             </c>
      <c r="AC2600" s="49">
             </c>
      <c r="AD2600" s="49">
             </c>
      <c r="AE2600" s="49">
             </c>
      <c r="AF2600" s="45" t="n">
        <f>T2600+U2600+V2600+W2600+X2600+Y2600+Z2600+AA2600+AB2600+AC2600+AD2600+AE2600</f>
        <v>0</v>
      </c>
      <c r="AG2600" s="50">
             </c>
      <c r="AH2600" s="51" t="n">
        <f>$Q2600*T2600</f>
        <v>0</v>
      </c>
      <c r="AI2600" s="51" t="n">
        <f>$Q2600*U2600</f>
        <v>0</v>
      </c>
      <c r="AJ2600" s="51" t="n">
        <f>$Q2600*V2600</f>
        <v>0</v>
      </c>
      <c r="AK2600" s="51" t="n">
        <f>$Q2600*W2600</f>
        <v>0</v>
      </c>
      <c r="AL2600" s="51" t="n">
        <f>$Q2600*X2600</f>
        <v>0</v>
      </c>
      <c r="AM2600" s="51" t="n">
        <f>$Q2600*Y2600</f>
        <v>0</v>
      </c>
      <c r="AN2600" s="51" t="n">
        <f>$Q2600*Z2600</f>
        <v>0</v>
      </c>
      <c r="AO2600" s="52" t="n">
        <f>$Q2600*AA2600</f>
        <v>0</v>
      </c>
      <c r="AP2600" s="52" t="n">
        <f>$Q2600*AB2600</f>
        <v>0</v>
      </c>
      <c r="AQ2600" s="52" t="n">
        <f>$Q2600*AC2600</f>
        <v>0</v>
      </c>
      <c r="AR2600" s="52" t="n">
        <f>$Q2600*AD2600</f>
        <v>0</v>
      </c>
      <c r="AS2600" s="52" t="n">
        <f>$Q2600*AE2600</f>
        <v>0</v>
      </c>
      <c r="AT2600" s="52" t="n">
        <f>SUM(AH2600:AS2600)</f>
        <v>0</v>
      </c>
      <c r="AU2600" s="53">
             </c>
      <c r="AV2600" s="54" t="n">
        <f>IF($M2600="人民币", $N2600*T2600*$BJ2600/1.13, $N2600*T2600*$BJ2600)</f>
        <v>0</v>
      </c>
      <c r="AW2600" s="54" t="n">
        <f>IF($M2600="人民币", $N2600*U2600*$BJ2600/1.13, $N2600*U2600*$BJ2600)</f>
        <v>0</v>
      </c>
      <c r="AX2600" s="54" t="n">
        <f>IF($M2600="人民币", $N2600*V2600*$BJ2600/1.13, $N2600*V2600*$BJ2600)</f>
        <v>0</v>
      </c>
      <c r="AY2600" s="54" t="n">
        <f>IF($M2600="人民币", $N2600*W2600*$BJ2600/1.13, $N2600*W2600*$BJ2600)</f>
        <v>0</v>
      </c>
      <c r="AZ2600" s="54" t="n">
        <f>IF($M2600="人民币", $N2600*X2600*$BJ2600/1.13, $N2600*X2600*$BJ2600)</f>
        <v>0</v>
      </c>
      <c r="BA2600" s="54" t="n">
        <f>IF($M2600="人民币", $N2600*Y2600*$BJ2600/1.13, $N2600*Y2600*$BJ2600)</f>
        <v>0</v>
      </c>
      <c r="BB2600" s="54" t="n">
        <f>IF($M2600="人民币", $N2600*Z2600*$BJ2600/1.13, $N2600*Z2600*$BJ2600)</f>
        <v>0</v>
      </c>
      <c r="BC2600" s="54" t="n">
        <f>IF($M2600="人民币", $N2600*AA2600*$BJ2600/1.13, $N2600*AA2600*$BJ2600)</f>
        <v>0</v>
      </c>
      <c r="BD2600" s="54" t="n">
        <f>IF($M2600="人民币", $N2600*AB2600*$BJ2600/1.13, $N2600*AB2600*$BJ2600)</f>
        <v>0</v>
      </c>
      <c r="BE2600" s="54" t="n">
        <f>IF($M2600="人民币", $N2600*AC2600*$BJ2600/1.13, $N2600*AC2600*$BJ2600)</f>
        <v>0</v>
      </c>
      <c r="BF2600" s="54" t="n">
        <f>IF($M2600="人民币", $N2600*AD2600*$BJ2600/1.13, $N2600*AD2600*$BJ2600)</f>
        <v>0</v>
      </c>
      <c r="BG2600" s="54" t="n">
        <f>IF($M2600="人民币", $N2600*AE2600*$BJ2600/1.13, $N2600*AE2600*$BJ2600)</f>
        <v>0</v>
      </c>
      <c r="BH2600" s="55" t="n">
        <f>SUM(AV2600:BG2600)</f>
        <v>0</v>
      </c>
      <c r="BI2600" s="56">
             </c>
      <c r="BJ2600" s="57" t="n">
        <v>2594</v>
      </c>
      <c r="BK2600" s="29" t="n">
        <f>IF(OR(D2600="", F2600="", J2600="", M2600=""), 1, 0)</f>
        <v>0</v>
      </c>
      <c r="BL2600" s="7">
             </c>
      <c r="BR2600" s="7">
             </c>
    </row>
    <row r="2601" x14ac:dyDescent="0.25">
      <c r="A2601" s="40" t="n">
        <f>ROW()-5</f>
        <v>2596</v>
      </c>
      <c r="B2601" s="41" t="s">
        <v>44</v>
      </c>
      <c r="C2601" s="42" t="s">
        <v>42</v>
      </c>
      <c r="D2601" s="43" t="s">
        <v>316</v>
      </c>
      <c r="E2601" s="42" t="s">
        <v>42</v>
      </c>
      <c r="F2601" s="43" t="s">
        <v>3913</v>
      </c>
      <c r="G2601" s="44" t="s">
        <v>44</v>
      </c>
      <c r="H2601" s="44" t="s">
        <v>44</v>
      </c>
      <c r="I2601" s="42" t="s">
        <v>42</v>
      </c>
      <c r="J2601" s="42" t="s">
        <v>42</v>
      </c>
      <c r="K2601" s="42" t="s">
        <v>42</v>
      </c>
      <c r="L2601" s="45" t="n">
        <f>AF2601</f>
        <v>0</v>
      </c>
      <c r="M2601" s="46" t="s">
        <v>46</v>
      </c>
      <c r="N2601" s="58" t="n">
        <v>11111</v>
      </c>
      <c r="O2601" s="47" t="n">
        <f>L2601*N2601*BJ2601</f>
        <v>0</v>
      </c>
      <c r="P2601" s="48" t="n">
        <f>BH2601</f>
        <v>0</v>
      </c>
      <c r="Q2601" s="45">
             </c>
      <c r="R2601" s="49" t="n">
        <f>L2601*Q2601</f>
        <v>0</v>
      </c>
      <c r="S2601" s="46" t="s">
        <f>IF(I2601="粉剂", "千克", IF(I2601="", "", "粒"))</f>
        <v>47</v>
      </c>
      <c r="T2601" s="49">
             </c>
      <c r="U2601" s="49">
             </c>
      <c r="V2601" s="49">
             </c>
      <c r="W2601" s="49">
             </c>
      <c r="X2601" s="49">
             </c>
      <c r="Y2601" s="49">
             </c>
      <c r="Z2601" s="49">
             </c>
      <c r="AA2601" s="49">
             </c>
      <c r="AB2601" s="49">
             </c>
      <c r="AC2601" s="49">
             </c>
      <c r="AD2601" s="49">
             </c>
      <c r="AE2601" s="49">
             </c>
      <c r="AF2601" s="45" t="n">
        <f>T2601+U2601+V2601+W2601+X2601+Y2601+Z2601+AA2601+AB2601+AC2601+AD2601+AE2601</f>
        <v>0</v>
      </c>
      <c r="AG2601" s="50">
             </c>
      <c r="AH2601" s="51" t="n">
        <f>$Q2601*T2601</f>
        <v>0</v>
      </c>
      <c r="AI2601" s="51" t="n">
        <f>$Q2601*U2601</f>
        <v>0</v>
      </c>
      <c r="AJ2601" s="51" t="n">
        <f>$Q2601*V2601</f>
        <v>0</v>
      </c>
      <c r="AK2601" s="51" t="n">
        <f>$Q2601*W2601</f>
        <v>0</v>
      </c>
      <c r="AL2601" s="51" t="n">
        <f>$Q2601*X2601</f>
        <v>0</v>
      </c>
      <c r="AM2601" s="51" t="n">
        <f>$Q2601*Y2601</f>
        <v>0</v>
      </c>
      <c r="AN2601" s="51" t="n">
        <f>$Q2601*Z2601</f>
        <v>0</v>
      </c>
      <c r="AO2601" s="52" t="n">
        <f>$Q2601*AA2601</f>
        <v>0</v>
      </c>
      <c r="AP2601" s="52" t="n">
        <f>$Q2601*AB2601</f>
        <v>0</v>
      </c>
      <c r="AQ2601" s="52" t="n">
        <f>$Q2601*AC2601</f>
        <v>0</v>
      </c>
      <c r="AR2601" s="52" t="n">
        <f>$Q2601*AD2601</f>
        <v>0</v>
      </c>
      <c r="AS2601" s="52" t="n">
        <f>$Q2601*AE2601</f>
        <v>0</v>
      </c>
      <c r="AT2601" s="52" t="n">
        <f>SUM(AH2601:AS2601)</f>
        <v>0</v>
      </c>
      <c r="AU2601" s="53">
             </c>
      <c r="AV2601" s="54" t="n">
        <f>IF($M2601="人民币", $N2601*T2601*$BJ2601/1.13, $N2601*T2601*$BJ2601)</f>
        <v>0</v>
      </c>
      <c r="AW2601" s="54" t="n">
        <f>IF($M2601="人民币", $N2601*U2601*$BJ2601/1.13, $N2601*U2601*$BJ2601)</f>
        <v>0</v>
      </c>
      <c r="AX2601" s="54" t="n">
        <f>IF($M2601="人民币", $N2601*V2601*$BJ2601/1.13, $N2601*V2601*$BJ2601)</f>
        <v>0</v>
      </c>
      <c r="AY2601" s="54" t="n">
        <f>IF($M2601="人民币", $N2601*W2601*$BJ2601/1.13, $N2601*W2601*$BJ2601)</f>
        <v>0</v>
      </c>
      <c r="AZ2601" s="54" t="n">
        <f>IF($M2601="人民币", $N2601*X2601*$BJ2601/1.13, $N2601*X2601*$BJ2601)</f>
        <v>0</v>
      </c>
      <c r="BA2601" s="54" t="n">
        <f>IF($M2601="人民币", $N2601*Y2601*$BJ2601/1.13, $N2601*Y2601*$BJ2601)</f>
        <v>0</v>
      </c>
      <c r="BB2601" s="54" t="n">
        <f>IF($M2601="人民币", $N2601*Z2601*$BJ2601/1.13, $N2601*Z2601*$BJ2601)</f>
        <v>0</v>
      </c>
      <c r="BC2601" s="54" t="n">
        <f>IF($M2601="人民币", $N2601*AA2601*$BJ2601/1.13, $N2601*AA2601*$BJ2601)</f>
        <v>0</v>
      </c>
      <c r="BD2601" s="54" t="n">
        <f>IF($M2601="人民币", $N2601*AB2601*$BJ2601/1.13, $N2601*AB2601*$BJ2601)</f>
        <v>0</v>
      </c>
      <c r="BE2601" s="54" t="n">
        <f>IF($M2601="人民币", $N2601*AC2601*$BJ2601/1.13, $N2601*AC2601*$BJ2601)</f>
        <v>0</v>
      </c>
      <c r="BF2601" s="54" t="n">
        <f>IF($M2601="人民币", $N2601*AD2601*$BJ2601/1.13, $N2601*AD2601*$BJ2601)</f>
        <v>0</v>
      </c>
      <c r="BG2601" s="54" t="n">
        <f>IF($M2601="人民币", $N2601*AE2601*$BJ2601/1.13, $N2601*AE2601*$BJ2601)</f>
        <v>0</v>
      </c>
      <c r="BH2601" s="55" t="n">
        <f>SUM(AV2601:BG2601)</f>
        <v>0</v>
      </c>
      <c r="BI2601" s="56">
             </c>
      <c r="BJ2601" s="57" t="n">
        <v>2595</v>
      </c>
      <c r="BK2601" s="29" t="n">
        <f>IF(OR(D2601="", F2601="", J2601="", M2601=""), 1, 0)</f>
        <v>0</v>
      </c>
      <c r="BL2601" s="7">
             </c>
      <c r="BR2601" s="7">
             </c>
    </row>
    <row r="2602" x14ac:dyDescent="0.25">
      <c r="A2602" s="40" t="n">
        <f>ROW()-5</f>
        <v>2597</v>
      </c>
      <c r="B2602" s="41" t="s">
        <v>44</v>
      </c>
      <c r="C2602" s="42" t="s">
        <v>42</v>
      </c>
      <c r="D2602" s="43" t="s">
        <v>319</v>
      </c>
      <c r="E2602" s="42" t="s">
        <v>42</v>
      </c>
      <c r="F2602" s="43" t="s">
        <v>3914</v>
      </c>
      <c r="G2602" s="44" t="s">
        <v>3914</v>
      </c>
      <c r="H2602" s="44" t="s">
        <v>3915</v>
      </c>
      <c r="I2602" s="42" t="s">
        <v>42</v>
      </c>
      <c r="J2602" s="42" t="s">
        <v>42</v>
      </c>
      <c r="K2602" s="42" t="s">
        <v>42</v>
      </c>
      <c r="L2602" s="45" t="n">
        <f>AF2602</f>
        <v>0</v>
      </c>
      <c r="M2602" s="46" t="s">
        <v>46</v>
      </c>
      <c r="N2602" s="58" t="n">
        <v>11111</v>
      </c>
      <c r="O2602" s="47" t="n">
        <f>L2602*N2602*BJ2602</f>
        <v>0</v>
      </c>
      <c r="P2602" s="48" t="n">
        <f>BH2602</f>
        <v>0</v>
      </c>
      <c r="Q2602" s="45">
             </c>
      <c r="R2602" s="49" t="n">
        <f>L2602*Q2602</f>
        <v>0</v>
      </c>
      <c r="S2602" s="46" t="s">
        <f>IF(I2602="粉剂", "千克", IF(I2602="", "", "粒"))</f>
        <v>47</v>
      </c>
      <c r="T2602" s="49">
             </c>
      <c r="U2602" s="49">
             </c>
      <c r="V2602" s="49">
             </c>
      <c r="W2602" s="49">
             </c>
      <c r="X2602" s="49">
             </c>
      <c r="Y2602" s="49">
             </c>
      <c r="Z2602" s="49">
             </c>
      <c r="AA2602" s="49">
             </c>
      <c r="AB2602" s="49">
             </c>
      <c r="AC2602" s="49">
             </c>
      <c r="AD2602" s="49">
             </c>
      <c r="AE2602" s="49">
             </c>
      <c r="AF2602" s="45" t="n">
        <f>T2602+U2602+V2602+W2602+X2602+Y2602+Z2602+AA2602+AB2602+AC2602+AD2602+AE2602</f>
        <v>0</v>
      </c>
      <c r="AG2602" s="50">
             </c>
      <c r="AH2602" s="51" t="n">
        <f>$Q2602*T2602</f>
        <v>0</v>
      </c>
      <c r="AI2602" s="51" t="n">
        <f>$Q2602*U2602</f>
        <v>0</v>
      </c>
      <c r="AJ2602" s="51" t="n">
        <f>$Q2602*V2602</f>
        <v>0</v>
      </c>
      <c r="AK2602" s="51" t="n">
        <f>$Q2602*W2602</f>
        <v>0</v>
      </c>
      <c r="AL2602" s="51" t="n">
        <f>$Q2602*X2602</f>
        <v>0</v>
      </c>
      <c r="AM2602" s="51" t="n">
        <f>$Q2602*Y2602</f>
        <v>0</v>
      </c>
      <c r="AN2602" s="51" t="n">
        <f>$Q2602*Z2602</f>
        <v>0</v>
      </c>
      <c r="AO2602" s="52" t="n">
        <f>$Q2602*AA2602</f>
        <v>0</v>
      </c>
      <c r="AP2602" s="52" t="n">
        <f>$Q2602*AB2602</f>
        <v>0</v>
      </c>
      <c r="AQ2602" s="52" t="n">
        <f>$Q2602*AC2602</f>
        <v>0</v>
      </c>
      <c r="AR2602" s="52" t="n">
        <f>$Q2602*AD2602</f>
        <v>0</v>
      </c>
      <c r="AS2602" s="52" t="n">
        <f>$Q2602*AE2602</f>
        <v>0</v>
      </c>
      <c r="AT2602" s="52" t="n">
        <f>SUM(AH2602:AS2602)</f>
        <v>0</v>
      </c>
      <c r="AU2602" s="53">
             </c>
      <c r="AV2602" s="54" t="n">
        <f>IF($M2602="人民币", $N2602*T2602*$BJ2602/1.13, $N2602*T2602*$BJ2602)</f>
        <v>0</v>
      </c>
      <c r="AW2602" s="54" t="n">
        <f>IF($M2602="人民币", $N2602*U2602*$BJ2602/1.13, $N2602*U2602*$BJ2602)</f>
        <v>0</v>
      </c>
      <c r="AX2602" s="54" t="n">
        <f>IF($M2602="人民币", $N2602*V2602*$BJ2602/1.13, $N2602*V2602*$BJ2602)</f>
        <v>0</v>
      </c>
      <c r="AY2602" s="54" t="n">
        <f>IF($M2602="人民币", $N2602*W2602*$BJ2602/1.13, $N2602*W2602*$BJ2602)</f>
        <v>0</v>
      </c>
      <c r="AZ2602" s="54" t="n">
        <f>IF($M2602="人民币", $N2602*X2602*$BJ2602/1.13, $N2602*X2602*$BJ2602)</f>
        <v>0</v>
      </c>
      <c r="BA2602" s="54" t="n">
        <f>IF($M2602="人民币", $N2602*Y2602*$BJ2602/1.13, $N2602*Y2602*$BJ2602)</f>
        <v>0</v>
      </c>
      <c r="BB2602" s="54" t="n">
        <f>IF($M2602="人民币", $N2602*Z2602*$BJ2602/1.13, $N2602*Z2602*$BJ2602)</f>
        <v>0</v>
      </c>
      <c r="BC2602" s="54" t="n">
        <f>IF($M2602="人民币", $N2602*AA2602*$BJ2602/1.13, $N2602*AA2602*$BJ2602)</f>
        <v>0</v>
      </c>
      <c r="BD2602" s="54" t="n">
        <f>IF($M2602="人民币", $N2602*AB2602*$BJ2602/1.13, $N2602*AB2602*$BJ2602)</f>
        <v>0</v>
      </c>
      <c r="BE2602" s="54" t="n">
        <f>IF($M2602="人民币", $N2602*AC2602*$BJ2602/1.13, $N2602*AC2602*$BJ2602)</f>
        <v>0</v>
      </c>
      <c r="BF2602" s="54" t="n">
        <f>IF($M2602="人民币", $N2602*AD2602*$BJ2602/1.13, $N2602*AD2602*$BJ2602)</f>
        <v>0</v>
      </c>
      <c r="BG2602" s="54" t="n">
        <f>IF($M2602="人民币", $N2602*AE2602*$BJ2602/1.13, $N2602*AE2602*$BJ2602)</f>
        <v>0</v>
      </c>
      <c r="BH2602" s="55" t="n">
        <f>SUM(AV2602:BG2602)</f>
        <v>0</v>
      </c>
      <c r="BI2602" s="56">
             </c>
      <c r="BJ2602" s="57" t="n">
        <v>2596</v>
      </c>
      <c r="BK2602" s="29" t="n">
        <f>IF(OR(D2602="", F2602="", J2602="", M2602=""), 1, 0)</f>
        <v>0</v>
      </c>
      <c r="BL2602" s="7">
             </c>
      <c r="BR2602" s="7">
             </c>
    </row>
    <row r="2603" x14ac:dyDescent="0.25">
      <c r="A2603" s="40" t="n">
        <f>ROW()-5</f>
        <v>2598</v>
      </c>
      <c r="B2603" s="41" t="s">
        <v>44</v>
      </c>
      <c r="C2603" s="42" t="s">
        <v>42</v>
      </c>
      <c r="D2603" s="43" t="s">
        <v>322</v>
      </c>
      <c r="E2603" s="42" t="s">
        <v>42</v>
      </c>
      <c r="F2603" s="43" t="s">
        <v>3916</v>
      </c>
      <c r="G2603" s="44" t="s">
        <v>3916</v>
      </c>
      <c r="H2603" s="44" t="s">
        <v>3917</v>
      </c>
      <c r="I2603" s="42" t="s">
        <v>42</v>
      </c>
      <c r="J2603" s="42" t="s">
        <v>42</v>
      </c>
      <c r="K2603" s="42" t="s">
        <v>42</v>
      </c>
      <c r="L2603" s="45" t="n">
        <f>AF2603</f>
        <v>0</v>
      </c>
      <c r="M2603" s="46" t="s">
        <v>46</v>
      </c>
      <c r="N2603" s="58" t="n">
        <v>11111</v>
      </c>
      <c r="O2603" s="47" t="n">
        <f>L2603*N2603*BJ2603</f>
        <v>0</v>
      </c>
      <c r="P2603" s="48" t="n">
        <f>BH2603</f>
        <v>0</v>
      </c>
      <c r="Q2603" s="45">
             </c>
      <c r="R2603" s="49" t="n">
        <f>L2603*Q2603</f>
        <v>0</v>
      </c>
      <c r="S2603" s="46" t="s">
        <f>IF(I2603="粉剂", "千克", IF(I2603="", "", "粒"))</f>
        <v>47</v>
      </c>
      <c r="T2603" s="49">
             </c>
      <c r="U2603" s="49">
             </c>
      <c r="V2603" s="49">
             </c>
      <c r="W2603" s="49">
             </c>
      <c r="X2603" s="49">
             </c>
      <c r="Y2603" s="49">
             </c>
      <c r="Z2603" s="49">
             </c>
      <c r="AA2603" s="49">
             </c>
      <c r="AB2603" s="49">
             </c>
      <c r="AC2603" s="49">
             </c>
      <c r="AD2603" s="49">
             </c>
      <c r="AE2603" s="49">
             </c>
      <c r="AF2603" s="45" t="n">
        <f>T2603+U2603+V2603+W2603+X2603+Y2603+Z2603+AA2603+AB2603+AC2603+AD2603+AE2603</f>
        <v>0</v>
      </c>
      <c r="AG2603" s="50">
             </c>
      <c r="AH2603" s="51" t="n">
        <f>$Q2603*T2603</f>
        <v>0</v>
      </c>
      <c r="AI2603" s="51" t="n">
        <f>$Q2603*U2603</f>
        <v>0</v>
      </c>
      <c r="AJ2603" s="51" t="n">
        <f>$Q2603*V2603</f>
        <v>0</v>
      </c>
      <c r="AK2603" s="51" t="n">
        <f>$Q2603*W2603</f>
        <v>0</v>
      </c>
      <c r="AL2603" s="51" t="n">
        <f>$Q2603*X2603</f>
        <v>0</v>
      </c>
      <c r="AM2603" s="51" t="n">
        <f>$Q2603*Y2603</f>
        <v>0</v>
      </c>
      <c r="AN2603" s="51" t="n">
        <f>$Q2603*Z2603</f>
        <v>0</v>
      </c>
      <c r="AO2603" s="52" t="n">
        <f>$Q2603*AA2603</f>
        <v>0</v>
      </c>
      <c r="AP2603" s="52" t="n">
        <f>$Q2603*AB2603</f>
        <v>0</v>
      </c>
      <c r="AQ2603" s="52" t="n">
        <f>$Q2603*AC2603</f>
        <v>0</v>
      </c>
      <c r="AR2603" s="52" t="n">
        <f>$Q2603*AD2603</f>
        <v>0</v>
      </c>
      <c r="AS2603" s="52" t="n">
        <f>$Q2603*AE2603</f>
        <v>0</v>
      </c>
      <c r="AT2603" s="52" t="n">
        <f>SUM(AH2603:AS2603)</f>
        <v>0</v>
      </c>
      <c r="AU2603" s="53">
             </c>
      <c r="AV2603" s="54" t="n">
        <f>IF($M2603="人民币", $N2603*T2603*$BJ2603/1.13, $N2603*T2603*$BJ2603)</f>
        <v>0</v>
      </c>
      <c r="AW2603" s="54" t="n">
        <f>IF($M2603="人民币", $N2603*U2603*$BJ2603/1.13, $N2603*U2603*$BJ2603)</f>
        <v>0</v>
      </c>
      <c r="AX2603" s="54" t="n">
        <f>IF($M2603="人民币", $N2603*V2603*$BJ2603/1.13, $N2603*V2603*$BJ2603)</f>
        <v>0</v>
      </c>
      <c r="AY2603" s="54" t="n">
        <f>IF($M2603="人民币", $N2603*W2603*$BJ2603/1.13, $N2603*W2603*$BJ2603)</f>
        <v>0</v>
      </c>
      <c r="AZ2603" s="54" t="n">
        <f>IF($M2603="人民币", $N2603*X2603*$BJ2603/1.13, $N2603*X2603*$BJ2603)</f>
        <v>0</v>
      </c>
      <c r="BA2603" s="54" t="n">
        <f>IF($M2603="人民币", $N2603*Y2603*$BJ2603/1.13, $N2603*Y2603*$BJ2603)</f>
        <v>0</v>
      </c>
      <c r="BB2603" s="54" t="n">
        <f>IF($M2603="人民币", $N2603*Z2603*$BJ2603/1.13, $N2603*Z2603*$BJ2603)</f>
        <v>0</v>
      </c>
      <c r="BC2603" s="54" t="n">
        <f>IF($M2603="人民币", $N2603*AA2603*$BJ2603/1.13, $N2603*AA2603*$BJ2603)</f>
        <v>0</v>
      </c>
      <c r="BD2603" s="54" t="n">
        <f>IF($M2603="人民币", $N2603*AB2603*$BJ2603/1.13, $N2603*AB2603*$BJ2603)</f>
        <v>0</v>
      </c>
      <c r="BE2603" s="54" t="n">
        <f>IF($M2603="人民币", $N2603*AC2603*$BJ2603/1.13, $N2603*AC2603*$BJ2603)</f>
        <v>0</v>
      </c>
      <c r="BF2603" s="54" t="n">
        <f>IF($M2603="人民币", $N2603*AD2603*$BJ2603/1.13, $N2603*AD2603*$BJ2603)</f>
        <v>0</v>
      </c>
      <c r="BG2603" s="54" t="n">
        <f>IF($M2603="人民币", $N2603*AE2603*$BJ2603/1.13, $N2603*AE2603*$BJ2603)</f>
        <v>0</v>
      </c>
      <c r="BH2603" s="55" t="n">
        <f>SUM(AV2603:BG2603)</f>
        <v>0</v>
      </c>
      <c r="BI2603" s="56">
             </c>
      <c r="BJ2603" s="57" t="n">
        <v>2597</v>
      </c>
      <c r="BK2603" s="29" t="n">
        <f>IF(OR(D2603="", F2603="", J2603="", M2603=""), 1, 0)</f>
        <v>0</v>
      </c>
      <c r="BL2603" s="7">
             </c>
      <c r="BR2603" s="7">
             </c>
    </row>
    <row r="2604" x14ac:dyDescent="0.25">
      <c r="A2604" s="40" t="n">
        <f>ROW()-5</f>
        <v>2599</v>
      </c>
      <c r="B2604" s="41" t="s">
        <v>44</v>
      </c>
      <c r="C2604" s="42" t="s">
        <v>42</v>
      </c>
      <c r="D2604" s="43" t="s">
        <v>325</v>
      </c>
      <c r="E2604" s="42" t="s">
        <v>42</v>
      </c>
      <c r="F2604" s="43" t="s">
        <v>3918</v>
      </c>
      <c r="G2604" s="44" t="s">
        <v>44</v>
      </c>
      <c r="H2604" s="44" t="s">
        <v>44</v>
      </c>
      <c r="I2604" s="42" t="s">
        <v>42</v>
      </c>
      <c r="J2604" s="42" t="s">
        <v>42</v>
      </c>
      <c r="K2604" s="42" t="s">
        <v>42</v>
      </c>
      <c r="L2604" s="45" t="n">
        <f>AF2604</f>
        <v>0</v>
      </c>
      <c r="M2604" s="46" t="s">
        <v>46</v>
      </c>
      <c r="N2604" s="58" t="n">
        <v>11111</v>
      </c>
      <c r="O2604" s="47" t="n">
        <f>L2604*N2604*BJ2604</f>
        <v>0</v>
      </c>
      <c r="P2604" s="48" t="n">
        <f>BH2604</f>
        <v>0</v>
      </c>
      <c r="Q2604" s="45">
             </c>
      <c r="R2604" s="49" t="n">
        <f>L2604*Q2604</f>
        <v>0</v>
      </c>
      <c r="S2604" s="46" t="s">
        <f>IF(I2604="粉剂", "千克", IF(I2604="", "", "粒"))</f>
        <v>47</v>
      </c>
      <c r="T2604" s="49">
             </c>
      <c r="U2604" s="49">
             </c>
      <c r="V2604" s="49">
             </c>
      <c r="W2604" s="49">
             </c>
      <c r="X2604" s="49">
             </c>
      <c r="Y2604" s="49">
             </c>
      <c r="Z2604" s="49">
             </c>
      <c r="AA2604" s="49">
             </c>
      <c r="AB2604" s="49">
             </c>
      <c r="AC2604" s="49">
             </c>
      <c r="AD2604" s="49">
             </c>
      <c r="AE2604" s="49">
             </c>
      <c r="AF2604" s="45" t="n">
        <f>T2604+U2604+V2604+W2604+X2604+Y2604+Z2604+AA2604+AB2604+AC2604+AD2604+AE2604</f>
        <v>0</v>
      </c>
      <c r="AG2604" s="50">
             </c>
      <c r="AH2604" s="51" t="n">
        <f>$Q2604*T2604</f>
        <v>0</v>
      </c>
      <c r="AI2604" s="51" t="n">
        <f>$Q2604*U2604</f>
        <v>0</v>
      </c>
      <c r="AJ2604" s="51" t="n">
        <f>$Q2604*V2604</f>
        <v>0</v>
      </c>
      <c r="AK2604" s="51" t="n">
        <f>$Q2604*W2604</f>
        <v>0</v>
      </c>
      <c r="AL2604" s="51" t="n">
        <f>$Q2604*X2604</f>
        <v>0</v>
      </c>
      <c r="AM2604" s="51" t="n">
        <f>$Q2604*Y2604</f>
        <v>0</v>
      </c>
      <c r="AN2604" s="51" t="n">
        <f>$Q2604*Z2604</f>
        <v>0</v>
      </c>
      <c r="AO2604" s="52" t="n">
        <f>$Q2604*AA2604</f>
        <v>0</v>
      </c>
      <c r="AP2604" s="52" t="n">
        <f>$Q2604*AB2604</f>
        <v>0</v>
      </c>
      <c r="AQ2604" s="52" t="n">
        <f>$Q2604*AC2604</f>
        <v>0</v>
      </c>
      <c r="AR2604" s="52" t="n">
        <f>$Q2604*AD2604</f>
        <v>0</v>
      </c>
      <c r="AS2604" s="52" t="n">
        <f>$Q2604*AE2604</f>
        <v>0</v>
      </c>
      <c r="AT2604" s="52" t="n">
        <f>SUM(AH2604:AS2604)</f>
        <v>0</v>
      </c>
      <c r="AU2604" s="53">
             </c>
      <c r="AV2604" s="54" t="n">
        <f>IF($M2604="人民币", $N2604*T2604*$BJ2604/1.13, $N2604*T2604*$BJ2604)</f>
        <v>0</v>
      </c>
      <c r="AW2604" s="54" t="n">
        <f>IF($M2604="人民币", $N2604*U2604*$BJ2604/1.13, $N2604*U2604*$BJ2604)</f>
        <v>0</v>
      </c>
      <c r="AX2604" s="54" t="n">
        <f>IF($M2604="人民币", $N2604*V2604*$BJ2604/1.13, $N2604*V2604*$BJ2604)</f>
        <v>0</v>
      </c>
      <c r="AY2604" s="54" t="n">
        <f>IF($M2604="人民币", $N2604*W2604*$BJ2604/1.13, $N2604*W2604*$BJ2604)</f>
        <v>0</v>
      </c>
      <c r="AZ2604" s="54" t="n">
        <f>IF($M2604="人民币", $N2604*X2604*$BJ2604/1.13, $N2604*X2604*$BJ2604)</f>
        <v>0</v>
      </c>
      <c r="BA2604" s="54" t="n">
        <f>IF($M2604="人民币", $N2604*Y2604*$BJ2604/1.13, $N2604*Y2604*$BJ2604)</f>
        <v>0</v>
      </c>
      <c r="BB2604" s="54" t="n">
        <f>IF($M2604="人民币", $N2604*Z2604*$BJ2604/1.13, $N2604*Z2604*$BJ2604)</f>
        <v>0</v>
      </c>
      <c r="BC2604" s="54" t="n">
        <f>IF($M2604="人民币", $N2604*AA2604*$BJ2604/1.13, $N2604*AA2604*$BJ2604)</f>
        <v>0</v>
      </c>
      <c r="BD2604" s="54" t="n">
        <f>IF($M2604="人民币", $N2604*AB2604*$BJ2604/1.13, $N2604*AB2604*$BJ2604)</f>
        <v>0</v>
      </c>
      <c r="BE2604" s="54" t="n">
        <f>IF($M2604="人民币", $N2604*AC2604*$BJ2604/1.13, $N2604*AC2604*$BJ2604)</f>
        <v>0</v>
      </c>
      <c r="BF2604" s="54" t="n">
        <f>IF($M2604="人民币", $N2604*AD2604*$BJ2604/1.13, $N2604*AD2604*$BJ2604)</f>
        <v>0</v>
      </c>
      <c r="BG2604" s="54" t="n">
        <f>IF($M2604="人民币", $N2604*AE2604*$BJ2604/1.13, $N2604*AE2604*$BJ2604)</f>
        <v>0</v>
      </c>
      <c r="BH2604" s="55" t="n">
        <f>SUM(AV2604:BG2604)</f>
        <v>0</v>
      </c>
      <c r="BI2604" s="56">
             </c>
      <c r="BJ2604" s="57" t="n">
        <v>2598</v>
      </c>
      <c r="BK2604" s="29" t="n">
        <f>IF(OR(D2604="", F2604="", J2604="", M2604=""), 1, 0)</f>
        <v>0</v>
      </c>
      <c r="BL2604" s="7">
             </c>
      <c r="BR2604" s="7">
             </c>
    </row>
    <row r="2605" x14ac:dyDescent="0.25">
      <c r="A2605" s="40" t="n">
        <f>ROW()-5</f>
        <v>2600</v>
      </c>
      <c r="B2605" s="41" t="s">
        <v>44</v>
      </c>
      <c r="C2605" s="42" t="s">
        <v>42</v>
      </c>
      <c r="D2605" s="43" t="s">
        <v>328</v>
      </c>
      <c r="E2605" s="42" t="s">
        <v>42</v>
      </c>
      <c r="F2605" s="43" t="s">
        <v>3919</v>
      </c>
      <c r="G2605" s="44" t="s">
        <v>3919</v>
      </c>
      <c r="H2605" s="44" t="s">
        <v>3920</v>
      </c>
      <c r="I2605" s="42" t="s">
        <v>42</v>
      </c>
      <c r="J2605" s="42" t="s">
        <v>42</v>
      </c>
      <c r="K2605" s="42" t="s">
        <v>42</v>
      </c>
      <c r="L2605" s="45" t="n">
        <f>AF2605</f>
        <v>0</v>
      </c>
      <c r="M2605" s="46" t="s">
        <v>46</v>
      </c>
      <c r="N2605" s="58" t="n">
        <v>11111</v>
      </c>
      <c r="O2605" s="47" t="n">
        <f>L2605*N2605*BJ2605</f>
        <v>0</v>
      </c>
      <c r="P2605" s="48" t="n">
        <f>BH2605</f>
        <v>0</v>
      </c>
      <c r="Q2605" s="45">
             </c>
      <c r="R2605" s="49" t="n">
        <f>L2605*Q2605</f>
        <v>0</v>
      </c>
      <c r="S2605" s="46" t="s">
        <f>IF(I2605="粉剂", "千克", IF(I2605="", "", "粒"))</f>
        <v>47</v>
      </c>
      <c r="T2605" s="49">
             </c>
      <c r="U2605" s="49">
             </c>
      <c r="V2605" s="49">
             </c>
      <c r="W2605" s="49">
             </c>
      <c r="X2605" s="49">
             </c>
      <c r="Y2605" s="49">
             </c>
      <c r="Z2605" s="49">
             </c>
      <c r="AA2605" s="49">
             </c>
      <c r="AB2605" s="49">
             </c>
      <c r="AC2605" s="49">
             </c>
      <c r="AD2605" s="49">
             </c>
      <c r="AE2605" s="49">
             </c>
      <c r="AF2605" s="45" t="n">
        <f>T2605+U2605+V2605+W2605+X2605+Y2605+Z2605+AA2605+AB2605+AC2605+AD2605+AE2605</f>
        <v>0</v>
      </c>
      <c r="AG2605" s="50">
             </c>
      <c r="AH2605" s="51" t="n">
        <f>$Q2605*T2605</f>
        <v>0</v>
      </c>
      <c r="AI2605" s="51" t="n">
        <f>$Q2605*U2605</f>
        <v>0</v>
      </c>
      <c r="AJ2605" s="51" t="n">
        <f>$Q2605*V2605</f>
        <v>0</v>
      </c>
      <c r="AK2605" s="51" t="n">
        <f>$Q2605*W2605</f>
        <v>0</v>
      </c>
      <c r="AL2605" s="51" t="n">
        <f>$Q2605*X2605</f>
        <v>0</v>
      </c>
      <c r="AM2605" s="51" t="n">
        <f>$Q2605*Y2605</f>
        <v>0</v>
      </c>
      <c r="AN2605" s="51" t="n">
        <f>$Q2605*Z2605</f>
        <v>0</v>
      </c>
      <c r="AO2605" s="52" t="n">
        <f>$Q2605*AA2605</f>
        <v>0</v>
      </c>
      <c r="AP2605" s="52" t="n">
        <f>$Q2605*AB2605</f>
        <v>0</v>
      </c>
      <c r="AQ2605" s="52" t="n">
        <f>$Q2605*AC2605</f>
        <v>0</v>
      </c>
      <c r="AR2605" s="52" t="n">
        <f>$Q2605*AD2605</f>
        <v>0</v>
      </c>
      <c r="AS2605" s="52" t="n">
        <f>$Q2605*AE2605</f>
        <v>0</v>
      </c>
      <c r="AT2605" s="52" t="n">
        <f>SUM(AH2605:AS2605)</f>
        <v>0</v>
      </c>
      <c r="AU2605" s="53">
             </c>
      <c r="AV2605" s="54" t="n">
        <f>IF($M2605="人民币", $N2605*T2605*$BJ2605/1.13, $N2605*T2605*$BJ2605)</f>
        <v>0</v>
      </c>
      <c r="AW2605" s="54" t="n">
        <f>IF($M2605="人民币", $N2605*U2605*$BJ2605/1.13, $N2605*U2605*$BJ2605)</f>
        <v>0</v>
      </c>
      <c r="AX2605" s="54" t="n">
        <f>IF($M2605="人民币", $N2605*V2605*$BJ2605/1.13, $N2605*V2605*$BJ2605)</f>
        <v>0</v>
      </c>
      <c r="AY2605" s="54" t="n">
        <f>IF($M2605="人民币", $N2605*W2605*$BJ2605/1.13, $N2605*W2605*$BJ2605)</f>
        <v>0</v>
      </c>
      <c r="AZ2605" s="54" t="n">
        <f>IF($M2605="人民币", $N2605*X2605*$BJ2605/1.13, $N2605*X2605*$BJ2605)</f>
        <v>0</v>
      </c>
      <c r="BA2605" s="54" t="n">
        <f>IF($M2605="人民币", $N2605*Y2605*$BJ2605/1.13, $N2605*Y2605*$BJ2605)</f>
        <v>0</v>
      </c>
      <c r="BB2605" s="54" t="n">
        <f>IF($M2605="人民币", $N2605*Z2605*$BJ2605/1.13, $N2605*Z2605*$BJ2605)</f>
        <v>0</v>
      </c>
      <c r="BC2605" s="54" t="n">
        <f>IF($M2605="人民币", $N2605*AA2605*$BJ2605/1.13, $N2605*AA2605*$BJ2605)</f>
        <v>0</v>
      </c>
      <c r="BD2605" s="54" t="n">
        <f>IF($M2605="人民币", $N2605*AB2605*$BJ2605/1.13, $N2605*AB2605*$BJ2605)</f>
        <v>0</v>
      </c>
      <c r="BE2605" s="54" t="n">
        <f>IF($M2605="人民币", $N2605*AC2605*$BJ2605/1.13, $N2605*AC2605*$BJ2605)</f>
        <v>0</v>
      </c>
      <c r="BF2605" s="54" t="n">
        <f>IF($M2605="人民币", $N2605*AD2605*$BJ2605/1.13, $N2605*AD2605*$BJ2605)</f>
        <v>0</v>
      </c>
      <c r="BG2605" s="54" t="n">
        <f>IF($M2605="人民币", $N2605*AE2605*$BJ2605/1.13, $N2605*AE2605*$BJ2605)</f>
        <v>0</v>
      </c>
      <c r="BH2605" s="55" t="n">
        <f>SUM(AV2605:BG2605)</f>
        <v>0</v>
      </c>
      <c r="BI2605" s="56">
             </c>
      <c r="BJ2605" s="57" t="n">
        <v>2599</v>
      </c>
      <c r="BK2605" s="29" t="n">
        <f>IF(OR(D2605="", F2605="", J2605="", M2605=""), 1, 0)</f>
        <v>0</v>
      </c>
      <c r="BL2605" s="7">
             </c>
      <c r="BR2605" s="7">
             </c>
    </row>
    <row r="2606" x14ac:dyDescent="0.25">
      <c r="A2606" s="40" t="n">
        <f>ROW()-5</f>
        <v>2601</v>
      </c>
      <c r="B2606" s="41" t="s">
        <v>44</v>
      </c>
      <c r="C2606" s="42" t="s">
        <v>42</v>
      </c>
      <c r="D2606" s="43" t="s">
        <v>331</v>
      </c>
      <c r="E2606" s="42" t="s">
        <v>42</v>
      </c>
      <c r="F2606" s="43" t="s">
        <v>3921</v>
      </c>
      <c r="G2606" s="44" t="s">
        <v>3921</v>
      </c>
      <c r="H2606" s="44" t="s">
        <v>3922</v>
      </c>
      <c r="I2606" s="42" t="s">
        <v>42</v>
      </c>
      <c r="J2606" s="42" t="s">
        <v>42</v>
      </c>
      <c r="K2606" s="42" t="s">
        <v>42</v>
      </c>
      <c r="L2606" s="45" t="n">
        <f>AF2606</f>
        <v>0</v>
      </c>
      <c r="M2606" s="46" t="s">
        <v>46</v>
      </c>
      <c r="N2606" s="58" t="n">
        <v>11111</v>
      </c>
      <c r="O2606" s="47" t="n">
        <f>L2606*N2606*BJ2606</f>
        <v>0</v>
      </c>
      <c r="P2606" s="48" t="n">
        <f>BH2606</f>
        <v>0</v>
      </c>
      <c r="Q2606" s="45">
             </c>
      <c r="R2606" s="49" t="n">
        <f>L2606*Q2606</f>
        <v>0</v>
      </c>
      <c r="S2606" s="46" t="s">
        <f>IF(I2606="粉剂", "千克", IF(I2606="", "", "粒"))</f>
        <v>47</v>
      </c>
      <c r="T2606" s="49">
             </c>
      <c r="U2606" s="49">
             </c>
      <c r="V2606" s="49">
             </c>
      <c r="W2606" s="49">
             </c>
      <c r="X2606" s="49">
             </c>
      <c r="Y2606" s="49">
             </c>
      <c r="Z2606" s="49">
             </c>
      <c r="AA2606" s="49">
             </c>
      <c r="AB2606" s="49">
             </c>
      <c r="AC2606" s="49">
             </c>
      <c r="AD2606" s="49">
             </c>
      <c r="AE2606" s="49">
             </c>
      <c r="AF2606" s="45" t="n">
        <f>T2606+U2606+V2606+W2606+X2606+Y2606+Z2606+AA2606+AB2606+AC2606+AD2606+AE2606</f>
        <v>0</v>
      </c>
      <c r="AG2606" s="50">
             </c>
      <c r="AH2606" s="51" t="n">
        <f>$Q2606*T2606</f>
        <v>0</v>
      </c>
      <c r="AI2606" s="51" t="n">
        <f>$Q2606*U2606</f>
        <v>0</v>
      </c>
      <c r="AJ2606" s="51" t="n">
        <f>$Q2606*V2606</f>
        <v>0</v>
      </c>
      <c r="AK2606" s="51" t="n">
        <f>$Q2606*W2606</f>
        <v>0</v>
      </c>
      <c r="AL2606" s="51" t="n">
        <f>$Q2606*X2606</f>
        <v>0</v>
      </c>
      <c r="AM2606" s="51" t="n">
        <f>$Q2606*Y2606</f>
        <v>0</v>
      </c>
      <c r="AN2606" s="51" t="n">
        <f>$Q2606*Z2606</f>
        <v>0</v>
      </c>
      <c r="AO2606" s="52" t="n">
        <f>$Q2606*AA2606</f>
        <v>0</v>
      </c>
      <c r="AP2606" s="52" t="n">
        <f>$Q2606*AB2606</f>
        <v>0</v>
      </c>
      <c r="AQ2606" s="52" t="n">
        <f>$Q2606*AC2606</f>
        <v>0</v>
      </c>
      <c r="AR2606" s="52" t="n">
        <f>$Q2606*AD2606</f>
        <v>0</v>
      </c>
      <c r="AS2606" s="52" t="n">
        <f>$Q2606*AE2606</f>
        <v>0</v>
      </c>
      <c r="AT2606" s="52" t="n">
        <f>SUM(AH2606:AS2606)</f>
        <v>0</v>
      </c>
      <c r="AU2606" s="53">
             </c>
      <c r="AV2606" s="54" t="n">
        <f>IF($M2606="人民币", $N2606*T2606*$BJ2606/1.13, $N2606*T2606*$BJ2606)</f>
        <v>0</v>
      </c>
      <c r="AW2606" s="54" t="n">
        <f>IF($M2606="人民币", $N2606*U2606*$BJ2606/1.13, $N2606*U2606*$BJ2606)</f>
        <v>0</v>
      </c>
      <c r="AX2606" s="54" t="n">
        <f>IF($M2606="人民币", $N2606*V2606*$BJ2606/1.13, $N2606*V2606*$BJ2606)</f>
        <v>0</v>
      </c>
      <c r="AY2606" s="54" t="n">
        <f>IF($M2606="人民币", $N2606*W2606*$BJ2606/1.13, $N2606*W2606*$BJ2606)</f>
        <v>0</v>
      </c>
      <c r="AZ2606" s="54" t="n">
        <f>IF($M2606="人民币", $N2606*X2606*$BJ2606/1.13, $N2606*X2606*$BJ2606)</f>
        <v>0</v>
      </c>
      <c r="BA2606" s="54" t="n">
        <f>IF($M2606="人民币", $N2606*Y2606*$BJ2606/1.13, $N2606*Y2606*$BJ2606)</f>
        <v>0</v>
      </c>
      <c r="BB2606" s="54" t="n">
        <f>IF($M2606="人民币", $N2606*Z2606*$BJ2606/1.13, $N2606*Z2606*$BJ2606)</f>
        <v>0</v>
      </c>
      <c r="BC2606" s="54" t="n">
        <f>IF($M2606="人民币", $N2606*AA2606*$BJ2606/1.13, $N2606*AA2606*$BJ2606)</f>
        <v>0</v>
      </c>
      <c r="BD2606" s="54" t="n">
        <f>IF($M2606="人民币", $N2606*AB2606*$BJ2606/1.13, $N2606*AB2606*$BJ2606)</f>
        <v>0</v>
      </c>
      <c r="BE2606" s="54" t="n">
        <f>IF($M2606="人民币", $N2606*AC2606*$BJ2606/1.13, $N2606*AC2606*$BJ2606)</f>
        <v>0</v>
      </c>
      <c r="BF2606" s="54" t="n">
        <f>IF($M2606="人民币", $N2606*AD2606*$BJ2606/1.13, $N2606*AD2606*$BJ2606)</f>
        <v>0</v>
      </c>
      <c r="BG2606" s="54" t="n">
        <f>IF($M2606="人民币", $N2606*AE2606*$BJ2606/1.13, $N2606*AE2606*$BJ2606)</f>
        <v>0</v>
      </c>
      <c r="BH2606" s="55" t="n">
        <f>SUM(AV2606:BG2606)</f>
        <v>0</v>
      </c>
      <c r="BI2606" s="56">
             </c>
      <c r="BJ2606" s="57" t="n">
        <v>2600</v>
      </c>
      <c r="BK2606" s="29" t="n">
        <f>IF(OR(D2606="", F2606="", J2606="", M2606=""), 1, 0)</f>
        <v>0</v>
      </c>
      <c r="BL2606" s="7">
             </c>
      <c r="BR2606" s="7">
             </c>
    </row>
    <row r="2607" x14ac:dyDescent="0.25">
      <c r="A2607" s="40" t="n">
        <f>ROW()-5</f>
        <v>2602</v>
      </c>
      <c r="B2607" s="41" t="s">
        <v>44</v>
      </c>
      <c r="C2607" s="42" t="s">
        <v>42</v>
      </c>
      <c r="D2607" s="43" t="s">
        <v>334</v>
      </c>
      <c r="E2607" s="42" t="s">
        <v>42</v>
      </c>
      <c r="F2607" s="43" t="s">
        <v>3923</v>
      </c>
      <c r="G2607" s="44" t="s">
        <v>44</v>
      </c>
      <c r="H2607" s="44" t="s">
        <v>44</v>
      </c>
      <c r="I2607" s="42" t="s">
        <v>42</v>
      </c>
      <c r="J2607" s="42" t="s">
        <v>42</v>
      </c>
      <c r="K2607" s="42" t="s">
        <v>42</v>
      </c>
      <c r="L2607" s="45" t="n">
        <f>AF2607</f>
        <v>0</v>
      </c>
      <c r="M2607" s="46" t="s">
        <v>46</v>
      </c>
      <c r="N2607" s="58" t="n">
        <v>11111</v>
      </c>
      <c r="O2607" s="47" t="n">
        <f>L2607*N2607*BJ2607</f>
        <v>0</v>
      </c>
      <c r="P2607" s="48" t="n">
        <f>BH2607</f>
        <v>0</v>
      </c>
      <c r="Q2607" s="45">
             </c>
      <c r="R2607" s="49" t="n">
        <f>L2607*Q2607</f>
        <v>0</v>
      </c>
      <c r="S2607" s="46" t="s">
        <f>IF(I2607="粉剂", "千克", IF(I2607="", "", "粒"))</f>
        <v>47</v>
      </c>
      <c r="T2607" s="49">
             </c>
      <c r="U2607" s="49">
             </c>
      <c r="V2607" s="49">
             </c>
      <c r="W2607" s="49">
             </c>
      <c r="X2607" s="49">
             </c>
      <c r="Y2607" s="49">
             </c>
      <c r="Z2607" s="49">
             </c>
      <c r="AA2607" s="49">
             </c>
      <c r="AB2607" s="49">
             </c>
      <c r="AC2607" s="49">
             </c>
      <c r="AD2607" s="49">
             </c>
      <c r="AE2607" s="49">
             </c>
      <c r="AF2607" s="45" t="n">
        <f>T2607+U2607+V2607+W2607+X2607+Y2607+Z2607+AA2607+AB2607+AC2607+AD2607+AE2607</f>
        <v>0</v>
      </c>
      <c r="AG2607" s="50">
             </c>
      <c r="AH2607" s="51" t="n">
        <f>$Q2607*T2607</f>
        <v>0</v>
      </c>
      <c r="AI2607" s="51" t="n">
        <f>$Q2607*U2607</f>
        <v>0</v>
      </c>
      <c r="AJ2607" s="51" t="n">
        <f>$Q2607*V2607</f>
        <v>0</v>
      </c>
      <c r="AK2607" s="51" t="n">
        <f>$Q2607*W2607</f>
        <v>0</v>
      </c>
      <c r="AL2607" s="51" t="n">
        <f>$Q2607*X2607</f>
        <v>0</v>
      </c>
      <c r="AM2607" s="51" t="n">
        <f>$Q2607*Y2607</f>
        <v>0</v>
      </c>
      <c r="AN2607" s="51" t="n">
        <f>$Q2607*Z2607</f>
        <v>0</v>
      </c>
      <c r="AO2607" s="52" t="n">
        <f>$Q2607*AA2607</f>
        <v>0</v>
      </c>
      <c r="AP2607" s="52" t="n">
        <f>$Q2607*AB2607</f>
        <v>0</v>
      </c>
      <c r="AQ2607" s="52" t="n">
        <f>$Q2607*AC2607</f>
        <v>0</v>
      </c>
      <c r="AR2607" s="52" t="n">
        <f>$Q2607*AD2607</f>
        <v>0</v>
      </c>
      <c r="AS2607" s="52" t="n">
        <f>$Q2607*AE2607</f>
        <v>0</v>
      </c>
      <c r="AT2607" s="52" t="n">
        <f>SUM(AH2607:AS2607)</f>
        <v>0</v>
      </c>
      <c r="AU2607" s="53">
             </c>
      <c r="AV2607" s="54" t="n">
        <f>IF($M2607="人民币", $N2607*T2607*$BJ2607/1.13, $N2607*T2607*$BJ2607)</f>
        <v>0</v>
      </c>
      <c r="AW2607" s="54" t="n">
        <f>IF($M2607="人民币", $N2607*U2607*$BJ2607/1.13, $N2607*U2607*$BJ2607)</f>
        <v>0</v>
      </c>
      <c r="AX2607" s="54" t="n">
        <f>IF($M2607="人民币", $N2607*V2607*$BJ2607/1.13, $N2607*V2607*$BJ2607)</f>
        <v>0</v>
      </c>
      <c r="AY2607" s="54" t="n">
        <f>IF($M2607="人民币", $N2607*W2607*$BJ2607/1.13, $N2607*W2607*$BJ2607)</f>
        <v>0</v>
      </c>
      <c r="AZ2607" s="54" t="n">
        <f>IF($M2607="人民币", $N2607*X2607*$BJ2607/1.13, $N2607*X2607*$BJ2607)</f>
        <v>0</v>
      </c>
      <c r="BA2607" s="54" t="n">
        <f>IF($M2607="人民币", $N2607*Y2607*$BJ2607/1.13, $N2607*Y2607*$BJ2607)</f>
        <v>0</v>
      </c>
      <c r="BB2607" s="54" t="n">
        <f>IF($M2607="人民币", $N2607*Z2607*$BJ2607/1.13, $N2607*Z2607*$BJ2607)</f>
        <v>0</v>
      </c>
      <c r="BC2607" s="54" t="n">
        <f>IF($M2607="人民币", $N2607*AA2607*$BJ2607/1.13, $N2607*AA2607*$BJ2607)</f>
        <v>0</v>
      </c>
      <c r="BD2607" s="54" t="n">
        <f>IF($M2607="人民币", $N2607*AB2607*$BJ2607/1.13, $N2607*AB2607*$BJ2607)</f>
        <v>0</v>
      </c>
      <c r="BE2607" s="54" t="n">
        <f>IF($M2607="人民币", $N2607*AC2607*$BJ2607/1.13, $N2607*AC2607*$BJ2607)</f>
        <v>0</v>
      </c>
      <c r="BF2607" s="54" t="n">
        <f>IF($M2607="人民币", $N2607*AD2607*$BJ2607/1.13, $N2607*AD2607*$BJ2607)</f>
        <v>0</v>
      </c>
      <c r="BG2607" s="54" t="n">
        <f>IF($M2607="人民币", $N2607*AE2607*$BJ2607/1.13, $N2607*AE2607*$BJ2607)</f>
        <v>0</v>
      </c>
      <c r="BH2607" s="55" t="n">
        <f>SUM(AV2607:BG2607)</f>
        <v>0</v>
      </c>
      <c r="BI2607" s="56">
             </c>
      <c r="BJ2607" s="57" t="n">
        <v>2601</v>
      </c>
      <c r="BK2607" s="29" t="n">
        <f>IF(OR(D2607="", F2607="", J2607="", M2607=""), 1, 0)</f>
        <v>0</v>
      </c>
      <c r="BL2607" s="7">
             </c>
      <c r="BR2607" s="7">
             </c>
    </row>
    <row r="2608" x14ac:dyDescent="0.25">
      <c r="A2608" s="40" t="n">
        <f>ROW()-5</f>
        <v>2603</v>
      </c>
      <c r="B2608" s="41" t="s">
        <v>44</v>
      </c>
      <c r="C2608" s="42" t="s">
        <v>42</v>
      </c>
      <c r="D2608" s="43" t="s">
        <v>337</v>
      </c>
      <c r="E2608" s="42" t="s">
        <v>42</v>
      </c>
      <c r="F2608" s="43" t="s">
        <v>3924</v>
      </c>
      <c r="G2608" s="44" t="s">
        <v>3924</v>
      </c>
      <c r="H2608" s="44" t="s">
        <v>3925</v>
      </c>
      <c r="I2608" s="42" t="s">
        <v>42</v>
      </c>
      <c r="J2608" s="42" t="s">
        <v>42</v>
      </c>
      <c r="K2608" s="42" t="s">
        <v>42</v>
      </c>
      <c r="L2608" s="45" t="n">
        <f>AF2608</f>
        <v>0</v>
      </c>
      <c r="M2608" s="46" t="s">
        <v>46</v>
      </c>
      <c r="N2608" s="58" t="n">
        <v>11111</v>
      </c>
      <c r="O2608" s="47" t="n">
        <f>L2608*N2608*BJ2608</f>
        <v>0</v>
      </c>
      <c r="P2608" s="48" t="n">
        <f>BH2608</f>
        <v>0</v>
      </c>
      <c r="Q2608" s="45">
             </c>
      <c r="R2608" s="49" t="n">
        <f>L2608*Q2608</f>
        <v>0</v>
      </c>
      <c r="S2608" s="46" t="s">
        <f>IF(I2608="粉剂", "千克", IF(I2608="", "", "粒"))</f>
        <v>47</v>
      </c>
      <c r="T2608" s="49">
             </c>
      <c r="U2608" s="49">
             </c>
      <c r="V2608" s="49">
             </c>
      <c r="W2608" s="49">
             </c>
      <c r="X2608" s="49">
             </c>
      <c r="Y2608" s="49">
             </c>
      <c r="Z2608" s="49">
             </c>
      <c r="AA2608" s="49">
             </c>
      <c r="AB2608" s="49">
             </c>
      <c r="AC2608" s="49">
             </c>
      <c r="AD2608" s="49">
             </c>
      <c r="AE2608" s="49">
             </c>
      <c r="AF2608" s="45" t="n">
        <f>T2608+U2608+V2608+W2608+X2608+Y2608+Z2608+AA2608+AB2608+AC2608+AD2608+AE2608</f>
        <v>0</v>
      </c>
      <c r="AG2608" s="50">
             </c>
      <c r="AH2608" s="51" t="n">
        <f>$Q2608*T2608</f>
        <v>0</v>
      </c>
      <c r="AI2608" s="51" t="n">
        <f>$Q2608*U2608</f>
        <v>0</v>
      </c>
      <c r="AJ2608" s="51" t="n">
        <f>$Q2608*V2608</f>
        <v>0</v>
      </c>
      <c r="AK2608" s="51" t="n">
        <f>$Q2608*W2608</f>
        <v>0</v>
      </c>
      <c r="AL2608" s="51" t="n">
        <f>$Q2608*X2608</f>
        <v>0</v>
      </c>
      <c r="AM2608" s="51" t="n">
        <f>$Q2608*Y2608</f>
        <v>0</v>
      </c>
      <c r="AN2608" s="51" t="n">
        <f>$Q2608*Z2608</f>
        <v>0</v>
      </c>
      <c r="AO2608" s="52" t="n">
        <f>$Q2608*AA2608</f>
        <v>0</v>
      </c>
      <c r="AP2608" s="52" t="n">
        <f>$Q2608*AB2608</f>
        <v>0</v>
      </c>
      <c r="AQ2608" s="52" t="n">
        <f>$Q2608*AC2608</f>
        <v>0</v>
      </c>
      <c r="AR2608" s="52" t="n">
        <f>$Q2608*AD2608</f>
        <v>0</v>
      </c>
      <c r="AS2608" s="52" t="n">
        <f>$Q2608*AE2608</f>
        <v>0</v>
      </c>
      <c r="AT2608" s="52" t="n">
        <f>SUM(AH2608:AS2608)</f>
        <v>0</v>
      </c>
      <c r="AU2608" s="53">
             </c>
      <c r="AV2608" s="54" t="n">
        <f>IF($M2608="人民币", $N2608*T2608*$BJ2608/1.13, $N2608*T2608*$BJ2608)</f>
        <v>0</v>
      </c>
      <c r="AW2608" s="54" t="n">
        <f>IF($M2608="人民币", $N2608*U2608*$BJ2608/1.13, $N2608*U2608*$BJ2608)</f>
        <v>0</v>
      </c>
      <c r="AX2608" s="54" t="n">
        <f>IF($M2608="人民币", $N2608*V2608*$BJ2608/1.13, $N2608*V2608*$BJ2608)</f>
        <v>0</v>
      </c>
      <c r="AY2608" s="54" t="n">
        <f>IF($M2608="人民币", $N2608*W2608*$BJ2608/1.13, $N2608*W2608*$BJ2608)</f>
        <v>0</v>
      </c>
      <c r="AZ2608" s="54" t="n">
        <f>IF($M2608="人民币", $N2608*X2608*$BJ2608/1.13, $N2608*X2608*$BJ2608)</f>
        <v>0</v>
      </c>
      <c r="BA2608" s="54" t="n">
        <f>IF($M2608="人民币", $N2608*Y2608*$BJ2608/1.13, $N2608*Y2608*$BJ2608)</f>
        <v>0</v>
      </c>
      <c r="BB2608" s="54" t="n">
        <f>IF($M2608="人民币", $N2608*Z2608*$BJ2608/1.13, $N2608*Z2608*$BJ2608)</f>
        <v>0</v>
      </c>
      <c r="BC2608" s="54" t="n">
        <f>IF($M2608="人民币", $N2608*AA2608*$BJ2608/1.13, $N2608*AA2608*$BJ2608)</f>
        <v>0</v>
      </c>
      <c r="BD2608" s="54" t="n">
        <f>IF($M2608="人民币", $N2608*AB2608*$BJ2608/1.13, $N2608*AB2608*$BJ2608)</f>
        <v>0</v>
      </c>
      <c r="BE2608" s="54" t="n">
        <f>IF($M2608="人民币", $N2608*AC2608*$BJ2608/1.13, $N2608*AC2608*$BJ2608)</f>
        <v>0</v>
      </c>
      <c r="BF2608" s="54" t="n">
        <f>IF($M2608="人民币", $N2608*AD2608*$BJ2608/1.13, $N2608*AD2608*$BJ2608)</f>
        <v>0</v>
      </c>
      <c r="BG2608" s="54" t="n">
        <f>IF($M2608="人民币", $N2608*AE2608*$BJ2608/1.13, $N2608*AE2608*$BJ2608)</f>
        <v>0</v>
      </c>
      <c r="BH2608" s="55" t="n">
        <f>SUM(AV2608:BG2608)</f>
        <v>0</v>
      </c>
      <c r="BI2608" s="56">
             </c>
      <c r="BJ2608" s="57" t="n">
        <v>2602</v>
      </c>
      <c r="BK2608" s="29" t="n">
        <f>IF(OR(D2608="", F2608="", J2608="", M2608=""), 1, 0)</f>
        <v>0</v>
      </c>
      <c r="BL2608" s="7">
             </c>
      <c r="BR2608" s="7">
             </c>
    </row>
    <row r="2609" x14ac:dyDescent="0.25">
      <c r="A2609" s="40" t="n">
        <f>ROW()-5</f>
        <v>2604</v>
      </c>
      <c r="B2609" s="41" t="s">
        <v>44</v>
      </c>
      <c r="C2609" s="42" t="s">
        <v>42</v>
      </c>
      <c r="D2609" s="43" t="s">
        <v>340</v>
      </c>
      <c r="E2609" s="42" t="s">
        <v>42</v>
      </c>
      <c r="F2609" s="43" t="s">
        <v>3926</v>
      </c>
      <c r="G2609" s="44" t="s">
        <v>3926</v>
      </c>
      <c r="H2609" s="44" t="s">
        <v>3927</v>
      </c>
      <c r="I2609" s="42" t="s">
        <v>42</v>
      </c>
      <c r="J2609" s="42" t="s">
        <v>42</v>
      </c>
      <c r="K2609" s="42" t="s">
        <v>42</v>
      </c>
      <c r="L2609" s="45" t="n">
        <f>AF2609</f>
        <v>0</v>
      </c>
      <c r="M2609" s="46" t="s">
        <v>46</v>
      </c>
      <c r="N2609" s="58" t="n">
        <v>11111</v>
      </c>
      <c r="O2609" s="47" t="n">
        <f>L2609*N2609*BJ2609</f>
        <v>0</v>
      </c>
      <c r="P2609" s="48" t="n">
        <f>BH2609</f>
        <v>0</v>
      </c>
      <c r="Q2609" s="45">
             </c>
      <c r="R2609" s="49" t="n">
        <f>L2609*Q2609</f>
        <v>0</v>
      </c>
      <c r="S2609" s="46" t="s">
        <f>IF(I2609="粉剂", "千克", IF(I2609="", "", "粒"))</f>
        <v>47</v>
      </c>
      <c r="T2609" s="49">
             </c>
      <c r="U2609" s="49">
             </c>
      <c r="V2609" s="49">
             </c>
      <c r="W2609" s="49">
             </c>
      <c r="X2609" s="49">
             </c>
      <c r="Y2609" s="49">
             </c>
      <c r="Z2609" s="49">
             </c>
      <c r="AA2609" s="49">
             </c>
      <c r="AB2609" s="49">
             </c>
      <c r="AC2609" s="49">
             </c>
      <c r="AD2609" s="49">
             </c>
      <c r="AE2609" s="49">
             </c>
      <c r="AF2609" s="45" t="n">
        <f>T2609+U2609+V2609+W2609+X2609+Y2609+Z2609+AA2609+AB2609+AC2609+AD2609+AE2609</f>
        <v>0</v>
      </c>
      <c r="AG2609" s="50">
             </c>
      <c r="AH2609" s="51" t="n">
        <f>$Q2609*T2609</f>
        <v>0</v>
      </c>
      <c r="AI2609" s="51" t="n">
        <f>$Q2609*U2609</f>
        <v>0</v>
      </c>
      <c r="AJ2609" s="51" t="n">
        <f>$Q2609*V2609</f>
        <v>0</v>
      </c>
      <c r="AK2609" s="51" t="n">
        <f>$Q2609*W2609</f>
        <v>0</v>
      </c>
      <c r="AL2609" s="51" t="n">
        <f>$Q2609*X2609</f>
        <v>0</v>
      </c>
      <c r="AM2609" s="51" t="n">
        <f>$Q2609*Y2609</f>
        <v>0</v>
      </c>
      <c r="AN2609" s="51" t="n">
        <f>$Q2609*Z2609</f>
        <v>0</v>
      </c>
      <c r="AO2609" s="52" t="n">
        <f>$Q2609*AA2609</f>
        <v>0</v>
      </c>
      <c r="AP2609" s="52" t="n">
        <f>$Q2609*AB2609</f>
        <v>0</v>
      </c>
      <c r="AQ2609" s="52" t="n">
        <f>$Q2609*AC2609</f>
        <v>0</v>
      </c>
      <c r="AR2609" s="52" t="n">
        <f>$Q2609*AD2609</f>
        <v>0</v>
      </c>
      <c r="AS2609" s="52" t="n">
        <f>$Q2609*AE2609</f>
        <v>0</v>
      </c>
      <c r="AT2609" s="52" t="n">
        <f>SUM(AH2609:AS2609)</f>
        <v>0</v>
      </c>
      <c r="AU2609" s="53">
             </c>
      <c r="AV2609" s="54" t="n">
        <f>IF($M2609="人民币", $N2609*T2609*$BJ2609/1.13, $N2609*T2609*$BJ2609)</f>
        <v>0</v>
      </c>
      <c r="AW2609" s="54" t="n">
        <f>IF($M2609="人民币", $N2609*U2609*$BJ2609/1.13, $N2609*U2609*$BJ2609)</f>
        <v>0</v>
      </c>
      <c r="AX2609" s="54" t="n">
        <f>IF($M2609="人民币", $N2609*V2609*$BJ2609/1.13, $N2609*V2609*$BJ2609)</f>
        <v>0</v>
      </c>
      <c r="AY2609" s="54" t="n">
        <f>IF($M2609="人民币", $N2609*W2609*$BJ2609/1.13, $N2609*W2609*$BJ2609)</f>
        <v>0</v>
      </c>
      <c r="AZ2609" s="54" t="n">
        <f>IF($M2609="人民币", $N2609*X2609*$BJ2609/1.13, $N2609*X2609*$BJ2609)</f>
        <v>0</v>
      </c>
      <c r="BA2609" s="54" t="n">
        <f>IF($M2609="人民币", $N2609*Y2609*$BJ2609/1.13, $N2609*Y2609*$BJ2609)</f>
        <v>0</v>
      </c>
      <c r="BB2609" s="54" t="n">
        <f>IF($M2609="人民币", $N2609*Z2609*$BJ2609/1.13, $N2609*Z2609*$BJ2609)</f>
        <v>0</v>
      </c>
      <c r="BC2609" s="54" t="n">
        <f>IF($M2609="人民币", $N2609*AA2609*$BJ2609/1.13, $N2609*AA2609*$BJ2609)</f>
        <v>0</v>
      </c>
      <c r="BD2609" s="54" t="n">
        <f>IF($M2609="人民币", $N2609*AB2609*$BJ2609/1.13, $N2609*AB2609*$BJ2609)</f>
        <v>0</v>
      </c>
      <c r="BE2609" s="54" t="n">
        <f>IF($M2609="人民币", $N2609*AC2609*$BJ2609/1.13, $N2609*AC2609*$BJ2609)</f>
        <v>0</v>
      </c>
      <c r="BF2609" s="54" t="n">
        <f>IF($M2609="人民币", $N2609*AD2609*$BJ2609/1.13, $N2609*AD2609*$BJ2609)</f>
        <v>0</v>
      </c>
      <c r="BG2609" s="54" t="n">
        <f>IF($M2609="人民币", $N2609*AE2609*$BJ2609/1.13, $N2609*AE2609*$BJ2609)</f>
        <v>0</v>
      </c>
      <c r="BH2609" s="55" t="n">
        <f>SUM(AV2609:BG2609)</f>
        <v>0</v>
      </c>
      <c r="BI2609" s="56">
             </c>
      <c r="BJ2609" s="57" t="n">
        <v>2603</v>
      </c>
      <c r="BK2609" s="29" t="n">
        <f>IF(OR(D2609="", F2609="", J2609="", M2609=""), 1, 0)</f>
        <v>0</v>
      </c>
      <c r="BL2609" s="7">
             </c>
      <c r="BR2609" s="7">
             </c>
    </row>
    <row r="2610" x14ac:dyDescent="0.25">
      <c r="A2610" s="40" t="n">
        <f>ROW()-5</f>
        <v>2605</v>
      </c>
      <c r="B2610" s="41" t="s">
        <v>44</v>
      </c>
      <c r="C2610" s="42" t="s">
        <v>42</v>
      </c>
      <c r="D2610" s="43" t="s">
        <v>343</v>
      </c>
      <c r="E2610" s="42" t="s">
        <v>42</v>
      </c>
      <c r="F2610" s="43" t="s">
        <v>3928</v>
      </c>
      <c r="G2610" s="44" t="s">
        <v>44</v>
      </c>
      <c r="H2610" s="44" t="s">
        <v>44</v>
      </c>
      <c r="I2610" s="42" t="s">
        <v>42</v>
      </c>
      <c r="J2610" s="42" t="s">
        <v>42</v>
      </c>
      <c r="K2610" s="42" t="s">
        <v>42</v>
      </c>
      <c r="L2610" s="45" t="n">
        <f>AF2610</f>
        <v>0</v>
      </c>
      <c r="M2610" s="46" t="s">
        <v>46</v>
      </c>
      <c r="N2610" s="58" t="n">
        <v>11111</v>
      </c>
      <c r="O2610" s="47" t="n">
        <f>L2610*N2610*BJ2610</f>
        <v>0</v>
      </c>
      <c r="P2610" s="48" t="n">
        <f>BH2610</f>
        <v>0</v>
      </c>
      <c r="Q2610" s="45">
             </c>
      <c r="R2610" s="49" t="n">
        <f>L2610*Q2610</f>
        <v>0</v>
      </c>
      <c r="S2610" s="46" t="s">
        <f>IF(I2610="粉剂", "千克", IF(I2610="", "", "粒"))</f>
        <v>47</v>
      </c>
      <c r="T2610" s="49">
             </c>
      <c r="U2610" s="49">
             </c>
      <c r="V2610" s="49">
             </c>
      <c r="W2610" s="49">
             </c>
      <c r="X2610" s="49">
             </c>
      <c r="Y2610" s="49">
             </c>
      <c r="Z2610" s="49">
             </c>
      <c r="AA2610" s="49">
             </c>
      <c r="AB2610" s="49">
             </c>
      <c r="AC2610" s="49">
             </c>
      <c r="AD2610" s="49">
             </c>
      <c r="AE2610" s="49">
             </c>
      <c r="AF2610" s="45" t="n">
        <f>T2610+U2610+V2610+W2610+X2610+Y2610+Z2610+AA2610+AB2610+AC2610+AD2610+AE2610</f>
        <v>0</v>
      </c>
      <c r="AG2610" s="50">
             </c>
      <c r="AH2610" s="51" t="n">
        <f>$Q2610*T2610</f>
        <v>0</v>
      </c>
      <c r="AI2610" s="51" t="n">
        <f>$Q2610*U2610</f>
        <v>0</v>
      </c>
      <c r="AJ2610" s="51" t="n">
        <f>$Q2610*V2610</f>
        <v>0</v>
      </c>
      <c r="AK2610" s="51" t="n">
        <f>$Q2610*W2610</f>
        <v>0</v>
      </c>
      <c r="AL2610" s="51" t="n">
        <f>$Q2610*X2610</f>
        <v>0</v>
      </c>
      <c r="AM2610" s="51" t="n">
        <f>$Q2610*Y2610</f>
        <v>0</v>
      </c>
      <c r="AN2610" s="51" t="n">
        <f>$Q2610*Z2610</f>
        <v>0</v>
      </c>
      <c r="AO2610" s="52" t="n">
        <f>$Q2610*AA2610</f>
        <v>0</v>
      </c>
      <c r="AP2610" s="52" t="n">
        <f>$Q2610*AB2610</f>
        <v>0</v>
      </c>
      <c r="AQ2610" s="52" t="n">
        <f>$Q2610*AC2610</f>
        <v>0</v>
      </c>
      <c r="AR2610" s="52" t="n">
        <f>$Q2610*AD2610</f>
        <v>0</v>
      </c>
      <c r="AS2610" s="52" t="n">
        <f>$Q2610*AE2610</f>
        <v>0</v>
      </c>
      <c r="AT2610" s="52" t="n">
        <f>SUM(AH2610:AS2610)</f>
        <v>0</v>
      </c>
      <c r="AU2610" s="53">
             </c>
      <c r="AV2610" s="54" t="n">
        <f>IF($M2610="人民币", $N2610*T2610*$BJ2610/1.13, $N2610*T2610*$BJ2610)</f>
        <v>0</v>
      </c>
      <c r="AW2610" s="54" t="n">
        <f>IF($M2610="人民币", $N2610*U2610*$BJ2610/1.13, $N2610*U2610*$BJ2610)</f>
        <v>0</v>
      </c>
      <c r="AX2610" s="54" t="n">
        <f>IF($M2610="人民币", $N2610*V2610*$BJ2610/1.13, $N2610*V2610*$BJ2610)</f>
        <v>0</v>
      </c>
      <c r="AY2610" s="54" t="n">
        <f>IF($M2610="人民币", $N2610*W2610*$BJ2610/1.13, $N2610*W2610*$BJ2610)</f>
        <v>0</v>
      </c>
      <c r="AZ2610" s="54" t="n">
        <f>IF($M2610="人民币", $N2610*X2610*$BJ2610/1.13, $N2610*X2610*$BJ2610)</f>
        <v>0</v>
      </c>
      <c r="BA2610" s="54" t="n">
        <f>IF($M2610="人民币", $N2610*Y2610*$BJ2610/1.13, $N2610*Y2610*$BJ2610)</f>
        <v>0</v>
      </c>
      <c r="BB2610" s="54" t="n">
        <f>IF($M2610="人民币", $N2610*Z2610*$BJ2610/1.13, $N2610*Z2610*$BJ2610)</f>
        <v>0</v>
      </c>
      <c r="BC2610" s="54" t="n">
        <f>IF($M2610="人民币", $N2610*AA2610*$BJ2610/1.13, $N2610*AA2610*$BJ2610)</f>
        <v>0</v>
      </c>
      <c r="BD2610" s="54" t="n">
        <f>IF($M2610="人民币", $N2610*AB2610*$BJ2610/1.13, $N2610*AB2610*$BJ2610)</f>
        <v>0</v>
      </c>
      <c r="BE2610" s="54" t="n">
        <f>IF($M2610="人民币", $N2610*AC2610*$BJ2610/1.13, $N2610*AC2610*$BJ2610)</f>
        <v>0</v>
      </c>
      <c r="BF2610" s="54" t="n">
        <f>IF($M2610="人民币", $N2610*AD2610*$BJ2610/1.13, $N2610*AD2610*$BJ2610)</f>
        <v>0</v>
      </c>
      <c r="BG2610" s="54" t="n">
        <f>IF($M2610="人民币", $N2610*AE2610*$BJ2610/1.13, $N2610*AE2610*$BJ2610)</f>
        <v>0</v>
      </c>
      <c r="BH2610" s="55" t="n">
        <f>SUM(AV2610:BG2610)</f>
        <v>0</v>
      </c>
      <c r="BI2610" s="56">
             </c>
      <c r="BJ2610" s="57" t="n">
        <v>2604</v>
      </c>
      <c r="BK2610" s="29" t="n">
        <f>IF(OR(D2610="", F2610="", J2610="", M2610=""), 1, 0)</f>
        <v>0</v>
      </c>
      <c r="BL2610" s="7">
             </c>
      <c r="BR2610" s="7">
             </c>
    </row>
    <row r="2611" x14ac:dyDescent="0.25">
      <c r="A2611" s="40" t="n">
        <f>ROW()-5</f>
        <v>2606</v>
      </c>
      <c r="B2611" s="41" t="s">
        <v>44</v>
      </c>
      <c r="C2611" s="42" t="s">
        <v>42</v>
      </c>
      <c r="D2611" s="43" t="s">
        <v>346</v>
      </c>
      <c r="E2611" s="42" t="s">
        <v>42</v>
      </c>
      <c r="F2611" s="43" t="s">
        <v>3929</v>
      </c>
      <c r="G2611" s="44" t="s">
        <v>44</v>
      </c>
      <c r="H2611" s="44" t="s">
        <v>44</v>
      </c>
      <c r="I2611" s="42" t="s">
        <v>42</v>
      </c>
      <c r="J2611" s="42" t="s">
        <v>42</v>
      </c>
      <c r="K2611" s="42" t="s">
        <v>42</v>
      </c>
      <c r="L2611" s="45" t="n">
        <f>AF2611</f>
        <v>0</v>
      </c>
      <c r="M2611" s="46" t="s">
        <v>46</v>
      </c>
      <c r="N2611" s="58" t="n">
        <v>11111</v>
      </c>
      <c r="O2611" s="47" t="n">
        <f>L2611*N2611*BJ2611</f>
        <v>0</v>
      </c>
      <c r="P2611" s="48" t="n">
        <f>BH2611</f>
        <v>0</v>
      </c>
      <c r="Q2611" s="45">
             </c>
      <c r="R2611" s="49" t="n">
        <f>L2611*Q2611</f>
        <v>0</v>
      </c>
      <c r="S2611" s="46" t="s">
        <f>IF(I2611="粉剂", "千克", IF(I2611="", "", "粒"))</f>
        <v>47</v>
      </c>
      <c r="T2611" s="49">
             </c>
      <c r="U2611" s="49">
             </c>
      <c r="V2611" s="49">
             </c>
      <c r="W2611" s="49">
             </c>
      <c r="X2611" s="49">
             </c>
      <c r="Y2611" s="49">
             </c>
      <c r="Z2611" s="49">
             </c>
      <c r="AA2611" s="49">
             </c>
      <c r="AB2611" s="49">
             </c>
      <c r="AC2611" s="49">
             </c>
      <c r="AD2611" s="49">
             </c>
      <c r="AE2611" s="49">
             </c>
      <c r="AF2611" s="45" t="n">
        <f>T2611+U2611+V2611+W2611+X2611+Y2611+Z2611+AA2611+AB2611+AC2611+AD2611+AE2611</f>
        <v>0</v>
      </c>
      <c r="AG2611" s="50">
             </c>
      <c r="AH2611" s="51" t="n">
        <f>$Q2611*T2611</f>
        <v>0</v>
      </c>
      <c r="AI2611" s="51" t="n">
        <f>$Q2611*U2611</f>
        <v>0</v>
      </c>
      <c r="AJ2611" s="51" t="n">
        <f>$Q2611*V2611</f>
        <v>0</v>
      </c>
      <c r="AK2611" s="51" t="n">
        <f>$Q2611*W2611</f>
        <v>0</v>
      </c>
      <c r="AL2611" s="51" t="n">
        <f>$Q2611*X2611</f>
        <v>0</v>
      </c>
      <c r="AM2611" s="51" t="n">
        <f>$Q2611*Y2611</f>
        <v>0</v>
      </c>
      <c r="AN2611" s="51" t="n">
        <f>$Q2611*Z2611</f>
        <v>0</v>
      </c>
      <c r="AO2611" s="52" t="n">
        <f>$Q2611*AA2611</f>
        <v>0</v>
      </c>
      <c r="AP2611" s="52" t="n">
        <f>$Q2611*AB2611</f>
        <v>0</v>
      </c>
      <c r="AQ2611" s="52" t="n">
        <f>$Q2611*AC2611</f>
        <v>0</v>
      </c>
      <c r="AR2611" s="52" t="n">
        <f>$Q2611*AD2611</f>
        <v>0</v>
      </c>
      <c r="AS2611" s="52" t="n">
        <f>$Q2611*AE2611</f>
        <v>0</v>
      </c>
      <c r="AT2611" s="52" t="n">
        <f>SUM(AH2611:AS2611)</f>
        <v>0</v>
      </c>
      <c r="AU2611" s="53">
             </c>
      <c r="AV2611" s="54" t="n">
        <f>IF($M2611="人民币", $N2611*T2611*$BJ2611/1.13, $N2611*T2611*$BJ2611)</f>
        <v>0</v>
      </c>
      <c r="AW2611" s="54" t="n">
        <f>IF($M2611="人民币", $N2611*U2611*$BJ2611/1.13, $N2611*U2611*$BJ2611)</f>
        <v>0</v>
      </c>
      <c r="AX2611" s="54" t="n">
        <f>IF($M2611="人民币", $N2611*V2611*$BJ2611/1.13, $N2611*V2611*$BJ2611)</f>
        <v>0</v>
      </c>
      <c r="AY2611" s="54" t="n">
        <f>IF($M2611="人民币", $N2611*W2611*$BJ2611/1.13, $N2611*W2611*$BJ2611)</f>
        <v>0</v>
      </c>
      <c r="AZ2611" s="54" t="n">
        <f>IF($M2611="人民币", $N2611*X2611*$BJ2611/1.13, $N2611*X2611*$BJ2611)</f>
        <v>0</v>
      </c>
      <c r="BA2611" s="54" t="n">
        <f>IF($M2611="人民币", $N2611*Y2611*$BJ2611/1.13, $N2611*Y2611*$BJ2611)</f>
        <v>0</v>
      </c>
      <c r="BB2611" s="54" t="n">
        <f>IF($M2611="人民币", $N2611*Z2611*$BJ2611/1.13, $N2611*Z2611*$BJ2611)</f>
        <v>0</v>
      </c>
      <c r="BC2611" s="54" t="n">
        <f>IF($M2611="人民币", $N2611*AA2611*$BJ2611/1.13, $N2611*AA2611*$BJ2611)</f>
        <v>0</v>
      </c>
      <c r="BD2611" s="54" t="n">
        <f>IF($M2611="人民币", $N2611*AB2611*$BJ2611/1.13, $N2611*AB2611*$BJ2611)</f>
        <v>0</v>
      </c>
      <c r="BE2611" s="54" t="n">
        <f>IF($M2611="人民币", $N2611*AC2611*$BJ2611/1.13, $N2611*AC2611*$BJ2611)</f>
        <v>0</v>
      </c>
      <c r="BF2611" s="54" t="n">
        <f>IF($M2611="人民币", $N2611*AD2611*$BJ2611/1.13, $N2611*AD2611*$BJ2611)</f>
        <v>0</v>
      </c>
      <c r="BG2611" s="54" t="n">
        <f>IF($M2611="人民币", $N2611*AE2611*$BJ2611/1.13, $N2611*AE2611*$BJ2611)</f>
        <v>0</v>
      </c>
      <c r="BH2611" s="55" t="n">
        <f>SUM(AV2611:BG2611)</f>
        <v>0</v>
      </c>
      <c r="BI2611" s="56">
             </c>
      <c r="BJ2611" s="57" t="n">
        <v>2605</v>
      </c>
      <c r="BK2611" s="29" t="n">
        <f>IF(OR(D2611="", F2611="", J2611="", M2611=""), 1, 0)</f>
        <v>0</v>
      </c>
      <c r="BL2611" s="7">
             </c>
      <c r="BR2611" s="7">
             </c>
    </row>
    <row r="2612" x14ac:dyDescent="0.25">
      <c r="A2612" s="40" t="n">
        <f>ROW()-5</f>
        <v>2607</v>
      </c>
      <c r="B2612" s="41" t="s">
        <v>44</v>
      </c>
      <c r="C2612" s="42" t="s">
        <v>42</v>
      </c>
      <c r="D2612" s="43" t="s">
        <v>349</v>
      </c>
      <c r="E2612" s="42" t="s">
        <v>42</v>
      </c>
      <c r="F2612" s="43" t="s">
        <v>3930</v>
      </c>
      <c r="G2612" s="44" t="s">
        <v>3930</v>
      </c>
      <c r="H2612" s="44" t="s">
        <v>3931</v>
      </c>
      <c r="I2612" s="42" t="s">
        <v>42</v>
      </c>
      <c r="J2612" s="42" t="s">
        <v>42</v>
      </c>
      <c r="K2612" s="42" t="s">
        <v>42</v>
      </c>
      <c r="L2612" s="45" t="n">
        <f>AF2612</f>
        <v>0</v>
      </c>
      <c r="M2612" s="46" t="s">
        <v>46</v>
      </c>
      <c r="N2612" s="58" t="n">
        <v>11111</v>
      </c>
      <c r="O2612" s="47" t="n">
        <f>L2612*N2612*BJ2612</f>
        <v>0</v>
      </c>
      <c r="P2612" s="48" t="n">
        <f>BH2612</f>
        <v>0</v>
      </c>
      <c r="Q2612" s="45">
             </c>
      <c r="R2612" s="49" t="n">
        <f>L2612*Q2612</f>
        <v>0</v>
      </c>
      <c r="S2612" s="46" t="s">
        <f>IF(I2612="粉剂", "千克", IF(I2612="", "", "粒"))</f>
        <v>47</v>
      </c>
      <c r="T2612" s="49">
             </c>
      <c r="U2612" s="49">
             </c>
      <c r="V2612" s="49">
             </c>
      <c r="W2612" s="49">
             </c>
      <c r="X2612" s="49">
             </c>
      <c r="Y2612" s="49">
             </c>
      <c r="Z2612" s="49">
             </c>
      <c r="AA2612" s="49">
             </c>
      <c r="AB2612" s="49">
             </c>
      <c r="AC2612" s="49">
             </c>
      <c r="AD2612" s="49">
             </c>
      <c r="AE2612" s="49">
             </c>
      <c r="AF2612" s="45" t="n">
        <f>T2612+U2612+V2612+W2612+X2612+Y2612+Z2612+AA2612+AB2612+AC2612+AD2612+AE2612</f>
        <v>0</v>
      </c>
      <c r="AG2612" s="50">
             </c>
      <c r="AH2612" s="51" t="n">
        <f>$Q2612*T2612</f>
        <v>0</v>
      </c>
      <c r="AI2612" s="51" t="n">
        <f>$Q2612*U2612</f>
        <v>0</v>
      </c>
      <c r="AJ2612" s="51" t="n">
        <f>$Q2612*V2612</f>
        <v>0</v>
      </c>
      <c r="AK2612" s="51" t="n">
        <f>$Q2612*W2612</f>
        <v>0</v>
      </c>
      <c r="AL2612" s="51" t="n">
        <f>$Q2612*X2612</f>
        <v>0</v>
      </c>
      <c r="AM2612" s="51" t="n">
        <f>$Q2612*Y2612</f>
        <v>0</v>
      </c>
      <c r="AN2612" s="51" t="n">
        <f>$Q2612*Z2612</f>
        <v>0</v>
      </c>
      <c r="AO2612" s="52" t="n">
        <f>$Q2612*AA2612</f>
        <v>0</v>
      </c>
      <c r="AP2612" s="52" t="n">
        <f>$Q2612*AB2612</f>
        <v>0</v>
      </c>
      <c r="AQ2612" s="52" t="n">
        <f>$Q2612*AC2612</f>
        <v>0</v>
      </c>
      <c r="AR2612" s="52" t="n">
        <f>$Q2612*AD2612</f>
        <v>0</v>
      </c>
      <c r="AS2612" s="52" t="n">
        <f>$Q2612*AE2612</f>
        <v>0</v>
      </c>
      <c r="AT2612" s="52" t="n">
        <f>SUM(AH2612:AS2612)</f>
        <v>0</v>
      </c>
      <c r="AU2612" s="53">
             </c>
      <c r="AV2612" s="54" t="n">
        <f>IF($M2612="人民币", $N2612*T2612*$BJ2612/1.13, $N2612*T2612*$BJ2612)</f>
        <v>0</v>
      </c>
      <c r="AW2612" s="54" t="n">
        <f>IF($M2612="人民币", $N2612*U2612*$BJ2612/1.13, $N2612*U2612*$BJ2612)</f>
        <v>0</v>
      </c>
      <c r="AX2612" s="54" t="n">
        <f>IF($M2612="人民币", $N2612*V2612*$BJ2612/1.13, $N2612*V2612*$BJ2612)</f>
        <v>0</v>
      </c>
      <c r="AY2612" s="54" t="n">
        <f>IF($M2612="人民币", $N2612*W2612*$BJ2612/1.13, $N2612*W2612*$BJ2612)</f>
        <v>0</v>
      </c>
      <c r="AZ2612" s="54" t="n">
        <f>IF($M2612="人民币", $N2612*X2612*$BJ2612/1.13, $N2612*X2612*$BJ2612)</f>
        <v>0</v>
      </c>
      <c r="BA2612" s="54" t="n">
        <f>IF($M2612="人民币", $N2612*Y2612*$BJ2612/1.13, $N2612*Y2612*$BJ2612)</f>
        <v>0</v>
      </c>
      <c r="BB2612" s="54" t="n">
        <f>IF($M2612="人民币", $N2612*Z2612*$BJ2612/1.13, $N2612*Z2612*$BJ2612)</f>
        <v>0</v>
      </c>
      <c r="BC2612" s="54" t="n">
        <f>IF($M2612="人民币", $N2612*AA2612*$BJ2612/1.13, $N2612*AA2612*$BJ2612)</f>
        <v>0</v>
      </c>
      <c r="BD2612" s="54" t="n">
        <f>IF($M2612="人民币", $N2612*AB2612*$BJ2612/1.13, $N2612*AB2612*$BJ2612)</f>
        <v>0</v>
      </c>
      <c r="BE2612" s="54" t="n">
        <f>IF($M2612="人民币", $N2612*AC2612*$BJ2612/1.13, $N2612*AC2612*$BJ2612)</f>
        <v>0</v>
      </c>
      <c r="BF2612" s="54" t="n">
        <f>IF($M2612="人民币", $N2612*AD2612*$BJ2612/1.13, $N2612*AD2612*$BJ2612)</f>
        <v>0</v>
      </c>
      <c r="BG2612" s="54" t="n">
        <f>IF($M2612="人民币", $N2612*AE2612*$BJ2612/1.13, $N2612*AE2612*$BJ2612)</f>
        <v>0</v>
      </c>
      <c r="BH2612" s="55" t="n">
        <f>SUM(AV2612:BG2612)</f>
        <v>0</v>
      </c>
      <c r="BI2612" s="56">
             </c>
      <c r="BJ2612" s="57" t="n">
        <v>2606</v>
      </c>
      <c r="BK2612" s="29" t="n">
        <f>IF(OR(D2612="", F2612="", J2612="", M2612=""), 1, 0)</f>
        <v>0</v>
      </c>
      <c r="BL2612" s="7">
             </c>
      <c r="BR2612" s="7">
             </c>
    </row>
    <row r="2613" x14ac:dyDescent="0.25">
      <c r="A2613" s="40" t="n">
        <f>ROW()-5</f>
        <v>2608</v>
      </c>
      <c r="B2613" s="41" t="s">
        <v>44</v>
      </c>
      <c r="C2613" s="42" t="s">
        <v>42</v>
      </c>
      <c r="D2613" s="43" t="s">
        <v>352</v>
      </c>
      <c r="E2613" s="42" t="s">
        <v>42</v>
      </c>
      <c r="F2613" s="43" t="s">
        <v>3932</v>
      </c>
      <c r="G2613" s="44" t="s">
        <v>44</v>
      </c>
      <c r="H2613" s="44" t="s">
        <v>44</v>
      </c>
      <c r="I2613" s="42" t="s">
        <v>42</v>
      </c>
      <c r="J2613" s="42" t="s">
        <v>42</v>
      </c>
      <c r="K2613" s="42" t="s">
        <v>42</v>
      </c>
      <c r="L2613" s="45" t="n">
        <f>AF2613</f>
        <v>0</v>
      </c>
      <c r="M2613" s="46" t="s">
        <v>46</v>
      </c>
      <c r="N2613" s="58" t="n">
        <v>11111</v>
      </c>
      <c r="O2613" s="47" t="n">
        <f>L2613*N2613*BJ2613</f>
        <v>0</v>
      </c>
      <c r="P2613" s="48" t="n">
        <f>BH2613</f>
        <v>0</v>
      </c>
      <c r="Q2613" s="45">
             </c>
      <c r="R2613" s="49" t="n">
        <f>L2613*Q2613</f>
        <v>0</v>
      </c>
      <c r="S2613" s="46" t="s">
        <f>IF(I2613="粉剂", "千克", IF(I2613="", "", "粒"))</f>
        <v>47</v>
      </c>
      <c r="T2613" s="49">
             </c>
      <c r="U2613" s="49">
             </c>
      <c r="V2613" s="49">
             </c>
      <c r="W2613" s="49">
             </c>
      <c r="X2613" s="49">
             </c>
      <c r="Y2613" s="49">
             </c>
      <c r="Z2613" s="49">
             </c>
      <c r="AA2613" s="49">
             </c>
      <c r="AB2613" s="49">
             </c>
      <c r="AC2613" s="49">
             </c>
      <c r="AD2613" s="49">
             </c>
      <c r="AE2613" s="49">
             </c>
      <c r="AF2613" s="45" t="n">
        <f>T2613+U2613+V2613+W2613+X2613+Y2613+Z2613+AA2613+AB2613+AC2613+AD2613+AE2613</f>
        <v>0</v>
      </c>
      <c r="AG2613" s="50">
             </c>
      <c r="AH2613" s="51" t="n">
        <f>$Q2613*T2613</f>
        <v>0</v>
      </c>
      <c r="AI2613" s="51" t="n">
        <f>$Q2613*U2613</f>
        <v>0</v>
      </c>
      <c r="AJ2613" s="51" t="n">
        <f>$Q2613*V2613</f>
        <v>0</v>
      </c>
      <c r="AK2613" s="51" t="n">
        <f>$Q2613*W2613</f>
        <v>0</v>
      </c>
      <c r="AL2613" s="51" t="n">
        <f>$Q2613*X2613</f>
        <v>0</v>
      </c>
      <c r="AM2613" s="51" t="n">
        <f>$Q2613*Y2613</f>
        <v>0</v>
      </c>
      <c r="AN2613" s="51" t="n">
        <f>$Q2613*Z2613</f>
        <v>0</v>
      </c>
      <c r="AO2613" s="52" t="n">
        <f>$Q2613*AA2613</f>
        <v>0</v>
      </c>
      <c r="AP2613" s="52" t="n">
        <f>$Q2613*AB2613</f>
        <v>0</v>
      </c>
      <c r="AQ2613" s="52" t="n">
        <f>$Q2613*AC2613</f>
        <v>0</v>
      </c>
      <c r="AR2613" s="52" t="n">
        <f>$Q2613*AD2613</f>
        <v>0</v>
      </c>
      <c r="AS2613" s="52" t="n">
        <f>$Q2613*AE2613</f>
        <v>0</v>
      </c>
      <c r="AT2613" s="52" t="n">
        <f>SUM(AH2613:AS2613)</f>
        <v>0</v>
      </c>
      <c r="AU2613" s="53">
             </c>
      <c r="AV2613" s="54" t="n">
        <f>IF($M2613="人民币", $N2613*T2613*$BJ2613/1.13, $N2613*T2613*$BJ2613)</f>
        <v>0</v>
      </c>
      <c r="AW2613" s="54" t="n">
        <f>IF($M2613="人民币", $N2613*U2613*$BJ2613/1.13, $N2613*U2613*$BJ2613)</f>
        <v>0</v>
      </c>
      <c r="AX2613" s="54" t="n">
        <f>IF($M2613="人民币", $N2613*V2613*$BJ2613/1.13, $N2613*V2613*$BJ2613)</f>
        <v>0</v>
      </c>
      <c r="AY2613" s="54" t="n">
        <f>IF($M2613="人民币", $N2613*W2613*$BJ2613/1.13, $N2613*W2613*$BJ2613)</f>
        <v>0</v>
      </c>
      <c r="AZ2613" s="54" t="n">
        <f>IF($M2613="人民币", $N2613*X2613*$BJ2613/1.13, $N2613*X2613*$BJ2613)</f>
        <v>0</v>
      </c>
      <c r="BA2613" s="54" t="n">
        <f>IF($M2613="人民币", $N2613*Y2613*$BJ2613/1.13, $N2613*Y2613*$BJ2613)</f>
        <v>0</v>
      </c>
      <c r="BB2613" s="54" t="n">
        <f>IF($M2613="人民币", $N2613*Z2613*$BJ2613/1.13, $N2613*Z2613*$BJ2613)</f>
        <v>0</v>
      </c>
      <c r="BC2613" s="54" t="n">
        <f>IF($M2613="人民币", $N2613*AA2613*$BJ2613/1.13, $N2613*AA2613*$BJ2613)</f>
        <v>0</v>
      </c>
      <c r="BD2613" s="54" t="n">
        <f>IF($M2613="人民币", $N2613*AB2613*$BJ2613/1.13, $N2613*AB2613*$BJ2613)</f>
        <v>0</v>
      </c>
      <c r="BE2613" s="54" t="n">
        <f>IF($M2613="人民币", $N2613*AC2613*$BJ2613/1.13, $N2613*AC2613*$BJ2613)</f>
        <v>0</v>
      </c>
      <c r="BF2613" s="54" t="n">
        <f>IF($M2613="人民币", $N2613*AD2613*$BJ2613/1.13, $N2613*AD2613*$BJ2613)</f>
        <v>0</v>
      </c>
      <c r="BG2613" s="54" t="n">
        <f>IF($M2613="人民币", $N2613*AE2613*$BJ2613/1.13, $N2613*AE2613*$BJ2613)</f>
        <v>0</v>
      </c>
      <c r="BH2613" s="55" t="n">
        <f>SUM(AV2613:BG2613)</f>
        <v>0</v>
      </c>
      <c r="BI2613" s="56">
             </c>
      <c r="BJ2613" s="57" t="n">
        <v>2607</v>
      </c>
      <c r="BK2613" s="29" t="n">
        <f>IF(OR(D2613="", F2613="", J2613="", M2613=""), 1, 0)</f>
        <v>0</v>
      </c>
      <c r="BL2613" s="7">
             </c>
      <c r="BR2613" s="7">
             </c>
    </row>
    <row r="2614" x14ac:dyDescent="0.25">
      <c r="A2614" s="40" t="n">
        <f>ROW()-5</f>
        <v>2609</v>
      </c>
      <c r="B2614" s="41" t="s">
        <v>44</v>
      </c>
      <c r="C2614" s="42" t="s">
        <v>42</v>
      </c>
      <c r="D2614" s="43" t="s">
        <v>355</v>
      </c>
      <c r="E2614" s="42" t="s">
        <v>42</v>
      </c>
      <c r="F2614" s="43" t="s">
        <v>3933</v>
      </c>
      <c r="G2614" s="44" t="s">
        <v>44</v>
      </c>
      <c r="H2614" s="44" t="s">
        <v>44</v>
      </c>
      <c r="I2614" s="42" t="s">
        <v>42</v>
      </c>
      <c r="J2614" s="42" t="s">
        <v>42</v>
      </c>
      <c r="K2614" s="42" t="s">
        <v>42</v>
      </c>
      <c r="L2614" s="45" t="n">
        <f>AF2614</f>
        <v>0</v>
      </c>
      <c r="M2614" s="46" t="s">
        <v>46</v>
      </c>
      <c r="N2614" s="58" t="n">
        <v>11111</v>
      </c>
      <c r="O2614" s="47" t="n">
        <f>L2614*N2614*BJ2614</f>
        <v>0</v>
      </c>
      <c r="P2614" s="48" t="n">
        <f>BH2614</f>
        <v>0</v>
      </c>
      <c r="Q2614" s="45">
             </c>
      <c r="R2614" s="49" t="n">
        <f>L2614*Q2614</f>
        <v>0</v>
      </c>
      <c r="S2614" s="46" t="s">
        <f>IF(I2614="粉剂", "千克", IF(I2614="", "", "粒"))</f>
        <v>47</v>
      </c>
      <c r="T2614" s="49">
             </c>
      <c r="U2614" s="49">
             </c>
      <c r="V2614" s="49">
             </c>
      <c r="W2614" s="49">
             </c>
      <c r="X2614" s="49">
             </c>
      <c r="Y2614" s="49">
             </c>
      <c r="Z2614" s="49">
             </c>
      <c r="AA2614" s="49">
             </c>
      <c r="AB2614" s="49">
             </c>
      <c r="AC2614" s="49">
             </c>
      <c r="AD2614" s="49">
             </c>
      <c r="AE2614" s="49">
             </c>
      <c r="AF2614" s="45" t="n">
        <f>T2614+U2614+V2614+W2614+X2614+Y2614+Z2614+AA2614+AB2614+AC2614+AD2614+AE2614</f>
        <v>0</v>
      </c>
      <c r="AG2614" s="50">
             </c>
      <c r="AH2614" s="51" t="n">
        <f>$Q2614*T2614</f>
        <v>0</v>
      </c>
      <c r="AI2614" s="51" t="n">
        <f>$Q2614*U2614</f>
        <v>0</v>
      </c>
      <c r="AJ2614" s="51" t="n">
        <f>$Q2614*V2614</f>
        <v>0</v>
      </c>
      <c r="AK2614" s="51" t="n">
        <f>$Q2614*W2614</f>
        <v>0</v>
      </c>
      <c r="AL2614" s="51" t="n">
        <f>$Q2614*X2614</f>
        <v>0</v>
      </c>
      <c r="AM2614" s="51" t="n">
        <f>$Q2614*Y2614</f>
        <v>0</v>
      </c>
      <c r="AN2614" s="51" t="n">
        <f>$Q2614*Z2614</f>
        <v>0</v>
      </c>
      <c r="AO2614" s="52" t="n">
        <f>$Q2614*AA2614</f>
        <v>0</v>
      </c>
      <c r="AP2614" s="52" t="n">
        <f>$Q2614*AB2614</f>
        <v>0</v>
      </c>
      <c r="AQ2614" s="52" t="n">
        <f>$Q2614*AC2614</f>
        <v>0</v>
      </c>
      <c r="AR2614" s="52" t="n">
        <f>$Q2614*AD2614</f>
        <v>0</v>
      </c>
      <c r="AS2614" s="52" t="n">
        <f>$Q2614*AE2614</f>
        <v>0</v>
      </c>
      <c r="AT2614" s="52" t="n">
        <f>SUM(AH2614:AS2614)</f>
        <v>0</v>
      </c>
      <c r="AU2614" s="53">
             </c>
      <c r="AV2614" s="54" t="n">
        <f>IF($M2614="人民币", $N2614*T2614*$BJ2614/1.13, $N2614*T2614*$BJ2614)</f>
        <v>0</v>
      </c>
      <c r="AW2614" s="54" t="n">
        <f>IF($M2614="人民币", $N2614*U2614*$BJ2614/1.13, $N2614*U2614*$BJ2614)</f>
        <v>0</v>
      </c>
      <c r="AX2614" s="54" t="n">
        <f>IF($M2614="人民币", $N2614*V2614*$BJ2614/1.13, $N2614*V2614*$BJ2614)</f>
        <v>0</v>
      </c>
      <c r="AY2614" s="54" t="n">
        <f>IF($M2614="人民币", $N2614*W2614*$BJ2614/1.13, $N2614*W2614*$BJ2614)</f>
        <v>0</v>
      </c>
      <c r="AZ2614" s="54" t="n">
        <f>IF($M2614="人民币", $N2614*X2614*$BJ2614/1.13, $N2614*X2614*$BJ2614)</f>
        <v>0</v>
      </c>
      <c r="BA2614" s="54" t="n">
        <f>IF($M2614="人民币", $N2614*Y2614*$BJ2614/1.13, $N2614*Y2614*$BJ2614)</f>
        <v>0</v>
      </c>
      <c r="BB2614" s="54" t="n">
        <f>IF($M2614="人民币", $N2614*Z2614*$BJ2614/1.13, $N2614*Z2614*$BJ2614)</f>
        <v>0</v>
      </c>
      <c r="BC2614" s="54" t="n">
        <f>IF($M2614="人民币", $N2614*AA2614*$BJ2614/1.13, $N2614*AA2614*$BJ2614)</f>
        <v>0</v>
      </c>
      <c r="BD2614" s="54" t="n">
        <f>IF($M2614="人民币", $N2614*AB2614*$BJ2614/1.13, $N2614*AB2614*$BJ2614)</f>
        <v>0</v>
      </c>
      <c r="BE2614" s="54" t="n">
        <f>IF($M2614="人民币", $N2614*AC2614*$BJ2614/1.13, $N2614*AC2614*$BJ2614)</f>
        <v>0</v>
      </c>
      <c r="BF2614" s="54" t="n">
        <f>IF($M2614="人民币", $N2614*AD2614*$BJ2614/1.13, $N2614*AD2614*$BJ2614)</f>
        <v>0</v>
      </c>
      <c r="BG2614" s="54" t="n">
        <f>IF($M2614="人民币", $N2614*AE2614*$BJ2614/1.13, $N2614*AE2614*$BJ2614)</f>
        <v>0</v>
      </c>
      <c r="BH2614" s="55" t="n">
        <f>SUM(AV2614:BG2614)</f>
        <v>0</v>
      </c>
      <c r="BI2614" s="56">
             </c>
      <c r="BJ2614" s="57" t="n">
        <v>2608</v>
      </c>
      <c r="BK2614" s="29" t="n">
        <f>IF(OR(D2614="", F2614="", J2614="", M2614=""), 1, 0)</f>
        <v>0</v>
      </c>
      <c r="BL2614" s="7">
             </c>
      <c r="BR2614" s="7">
             </c>
    </row>
    <row r="2615" x14ac:dyDescent="0.25">
      <c r="A2615" s="40" t="n">
        <f>ROW()-5</f>
        <v>2610</v>
      </c>
      <c r="B2615" s="41" t="s">
        <v>44</v>
      </c>
      <c r="C2615" s="42" t="s">
        <v>42</v>
      </c>
      <c r="D2615" s="43" t="s">
        <v>358</v>
      </c>
      <c r="E2615" s="42" t="s">
        <v>42</v>
      </c>
      <c r="F2615" s="43" t="s">
        <v>3934</v>
      </c>
      <c r="G2615" s="44" t="s">
        <v>3934</v>
      </c>
      <c r="H2615" s="44" t="s">
        <v>3935</v>
      </c>
      <c r="I2615" s="42" t="s">
        <v>42</v>
      </c>
      <c r="J2615" s="42" t="s">
        <v>42</v>
      </c>
      <c r="K2615" s="42" t="s">
        <v>42</v>
      </c>
      <c r="L2615" s="45" t="n">
        <f>AF2615</f>
        <v>0</v>
      </c>
      <c r="M2615" s="46" t="s">
        <v>46</v>
      </c>
      <c r="N2615" s="58" t="n">
        <v>11111</v>
      </c>
      <c r="O2615" s="47" t="n">
        <f>L2615*N2615*BJ2615</f>
        <v>0</v>
      </c>
      <c r="P2615" s="48" t="n">
        <f>BH2615</f>
        <v>0</v>
      </c>
      <c r="Q2615" s="45">
             </c>
      <c r="R2615" s="49" t="n">
        <f>L2615*Q2615</f>
        <v>0</v>
      </c>
      <c r="S2615" s="46" t="s">
        <f>IF(I2615="粉剂", "千克", IF(I2615="", "", "粒"))</f>
        <v>47</v>
      </c>
      <c r="T2615" s="49">
             </c>
      <c r="U2615" s="49">
             </c>
      <c r="V2615" s="49">
             </c>
      <c r="W2615" s="49">
             </c>
      <c r="X2615" s="49">
             </c>
      <c r="Y2615" s="49">
             </c>
      <c r="Z2615" s="49">
             </c>
      <c r="AA2615" s="49">
             </c>
      <c r="AB2615" s="49">
             </c>
      <c r="AC2615" s="49">
             </c>
      <c r="AD2615" s="49">
             </c>
      <c r="AE2615" s="49">
             </c>
      <c r="AF2615" s="45" t="n">
        <f>T2615+U2615+V2615+W2615+X2615+Y2615+Z2615+AA2615+AB2615+AC2615+AD2615+AE2615</f>
        <v>0</v>
      </c>
      <c r="AG2615" s="50">
             </c>
      <c r="AH2615" s="51" t="n">
        <f>$Q2615*T2615</f>
        <v>0</v>
      </c>
      <c r="AI2615" s="51" t="n">
        <f>$Q2615*U2615</f>
        <v>0</v>
      </c>
      <c r="AJ2615" s="51" t="n">
        <f>$Q2615*V2615</f>
        <v>0</v>
      </c>
      <c r="AK2615" s="51" t="n">
        <f>$Q2615*W2615</f>
        <v>0</v>
      </c>
      <c r="AL2615" s="51" t="n">
        <f>$Q2615*X2615</f>
        <v>0</v>
      </c>
      <c r="AM2615" s="51" t="n">
        <f>$Q2615*Y2615</f>
        <v>0</v>
      </c>
      <c r="AN2615" s="51" t="n">
        <f>$Q2615*Z2615</f>
        <v>0</v>
      </c>
      <c r="AO2615" s="52" t="n">
        <f>$Q2615*AA2615</f>
        <v>0</v>
      </c>
      <c r="AP2615" s="52" t="n">
        <f>$Q2615*AB2615</f>
        <v>0</v>
      </c>
      <c r="AQ2615" s="52" t="n">
        <f>$Q2615*AC2615</f>
        <v>0</v>
      </c>
      <c r="AR2615" s="52" t="n">
        <f>$Q2615*AD2615</f>
        <v>0</v>
      </c>
      <c r="AS2615" s="52" t="n">
        <f>$Q2615*AE2615</f>
        <v>0</v>
      </c>
      <c r="AT2615" s="52" t="n">
        <f>SUM(AH2615:AS2615)</f>
        <v>0</v>
      </c>
      <c r="AU2615" s="53">
             </c>
      <c r="AV2615" s="54" t="n">
        <f>IF($M2615="人民币", $N2615*T2615*$BJ2615/1.13, $N2615*T2615*$BJ2615)</f>
        <v>0</v>
      </c>
      <c r="AW2615" s="54" t="n">
        <f>IF($M2615="人民币", $N2615*U2615*$BJ2615/1.13, $N2615*U2615*$BJ2615)</f>
        <v>0</v>
      </c>
      <c r="AX2615" s="54" t="n">
        <f>IF($M2615="人民币", $N2615*V2615*$BJ2615/1.13, $N2615*V2615*$BJ2615)</f>
        <v>0</v>
      </c>
      <c r="AY2615" s="54" t="n">
        <f>IF($M2615="人民币", $N2615*W2615*$BJ2615/1.13, $N2615*W2615*$BJ2615)</f>
        <v>0</v>
      </c>
      <c r="AZ2615" s="54" t="n">
        <f>IF($M2615="人民币", $N2615*X2615*$BJ2615/1.13, $N2615*X2615*$BJ2615)</f>
        <v>0</v>
      </c>
      <c r="BA2615" s="54" t="n">
        <f>IF($M2615="人民币", $N2615*Y2615*$BJ2615/1.13, $N2615*Y2615*$BJ2615)</f>
        <v>0</v>
      </c>
      <c r="BB2615" s="54" t="n">
        <f>IF($M2615="人民币", $N2615*Z2615*$BJ2615/1.13, $N2615*Z2615*$BJ2615)</f>
        <v>0</v>
      </c>
      <c r="BC2615" s="54" t="n">
        <f>IF($M2615="人民币", $N2615*AA2615*$BJ2615/1.13, $N2615*AA2615*$BJ2615)</f>
        <v>0</v>
      </c>
      <c r="BD2615" s="54" t="n">
        <f>IF($M2615="人民币", $N2615*AB2615*$BJ2615/1.13, $N2615*AB2615*$BJ2615)</f>
        <v>0</v>
      </c>
      <c r="BE2615" s="54" t="n">
        <f>IF($M2615="人民币", $N2615*AC2615*$BJ2615/1.13, $N2615*AC2615*$BJ2615)</f>
        <v>0</v>
      </c>
      <c r="BF2615" s="54" t="n">
        <f>IF($M2615="人民币", $N2615*AD2615*$BJ2615/1.13, $N2615*AD2615*$BJ2615)</f>
        <v>0</v>
      </c>
      <c r="BG2615" s="54" t="n">
        <f>IF($M2615="人民币", $N2615*AE2615*$BJ2615/1.13, $N2615*AE2615*$BJ2615)</f>
        <v>0</v>
      </c>
      <c r="BH2615" s="55" t="n">
        <f>SUM(AV2615:BG2615)</f>
        <v>0</v>
      </c>
      <c r="BI2615" s="56">
             </c>
      <c r="BJ2615" s="57" t="n">
        <v>2609</v>
      </c>
      <c r="BK2615" s="29" t="n">
        <f>IF(OR(D2615="", F2615="", J2615="", M2615=""), 1, 0)</f>
        <v>0</v>
      </c>
      <c r="BL2615" s="7">
             </c>
      <c r="BR2615" s="7">
             </c>
    </row>
    <row r="2616" x14ac:dyDescent="0.25">
      <c r="A2616" s="40" t="n">
        <f>ROW()-5</f>
        <v>2611</v>
      </c>
      <c r="B2616" s="41" t="s">
        <v>44</v>
      </c>
      <c r="C2616" s="42" t="s">
        <v>42</v>
      </c>
      <c r="D2616" s="43" t="s">
        <v>361</v>
      </c>
      <c r="E2616" s="42" t="s">
        <v>42</v>
      </c>
      <c r="F2616" s="43" t="s">
        <v>3936</v>
      </c>
      <c r="G2616" s="44" t="s">
        <v>44</v>
      </c>
      <c r="H2616" s="44" t="s">
        <v>44</v>
      </c>
      <c r="I2616" s="42" t="s">
        <v>42</v>
      </c>
      <c r="J2616" s="42" t="s">
        <v>42</v>
      </c>
      <c r="K2616" s="42" t="s">
        <v>42</v>
      </c>
      <c r="L2616" s="45" t="n">
        <f>AF2616</f>
        <v>0</v>
      </c>
      <c r="M2616" s="46" t="s">
        <v>46</v>
      </c>
      <c r="N2616" s="58" t="n">
        <v>11111</v>
      </c>
      <c r="O2616" s="47" t="n">
        <f>L2616*N2616*BJ2616</f>
        <v>0</v>
      </c>
      <c r="P2616" s="48" t="n">
        <f>BH2616</f>
        <v>0</v>
      </c>
      <c r="Q2616" s="45">
             </c>
      <c r="R2616" s="49" t="n">
        <f>L2616*Q2616</f>
        <v>0</v>
      </c>
      <c r="S2616" s="46" t="s">
        <f>IF(I2616="粉剂", "千克", IF(I2616="", "", "粒"))</f>
        <v>47</v>
      </c>
      <c r="T2616" s="49">
             </c>
      <c r="U2616" s="49">
             </c>
      <c r="V2616" s="49">
             </c>
      <c r="W2616" s="49">
             </c>
      <c r="X2616" s="49">
             </c>
      <c r="Y2616" s="49">
             </c>
      <c r="Z2616" s="49">
             </c>
      <c r="AA2616" s="49">
             </c>
      <c r="AB2616" s="49">
             </c>
      <c r="AC2616" s="49">
             </c>
      <c r="AD2616" s="49">
             </c>
      <c r="AE2616" s="49">
             </c>
      <c r="AF2616" s="45" t="n">
        <f>T2616+U2616+V2616+W2616+X2616+Y2616+Z2616+AA2616+AB2616+AC2616+AD2616+AE2616</f>
        <v>0</v>
      </c>
      <c r="AG2616" s="50">
             </c>
      <c r="AH2616" s="51" t="n">
        <f>$Q2616*T2616</f>
        <v>0</v>
      </c>
      <c r="AI2616" s="51" t="n">
        <f>$Q2616*U2616</f>
        <v>0</v>
      </c>
      <c r="AJ2616" s="51" t="n">
        <f>$Q2616*V2616</f>
        <v>0</v>
      </c>
      <c r="AK2616" s="51" t="n">
        <f>$Q2616*W2616</f>
        <v>0</v>
      </c>
      <c r="AL2616" s="51" t="n">
        <f>$Q2616*X2616</f>
        <v>0</v>
      </c>
      <c r="AM2616" s="51" t="n">
        <f>$Q2616*Y2616</f>
        <v>0</v>
      </c>
      <c r="AN2616" s="51" t="n">
        <f>$Q2616*Z2616</f>
        <v>0</v>
      </c>
      <c r="AO2616" s="52" t="n">
        <f>$Q2616*AA2616</f>
        <v>0</v>
      </c>
      <c r="AP2616" s="52" t="n">
        <f>$Q2616*AB2616</f>
        <v>0</v>
      </c>
      <c r="AQ2616" s="52" t="n">
        <f>$Q2616*AC2616</f>
        <v>0</v>
      </c>
      <c r="AR2616" s="52" t="n">
        <f>$Q2616*AD2616</f>
        <v>0</v>
      </c>
      <c r="AS2616" s="52" t="n">
        <f>$Q2616*AE2616</f>
        <v>0</v>
      </c>
      <c r="AT2616" s="52" t="n">
        <f>SUM(AH2616:AS2616)</f>
        <v>0</v>
      </c>
      <c r="AU2616" s="53">
             </c>
      <c r="AV2616" s="54" t="n">
        <f>IF($M2616="人民币", $N2616*T2616*$BJ2616/1.13, $N2616*T2616*$BJ2616)</f>
        <v>0</v>
      </c>
      <c r="AW2616" s="54" t="n">
        <f>IF($M2616="人民币", $N2616*U2616*$BJ2616/1.13, $N2616*U2616*$BJ2616)</f>
        <v>0</v>
      </c>
      <c r="AX2616" s="54" t="n">
        <f>IF($M2616="人民币", $N2616*V2616*$BJ2616/1.13, $N2616*V2616*$BJ2616)</f>
        <v>0</v>
      </c>
      <c r="AY2616" s="54" t="n">
        <f>IF($M2616="人民币", $N2616*W2616*$BJ2616/1.13, $N2616*W2616*$BJ2616)</f>
        <v>0</v>
      </c>
      <c r="AZ2616" s="54" t="n">
        <f>IF($M2616="人民币", $N2616*X2616*$BJ2616/1.13, $N2616*X2616*$BJ2616)</f>
        <v>0</v>
      </c>
      <c r="BA2616" s="54" t="n">
        <f>IF($M2616="人民币", $N2616*Y2616*$BJ2616/1.13, $N2616*Y2616*$BJ2616)</f>
        <v>0</v>
      </c>
      <c r="BB2616" s="54" t="n">
        <f>IF($M2616="人民币", $N2616*Z2616*$BJ2616/1.13, $N2616*Z2616*$BJ2616)</f>
        <v>0</v>
      </c>
      <c r="BC2616" s="54" t="n">
        <f>IF($M2616="人民币", $N2616*AA2616*$BJ2616/1.13, $N2616*AA2616*$BJ2616)</f>
        <v>0</v>
      </c>
      <c r="BD2616" s="54" t="n">
        <f>IF($M2616="人民币", $N2616*AB2616*$BJ2616/1.13, $N2616*AB2616*$BJ2616)</f>
        <v>0</v>
      </c>
      <c r="BE2616" s="54" t="n">
        <f>IF($M2616="人民币", $N2616*AC2616*$BJ2616/1.13, $N2616*AC2616*$BJ2616)</f>
        <v>0</v>
      </c>
      <c r="BF2616" s="54" t="n">
        <f>IF($M2616="人民币", $N2616*AD2616*$BJ2616/1.13, $N2616*AD2616*$BJ2616)</f>
        <v>0</v>
      </c>
      <c r="BG2616" s="54" t="n">
        <f>IF($M2616="人民币", $N2616*AE2616*$BJ2616/1.13, $N2616*AE2616*$BJ2616)</f>
        <v>0</v>
      </c>
      <c r="BH2616" s="55" t="n">
        <f>SUM(AV2616:BG2616)</f>
        <v>0</v>
      </c>
      <c r="BI2616" s="56">
             </c>
      <c r="BJ2616" s="57" t="n">
        <v>2610</v>
      </c>
      <c r="BK2616" s="29" t="n">
        <f>IF(OR(D2616="", F2616="", J2616="", M2616=""), 1, 0)</f>
        <v>0</v>
      </c>
      <c r="BL2616" s="7">
             </c>
      <c r="BR2616" s="7">
             </c>
    </row>
    <row r="2617" x14ac:dyDescent="0.25">
      <c r="A2617" s="40" t="n">
        <f>ROW()-5</f>
        <v>2612</v>
      </c>
      <c r="B2617" s="41" t="s">
        <v>44</v>
      </c>
      <c r="C2617" s="42" t="s">
        <v>42</v>
      </c>
      <c r="D2617" s="43" t="s">
        <v>364</v>
      </c>
      <c r="E2617" s="42" t="s">
        <v>42</v>
      </c>
      <c r="F2617" s="43" t="s">
        <v>3937</v>
      </c>
      <c r="G2617" s="44" t="s">
        <v>44</v>
      </c>
      <c r="H2617" s="44" t="s">
        <v>44</v>
      </c>
      <c r="I2617" s="42" t="s">
        <v>42</v>
      </c>
      <c r="J2617" s="42" t="s">
        <v>42</v>
      </c>
      <c r="K2617" s="42" t="s">
        <v>42</v>
      </c>
      <c r="L2617" s="45" t="n">
        <f>AF2617</f>
        <v>0</v>
      </c>
      <c r="M2617" s="46" t="s">
        <v>46</v>
      </c>
      <c r="N2617" s="58" t="n">
        <v>11111</v>
      </c>
      <c r="O2617" s="47" t="n">
        <f>L2617*N2617*BJ2617</f>
        <v>0</v>
      </c>
      <c r="P2617" s="48" t="n">
        <f>BH2617</f>
        <v>0</v>
      </c>
      <c r="Q2617" s="45">
             </c>
      <c r="R2617" s="49" t="n">
        <f>L2617*Q2617</f>
        <v>0</v>
      </c>
      <c r="S2617" s="46" t="s">
        <f>IF(I2617="粉剂", "千克", IF(I2617="", "", "粒"))</f>
        <v>47</v>
      </c>
      <c r="T2617" s="49">
             </c>
      <c r="U2617" s="49">
             </c>
      <c r="V2617" s="49">
             </c>
      <c r="W2617" s="49">
             </c>
      <c r="X2617" s="49">
             </c>
      <c r="Y2617" s="49">
             </c>
      <c r="Z2617" s="49">
             </c>
      <c r="AA2617" s="49">
             </c>
      <c r="AB2617" s="49">
             </c>
      <c r="AC2617" s="49">
             </c>
      <c r="AD2617" s="49">
             </c>
      <c r="AE2617" s="49">
             </c>
      <c r="AF2617" s="45" t="n">
        <f>T2617+U2617+V2617+W2617+X2617+Y2617+Z2617+AA2617+AB2617+AC2617+AD2617+AE2617</f>
        <v>0</v>
      </c>
      <c r="AG2617" s="50">
             </c>
      <c r="AH2617" s="51" t="n">
        <f>$Q2617*T2617</f>
        <v>0</v>
      </c>
      <c r="AI2617" s="51" t="n">
        <f>$Q2617*U2617</f>
        <v>0</v>
      </c>
      <c r="AJ2617" s="51" t="n">
        <f>$Q2617*V2617</f>
        <v>0</v>
      </c>
      <c r="AK2617" s="51" t="n">
        <f>$Q2617*W2617</f>
        <v>0</v>
      </c>
      <c r="AL2617" s="51" t="n">
        <f>$Q2617*X2617</f>
        <v>0</v>
      </c>
      <c r="AM2617" s="51" t="n">
        <f>$Q2617*Y2617</f>
        <v>0</v>
      </c>
      <c r="AN2617" s="51" t="n">
        <f>$Q2617*Z2617</f>
        <v>0</v>
      </c>
      <c r="AO2617" s="52" t="n">
        <f>$Q2617*AA2617</f>
        <v>0</v>
      </c>
      <c r="AP2617" s="52" t="n">
        <f>$Q2617*AB2617</f>
        <v>0</v>
      </c>
      <c r="AQ2617" s="52" t="n">
        <f>$Q2617*AC2617</f>
        <v>0</v>
      </c>
      <c r="AR2617" s="52" t="n">
        <f>$Q2617*AD2617</f>
        <v>0</v>
      </c>
      <c r="AS2617" s="52" t="n">
        <f>$Q2617*AE2617</f>
        <v>0</v>
      </c>
      <c r="AT2617" s="52" t="n">
        <f>SUM(AH2617:AS2617)</f>
        <v>0</v>
      </c>
      <c r="AU2617" s="53">
             </c>
      <c r="AV2617" s="54" t="n">
        <f>IF($M2617="人民币", $N2617*T2617*$BJ2617/1.13, $N2617*T2617*$BJ2617)</f>
        <v>0</v>
      </c>
      <c r="AW2617" s="54" t="n">
        <f>IF($M2617="人民币", $N2617*U2617*$BJ2617/1.13, $N2617*U2617*$BJ2617)</f>
        <v>0</v>
      </c>
      <c r="AX2617" s="54" t="n">
        <f>IF($M2617="人民币", $N2617*V2617*$BJ2617/1.13, $N2617*V2617*$BJ2617)</f>
        <v>0</v>
      </c>
      <c r="AY2617" s="54" t="n">
        <f>IF($M2617="人民币", $N2617*W2617*$BJ2617/1.13, $N2617*W2617*$BJ2617)</f>
        <v>0</v>
      </c>
      <c r="AZ2617" s="54" t="n">
        <f>IF($M2617="人民币", $N2617*X2617*$BJ2617/1.13, $N2617*X2617*$BJ2617)</f>
        <v>0</v>
      </c>
      <c r="BA2617" s="54" t="n">
        <f>IF($M2617="人民币", $N2617*Y2617*$BJ2617/1.13, $N2617*Y2617*$BJ2617)</f>
        <v>0</v>
      </c>
      <c r="BB2617" s="54" t="n">
        <f>IF($M2617="人民币", $N2617*Z2617*$BJ2617/1.13, $N2617*Z2617*$BJ2617)</f>
        <v>0</v>
      </c>
      <c r="BC2617" s="54" t="n">
        <f>IF($M2617="人民币", $N2617*AA2617*$BJ2617/1.13, $N2617*AA2617*$BJ2617)</f>
        <v>0</v>
      </c>
      <c r="BD2617" s="54" t="n">
        <f>IF($M2617="人民币", $N2617*AB2617*$BJ2617/1.13, $N2617*AB2617*$BJ2617)</f>
        <v>0</v>
      </c>
      <c r="BE2617" s="54" t="n">
        <f>IF($M2617="人民币", $N2617*AC2617*$BJ2617/1.13, $N2617*AC2617*$BJ2617)</f>
        <v>0</v>
      </c>
      <c r="BF2617" s="54" t="n">
        <f>IF($M2617="人民币", $N2617*AD2617*$BJ2617/1.13, $N2617*AD2617*$BJ2617)</f>
        <v>0</v>
      </c>
      <c r="BG2617" s="54" t="n">
        <f>IF($M2617="人民币", $N2617*AE2617*$BJ2617/1.13, $N2617*AE2617*$BJ2617)</f>
        <v>0</v>
      </c>
      <c r="BH2617" s="55" t="n">
        <f>SUM(AV2617:BG2617)</f>
        <v>0</v>
      </c>
      <c r="BI2617" s="56">
             </c>
      <c r="BJ2617" s="57" t="n">
        <v>2611</v>
      </c>
      <c r="BK2617" s="29" t="n">
        <f>IF(OR(D2617="", F2617="", J2617="", M2617=""), 1, 0)</f>
        <v>0</v>
      </c>
      <c r="BL2617" s="7">
             </c>
      <c r="BR2617" s="7">
             </c>
    </row>
    <row r="2618" x14ac:dyDescent="0.25">
      <c r="A2618" s="40" t="n">
        <f>ROW()-5</f>
        <v>2613</v>
      </c>
      <c r="B2618" s="41" t="s">
        <v>44</v>
      </c>
      <c r="C2618" s="42" t="s">
        <v>42</v>
      </c>
      <c r="D2618" s="43" t="s">
        <v>367</v>
      </c>
      <c r="E2618" s="42" t="s">
        <v>42</v>
      </c>
      <c r="F2618" s="43" t="s">
        <v>3938</v>
      </c>
      <c r="G2618" s="44" t="s">
        <v>3938</v>
      </c>
      <c r="H2618" s="44" t="s">
        <v>3939</v>
      </c>
      <c r="I2618" s="42" t="s">
        <v>42</v>
      </c>
      <c r="J2618" s="42" t="s">
        <v>42</v>
      </c>
      <c r="K2618" s="42" t="s">
        <v>42</v>
      </c>
      <c r="L2618" s="45" t="n">
        <f>AF2618</f>
        <v>0</v>
      </c>
      <c r="M2618" s="46" t="s">
        <v>46</v>
      </c>
      <c r="N2618" s="58" t="n">
        <v>11111</v>
      </c>
      <c r="O2618" s="47" t="n">
        <f>L2618*N2618*BJ2618</f>
        <v>0</v>
      </c>
      <c r="P2618" s="48" t="n">
        <f>BH2618</f>
        <v>0</v>
      </c>
      <c r="Q2618" s="45">
             </c>
      <c r="R2618" s="49" t="n">
        <f>L2618*Q2618</f>
        <v>0</v>
      </c>
      <c r="S2618" s="46" t="s">
        <f>IF(I2618="粉剂", "千克", IF(I2618="", "", "粒"))</f>
        <v>47</v>
      </c>
      <c r="T2618" s="49">
             </c>
      <c r="U2618" s="49">
             </c>
      <c r="V2618" s="49">
             </c>
      <c r="W2618" s="49">
             </c>
      <c r="X2618" s="49">
             </c>
      <c r="Y2618" s="49">
             </c>
      <c r="Z2618" s="49">
             </c>
      <c r="AA2618" s="49">
             </c>
      <c r="AB2618" s="49">
             </c>
      <c r="AC2618" s="49">
             </c>
      <c r="AD2618" s="49">
             </c>
      <c r="AE2618" s="49">
             </c>
      <c r="AF2618" s="45" t="n">
        <f>T2618+U2618+V2618+W2618+X2618+Y2618+Z2618+AA2618+AB2618+AC2618+AD2618+AE2618</f>
        <v>0</v>
      </c>
      <c r="AG2618" s="50">
             </c>
      <c r="AH2618" s="51" t="n">
        <f>$Q2618*T2618</f>
        <v>0</v>
      </c>
      <c r="AI2618" s="51" t="n">
        <f>$Q2618*U2618</f>
        <v>0</v>
      </c>
      <c r="AJ2618" s="51" t="n">
        <f>$Q2618*V2618</f>
        <v>0</v>
      </c>
      <c r="AK2618" s="51" t="n">
        <f>$Q2618*W2618</f>
        <v>0</v>
      </c>
      <c r="AL2618" s="51" t="n">
        <f>$Q2618*X2618</f>
        <v>0</v>
      </c>
      <c r="AM2618" s="51" t="n">
        <f>$Q2618*Y2618</f>
        <v>0</v>
      </c>
      <c r="AN2618" s="51" t="n">
        <f>$Q2618*Z2618</f>
        <v>0</v>
      </c>
      <c r="AO2618" s="52" t="n">
        <f>$Q2618*AA2618</f>
        <v>0</v>
      </c>
      <c r="AP2618" s="52" t="n">
        <f>$Q2618*AB2618</f>
        <v>0</v>
      </c>
      <c r="AQ2618" s="52" t="n">
        <f>$Q2618*AC2618</f>
        <v>0</v>
      </c>
      <c r="AR2618" s="52" t="n">
        <f>$Q2618*AD2618</f>
        <v>0</v>
      </c>
      <c r="AS2618" s="52" t="n">
        <f>$Q2618*AE2618</f>
        <v>0</v>
      </c>
      <c r="AT2618" s="52" t="n">
        <f>SUM(AH2618:AS2618)</f>
        <v>0</v>
      </c>
      <c r="AU2618" s="53">
             </c>
      <c r="AV2618" s="54" t="n">
        <f>IF($M2618="人民币", $N2618*T2618*$BJ2618/1.13, $N2618*T2618*$BJ2618)</f>
        <v>0</v>
      </c>
      <c r="AW2618" s="54" t="n">
        <f>IF($M2618="人民币", $N2618*U2618*$BJ2618/1.13, $N2618*U2618*$BJ2618)</f>
        <v>0</v>
      </c>
      <c r="AX2618" s="54" t="n">
        <f>IF($M2618="人民币", $N2618*V2618*$BJ2618/1.13, $N2618*V2618*$BJ2618)</f>
        <v>0</v>
      </c>
      <c r="AY2618" s="54" t="n">
        <f>IF($M2618="人民币", $N2618*W2618*$BJ2618/1.13, $N2618*W2618*$BJ2618)</f>
        <v>0</v>
      </c>
      <c r="AZ2618" s="54" t="n">
        <f>IF($M2618="人民币", $N2618*X2618*$BJ2618/1.13, $N2618*X2618*$BJ2618)</f>
        <v>0</v>
      </c>
      <c r="BA2618" s="54" t="n">
        <f>IF($M2618="人民币", $N2618*Y2618*$BJ2618/1.13, $N2618*Y2618*$BJ2618)</f>
        <v>0</v>
      </c>
      <c r="BB2618" s="54" t="n">
        <f>IF($M2618="人民币", $N2618*Z2618*$BJ2618/1.13, $N2618*Z2618*$BJ2618)</f>
        <v>0</v>
      </c>
      <c r="BC2618" s="54" t="n">
        <f>IF($M2618="人民币", $N2618*AA2618*$BJ2618/1.13, $N2618*AA2618*$BJ2618)</f>
        <v>0</v>
      </c>
      <c r="BD2618" s="54" t="n">
        <f>IF($M2618="人民币", $N2618*AB2618*$BJ2618/1.13, $N2618*AB2618*$BJ2618)</f>
        <v>0</v>
      </c>
      <c r="BE2618" s="54" t="n">
        <f>IF($M2618="人民币", $N2618*AC2618*$BJ2618/1.13, $N2618*AC2618*$BJ2618)</f>
        <v>0</v>
      </c>
      <c r="BF2618" s="54" t="n">
        <f>IF($M2618="人民币", $N2618*AD2618*$BJ2618/1.13, $N2618*AD2618*$BJ2618)</f>
        <v>0</v>
      </c>
      <c r="BG2618" s="54" t="n">
        <f>IF($M2618="人民币", $N2618*AE2618*$BJ2618/1.13, $N2618*AE2618*$BJ2618)</f>
        <v>0</v>
      </c>
      <c r="BH2618" s="55" t="n">
        <f>SUM(AV2618:BG2618)</f>
        <v>0</v>
      </c>
      <c r="BI2618" s="56">
             </c>
      <c r="BJ2618" s="57" t="n">
        <v>2612</v>
      </c>
      <c r="BK2618" s="29" t="n">
        <f>IF(OR(D2618="", F2618="", J2618="", M2618=""), 1, 0)</f>
        <v>0</v>
      </c>
      <c r="BL2618" s="7">
             </c>
      <c r="BR2618" s="7">
             </c>
    </row>
    <row r="2619" x14ac:dyDescent="0.25">
      <c r="A2619" s="40" t="n">
        <f>ROW()-5</f>
        <v>2614</v>
      </c>
      <c r="B2619" s="41" t="s">
        <v>44</v>
      </c>
      <c r="C2619" s="42" t="s">
        <v>42</v>
      </c>
      <c r="D2619" s="43" t="s">
        <v>370</v>
      </c>
      <c r="E2619" s="42" t="s">
        <v>42</v>
      </c>
      <c r="F2619" s="43" t="s">
        <v>3940</v>
      </c>
      <c r="G2619" s="44" t="s">
        <v>3940</v>
      </c>
      <c r="H2619" s="44" t="s">
        <v>3941</v>
      </c>
      <c r="I2619" s="42" t="s">
        <v>42</v>
      </c>
      <c r="J2619" s="42" t="s">
        <v>42</v>
      </c>
      <c r="K2619" s="42" t="s">
        <v>42</v>
      </c>
      <c r="L2619" s="45" t="n">
        <f>AF2619</f>
        <v>0</v>
      </c>
      <c r="M2619" s="46" t="s">
        <v>46</v>
      </c>
      <c r="N2619" s="58" t="n">
        <v>11111</v>
      </c>
      <c r="O2619" s="47" t="n">
        <f>L2619*N2619*BJ2619</f>
        <v>0</v>
      </c>
      <c r="P2619" s="48" t="n">
        <f>BH2619</f>
        <v>0</v>
      </c>
      <c r="Q2619" s="45">
             </c>
      <c r="R2619" s="49" t="n">
        <f>L2619*Q2619</f>
        <v>0</v>
      </c>
      <c r="S2619" s="46" t="s">
        <f>IF(I2619="粉剂", "千克", IF(I2619="", "", "粒"))</f>
        <v>47</v>
      </c>
      <c r="T2619" s="49">
             </c>
      <c r="U2619" s="49">
             </c>
      <c r="V2619" s="49">
             </c>
      <c r="W2619" s="49">
             </c>
      <c r="X2619" s="49">
             </c>
      <c r="Y2619" s="49">
             </c>
      <c r="Z2619" s="49">
             </c>
      <c r="AA2619" s="49">
             </c>
      <c r="AB2619" s="49">
             </c>
      <c r="AC2619" s="49">
             </c>
      <c r="AD2619" s="49">
             </c>
      <c r="AE2619" s="49">
             </c>
      <c r="AF2619" s="45" t="n">
        <f>T2619+U2619+V2619+W2619+X2619+Y2619+Z2619+AA2619+AB2619+AC2619+AD2619+AE2619</f>
        <v>0</v>
      </c>
      <c r="AG2619" s="50">
             </c>
      <c r="AH2619" s="51" t="n">
        <f>$Q2619*T2619</f>
        <v>0</v>
      </c>
      <c r="AI2619" s="51" t="n">
        <f>$Q2619*U2619</f>
        <v>0</v>
      </c>
      <c r="AJ2619" s="51" t="n">
        <f>$Q2619*V2619</f>
        <v>0</v>
      </c>
      <c r="AK2619" s="51" t="n">
        <f>$Q2619*W2619</f>
        <v>0</v>
      </c>
      <c r="AL2619" s="51" t="n">
        <f>$Q2619*X2619</f>
        <v>0</v>
      </c>
      <c r="AM2619" s="51" t="n">
        <f>$Q2619*Y2619</f>
        <v>0</v>
      </c>
      <c r="AN2619" s="51" t="n">
        <f>$Q2619*Z2619</f>
        <v>0</v>
      </c>
      <c r="AO2619" s="52" t="n">
        <f>$Q2619*AA2619</f>
        <v>0</v>
      </c>
      <c r="AP2619" s="52" t="n">
        <f>$Q2619*AB2619</f>
        <v>0</v>
      </c>
      <c r="AQ2619" s="52" t="n">
        <f>$Q2619*AC2619</f>
        <v>0</v>
      </c>
      <c r="AR2619" s="52" t="n">
        <f>$Q2619*AD2619</f>
        <v>0</v>
      </c>
      <c r="AS2619" s="52" t="n">
        <f>$Q2619*AE2619</f>
        <v>0</v>
      </c>
      <c r="AT2619" s="52" t="n">
        <f>SUM(AH2619:AS2619)</f>
        <v>0</v>
      </c>
      <c r="AU2619" s="53">
             </c>
      <c r="AV2619" s="54" t="n">
        <f>IF($M2619="人民币", $N2619*T2619*$BJ2619/1.13, $N2619*T2619*$BJ2619)</f>
        <v>0</v>
      </c>
      <c r="AW2619" s="54" t="n">
        <f>IF($M2619="人民币", $N2619*U2619*$BJ2619/1.13, $N2619*U2619*$BJ2619)</f>
        <v>0</v>
      </c>
      <c r="AX2619" s="54" t="n">
        <f>IF($M2619="人民币", $N2619*V2619*$BJ2619/1.13, $N2619*V2619*$BJ2619)</f>
        <v>0</v>
      </c>
      <c r="AY2619" s="54" t="n">
        <f>IF($M2619="人民币", $N2619*W2619*$BJ2619/1.13, $N2619*W2619*$BJ2619)</f>
        <v>0</v>
      </c>
      <c r="AZ2619" s="54" t="n">
        <f>IF($M2619="人民币", $N2619*X2619*$BJ2619/1.13, $N2619*X2619*$BJ2619)</f>
        <v>0</v>
      </c>
      <c r="BA2619" s="54" t="n">
        <f>IF($M2619="人民币", $N2619*Y2619*$BJ2619/1.13, $N2619*Y2619*$BJ2619)</f>
        <v>0</v>
      </c>
      <c r="BB2619" s="54" t="n">
        <f>IF($M2619="人民币", $N2619*Z2619*$BJ2619/1.13, $N2619*Z2619*$BJ2619)</f>
        <v>0</v>
      </c>
      <c r="BC2619" s="54" t="n">
        <f>IF($M2619="人民币", $N2619*AA2619*$BJ2619/1.13, $N2619*AA2619*$BJ2619)</f>
        <v>0</v>
      </c>
      <c r="BD2619" s="54" t="n">
        <f>IF($M2619="人民币", $N2619*AB2619*$BJ2619/1.13, $N2619*AB2619*$BJ2619)</f>
        <v>0</v>
      </c>
      <c r="BE2619" s="54" t="n">
        <f>IF($M2619="人民币", $N2619*AC2619*$BJ2619/1.13, $N2619*AC2619*$BJ2619)</f>
        <v>0</v>
      </c>
      <c r="BF2619" s="54" t="n">
        <f>IF($M2619="人民币", $N2619*AD2619*$BJ2619/1.13, $N2619*AD2619*$BJ2619)</f>
        <v>0</v>
      </c>
      <c r="BG2619" s="54" t="n">
        <f>IF($M2619="人民币", $N2619*AE2619*$BJ2619/1.13, $N2619*AE2619*$BJ2619)</f>
        <v>0</v>
      </c>
      <c r="BH2619" s="55" t="n">
        <f>SUM(AV2619:BG2619)</f>
        <v>0</v>
      </c>
      <c r="BI2619" s="56">
             </c>
      <c r="BJ2619" s="57" t="n">
        <v>2613</v>
      </c>
      <c r="BK2619" s="29" t="n">
        <f>IF(OR(D2619="", F2619="", J2619="", M2619=""), 1, 0)</f>
        <v>0</v>
      </c>
      <c r="BL2619" s="7">
             </c>
      <c r="BR2619" s="7">
             </c>
    </row>
    <row r="2620" x14ac:dyDescent="0.25">
      <c r="A2620" s="40" t="n">
        <f>ROW()-5</f>
        <v>2615</v>
      </c>
      <c r="B2620" s="41" t="s">
        <v>44</v>
      </c>
      <c r="C2620" s="42" t="s">
        <v>42</v>
      </c>
      <c r="D2620" s="43" t="s">
        <v>373</v>
      </c>
      <c r="E2620" s="42" t="s">
        <v>42</v>
      </c>
      <c r="F2620" s="43" t="s">
        <v>3942</v>
      </c>
      <c r="G2620" s="44" t="s">
        <v>44</v>
      </c>
      <c r="H2620" s="44" t="s">
        <v>44</v>
      </c>
      <c r="I2620" s="42" t="s">
        <v>42</v>
      </c>
      <c r="J2620" s="42" t="s">
        <v>42</v>
      </c>
      <c r="K2620" s="42" t="s">
        <v>42</v>
      </c>
      <c r="L2620" s="45" t="n">
        <f>AF2620</f>
        <v>0</v>
      </c>
      <c r="M2620" s="46" t="s">
        <v>46</v>
      </c>
      <c r="N2620" s="58" t="n">
        <v>11111</v>
      </c>
      <c r="O2620" s="47" t="n">
        <f>L2620*N2620*BJ2620</f>
        <v>0</v>
      </c>
      <c r="P2620" s="48" t="n">
        <f>BH2620</f>
        <v>0</v>
      </c>
      <c r="Q2620" s="45">
             </c>
      <c r="R2620" s="49" t="n">
        <f>L2620*Q2620</f>
        <v>0</v>
      </c>
      <c r="S2620" s="46" t="s">
        <f>IF(I2620="粉剂", "千克", IF(I2620="", "", "粒"))</f>
        <v>47</v>
      </c>
      <c r="T2620" s="49">
             </c>
      <c r="U2620" s="49">
             </c>
      <c r="V2620" s="49">
             </c>
      <c r="W2620" s="49">
             </c>
      <c r="X2620" s="49">
             </c>
      <c r="Y2620" s="49">
             </c>
      <c r="Z2620" s="49">
             </c>
      <c r="AA2620" s="49">
             </c>
      <c r="AB2620" s="49">
             </c>
      <c r="AC2620" s="49">
             </c>
      <c r="AD2620" s="49">
             </c>
      <c r="AE2620" s="49">
             </c>
      <c r="AF2620" s="45" t="n">
        <f>T2620+U2620+V2620+W2620+X2620+Y2620+Z2620+AA2620+AB2620+AC2620+AD2620+AE2620</f>
        <v>0</v>
      </c>
      <c r="AG2620" s="50">
             </c>
      <c r="AH2620" s="51" t="n">
        <f>$Q2620*T2620</f>
        <v>0</v>
      </c>
      <c r="AI2620" s="51" t="n">
        <f>$Q2620*U2620</f>
        <v>0</v>
      </c>
      <c r="AJ2620" s="51" t="n">
        <f>$Q2620*V2620</f>
        <v>0</v>
      </c>
      <c r="AK2620" s="51" t="n">
        <f>$Q2620*W2620</f>
        <v>0</v>
      </c>
      <c r="AL2620" s="51" t="n">
        <f>$Q2620*X2620</f>
        <v>0</v>
      </c>
      <c r="AM2620" s="51" t="n">
        <f>$Q2620*Y2620</f>
        <v>0</v>
      </c>
      <c r="AN2620" s="51" t="n">
        <f>$Q2620*Z2620</f>
        <v>0</v>
      </c>
      <c r="AO2620" s="52" t="n">
        <f>$Q2620*AA2620</f>
        <v>0</v>
      </c>
      <c r="AP2620" s="52" t="n">
        <f>$Q2620*AB2620</f>
        <v>0</v>
      </c>
      <c r="AQ2620" s="52" t="n">
        <f>$Q2620*AC2620</f>
        <v>0</v>
      </c>
      <c r="AR2620" s="52" t="n">
        <f>$Q2620*AD2620</f>
        <v>0</v>
      </c>
      <c r="AS2620" s="52" t="n">
        <f>$Q2620*AE2620</f>
        <v>0</v>
      </c>
      <c r="AT2620" s="52" t="n">
        <f>SUM(AH2620:AS2620)</f>
        <v>0</v>
      </c>
      <c r="AU2620" s="53">
             </c>
      <c r="AV2620" s="54" t="n">
        <f>IF($M2620="人民币", $N2620*T2620*$BJ2620/1.13, $N2620*T2620*$BJ2620)</f>
        <v>0</v>
      </c>
      <c r="AW2620" s="54" t="n">
        <f>IF($M2620="人民币", $N2620*U2620*$BJ2620/1.13, $N2620*U2620*$BJ2620)</f>
        <v>0</v>
      </c>
      <c r="AX2620" s="54" t="n">
        <f>IF($M2620="人民币", $N2620*V2620*$BJ2620/1.13, $N2620*V2620*$BJ2620)</f>
        <v>0</v>
      </c>
      <c r="AY2620" s="54" t="n">
        <f>IF($M2620="人民币", $N2620*W2620*$BJ2620/1.13, $N2620*W2620*$BJ2620)</f>
        <v>0</v>
      </c>
      <c r="AZ2620" s="54" t="n">
        <f>IF($M2620="人民币", $N2620*X2620*$BJ2620/1.13, $N2620*X2620*$BJ2620)</f>
        <v>0</v>
      </c>
      <c r="BA2620" s="54" t="n">
        <f>IF($M2620="人民币", $N2620*Y2620*$BJ2620/1.13, $N2620*Y2620*$BJ2620)</f>
        <v>0</v>
      </c>
      <c r="BB2620" s="54" t="n">
        <f>IF($M2620="人民币", $N2620*Z2620*$BJ2620/1.13, $N2620*Z2620*$BJ2620)</f>
        <v>0</v>
      </c>
      <c r="BC2620" s="54" t="n">
        <f>IF($M2620="人民币", $N2620*AA2620*$BJ2620/1.13, $N2620*AA2620*$BJ2620)</f>
        <v>0</v>
      </c>
      <c r="BD2620" s="54" t="n">
        <f>IF($M2620="人民币", $N2620*AB2620*$BJ2620/1.13, $N2620*AB2620*$BJ2620)</f>
        <v>0</v>
      </c>
      <c r="BE2620" s="54" t="n">
        <f>IF($M2620="人民币", $N2620*AC2620*$BJ2620/1.13, $N2620*AC2620*$BJ2620)</f>
        <v>0</v>
      </c>
      <c r="BF2620" s="54" t="n">
        <f>IF($M2620="人民币", $N2620*AD2620*$BJ2620/1.13, $N2620*AD2620*$BJ2620)</f>
        <v>0</v>
      </c>
      <c r="BG2620" s="54" t="n">
        <f>IF($M2620="人民币", $N2620*AE2620*$BJ2620/1.13, $N2620*AE2620*$BJ2620)</f>
        <v>0</v>
      </c>
      <c r="BH2620" s="55" t="n">
        <f>SUM(AV2620:BG2620)</f>
        <v>0</v>
      </c>
      <c r="BI2620" s="56">
             </c>
      <c r="BJ2620" s="57" t="n">
        <v>2614</v>
      </c>
      <c r="BK2620" s="29" t="n">
        <f>IF(OR(D2620="", F2620="", J2620="", M2620=""), 1, 0)</f>
        <v>0</v>
      </c>
      <c r="BL2620" s="7">
             </c>
      <c r="BR2620" s="7">
             </c>
    </row>
    <row r="2621" x14ac:dyDescent="0.25">
      <c r="A2621" s="40" t="n">
        <f>ROW()-5</f>
        <v>2616</v>
      </c>
      <c r="B2621" s="41" t="s">
        <v>44</v>
      </c>
      <c r="C2621" s="42" t="s">
        <v>42</v>
      </c>
      <c r="D2621" s="43" t="s">
        <v>376</v>
      </c>
      <c r="E2621" s="42" t="s">
        <v>42</v>
      </c>
      <c r="F2621" s="43" t="s">
        <v>3943</v>
      </c>
      <c r="G2621" s="44" t="s">
        <v>3943</v>
      </c>
      <c r="H2621" s="44" t="s">
        <v>3944</v>
      </c>
      <c r="I2621" s="42" t="s">
        <v>42</v>
      </c>
      <c r="J2621" s="42" t="s">
        <v>42</v>
      </c>
      <c r="K2621" s="42" t="s">
        <v>42</v>
      </c>
      <c r="L2621" s="45" t="n">
        <f>AF2621</f>
        <v>0</v>
      </c>
      <c r="M2621" s="46" t="s">
        <v>46</v>
      </c>
      <c r="N2621" s="58" t="n">
        <v>11111</v>
      </c>
      <c r="O2621" s="47" t="n">
        <f>L2621*N2621*BJ2621</f>
        <v>0</v>
      </c>
      <c r="P2621" s="48" t="n">
        <f>BH2621</f>
        <v>0</v>
      </c>
      <c r="Q2621" s="45">
             </c>
      <c r="R2621" s="49" t="n">
        <f>L2621*Q2621</f>
        <v>0</v>
      </c>
      <c r="S2621" s="46" t="s">
        <f>IF(I2621="粉剂", "千克", IF(I2621="", "", "粒"))</f>
        <v>47</v>
      </c>
      <c r="T2621" s="49">
             </c>
      <c r="U2621" s="49">
             </c>
      <c r="V2621" s="49">
             </c>
      <c r="W2621" s="49">
             </c>
      <c r="X2621" s="49">
             </c>
      <c r="Y2621" s="49">
             </c>
      <c r="Z2621" s="49">
             </c>
      <c r="AA2621" s="49">
             </c>
      <c r="AB2621" s="49">
             </c>
      <c r="AC2621" s="49">
             </c>
      <c r="AD2621" s="49">
             </c>
      <c r="AE2621" s="49">
             </c>
      <c r="AF2621" s="45" t="n">
        <f>T2621+U2621+V2621+W2621+X2621+Y2621+Z2621+AA2621+AB2621+AC2621+AD2621+AE2621</f>
        <v>0</v>
      </c>
      <c r="AG2621" s="50">
             </c>
      <c r="AH2621" s="51" t="n">
        <f>$Q2621*T2621</f>
        <v>0</v>
      </c>
      <c r="AI2621" s="51" t="n">
        <f>$Q2621*U2621</f>
        <v>0</v>
      </c>
      <c r="AJ2621" s="51" t="n">
        <f>$Q2621*V2621</f>
        <v>0</v>
      </c>
      <c r="AK2621" s="51" t="n">
        <f>$Q2621*W2621</f>
        <v>0</v>
      </c>
      <c r="AL2621" s="51" t="n">
        <f>$Q2621*X2621</f>
        <v>0</v>
      </c>
      <c r="AM2621" s="51" t="n">
        <f>$Q2621*Y2621</f>
        <v>0</v>
      </c>
      <c r="AN2621" s="51" t="n">
        <f>$Q2621*Z2621</f>
        <v>0</v>
      </c>
      <c r="AO2621" s="52" t="n">
        <f>$Q2621*AA2621</f>
        <v>0</v>
      </c>
      <c r="AP2621" s="52" t="n">
        <f>$Q2621*AB2621</f>
        <v>0</v>
      </c>
      <c r="AQ2621" s="52" t="n">
        <f>$Q2621*AC2621</f>
        <v>0</v>
      </c>
      <c r="AR2621" s="52" t="n">
        <f>$Q2621*AD2621</f>
        <v>0</v>
      </c>
      <c r="AS2621" s="52" t="n">
        <f>$Q2621*AE2621</f>
        <v>0</v>
      </c>
      <c r="AT2621" s="52" t="n">
        <f>SUM(AH2621:AS2621)</f>
        <v>0</v>
      </c>
      <c r="AU2621" s="53">
             </c>
      <c r="AV2621" s="54" t="n">
        <f>IF($M2621="人民币", $N2621*T2621*$BJ2621/1.13, $N2621*T2621*$BJ2621)</f>
        <v>0</v>
      </c>
      <c r="AW2621" s="54" t="n">
        <f>IF($M2621="人民币", $N2621*U2621*$BJ2621/1.13, $N2621*U2621*$BJ2621)</f>
        <v>0</v>
      </c>
      <c r="AX2621" s="54" t="n">
        <f>IF($M2621="人民币", $N2621*V2621*$BJ2621/1.13, $N2621*V2621*$BJ2621)</f>
        <v>0</v>
      </c>
      <c r="AY2621" s="54" t="n">
        <f>IF($M2621="人民币", $N2621*W2621*$BJ2621/1.13, $N2621*W2621*$BJ2621)</f>
        <v>0</v>
      </c>
      <c r="AZ2621" s="54" t="n">
        <f>IF($M2621="人民币", $N2621*X2621*$BJ2621/1.13, $N2621*X2621*$BJ2621)</f>
        <v>0</v>
      </c>
      <c r="BA2621" s="54" t="n">
        <f>IF($M2621="人民币", $N2621*Y2621*$BJ2621/1.13, $N2621*Y2621*$BJ2621)</f>
        <v>0</v>
      </c>
      <c r="BB2621" s="54" t="n">
        <f>IF($M2621="人民币", $N2621*Z2621*$BJ2621/1.13, $N2621*Z2621*$BJ2621)</f>
        <v>0</v>
      </c>
      <c r="BC2621" s="54" t="n">
        <f>IF($M2621="人民币", $N2621*AA2621*$BJ2621/1.13, $N2621*AA2621*$BJ2621)</f>
        <v>0</v>
      </c>
      <c r="BD2621" s="54" t="n">
        <f>IF($M2621="人民币", $N2621*AB2621*$BJ2621/1.13, $N2621*AB2621*$BJ2621)</f>
        <v>0</v>
      </c>
      <c r="BE2621" s="54" t="n">
        <f>IF($M2621="人民币", $N2621*AC2621*$BJ2621/1.13, $N2621*AC2621*$BJ2621)</f>
        <v>0</v>
      </c>
      <c r="BF2621" s="54" t="n">
        <f>IF($M2621="人民币", $N2621*AD2621*$BJ2621/1.13, $N2621*AD2621*$BJ2621)</f>
        <v>0</v>
      </c>
      <c r="BG2621" s="54" t="n">
        <f>IF($M2621="人民币", $N2621*AE2621*$BJ2621/1.13, $N2621*AE2621*$BJ2621)</f>
        <v>0</v>
      </c>
      <c r="BH2621" s="55" t="n">
        <f>SUM(AV2621:BG2621)</f>
        <v>0</v>
      </c>
      <c r="BI2621" s="56">
             </c>
      <c r="BJ2621" s="57" t="n">
        <v>2615</v>
      </c>
      <c r="BK2621" s="29" t="n">
        <f>IF(OR(D2621="", F2621="", J2621="", M2621=""), 1, 0)</f>
        <v>0</v>
      </c>
      <c r="BL2621" s="7">
             </c>
      <c r="BR2621" s="7">
             </c>
    </row>
    <row r="2622" x14ac:dyDescent="0.25">
      <c r="A2622" s="40" t="n">
        <f>ROW()-5</f>
        <v>2617</v>
      </c>
      <c r="B2622" s="41" t="s">
        <v>44</v>
      </c>
      <c r="C2622" s="42" t="s">
        <v>42</v>
      </c>
      <c r="D2622" s="43" t="s">
        <v>379</v>
      </c>
      <c r="E2622" s="42" t="s">
        <v>42</v>
      </c>
      <c r="F2622" s="43" t="s">
        <v>3945</v>
      </c>
      <c r="G2622" s="44" t="s">
        <v>3945</v>
      </c>
      <c r="H2622" s="44" t="s">
        <v>3946</v>
      </c>
      <c r="I2622" s="42" t="s">
        <v>42</v>
      </c>
      <c r="J2622" s="42" t="s">
        <v>42</v>
      </c>
      <c r="K2622" s="42" t="s">
        <v>42</v>
      </c>
      <c r="L2622" s="45" t="n">
        <f>AF2622</f>
        <v>0</v>
      </c>
      <c r="M2622" s="46" t="s">
        <v>46</v>
      </c>
      <c r="N2622" s="58" t="n">
        <v>11111</v>
      </c>
      <c r="O2622" s="47" t="n">
        <f>L2622*N2622*BJ2622</f>
        <v>0</v>
      </c>
      <c r="P2622" s="48" t="n">
        <f>BH2622</f>
        <v>0</v>
      </c>
      <c r="Q2622" s="45">
             </c>
      <c r="R2622" s="49" t="n">
        <f>L2622*Q2622</f>
        <v>0</v>
      </c>
      <c r="S2622" s="46" t="s">
        <f>IF(I2622="粉剂", "千克", IF(I2622="", "", "粒"))</f>
        <v>47</v>
      </c>
      <c r="T2622" s="49">
             </c>
      <c r="U2622" s="49">
             </c>
      <c r="V2622" s="49">
             </c>
      <c r="W2622" s="49">
             </c>
      <c r="X2622" s="49">
             </c>
      <c r="Y2622" s="49">
             </c>
      <c r="Z2622" s="49">
             </c>
      <c r="AA2622" s="49">
             </c>
      <c r="AB2622" s="49">
             </c>
      <c r="AC2622" s="49">
             </c>
      <c r="AD2622" s="49">
             </c>
      <c r="AE2622" s="49">
             </c>
      <c r="AF2622" s="45" t="n">
        <f>T2622+U2622+V2622+W2622+X2622+Y2622+Z2622+AA2622+AB2622+AC2622+AD2622+AE2622</f>
        <v>0</v>
      </c>
      <c r="AG2622" s="50">
             </c>
      <c r="AH2622" s="51" t="n">
        <f>$Q2622*T2622</f>
        <v>0</v>
      </c>
      <c r="AI2622" s="51" t="n">
        <f>$Q2622*U2622</f>
        <v>0</v>
      </c>
      <c r="AJ2622" s="51" t="n">
        <f>$Q2622*V2622</f>
        <v>0</v>
      </c>
      <c r="AK2622" s="51" t="n">
        <f>$Q2622*W2622</f>
        <v>0</v>
      </c>
      <c r="AL2622" s="51" t="n">
        <f>$Q2622*X2622</f>
        <v>0</v>
      </c>
      <c r="AM2622" s="51" t="n">
        <f>$Q2622*Y2622</f>
        <v>0</v>
      </c>
      <c r="AN2622" s="51" t="n">
        <f>$Q2622*Z2622</f>
        <v>0</v>
      </c>
      <c r="AO2622" s="52" t="n">
        <f>$Q2622*AA2622</f>
        <v>0</v>
      </c>
      <c r="AP2622" s="52" t="n">
        <f>$Q2622*AB2622</f>
        <v>0</v>
      </c>
      <c r="AQ2622" s="52" t="n">
        <f>$Q2622*AC2622</f>
        <v>0</v>
      </c>
      <c r="AR2622" s="52" t="n">
        <f>$Q2622*AD2622</f>
        <v>0</v>
      </c>
      <c r="AS2622" s="52" t="n">
        <f>$Q2622*AE2622</f>
        <v>0</v>
      </c>
      <c r="AT2622" s="52" t="n">
        <f>SUM(AH2622:AS2622)</f>
        <v>0</v>
      </c>
      <c r="AU2622" s="53">
             </c>
      <c r="AV2622" s="54" t="n">
        <f>IF($M2622="人民币", $N2622*T2622*$BJ2622/1.13, $N2622*T2622*$BJ2622)</f>
        <v>0</v>
      </c>
      <c r="AW2622" s="54" t="n">
        <f>IF($M2622="人民币", $N2622*U2622*$BJ2622/1.13, $N2622*U2622*$BJ2622)</f>
        <v>0</v>
      </c>
      <c r="AX2622" s="54" t="n">
        <f>IF($M2622="人民币", $N2622*V2622*$BJ2622/1.13, $N2622*V2622*$BJ2622)</f>
        <v>0</v>
      </c>
      <c r="AY2622" s="54" t="n">
        <f>IF($M2622="人民币", $N2622*W2622*$BJ2622/1.13, $N2622*W2622*$BJ2622)</f>
        <v>0</v>
      </c>
      <c r="AZ2622" s="54" t="n">
        <f>IF($M2622="人民币", $N2622*X2622*$BJ2622/1.13, $N2622*X2622*$BJ2622)</f>
        <v>0</v>
      </c>
      <c r="BA2622" s="54" t="n">
        <f>IF($M2622="人民币", $N2622*Y2622*$BJ2622/1.13, $N2622*Y2622*$BJ2622)</f>
        <v>0</v>
      </c>
      <c r="BB2622" s="54" t="n">
        <f>IF($M2622="人民币", $N2622*Z2622*$BJ2622/1.13, $N2622*Z2622*$BJ2622)</f>
        <v>0</v>
      </c>
      <c r="BC2622" s="54" t="n">
        <f>IF($M2622="人民币", $N2622*AA2622*$BJ2622/1.13, $N2622*AA2622*$BJ2622)</f>
        <v>0</v>
      </c>
      <c r="BD2622" s="54" t="n">
        <f>IF($M2622="人民币", $N2622*AB2622*$BJ2622/1.13, $N2622*AB2622*$BJ2622)</f>
        <v>0</v>
      </c>
      <c r="BE2622" s="54" t="n">
        <f>IF($M2622="人民币", $N2622*AC2622*$BJ2622/1.13, $N2622*AC2622*$BJ2622)</f>
        <v>0</v>
      </c>
      <c r="BF2622" s="54" t="n">
        <f>IF($M2622="人民币", $N2622*AD2622*$BJ2622/1.13, $N2622*AD2622*$BJ2622)</f>
        <v>0</v>
      </c>
      <c r="BG2622" s="54" t="n">
        <f>IF($M2622="人民币", $N2622*AE2622*$BJ2622/1.13, $N2622*AE2622*$BJ2622)</f>
        <v>0</v>
      </c>
      <c r="BH2622" s="55" t="n">
        <f>SUM(AV2622:BG2622)</f>
        <v>0</v>
      </c>
      <c r="BI2622" s="56">
             </c>
      <c r="BJ2622" s="57" t="n">
        <v>2616</v>
      </c>
      <c r="BK2622" s="29" t="n">
        <f>IF(OR(D2622="", F2622="", J2622="", M2622=""), 1, 0)</f>
        <v>0</v>
      </c>
      <c r="BL2622" s="7">
             </c>
      <c r="BR2622" s="7">
             </c>
    </row>
    <row r="2623" x14ac:dyDescent="0.25">
      <c r="A2623" s="40" t="n">
        <f>ROW()-5</f>
        <v>2618</v>
      </c>
      <c r="B2623" s="41" t="s">
        <v>44</v>
      </c>
      <c r="C2623" s="42" t="s">
        <v>42</v>
      </c>
      <c r="D2623" s="43" t="s">
        <v>382</v>
      </c>
      <c r="E2623" s="42" t="s">
        <v>42</v>
      </c>
      <c r="F2623" s="43" t="s">
        <v>3947</v>
      </c>
      <c r="G2623" s="44" t="s">
        <v>44</v>
      </c>
      <c r="H2623" s="44" t="s">
        <v>44</v>
      </c>
      <c r="I2623" s="42" t="s">
        <v>42</v>
      </c>
      <c r="J2623" s="42" t="s">
        <v>42</v>
      </c>
      <c r="K2623" s="42" t="s">
        <v>42</v>
      </c>
      <c r="L2623" s="45" t="n">
        <f>AF2623</f>
        <v>0</v>
      </c>
      <c r="M2623" s="46" t="s">
        <v>46</v>
      </c>
      <c r="N2623" s="58" t="n">
        <v>11111</v>
      </c>
      <c r="O2623" s="47" t="n">
        <f>L2623*N2623*BJ2623</f>
        <v>0</v>
      </c>
      <c r="P2623" s="48" t="n">
        <f>BH2623</f>
        <v>0</v>
      </c>
      <c r="Q2623" s="45">
             </c>
      <c r="R2623" s="49" t="n">
        <f>L2623*Q2623</f>
        <v>0</v>
      </c>
      <c r="S2623" s="46" t="s">
        <f>IF(I2623="粉剂", "千克", IF(I2623="", "", "粒"))</f>
        <v>47</v>
      </c>
      <c r="T2623" s="49">
             </c>
      <c r="U2623" s="49">
             </c>
      <c r="V2623" s="49">
             </c>
      <c r="W2623" s="49">
             </c>
      <c r="X2623" s="49">
             </c>
      <c r="Y2623" s="49">
             </c>
      <c r="Z2623" s="49">
             </c>
      <c r="AA2623" s="49">
             </c>
      <c r="AB2623" s="49">
             </c>
      <c r="AC2623" s="49">
             </c>
      <c r="AD2623" s="49">
             </c>
      <c r="AE2623" s="49">
             </c>
      <c r="AF2623" s="45" t="n">
        <f>T2623+U2623+V2623+W2623+X2623+Y2623+Z2623+AA2623+AB2623+AC2623+AD2623+AE2623</f>
        <v>0</v>
      </c>
      <c r="AG2623" s="50">
             </c>
      <c r="AH2623" s="51" t="n">
        <f>$Q2623*T2623</f>
        <v>0</v>
      </c>
      <c r="AI2623" s="51" t="n">
        <f>$Q2623*U2623</f>
        <v>0</v>
      </c>
      <c r="AJ2623" s="51" t="n">
        <f>$Q2623*V2623</f>
        <v>0</v>
      </c>
      <c r="AK2623" s="51" t="n">
        <f>$Q2623*W2623</f>
        <v>0</v>
      </c>
      <c r="AL2623" s="51" t="n">
        <f>$Q2623*X2623</f>
        <v>0</v>
      </c>
      <c r="AM2623" s="51" t="n">
        <f>$Q2623*Y2623</f>
        <v>0</v>
      </c>
      <c r="AN2623" s="51" t="n">
        <f>$Q2623*Z2623</f>
        <v>0</v>
      </c>
      <c r="AO2623" s="52" t="n">
        <f>$Q2623*AA2623</f>
        <v>0</v>
      </c>
      <c r="AP2623" s="52" t="n">
        <f>$Q2623*AB2623</f>
        <v>0</v>
      </c>
      <c r="AQ2623" s="52" t="n">
        <f>$Q2623*AC2623</f>
        <v>0</v>
      </c>
      <c r="AR2623" s="52" t="n">
        <f>$Q2623*AD2623</f>
        <v>0</v>
      </c>
      <c r="AS2623" s="52" t="n">
        <f>$Q2623*AE2623</f>
        <v>0</v>
      </c>
      <c r="AT2623" s="52" t="n">
        <f>SUM(AH2623:AS2623)</f>
        <v>0</v>
      </c>
      <c r="AU2623" s="53">
             </c>
      <c r="AV2623" s="54" t="n">
        <f>IF($M2623="人民币", $N2623*T2623*$BJ2623/1.13, $N2623*T2623*$BJ2623)</f>
        <v>0</v>
      </c>
      <c r="AW2623" s="54" t="n">
        <f>IF($M2623="人民币", $N2623*U2623*$BJ2623/1.13, $N2623*U2623*$BJ2623)</f>
        <v>0</v>
      </c>
      <c r="AX2623" s="54" t="n">
        <f>IF($M2623="人民币", $N2623*V2623*$BJ2623/1.13, $N2623*V2623*$BJ2623)</f>
        <v>0</v>
      </c>
      <c r="AY2623" s="54" t="n">
        <f>IF($M2623="人民币", $N2623*W2623*$BJ2623/1.13, $N2623*W2623*$BJ2623)</f>
        <v>0</v>
      </c>
      <c r="AZ2623" s="54" t="n">
        <f>IF($M2623="人民币", $N2623*X2623*$BJ2623/1.13, $N2623*X2623*$BJ2623)</f>
        <v>0</v>
      </c>
      <c r="BA2623" s="54" t="n">
        <f>IF($M2623="人民币", $N2623*Y2623*$BJ2623/1.13, $N2623*Y2623*$BJ2623)</f>
        <v>0</v>
      </c>
      <c r="BB2623" s="54" t="n">
        <f>IF($M2623="人民币", $N2623*Z2623*$BJ2623/1.13, $N2623*Z2623*$BJ2623)</f>
        <v>0</v>
      </c>
      <c r="BC2623" s="54" t="n">
        <f>IF($M2623="人民币", $N2623*AA2623*$BJ2623/1.13, $N2623*AA2623*$BJ2623)</f>
        <v>0</v>
      </c>
      <c r="BD2623" s="54" t="n">
        <f>IF($M2623="人民币", $N2623*AB2623*$BJ2623/1.13, $N2623*AB2623*$BJ2623)</f>
        <v>0</v>
      </c>
      <c r="BE2623" s="54" t="n">
        <f>IF($M2623="人民币", $N2623*AC2623*$BJ2623/1.13, $N2623*AC2623*$BJ2623)</f>
        <v>0</v>
      </c>
      <c r="BF2623" s="54" t="n">
        <f>IF($M2623="人民币", $N2623*AD2623*$BJ2623/1.13, $N2623*AD2623*$BJ2623)</f>
        <v>0</v>
      </c>
      <c r="BG2623" s="54" t="n">
        <f>IF($M2623="人民币", $N2623*AE2623*$BJ2623/1.13, $N2623*AE2623*$BJ2623)</f>
        <v>0</v>
      </c>
      <c r="BH2623" s="55" t="n">
        <f>SUM(AV2623:BG2623)</f>
        <v>0</v>
      </c>
      <c r="BI2623" s="56">
             </c>
      <c r="BJ2623" s="57" t="n">
        <v>2617</v>
      </c>
      <c r="BK2623" s="29" t="n">
        <f>IF(OR(D2623="", F2623="", J2623="", M2623=""), 1, 0)</f>
        <v>0</v>
      </c>
      <c r="BL2623" s="7">
             </c>
      <c r="BR2623" s="7">
             </c>
    </row>
    <row r="2624" x14ac:dyDescent="0.25">
      <c r="A2624" s="40" t="n">
        <f>ROW()-5</f>
        <v>2619</v>
      </c>
      <c r="B2624" s="41" t="s">
        <v>44</v>
      </c>
      <c r="C2624" s="42" t="s">
        <v>42</v>
      </c>
      <c r="D2624" s="43" t="s">
        <v>385</v>
      </c>
      <c r="E2624" s="42" t="s">
        <v>42</v>
      </c>
      <c r="F2624" s="43" t="s">
        <v>3948</v>
      </c>
      <c r="G2624" s="44" t="s">
        <v>3948</v>
      </c>
      <c r="H2624" s="44" t="s">
        <v>3949</v>
      </c>
      <c r="I2624" s="42" t="s">
        <v>42</v>
      </c>
      <c r="J2624" s="42" t="s">
        <v>42</v>
      </c>
      <c r="K2624" s="42" t="s">
        <v>42</v>
      </c>
      <c r="L2624" s="45" t="n">
        <f>AF2624</f>
        <v>0</v>
      </c>
      <c r="M2624" s="46" t="s">
        <v>46</v>
      </c>
      <c r="N2624" s="58" t="n">
        <v>11111</v>
      </c>
      <c r="O2624" s="47" t="n">
        <f>L2624*N2624*BJ2624</f>
        <v>0</v>
      </c>
      <c r="P2624" s="48" t="n">
        <f>BH2624</f>
        <v>0</v>
      </c>
      <c r="Q2624" s="45">
             </c>
      <c r="R2624" s="49" t="n">
        <f>L2624*Q2624</f>
        <v>0</v>
      </c>
      <c r="S2624" s="46" t="s">
        <f>IF(I2624="粉剂", "千克", IF(I2624="", "", "粒"))</f>
        <v>47</v>
      </c>
      <c r="T2624" s="49">
             </c>
      <c r="U2624" s="49">
             </c>
      <c r="V2624" s="49">
             </c>
      <c r="W2624" s="49">
             </c>
      <c r="X2624" s="49">
             </c>
      <c r="Y2624" s="49">
             </c>
      <c r="Z2624" s="49">
             </c>
      <c r="AA2624" s="49">
             </c>
      <c r="AB2624" s="49">
             </c>
      <c r="AC2624" s="49">
             </c>
      <c r="AD2624" s="49">
             </c>
      <c r="AE2624" s="49">
             </c>
      <c r="AF2624" s="45" t="n">
        <f>T2624+U2624+V2624+W2624+X2624+Y2624+Z2624+AA2624+AB2624+AC2624+AD2624+AE2624</f>
        <v>0</v>
      </c>
      <c r="AG2624" s="50">
             </c>
      <c r="AH2624" s="51" t="n">
        <f>$Q2624*T2624</f>
        <v>0</v>
      </c>
      <c r="AI2624" s="51" t="n">
        <f>$Q2624*U2624</f>
        <v>0</v>
      </c>
      <c r="AJ2624" s="51" t="n">
        <f>$Q2624*V2624</f>
        <v>0</v>
      </c>
      <c r="AK2624" s="51" t="n">
        <f>$Q2624*W2624</f>
        <v>0</v>
      </c>
      <c r="AL2624" s="51" t="n">
        <f>$Q2624*X2624</f>
        <v>0</v>
      </c>
      <c r="AM2624" s="51" t="n">
        <f>$Q2624*Y2624</f>
        <v>0</v>
      </c>
      <c r="AN2624" s="51" t="n">
        <f>$Q2624*Z2624</f>
        <v>0</v>
      </c>
      <c r="AO2624" s="52" t="n">
        <f>$Q2624*AA2624</f>
        <v>0</v>
      </c>
      <c r="AP2624" s="52" t="n">
        <f>$Q2624*AB2624</f>
        <v>0</v>
      </c>
      <c r="AQ2624" s="52" t="n">
        <f>$Q2624*AC2624</f>
        <v>0</v>
      </c>
      <c r="AR2624" s="52" t="n">
        <f>$Q2624*AD2624</f>
        <v>0</v>
      </c>
      <c r="AS2624" s="52" t="n">
        <f>$Q2624*AE2624</f>
        <v>0</v>
      </c>
      <c r="AT2624" s="52" t="n">
        <f>SUM(AH2624:AS2624)</f>
        <v>0</v>
      </c>
      <c r="AU2624" s="53">
             </c>
      <c r="AV2624" s="54" t="n">
        <f>IF($M2624="人民币", $N2624*T2624*$BJ2624/1.13, $N2624*T2624*$BJ2624)</f>
        <v>0</v>
      </c>
      <c r="AW2624" s="54" t="n">
        <f>IF($M2624="人民币", $N2624*U2624*$BJ2624/1.13, $N2624*U2624*$BJ2624)</f>
        <v>0</v>
      </c>
      <c r="AX2624" s="54" t="n">
        <f>IF($M2624="人民币", $N2624*V2624*$BJ2624/1.13, $N2624*V2624*$BJ2624)</f>
        <v>0</v>
      </c>
      <c r="AY2624" s="54" t="n">
        <f>IF($M2624="人民币", $N2624*W2624*$BJ2624/1.13, $N2624*W2624*$BJ2624)</f>
        <v>0</v>
      </c>
      <c r="AZ2624" s="54" t="n">
        <f>IF($M2624="人民币", $N2624*X2624*$BJ2624/1.13, $N2624*X2624*$BJ2624)</f>
        <v>0</v>
      </c>
      <c r="BA2624" s="54" t="n">
        <f>IF($M2624="人民币", $N2624*Y2624*$BJ2624/1.13, $N2624*Y2624*$BJ2624)</f>
        <v>0</v>
      </c>
      <c r="BB2624" s="54" t="n">
        <f>IF($M2624="人民币", $N2624*Z2624*$BJ2624/1.13, $N2624*Z2624*$BJ2624)</f>
        <v>0</v>
      </c>
      <c r="BC2624" s="54" t="n">
        <f>IF($M2624="人民币", $N2624*AA2624*$BJ2624/1.13, $N2624*AA2624*$BJ2624)</f>
        <v>0</v>
      </c>
      <c r="BD2624" s="54" t="n">
        <f>IF($M2624="人民币", $N2624*AB2624*$BJ2624/1.13, $N2624*AB2624*$BJ2624)</f>
        <v>0</v>
      </c>
      <c r="BE2624" s="54" t="n">
        <f>IF($M2624="人民币", $N2624*AC2624*$BJ2624/1.13, $N2624*AC2624*$BJ2624)</f>
        <v>0</v>
      </c>
      <c r="BF2624" s="54" t="n">
        <f>IF($M2624="人民币", $N2624*AD2624*$BJ2624/1.13, $N2624*AD2624*$BJ2624)</f>
        <v>0</v>
      </c>
      <c r="BG2624" s="54" t="n">
        <f>IF($M2624="人民币", $N2624*AE2624*$BJ2624/1.13, $N2624*AE2624*$BJ2624)</f>
        <v>0</v>
      </c>
      <c r="BH2624" s="55" t="n">
        <f>SUM(AV2624:BG2624)</f>
        <v>0</v>
      </c>
      <c r="BI2624" s="56">
             </c>
      <c r="BJ2624" s="57" t="n">
        <v>2618</v>
      </c>
      <c r="BK2624" s="29" t="n">
        <f>IF(OR(D2624="", F2624="", J2624="", M2624=""), 1, 0)</f>
        <v>0</v>
      </c>
      <c r="BL2624" s="7">
             </c>
      <c r="BR2624" s="7">
             </c>
    </row>
    <row r="2625" x14ac:dyDescent="0.25">
      <c r="A2625" s="40" t="n">
        <f>ROW()-5</f>
        <v>2620</v>
      </c>
      <c r="B2625" s="41" t="s">
        <v>44</v>
      </c>
      <c r="C2625" s="42" t="s">
        <v>42</v>
      </c>
      <c r="D2625" s="43" t="s">
        <v>388</v>
      </c>
      <c r="E2625" s="42" t="s">
        <v>42</v>
      </c>
      <c r="F2625" s="43" t="s">
        <v>3950</v>
      </c>
      <c r="G2625" s="44" t="s">
        <v>3950</v>
      </c>
      <c r="H2625" s="44" t="s">
        <v>3951</v>
      </c>
      <c r="I2625" s="42" t="s">
        <v>42</v>
      </c>
      <c r="J2625" s="42" t="s">
        <v>42</v>
      </c>
      <c r="K2625" s="42" t="s">
        <v>42</v>
      </c>
      <c r="L2625" s="45" t="n">
        <f>AF2625</f>
        <v>0</v>
      </c>
      <c r="M2625" s="46" t="s">
        <v>46</v>
      </c>
      <c r="N2625" s="58" t="n">
        <v>11111</v>
      </c>
      <c r="O2625" s="47" t="n">
        <f>L2625*N2625*BJ2625</f>
        <v>0</v>
      </c>
      <c r="P2625" s="48" t="n">
        <f>BH2625</f>
        <v>0</v>
      </c>
      <c r="Q2625" s="45">
             </c>
      <c r="R2625" s="49" t="n">
        <f>L2625*Q2625</f>
        <v>0</v>
      </c>
      <c r="S2625" s="46" t="s">
        <f>IF(I2625="粉剂", "千克", IF(I2625="", "", "粒"))</f>
        <v>47</v>
      </c>
      <c r="T2625" s="49">
             </c>
      <c r="U2625" s="49">
             </c>
      <c r="V2625" s="49">
             </c>
      <c r="W2625" s="49">
             </c>
      <c r="X2625" s="49">
             </c>
      <c r="Y2625" s="49">
             </c>
      <c r="Z2625" s="49">
             </c>
      <c r="AA2625" s="49">
             </c>
      <c r="AB2625" s="49">
             </c>
      <c r="AC2625" s="49">
             </c>
      <c r="AD2625" s="49">
             </c>
      <c r="AE2625" s="49">
             </c>
      <c r="AF2625" s="45" t="n">
        <f>T2625+U2625+V2625+W2625+X2625+Y2625+Z2625+AA2625+AB2625+AC2625+AD2625+AE2625</f>
        <v>0</v>
      </c>
      <c r="AG2625" s="50">
             </c>
      <c r="AH2625" s="51" t="n">
        <f>$Q2625*T2625</f>
        <v>0</v>
      </c>
      <c r="AI2625" s="51" t="n">
        <f>$Q2625*U2625</f>
        <v>0</v>
      </c>
      <c r="AJ2625" s="51" t="n">
        <f>$Q2625*V2625</f>
        <v>0</v>
      </c>
      <c r="AK2625" s="51" t="n">
        <f>$Q2625*W2625</f>
        <v>0</v>
      </c>
      <c r="AL2625" s="51" t="n">
        <f>$Q2625*X2625</f>
        <v>0</v>
      </c>
      <c r="AM2625" s="51" t="n">
        <f>$Q2625*Y2625</f>
        <v>0</v>
      </c>
      <c r="AN2625" s="51" t="n">
        <f>$Q2625*Z2625</f>
        <v>0</v>
      </c>
      <c r="AO2625" s="52" t="n">
        <f>$Q2625*AA2625</f>
        <v>0</v>
      </c>
      <c r="AP2625" s="52" t="n">
        <f>$Q2625*AB2625</f>
        <v>0</v>
      </c>
      <c r="AQ2625" s="52" t="n">
        <f>$Q2625*AC2625</f>
        <v>0</v>
      </c>
      <c r="AR2625" s="52" t="n">
        <f>$Q2625*AD2625</f>
        <v>0</v>
      </c>
      <c r="AS2625" s="52" t="n">
        <f>$Q2625*AE2625</f>
        <v>0</v>
      </c>
      <c r="AT2625" s="52" t="n">
        <f>SUM(AH2625:AS2625)</f>
        <v>0</v>
      </c>
      <c r="AU2625" s="53">
             </c>
      <c r="AV2625" s="54" t="n">
        <f>IF($M2625="人民币", $N2625*T2625*$BJ2625/1.13, $N2625*T2625*$BJ2625)</f>
        <v>0</v>
      </c>
      <c r="AW2625" s="54" t="n">
        <f>IF($M2625="人民币", $N2625*U2625*$BJ2625/1.13, $N2625*U2625*$BJ2625)</f>
        <v>0</v>
      </c>
      <c r="AX2625" s="54" t="n">
        <f>IF($M2625="人民币", $N2625*V2625*$BJ2625/1.13, $N2625*V2625*$BJ2625)</f>
        <v>0</v>
      </c>
      <c r="AY2625" s="54" t="n">
        <f>IF($M2625="人民币", $N2625*W2625*$BJ2625/1.13, $N2625*W2625*$BJ2625)</f>
        <v>0</v>
      </c>
      <c r="AZ2625" s="54" t="n">
        <f>IF($M2625="人民币", $N2625*X2625*$BJ2625/1.13, $N2625*X2625*$BJ2625)</f>
        <v>0</v>
      </c>
      <c r="BA2625" s="54" t="n">
        <f>IF($M2625="人民币", $N2625*Y2625*$BJ2625/1.13, $N2625*Y2625*$BJ2625)</f>
        <v>0</v>
      </c>
      <c r="BB2625" s="54" t="n">
        <f>IF($M2625="人民币", $N2625*Z2625*$BJ2625/1.13, $N2625*Z2625*$BJ2625)</f>
        <v>0</v>
      </c>
      <c r="BC2625" s="54" t="n">
        <f>IF($M2625="人民币", $N2625*AA2625*$BJ2625/1.13, $N2625*AA2625*$BJ2625)</f>
        <v>0</v>
      </c>
      <c r="BD2625" s="54" t="n">
        <f>IF($M2625="人民币", $N2625*AB2625*$BJ2625/1.13, $N2625*AB2625*$BJ2625)</f>
        <v>0</v>
      </c>
      <c r="BE2625" s="54" t="n">
        <f>IF($M2625="人民币", $N2625*AC2625*$BJ2625/1.13, $N2625*AC2625*$BJ2625)</f>
        <v>0</v>
      </c>
      <c r="BF2625" s="54" t="n">
        <f>IF($M2625="人民币", $N2625*AD2625*$BJ2625/1.13, $N2625*AD2625*$BJ2625)</f>
        <v>0</v>
      </c>
      <c r="BG2625" s="54" t="n">
        <f>IF($M2625="人民币", $N2625*AE2625*$BJ2625/1.13, $N2625*AE2625*$BJ2625)</f>
        <v>0</v>
      </c>
      <c r="BH2625" s="55" t="n">
        <f>SUM(AV2625:BG2625)</f>
        <v>0</v>
      </c>
      <c r="BI2625" s="56">
             </c>
      <c r="BJ2625" s="57" t="n">
        <v>2619</v>
      </c>
      <c r="BK2625" s="29" t="n">
        <f>IF(OR(D2625="", F2625="", J2625="", M2625=""), 1, 0)</f>
        <v>0</v>
      </c>
      <c r="BL2625" s="7">
             </c>
      <c r="BR2625" s="7">
             </c>
    </row>
    <row r="2626" x14ac:dyDescent="0.25">
      <c r="A2626" s="40" t="n">
        <f>ROW()-5</f>
        <v>2621</v>
      </c>
      <c r="B2626" s="41" t="s">
        <v>44</v>
      </c>
      <c r="C2626" s="42" t="s">
        <v>42</v>
      </c>
      <c r="D2626" s="43" t="s">
        <v>391</v>
      </c>
      <c r="E2626" s="42" t="s">
        <v>42</v>
      </c>
      <c r="F2626" s="43" t="s">
        <v>3952</v>
      </c>
      <c r="G2626" s="44" t="s">
        <v>44</v>
      </c>
      <c r="H2626" s="44" t="s">
        <v>44</v>
      </c>
      <c r="I2626" s="42" t="s">
        <v>42</v>
      </c>
      <c r="J2626" s="42" t="s">
        <v>42</v>
      </c>
      <c r="K2626" s="42" t="s">
        <v>42</v>
      </c>
      <c r="L2626" s="45" t="n">
        <f>AF2626</f>
        <v>0</v>
      </c>
      <c r="M2626" s="46" t="s">
        <v>46</v>
      </c>
      <c r="N2626" s="58" t="n">
        <v>11111</v>
      </c>
      <c r="O2626" s="47" t="n">
        <f>L2626*N2626*BJ2626</f>
        <v>0</v>
      </c>
      <c r="P2626" s="48" t="n">
        <f>BH2626</f>
        <v>0</v>
      </c>
      <c r="Q2626" s="45">
             </c>
      <c r="R2626" s="49" t="n">
        <f>L2626*Q2626</f>
        <v>0</v>
      </c>
      <c r="S2626" s="46" t="s">
        <f>IF(I2626="粉剂", "千克", IF(I2626="", "", "粒"))</f>
        <v>47</v>
      </c>
      <c r="T2626" s="49">
             </c>
      <c r="U2626" s="49">
             </c>
      <c r="V2626" s="49">
             </c>
      <c r="W2626" s="49">
             </c>
      <c r="X2626" s="49">
             </c>
      <c r="Y2626" s="49">
             </c>
      <c r="Z2626" s="49">
             </c>
      <c r="AA2626" s="49">
             </c>
      <c r="AB2626" s="49">
             </c>
      <c r="AC2626" s="49">
             </c>
      <c r="AD2626" s="49">
             </c>
      <c r="AE2626" s="49">
             </c>
      <c r="AF2626" s="45" t="n">
        <f>T2626+U2626+V2626+W2626+X2626+Y2626+Z2626+AA2626+AB2626+AC2626+AD2626+AE2626</f>
        <v>0</v>
      </c>
      <c r="AG2626" s="50">
             </c>
      <c r="AH2626" s="51" t="n">
        <f>$Q2626*T2626</f>
        <v>0</v>
      </c>
      <c r="AI2626" s="51" t="n">
        <f>$Q2626*U2626</f>
        <v>0</v>
      </c>
      <c r="AJ2626" s="51" t="n">
        <f>$Q2626*V2626</f>
        <v>0</v>
      </c>
      <c r="AK2626" s="51" t="n">
        <f>$Q2626*W2626</f>
        <v>0</v>
      </c>
      <c r="AL2626" s="51" t="n">
        <f>$Q2626*X2626</f>
        <v>0</v>
      </c>
      <c r="AM2626" s="51" t="n">
        <f>$Q2626*Y2626</f>
        <v>0</v>
      </c>
      <c r="AN2626" s="51" t="n">
        <f>$Q2626*Z2626</f>
        <v>0</v>
      </c>
      <c r="AO2626" s="52" t="n">
        <f>$Q2626*AA2626</f>
        <v>0</v>
      </c>
      <c r="AP2626" s="52" t="n">
        <f>$Q2626*AB2626</f>
        <v>0</v>
      </c>
      <c r="AQ2626" s="52" t="n">
        <f>$Q2626*AC2626</f>
        <v>0</v>
      </c>
      <c r="AR2626" s="52" t="n">
        <f>$Q2626*AD2626</f>
        <v>0</v>
      </c>
      <c r="AS2626" s="52" t="n">
        <f>$Q2626*AE2626</f>
        <v>0</v>
      </c>
      <c r="AT2626" s="52" t="n">
        <f>SUM(AH2626:AS2626)</f>
        <v>0</v>
      </c>
      <c r="AU2626" s="53">
             </c>
      <c r="AV2626" s="54" t="n">
        <f>IF($M2626="人民币", $N2626*T2626*$BJ2626/1.13, $N2626*T2626*$BJ2626)</f>
        <v>0</v>
      </c>
      <c r="AW2626" s="54" t="n">
        <f>IF($M2626="人民币", $N2626*U2626*$BJ2626/1.13, $N2626*U2626*$BJ2626)</f>
        <v>0</v>
      </c>
      <c r="AX2626" s="54" t="n">
        <f>IF($M2626="人民币", $N2626*V2626*$BJ2626/1.13, $N2626*V2626*$BJ2626)</f>
        <v>0</v>
      </c>
      <c r="AY2626" s="54" t="n">
        <f>IF($M2626="人民币", $N2626*W2626*$BJ2626/1.13, $N2626*W2626*$BJ2626)</f>
        <v>0</v>
      </c>
      <c r="AZ2626" s="54" t="n">
        <f>IF($M2626="人民币", $N2626*X2626*$BJ2626/1.13, $N2626*X2626*$BJ2626)</f>
        <v>0</v>
      </c>
      <c r="BA2626" s="54" t="n">
        <f>IF($M2626="人民币", $N2626*Y2626*$BJ2626/1.13, $N2626*Y2626*$BJ2626)</f>
        <v>0</v>
      </c>
      <c r="BB2626" s="54" t="n">
        <f>IF($M2626="人民币", $N2626*Z2626*$BJ2626/1.13, $N2626*Z2626*$BJ2626)</f>
        <v>0</v>
      </c>
      <c r="BC2626" s="54" t="n">
        <f>IF($M2626="人民币", $N2626*AA2626*$BJ2626/1.13, $N2626*AA2626*$BJ2626)</f>
        <v>0</v>
      </c>
      <c r="BD2626" s="54" t="n">
        <f>IF($M2626="人民币", $N2626*AB2626*$BJ2626/1.13, $N2626*AB2626*$BJ2626)</f>
        <v>0</v>
      </c>
      <c r="BE2626" s="54" t="n">
        <f>IF($M2626="人民币", $N2626*AC2626*$BJ2626/1.13, $N2626*AC2626*$BJ2626)</f>
        <v>0</v>
      </c>
      <c r="BF2626" s="54" t="n">
        <f>IF($M2626="人民币", $N2626*AD2626*$BJ2626/1.13, $N2626*AD2626*$BJ2626)</f>
        <v>0</v>
      </c>
      <c r="BG2626" s="54" t="n">
        <f>IF($M2626="人民币", $N2626*AE2626*$BJ2626/1.13, $N2626*AE2626*$BJ2626)</f>
        <v>0</v>
      </c>
      <c r="BH2626" s="55" t="n">
        <f>SUM(AV2626:BG2626)</f>
        <v>0</v>
      </c>
      <c r="BI2626" s="56">
             </c>
      <c r="BJ2626" s="57" t="n">
        <v>2620</v>
      </c>
      <c r="BK2626" s="29" t="n">
        <f>IF(OR(D2626="", F2626="", J2626="", M2626=""), 1, 0)</f>
        <v>0</v>
      </c>
      <c r="BL2626" s="7">
             </c>
      <c r="BR2626" s="7">
             </c>
    </row>
    <row r="2627" x14ac:dyDescent="0.25">
      <c r="A2627" s="40" t="n">
        <f>ROW()-5</f>
        <v>2622</v>
      </c>
      <c r="B2627" s="41" t="s">
        <v>44</v>
      </c>
      <c r="C2627" s="42" t="s">
        <v>42</v>
      </c>
      <c r="D2627" s="43" t="s">
        <v>394</v>
      </c>
      <c r="E2627" s="42" t="s">
        <v>42</v>
      </c>
      <c r="F2627" s="43" t="s">
        <v>3953</v>
      </c>
      <c r="G2627" s="44" t="s">
        <v>44</v>
      </c>
      <c r="H2627" s="44" t="s">
        <v>44</v>
      </c>
      <c r="I2627" s="42" t="s">
        <v>42</v>
      </c>
      <c r="J2627" s="42" t="s">
        <v>42</v>
      </c>
      <c r="K2627" s="42" t="s">
        <v>42</v>
      </c>
      <c r="L2627" s="45" t="n">
        <f>AF2627</f>
        <v>0</v>
      </c>
      <c r="M2627" s="46" t="s">
        <v>46</v>
      </c>
      <c r="N2627" s="58" t="n">
        <v>11111</v>
      </c>
      <c r="O2627" s="47" t="n">
        <f>L2627*N2627*BJ2627</f>
        <v>0</v>
      </c>
      <c r="P2627" s="48" t="n">
        <f>BH2627</f>
        <v>0</v>
      </c>
      <c r="Q2627" s="45">
             </c>
      <c r="R2627" s="49" t="n">
        <f>L2627*Q2627</f>
        <v>0</v>
      </c>
      <c r="S2627" s="46" t="s">
        <f>IF(I2627="粉剂", "千克", IF(I2627="", "", "粒"))</f>
        <v>47</v>
      </c>
      <c r="T2627" s="49">
             </c>
      <c r="U2627" s="49">
             </c>
      <c r="V2627" s="49">
             </c>
      <c r="W2627" s="49">
             </c>
      <c r="X2627" s="49">
             </c>
      <c r="Y2627" s="49">
             </c>
      <c r="Z2627" s="49">
             </c>
      <c r="AA2627" s="49">
             </c>
      <c r="AB2627" s="49">
             </c>
      <c r="AC2627" s="49">
             </c>
      <c r="AD2627" s="49">
             </c>
      <c r="AE2627" s="49">
             </c>
      <c r="AF2627" s="45" t="n">
        <f>T2627+U2627+V2627+W2627+X2627+Y2627+Z2627+AA2627+AB2627+AC2627+AD2627+AE2627</f>
        <v>0</v>
      </c>
      <c r="AG2627" s="50">
             </c>
      <c r="AH2627" s="51" t="n">
        <f>$Q2627*T2627</f>
        <v>0</v>
      </c>
      <c r="AI2627" s="51" t="n">
        <f>$Q2627*U2627</f>
        <v>0</v>
      </c>
      <c r="AJ2627" s="51" t="n">
        <f>$Q2627*V2627</f>
        <v>0</v>
      </c>
      <c r="AK2627" s="51" t="n">
        <f>$Q2627*W2627</f>
        <v>0</v>
      </c>
      <c r="AL2627" s="51" t="n">
        <f>$Q2627*X2627</f>
        <v>0</v>
      </c>
      <c r="AM2627" s="51" t="n">
        <f>$Q2627*Y2627</f>
        <v>0</v>
      </c>
      <c r="AN2627" s="51" t="n">
        <f>$Q2627*Z2627</f>
        <v>0</v>
      </c>
      <c r="AO2627" s="52" t="n">
        <f>$Q2627*AA2627</f>
        <v>0</v>
      </c>
      <c r="AP2627" s="52" t="n">
        <f>$Q2627*AB2627</f>
        <v>0</v>
      </c>
      <c r="AQ2627" s="52" t="n">
        <f>$Q2627*AC2627</f>
        <v>0</v>
      </c>
      <c r="AR2627" s="52" t="n">
        <f>$Q2627*AD2627</f>
        <v>0</v>
      </c>
      <c r="AS2627" s="52" t="n">
        <f>$Q2627*AE2627</f>
        <v>0</v>
      </c>
      <c r="AT2627" s="52" t="n">
        <f>SUM(AH2627:AS2627)</f>
        <v>0</v>
      </c>
      <c r="AU2627" s="53">
             </c>
      <c r="AV2627" s="54" t="n">
        <f>IF($M2627="人民币", $N2627*T2627*$BJ2627/1.13, $N2627*T2627*$BJ2627)</f>
        <v>0</v>
      </c>
      <c r="AW2627" s="54" t="n">
        <f>IF($M2627="人民币", $N2627*U2627*$BJ2627/1.13, $N2627*U2627*$BJ2627)</f>
        <v>0</v>
      </c>
      <c r="AX2627" s="54" t="n">
        <f>IF($M2627="人民币", $N2627*V2627*$BJ2627/1.13, $N2627*V2627*$BJ2627)</f>
        <v>0</v>
      </c>
      <c r="AY2627" s="54" t="n">
        <f>IF($M2627="人民币", $N2627*W2627*$BJ2627/1.13, $N2627*W2627*$BJ2627)</f>
        <v>0</v>
      </c>
      <c r="AZ2627" s="54" t="n">
        <f>IF($M2627="人民币", $N2627*X2627*$BJ2627/1.13, $N2627*X2627*$BJ2627)</f>
        <v>0</v>
      </c>
      <c r="BA2627" s="54" t="n">
        <f>IF($M2627="人民币", $N2627*Y2627*$BJ2627/1.13, $N2627*Y2627*$BJ2627)</f>
        <v>0</v>
      </c>
      <c r="BB2627" s="54" t="n">
        <f>IF($M2627="人民币", $N2627*Z2627*$BJ2627/1.13, $N2627*Z2627*$BJ2627)</f>
        <v>0</v>
      </c>
      <c r="BC2627" s="54" t="n">
        <f>IF($M2627="人民币", $N2627*AA2627*$BJ2627/1.13, $N2627*AA2627*$BJ2627)</f>
        <v>0</v>
      </c>
      <c r="BD2627" s="54" t="n">
        <f>IF($M2627="人民币", $N2627*AB2627*$BJ2627/1.13, $N2627*AB2627*$BJ2627)</f>
        <v>0</v>
      </c>
      <c r="BE2627" s="54" t="n">
        <f>IF($M2627="人民币", $N2627*AC2627*$BJ2627/1.13, $N2627*AC2627*$BJ2627)</f>
        <v>0</v>
      </c>
      <c r="BF2627" s="54" t="n">
        <f>IF($M2627="人民币", $N2627*AD2627*$BJ2627/1.13, $N2627*AD2627*$BJ2627)</f>
        <v>0</v>
      </c>
      <c r="BG2627" s="54" t="n">
        <f>IF($M2627="人民币", $N2627*AE2627*$BJ2627/1.13, $N2627*AE2627*$BJ2627)</f>
        <v>0</v>
      </c>
      <c r="BH2627" s="55" t="n">
        <f>SUM(AV2627:BG2627)</f>
        <v>0</v>
      </c>
      <c r="BI2627" s="56">
             </c>
      <c r="BJ2627" s="57" t="n">
        <v>2621</v>
      </c>
      <c r="BK2627" s="29" t="n">
        <f>IF(OR(D2627="", F2627="", J2627="", M2627=""), 1, 0)</f>
        <v>0</v>
      </c>
      <c r="BL2627" s="7">
             </c>
      <c r="BR2627" s="7">
             </c>
    </row>
    <row r="2628" x14ac:dyDescent="0.25">
      <c r="A2628" s="40" t="n">
        <f>ROW()-5</f>
        <v>2623</v>
      </c>
      <c r="B2628" s="41" t="s">
        <v>44</v>
      </c>
      <c r="C2628" s="42" t="s">
        <v>42</v>
      </c>
      <c r="D2628" s="43" t="s">
        <v>397</v>
      </c>
      <c r="E2628" s="42" t="s">
        <v>42</v>
      </c>
      <c r="F2628" s="43" t="s">
        <v>3954</v>
      </c>
      <c r="G2628" s="44" t="s">
        <v>3954</v>
      </c>
      <c r="H2628" s="44" t="s">
        <v>3955</v>
      </c>
      <c r="I2628" s="42" t="s">
        <v>42</v>
      </c>
      <c r="J2628" s="42" t="s">
        <v>42</v>
      </c>
      <c r="K2628" s="42" t="s">
        <v>42</v>
      </c>
      <c r="L2628" s="45" t="n">
        <f>AF2628</f>
        <v>0</v>
      </c>
      <c r="M2628" s="46" t="s">
        <v>46</v>
      </c>
      <c r="N2628" s="58" t="n">
        <v>11111</v>
      </c>
      <c r="O2628" s="47" t="n">
        <f>L2628*N2628*BJ2628</f>
        <v>0</v>
      </c>
      <c r="P2628" s="48" t="n">
        <f>BH2628</f>
        <v>0</v>
      </c>
      <c r="Q2628" s="45">
             </c>
      <c r="R2628" s="49" t="n">
        <f>L2628*Q2628</f>
        <v>0</v>
      </c>
      <c r="S2628" s="46" t="s">
        <f>IF(I2628="粉剂", "千克", IF(I2628="", "", "粒"))</f>
        <v>47</v>
      </c>
      <c r="T2628" s="49">
             </c>
      <c r="U2628" s="49">
             </c>
      <c r="V2628" s="49">
             </c>
      <c r="W2628" s="49">
             </c>
      <c r="X2628" s="49">
             </c>
      <c r="Y2628" s="49">
             </c>
      <c r="Z2628" s="49">
             </c>
      <c r="AA2628" s="49">
             </c>
      <c r="AB2628" s="49">
             </c>
      <c r="AC2628" s="49">
             </c>
      <c r="AD2628" s="49">
             </c>
      <c r="AE2628" s="49">
             </c>
      <c r="AF2628" s="45" t="n">
        <f>T2628+U2628+V2628+W2628+X2628+Y2628+Z2628+AA2628+AB2628+AC2628+AD2628+AE2628</f>
        <v>0</v>
      </c>
      <c r="AG2628" s="50">
             </c>
      <c r="AH2628" s="51" t="n">
        <f>$Q2628*T2628</f>
        <v>0</v>
      </c>
      <c r="AI2628" s="51" t="n">
        <f>$Q2628*U2628</f>
        <v>0</v>
      </c>
      <c r="AJ2628" s="51" t="n">
        <f>$Q2628*V2628</f>
        <v>0</v>
      </c>
      <c r="AK2628" s="51" t="n">
        <f>$Q2628*W2628</f>
        <v>0</v>
      </c>
      <c r="AL2628" s="51" t="n">
        <f>$Q2628*X2628</f>
        <v>0</v>
      </c>
      <c r="AM2628" s="51" t="n">
        <f>$Q2628*Y2628</f>
        <v>0</v>
      </c>
      <c r="AN2628" s="51" t="n">
        <f>$Q2628*Z2628</f>
        <v>0</v>
      </c>
      <c r="AO2628" s="52" t="n">
        <f>$Q2628*AA2628</f>
        <v>0</v>
      </c>
      <c r="AP2628" s="52" t="n">
        <f>$Q2628*AB2628</f>
        <v>0</v>
      </c>
      <c r="AQ2628" s="52" t="n">
        <f>$Q2628*AC2628</f>
        <v>0</v>
      </c>
      <c r="AR2628" s="52" t="n">
        <f>$Q2628*AD2628</f>
        <v>0</v>
      </c>
      <c r="AS2628" s="52" t="n">
        <f>$Q2628*AE2628</f>
        <v>0</v>
      </c>
      <c r="AT2628" s="52" t="n">
        <f>SUM(AH2628:AS2628)</f>
        <v>0</v>
      </c>
      <c r="AU2628" s="53">
             </c>
      <c r="AV2628" s="54" t="n">
        <f>IF($M2628="人民币", $N2628*T2628*$BJ2628/1.13, $N2628*T2628*$BJ2628)</f>
        <v>0</v>
      </c>
      <c r="AW2628" s="54" t="n">
        <f>IF($M2628="人民币", $N2628*U2628*$BJ2628/1.13, $N2628*U2628*$BJ2628)</f>
        <v>0</v>
      </c>
      <c r="AX2628" s="54" t="n">
        <f>IF($M2628="人民币", $N2628*V2628*$BJ2628/1.13, $N2628*V2628*$BJ2628)</f>
        <v>0</v>
      </c>
      <c r="AY2628" s="54" t="n">
        <f>IF($M2628="人民币", $N2628*W2628*$BJ2628/1.13, $N2628*W2628*$BJ2628)</f>
        <v>0</v>
      </c>
      <c r="AZ2628" s="54" t="n">
        <f>IF($M2628="人民币", $N2628*X2628*$BJ2628/1.13, $N2628*X2628*$BJ2628)</f>
        <v>0</v>
      </c>
      <c r="BA2628" s="54" t="n">
        <f>IF($M2628="人民币", $N2628*Y2628*$BJ2628/1.13, $N2628*Y2628*$BJ2628)</f>
        <v>0</v>
      </c>
      <c r="BB2628" s="54" t="n">
        <f>IF($M2628="人民币", $N2628*Z2628*$BJ2628/1.13, $N2628*Z2628*$BJ2628)</f>
        <v>0</v>
      </c>
      <c r="BC2628" s="54" t="n">
        <f>IF($M2628="人民币", $N2628*AA2628*$BJ2628/1.13, $N2628*AA2628*$BJ2628)</f>
        <v>0</v>
      </c>
      <c r="BD2628" s="54" t="n">
        <f>IF($M2628="人民币", $N2628*AB2628*$BJ2628/1.13, $N2628*AB2628*$BJ2628)</f>
        <v>0</v>
      </c>
      <c r="BE2628" s="54" t="n">
        <f>IF($M2628="人民币", $N2628*AC2628*$BJ2628/1.13, $N2628*AC2628*$BJ2628)</f>
        <v>0</v>
      </c>
      <c r="BF2628" s="54" t="n">
        <f>IF($M2628="人民币", $N2628*AD2628*$BJ2628/1.13, $N2628*AD2628*$BJ2628)</f>
        <v>0</v>
      </c>
      <c r="BG2628" s="54" t="n">
        <f>IF($M2628="人民币", $N2628*AE2628*$BJ2628/1.13, $N2628*AE2628*$BJ2628)</f>
        <v>0</v>
      </c>
      <c r="BH2628" s="55" t="n">
        <f>SUM(AV2628:BG2628)</f>
        <v>0</v>
      </c>
      <c r="BI2628" s="56">
             </c>
      <c r="BJ2628" s="57" t="n">
        <v>2622</v>
      </c>
      <c r="BK2628" s="29" t="n">
        <f>IF(OR(D2628="", F2628="", J2628="", M2628=""), 1, 0)</f>
        <v>0</v>
      </c>
      <c r="BL2628" s="7">
             </c>
      <c r="BR2628" s="7">
             </c>
    </row>
    <row r="2629" x14ac:dyDescent="0.25">
      <c r="A2629" s="40" t="n">
        <f>ROW()-5</f>
        <v>2624</v>
      </c>
      <c r="B2629" s="41" t="s">
        <v>44</v>
      </c>
      <c r="C2629" s="42" t="s">
        <v>42</v>
      </c>
      <c r="D2629" s="43" t="s">
        <v>400</v>
      </c>
      <c r="E2629" s="42" t="s">
        <v>42</v>
      </c>
      <c r="F2629" s="43" t="s">
        <v>3956</v>
      </c>
      <c r="G2629" s="44" t="s">
        <v>44</v>
      </c>
      <c r="H2629" s="44" t="s">
        <v>44</v>
      </c>
      <c r="I2629" s="42" t="s">
        <v>42</v>
      </c>
      <c r="J2629" s="42" t="s">
        <v>42</v>
      </c>
      <c r="K2629" s="42" t="s">
        <v>42</v>
      </c>
      <c r="L2629" s="45" t="n">
        <f>AF2629</f>
        <v>0</v>
      </c>
      <c r="M2629" s="46" t="s">
        <v>46</v>
      </c>
      <c r="N2629" s="58" t="n">
        <v>11111</v>
      </c>
      <c r="O2629" s="47" t="n">
        <f>L2629*N2629*BJ2629</f>
        <v>0</v>
      </c>
      <c r="P2629" s="48" t="n">
        <f>BH2629</f>
        <v>0</v>
      </c>
      <c r="Q2629" s="45">
             </c>
      <c r="R2629" s="49" t="n">
        <f>L2629*Q2629</f>
        <v>0</v>
      </c>
      <c r="S2629" s="46" t="s">
        <f>IF(I2629="粉剂", "千克", IF(I2629="", "", "粒"))</f>
        <v>47</v>
      </c>
      <c r="T2629" s="49">
             </c>
      <c r="U2629" s="49">
             </c>
      <c r="V2629" s="49">
             </c>
      <c r="W2629" s="49">
             </c>
      <c r="X2629" s="49">
             </c>
      <c r="Y2629" s="49">
             </c>
      <c r="Z2629" s="49">
             </c>
      <c r="AA2629" s="49">
             </c>
      <c r="AB2629" s="49">
             </c>
      <c r="AC2629" s="49">
             </c>
      <c r="AD2629" s="49">
             </c>
      <c r="AE2629" s="49">
             </c>
      <c r="AF2629" s="45" t="n">
        <f>T2629+U2629+V2629+W2629+X2629+Y2629+Z2629+AA2629+AB2629+AC2629+AD2629+AE2629</f>
        <v>0</v>
      </c>
      <c r="AG2629" s="50">
             </c>
      <c r="AH2629" s="51" t="n">
        <f>$Q2629*T2629</f>
        <v>0</v>
      </c>
      <c r="AI2629" s="51" t="n">
        <f>$Q2629*U2629</f>
        <v>0</v>
      </c>
      <c r="AJ2629" s="51" t="n">
        <f>$Q2629*V2629</f>
        <v>0</v>
      </c>
      <c r="AK2629" s="51" t="n">
        <f>$Q2629*W2629</f>
        <v>0</v>
      </c>
      <c r="AL2629" s="51" t="n">
        <f>$Q2629*X2629</f>
        <v>0</v>
      </c>
      <c r="AM2629" s="51" t="n">
        <f>$Q2629*Y2629</f>
        <v>0</v>
      </c>
      <c r="AN2629" s="51" t="n">
        <f>$Q2629*Z2629</f>
        <v>0</v>
      </c>
      <c r="AO2629" s="52" t="n">
        <f>$Q2629*AA2629</f>
        <v>0</v>
      </c>
      <c r="AP2629" s="52" t="n">
        <f>$Q2629*AB2629</f>
        <v>0</v>
      </c>
      <c r="AQ2629" s="52" t="n">
        <f>$Q2629*AC2629</f>
        <v>0</v>
      </c>
      <c r="AR2629" s="52" t="n">
        <f>$Q2629*AD2629</f>
        <v>0</v>
      </c>
      <c r="AS2629" s="52" t="n">
        <f>$Q2629*AE2629</f>
        <v>0</v>
      </c>
      <c r="AT2629" s="52" t="n">
        <f>SUM(AH2629:AS2629)</f>
        <v>0</v>
      </c>
      <c r="AU2629" s="53">
             </c>
      <c r="AV2629" s="54" t="n">
        <f>IF($M2629="人民币", $N2629*T2629*$BJ2629/1.13, $N2629*T2629*$BJ2629)</f>
        <v>0</v>
      </c>
      <c r="AW2629" s="54" t="n">
        <f>IF($M2629="人民币", $N2629*U2629*$BJ2629/1.13, $N2629*U2629*$BJ2629)</f>
        <v>0</v>
      </c>
      <c r="AX2629" s="54" t="n">
        <f>IF($M2629="人民币", $N2629*V2629*$BJ2629/1.13, $N2629*V2629*$BJ2629)</f>
        <v>0</v>
      </c>
      <c r="AY2629" s="54" t="n">
        <f>IF($M2629="人民币", $N2629*W2629*$BJ2629/1.13, $N2629*W2629*$BJ2629)</f>
        <v>0</v>
      </c>
      <c r="AZ2629" s="54" t="n">
        <f>IF($M2629="人民币", $N2629*X2629*$BJ2629/1.13, $N2629*X2629*$BJ2629)</f>
        <v>0</v>
      </c>
      <c r="BA2629" s="54" t="n">
        <f>IF($M2629="人民币", $N2629*Y2629*$BJ2629/1.13, $N2629*Y2629*$BJ2629)</f>
        <v>0</v>
      </c>
      <c r="BB2629" s="54" t="n">
        <f>IF($M2629="人民币", $N2629*Z2629*$BJ2629/1.13, $N2629*Z2629*$BJ2629)</f>
        <v>0</v>
      </c>
      <c r="BC2629" s="54" t="n">
        <f>IF($M2629="人民币", $N2629*AA2629*$BJ2629/1.13, $N2629*AA2629*$BJ2629)</f>
        <v>0</v>
      </c>
      <c r="BD2629" s="54" t="n">
        <f>IF($M2629="人民币", $N2629*AB2629*$BJ2629/1.13, $N2629*AB2629*$BJ2629)</f>
        <v>0</v>
      </c>
      <c r="BE2629" s="54" t="n">
        <f>IF($M2629="人民币", $N2629*AC2629*$BJ2629/1.13, $N2629*AC2629*$BJ2629)</f>
        <v>0</v>
      </c>
      <c r="BF2629" s="54" t="n">
        <f>IF($M2629="人民币", $N2629*AD2629*$BJ2629/1.13, $N2629*AD2629*$BJ2629)</f>
        <v>0</v>
      </c>
      <c r="BG2629" s="54" t="n">
        <f>IF($M2629="人民币", $N2629*AE2629*$BJ2629/1.13, $N2629*AE2629*$BJ2629)</f>
        <v>0</v>
      </c>
      <c r="BH2629" s="55" t="n">
        <f>SUM(AV2629:BG2629)</f>
        <v>0</v>
      </c>
      <c r="BI2629" s="56">
             </c>
      <c r="BJ2629" s="57" t="n">
        <v>2623</v>
      </c>
      <c r="BK2629" s="29" t="n">
        <f>IF(OR(D2629="", F2629="", J2629="", M2629=""), 1, 0)</f>
        <v>0</v>
      </c>
      <c r="BL2629" s="7">
             </c>
      <c r="BR2629" s="7">
             </c>
    </row>
    <row r="2630" x14ac:dyDescent="0.25">
      <c r="A2630" s="40" t="n">
        <f>ROW()-5</f>
        <v>2625</v>
      </c>
      <c r="B2630" s="41" t="s">
        <v>44</v>
      </c>
      <c r="C2630" s="42" t="s">
        <v>42</v>
      </c>
      <c r="D2630" s="43" t="s">
        <v>403</v>
      </c>
      <c r="E2630" s="42" t="s">
        <v>42</v>
      </c>
      <c r="F2630" s="43" t="s">
        <v>3957</v>
      </c>
      <c r="G2630" s="44" t="s">
        <v>44</v>
      </c>
      <c r="H2630" s="44" t="s">
        <v>44</v>
      </c>
      <c r="I2630" s="42" t="s">
        <v>42</v>
      </c>
      <c r="J2630" s="42" t="s">
        <v>42</v>
      </c>
      <c r="K2630" s="42" t="s">
        <v>42</v>
      </c>
      <c r="L2630" s="45" t="n">
        <f>AF2630</f>
        <v>0</v>
      </c>
      <c r="M2630" s="46" t="s">
        <v>46</v>
      </c>
      <c r="N2630" s="58" t="n">
        <v>11111</v>
      </c>
      <c r="O2630" s="47" t="n">
        <f>L2630*N2630*BJ2630</f>
        <v>0</v>
      </c>
      <c r="P2630" s="48" t="n">
        <f>BH2630</f>
        <v>0</v>
      </c>
      <c r="Q2630" s="45">
             </c>
      <c r="R2630" s="49" t="n">
        <f>L2630*Q2630</f>
        <v>0</v>
      </c>
      <c r="S2630" s="46" t="s">
        <f>IF(I2630="粉剂", "千克", IF(I2630="", "", "粒"))</f>
        <v>47</v>
      </c>
      <c r="T2630" s="49">
             </c>
      <c r="U2630" s="49">
             </c>
      <c r="V2630" s="49">
             </c>
      <c r="W2630" s="49">
             </c>
      <c r="X2630" s="49">
             </c>
      <c r="Y2630" s="49">
             </c>
      <c r="Z2630" s="49">
             </c>
      <c r="AA2630" s="49">
             </c>
      <c r="AB2630" s="49">
             </c>
      <c r="AC2630" s="49">
             </c>
      <c r="AD2630" s="49">
             </c>
      <c r="AE2630" s="49">
             </c>
      <c r="AF2630" s="45" t="n">
        <f>T2630+U2630+V2630+W2630+X2630+Y2630+Z2630+AA2630+AB2630+AC2630+AD2630+AE2630</f>
        <v>0</v>
      </c>
      <c r="AG2630" s="50">
             </c>
      <c r="AH2630" s="51" t="n">
        <f>$Q2630*T2630</f>
        <v>0</v>
      </c>
      <c r="AI2630" s="51" t="n">
        <f>$Q2630*U2630</f>
        <v>0</v>
      </c>
      <c r="AJ2630" s="51" t="n">
        <f>$Q2630*V2630</f>
        <v>0</v>
      </c>
      <c r="AK2630" s="51" t="n">
        <f>$Q2630*W2630</f>
        <v>0</v>
      </c>
      <c r="AL2630" s="51" t="n">
        <f>$Q2630*X2630</f>
        <v>0</v>
      </c>
      <c r="AM2630" s="51" t="n">
        <f>$Q2630*Y2630</f>
        <v>0</v>
      </c>
      <c r="AN2630" s="51" t="n">
        <f>$Q2630*Z2630</f>
        <v>0</v>
      </c>
      <c r="AO2630" s="52" t="n">
        <f>$Q2630*AA2630</f>
        <v>0</v>
      </c>
      <c r="AP2630" s="52" t="n">
        <f>$Q2630*AB2630</f>
        <v>0</v>
      </c>
      <c r="AQ2630" s="52" t="n">
        <f>$Q2630*AC2630</f>
        <v>0</v>
      </c>
      <c r="AR2630" s="52" t="n">
        <f>$Q2630*AD2630</f>
        <v>0</v>
      </c>
      <c r="AS2630" s="52" t="n">
        <f>$Q2630*AE2630</f>
        <v>0</v>
      </c>
      <c r="AT2630" s="52" t="n">
        <f>SUM(AH2630:AS2630)</f>
        <v>0</v>
      </c>
      <c r="AU2630" s="53">
             </c>
      <c r="AV2630" s="54" t="n">
        <f>IF($M2630="人民币", $N2630*T2630*$BJ2630/1.13, $N2630*T2630*$BJ2630)</f>
        <v>0</v>
      </c>
      <c r="AW2630" s="54" t="n">
        <f>IF($M2630="人民币", $N2630*U2630*$BJ2630/1.13, $N2630*U2630*$BJ2630)</f>
        <v>0</v>
      </c>
      <c r="AX2630" s="54" t="n">
        <f>IF($M2630="人民币", $N2630*V2630*$BJ2630/1.13, $N2630*V2630*$BJ2630)</f>
        <v>0</v>
      </c>
      <c r="AY2630" s="54" t="n">
        <f>IF($M2630="人民币", $N2630*W2630*$BJ2630/1.13, $N2630*W2630*$BJ2630)</f>
        <v>0</v>
      </c>
      <c r="AZ2630" s="54" t="n">
        <f>IF($M2630="人民币", $N2630*X2630*$BJ2630/1.13, $N2630*X2630*$BJ2630)</f>
        <v>0</v>
      </c>
      <c r="BA2630" s="54" t="n">
        <f>IF($M2630="人民币", $N2630*Y2630*$BJ2630/1.13, $N2630*Y2630*$BJ2630)</f>
        <v>0</v>
      </c>
      <c r="BB2630" s="54" t="n">
        <f>IF($M2630="人民币", $N2630*Z2630*$BJ2630/1.13, $N2630*Z2630*$BJ2630)</f>
        <v>0</v>
      </c>
      <c r="BC2630" s="54" t="n">
        <f>IF($M2630="人民币", $N2630*AA2630*$BJ2630/1.13, $N2630*AA2630*$BJ2630)</f>
        <v>0</v>
      </c>
      <c r="BD2630" s="54" t="n">
        <f>IF($M2630="人民币", $N2630*AB2630*$BJ2630/1.13, $N2630*AB2630*$BJ2630)</f>
        <v>0</v>
      </c>
      <c r="BE2630" s="54" t="n">
        <f>IF($M2630="人民币", $N2630*AC2630*$BJ2630/1.13, $N2630*AC2630*$BJ2630)</f>
        <v>0</v>
      </c>
      <c r="BF2630" s="54" t="n">
        <f>IF($M2630="人民币", $N2630*AD2630*$BJ2630/1.13, $N2630*AD2630*$BJ2630)</f>
        <v>0</v>
      </c>
      <c r="BG2630" s="54" t="n">
        <f>IF($M2630="人民币", $N2630*AE2630*$BJ2630/1.13, $N2630*AE2630*$BJ2630)</f>
        <v>0</v>
      </c>
      <c r="BH2630" s="55" t="n">
        <f>SUM(AV2630:BG2630)</f>
        <v>0</v>
      </c>
      <c r="BI2630" s="56">
             </c>
      <c r="BJ2630" s="57" t="n">
        <v>2624</v>
      </c>
      <c r="BK2630" s="29" t="n">
        <f>IF(OR(D2630="", F2630="", J2630="", M2630=""), 1, 0)</f>
        <v>0</v>
      </c>
      <c r="BL2630" s="7">
             </c>
      <c r="BR2630" s="7">
             </c>
    </row>
    <row r="2631" x14ac:dyDescent="0.25">
      <c r="A2631" s="40" t="n">
        <f>ROW()-5</f>
        <v>2626</v>
      </c>
      <c r="B2631" s="41" t="s">
        <v>44</v>
      </c>
      <c r="C2631" s="42" t="s">
        <v>42</v>
      </c>
      <c r="D2631" s="43" t="s">
        <v>406</v>
      </c>
      <c r="E2631" s="42" t="s">
        <v>42</v>
      </c>
      <c r="F2631" s="43" t="s">
        <v>3958</v>
      </c>
      <c r="G2631" s="44" t="s">
        <v>3958</v>
      </c>
      <c r="H2631" s="44" t="s">
        <v>3959</v>
      </c>
      <c r="I2631" s="42" t="s">
        <v>42</v>
      </c>
      <c r="J2631" s="42" t="s">
        <v>42</v>
      </c>
      <c r="K2631" s="42" t="s">
        <v>42</v>
      </c>
      <c r="L2631" s="45" t="n">
        <f>AF2631</f>
        <v>0</v>
      </c>
      <c r="M2631" s="46" t="s">
        <v>46</v>
      </c>
      <c r="N2631" s="58" t="n">
        <v>11111</v>
      </c>
      <c r="O2631" s="47" t="n">
        <f>L2631*N2631*BJ2631</f>
        <v>0</v>
      </c>
      <c r="P2631" s="48" t="n">
        <f>BH2631</f>
        <v>0</v>
      </c>
      <c r="Q2631" s="45">
             </c>
      <c r="R2631" s="49" t="n">
        <f>L2631*Q2631</f>
        <v>0</v>
      </c>
      <c r="S2631" s="46" t="s">
        <f>IF(I2631="粉剂", "千克", IF(I2631="", "", "粒"))</f>
        <v>47</v>
      </c>
      <c r="T2631" s="49">
             </c>
      <c r="U2631" s="49">
             </c>
      <c r="V2631" s="49">
             </c>
      <c r="W2631" s="49">
             </c>
      <c r="X2631" s="49">
             </c>
      <c r="Y2631" s="49">
             </c>
      <c r="Z2631" s="49">
             </c>
      <c r="AA2631" s="49">
             </c>
      <c r="AB2631" s="49">
             </c>
      <c r="AC2631" s="49">
             </c>
      <c r="AD2631" s="49">
             </c>
      <c r="AE2631" s="49">
             </c>
      <c r="AF2631" s="45" t="n">
        <f>T2631+U2631+V2631+W2631+X2631+Y2631+Z2631+AA2631+AB2631+AC2631+AD2631+AE2631</f>
        <v>0</v>
      </c>
      <c r="AG2631" s="50">
             </c>
      <c r="AH2631" s="51" t="n">
        <f>$Q2631*T2631</f>
        <v>0</v>
      </c>
      <c r="AI2631" s="51" t="n">
        <f>$Q2631*U2631</f>
        <v>0</v>
      </c>
      <c r="AJ2631" s="51" t="n">
        <f>$Q2631*V2631</f>
        <v>0</v>
      </c>
      <c r="AK2631" s="51" t="n">
        <f>$Q2631*W2631</f>
        <v>0</v>
      </c>
      <c r="AL2631" s="51" t="n">
        <f>$Q2631*X2631</f>
        <v>0</v>
      </c>
      <c r="AM2631" s="51" t="n">
        <f>$Q2631*Y2631</f>
        <v>0</v>
      </c>
      <c r="AN2631" s="51" t="n">
        <f>$Q2631*Z2631</f>
        <v>0</v>
      </c>
      <c r="AO2631" s="52" t="n">
        <f>$Q2631*AA2631</f>
        <v>0</v>
      </c>
      <c r="AP2631" s="52" t="n">
        <f>$Q2631*AB2631</f>
        <v>0</v>
      </c>
      <c r="AQ2631" s="52" t="n">
        <f>$Q2631*AC2631</f>
        <v>0</v>
      </c>
      <c r="AR2631" s="52" t="n">
        <f>$Q2631*AD2631</f>
        <v>0</v>
      </c>
      <c r="AS2631" s="52" t="n">
        <f>$Q2631*AE2631</f>
        <v>0</v>
      </c>
      <c r="AT2631" s="52" t="n">
        <f>SUM(AH2631:AS2631)</f>
        <v>0</v>
      </c>
      <c r="AU2631" s="53">
             </c>
      <c r="AV2631" s="54" t="n">
        <f>IF($M2631="人民币", $N2631*T2631*$BJ2631/1.13, $N2631*T2631*$BJ2631)</f>
        <v>0</v>
      </c>
      <c r="AW2631" s="54" t="n">
        <f>IF($M2631="人民币", $N2631*U2631*$BJ2631/1.13, $N2631*U2631*$BJ2631)</f>
        <v>0</v>
      </c>
      <c r="AX2631" s="54" t="n">
        <f>IF($M2631="人民币", $N2631*V2631*$BJ2631/1.13, $N2631*V2631*$BJ2631)</f>
        <v>0</v>
      </c>
      <c r="AY2631" s="54" t="n">
        <f>IF($M2631="人民币", $N2631*W2631*$BJ2631/1.13, $N2631*W2631*$BJ2631)</f>
        <v>0</v>
      </c>
      <c r="AZ2631" s="54" t="n">
        <f>IF($M2631="人民币", $N2631*X2631*$BJ2631/1.13, $N2631*X2631*$BJ2631)</f>
        <v>0</v>
      </c>
      <c r="BA2631" s="54" t="n">
        <f>IF($M2631="人民币", $N2631*Y2631*$BJ2631/1.13, $N2631*Y2631*$BJ2631)</f>
        <v>0</v>
      </c>
      <c r="BB2631" s="54" t="n">
        <f>IF($M2631="人民币", $N2631*Z2631*$BJ2631/1.13, $N2631*Z2631*$BJ2631)</f>
        <v>0</v>
      </c>
      <c r="BC2631" s="54" t="n">
        <f>IF($M2631="人民币", $N2631*AA2631*$BJ2631/1.13, $N2631*AA2631*$BJ2631)</f>
        <v>0</v>
      </c>
      <c r="BD2631" s="54" t="n">
        <f>IF($M2631="人民币", $N2631*AB2631*$BJ2631/1.13, $N2631*AB2631*$BJ2631)</f>
        <v>0</v>
      </c>
      <c r="BE2631" s="54" t="n">
        <f>IF($M2631="人民币", $N2631*AC2631*$BJ2631/1.13, $N2631*AC2631*$BJ2631)</f>
        <v>0</v>
      </c>
      <c r="BF2631" s="54" t="n">
        <f>IF($M2631="人民币", $N2631*AD2631*$BJ2631/1.13, $N2631*AD2631*$BJ2631)</f>
        <v>0</v>
      </c>
      <c r="BG2631" s="54" t="n">
        <f>IF($M2631="人民币", $N2631*AE2631*$BJ2631/1.13, $N2631*AE2631*$BJ2631)</f>
        <v>0</v>
      </c>
      <c r="BH2631" s="55" t="n">
        <f>SUM(AV2631:BG2631)</f>
        <v>0</v>
      </c>
      <c r="BI2631" s="56">
             </c>
      <c r="BJ2631" s="57" t="n">
        <v>2625</v>
      </c>
      <c r="BK2631" s="29" t="n">
        <f>IF(OR(D2631="", F2631="", J2631="", M2631=""), 1, 0)</f>
        <v>0</v>
      </c>
      <c r="BL2631" s="7">
             </c>
      <c r="BR2631" s="7">
             </c>
    </row>
    <row r="2632" x14ac:dyDescent="0.25">
      <c r="A2632" s="40" t="n">
        <f>ROW()-5</f>
        <v>2627</v>
      </c>
      <c r="B2632" s="41" t="s">
        <v>44</v>
      </c>
      <c r="C2632" s="42" t="s">
        <v>42</v>
      </c>
      <c r="D2632" s="43" t="s">
        <v>409</v>
      </c>
      <c r="E2632" s="42" t="s">
        <v>42</v>
      </c>
      <c r="F2632" s="43" t="s">
        <v>3960</v>
      </c>
      <c r="G2632" s="44" t="s">
        <v>44</v>
      </c>
      <c r="H2632" s="44" t="s">
        <v>44</v>
      </c>
      <c r="I2632" s="42" t="s">
        <v>42</v>
      </c>
      <c r="J2632" s="42" t="s">
        <v>42</v>
      </c>
      <c r="K2632" s="42" t="s">
        <v>42</v>
      </c>
      <c r="L2632" s="45" t="n">
        <f>AF2632</f>
        <v>0</v>
      </c>
      <c r="M2632" s="46" t="s">
        <v>46</v>
      </c>
      <c r="N2632" s="58" t="n">
        <v>11111</v>
      </c>
      <c r="O2632" s="47" t="n">
        <f>L2632*N2632*BJ2632</f>
        <v>0</v>
      </c>
      <c r="P2632" s="48" t="n">
        <f>BH2632</f>
        <v>0</v>
      </c>
      <c r="Q2632" s="45">
             </c>
      <c r="R2632" s="49" t="n">
        <f>L2632*Q2632</f>
        <v>0</v>
      </c>
      <c r="S2632" s="46" t="s">
        <f>IF(I2632="粉剂", "千克", IF(I2632="", "", "粒"))</f>
        <v>47</v>
      </c>
      <c r="T2632" s="49">
             </c>
      <c r="U2632" s="49">
             </c>
      <c r="V2632" s="49">
             </c>
      <c r="W2632" s="49">
             </c>
      <c r="X2632" s="49">
             </c>
      <c r="Y2632" s="49">
             </c>
      <c r="Z2632" s="49">
             </c>
      <c r="AA2632" s="49">
             </c>
      <c r="AB2632" s="49">
             </c>
      <c r="AC2632" s="49">
             </c>
      <c r="AD2632" s="49">
             </c>
      <c r="AE2632" s="49">
             </c>
      <c r="AF2632" s="45" t="n">
        <f>T2632+U2632+V2632+W2632+X2632+Y2632+Z2632+AA2632+AB2632+AC2632+AD2632+AE2632</f>
        <v>0</v>
      </c>
      <c r="AG2632" s="50">
             </c>
      <c r="AH2632" s="51" t="n">
        <f>$Q2632*T2632</f>
        <v>0</v>
      </c>
      <c r="AI2632" s="51" t="n">
        <f>$Q2632*U2632</f>
        <v>0</v>
      </c>
      <c r="AJ2632" s="51" t="n">
        <f>$Q2632*V2632</f>
        <v>0</v>
      </c>
      <c r="AK2632" s="51" t="n">
        <f>$Q2632*W2632</f>
        <v>0</v>
      </c>
      <c r="AL2632" s="51" t="n">
        <f>$Q2632*X2632</f>
        <v>0</v>
      </c>
      <c r="AM2632" s="51" t="n">
        <f>$Q2632*Y2632</f>
        <v>0</v>
      </c>
      <c r="AN2632" s="51" t="n">
        <f>$Q2632*Z2632</f>
        <v>0</v>
      </c>
      <c r="AO2632" s="52" t="n">
        <f>$Q2632*AA2632</f>
        <v>0</v>
      </c>
      <c r="AP2632" s="52" t="n">
        <f>$Q2632*AB2632</f>
        <v>0</v>
      </c>
      <c r="AQ2632" s="52" t="n">
        <f>$Q2632*AC2632</f>
        <v>0</v>
      </c>
      <c r="AR2632" s="52" t="n">
        <f>$Q2632*AD2632</f>
        <v>0</v>
      </c>
      <c r="AS2632" s="52" t="n">
        <f>$Q2632*AE2632</f>
        <v>0</v>
      </c>
      <c r="AT2632" s="52" t="n">
        <f>SUM(AH2632:AS2632)</f>
        <v>0</v>
      </c>
      <c r="AU2632" s="53">
             </c>
      <c r="AV2632" s="54" t="n">
        <f>IF($M2632="人民币", $N2632*T2632*$BJ2632/1.13, $N2632*T2632*$BJ2632)</f>
        <v>0</v>
      </c>
      <c r="AW2632" s="54" t="n">
        <f>IF($M2632="人民币", $N2632*U2632*$BJ2632/1.13, $N2632*U2632*$BJ2632)</f>
        <v>0</v>
      </c>
      <c r="AX2632" s="54" t="n">
        <f>IF($M2632="人民币", $N2632*V2632*$BJ2632/1.13, $N2632*V2632*$BJ2632)</f>
        <v>0</v>
      </c>
      <c r="AY2632" s="54" t="n">
        <f>IF($M2632="人民币", $N2632*W2632*$BJ2632/1.13, $N2632*W2632*$BJ2632)</f>
        <v>0</v>
      </c>
      <c r="AZ2632" s="54" t="n">
        <f>IF($M2632="人民币", $N2632*X2632*$BJ2632/1.13, $N2632*X2632*$BJ2632)</f>
        <v>0</v>
      </c>
      <c r="BA2632" s="54" t="n">
        <f>IF($M2632="人民币", $N2632*Y2632*$BJ2632/1.13, $N2632*Y2632*$BJ2632)</f>
        <v>0</v>
      </c>
      <c r="BB2632" s="54" t="n">
        <f>IF($M2632="人民币", $N2632*Z2632*$BJ2632/1.13, $N2632*Z2632*$BJ2632)</f>
        <v>0</v>
      </c>
      <c r="BC2632" s="54" t="n">
        <f>IF($M2632="人民币", $N2632*AA2632*$BJ2632/1.13, $N2632*AA2632*$BJ2632)</f>
        <v>0</v>
      </c>
      <c r="BD2632" s="54" t="n">
        <f>IF($M2632="人民币", $N2632*AB2632*$BJ2632/1.13, $N2632*AB2632*$BJ2632)</f>
        <v>0</v>
      </c>
      <c r="BE2632" s="54" t="n">
        <f>IF($M2632="人民币", $N2632*AC2632*$BJ2632/1.13, $N2632*AC2632*$BJ2632)</f>
        <v>0</v>
      </c>
      <c r="BF2632" s="54" t="n">
        <f>IF($M2632="人民币", $N2632*AD2632*$BJ2632/1.13, $N2632*AD2632*$BJ2632)</f>
        <v>0</v>
      </c>
      <c r="BG2632" s="54" t="n">
        <f>IF($M2632="人民币", $N2632*AE2632*$BJ2632/1.13, $N2632*AE2632*$BJ2632)</f>
        <v>0</v>
      </c>
      <c r="BH2632" s="55" t="n">
        <f>SUM(AV2632:BG2632)</f>
        <v>0</v>
      </c>
      <c r="BI2632" s="56">
             </c>
      <c r="BJ2632" s="57" t="n">
        <v>2626</v>
      </c>
      <c r="BK2632" s="29" t="n">
        <f>IF(OR(D2632="", F2632="", J2632="", M2632=""), 1, 0)</f>
        <v>0</v>
      </c>
      <c r="BL2632" s="7">
             </c>
      <c r="BR2632" s="7">
             </c>
    </row>
    <row r="2633" x14ac:dyDescent="0.25">
      <c r="A2633" s="40" t="n">
        <f>ROW()-5</f>
        <v>2628</v>
      </c>
      <c r="B2633" s="41" t="s">
        <v>44</v>
      </c>
      <c r="C2633" s="42" t="s">
        <v>42</v>
      </c>
      <c r="D2633" s="43" t="s">
        <v>412</v>
      </c>
      <c r="E2633" s="42" t="s">
        <v>42</v>
      </c>
      <c r="F2633" s="43" t="s">
        <v>3961</v>
      </c>
      <c r="G2633" s="44" t="s">
        <v>44</v>
      </c>
      <c r="H2633" s="44" t="s">
        <v>44</v>
      </c>
      <c r="I2633" s="42" t="s">
        <v>42</v>
      </c>
      <c r="J2633" s="42" t="s">
        <v>42</v>
      </c>
      <c r="K2633" s="42" t="s">
        <v>42</v>
      </c>
      <c r="L2633" s="45" t="n">
        <f>AF2633</f>
        <v>0</v>
      </c>
      <c r="M2633" s="46" t="s">
        <v>46</v>
      </c>
      <c r="N2633" s="58" t="n">
        <v>11111</v>
      </c>
      <c r="O2633" s="47" t="n">
        <f>L2633*N2633*BJ2633</f>
        <v>0</v>
      </c>
      <c r="P2633" s="48" t="n">
        <f>BH2633</f>
        <v>0</v>
      </c>
      <c r="Q2633" s="45">
             </c>
      <c r="R2633" s="49" t="n">
        <f>L2633*Q2633</f>
        <v>0</v>
      </c>
      <c r="S2633" s="46" t="s">
        <f>IF(I2633="粉剂", "千克", IF(I2633="", "", "粒"))</f>
        <v>47</v>
      </c>
      <c r="T2633" s="49">
             </c>
      <c r="U2633" s="49">
             </c>
      <c r="V2633" s="49">
             </c>
      <c r="W2633" s="49">
             </c>
      <c r="X2633" s="49">
             </c>
      <c r="Y2633" s="49">
             </c>
      <c r="Z2633" s="49">
             </c>
      <c r="AA2633" s="49">
             </c>
      <c r="AB2633" s="49">
             </c>
      <c r="AC2633" s="49">
             </c>
      <c r="AD2633" s="49">
             </c>
      <c r="AE2633" s="49">
             </c>
      <c r="AF2633" s="45" t="n">
        <f>T2633+U2633+V2633+W2633+X2633+Y2633+Z2633+AA2633+AB2633+AC2633+AD2633+AE2633</f>
        <v>0</v>
      </c>
      <c r="AG2633" s="50">
             </c>
      <c r="AH2633" s="51" t="n">
        <f>$Q2633*T2633</f>
        <v>0</v>
      </c>
      <c r="AI2633" s="51" t="n">
        <f>$Q2633*U2633</f>
        <v>0</v>
      </c>
      <c r="AJ2633" s="51" t="n">
        <f>$Q2633*V2633</f>
        <v>0</v>
      </c>
      <c r="AK2633" s="51" t="n">
        <f>$Q2633*W2633</f>
        <v>0</v>
      </c>
      <c r="AL2633" s="51" t="n">
        <f>$Q2633*X2633</f>
        <v>0</v>
      </c>
      <c r="AM2633" s="51" t="n">
        <f>$Q2633*Y2633</f>
        <v>0</v>
      </c>
      <c r="AN2633" s="51" t="n">
        <f>$Q2633*Z2633</f>
        <v>0</v>
      </c>
      <c r="AO2633" s="52" t="n">
        <f>$Q2633*AA2633</f>
        <v>0</v>
      </c>
      <c r="AP2633" s="52" t="n">
        <f>$Q2633*AB2633</f>
        <v>0</v>
      </c>
      <c r="AQ2633" s="52" t="n">
        <f>$Q2633*AC2633</f>
        <v>0</v>
      </c>
      <c r="AR2633" s="52" t="n">
        <f>$Q2633*AD2633</f>
        <v>0</v>
      </c>
      <c r="AS2633" s="52" t="n">
        <f>$Q2633*AE2633</f>
        <v>0</v>
      </c>
      <c r="AT2633" s="52" t="n">
        <f>SUM(AH2633:AS2633)</f>
        <v>0</v>
      </c>
      <c r="AU2633" s="53">
             </c>
      <c r="AV2633" s="54" t="n">
        <f>IF($M2633="人民币", $N2633*T2633*$BJ2633/1.13, $N2633*T2633*$BJ2633)</f>
        <v>0</v>
      </c>
      <c r="AW2633" s="54" t="n">
        <f>IF($M2633="人民币", $N2633*U2633*$BJ2633/1.13, $N2633*U2633*$BJ2633)</f>
        <v>0</v>
      </c>
      <c r="AX2633" s="54" t="n">
        <f>IF($M2633="人民币", $N2633*V2633*$BJ2633/1.13, $N2633*V2633*$BJ2633)</f>
        <v>0</v>
      </c>
      <c r="AY2633" s="54" t="n">
        <f>IF($M2633="人民币", $N2633*W2633*$BJ2633/1.13, $N2633*W2633*$BJ2633)</f>
        <v>0</v>
      </c>
      <c r="AZ2633" s="54" t="n">
        <f>IF($M2633="人民币", $N2633*X2633*$BJ2633/1.13, $N2633*X2633*$BJ2633)</f>
        <v>0</v>
      </c>
      <c r="BA2633" s="54" t="n">
        <f>IF($M2633="人民币", $N2633*Y2633*$BJ2633/1.13, $N2633*Y2633*$BJ2633)</f>
        <v>0</v>
      </c>
      <c r="BB2633" s="54" t="n">
        <f>IF($M2633="人民币", $N2633*Z2633*$BJ2633/1.13, $N2633*Z2633*$BJ2633)</f>
        <v>0</v>
      </c>
      <c r="BC2633" s="54" t="n">
        <f>IF($M2633="人民币", $N2633*AA2633*$BJ2633/1.13, $N2633*AA2633*$BJ2633)</f>
        <v>0</v>
      </c>
      <c r="BD2633" s="54" t="n">
        <f>IF($M2633="人民币", $N2633*AB2633*$BJ2633/1.13, $N2633*AB2633*$BJ2633)</f>
        <v>0</v>
      </c>
      <c r="BE2633" s="54" t="n">
        <f>IF($M2633="人民币", $N2633*AC2633*$BJ2633/1.13, $N2633*AC2633*$BJ2633)</f>
        <v>0</v>
      </c>
      <c r="BF2633" s="54" t="n">
        <f>IF($M2633="人民币", $N2633*AD2633*$BJ2633/1.13, $N2633*AD2633*$BJ2633)</f>
        <v>0</v>
      </c>
      <c r="BG2633" s="54" t="n">
        <f>IF($M2633="人民币", $N2633*AE2633*$BJ2633/1.13, $N2633*AE2633*$BJ2633)</f>
        <v>0</v>
      </c>
      <c r="BH2633" s="55" t="n">
        <f>SUM(AV2633:BG2633)</f>
        <v>0</v>
      </c>
      <c r="BI2633" s="56">
             </c>
      <c r="BJ2633" s="57" t="n">
        <v>2627</v>
      </c>
      <c r="BK2633" s="29" t="n">
        <f>IF(OR(D2633="", F2633="", J2633="", M2633=""), 1, 0)</f>
        <v>0</v>
      </c>
      <c r="BL2633" s="7">
             </c>
      <c r="BR2633" s="7">
             </c>
    </row>
    <row r="2634" x14ac:dyDescent="0.25">
      <c r="A2634" s="40" t="n">
        <f>ROW()-5</f>
        <v>2629</v>
      </c>
      <c r="B2634" s="41" t="s">
        <v>44</v>
      </c>
      <c r="C2634" s="42" t="s">
        <v>42</v>
      </c>
      <c r="D2634" s="43" t="s">
        <v>415</v>
      </c>
      <c r="E2634" s="42" t="s">
        <v>42</v>
      </c>
      <c r="F2634" s="43" t="s">
        <v>3962</v>
      </c>
      <c r="G2634" s="44" t="s">
        <v>3962</v>
      </c>
      <c r="H2634" s="44" t="s">
        <v>3963</v>
      </c>
      <c r="I2634" s="42" t="s">
        <v>42</v>
      </c>
      <c r="J2634" s="42" t="s">
        <v>42</v>
      </c>
      <c r="K2634" s="42" t="s">
        <v>42</v>
      </c>
      <c r="L2634" s="45" t="n">
        <f>AF2634</f>
        <v>0</v>
      </c>
      <c r="M2634" s="46" t="s">
        <v>46</v>
      </c>
      <c r="N2634" s="58" t="n">
        <v>11111</v>
      </c>
      <c r="O2634" s="47" t="n">
        <f>L2634*N2634*BJ2634</f>
        <v>0</v>
      </c>
      <c r="P2634" s="48" t="n">
        <f>BH2634</f>
        <v>0</v>
      </c>
      <c r="Q2634" s="45">
             </c>
      <c r="R2634" s="49" t="n">
        <f>L2634*Q2634</f>
        <v>0</v>
      </c>
      <c r="S2634" s="46" t="s">
        <f>IF(I2634="粉剂", "千克", IF(I2634="", "", "粒"))</f>
        <v>47</v>
      </c>
      <c r="T2634" s="49">
             </c>
      <c r="U2634" s="49">
             </c>
      <c r="V2634" s="49">
             </c>
      <c r="W2634" s="49">
             </c>
      <c r="X2634" s="49">
             </c>
      <c r="Y2634" s="49">
             </c>
      <c r="Z2634" s="49">
             </c>
      <c r="AA2634" s="49">
             </c>
      <c r="AB2634" s="49">
             </c>
      <c r="AC2634" s="49">
             </c>
      <c r="AD2634" s="49">
             </c>
      <c r="AE2634" s="49">
             </c>
      <c r="AF2634" s="45" t="n">
        <f>T2634+U2634+V2634+W2634+X2634+Y2634+Z2634+AA2634+AB2634+AC2634+AD2634+AE2634</f>
        <v>0</v>
      </c>
      <c r="AG2634" s="50">
             </c>
      <c r="AH2634" s="51" t="n">
        <f>$Q2634*T2634</f>
        <v>0</v>
      </c>
      <c r="AI2634" s="51" t="n">
        <f>$Q2634*U2634</f>
        <v>0</v>
      </c>
      <c r="AJ2634" s="51" t="n">
        <f>$Q2634*V2634</f>
        <v>0</v>
      </c>
      <c r="AK2634" s="51" t="n">
        <f>$Q2634*W2634</f>
        <v>0</v>
      </c>
      <c r="AL2634" s="51" t="n">
        <f>$Q2634*X2634</f>
        <v>0</v>
      </c>
      <c r="AM2634" s="51" t="n">
        <f>$Q2634*Y2634</f>
        <v>0</v>
      </c>
      <c r="AN2634" s="51" t="n">
        <f>$Q2634*Z2634</f>
        <v>0</v>
      </c>
      <c r="AO2634" s="52" t="n">
        <f>$Q2634*AA2634</f>
        <v>0</v>
      </c>
      <c r="AP2634" s="52" t="n">
        <f>$Q2634*AB2634</f>
        <v>0</v>
      </c>
      <c r="AQ2634" s="52" t="n">
        <f>$Q2634*AC2634</f>
        <v>0</v>
      </c>
      <c r="AR2634" s="52" t="n">
        <f>$Q2634*AD2634</f>
        <v>0</v>
      </c>
      <c r="AS2634" s="52" t="n">
        <f>$Q2634*AE2634</f>
        <v>0</v>
      </c>
      <c r="AT2634" s="52" t="n">
        <f>SUM(AH2634:AS2634)</f>
        <v>0</v>
      </c>
      <c r="AU2634" s="53">
             </c>
      <c r="AV2634" s="54" t="n">
        <f>IF($M2634="人民币", $N2634*T2634*$BJ2634/1.13, $N2634*T2634*$BJ2634)</f>
        <v>0</v>
      </c>
      <c r="AW2634" s="54" t="n">
        <f>IF($M2634="人民币", $N2634*U2634*$BJ2634/1.13, $N2634*U2634*$BJ2634)</f>
        <v>0</v>
      </c>
      <c r="AX2634" s="54" t="n">
        <f>IF($M2634="人民币", $N2634*V2634*$BJ2634/1.13, $N2634*V2634*$BJ2634)</f>
        <v>0</v>
      </c>
      <c r="AY2634" s="54" t="n">
        <f>IF($M2634="人民币", $N2634*W2634*$BJ2634/1.13, $N2634*W2634*$BJ2634)</f>
        <v>0</v>
      </c>
      <c r="AZ2634" s="54" t="n">
        <f>IF($M2634="人民币", $N2634*X2634*$BJ2634/1.13, $N2634*X2634*$BJ2634)</f>
        <v>0</v>
      </c>
      <c r="BA2634" s="54" t="n">
        <f>IF($M2634="人民币", $N2634*Y2634*$BJ2634/1.13, $N2634*Y2634*$BJ2634)</f>
        <v>0</v>
      </c>
      <c r="BB2634" s="54" t="n">
        <f>IF($M2634="人民币", $N2634*Z2634*$BJ2634/1.13, $N2634*Z2634*$BJ2634)</f>
        <v>0</v>
      </c>
      <c r="BC2634" s="54" t="n">
        <f>IF($M2634="人民币", $N2634*AA2634*$BJ2634/1.13, $N2634*AA2634*$BJ2634)</f>
        <v>0</v>
      </c>
      <c r="BD2634" s="54" t="n">
        <f>IF($M2634="人民币", $N2634*AB2634*$BJ2634/1.13, $N2634*AB2634*$BJ2634)</f>
        <v>0</v>
      </c>
      <c r="BE2634" s="54" t="n">
        <f>IF($M2634="人民币", $N2634*AC2634*$BJ2634/1.13, $N2634*AC2634*$BJ2634)</f>
        <v>0</v>
      </c>
      <c r="BF2634" s="54" t="n">
        <f>IF($M2634="人民币", $N2634*AD2634*$BJ2634/1.13, $N2634*AD2634*$BJ2634)</f>
        <v>0</v>
      </c>
      <c r="BG2634" s="54" t="n">
        <f>IF($M2634="人民币", $N2634*AE2634*$BJ2634/1.13, $N2634*AE2634*$BJ2634)</f>
        <v>0</v>
      </c>
      <c r="BH2634" s="55" t="n">
        <f>SUM(AV2634:BG2634)</f>
        <v>0</v>
      </c>
      <c r="BI2634" s="56">
             </c>
      <c r="BJ2634" s="57" t="n">
        <v>2628</v>
      </c>
      <c r="BK2634" s="29" t="n">
        <f>IF(OR(D2634="", F2634="", J2634="", M2634=""), 1, 0)</f>
        <v>0</v>
      </c>
      <c r="BL2634" s="7">
             </c>
      <c r="BR2634" s="7">
             </c>
    </row>
    <row r="2635" x14ac:dyDescent="0.25">
      <c r="A2635" s="40" t="n">
        <f>ROW()-5</f>
        <v>2630</v>
      </c>
      <c r="B2635" s="41" t="s">
        <v>44</v>
      </c>
      <c r="C2635" s="42" t="s">
        <v>42</v>
      </c>
      <c r="D2635" s="43" t="s">
        <v>418</v>
      </c>
      <c r="E2635" s="42" t="s">
        <v>42</v>
      </c>
      <c r="F2635" s="43" t="s">
        <v>3964</v>
      </c>
      <c r="G2635" s="44" t="s">
        <v>3964</v>
      </c>
      <c r="H2635" s="44" t="s">
        <v>3965</v>
      </c>
      <c r="I2635" s="42" t="s">
        <v>42</v>
      </c>
      <c r="J2635" s="42" t="s">
        <v>42</v>
      </c>
      <c r="K2635" s="42" t="s">
        <v>42</v>
      </c>
      <c r="L2635" s="45" t="n">
        <f>AF2635</f>
        <v>0</v>
      </c>
      <c r="M2635" s="46" t="s">
        <v>46</v>
      </c>
      <c r="N2635" s="58" t="n">
        <v>11111</v>
      </c>
      <c r="O2635" s="47" t="n">
        <f>L2635*N2635*BJ2635</f>
        <v>0</v>
      </c>
      <c r="P2635" s="48" t="n">
        <f>BH2635</f>
        <v>0</v>
      </c>
      <c r="Q2635" s="45">
             </c>
      <c r="R2635" s="49" t="n">
        <f>L2635*Q2635</f>
        <v>0</v>
      </c>
      <c r="S2635" s="46" t="s">
        <f>IF(I2635="粉剂", "千克", IF(I2635="", "", "粒"))</f>
        <v>47</v>
      </c>
      <c r="T2635" s="49">
             </c>
      <c r="U2635" s="49">
             </c>
      <c r="V2635" s="49">
             </c>
      <c r="W2635" s="49">
             </c>
      <c r="X2635" s="49">
             </c>
      <c r="Y2635" s="49">
             </c>
      <c r="Z2635" s="49">
             </c>
      <c r="AA2635" s="49">
             </c>
      <c r="AB2635" s="49">
             </c>
      <c r="AC2635" s="49">
             </c>
      <c r="AD2635" s="49">
             </c>
      <c r="AE2635" s="49">
             </c>
      <c r="AF2635" s="45" t="n">
        <f>T2635+U2635+V2635+W2635+X2635+Y2635+Z2635+AA2635+AB2635+AC2635+AD2635+AE2635</f>
        <v>0</v>
      </c>
      <c r="AG2635" s="50">
             </c>
      <c r="AH2635" s="51" t="n">
        <f>$Q2635*T2635</f>
        <v>0</v>
      </c>
      <c r="AI2635" s="51" t="n">
        <f>$Q2635*U2635</f>
        <v>0</v>
      </c>
      <c r="AJ2635" s="51" t="n">
        <f>$Q2635*V2635</f>
        <v>0</v>
      </c>
      <c r="AK2635" s="51" t="n">
        <f>$Q2635*W2635</f>
        <v>0</v>
      </c>
      <c r="AL2635" s="51" t="n">
        <f>$Q2635*X2635</f>
        <v>0</v>
      </c>
      <c r="AM2635" s="51" t="n">
        <f>$Q2635*Y2635</f>
        <v>0</v>
      </c>
      <c r="AN2635" s="51" t="n">
        <f>$Q2635*Z2635</f>
        <v>0</v>
      </c>
      <c r="AO2635" s="52" t="n">
        <f>$Q2635*AA2635</f>
        <v>0</v>
      </c>
      <c r="AP2635" s="52" t="n">
        <f>$Q2635*AB2635</f>
        <v>0</v>
      </c>
      <c r="AQ2635" s="52" t="n">
        <f>$Q2635*AC2635</f>
        <v>0</v>
      </c>
      <c r="AR2635" s="52" t="n">
        <f>$Q2635*AD2635</f>
        <v>0</v>
      </c>
      <c r="AS2635" s="52" t="n">
        <f>$Q2635*AE2635</f>
        <v>0</v>
      </c>
      <c r="AT2635" s="52" t="n">
        <f>SUM(AH2635:AS2635)</f>
        <v>0</v>
      </c>
      <c r="AU2635" s="53">
             </c>
      <c r="AV2635" s="54" t="n">
        <f>IF($M2635="人民币", $N2635*T2635*$BJ2635/1.13, $N2635*T2635*$BJ2635)</f>
        <v>0</v>
      </c>
      <c r="AW2635" s="54" t="n">
        <f>IF($M2635="人民币", $N2635*U2635*$BJ2635/1.13, $N2635*U2635*$BJ2635)</f>
        <v>0</v>
      </c>
      <c r="AX2635" s="54" t="n">
        <f>IF($M2635="人民币", $N2635*V2635*$BJ2635/1.13, $N2635*V2635*$BJ2635)</f>
        <v>0</v>
      </c>
      <c r="AY2635" s="54" t="n">
        <f>IF($M2635="人民币", $N2635*W2635*$BJ2635/1.13, $N2635*W2635*$BJ2635)</f>
        <v>0</v>
      </c>
      <c r="AZ2635" s="54" t="n">
        <f>IF($M2635="人民币", $N2635*X2635*$BJ2635/1.13, $N2635*X2635*$BJ2635)</f>
        <v>0</v>
      </c>
      <c r="BA2635" s="54" t="n">
        <f>IF($M2635="人民币", $N2635*Y2635*$BJ2635/1.13, $N2635*Y2635*$BJ2635)</f>
        <v>0</v>
      </c>
      <c r="BB2635" s="54" t="n">
        <f>IF($M2635="人民币", $N2635*Z2635*$BJ2635/1.13, $N2635*Z2635*$BJ2635)</f>
        <v>0</v>
      </c>
      <c r="BC2635" s="54" t="n">
        <f>IF($M2635="人民币", $N2635*AA2635*$BJ2635/1.13, $N2635*AA2635*$BJ2635)</f>
        <v>0</v>
      </c>
      <c r="BD2635" s="54" t="n">
        <f>IF($M2635="人民币", $N2635*AB2635*$BJ2635/1.13, $N2635*AB2635*$BJ2635)</f>
        <v>0</v>
      </c>
      <c r="BE2635" s="54" t="n">
        <f>IF($M2635="人民币", $N2635*AC2635*$BJ2635/1.13, $N2635*AC2635*$BJ2635)</f>
        <v>0</v>
      </c>
      <c r="BF2635" s="54" t="n">
        <f>IF($M2635="人民币", $N2635*AD2635*$BJ2635/1.13, $N2635*AD2635*$BJ2635)</f>
        <v>0</v>
      </c>
      <c r="BG2635" s="54" t="n">
        <f>IF($M2635="人民币", $N2635*AE2635*$BJ2635/1.13, $N2635*AE2635*$BJ2635)</f>
        <v>0</v>
      </c>
      <c r="BH2635" s="55" t="n">
        <f>SUM(AV2635:BG2635)</f>
        <v>0</v>
      </c>
      <c r="BI2635" s="56">
             </c>
      <c r="BJ2635" s="57" t="n">
        <v>2629</v>
      </c>
      <c r="BK2635" s="29" t="n">
        <f>IF(OR(D2635="", F2635="", J2635="", M2635=""), 1, 0)</f>
        <v>0</v>
      </c>
      <c r="BL2635" s="7">
             </c>
      <c r="BR2635" s="7">
             </c>
    </row>
    <row r="2636" x14ac:dyDescent="0.25">
      <c r="A2636" s="40" t="n">
        <f>ROW()-5</f>
        <v>2631</v>
      </c>
      <c r="B2636" s="41" t="s">
        <v>44</v>
      </c>
      <c r="C2636" s="42" t="s">
        <v>42</v>
      </c>
      <c r="D2636" s="43" t="s">
        <v>421</v>
      </c>
      <c r="E2636" s="42" t="s">
        <v>42</v>
      </c>
      <c r="F2636" s="43" t="s">
        <v>3966</v>
      </c>
      <c r="G2636" s="44" t="s">
        <v>44</v>
      </c>
      <c r="H2636" s="44" t="s">
        <v>44</v>
      </c>
      <c r="I2636" s="42" t="s">
        <v>42</v>
      </c>
      <c r="J2636" s="42" t="s">
        <v>42</v>
      </c>
      <c r="K2636" s="42" t="s">
        <v>42</v>
      </c>
      <c r="L2636" s="45" t="n">
        <f>AF2636</f>
        <v>0</v>
      </c>
      <c r="M2636" s="46" t="s">
        <v>46</v>
      </c>
      <c r="N2636" s="58" t="n">
        <v>11111</v>
      </c>
      <c r="O2636" s="47" t="n">
        <f>L2636*N2636*BJ2636</f>
        <v>0</v>
      </c>
      <c r="P2636" s="48" t="n">
        <f>BH2636</f>
        <v>0</v>
      </c>
      <c r="Q2636" s="45">
             </c>
      <c r="R2636" s="49" t="n">
        <f>L2636*Q2636</f>
        <v>0</v>
      </c>
      <c r="S2636" s="46" t="s">
        <f>IF(I2636="粉剂", "千克", IF(I2636="", "", "粒"))</f>
        <v>47</v>
      </c>
      <c r="T2636" s="49">
             </c>
      <c r="U2636" s="49">
             </c>
      <c r="V2636" s="49">
             </c>
      <c r="W2636" s="49">
             </c>
      <c r="X2636" s="49">
             </c>
      <c r="Y2636" s="49">
             </c>
      <c r="Z2636" s="49">
             </c>
      <c r="AA2636" s="49">
             </c>
      <c r="AB2636" s="49">
             </c>
      <c r="AC2636" s="49">
             </c>
      <c r="AD2636" s="49">
             </c>
      <c r="AE2636" s="49">
             </c>
      <c r="AF2636" s="45" t="n">
        <f>T2636+U2636+V2636+W2636+X2636+Y2636+Z2636+AA2636+AB2636+AC2636+AD2636+AE2636</f>
        <v>0</v>
      </c>
      <c r="AG2636" s="50">
             </c>
      <c r="AH2636" s="51" t="n">
        <f>$Q2636*T2636</f>
        <v>0</v>
      </c>
      <c r="AI2636" s="51" t="n">
        <f>$Q2636*U2636</f>
        <v>0</v>
      </c>
      <c r="AJ2636" s="51" t="n">
        <f>$Q2636*V2636</f>
        <v>0</v>
      </c>
      <c r="AK2636" s="51" t="n">
        <f>$Q2636*W2636</f>
        <v>0</v>
      </c>
      <c r="AL2636" s="51" t="n">
        <f>$Q2636*X2636</f>
        <v>0</v>
      </c>
      <c r="AM2636" s="51" t="n">
        <f>$Q2636*Y2636</f>
        <v>0</v>
      </c>
      <c r="AN2636" s="51" t="n">
        <f>$Q2636*Z2636</f>
        <v>0</v>
      </c>
      <c r="AO2636" s="52" t="n">
        <f>$Q2636*AA2636</f>
        <v>0</v>
      </c>
      <c r="AP2636" s="52" t="n">
        <f>$Q2636*AB2636</f>
        <v>0</v>
      </c>
      <c r="AQ2636" s="52" t="n">
        <f>$Q2636*AC2636</f>
        <v>0</v>
      </c>
      <c r="AR2636" s="52" t="n">
        <f>$Q2636*AD2636</f>
        <v>0</v>
      </c>
      <c r="AS2636" s="52" t="n">
        <f>$Q2636*AE2636</f>
        <v>0</v>
      </c>
      <c r="AT2636" s="52" t="n">
        <f>SUM(AH2636:AS2636)</f>
        <v>0</v>
      </c>
      <c r="AU2636" s="53">
             </c>
      <c r="AV2636" s="54" t="n">
        <f>IF($M2636="人民币", $N2636*T2636*$BJ2636/1.13, $N2636*T2636*$BJ2636)</f>
        <v>0</v>
      </c>
      <c r="AW2636" s="54" t="n">
        <f>IF($M2636="人民币", $N2636*U2636*$BJ2636/1.13, $N2636*U2636*$BJ2636)</f>
        <v>0</v>
      </c>
      <c r="AX2636" s="54" t="n">
        <f>IF($M2636="人民币", $N2636*V2636*$BJ2636/1.13, $N2636*V2636*$BJ2636)</f>
        <v>0</v>
      </c>
      <c r="AY2636" s="54" t="n">
        <f>IF($M2636="人民币", $N2636*W2636*$BJ2636/1.13, $N2636*W2636*$BJ2636)</f>
        <v>0</v>
      </c>
      <c r="AZ2636" s="54" t="n">
        <f>IF($M2636="人民币", $N2636*X2636*$BJ2636/1.13, $N2636*X2636*$BJ2636)</f>
        <v>0</v>
      </c>
      <c r="BA2636" s="54" t="n">
        <f>IF($M2636="人民币", $N2636*Y2636*$BJ2636/1.13, $N2636*Y2636*$BJ2636)</f>
        <v>0</v>
      </c>
      <c r="BB2636" s="54" t="n">
        <f>IF($M2636="人民币", $N2636*Z2636*$BJ2636/1.13, $N2636*Z2636*$BJ2636)</f>
        <v>0</v>
      </c>
      <c r="BC2636" s="54" t="n">
        <f>IF($M2636="人民币", $N2636*AA2636*$BJ2636/1.13, $N2636*AA2636*$BJ2636)</f>
        <v>0</v>
      </c>
      <c r="BD2636" s="54" t="n">
        <f>IF($M2636="人民币", $N2636*AB2636*$BJ2636/1.13, $N2636*AB2636*$BJ2636)</f>
        <v>0</v>
      </c>
      <c r="BE2636" s="54" t="n">
        <f>IF($M2636="人民币", $N2636*AC2636*$BJ2636/1.13, $N2636*AC2636*$BJ2636)</f>
        <v>0</v>
      </c>
      <c r="BF2636" s="54" t="n">
        <f>IF($M2636="人民币", $N2636*AD2636*$BJ2636/1.13, $N2636*AD2636*$BJ2636)</f>
        <v>0</v>
      </c>
      <c r="BG2636" s="54" t="n">
        <f>IF($M2636="人民币", $N2636*AE2636*$BJ2636/1.13, $N2636*AE2636*$BJ2636)</f>
        <v>0</v>
      </c>
      <c r="BH2636" s="55" t="n">
        <f>SUM(AV2636:BG2636)</f>
        <v>0</v>
      </c>
      <c r="BI2636" s="56">
             </c>
      <c r="BJ2636" s="57" t="n">
        <v>2630</v>
      </c>
      <c r="BK2636" s="29" t="n">
        <f>IF(OR(D2636="", F2636="", J2636="", M2636=""), 1, 0)</f>
        <v>0</v>
      </c>
      <c r="BL2636" s="7">
             </c>
      <c r="BR2636" s="7">
             </c>
    </row>
    <row r="2637" x14ac:dyDescent="0.25">
      <c r="A2637" s="40" t="n">
        <f>ROW()-5</f>
        <v>2632</v>
      </c>
      <c r="B2637" s="41" t="s">
        <v>44</v>
      </c>
      <c r="C2637" s="42" t="s">
        <v>42</v>
      </c>
      <c r="D2637" s="43" t="s">
        <v>424</v>
      </c>
      <c r="E2637" s="42" t="s">
        <v>42</v>
      </c>
      <c r="F2637" s="43" t="s">
        <v>3967</v>
      </c>
      <c r="G2637" s="44" t="s">
        <v>44</v>
      </c>
      <c r="H2637" s="44" t="s">
        <v>44</v>
      </c>
      <c r="I2637" s="42" t="s">
        <v>42</v>
      </c>
      <c r="J2637" s="42" t="s">
        <v>42</v>
      </c>
      <c r="K2637" s="42" t="s">
        <v>42</v>
      </c>
      <c r="L2637" s="45" t="n">
        <f>AF2637</f>
        <v>0</v>
      </c>
      <c r="M2637" s="46" t="s">
        <v>46</v>
      </c>
      <c r="N2637" s="58" t="n">
        <v>11111</v>
      </c>
      <c r="O2637" s="47" t="n">
        <f>L2637*N2637*BJ2637</f>
        <v>0</v>
      </c>
      <c r="P2637" s="48" t="n">
        <f>BH2637</f>
        <v>0</v>
      </c>
      <c r="Q2637" s="45">
             </c>
      <c r="R2637" s="49" t="n">
        <f>L2637*Q2637</f>
        <v>0</v>
      </c>
      <c r="S2637" s="46" t="s">
        <f>IF(I2637="粉剂", "千克", IF(I2637="", "", "粒"))</f>
        <v>47</v>
      </c>
      <c r="T2637" s="49">
             </c>
      <c r="U2637" s="49">
             </c>
      <c r="V2637" s="49">
             </c>
      <c r="W2637" s="49">
             </c>
      <c r="X2637" s="49">
             </c>
      <c r="Y2637" s="49">
             </c>
      <c r="Z2637" s="49">
             </c>
      <c r="AA2637" s="49">
             </c>
      <c r="AB2637" s="49">
             </c>
      <c r="AC2637" s="49">
             </c>
      <c r="AD2637" s="49">
             </c>
      <c r="AE2637" s="49">
             </c>
      <c r="AF2637" s="45" t="n">
        <f>T2637+U2637+V2637+W2637+X2637+Y2637+Z2637+AA2637+AB2637+AC2637+AD2637+AE2637</f>
        <v>0</v>
      </c>
      <c r="AG2637" s="50">
             </c>
      <c r="AH2637" s="51" t="n">
        <f>$Q2637*T2637</f>
        <v>0</v>
      </c>
      <c r="AI2637" s="51" t="n">
        <f>$Q2637*U2637</f>
        <v>0</v>
      </c>
      <c r="AJ2637" s="51" t="n">
        <f>$Q2637*V2637</f>
        <v>0</v>
      </c>
      <c r="AK2637" s="51" t="n">
        <f>$Q2637*W2637</f>
        <v>0</v>
      </c>
      <c r="AL2637" s="51" t="n">
        <f>$Q2637*X2637</f>
        <v>0</v>
      </c>
      <c r="AM2637" s="51" t="n">
        <f>$Q2637*Y2637</f>
        <v>0</v>
      </c>
      <c r="AN2637" s="51" t="n">
        <f>$Q2637*Z2637</f>
        <v>0</v>
      </c>
      <c r="AO2637" s="52" t="n">
        <f>$Q2637*AA2637</f>
        <v>0</v>
      </c>
      <c r="AP2637" s="52" t="n">
        <f>$Q2637*AB2637</f>
        <v>0</v>
      </c>
      <c r="AQ2637" s="52" t="n">
        <f>$Q2637*AC2637</f>
        <v>0</v>
      </c>
      <c r="AR2637" s="52" t="n">
        <f>$Q2637*AD2637</f>
        <v>0</v>
      </c>
      <c r="AS2637" s="52" t="n">
        <f>$Q2637*AE2637</f>
        <v>0</v>
      </c>
      <c r="AT2637" s="52" t="n">
        <f>SUM(AH2637:AS2637)</f>
        <v>0</v>
      </c>
      <c r="AU2637" s="53">
             </c>
      <c r="AV2637" s="54" t="n">
        <f>IF($M2637="人民币", $N2637*T2637*$BJ2637/1.13, $N2637*T2637*$BJ2637)</f>
        <v>0</v>
      </c>
      <c r="AW2637" s="54" t="n">
        <f>IF($M2637="人民币", $N2637*U2637*$BJ2637/1.13, $N2637*U2637*$BJ2637)</f>
        <v>0</v>
      </c>
      <c r="AX2637" s="54" t="n">
        <f>IF($M2637="人民币", $N2637*V2637*$BJ2637/1.13, $N2637*V2637*$BJ2637)</f>
        <v>0</v>
      </c>
      <c r="AY2637" s="54" t="n">
        <f>IF($M2637="人民币", $N2637*W2637*$BJ2637/1.13, $N2637*W2637*$BJ2637)</f>
        <v>0</v>
      </c>
      <c r="AZ2637" s="54" t="n">
        <f>IF($M2637="人民币", $N2637*X2637*$BJ2637/1.13, $N2637*X2637*$BJ2637)</f>
        <v>0</v>
      </c>
      <c r="BA2637" s="54" t="n">
        <f>IF($M2637="人民币", $N2637*Y2637*$BJ2637/1.13, $N2637*Y2637*$BJ2637)</f>
        <v>0</v>
      </c>
      <c r="BB2637" s="54" t="n">
        <f>IF($M2637="人民币", $N2637*Z2637*$BJ2637/1.13, $N2637*Z2637*$BJ2637)</f>
        <v>0</v>
      </c>
      <c r="BC2637" s="54" t="n">
        <f>IF($M2637="人民币", $N2637*AA2637*$BJ2637/1.13, $N2637*AA2637*$BJ2637)</f>
        <v>0</v>
      </c>
      <c r="BD2637" s="54" t="n">
        <f>IF($M2637="人民币", $N2637*AB2637*$BJ2637/1.13, $N2637*AB2637*$BJ2637)</f>
        <v>0</v>
      </c>
      <c r="BE2637" s="54" t="n">
        <f>IF($M2637="人民币", $N2637*AC2637*$BJ2637/1.13, $N2637*AC2637*$BJ2637)</f>
        <v>0</v>
      </c>
      <c r="BF2637" s="54" t="n">
        <f>IF($M2637="人民币", $N2637*AD2637*$BJ2637/1.13, $N2637*AD2637*$BJ2637)</f>
        <v>0</v>
      </c>
      <c r="BG2637" s="54" t="n">
        <f>IF($M2637="人民币", $N2637*AE2637*$BJ2637/1.13, $N2637*AE2637*$BJ2637)</f>
        <v>0</v>
      </c>
      <c r="BH2637" s="55" t="n">
        <f>SUM(AV2637:BG2637)</f>
        <v>0</v>
      </c>
      <c r="BI2637" s="56">
             </c>
      <c r="BJ2637" s="57" t="n">
        <v>2631</v>
      </c>
      <c r="BK2637" s="29" t="n">
        <f>IF(OR(D2637="", F2637="", J2637="", M2637=""), 1, 0)</f>
        <v>0</v>
      </c>
      <c r="BL2637" s="7">
             </c>
      <c r="BR2637" s="7">
             </c>
    </row>
    <row r="2638" x14ac:dyDescent="0.25">
      <c r="A2638" s="40" t="n">
        <f>ROW()-5</f>
        <v>2633</v>
      </c>
      <c r="B2638" s="41" t="s">
        <v>44</v>
      </c>
      <c r="C2638" s="42" t="s">
        <v>42</v>
      </c>
      <c r="D2638" s="43" t="s">
        <v>427</v>
      </c>
      <c r="E2638" s="42" t="s">
        <v>42</v>
      </c>
      <c r="F2638" s="43" t="s">
        <v>3968</v>
      </c>
      <c r="G2638" s="44" t="s">
        <v>44</v>
      </c>
      <c r="H2638" s="44" t="s">
        <v>44</v>
      </c>
      <c r="I2638" s="42" t="s">
        <v>42</v>
      </c>
      <c r="J2638" s="42" t="s">
        <v>42</v>
      </c>
      <c r="K2638" s="42" t="s">
        <v>42</v>
      </c>
      <c r="L2638" s="45" t="n">
        <f>AF2638</f>
        <v>0</v>
      </c>
      <c r="M2638" s="46" t="s">
        <v>46</v>
      </c>
      <c r="N2638" s="58" t="n">
        <v>11111</v>
      </c>
      <c r="O2638" s="47" t="n">
        <f>L2638*N2638*BJ2638</f>
        <v>0</v>
      </c>
      <c r="P2638" s="48" t="n">
        <f>BH2638</f>
        <v>0</v>
      </c>
      <c r="Q2638" s="45">
             </c>
      <c r="R2638" s="49" t="n">
        <f>L2638*Q2638</f>
        <v>0</v>
      </c>
      <c r="S2638" s="46" t="s">
        <f>IF(I2638="粉剂", "千克", IF(I2638="", "", "粒"))</f>
        <v>47</v>
      </c>
      <c r="T2638" s="49">
             </c>
      <c r="U2638" s="49">
             </c>
      <c r="V2638" s="49">
             </c>
      <c r="W2638" s="49">
             </c>
      <c r="X2638" s="49">
             </c>
      <c r="Y2638" s="49">
             </c>
      <c r="Z2638" s="49">
             </c>
      <c r="AA2638" s="49">
             </c>
      <c r="AB2638" s="49">
             </c>
      <c r="AC2638" s="49">
             </c>
      <c r="AD2638" s="49">
             </c>
      <c r="AE2638" s="49">
             </c>
      <c r="AF2638" s="45" t="n">
        <f>T2638+U2638+V2638+W2638+X2638+Y2638+Z2638+AA2638+AB2638+AC2638+AD2638+AE2638</f>
        <v>0</v>
      </c>
      <c r="AG2638" s="50">
             </c>
      <c r="AH2638" s="51" t="n">
        <f>$Q2638*T2638</f>
        <v>0</v>
      </c>
      <c r="AI2638" s="51" t="n">
        <f>$Q2638*U2638</f>
        <v>0</v>
      </c>
      <c r="AJ2638" s="51" t="n">
        <f>$Q2638*V2638</f>
        <v>0</v>
      </c>
      <c r="AK2638" s="51" t="n">
        <f>$Q2638*W2638</f>
        <v>0</v>
      </c>
      <c r="AL2638" s="51" t="n">
        <f>$Q2638*X2638</f>
        <v>0</v>
      </c>
      <c r="AM2638" s="51" t="n">
        <f>$Q2638*Y2638</f>
        <v>0</v>
      </c>
      <c r="AN2638" s="51" t="n">
        <f>$Q2638*Z2638</f>
        <v>0</v>
      </c>
      <c r="AO2638" s="52" t="n">
        <f>$Q2638*AA2638</f>
        <v>0</v>
      </c>
      <c r="AP2638" s="52" t="n">
        <f>$Q2638*AB2638</f>
        <v>0</v>
      </c>
      <c r="AQ2638" s="52" t="n">
        <f>$Q2638*AC2638</f>
        <v>0</v>
      </c>
      <c r="AR2638" s="52" t="n">
        <f>$Q2638*AD2638</f>
        <v>0</v>
      </c>
      <c r="AS2638" s="52" t="n">
        <f>$Q2638*AE2638</f>
        <v>0</v>
      </c>
      <c r="AT2638" s="52" t="n">
        <f>SUM(AH2638:AS2638)</f>
        <v>0</v>
      </c>
      <c r="AU2638" s="53">
             </c>
      <c r="AV2638" s="54" t="n">
        <f>IF($M2638="人民币", $N2638*T2638*$BJ2638/1.13, $N2638*T2638*$BJ2638)</f>
        <v>0</v>
      </c>
      <c r="AW2638" s="54" t="n">
        <f>IF($M2638="人民币", $N2638*U2638*$BJ2638/1.13, $N2638*U2638*$BJ2638)</f>
        <v>0</v>
      </c>
      <c r="AX2638" s="54" t="n">
        <f>IF($M2638="人民币", $N2638*V2638*$BJ2638/1.13, $N2638*V2638*$BJ2638)</f>
        <v>0</v>
      </c>
      <c r="AY2638" s="54" t="n">
        <f>IF($M2638="人民币", $N2638*W2638*$BJ2638/1.13, $N2638*W2638*$BJ2638)</f>
        <v>0</v>
      </c>
      <c r="AZ2638" s="54" t="n">
        <f>IF($M2638="人民币", $N2638*X2638*$BJ2638/1.13, $N2638*X2638*$BJ2638)</f>
        <v>0</v>
      </c>
      <c r="BA2638" s="54" t="n">
        <f>IF($M2638="人民币", $N2638*Y2638*$BJ2638/1.13, $N2638*Y2638*$BJ2638)</f>
        <v>0</v>
      </c>
      <c r="BB2638" s="54" t="n">
        <f>IF($M2638="人民币", $N2638*Z2638*$BJ2638/1.13, $N2638*Z2638*$BJ2638)</f>
        <v>0</v>
      </c>
      <c r="BC2638" s="54" t="n">
        <f>IF($M2638="人民币", $N2638*AA2638*$BJ2638/1.13, $N2638*AA2638*$BJ2638)</f>
        <v>0</v>
      </c>
      <c r="BD2638" s="54" t="n">
        <f>IF($M2638="人民币", $N2638*AB2638*$BJ2638/1.13, $N2638*AB2638*$BJ2638)</f>
        <v>0</v>
      </c>
      <c r="BE2638" s="54" t="n">
        <f>IF($M2638="人民币", $N2638*AC2638*$BJ2638/1.13, $N2638*AC2638*$BJ2638)</f>
        <v>0</v>
      </c>
      <c r="BF2638" s="54" t="n">
        <f>IF($M2638="人民币", $N2638*AD2638*$BJ2638/1.13, $N2638*AD2638*$BJ2638)</f>
        <v>0</v>
      </c>
      <c r="BG2638" s="54" t="n">
        <f>IF($M2638="人民币", $N2638*AE2638*$BJ2638/1.13, $N2638*AE2638*$BJ2638)</f>
        <v>0</v>
      </c>
      <c r="BH2638" s="55" t="n">
        <f>SUM(AV2638:BG2638)</f>
        <v>0</v>
      </c>
      <c r="BI2638" s="56">
             </c>
      <c r="BJ2638" s="57" t="n">
        <v>2632</v>
      </c>
      <c r="BK2638" s="29" t="n">
        <f>IF(OR(D2638="", F2638="", J2638="", M2638=""), 1, 0)</f>
        <v>0</v>
      </c>
      <c r="BL2638" s="7">
             </c>
      <c r="BR2638" s="7">
             </c>
    </row>
    <row r="2639" x14ac:dyDescent="0.25">
      <c r="A2639" s="40" t="n">
        <f>ROW()-5</f>
        <v>2634</v>
      </c>
      <c r="B2639" s="41" t="s">
        <v>44</v>
      </c>
      <c r="C2639" s="42" t="s">
        <v>42</v>
      </c>
      <c r="D2639" s="43" t="s">
        <v>430</v>
      </c>
      <c r="E2639" s="42" t="s">
        <v>42</v>
      </c>
      <c r="F2639" s="43" t="s">
        <v>3969</v>
      </c>
      <c r="G2639" s="44" t="s">
        <v>44</v>
      </c>
      <c r="H2639" s="44" t="s">
        <v>44</v>
      </c>
      <c r="I2639" s="42" t="s">
        <v>42</v>
      </c>
      <c r="J2639" s="42" t="s">
        <v>42</v>
      </c>
      <c r="K2639" s="42" t="s">
        <v>42</v>
      </c>
      <c r="L2639" s="45" t="n">
        <f>AF2639</f>
        <v>0</v>
      </c>
      <c r="M2639" s="46" t="s">
        <v>46</v>
      </c>
      <c r="N2639" s="58" t="n">
        <v>11111</v>
      </c>
      <c r="O2639" s="47" t="n">
        <f>L2639*N2639*BJ2639</f>
        <v>0</v>
      </c>
      <c r="P2639" s="48" t="n">
        <f>BH2639</f>
        <v>0</v>
      </c>
      <c r="Q2639" s="45">
             </c>
      <c r="R2639" s="49" t="n">
        <f>L2639*Q2639</f>
        <v>0</v>
      </c>
      <c r="S2639" s="46" t="s">
        <f>IF(I2639="粉剂", "千克", IF(I2639="", "", "粒"))</f>
        <v>47</v>
      </c>
      <c r="T2639" s="49">
             </c>
      <c r="U2639" s="49">
             </c>
      <c r="V2639" s="49">
             </c>
      <c r="W2639" s="49">
             </c>
      <c r="X2639" s="49">
             </c>
      <c r="Y2639" s="49">
             </c>
      <c r="Z2639" s="49">
             </c>
      <c r="AA2639" s="49">
             </c>
      <c r="AB2639" s="49">
             </c>
      <c r="AC2639" s="49">
             </c>
      <c r="AD2639" s="49">
             </c>
      <c r="AE2639" s="49">
             </c>
      <c r="AF2639" s="45" t="n">
        <f>T2639+U2639+V2639+W2639+X2639+Y2639+Z2639+AA2639+AB2639+AC2639+AD2639+AE2639</f>
        <v>0</v>
      </c>
      <c r="AG2639" s="50">
             </c>
      <c r="AH2639" s="51" t="n">
        <f>$Q2639*T2639</f>
        <v>0</v>
      </c>
      <c r="AI2639" s="51" t="n">
        <f>$Q2639*U2639</f>
        <v>0</v>
      </c>
      <c r="AJ2639" s="51" t="n">
        <f>$Q2639*V2639</f>
        <v>0</v>
      </c>
      <c r="AK2639" s="51" t="n">
        <f>$Q2639*W2639</f>
        <v>0</v>
      </c>
      <c r="AL2639" s="51" t="n">
        <f>$Q2639*X2639</f>
        <v>0</v>
      </c>
      <c r="AM2639" s="51" t="n">
        <f>$Q2639*Y2639</f>
        <v>0</v>
      </c>
      <c r="AN2639" s="51" t="n">
        <f>$Q2639*Z2639</f>
        <v>0</v>
      </c>
      <c r="AO2639" s="52" t="n">
        <f>$Q2639*AA2639</f>
        <v>0</v>
      </c>
      <c r="AP2639" s="52" t="n">
        <f>$Q2639*AB2639</f>
        <v>0</v>
      </c>
      <c r="AQ2639" s="52" t="n">
        <f>$Q2639*AC2639</f>
        <v>0</v>
      </c>
      <c r="AR2639" s="52" t="n">
        <f>$Q2639*AD2639</f>
        <v>0</v>
      </c>
      <c r="AS2639" s="52" t="n">
        <f>$Q2639*AE2639</f>
        <v>0</v>
      </c>
      <c r="AT2639" s="52" t="n">
        <f>SUM(AH2639:AS2639)</f>
        <v>0</v>
      </c>
      <c r="AU2639" s="53">
             </c>
      <c r="AV2639" s="54" t="n">
        <f>IF($M2639="人民币", $N2639*T2639*$BJ2639/1.13, $N2639*T2639*$BJ2639)</f>
        <v>0</v>
      </c>
      <c r="AW2639" s="54" t="n">
        <f>IF($M2639="人民币", $N2639*U2639*$BJ2639/1.13, $N2639*U2639*$BJ2639)</f>
        <v>0</v>
      </c>
      <c r="AX2639" s="54" t="n">
        <f>IF($M2639="人民币", $N2639*V2639*$BJ2639/1.13, $N2639*V2639*$BJ2639)</f>
        <v>0</v>
      </c>
      <c r="AY2639" s="54" t="n">
        <f>IF($M2639="人民币", $N2639*W2639*$BJ2639/1.13, $N2639*W2639*$BJ2639)</f>
        <v>0</v>
      </c>
      <c r="AZ2639" s="54" t="n">
        <f>IF($M2639="人民币", $N2639*X2639*$BJ2639/1.13, $N2639*X2639*$BJ2639)</f>
        <v>0</v>
      </c>
      <c r="BA2639" s="54" t="n">
        <f>IF($M2639="人民币", $N2639*Y2639*$BJ2639/1.13, $N2639*Y2639*$BJ2639)</f>
        <v>0</v>
      </c>
      <c r="BB2639" s="54" t="n">
        <f>IF($M2639="人民币", $N2639*Z2639*$BJ2639/1.13, $N2639*Z2639*$BJ2639)</f>
        <v>0</v>
      </c>
      <c r="BC2639" s="54" t="n">
        <f>IF($M2639="人民币", $N2639*AA2639*$BJ2639/1.13, $N2639*AA2639*$BJ2639)</f>
        <v>0</v>
      </c>
      <c r="BD2639" s="54" t="n">
        <f>IF($M2639="人民币", $N2639*AB2639*$BJ2639/1.13, $N2639*AB2639*$BJ2639)</f>
        <v>0</v>
      </c>
      <c r="BE2639" s="54" t="n">
        <f>IF($M2639="人民币", $N2639*AC2639*$BJ2639/1.13, $N2639*AC2639*$BJ2639)</f>
        <v>0</v>
      </c>
      <c r="BF2639" s="54" t="n">
        <f>IF($M2639="人民币", $N2639*AD2639*$BJ2639/1.13, $N2639*AD2639*$BJ2639)</f>
        <v>0</v>
      </c>
      <c r="BG2639" s="54" t="n">
        <f>IF($M2639="人民币", $N2639*AE2639*$BJ2639/1.13, $N2639*AE2639*$BJ2639)</f>
        <v>0</v>
      </c>
      <c r="BH2639" s="55" t="n">
        <f>SUM(AV2639:BG2639)</f>
        <v>0</v>
      </c>
      <c r="BI2639" s="56">
             </c>
      <c r="BJ2639" s="57" t="n">
        <v>2633</v>
      </c>
      <c r="BK2639" s="29" t="n">
        <f>IF(OR(D2639="", F2639="", J2639="", M2639=""), 1, 0)</f>
        <v>0</v>
      </c>
      <c r="BL2639" s="7">
             </c>
      <c r="BR2639" s="7">
             </c>
    </row>
    <row r="2640" x14ac:dyDescent="0.25">
      <c r="A2640" s="40" t="n">
        <f>ROW()-5</f>
        <v>2635</v>
      </c>
      <c r="B2640" s="41" t="s">
        <v>44</v>
      </c>
      <c r="C2640" s="42" t="s">
        <v>42</v>
      </c>
      <c r="D2640" s="43" t="s">
        <v>433</v>
      </c>
      <c r="E2640" s="42" t="s">
        <v>42</v>
      </c>
      <c r="F2640" s="43" t="s">
        <v>3970</v>
      </c>
      <c r="G2640" s="44" t="s">
        <v>44</v>
      </c>
      <c r="H2640" s="44" t="s">
        <v>44</v>
      </c>
      <c r="I2640" s="42" t="s">
        <v>42</v>
      </c>
      <c r="J2640" s="42" t="s">
        <v>42</v>
      </c>
      <c r="K2640" s="42" t="s">
        <v>42</v>
      </c>
      <c r="L2640" s="45" t="n">
        <f>AF2640</f>
        <v>0</v>
      </c>
      <c r="M2640" s="46" t="s">
        <v>46</v>
      </c>
      <c r="N2640" s="58" t="n">
        <v>11111</v>
      </c>
      <c r="O2640" s="47" t="n">
        <f>L2640*N2640*BJ2640</f>
        <v>0</v>
      </c>
      <c r="P2640" s="48" t="n">
        <f>BH2640</f>
        <v>0</v>
      </c>
      <c r="Q2640" s="45">
             </c>
      <c r="R2640" s="49" t="n">
        <f>L2640*Q2640</f>
        <v>0</v>
      </c>
      <c r="S2640" s="46" t="s">
        <f>IF(I2640="粉剂", "千克", IF(I2640="", "", "粒"))</f>
        <v>47</v>
      </c>
      <c r="T2640" s="49">
             </c>
      <c r="U2640" s="49">
             </c>
      <c r="V2640" s="49">
             </c>
      <c r="W2640" s="49">
             </c>
      <c r="X2640" s="49">
             </c>
      <c r="Y2640" s="49">
             </c>
      <c r="Z2640" s="49">
             </c>
      <c r="AA2640" s="49">
             </c>
      <c r="AB2640" s="49">
             </c>
      <c r="AC2640" s="49">
             </c>
      <c r="AD2640" s="49">
             </c>
      <c r="AE2640" s="49">
             </c>
      <c r="AF2640" s="45" t="n">
        <f>T2640+U2640+V2640+W2640+X2640+Y2640+Z2640+AA2640+AB2640+AC2640+AD2640+AE2640</f>
        <v>0</v>
      </c>
      <c r="AG2640" s="50">
             </c>
      <c r="AH2640" s="51" t="n">
        <f>$Q2640*T2640</f>
        <v>0</v>
      </c>
      <c r="AI2640" s="51" t="n">
        <f>$Q2640*U2640</f>
        <v>0</v>
      </c>
      <c r="AJ2640" s="51" t="n">
        <f>$Q2640*V2640</f>
        <v>0</v>
      </c>
      <c r="AK2640" s="51" t="n">
        <f>$Q2640*W2640</f>
        <v>0</v>
      </c>
      <c r="AL2640" s="51" t="n">
        <f>$Q2640*X2640</f>
        <v>0</v>
      </c>
      <c r="AM2640" s="51" t="n">
        <f>$Q2640*Y2640</f>
        <v>0</v>
      </c>
      <c r="AN2640" s="51" t="n">
        <f>$Q2640*Z2640</f>
        <v>0</v>
      </c>
      <c r="AO2640" s="52" t="n">
        <f>$Q2640*AA2640</f>
        <v>0</v>
      </c>
      <c r="AP2640" s="52" t="n">
        <f>$Q2640*AB2640</f>
        <v>0</v>
      </c>
      <c r="AQ2640" s="52" t="n">
        <f>$Q2640*AC2640</f>
        <v>0</v>
      </c>
      <c r="AR2640" s="52" t="n">
        <f>$Q2640*AD2640</f>
        <v>0</v>
      </c>
      <c r="AS2640" s="52" t="n">
        <f>$Q2640*AE2640</f>
        <v>0</v>
      </c>
      <c r="AT2640" s="52" t="n">
        <f>SUM(AH2640:AS2640)</f>
        <v>0</v>
      </c>
      <c r="AU2640" s="53">
             </c>
      <c r="AV2640" s="54" t="n">
        <f>IF($M2640="人民币", $N2640*T2640*$BJ2640/1.13, $N2640*T2640*$BJ2640)</f>
        <v>0</v>
      </c>
      <c r="AW2640" s="54" t="n">
        <f>IF($M2640="人民币", $N2640*U2640*$BJ2640/1.13, $N2640*U2640*$BJ2640)</f>
        <v>0</v>
      </c>
      <c r="AX2640" s="54" t="n">
        <f>IF($M2640="人民币", $N2640*V2640*$BJ2640/1.13, $N2640*V2640*$BJ2640)</f>
        <v>0</v>
      </c>
      <c r="AY2640" s="54" t="n">
        <f>IF($M2640="人民币", $N2640*W2640*$BJ2640/1.13, $N2640*W2640*$BJ2640)</f>
        <v>0</v>
      </c>
      <c r="AZ2640" s="54" t="n">
        <f>IF($M2640="人民币", $N2640*X2640*$BJ2640/1.13, $N2640*X2640*$BJ2640)</f>
        <v>0</v>
      </c>
      <c r="BA2640" s="54" t="n">
        <f>IF($M2640="人民币", $N2640*Y2640*$BJ2640/1.13, $N2640*Y2640*$BJ2640)</f>
        <v>0</v>
      </c>
      <c r="BB2640" s="54" t="n">
        <f>IF($M2640="人民币", $N2640*Z2640*$BJ2640/1.13, $N2640*Z2640*$BJ2640)</f>
        <v>0</v>
      </c>
      <c r="BC2640" s="54" t="n">
        <f>IF($M2640="人民币", $N2640*AA2640*$BJ2640/1.13, $N2640*AA2640*$BJ2640)</f>
        <v>0</v>
      </c>
      <c r="BD2640" s="54" t="n">
        <f>IF($M2640="人民币", $N2640*AB2640*$BJ2640/1.13, $N2640*AB2640*$BJ2640)</f>
        <v>0</v>
      </c>
      <c r="BE2640" s="54" t="n">
        <f>IF($M2640="人民币", $N2640*AC2640*$BJ2640/1.13, $N2640*AC2640*$BJ2640)</f>
        <v>0</v>
      </c>
      <c r="BF2640" s="54" t="n">
        <f>IF($M2640="人民币", $N2640*AD2640*$BJ2640/1.13, $N2640*AD2640*$BJ2640)</f>
        <v>0</v>
      </c>
      <c r="BG2640" s="54" t="n">
        <f>IF($M2640="人民币", $N2640*AE2640*$BJ2640/1.13, $N2640*AE2640*$BJ2640)</f>
        <v>0</v>
      </c>
      <c r="BH2640" s="55" t="n">
        <f>SUM(AV2640:BG2640)</f>
        <v>0</v>
      </c>
      <c r="BI2640" s="56">
             </c>
      <c r="BJ2640" s="57" t="n">
        <v>2634</v>
      </c>
      <c r="BK2640" s="29" t="n">
        <f>IF(OR(D2640="", F2640="", J2640="", M2640=""), 1, 0)</f>
        <v>0</v>
      </c>
      <c r="BL2640" s="7">
             </c>
      <c r="BR2640" s="7">
             </c>
    </row>
    <row r="2641" x14ac:dyDescent="0.25">
      <c r="A2641" s="40" t="n">
        <f>ROW()-5</f>
        <v>2636</v>
      </c>
      <c r="B2641" s="41" t="s">
        <v>44</v>
      </c>
      <c r="C2641" s="42" t="s">
        <v>42</v>
      </c>
      <c r="D2641" s="43" t="s">
        <v>436</v>
      </c>
      <c r="E2641" s="42" t="s">
        <v>42</v>
      </c>
      <c r="F2641" s="43" t="s">
        <v>3971</v>
      </c>
      <c r="G2641" s="44" t="s">
        <v>44</v>
      </c>
      <c r="H2641" s="44" t="s">
        <v>44</v>
      </c>
      <c r="I2641" s="42" t="s">
        <v>42</v>
      </c>
      <c r="J2641" s="42" t="s">
        <v>42</v>
      </c>
      <c r="K2641" s="42" t="s">
        <v>42</v>
      </c>
      <c r="L2641" s="45" t="n">
        <f>AF2641</f>
        <v>0</v>
      </c>
      <c r="M2641" s="46" t="s">
        <v>46</v>
      </c>
      <c r="N2641" s="58" t="n">
        <v>11111</v>
      </c>
      <c r="O2641" s="47" t="n">
        <f>L2641*N2641*BJ2641</f>
        <v>0</v>
      </c>
      <c r="P2641" s="48" t="n">
        <f>BH2641</f>
        <v>0</v>
      </c>
      <c r="Q2641" s="45">
             </c>
      <c r="R2641" s="49" t="n">
        <f>L2641*Q2641</f>
        <v>0</v>
      </c>
      <c r="S2641" s="46" t="s">
        <f>IF(I2641="粉剂", "千克", IF(I2641="", "", "粒"))</f>
        <v>47</v>
      </c>
      <c r="T2641" s="49">
             </c>
      <c r="U2641" s="49">
             </c>
      <c r="V2641" s="49">
             </c>
      <c r="W2641" s="49">
             </c>
      <c r="X2641" s="49">
             </c>
      <c r="Y2641" s="49">
             </c>
      <c r="Z2641" s="49">
             </c>
      <c r="AA2641" s="49">
             </c>
      <c r="AB2641" s="49">
             </c>
      <c r="AC2641" s="49">
             </c>
      <c r="AD2641" s="49">
             </c>
      <c r="AE2641" s="49">
             </c>
      <c r="AF2641" s="45" t="n">
        <f>T2641+U2641+V2641+W2641+X2641+Y2641+Z2641+AA2641+AB2641+AC2641+AD2641+AE2641</f>
        <v>0</v>
      </c>
      <c r="AG2641" s="50">
             </c>
      <c r="AH2641" s="51" t="n">
        <f>$Q2641*T2641</f>
        <v>0</v>
      </c>
      <c r="AI2641" s="51" t="n">
        <f>$Q2641*U2641</f>
        <v>0</v>
      </c>
      <c r="AJ2641" s="51" t="n">
        <f>$Q2641*V2641</f>
        <v>0</v>
      </c>
      <c r="AK2641" s="51" t="n">
        <f>$Q2641*W2641</f>
        <v>0</v>
      </c>
      <c r="AL2641" s="51" t="n">
        <f>$Q2641*X2641</f>
        <v>0</v>
      </c>
      <c r="AM2641" s="51" t="n">
        <f>$Q2641*Y2641</f>
        <v>0</v>
      </c>
      <c r="AN2641" s="51" t="n">
        <f>$Q2641*Z2641</f>
        <v>0</v>
      </c>
      <c r="AO2641" s="52" t="n">
        <f>$Q2641*AA2641</f>
        <v>0</v>
      </c>
      <c r="AP2641" s="52" t="n">
        <f>$Q2641*AB2641</f>
        <v>0</v>
      </c>
      <c r="AQ2641" s="52" t="n">
        <f>$Q2641*AC2641</f>
        <v>0</v>
      </c>
      <c r="AR2641" s="52" t="n">
        <f>$Q2641*AD2641</f>
        <v>0</v>
      </c>
      <c r="AS2641" s="52" t="n">
        <f>$Q2641*AE2641</f>
        <v>0</v>
      </c>
      <c r="AT2641" s="52" t="n">
        <f>SUM(AH2641:AS2641)</f>
        <v>0</v>
      </c>
      <c r="AU2641" s="53">
             </c>
      <c r="AV2641" s="54" t="n">
        <f>IF($M2641="人民币", $N2641*T2641*$BJ2641/1.13, $N2641*T2641*$BJ2641)</f>
        <v>0</v>
      </c>
      <c r="AW2641" s="54" t="n">
        <f>IF($M2641="人民币", $N2641*U2641*$BJ2641/1.13, $N2641*U2641*$BJ2641)</f>
        <v>0</v>
      </c>
      <c r="AX2641" s="54" t="n">
        <f>IF($M2641="人民币", $N2641*V2641*$BJ2641/1.13, $N2641*V2641*$BJ2641)</f>
        <v>0</v>
      </c>
      <c r="AY2641" s="54" t="n">
        <f>IF($M2641="人民币", $N2641*W2641*$BJ2641/1.13, $N2641*W2641*$BJ2641)</f>
        <v>0</v>
      </c>
      <c r="AZ2641" s="54" t="n">
        <f>IF($M2641="人民币", $N2641*X2641*$BJ2641/1.13, $N2641*X2641*$BJ2641)</f>
        <v>0</v>
      </c>
      <c r="BA2641" s="54" t="n">
        <f>IF($M2641="人民币", $N2641*Y2641*$BJ2641/1.13, $N2641*Y2641*$BJ2641)</f>
        <v>0</v>
      </c>
      <c r="BB2641" s="54" t="n">
        <f>IF($M2641="人民币", $N2641*Z2641*$BJ2641/1.13, $N2641*Z2641*$BJ2641)</f>
        <v>0</v>
      </c>
      <c r="BC2641" s="54" t="n">
        <f>IF($M2641="人民币", $N2641*AA2641*$BJ2641/1.13, $N2641*AA2641*$BJ2641)</f>
        <v>0</v>
      </c>
      <c r="BD2641" s="54" t="n">
        <f>IF($M2641="人民币", $N2641*AB2641*$BJ2641/1.13, $N2641*AB2641*$BJ2641)</f>
        <v>0</v>
      </c>
      <c r="BE2641" s="54" t="n">
        <f>IF($M2641="人民币", $N2641*AC2641*$BJ2641/1.13, $N2641*AC2641*$BJ2641)</f>
        <v>0</v>
      </c>
      <c r="BF2641" s="54" t="n">
        <f>IF($M2641="人民币", $N2641*AD2641*$BJ2641/1.13, $N2641*AD2641*$BJ2641)</f>
        <v>0</v>
      </c>
      <c r="BG2641" s="54" t="n">
        <f>IF($M2641="人民币", $N2641*AE2641*$BJ2641/1.13, $N2641*AE2641*$BJ2641)</f>
        <v>0</v>
      </c>
      <c r="BH2641" s="55" t="n">
        <f>SUM(AV2641:BG2641)</f>
        <v>0</v>
      </c>
      <c r="BI2641" s="56">
             </c>
      <c r="BJ2641" s="57" t="n">
        <v>2635</v>
      </c>
      <c r="BK2641" s="29" t="n">
        <f>IF(OR(D2641="", F2641="", J2641="", M2641=""), 1, 0)</f>
        <v>0</v>
      </c>
      <c r="BL2641" s="7">
             </c>
      <c r="BR2641" s="7">
             </c>
    </row>
    <row r="2642" x14ac:dyDescent="0.25">
      <c r="A2642" s="40" t="n">
        <f>ROW()-5</f>
        <v>2637</v>
      </c>
      <c r="B2642" s="41" t="s">
        <v>44</v>
      </c>
      <c r="C2642" s="42" t="s">
        <v>42</v>
      </c>
      <c r="D2642" s="43" t="s">
        <v>439</v>
      </c>
      <c r="E2642" s="42" t="s">
        <v>42</v>
      </c>
      <c r="F2642" s="43" t="s">
        <v>3972</v>
      </c>
      <c r="G2642" s="44" t="s">
        <v>44</v>
      </c>
      <c r="H2642" s="44" t="s">
        <v>44</v>
      </c>
      <c r="I2642" s="42" t="s">
        <v>42</v>
      </c>
      <c r="J2642" s="42" t="s">
        <v>42</v>
      </c>
      <c r="K2642" s="42" t="s">
        <v>42</v>
      </c>
      <c r="L2642" s="45" t="n">
        <f>AF2642</f>
        <v>0</v>
      </c>
      <c r="M2642" s="46" t="s">
        <v>46</v>
      </c>
      <c r="N2642" s="58" t="n">
        <v>11111</v>
      </c>
      <c r="O2642" s="47" t="n">
        <f>L2642*N2642*BJ2642</f>
        <v>0</v>
      </c>
      <c r="P2642" s="48" t="n">
        <f>BH2642</f>
        <v>0</v>
      </c>
      <c r="Q2642" s="45">
             </c>
      <c r="R2642" s="49" t="n">
        <f>L2642*Q2642</f>
        <v>0</v>
      </c>
      <c r="S2642" s="46" t="s">
        <f>IF(I2642="粉剂", "千克", IF(I2642="", "", "粒"))</f>
        <v>47</v>
      </c>
      <c r="T2642" s="49">
             </c>
      <c r="U2642" s="49">
             </c>
      <c r="V2642" s="49">
             </c>
      <c r="W2642" s="49">
             </c>
      <c r="X2642" s="49">
             </c>
      <c r="Y2642" s="49">
             </c>
      <c r="Z2642" s="49">
             </c>
      <c r="AA2642" s="49">
             </c>
      <c r="AB2642" s="49">
             </c>
      <c r="AC2642" s="49">
             </c>
      <c r="AD2642" s="49">
             </c>
      <c r="AE2642" s="49">
             </c>
      <c r="AF2642" s="45" t="n">
        <f>T2642+U2642+V2642+W2642+X2642+Y2642+Z2642+AA2642+AB2642+AC2642+AD2642+AE2642</f>
        <v>0</v>
      </c>
      <c r="AG2642" s="50">
             </c>
      <c r="AH2642" s="51" t="n">
        <f>$Q2642*T2642</f>
        <v>0</v>
      </c>
      <c r="AI2642" s="51" t="n">
        <f>$Q2642*U2642</f>
        <v>0</v>
      </c>
      <c r="AJ2642" s="51" t="n">
        <f>$Q2642*V2642</f>
        <v>0</v>
      </c>
      <c r="AK2642" s="51" t="n">
        <f>$Q2642*W2642</f>
        <v>0</v>
      </c>
      <c r="AL2642" s="51" t="n">
        <f>$Q2642*X2642</f>
        <v>0</v>
      </c>
      <c r="AM2642" s="51" t="n">
        <f>$Q2642*Y2642</f>
        <v>0</v>
      </c>
      <c r="AN2642" s="51" t="n">
        <f>$Q2642*Z2642</f>
        <v>0</v>
      </c>
      <c r="AO2642" s="52" t="n">
        <f>$Q2642*AA2642</f>
        <v>0</v>
      </c>
      <c r="AP2642" s="52" t="n">
        <f>$Q2642*AB2642</f>
        <v>0</v>
      </c>
      <c r="AQ2642" s="52" t="n">
        <f>$Q2642*AC2642</f>
        <v>0</v>
      </c>
      <c r="AR2642" s="52" t="n">
        <f>$Q2642*AD2642</f>
        <v>0</v>
      </c>
      <c r="AS2642" s="52" t="n">
        <f>$Q2642*AE2642</f>
        <v>0</v>
      </c>
      <c r="AT2642" s="52" t="n">
        <f>SUM(AH2642:AS2642)</f>
        <v>0</v>
      </c>
      <c r="AU2642" s="53">
             </c>
      <c r="AV2642" s="54" t="n">
        <f>IF($M2642="人民币", $N2642*T2642*$BJ2642/1.13, $N2642*T2642*$BJ2642)</f>
        <v>0</v>
      </c>
      <c r="AW2642" s="54" t="n">
        <f>IF($M2642="人民币", $N2642*U2642*$BJ2642/1.13, $N2642*U2642*$BJ2642)</f>
        <v>0</v>
      </c>
      <c r="AX2642" s="54" t="n">
        <f>IF($M2642="人民币", $N2642*V2642*$BJ2642/1.13, $N2642*V2642*$BJ2642)</f>
        <v>0</v>
      </c>
      <c r="AY2642" s="54" t="n">
        <f>IF($M2642="人民币", $N2642*W2642*$BJ2642/1.13, $N2642*W2642*$BJ2642)</f>
        <v>0</v>
      </c>
      <c r="AZ2642" s="54" t="n">
        <f>IF($M2642="人民币", $N2642*X2642*$BJ2642/1.13, $N2642*X2642*$BJ2642)</f>
        <v>0</v>
      </c>
      <c r="BA2642" s="54" t="n">
        <f>IF($M2642="人民币", $N2642*Y2642*$BJ2642/1.13, $N2642*Y2642*$BJ2642)</f>
        <v>0</v>
      </c>
      <c r="BB2642" s="54" t="n">
        <f>IF($M2642="人民币", $N2642*Z2642*$BJ2642/1.13, $N2642*Z2642*$BJ2642)</f>
        <v>0</v>
      </c>
      <c r="BC2642" s="54" t="n">
        <f>IF($M2642="人民币", $N2642*AA2642*$BJ2642/1.13, $N2642*AA2642*$BJ2642)</f>
        <v>0</v>
      </c>
      <c r="BD2642" s="54" t="n">
        <f>IF($M2642="人民币", $N2642*AB2642*$BJ2642/1.13, $N2642*AB2642*$BJ2642)</f>
        <v>0</v>
      </c>
      <c r="BE2642" s="54" t="n">
        <f>IF($M2642="人民币", $N2642*AC2642*$BJ2642/1.13, $N2642*AC2642*$BJ2642)</f>
        <v>0</v>
      </c>
      <c r="BF2642" s="54" t="n">
        <f>IF($M2642="人民币", $N2642*AD2642*$BJ2642/1.13, $N2642*AD2642*$BJ2642)</f>
        <v>0</v>
      </c>
      <c r="BG2642" s="54" t="n">
        <f>IF($M2642="人民币", $N2642*AE2642*$BJ2642/1.13, $N2642*AE2642*$BJ2642)</f>
        <v>0</v>
      </c>
      <c r="BH2642" s="55" t="n">
        <f>SUM(AV2642:BG2642)</f>
        <v>0</v>
      </c>
      <c r="BI2642" s="56">
             </c>
      <c r="BJ2642" s="57" t="n">
        <v>2636</v>
      </c>
      <c r="BK2642" s="29" t="n">
        <f>IF(OR(D2642="", F2642="", J2642="", M2642=""), 1, 0)</f>
        <v>0</v>
      </c>
      <c r="BL2642" s="7">
             </c>
      <c r="BR2642" s="7">
             </c>
    </row>
    <row r="2643" x14ac:dyDescent="0.25">
      <c r="A2643" s="40" t="n">
        <f>ROW()-5</f>
        <v>2638</v>
      </c>
      <c r="B2643" s="41" t="s">
        <v>44</v>
      </c>
      <c r="C2643" s="42" t="s">
        <v>42</v>
      </c>
      <c r="D2643" s="43" t="s">
        <v>442</v>
      </c>
      <c r="E2643" s="42" t="s">
        <v>42</v>
      </c>
      <c r="F2643" s="43" t="s">
        <v>3973</v>
      </c>
      <c r="G2643" s="44" t="s">
        <v>44</v>
      </c>
      <c r="H2643" s="44" t="s">
        <v>44</v>
      </c>
      <c r="I2643" s="42" t="s">
        <v>42</v>
      </c>
      <c r="J2643" s="42" t="s">
        <v>42</v>
      </c>
      <c r="K2643" s="42" t="s">
        <v>42</v>
      </c>
      <c r="L2643" s="45" t="n">
        <f>AF2643</f>
        <v>0</v>
      </c>
      <c r="M2643" s="46" t="s">
        <v>46</v>
      </c>
      <c r="N2643" s="58" t="n">
        <v>11111</v>
      </c>
      <c r="O2643" s="47" t="n">
        <f>L2643*N2643*BJ2643</f>
        <v>0</v>
      </c>
      <c r="P2643" s="48" t="n">
        <f>BH2643</f>
        <v>0</v>
      </c>
      <c r="Q2643" s="45">
             </c>
      <c r="R2643" s="49" t="n">
        <f>L2643*Q2643</f>
        <v>0</v>
      </c>
      <c r="S2643" s="46" t="s">
        <f>IF(I2643="粉剂", "千克", IF(I2643="", "", "粒"))</f>
        <v>47</v>
      </c>
      <c r="T2643" s="49">
             </c>
      <c r="U2643" s="49">
             </c>
      <c r="V2643" s="49">
             </c>
      <c r="W2643" s="49">
             </c>
      <c r="X2643" s="49">
             </c>
      <c r="Y2643" s="49">
             </c>
      <c r="Z2643" s="49">
             </c>
      <c r="AA2643" s="49">
             </c>
      <c r="AB2643" s="49">
             </c>
      <c r="AC2643" s="49">
             </c>
      <c r="AD2643" s="49">
             </c>
      <c r="AE2643" s="49">
             </c>
      <c r="AF2643" s="45" t="n">
        <f>T2643+U2643+V2643+W2643+X2643+Y2643+Z2643+AA2643+AB2643+AC2643+AD2643+AE2643</f>
        <v>0</v>
      </c>
      <c r="AG2643" s="50">
             </c>
      <c r="AH2643" s="51" t="n">
        <f>$Q2643*T2643</f>
        <v>0</v>
      </c>
      <c r="AI2643" s="51" t="n">
        <f>$Q2643*U2643</f>
        <v>0</v>
      </c>
      <c r="AJ2643" s="51" t="n">
        <f>$Q2643*V2643</f>
        <v>0</v>
      </c>
      <c r="AK2643" s="51" t="n">
        <f>$Q2643*W2643</f>
        <v>0</v>
      </c>
      <c r="AL2643" s="51" t="n">
        <f>$Q2643*X2643</f>
        <v>0</v>
      </c>
      <c r="AM2643" s="51" t="n">
        <f>$Q2643*Y2643</f>
        <v>0</v>
      </c>
      <c r="AN2643" s="51" t="n">
        <f>$Q2643*Z2643</f>
        <v>0</v>
      </c>
      <c r="AO2643" s="52" t="n">
        <f>$Q2643*AA2643</f>
        <v>0</v>
      </c>
      <c r="AP2643" s="52" t="n">
        <f>$Q2643*AB2643</f>
        <v>0</v>
      </c>
      <c r="AQ2643" s="52" t="n">
        <f>$Q2643*AC2643</f>
        <v>0</v>
      </c>
      <c r="AR2643" s="52" t="n">
        <f>$Q2643*AD2643</f>
        <v>0</v>
      </c>
      <c r="AS2643" s="52" t="n">
        <f>$Q2643*AE2643</f>
        <v>0</v>
      </c>
      <c r="AT2643" s="52" t="n">
        <f>SUM(AH2643:AS2643)</f>
        <v>0</v>
      </c>
      <c r="AU2643" s="53">
             </c>
      <c r="AV2643" s="54" t="n">
        <f>IF($M2643="人民币", $N2643*T2643*$BJ2643/1.13, $N2643*T2643*$BJ2643)</f>
        <v>0</v>
      </c>
      <c r="AW2643" s="54" t="n">
        <f>IF($M2643="人民币", $N2643*U2643*$BJ2643/1.13, $N2643*U2643*$BJ2643)</f>
        <v>0</v>
      </c>
      <c r="AX2643" s="54" t="n">
        <f>IF($M2643="人民币", $N2643*V2643*$BJ2643/1.13, $N2643*V2643*$BJ2643)</f>
        <v>0</v>
      </c>
      <c r="AY2643" s="54" t="n">
        <f>IF($M2643="人民币", $N2643*W2643*$BJ2643/1.13, $N2643*W2643*$BJ2643)</f>
        <v>0</v>
      </c>
      <c r="AZ2643" s="54" t="n">
        <f>IF($M2643="人民币", $N2643*X2643*$BJ2643/1.13, $N2643*X2643*$BJ2643)</f>
        <v>0</v>
      </c>
      <c r="BA2643" s="54" t="n">
        <f>IF($M2643="人民币", $N2643*Y2643*$BJ2643/1.13, $N2643*Y2643*$BJ2643)</f>
        <v>0</v>
      </c>
      <c r="BB2643" s="54" t="n">
        <f>IF($M2643="人民币", $N2643*Z2643*$BJ2643/1.13, $N2643*Z2643*$BJ2643)</f>
        <v>0</v>
      </c>
      <c r="BC2643" s="54" t="n">
        <f>IF($M2643="人民币", $N2643*AA2643*$BJ2643/1.13, $N2643*AA2643*$BJ2643)</f>
        <v>0</v>
      </c>
      <c r="BD2643" s="54" t="n">
        <f>IF($M2643="人民币", $N2643*AB2643*$BJ2643/1.13, $N2643*AB2643*$BJ2643)</f>
        <v>0</v>
      </c>
      <c r="BE2643" s="54" t="n">
        <f>IF($M2643="人民币", $N2643*AC2643*$BJ2643/1.13, $N2643*AC2643*$BJ2643)</f>
        <v>0</v>
      </c>
      <c r="BF2643" s="54" t="n">
        <f>IF($M2643="人民币", $N2643*AD2643*$BJ2643/1.13, $N2643*AD2643*$BJ2643)</f>
        <v>0</v>
      </c>
      <c r="BG2643" s="54" t="n">
        <f>IF($M2643="人民币", $N2643*AE2643*$BJ2643/1.13, $N2643*AE2643*$BJ2643)</f>
        <v>0</v>
      </c>
      <c r="BH2643" s="55" t="n">
        <f>SUM(AV2643:BG2643)</f>
        <v>0</v>
      </c>
      <c r="BI2643" s="56">
             </c>
      <c r="BJ2643" s="57" t="n">
        <v>2637</v>
      </c>
      <c r="BK2643" s="29" t="n">
        <f>IF(OR(D2643="", F2643="", J2643="", M2643=""), 1, 0)</f>
        <v>0</v>
      </c>
      <c r="BL2643" s="7">
             </c>
      <c r="BR2643" s="7">
             </c>
    </row>
    <row r="2644" x14ac:dyDescent="0.25">
      <c r="A2644" s="40" t="n">
        <f>ROW()-5</f>
        <v>2639</v>
      </c>
      <c r="B2644" s="41" t="s">
        <v>44</v>
      </c>
      <c r="C2644" s="42" t="s">
        <v>42</v>
      </c>
      <c r="D2644" s="43" t="s">
        <v>445</v>
      </c>
      <c r="E2644" s="42" t="s">
        <v>42</v>
      </c>
      <c r="F2644" s="43" t="s">
        <v>3974</v>
      </c>
      <c r="G2644" s="44" t="s">
        <v>44</v>
      </c>
      <c r="H2644" s="44" t="s">
        <v>44</v>
      </c>
      <c r="I2644" s="42" t="s">
        <v>42</v>
      </c>
      <c r="J2644" s="42" t="s">
        <v>42</v>
      </c>
      <c r="K2644" s="42" t="s">
        <v>42</v>
      </c>
      <c r="L2644" s="45" t="n">
        <f>AF2644</f>
        <v>0</v>
      </c>
      <c r="M2644" s="46" t="s">
        <v>46</v>
      </c>
      <c r="N2644" s="58" t="n">
        <v>11111</v>
      </c>
      <c r="O2644" s="47" t="n">
        <f>L2644*N2644*BJ2644</f>
        <v>0</v>
      </c>
      <c r="P2644" s="48" t="n">
        <f>BH2644</f>
        <v>0</v>
      </c>
      <c r="Q2644" s="45">
             </c>
      <c r="R2644" s="49" t="n">
        <f>L2644*Q2644</f>
        <v>0</v>
      </c>
      <c r="S2644" s="46" t="s">
        <f>IF(I2644="粉剂", "千克", IF(I2644="", "", "粒"))</f>
        <v>47</v>
      </c>
      <c r="T2644" s="49">
             </c>
      <c r="U2644" s="49">
             </c>
      <c r="V2644" s="49">
             </c>
      <c r="W2644" s="49">
             </c>
      <c r="X2644" s="49">
             </c>
      <c r="Y2644" s="49">
             </c>
      <c r="Z2644" s="49">
             </c>
      <c r="AA2644" s="49">
             </c>
      <c r="AB2644" s="49">
             </c>
      <c r="AC2644" s="49">
             </c>
      <c r="AD2644" s="49">
             </c>
      <c r="AE2644" s="49">
             </c>
      <c r="AF2644" s="45" t="n">
        <f>T2644+U2644+V2644+W2644+X2644+Y2644+Z2644+AA2644+AB2644+AC2644+AD2644+AE2644</f>
        <v>0</v>
      </c>
      <c r="AG2644" s="50">
             </c>
      <c r="AH2644" s="51" t="n">
        <f>$Q2644*T2644</f>
        <v>0</v>
      </c>
      <c r="AI2644" s="51" t="n">
        <f>$Q2644*U2644</f>
        <v>0</v>
      </c>
      <c r="AJ2644" s="51" t="n">
        <f>$Q2644*V2644</f>
        <v>0</v>
      </c>
      <c r="AK2644" s="51" t="n">
        <f>$Q2644*W2644</f>
        <v>0</v>
      </c>
      <c r="AL2644" s="51" t="n">
        <f>$Q2644*X2644</f>
        <v>0</v>
      </c>
      <c r="AM2644" s="51" t="n">
        <f>$Q2644*Y2644</f>
        <v>0</v>
      </c>
      <c r="AN2644" s="51" t="n">
        <f>$Q2644*Z2644</f>
        <v>0</v>
      </c>
      <c r="AO2644" s="52" t="n">
        <f>$Q2644*AA2644</f>
        <v>0</v>
      </c>
      <c r="AP2644" s="52" t="n">
        <f>$Q2644*AB2644</f>
        <v>0</v>
      </c>
      <c r="AQ2644" s="52" t="n">
        <f>$Q2644*AC2644</f>
        <v>0</v>
      </c>
      <c r="AR2644" s="52" t="n">
        <f>$Q2644*AD2644</f>
        <v>0</v>
      </c>
      <c r="AS2644" s="52" t="n">
        <f>$Q2644*AE2644</f>
        <v>0</v>
      </c>
      <c r="AT2644" s="52" t="n">
        <f>SUM(AH2644:AS2644)</f>
        <v>0</v>
      </c>
      <c r="AU2644" s="53">
             </c>
      <c r="AV2644" s="54" t="n">
        <f>IF($M2644="人民币", $N2644*T2644*$BJ2644/1.13, $N2644*T2644*$BJ2644)</f>
        <v>0</v>
      </c>
      <c r="AW2644" s="54" t="n">
        <f>IF($M2644="人民币", $N2644*U2644*$BJ2644/1.13, $N2644*U2644*$BJ2644)</f>
        <v>0</v>
      </c>
      <c r="AX2644" s="54" t="n">
        <f>IF($M2644="人民币", $N2644*V2644*$BJ2644/1.13, $N2644*V2644*$BJ2644)</f>
        <v>0</v>
      </c>
      <c r="AY2644" s="54" t="n">
        <f>IF($M2644="人民币", $N2644*W2644*$BJ2644/1.13, $N2644*W2644*$BJ2644)</f>
        <v>0</v>
      </c>
      <c r="AZ2644" s="54" t="n">
        <f>IF($M2644="人民币", $N2644*X2644*$BJ2644/1.13, $N2644*X2644*$BJ2644)</f>
        <v>0</v>
      </c>
      <c r="BA2644" s="54" t="n">
        <f>IF($M2644="人民币", $N2644*Y2644*$BJ2644/1.13, $N2644*Y2644*$BJ2644)</f>
        <v>0</v>
      </c>
      <c r="BB2644" s="54" t="n">
        <f>IF($M2644="人民币", $N2644*Z2644*$BJ2644/1.13, $N2644*Z2644*$BJ2644)</f>
        <v>0</v>
      </c>
      <c r="BC2644" s="54" t="n">
        <f>IF($M2644="人民币", $N2644*AA2644*$BJ2644/1.13, $N2644*AA2644*$BJ2644)</f>
        <v>0</v>
      </c>
      <c r="BD2644" s="54" t="n">
        <f>IF($M2644="人民币", $N2644*AB2644*$BJ2644/1.13, $N2644*AB2644*$BJ2644)</f>
        <v>0</v>
      </c>
      <c r="BE2644" s="54" t="n">
        <f>IF($M2644="人民币", $N2644*AC2644*$BJ2644/1.13, $N2644*AC2644*$BJ2644)</f>
        <v>0</v>
      </c>
      <c r="BF2644" s="54" t="n">
        <f>IF($M2644="人民币", $N2644*AD2644*$BJ2644/1.13, $N2644*AD2644*$BJ2644)</f>
        <v>0</v>
      </c>
      <c r="BG2644" s="54" t="n">
        <f>IF($M2644="人民币", $N2644*AE2644*$BJ2644/1.13, $N2644*AE2644*$BJ2644)</f>
        <v>0</v>
      </c>
      <c r="BH2644" s="55" t="n">
        <f>SUM(AV2644:BG2644)</f>
        <v>0</v>
      </c>
      <c r="BI2644" s="56">
             </c>
      <c r="BJ2644" s="57" t="n">
        <v>2638</v>
      </c>
      <c r="BK2644" s="29" t="n">
        <f>IF(OR(D2644="", F2644="", J2644="", M2644=""), 1, 0)</f>
        <v>0</v>
      </c>
      <c r="BL2644" s="7">
             </c>
      <c r="BR2644" s="7">
             </c>
    </row>
    <row r="2645" x14ac:dyDescent="0.25">
      <c r="A2645" s="40" t="n">
        <f>ROW()-5</f>
        <v>2640</v>
      </c>
      <c r="B2645" s="41" t="s">
        <v>44</v>
      </c>
      <c r="C2645" s="42" t="s">
        <v>42</v>
      </c>
      <c r="D2645" s="43" t="s">
        <v>448</v>
      </c>
      <c r="E2645" s="42" t="s">
        <v>42</v>
      </c>
      <c r="F2645" s="43" t="s">
        <v>3975</v>
      </c>
      <c r="G2645" s="44" t="s">
        <v>44</v>
      </c>
      <c r="H2645" s="44" t="s">
        <v>44</v>
      </c>
      <c r="I2645" s="42" t="s">
        <v>42</v>
      </c>
      <c r="J2645" s="42" t="s">
        <v>42</v>
      </c>
      <c r="K2645" s="42" t="s">
        <v>42</v>
      </c>
      <c r="L2645" s="45" t="n">
        <f>AF2645</f>
        <v>0</v>
      </c>
      <c r="M2645" s="46" t="s">
        <v>46</v>
      </c>
      <c r="N2645" s="58" t="n">
        <v>11111</v>
      </c>
      <c r="O2645" s="47" t="n">
        <f>L2645*N2645*BJ2645</f>
        <v>0</v>
      </c>
      <c r="P2645" s="48" t="n">
        <f>BH2645</f>
        <v>0</v>
      </c>
      <c r="Q2645" s="45">
             </c>
      <c r="R2645" s="49" t="n">
        <f>L2645*Q2645</f>
        <v>0</v>
      </c>
      <c r="S2645" s="46" t="s">
        <f>IF(I2645="粉剂", "千克", IF(I2645="", "", "粒"))</f>
        <v>47</v>
      </c>
      <c r="T2645" s="49">
             </c>
      <c r="U2645" s="49">
             </c>
      <c r="V2645" s="49">
             </c>
      <c r="W2645" s="49">
             </c>
      <c r="X2645" s="49">
             </c>
      <c r="Y2645" s="49">
             </c>
      <c r="Z2645" s="49">
             </c>
      <c r="AA2645" s="49">
             </c>
      <c r="AB2645" s="49">
             </c>
      <c r="AC2645" s="49">
             </c>
      <c r="AD2645" s="49">
             </c>
      <c r="AE2645" s="49">
             </c>
      <c r="AF2645" s="45" t="n">
        <f>T2645+U2645+V2645+W2645+X2645+Y2645+Z2645+AA2645+AB2645+AC2645+AD2645+AE2645</f>
        <v>0</v>
      </c>
      <c r="AG2645" s="50">
             </c>
      <c r="AH2645" s="51" t="n">
        <f>$Q2645*T2645</f>
        <v>0</v>
      </c>
      <c r="AI2645" s="51" t="n">
        <f>$Q2645*U2645</f>
        <v>0</v>
      </c>
      <c r="AJ2645" s="51" t="n">
        <f>$Q2645*V2645</f>
        <v>0</v>
      </c>
      <c r="AK2645" s="51" t="n">
        <f>$Q2645*W2645</f>
        <v>0</v>
      </c>
      <c r="AL2645" s="51" t="n">
        <f>$Q2645*X2645</f>
        <v>0</v>
      </c>
      <c r="AM2645" s="51" t="n">
        <f>$Q2645*Y2645</f>
        <v>0</v>
      </c>
      <c r="AN2645" s="51" t="n">
        <f>$Q2645*Z2645</f>
        <v>0</v>
      </c>
      <c r="AO2645" s="52" t="n">
        <f>$Q2645*AA2645</f>
        <v>0</v>
      </c>
      <c r="AP2645" s="52" t="n">
        <f>$Q2645*AB2645</f>
        <v>0</v>
      </c>
      <c r="AQ2645" s="52" t="n">
        <f>$Q2645*AC2645</f>
        <v>0</v>
      </c>
      <c r="AR2645" s="52" t="n">
        <f>$Q2645*AD2645</f>
        <v>0</v>
      </c>
      <c r="AS2645" s="52" t="n">
        <f>$Q2645*AE2645</f>
        <v>0</v>
      </c>
      <c r="AT2645" s="52" t="n">
        <f>SUM(AH2645:AS2645)</f>
        <v>0</v>
      </c>
      <c r="AU2645" s="53">
             </c>
      <c r="AV2645" s="54" t="n">
        <f>IF($M2645="人民币", $N2645*T2645*$BJ2645/1.13, $N2645*T2645*$BJ2645)</f>
        <v>0</v>
      </c>
      <c r="AW2645" s="54" t="n">
        <f>IF($M2645="人民币", $N2645*U2645*$BJ2645/1.13, $N2645*U2645*$BJ2645)</f>
        <v>0</v>
      </c>
      <c r="AX2645" s="54" t="n">
        <f>IF($M2645="人民币", $N2645*V2645*$BJ2645/1.13, $N2645*V2645*$BJ2645)</f>
        <v>0</v>
      </c>
      <c r="AY2645" s="54" t="n">
        <f>IF($M2645="人民币", $N2645*W2645*$BJ2645/1.13, $N2645*W2645*$BJ2645)</f>
        <v>0</v>
      </c>
      <c r="AZ2645" s="54" t="n">
        <f>IF($M2645="人民币", $N2645*X2645*$BJ2645/1.13, $N2645*X2645*$BJ2645)</f>
        <v>0</v>
      </c>
      <c r="BA2645" s="54" t="n">
        <f>IF($M2645="人民币", $N2645*Y2645*$BJ2645/1.13, $N2645*Y2645*$BJ2645)</f>
        <v>0</v>
      </c>
      <c r="BB2645" s="54" t="n">
        <f>IF($M2645="人民币", $N2645*Z2645*$BJ2645/1.13, $N2645*Z2645*$BJ2645)</f>
        <v>0</v>
      </c>
      <c r="BC2645" s="54" t="n">
        <f>IF($M2645="人民币", $N2645*AA2645*$BJ2645/1.13, $N2645*AA2645*$BJ2645)</f>
        <v>0</v>
      </c>
      <c r="BD2645" s="54" t="n">
        <f>IF($M2645="人民币", $N2645*AB2645*$BJ2645/1.13, $N2645*AB2645*$BJ2645)</f>
        <v>0</v>
      </c>
      <c r="BE2645" s="54" t="n">
        <f>IF($M2645="人民币", $N2645*AC2645*$BJ2645/1.13, $N2645*AC2645*$BJ2645)</f>
        <v>0</v>
      </c>
      <c r="BF2645" s="54" t="n">
        <f>IF($M2645="人民币", $N2645*AD2645*$BJ2645/1.13, $N2645*AD2645*$BJ2645)</f>
        <v>0</v>
      </c>
      <c r="BG2645" s="54" t="n">
        <f>IF($M2645="人民币", $N2645*AE2645*$BJ2645/1.13, $N2645*AE2645*$BJ2645)</f>
        <v>0</v>
      </c>
      <c r="BH2645" s="55" t="n">
        <f>SUM(AV2645:BG2645)</f>
        <v>0</v>
      </c>
      <c r="BI2645" s="56">
             </c>
      <c r="BJ2645" s="57" t="n">
        <v>2639</v>
      </c>
      <c r="BK2645" s="29" t="n">
        <f>IF(OR(D2645="", F2645="", J2645="", M2645=""), 1, 0)</f>
        <v>0</v>
      </c>
      <c r="BL2645" s="7">
             </c>
      <c r="BR2645" s="7">
             </c>
    </row>
    <row r="2646" x14ac:dyDescent="0.25">
      <c r="A2646" s="40" t="n">
        <f>ROW()-5</f>
        <v>2641</v>
      </c>
      <c r="B2646" s="41" t="s">
        <v>44</v>
      </c>
      <c r="C2646" s="42" t="s">
        <v>42</v>
      </c>
      <c r="D2646" s="43" t="s">
        <v>451</v>
      </c>
      <c r="E2646" s="42" t="s">
        <v>42</v>
      </c>
      <c r="F2646" s="43" t="s">
        <v>3976</v>
      </c>
      <c r="G2646" s="44" t="s">
        <v>44</v>
      </c>
      <c r="H2646" s="44" t="s">
        <v>44</v>
      </c>
      <c r="I2646" s="42" t="s">
        <v>42</v>
      </c>
      <c r="J2646" s="42" t="s">
        <v>42</v>
      </c>
      <c r="K2646" s="42" t="s">
        <v>42</v>
      </c>
      <c r="L2646" s="45" t="n">
        <f>AF2646</f>
        <v>0</v>
      </c>
      <c r="M2646" s="46" t="s">
        <v>46</v>
      </c>
      <c r="N2646" s="58" t="n">
        <v>11111</v>
      </c>
      <c r="O2646" s="47" t="n">
        <f>L2646*N2646*BJ2646</f>
        <v>0</v>
      </c>
      <c r="P2646" s="48" t="n">
        <f>BH2646</f>
        <v>0</v>
      </c>
      <c r="Q2646" s="45">
             </c>
      <c r="R2646" s="49" t="n">
        <f>L2646*Q2646</f>
        <v>0</v>
      </c>
      <c r="S2646" s="46" t="s">
        <f>IF(I2646="粉剂", "千克", IF(I2646="", "", "粒"))</f>
        <v>47</v>
      </c>
      <c r="T2646" s="49">
             </c>
      <c r="U2646" s="49">
             </c>
      <c r="V2646" s="49">
             </c>
      <c r="W2646" s="49">
             </c>
      <c r="X2646" s="49">
             </c>
      <c r="Y2646" s="49">
             </c>
      <c r="Z2646" s="49">
             </c>
      <c r="AA2646" s="49">
             </c>
      <c r="AB2646" s="49">
             </c>
      <c r="AC2646" s="49">
             </c>
      <c r="AD2646" s="49">
             </c>
      <c r="AE2646" s="49">
             </c>
      <c r="AF2646" s="45" t="n">
        <f>T2646+U2646+V2646+W2646+X2646+Y2646+Z2646+AA2646+AB2646+AC2646+AD2646+AE2646</f>
        <v>0</v>
      </c>
      <c r="AG2646" s="50">
             </c>
      <c r="AH2646" s="51" t="n">
        <f>$Q2646*T2646</f>
        <v>0</v>
      </c>
      <c r="AI2646" s="51" t="n">
        <f>$Q2646*U2646</f>
        <v>0</v>
      </c>
      <c r="AJ2646" s="51" t="n">
        <f>$Q2646*V2646</f>
        <v>0</v>
      </c>
      <c r="AK2646" s="51" t="n">
        <f>$Q2646*W2646</f>
        <v>0</v>
      </c>
      <c r="AL2646" s="51" t="n">
        <f>$Q2646*X2646</f>
        <v>0</v>
      </c>
      <c r="AM2646" s="51" t="n">
        <f>$Q2646*Y2646</f>
        <v>0</v>
      </c>
      <c r="AN2646" s="51" t="n">
        <f>$Q2646*Z2646</f>
        <v>0</v>
      </c>
      <c r="AO2646" s="52" t="n">
        <f>$Q2646*AA2646</f>
        <v>0</v>
      </c>
      <c r="AP2646" s="52" t="n">
        <f>$Q2646*AB2646</f>
        <v>0</v>
      </c>
      <c r="AQ2646" s="52" t="n">
        <f>$Q2646*AC2646</f>
        <v>0</v>
      </c>
      <c r="AR2646" s="52" t="n">
        <f>$Q2646*AD2646</f>
        <v>0</v>
      </c>
      <c r="AS2646" s="52" t="n">
        <f>$Q2646*AE2646</f>
        <v>0</v>
      </c>
      <c r="AT2646" s="52" t="n">
        <f>SUM(AH2646:AS2646)</f>
        <v>0</v>
      </c>
      <c r="AU2646" s="53">
             </c>
      <c r="AV2646" s="54" t="n">
        <f>IF($M2646="人民币", $N2646*T2646*$BJ2646/1.13, $N2646*T2646*$BJ2646)</f>
        <v>0</v>
      </c>
      <c r="AW2646" s="54" t="n">
        <f>IF($M2646="人民币", $N2646*U2646*$BJ2646/1.13, $N2646*U2646*$BJ2646)</f>
        <v>0</v>
      </c>
      <c r="AX2646" s="54" t="n">
        <f>IF($M2646="人民币", $N2646*V2646*$BJ2646/1.13, $N2646*V2646*$BJ2646)</f>
        <v>0</v>
      </c>
      <c r="AY2646" s="54" t="n">
        <f>IF($M2646="人民币", $N2646*W2646*$BJ2646/1.13, $N2646*W2646*$BJ2646)</f>
        <v>0</v>
      </c>
      <c r="AZ2646" s="54" t="n">
        <f>IF($M2646="人民币", $N2646*X2646*$BJ2646/1.13, $N2646*X2646*$BJ2646)</f>
        <v>0</v>
      </c>
      <c r="BA2646" s="54" t="n">
        <f>IF($M2646="人民币", $N2646*Y2646*$BJ2646/1.13, $N2646*Y2646*$BJ2646)</f>
        <v>0</v>
      </c>
      <c r="BB2646" s="54" t="n">
        <f>IF($M2646="人民币", $N2646*Z2646*$BJ2646/1.13, $N2646*Z2646*$BJ2646)</f>
        <v>0</v>
      </c>
      <c r="BC2646" s="54" t="n">
        <f>IF($M2646="人民币", $N2646*AA2646*$BJ2646/1.13, $N2646*AA2646*$BJ2646)</f>
        <v>0</v>
      </c>
      <c r="BD2646" s="54" t="n">
        <f>IF($M2646="人民币", $N2646*AB2646*$BJ2646/1.13, $N2646*AB2646*$BJ2646)</f>
        <v>0</v>
      </c>
      <c r="BE2646" s="54" t="n">
        <f>IF($M2646="人民币", $N2646*AC2646*$BJ2646/1.13, $N2646*AC2646*$BJ2646)</f>
        <v>0</v>
      </c>
      <c r="BF2646" s="54" t="n">
        <f>IF($M2646="人民币", $N2646*AD2646*$BJ2646/1.13, $N2646*AD2646*$BJ2646)</f>
        <v>0</v>
      </c>
      <c r="BG2646" s="54" t="n">
        <f>IF($M2646="人民币", $N2646*AE2646*$BJ2646/1.13, $N2646*AE2646*$BJ2646)</f>
        <v>0</v>
      </c>
      <c r="BH2646" s="55" t="n">
        <f>SUM(AV2646:BG2646)</f>
        <v>0</v>
      </c>
      <c r="BI2646" s="56">
             </c>
      <c r="BJ2646" s="57" t="n">
        <v>2640</v>
      </c>
      <c r="BK2646" s="29" t="n">
        <f>IF(OR(D2646="", F2646="", J2646="", M2646=""), 1, 0)</f>
        <v>0</v>
      </c>
      <c r="BL2646" s="7">
             </c>
      <c r="BR2646" s="7">
             </c>
    </row>
    <row r="2647" x14ac:dyDescent="0.25">
      <c r="A2647" s="40" t="n">
        <f>ROW()-5</f>
        <v>2642</v>
      </c>
      <c r="B2647" s="41" t="s">
        <v>44</v>
      </c>
      <c r="C2647" s="42" t="s">
        <v>42</v>
      </c>
      <c r="D2647" s="43" t="s">
        <v>454</v>
      </c>
      <c r="E2647" s="42" t="s">
        <v>42</v>
      </c>
      <c r="F2647" s="43" t="s">
        <v>3977</v>
      </c>
      <c r="G2647" s="44" t="s">
        <v>44</v>
      </c>
      <c r="H2647" s="44" t="s">
        <v>44</v>
      </c>
      <c r="I2647" s="42" t="s">
        <v>42</v>
      </c>
      <c r="J2647" s="42" t="s">
        <v>42</v>
      </c>
      <c r="K2647" s="42" t="s">
        <v>42</v>
      </c>
      <c r="L2647" s="45" t="n">
        <f>AF2647</f>
        <v>0</v>
      </c>
      <c r="M2647" s="46" t="s">
        <v>46</v>
      </c>
      <c r="N2647" s="58" t="n">
        <v>11111</v>
      </c>
      <c r="O2647" s="47" t="n">
        <f>L2647*N2647*BJ2647</f>
        <v>0</v>
      </c>
      <c r="P2647" s="48" t="n">
        <f>BH2647</f>
        <v>0</v>
      </c>
      <c r="Q2647" s="45">
             </c>
      <c r="R2647" s="49" t="n">
        <f>L2647*Q2647</f>
        <v>0</v>
      </c>
      <c r="S2647" s="46" t="s">
        <f>IF(I2647="粉剂", "千克", IF(I2647="", "", "粒"))</f>
        <v>47</v>
      </c>
      <c r="T2647" s="49">
             </c>
      <c r="U2647" s="49">
             </c>
      <c r="V2647" s="49">
             </c>
      <c r="W2647" s="49">
             </c>
      <c r="X2647" s="49">
             </c>
      <c r="Y2647" s="49">
             </c>
      <c r="Z2647" s="49">
             </c>
      <c r="AA2647" s="49">
             </c>
      <c r="AB2647" s="49">
             </c>
      <c r="AC2647" s="49">
             </c>
      <c r="AD2647" s="49">
             </c>
      <c r="AE2647" s="49">
             </c>
      <c r="AF2647" s="45" t="n">
        <f>T2647+U2647+V2647+W2647+X2647+Y2647+Z2647+AA2647+AB2647+AC2647+AD2647+AE2647</f>
        <v>0</v>
      </c>
      <c r="AG2647" s="50">
             </c>
      <c r="AH2647" s="51" t="n">
        <f>$Q2647*T2647</f>
        <v>0</v>
      </c>
      <c r="AI2647" s="51" t="n">
        <f>$Q2647*U2647</f>
        <v>0</v>
      </c>
      <c r="AJ2647" s="51" t="n">
        <f>$Q2647*V2647</f>
        <v>0</v>
      </c>
      <c r="AK2647" s="51" t="n">
        <f>$Q2647*W2647</f>
        <v>0</v>
      </c>
      <c r="AL2647" s="51" t="n">
        <f>$Q2647*X2647</f>
        <v>0</v>
      </c>
      <c r="AM2647" s="51" t="n">
        <f>$Q2647*Y2647</f>
        <v>0</v>
      </c>
      <c r="AN2647" s="51" t="n">
        <f>$Q2647*Z2647</f>
        <v>0</v>
      </c>
      <c r="AO2647" s="52" t="n">
        <f>$Q2647*AA2647</f>
        <v>0</v>
      </c>
      <c r="AP2647" s="52" t="n">
        <f>$Q2647*AB2647</f>
        <v>0</v>
      </c>
      <c r="AQ2647" s="52" t="n">
        <f>$Q2647*AC2647</f>
        <v>0</v>
      </c>
      <c r="AR2647" s="52" t="n">
        <f>$Q2647*AD2647</f>
        <v>0</v>
      </c>
      <c r="AS2647" s="52" t="n">
        <f>$Q2647*AE2647</f>
        <v>0</v>
      </c>
      <c r="AT2647" s="52" t="n">
        <f>SUM(AH2647:AS2647)</f>
        <v>0</v>
      </c>
      <c r="AU2647" s="53">
             </c>
      <c r="AV2647" s="54" t="n">
        <f>IF($M2647="人民币", $N2647*T2647*$BJ2647/1.13, $N2647*T2647*$BJ2647)</f>
        <v>0</v>
      </c>
      <c r="AW2647" s="54" t="n">
        <f>IF($M2647="人民币", $N2647*U2647*$BJ2647/1.13, $N2647*U2647*$BJ2647)</f>
        <v>0</v>
      </c>
      <c r="AX2647" s="54" t="n">
        <f>IF($M2647="人民币", $N2647*V2647*$BJ2647/1.13, $N2647*V2647*$BJ2647)</f>
        <v>0</v>
      </c>
      <c r="AY2647" s="54" t="n">
        <f>IF($M2647="人民币", $N2647*W2647*$BJ2647/1.13, $N2647*W2647*$BJ2647)</f>
        <v>0</v>
      </c>
      <c r="AZ2647" s="54" t="n">
        <f>IF($M2647="人民币", $N2647*X2647*$BJ2647/1.13, $N2647*X2647*$BJ2647)</f>
        <v>0</v>
      </c>
      <c r="BA2647" s="54" t="n">
        <f>IF($M2647="人民币", $N2647*Y2647*$BJ2647/1.13, $N2647*Y2647*$BJ2647)</f>
        <v>0</v>
      </c>
      <c r="BB2647" s="54" t="n">
        <f>IF($M2647="人民币", $N2647*Z2647*$BJ2647/1.13, $N2647*Z2647*$BJ2647)</f>
        <v>0</v>
      </c>
      <c r="BC2647" s="54" t="n">
        <f>IF($M2647="人民币", $N2647*AA2647*$BJ2647/1.13, $N2647*AA2647*$BJ2647)</f>
        <v>0</v>
      </c>
      <c r="BD2647" s="54" t="n">
        <f>IF($M2647="人民币", $N2647*AB2647*$BJ2647/1.13, $N2647*AB2647*$BJ2647)</f>
        <v>0</v>
      </c>
      <c r="BE2647" s="54" t="n">
        <f>IF($M2647="人民币", $N2647*AC2647*$BJ2647/1.13, $N2647*AC2647*$BJ2647)</f>
        <v>0</v>
      </c>
      <c r="BF2647" s="54" t="n">
        <f>IF($M2647="人民币", $N2647*AD2647*$BJ2647/1.13, $N2647*AD2647*$BJ2647)</f>
        <v>0</v>
      </c>
      <c r="BG2647" s="54" t="n">
        <f>IF($M2647="人民币", $N2647*AE2647*$BJ2647/1.13, $N2647*AE2647*$BJ2647)</f>
        <v>0</v>
      </c>
      <c r="BH2647" s="55" t="n">
        <f>SUM(AV2647:BG2647)</f>
        <v>0</v>
      </c>
      <c r="BI2647" s="56">
             </c>
      <c r="BJ2647" s="57" t="n">
        <v>2641</v>
      </c>
      <c r="BK2647" s="29" t="n">
        <f>IF(OR(D2647="", F2647="", J2647="", M2647=""), 1, 0)</f>
        <v>0</v>
      </c>
      <c r="BL2647" s="7">
             </c>
      <c r="BR2647" s="7">
             </c>
    </row>
    <row r="2648" x14ac:dyDescent="0.25">
      <c r="A2648" s="40" t="n">
        <f>ROW()-5</f>
        <v>2643</v>
      </c>
      <c r="B2648" s="41" t="s">
        <v>44</v>
      </c>
      <c r="C2648" s="42" t="s">
        <v>42</v>
      </c>
      <c r="D2648" s="43" t="s">
        <v>457</v>
      </c>
      <c r="E2648" s="42" t="s">
        <v>42</v>
      </c>
      <c r="F2648" s="43" t="s">
        <v>3978</v>
      </c>
      <c r="G2648" s="44" t="s">
        <v>44</v>
      </c>
      <c r="H2648" s="44" t="s">
        <v>44</v>
      </c>
      <c r="I2648" s="42" t="s">
        <v>42</v>
      </c>
      <c r="J2648" s="42" t="s">
        <v>42</v>
      </c>
      <c r="K2648" s="42" t="s">
        <v>42</v>
      </c>
      <c r="L2648" s="45" t="n">
        <f>AF2648</f>
        <v>0</v>
      </c>
      <c r="M2648" s="46" t="s">
        <v>46</v>
      </c>
      <c r="N2648" s="58" t="n">
        <v>11111</v>
      </c>
      <c r="O2648" s="47" t="n">
        <f>L2648*N2648*BJ2648</f>
        <v>0</v>
      </c>
      <c r="P2648" s="48" t="n">
        <f>BH2648</f>
        <v>0</v>
      </c>
      <c r="Q2648" s="45">
             </c>
      <c r="R2648" s="49" t="n">
        <f>L2648*Q2648</f>
        <v>0</v>
      </c>
      <c r="S2648" s="46" t="s">
        <f>IF(I2648="粉剂", "千克", IF(I2648="", "", "粒"))</f>
        <v>47</v>
      </c>
      <c r="T2648" s="49">
             </c>
      <c r="U2648" s="49">
             </c>
      <c r="V2648" s="49">
             </c>
      <c r="W2648" s="49">
             </c>
      <c r="X2648" s="49">
             </c>
      <c r="Y2648" s="49">
             </c>
      <c r="Z2648" s="49">
             </c>
      <c r="AA2648" s="49">
             </c>
      <c r="AB2648" s="49">
             </c>
      <c r="AC2648" s="49">
             </c>
      <c r="AD2648" s="49">
             </c>
      <c r="AE2648" s="49">
             </c>
      <c r="AF2648" s="45" t="n">
        <f>T2648+U2648+V2648+W2648+X2648+Y2648+Z2648+AA2648+AB2648+AC2648+AD2648+AE2648</f>
        <v>0</v>
      </c>
      <c r="AG2648" s="50">
             </c>
      <c r="AH2648" s="51" t="n">
        <f>$Q2648*T2648</f>
        <v>0</v>
      </c>
      <c r="AI2648" s="51" t="n">
        <f>$Q2648*U2648</f>
        <v>0</v>
      </c>
      <c r="AJ2648" s="51" t="n">
        <f>$Q2648*V2648</f>
        <v>0</v>
      </c>
      <c r="AK2648" s="51" t="n">
        <f>$Q2648*W2648</f>
        <v>0</v>
      </c>
      <c r="AL2648" s="51" t="n">
        <f>$Q2648*X2648</f>
        <v>0</v>
      </c>
      <c r="AM2648" s="51" t="n">
        <f>$Q2648*Y2648</f>
        <v>0</v>
      </c>
      <c r="AN2648" s="51" t="n">
        <f>$Q2648*Z2648</f>
        <v>0</v>
      </c>
      <c r="AO2648" s="52" t="n">
        <f>$Q2648*AA2648</f>
        <v>0</v>
      </c>
      <c r="AP2648" s="52" t="n">
        <f>$Q2648*AB2648</f>
        <v>0</v>
      </c>
      <c r="AQ2648" s="52" t="n">
        <f>$Q2648*AC2648</f>
        <v>0</v>
      </c>
      <c r="AR2648" s="52" t="n">
        <f>$Q2648*AD2648</f>
        <v>0</v>
      </c>
      <c r="AS2648" s="52" t="n">
        <f>$Q2648*AE2648</f>
        <v>0</v>
      </c>
      <c r="AT2648" s="52" t="n">
        <f>SUM(AH2648:AS2648)</f>
        <v>0</v>
      </c>
      <c r="AU2648" s="53">
             </c>
      <c r="AV2648" s="54" t="n">
        <f>IF($M2648="人民币", $N2648*T2648*$BJ2648/1.13, $N2648*T2648*$BJ2648)</f>
        <v>0</v>
      </c>
      <c r="AW2648" s="54" t="n">
        <f>IF($M2648="人民币", $N2648*U2648*$BJ2648/1.13, $N2648*U2648*$BJ2648)</f>
        <v>0</v>
      </c>
      <c r="AX2648" s="54" t="n">
        <f>IF($M2648="人民币", $N2648*V2648*$BJ2648/1.13, $N2648*V2648*$BJ2648)</f>
        <v>0</v>
      </c>
      <c r="AY2648" s="54" t="n">
        <f>IF($M2648="人民币", $N2648*W2648*$BJ2648/1.13, $N2648*W2648*$BJ2648)</f>
        <v>0</v>
      </c>
      <c r="AZ2648" s="54" t="n">
        <f>IF($M2648="人民币", $N2648*X2648*$BJ2648/1.13, $N2648*X2648*$BJ2648)</f>
        <v>0</v>
      </c>
      <c r="BA2648" s="54" t="n">
        <f>IF($M2648="人民币", $N2648*Y2648*$BJ2648/1.13, $N2648*Y2648*$BJ2648)</f>
        <v>0</v>
      </c>
      <c r="BB2648" s="54" t="n">
        <f>IF($M2648="人民币", $N2648*Z2648*$BJ2648/1.13, $N2648*Z2648*$BJ2648)</f>
        <v>0</v>
      </c>
      <c r="BC2648" s="54" t="n">
        <f>IF($M2648="人民币", $N2648*AA2648*$BJ2648/1.13, $N2648*AA2648*$BJ2648)</f>
        <v>0</v>
      </c>
      <c r="BD2648" s="54" t="n">
        <f>IF($M2648="人民币", $N2648*AB2648*$BJ2648/1.13, $N2648*AB2648*$BJ2648)</f>
        <v>0</v>
      </c>
      <c r="BE2648" s="54" t="n">
        <f>IF($M2648="人民币", $N2648*AC2648*$BJ2648/1.13, $N2648*AC2648*$BJ2648)</f>
        <v>0</v>
      </c>
      <c r="BF2648" s="54" t="n">
        <f>IF($M2648="人民币", $N2648*AD2648*$BJ2648/1.13, $N2648*AD2648*$BJ2648)</f>
        <v>0</v>
      </c>
      <c r="BG2648" s="54" t="n">
        <f>IF($M2648="人民币", $N2648*AE2648*$BJ2648/1.13, $N2648*AE2648*$BJ2648)</f>
        <v>0</v>
      </c>
      <c r="BH2648" s="55" t="n">
        <f>SUM(AV2648:BG2648)</f>
        <v>0</v>
      </c>
      <c r="BI2648" s="56">
             </c>
      <c r="BJ2648" s="57" t="n">
        <v>2642</v>
      </c>
      <c r="BK2648" s="29" t="n">
        <f>IF(OR(D2648="", F2648="", J2648="", M2648=""), 1, 0)</f>
        <v>0</v>
      </c>
      <c r="BL2648" s="7">
             </c>
      <c r="BR2648" s="7">
             </c>
    </row>
    <row r="2649" x14ac:dyDescent="0.25">
      <c r="A2649" s="40" t="n">
        <f>ROW()-5</f>
        <v>2644</v>
      </c>
      <c r="B2649" s="41" t="s">
        <v>44</v>
      </c>
      <c r="C2649" s="42" t="s">
        <v>42</v>
      </c>
      <c r="D2649" s="43" t="s">
        <v>460</v>
      </c>
      <c r="E2649" s="42" t="s">
        <v>42</v>
      </c>
      <c r="F2649" s="43" t="s">
        <v>3979</v>
      </c>
      <c r="G2649" s="44" t="s">
        <v>44</v>
      </c>
      <c r="H2649" s="44" t="s">
        <v>44</v>
      </c>
      <c r="I2649" s="42" t="s">
        <v>42</v>
      </c>
      <c r="J2649" s="42" t="s">
        <v>42</v>
      </c>
      <c r="K2649" s="42" t="s">
        <v>42</v>
      </c>
      <c r="L2649" s="45" t="n">
        <f>AF2649</f>
        <v>0</v>
      </c>
      <c r="M2649" s="46" t="s">
        <v>46</v>
      </c>
      <c r="N2649" s="58" t="n">
        <v>11111</v>
      </c>
      <c r="O2649" s="47" t="n">
        <f>L2649*N2649*BJ2649</f>
        <v>0</v>
      </c>
      <c r="P2649" s="48" t="n">
        <f>BH2649</f>
        <v>0</v>
      </c>
      <c r="Q2649" s="45">
             </c>
      <c r="R2649" s="49" t="n">
        <f>L2649*Q2649</f>
        <v>0</v>
      </c>
      <c r="S2649" s="46" t="s">
        <f>IF(I2649="粉剂", "千克", IF(I2649="", "", "粒"))</f>
        <v>47</v>
      </c>
      <c r="T2649" s="49">
             </c>
      <c r="U2649" s="49">
             </c>
      <c r="V2649" s="49">
             </c>
      <c r="W2649" s="49">
             </c>
      <c r="X2649" s="49">
             </c>
      <c r="Y2649" s="49">
             </c>
      <c r="Z2649" s="49">
             </c>
      <c r="AA2649" s="49">
             </c>
      <c r="AB2649" s="49">
             </c>
      <c r="AC2649" s="49">
             </c>
      <c r="AD2649" s="49">
             </c>
      <c r="AE2649" s="49">
             </c>
      <c r="AF2649" s="45" t="n">
        <f>T2649+U2649+V2649+W2649+X2649+Y2649+Z2649+AA2649+AB2649+AC2649+AD2649+AE2649</f>
        <v>0</v>
      </c>
      <c r="AG2649" s="50">
             </c>
      <c r="AH2649" s="51" t="n">
        <f>$Q2649*T2649</f>
        <v>0</v>
      </c>
      <c r="AI2649" s="51" t="n">
        <f>$Q2649*U2649</f>
        <v>0</v>
      </c>
      <c r="AJ2649" s="51" t="n">
        <f>$Q2649*V2649</f>
        <v>0</v>
      </c>
      <c r="AK2649" s="51" t="n">
        <f>$Q2649*W2649</f>
        <v>0</v>
      </c>
      <c r="AL2649" s="51" t="n">
        <f>$Q2649*X2649</f>
        <v>0</v>
      </c>
      <c r="AM2649" s="51" t="n">
        <f>$Q2649*Y2649</f>
        <v>0</v>
      </c>
      <c r="AN2649" s="51" t="n">
        <f>$Q2649*Z2649</f>
        <v>0</v>
      </c>
      <c r="AO2649" s="52" t="n">
        <f>$Q2649*AA2649</f>
        <v>0</v>
      </c>
      <c r="AP2649" s="52" t="n">
        <f>$Q2649*AB2649</f>
        <v>0</v>
      </c>
      <c r="AQ2649" s="52" t="n">
        <f>$Q2649*AC2649</f>
        <v>0</v>
      </c>
      <c r="AR2649" s="52" t="n">
        <f>$Q2649*AD2649</f>
        <v>0</v>
      </c>
      <c r="AS2649" s="52" t="n">
        <f>$Q2649*AE2649</f>
        <v>0</v>
      </c>
      <c r="AT2649" s="52" t="n">
        <f>SUM(AH2649:AS2649)</f>
        <v>0</v>
      </c>
      <c r="AU2649" s="53">
             </c>
      <c r="AV2649" s="54" t="n">
        <f>IF($M2649="人民币", $N2649*T2649*$BJ2649/1.13, $N2649*T2649*$BJ2649)</f>
        <v>0</v>
      </c>
      <c r="AW2649" s="54" t="n">
        <f>IF($M2649="人民币", $N2649*U2649*$BJ2649/1.13, $N2649*U2649*$BJ2649)</f>
        <v>0</v>
      </c>
      <c r="AX2649" s="54" t="n">
        <f>IF($M2649="人民币", $N2649*V2649*$BJ2649/1.13, $N2649*V2649*$BJ2649)</f>
        <v>0</v>
      </c>
      <c r="AY2649" s="54" t="n">
        <f>IF($M2649="人民币", $N2649*W2649*$BJ2649/1.13, $N2649*W2649*$BJ2649)</f>
        <v>0</v>
      </c>
      <c r="AZ2649" s="54" t="n">
        <f>IF($M2649="人民币", $N2649*X2649*$BJ2649/1.13, $N2649*X2649*$BJ2649)</f>
        <v>0</v>
      </c>
      <c r="BA2649" s="54" t="n">
        <f>IF($M2649="人民币", $N2649*Y2649*$BJ2649/1.13, $N2649*Y2649*$BJ2649)</f>
        <v>0</v>
      </c>
      <c r="BB2649" s="54" t="n">
        <f>IF($M2649="人民币", $N2649*Z2649*$BJ2649/1.13, $N2649*Z2649*$BJ2649)</f>
        <v>0</v>
      </c>
      <c r="BC2649" s="54" t="n">
        <f>IF($M2649="人民币", $N2649*AA2649*$BJ2649/1.13, $N2649*AA2649*$BJ2649)</f>
        <v>0</v>
      </c>
      <c r="BD2649" s="54" t="n">
        <f>IF($M2649="人民币", $N2649*AB2649*$BJ2649/1.13, $N2649*AB2649*$BJ2649)</f>
        <v>0</v>
      </c>
      <c r="BE2649" s="54" t="n">
        <f>IF($M2649="人民币", $N2649*AC2649*$BJ2649/1.13, $N2649*AC2649*$BJ2649)</f>
        <v>0</v>
      </c>
      <c r="BF2649" s="54" t="n">
        <f>IF($M2649="人民币", $N2649*AD2649*$BJ2649/1.13, $N2649*AD2649*$BJ2649)</f>
        <v>0</v>
      </c>
      <c r="BG2649" s="54" t="n">
        <f>IF($M2649="人民币", $N2649*AE2649*$BJ2649/1.13, $N2649*AE2649*$BJ2649)</f>
        <v>0</v>
      </c>
      <c r="BH2649" s="55" t="n">
        <f>SUM(AV2649:BG2649)</f>
        <v>0</v>
      </c>
      <c r="BI2649" s="56">
             </c>
      <c r="BJ2649" s="57" t="n">
        <v>2643</v>
      </c>
      <c r="BK2649" s="29" t="n">
        <f>IF(OR(D2649="", F2649="", J2649="", M2649=""), 1, 0)</f>
        <v>0</v>
      </c>
      <c r="BL2649" s="7">
             </c>
      <c r="BR2649" s="7">
             </c>
    </row>
    <row r="2650" x14ac:dyDescent="0.25">
      <c r="A2650" s="40" t="n">
        <f>ROW()-5</f>
        <v>2645</v>
      </c>
      <c r="B2650" s="41" t="s">
        <v>44</v>
      </c>
      <c r="C2650" s="42" t="s">
        <v>42</v>
      </c>
      <c r="D2650" s="43" t="s">
        <v>463</v>
      </c>
      <c r="E2650" s="42" t="s">
        <v>42</v>
      </c>
      <c r="F2650" s="43" t="s">
        <v>3980</v>
      </c>
      <c r="G2650" s="44" t="s">
        <v>44</v>
      </c>
      <c r="H2650" s="44" t="s">
        <v>44</v>
      </c>
      <c r="I2650" s="42" t="s">
        <v>42</v>
      </c>
      <c r="J2650" s="42" t="s">
        <v>42</v>
      </c>
      <c r="K2650" s="42" t="s">
        <v>42</v>
      </c>
      <c r="L2650" s="45" t="n">
        <f>AF2650</f>
        <v>0</v>
      </c>
      <c r="M2650" s="46" t="s">
        <v>46</v>
      </c>
      <c r="N2650" s="58" t="n">
        <v>11111</v>
      </c>
      <c r="O2650" s="47" t="n">
        <f>L2650*N2650*BJ2650</f>
        <v>0</v>
      </c>
      <c r="P2650" s="48" t="n">
        <f>BH2650</f>
        <v>0</v>
      </c>
      <c r="Q2650" s="45">
             </c>
      <c r="R2650" s="49" t="n">
        <f>L2650*Q2650</f>
        <v>0</v>
      </c>
      <c r="S2650" s="46" t="s">
        <f>IF(I2650="粉剂", "千克", IF(I2650="", "", "粒"))</f>
        <v>47</v>
      </c>
      <c r="T2650" s="49">
             </c>
      <c r="U2650" s="49">
             </c>
      <c r="V2650" s="49">
             </c>
      <c r="W2650" s="49">
             </c>
      <c r="X2650" s="49">
             </c>
      <c r="Y2650" s="49">
             </c>
      <c r="Z2650" s="49">
             </c>
      <c r="AA2650" s="49">
             </c>
      <c r="AB2650" s="49">
             </c>
      <c r="AC2650" s="49">
             </c>
      <c r="AD2650" s="49">
             </c>
      <c r="AE2650" s="49">
             </c>
      <c r="AF2650" s="45" t="n">
        <f>T2650+U2650+V2650+W2650+X2650+Y2650+Z2650+AA2650+AB2650+AC2650+AD2650+AE2650</f>
        <v>0</v>
      </c>
      <c r="AG2650" s="50">
             </c>
      <c r="AH2650" s="51" t="n">
        <f>$Q2650*T2650</f>
        <v>0</v>
      </c>
      <c r="AI2650" s="51" t="n">
        <f>$Q2650*U2650</f>
        <v>0</v>
      </c>
      <c r="AJ2650" s="51" t="n">
        <f>$Q2650*V2650</f>
        <v>0</v>
      </c>
      <c r="AK2650" s="51" t="n">
        <f>$Q2650*W2650</f>
        <v>0</v>
      </c>
      <c r="AL2650" s="51" t="n">
        <f>$Q2650*X2650</f>
        <v>0</v>
      </c>
      <c r="AM2650" s="51" t="n">
        <f>$Q2650*Y2650</f>
        <v>0</v>
      </c>
      <c r="AN2650" s="51" t="n">
        <f>$Q2650*Z2650</f>
        <v>0</v>
      </c>
      <c r="AO2650" s="52" t="n">
        <f>$Q2650*AA2650</f>
        <v>0</v>
      </c>
      <c r="AP2650" s="52" t="n">
        <f>$Q2650*AB2650</f>
        <v>0</v>
      </c>
      <c r="AQ2650" s="52" t="n">
        <f>$Q2650*AC2650</f>
        <v>0</v>
      </c>
      <c r="AR2650" s="52" t="n">
        <f>$Q2650*AD2650</f>
        <v>0</v>
      </c>
      <c r="AS2650" s="52" t="n">
        <f>$Q2650*AE2650</f>
        <v>0</v>
      </c>
      <c r="AT2650" s="52" t="n">
        <f>SUM(AH2650:AS2650)</f>
        <v>0</v>
      </c>
      <c r="AU2650" s="53">
             </c>
      <c r="AV2650" s="54" t="n">
        <f>IF($M2650="人民币", $N2650*T2650*$BJ2650/1.13, $N2650*T2650*$BJ2650)</f>
        <v>0</v>
      </c>
      <c r="AW2650" s="54" t="n">
        <f>IF($M2650="人民币", $N2650*U2650*$BJ2650/1.13, $N2650*U2650*$BJ2650)</f>
        <v>0</v>
      </c>
      <c r="AX2650" s="54" t="n">
        <f>IF($M2650="人民币", $N2650*V2650*$BJ2650/1.13, $N2650*V2650*$BJ2650)</f>
        <v>0</v>
      </c>
      <c r="AY2650" s="54" t="n">
        <f>IF($M2650="人民币", $N2650*W2650*$BJ2650/1.13, $N2650*W2650*$BJ2650)</f>
        <v>0</v>
      </c>
      <c r="AZ2650" s="54" t="n">
        <f>IF($M2650="人民币", $N2650*X2650*$BJ2650/1.13, $N2650*X2650*$BJ2650)</f>
        <v>0</v>
      </c>
      <c r="BA2650" s="54" t="n">
        <f>IF($M2650="人民币", $N2650*Y2650*$BJ2650/1.13, $N2650*Y2650*$BJ2650)</f>
        <v>0</v>
      </c>
      <c r="BB2650" s="54" t="n">
        <f>IF($M2650="人民币", $N2650*Z2650*$BJ2650/1.13, $N2650*Z2650*$BJ2650)</f>
        <v>0</v>
      </c>
      <c r="BC2650" s="54" t="n">
        <f>IF($M2650="人民币", $N2650*AA2650*$BJ2650/1.13, $N2650*AA2650*$BJ2650)</f>
        <v>0</v>
      </c>
      <c r="BD2650" s="54" t="n">
        <f>IF($M2650="人民币", $N2650*AB2650*$BJ2650/1.13, $N2650*AB2650*$BJ2650)</f>
        <v>0</v>
      </c>
      <c r="BE2650" s="54" t="n">
        <f>IF($M2650="人民币", $N2650*AC2650*$BJ2650/1.13, $N2650*AC2650*$BJ2650)</f>
        <v>0</v>
      </c>
      <c r="BF2650" s="54" t="n">
        <f>IF($M2650="人民币", $N2650*AD2650*$BJ2650/1.13, $N2650*AD2650*$BJ2650)</f>
        <v>0</v>
      </c>
      <c r="BG2650" s="54" t="n">
        <f>IF($M2650="人民币", $N2650*AE2650*$BJ2650/1.13, $N2650*AE2650*$BJ2650)</f>
        <v>0</v>
      </c>
      <c r="BH2650" s="55" t="n">
        <f>SUM(AV2650:BG2650)</f>
        <v>0</v>
      </c>
      <c r="BI2650" s="56">
             </c>
      <c r="BJ2650" s="57" t="n">
        <v>2644</v>
      </c>
      <c r="BK2650" s="29" t="n">
        <f>IF(OR(D2650="", F2650="", J2650="", M2650=""), 1, 0)</f>
        <v>0</v>
      </c>
      <c r="BL2650" s="7">
             </c>
      <c r="BR2650" s="7">
             </c>
    </row>
    <row r="2651" x14ac:dyDescent="0.25">
      <c r="A2651" s="40" t="n">
        <f>ROW()-5</f>
        <v>2646</v>
      </c>
      <c r="B2651" s="41" t="s">
        <v>44</v>
      </c>
      <c r="C2651" s="42" t="s">
        <v>42</v>
      </c>
      <c r="D2651" s="43" t="s">
        <v>466</v>
      </c>
      <c r="E2651" s="42" t="s">
        <v>42</v>
      </c>
      <c r="F2651" s="43" t="s">
        <v>3981</v>
      </c>
      <c r="G2651" s="44" t="s">
        <v>44</v>
      </c>
      <c r="H2651" s="44" t="s">
        <v>44</v>
      </c>
      <c r="I2651" s="42" t="s">
        <v>42</v>
      </c>
      <c r="J2651" s="42" t="s">
        <v>42</v>
      </c>
      <c r="K2651" s="42" t="s">
        <v>42</v>
      </c>
      <c r="L2651" s="45" t="n">
        <f>AF2651</f>
        <v>0</v>
      </c>
      <c r="M2651" s="46" t="s">
        <v>46</v>
      </c>
      <c r="N2651" s="58" t="n">
        <v>11111</v>
      </c>
      <c r="O2651" s="47" t="n">
        <f>L2651*N2651*BJ2651</f>
        <v>0</v>
      </c>
      <c r="P2651" s="48" t="n">
        <f>BH2651</f>
        <v>0</v>
      </c>
      <c r="Q2651" s="45">
             </c>
      <c r="R2651" s="49" t="n">
        <f>L2651*Q2651</f>
        <v>0</v>
      </c>
      <c r="S2651" s="46" t="s">
        <f>IF(I2651="粉剂", "千克", IF(I2651="", "", "粒"))</f>
        <v>47</v>
      </c>
      <c r="T2651" s="49">
             </c>
      <c r="U2651" s="49">
             </c>
      <c r="V2651" s="49">
             </c>
      <c r="W2651" s="49">
             </c>
      <c r="X2651" s="49">
             </c>
      <c r="Y2651" s="49">
             </c>
      <c r="Z2651" s="49">
             </c>
      <c r="AA2651" s="49">
             </c>
      <c r="AB2651" s="49">
             </c>
      <c r="AC2651" s="49">
             </c>
      <c r="AD2651" s="49">
             </c>
      <c r="AE2651" s="49">
             </c>
      <c r="AF2651" s="45" t="n">
        <f>T2651+U2651+V2651+W2651+X2651+Y2651+Z2651+AA2651+AB2651+AC2651+AD2651+AE2651</f>
        <v>0</v>
      </c>
      <c r="AG2651" s="50">
             </c>
      <c r="AH2651" s="51" t="n">
        <f>$Q2651*T2651</f>
        <v>0</v>
      </c>
      <c r="AI2651" s="51" t="n">
        <f>$Q2651*U2651</f>
        <v>0</v>
      </c>
      <c r="AJ2651" s="51" t="n">
        <f>$Q2651*V2651</f>
        <v>0</v>
      </c>
      <c r="AK2651" s="51" t="n">
        <f>$Q2651*W2651</f>
        <v>0</v>
      </c>
      <c r="AL2651" s="51" t="n">
        <f>$Q2651*X2651</f>
        <v>0</v>
      </c>
      <c r="AM2651" s="51" t="n">
        <f>$Q2651*Y2651</f>
        <v>0</v>
      </c>
      <c r="AN2651" s="51" t="n">
        <f>$Q2651*Z2651</f>
        <v>0</v>
      </c>
      <c r="AO2651" s="52" t="n">
        <f>$Q2651*AA2651</f>
        <v>0</v>
      </c>
      <c r="AP2651" s="52" t="n">
        <f>$Q2651*AB2651</f>
        <v>0</v>
      </c>
      <c r="AQ2651" s="52" t="n">
        <f>$Q2651*AC2651</f>
        <v>0</v>
      </c>
      <c r="AR2651" s="52" t="n">
        <f>$Q2651*AD2651</f>
        <v>0</v>
      </c>
      <c r="AS2651" s="52" t="n">
        <f>$Q2651*AE2651</f>
        <v>0</v>
      </c>
      <c r="AT2651" s="52" t="n">
        <f>SUM(AH2651:AS2651)</f>
        <v>0</v>
      </c>
      <c r="AU2651" s="53">
             </c>
      <c r="AV2651" s="54" t="n">
        <f>IF($M2651="人民币", $N2651*T2651*$BJ2651/1.13, $N2651*T2651*$BJ2651)</f>
        <v>0</v>
      </c>
      <c r="AW2651" s="54" t="n">
        <f>IF($M2651="人民币", $N2651*U2651*$BJ2651/1.13, $N2651*U2651*$BJ2651)</f>
        <v>0</v>
      </c>
      <c r="AX2651" s="54" t="n">
        <f>IF($M2651="人民币", $N2651*V2651*$BJ2651/1.13, $N2651*V2651*$BJ2651)</f>
        <v>0</v>
      </c>
      <c r="AY2651" s="54" t="n">
        <f>IF($M2651="人民币", $N2651*W2651*$BJ2651/1.13, $N2651*W2651*$BJ2651)</f>
        <v>0</v>
      </c>
      <c r="AZ2651" s="54" t="n">
        <f>IF($M2651="人民币", $N2651*X2651*$BJ2651/1.13, $N2651*X2651*$BJ2651)</f>
        <v>0</v>
      </c>
      <c r="BA2651" s="54" t="n">
        <f>IF($M2651="人民币", $N2651*Y2651*$BJ2651/1.13, $N2651*Y2651*$BJ2651)</f>
        <v>0</v>
      </c>
      <c r="BB2651" s="54" t="n">
        <f>IF($M2651="人民币", $N2651*Z2651*$BJ2651/1.13, $N2651*Z2651*$BJ2651)</f>
        <v>0</v>
      </c>
      <c r="BC2651" s="54" t="n">
        <f>IF($M2651="人民币", $N2651*AA2651*$BJ2651/1.13, $N2651*AA2651*$BJ2651)</f>
        <v>0</v>
      </c>
      <c r="BD2651" s="54" t="n">
        <f>IF($M2651="人民币", $N2651*AB2651*$BJ2651/1.13, $N2651*AB2651*$BJ2651)</f>
        <v>0</v>
      </c>
      <c r="BE2651" s="54" t="n">
        <f>IF($M2651="人民币", $N2651*AC2651*$BJ2651/1.13, $N2651*AC2651*$BJ2651)</f>
        <v>0</v>
      </c>
      <c r="BF2651" s="54" t="n">
        <f>IF($M2651="人民币", $N2651*AD2651*$BJ2651/1.13, $N2651*AD2651*$BJ2651)</f>
        <v>0</v>
      </c>
      <c r="BG2651" s="54" t="n">
        <f>IF($M2651="人民币", $N2651*AE2651*$BJ2651/1.13, $N2651*AE2651*$BJ2651)</f>
        <v>0</v>
      </c>
      <c r="BH2651" s="55" t="n">
        <f>SUM(AV2651:BG2651)</f>
        <v>0</v>
      </c>
      <c r="BI2651" s="56">
             </c>
      <c r="BJ2651" s="57" t="n">
        <v>2645</v>
      </c>
      <c r="BK2651" s="29" t="n">
        <f>IF(OR(D2651="", F2651="", J2651="", M2651=""), 1, 0)</f>
        <v>0</v>
      </c>
      <c r="BL2651" s="7">
             </c>
      <c r="BR2651" s="7">
             </c>
    </row>
    <row r="2652" x14ac:dyDescent="0.25">
      <c r="A2652" s="40" t="n">
        <f>ROW()-5</f>
        <v>2647</v>
      </c>
      <c r="B2652" s="41" t="s">
        <v>44</v>
      </c>
      <c r="C2652" s="42" t="s">
        <v>42</v>
      </c>
      <c r="D2652" s="43" t="s">
        <v>469</v>
      </c>
      <c r="E2652" s="42" t="s">
        <v>42</v>
      </c>
      <c r="F2652" s="43" t="s">
        <v>3982</v>
      </c>
      <c r="G2652" s="44" t="s">
        <v>44</v>
      </c>
      <c r="H2652" s="44" t="s">
        <v>44</v>
      </c>
      <c r="I2652" s="42" t="s">
        <v>42</v>
      </c>
      <c r="J2652" s="42" t="s">
        <v>42</v>
      </c>
      <c r="K2652" s="42" t="s">
        <v>42</v>
      </c>
      <c r="L2652" s="45" t="n">
        <f>AF2652</f>
        <v>0</v>
      </c>
      <c r="M2652" s="46" t="s">
        <v>46</v>
      </c>
      <c r="N2652" s="58" t="n">
        <v>11111</v>
      </c>
      <c r="O2652" s="47" t="n">
        <f>L2652*N2652*BJ2652</f>
        <v>0</v>
      </c>
      <c r="P2652" s="48" t="n">
        <f>BH2652</f>
        <v>0</v>
      </c>
      <c r="Q2652" s="45">
             </c>
      <c r="R2652" s="49" t="n">
        <f>L2652*Q2652</f>
        <v>0</v>
      </c>
      <c r="S2652" s="46" t="s">
        <f>IF(I2652="粉剂", "千克", IF(I2652="", "", "粒"))</f>
        <v>47</v>
      </c>
      <c r="T2652" s="49">
             </c>
      <c r="U2652" s="49">
             </c>
      <c r="V2652" s="49">
             </c>
      <c r="W2652" s="49">
             </c>
      <c r="X2652" s="49">
             </c>
      <c r="Y2652" s="49">
             </c>
      <c r="Z2652" s="49">
             </c>
      <c r="AA2652" s="49">
             </c>
      <c r="AB2652" s="49">
             </c>
      <c r="AC2652" s="49">
             </c>
      <c r="AD2652" s="49">
             </c>
      <c r="AE2652" s="49">
             </c>
      <c r="AF2652" s="45" t="n">
        <f>T2652+U2652+V2652+W2652+X2652+Y2652+Z2652+AA2652+AB2652+AC2652+AD2652+AE2652</f>
        <v>0</v>
      </c>
      <c r="AG2652" s="50">
             </c>
      <c r="AH2652" s="51" t="n">
        <f>$Q2652*T2652</f>
        <v>0</v>
      </c>
      <c r="AI2652" s="51" t="n">
        <f>$Q2652*U2652</f>
        <v>0</v>
      </c>
      <c r="AJ2652" s="51" t="n">
        <f>$Q2652*V2652</f>
        <v>0</v>
      </c>
      <c r="AK2652" s="51" t="n">
        <f>$Q2652*W2652</f>
        <v>0</v>
      </c>
      <c r="AL2652" s="51" t="n">
        <f>$Q2652*X2652</f>
        <v>0</v>
      </c>
      <c r="AM2652" s="51" t="n">
        <f>$Q2652*Y2652</f>
        <v>0</v>
      </c>
      <c r="AN2652" s="51" t="n">
        <f>$Q2652*Z2652</f>
        <v>0</v>
      </c>
      <c r="AO2652" s="52" t="n">
        <f>$Q2652*AA2652</f>
        <v>0</v>
      </c>
      <c r="AP2652" s="52" t="n">
        <f>$Q2652*AB2652</f>
        <v>0</v>
      </c>
      <c r="AQ2652" s="52" t="n">
        <f>$Q2652*AC2652</f>
        <v>0</v>
      </c>
      <c r="AR2652" s="52" t="n">
        <f>$Q2652*AD2652</f>
        <v>0</v>
      </c>
      <c r="AS2652" s="52" t="n">
        <f>$Q2652*AE2652</f>
        <v>0</v>
      </c>
      <c r="AT2652" s="52" t="n">
        <f>SUM(AH2652:AS2652)</f>
        <v>0</v>
      </c>
      <c r="AU2652" s="53">
             </c>
      <c r="AV2652" s="54" t="n">
        <f>IF($M2652="人民币", $N2652*T2652*$BJ2652/1.13, $N2652*T2652*$BJ2652)</f>
        <v>0</v>
      </c>
      <c r="AW2652" s="54" t="n">
        <f>IF($M2652="人民币", $N2652*U2652*$BJ2652/1.13, $N2652*U2652*$BJ2652)</f>
        <v>0</v>
      </c>
      <c r="AX2652" s="54" t="n">
        <f>IF($M2652="人民币", $N2652*V2652*$BJ2652/1.13, $N2652*V2652*$BJ2652)</f>
        <v>0</v>
      </c>
      <c r="AY2652" s="54" t="n">
        <f>IF($M2652="人民币", $N2652*W2652*$BJ2652/1.13, $N2652*W2652*$BJ2652)</f>
        <v>0</v>
      </c>
      <c r="AZ2652" s="54" t="n">
        <f>IF($M2652="人民币", $N2652*X2652*$BJ2652/1.13, $N2652*X2652*$BJ2652)</f>
        <v>0</v>
      </c>
      <c r="BA2652" s="54" t="n">
        <f>IF($M2652="人民币", $N2652*Y2652*$BJ2652/1.13, $N2652*Y2652*$BJ2652)</f>
        <v>0</v>
      </c>
      <c r="BB2652" s="54" t="n">
        <f>IF($M2652="人民币", $N2652*Z2652*$BJ2652/1.13, $N2652*Z2652*$BJ2652)</f>
        <v>0</v>
      </c>
      <c r="BC2652" s="54" t="n">
        <f>IF($M2652="人民币", $N2652*AA2652*$BJ2652/1.13, $N2652*AA2652*$BJ2652)</f>
        <v>0</v>
      </c>
      <c r="BD2652" s="54" t="n">
        <f>IF($M2652="人民币", $N2652*AB2652*$BJ2652/1.13, $N2652*AB2652*$BJ2652)</f>
        <v>0</v>
      </c>
      <c r="BE2652" s="54" t="n">
        <f>IF($M2652="人民币", $N2652*AC2652*$BJ2652/1.13, $N2652*AC2652*$BJ2652)</f>
        <v>0</v>
      </c>
      <c r="BF2652" s="54" t="n">
        <f>IF($M2652="人民币", $N2652*AD2652*$BJ2652/1.13, $N2652*AD2652*$BJ2652)</f>
        <v>0</v>
      </c>
      <c r="BG2652" s="54" t="n">
        <f>IF($M2652="人民币", $N2652*AE2652*$BJ2652/1.13, $N2652*AE2652*$BJ2652)</f>
        <v>0</v>
      </c>
      <c r="BH2652" s="55" t="n">
        <f>SUM(AV2652:BG2652)</f>
        <v>0</v>
      </c>
      <c r="BI2652" s="56">
             </c>
      <c r="BJ2652" s="57" t="n">
        <v>2646</v>
      </c>
      <c r="BK2652" s="29" t="n">
        <f>IF(OR(D2652="", F2652="", J2652="", M2652=""), 1, 0)</f>
        <v>0</v>
      </c>
      <c r="BL2652" s="7">
             </c>
      <c r="BR2652" s="7">
             </c>
    </row>
    <row r="2653" x14ac:dyDescent="0.25">
      <c r="A2653" s="40" t="n">
        <f>ROW()-5</f>
        <v>2648</v>
      </c>
      <c r="B2653" s="41" t="s">
        <v>44</v>
      </c>
      <c r="C2653" s="42" t="s">
        <v>42</v>
      </c>
      <c r="D2653" s="43" t="s">
        <v>472</v>
      </c>
      <c r="E2653" s="42" t="s">
        <v>42</v>
      </c>
      <c r="F2653" s="43" t="s">
        <v>3983</v>
      </c>
      <c r="G2653" s="44" t="s">
        <v>44</v>
      </c>
      <c r="H2653" s="44" t="s">
        <v>44</v>
      </c>
      <c r="I2653" s="42" t="s">
        <v>42</v>
      </c>
      <c r="J2653" s="42" t="s">
        <v>42</v>
      </c>
      <c r="K2653" s="42" t="s">
        <v>42</v>
      </c>
      <c r="L2653" s="45" t="n">
        <f>AF2653</f>
        <v>0</v>
      </c>
      <c r="M2653" s="46" t="s">
        <v>46</v>
      </c>
      <c r="N2653" s="58" t="n">
        <v>11111</v>
      </c>
      <c r="O2653" s="47" t="n">
        <f>L2653*N2653*BJ2653</f>
        <v>0</v>
      </c>
      <c r="P2653" s="48" t="n">
        <f>BH2653</f>
        <v>0</v>
      </c>
      <c r="Q2653" s="45">
             </c>
      <c r="R2653" s="49" t="n">
        <f>L2653*Q2653</f>
        <v>0</v>
      </c>
      <c r="S2653" s="46" t="s">
        <f>IF(I2653="粉剂", "千克", IF(I2653="", "", "粒"))</f>
        <v>47</v>
      </c>
      <c r="T2653" s="49">
             </c>
      <c r="U2653" s="49">
             </c>
      <c r="V2653" s="49">
             </c>
      <c r="W2653" s="49">
             </c>
      <c r="X2653" s="49">
             </c>
      <c r="Y2653" s="49">
             </c>
      <c r="Z2653" s="49">
             </c>
      <c r="AA2653" s="49">
             </c>
      <c r="AB2653" s="49">
             </c>
      <c r="AC2653" s="49">
             </c>
      <c r="AD2653" s="49">
             </c>
      <c r="AE2653" s="49">
             </c>
      <c r="AF2653" s="45" t="n">
        <f>T2653+U2653+V2653+W2653+X2653+Y2653+Z2653+AA2653+AB2653+AC2653+AD2653+AE2653</f>
        <v>0</v>
      </c>
      <c r="AG2653" s="50">
             </c>
      <c r="AH2653" s="51" t="n">
        <f>$Q2653*T2653</f>
        <v>0</v>
      </c>
      <c r="AI2653" s="51" t="n">
        <f>$Q2653*U2653</f>
        <v>0</v>
      </c>
      <c r="AJ2653" s="51" t="n">
        <f>$Q2653*V2653</f>
        <v>0</v>
      </c>
      <c r="AK2653" s="51" t="n">
        <f>$Q2653*W2653</f>
        <v>0</v>
      </c>
      <c r="AL2653" s="51" t="n">
        <f>$Q2653*X2653</f>
        <v>0</v>
      </c>
      <c r="AM2653" s="51" t="n">
        <f>$Q2653*Y2653</f>
        <v>0</v>
      </c>
      <c r="AN2653" s="51" t="n">
        <f>$Q2653*Z2653</f>
        <v>0</v>
      </c>
      <c r="AO2653" s="52" t="n">
        <f>$Q2653*AA2653</f>
        <v>0</v>
      </c>
      <c r="AP2653" s="52" t="n">
        <f>$Q2653*AB2653</f>
        <v>0</v>
      </c>
      <c r="AQ2653" s="52" t="n">
        <f>$Q2653*AC2653</f>
        <v>0</v>
      </c>
      <c r="AR2653" s="52" t="n">
        <f>$Q2653*AD2653</f>
        <v>0</v>
      </c>
      <c r="AS2653" s="52" t="n">
        <f>$Q2653*AE2653</f>
        <v>0</v>
      </c>
      <c r="AT2653" s="52" t="n">
        <f>SUM(AH2653:AS2653)</f>
        <v>0</v>
      </c>
      <c r="AU2653" s="53">
             </c>
      <c r="AV2653" s="54" t="n">
        <f>IF($M2653="人民币", $N2653*T2653*$BJ2653/1.13, $N2653*T2653*$BJ2653)</f>
        <v>0</v>
      </c>
      <c r="AW2653" s="54" t="n">
        <f>IF($M2653="人民币", $N2653*U2653*$BJ2653/1.13, $N2653*U2653*$BJ2653)</f>
        <v>0</v>
      </c>
      <c r="AX2653" s="54" t="n">
        <f>IF($M2653="人民币", $N2653*V2653*$BJ2653/1.13, $N2653*V2653*$BJ2653)</f>
        <v>0</v>
      </c>
      <c r="AY2653" s="54" t="n">
        <f>IF($M2653="人民币", $N2653*W2653*$BJ2653/1.13, $N2653*W2653*$BJ2653)</f>
        <v>0</v>
      </c>
      <c r="AZ2653" s="54" t="n">
        <f>IF($M2653="人民币", $N2653*X2653*$BJ2653/1.13, $N2653*X2653*$BJ2653)</f>
        <v>0</v>
      </c>
      <c r="BA2653" s="54" t="n">
        <f>IF($M2653="人民币", $N2653*Y2653*$BJ2653/1.13, $N2653*Y2653*$BJ2653)</f>
        <v>0</v>
      </c>
      <c r="BB2653" s="54" t="n">
        <f>IF($M2653="人民币", $N2653*Z2653*$BJ2653/1.13, $N2653*Z2653*$BJ2653)</f>
        <v>0</v>
      </c>
      <c r="BC2653" s="54" t="n">
        <f>IF($M2653="人民币", $N2653*AA2653*$BJ2653/1.13, $N2653*AA2653*$BJ2653)</f>
        <v>0</v>
      </c>
      <c r="BD2653" s="54" t="n">
        <f>IF($M2653="人民币", $N2653*AB2653*$BJ2653/1.13, $N2653*AB2653*$BJ2653)</f>
        <v>0</v>
      </c>
      <c r="BE2653" s="54" t="n">
        <f>IF($M2653="人民币", $N2653*AC2653*$BJ2653/1.13, $N2653*AC2653*$BJ2653)</f>
        <v>0</v>
      </c>
      <c r="BF2653" s="54" t="n">
        <f>IF($M2653="人民币", $N2653*AD2653*$BJ2653/1.13, $N2653*AD2653*$BJ2653)</f>
        <v>0</v>
      </c>
      <c r="BG2653" s="54" t="n">
        <f>IF($M2653="人民币", $N2653*AE2653*$BJ2653/1.13, $N2653*AE2653*$BJ2653)</f>
        <v>0</v>
      </c>
      <c r="BH2653" s="55" t="n">
        <f>SUM(AV2653:BG2653)</f>
        <v>0</v>
      </c>
      <c r="BI2653" s="56">
             </c>
      <c r="BJ2653" s="57" t="n">
        <v>2647</v>
      </c>
      <c r="BK2653" s="29" t="n">
        <f>IF(OR(D2653="", F2653="", J2653="", M2653=""), 1, 0)</f>
        <v>0</v>
      </c>
      <c r="BL2653" s="7">
             </c>
      <c r="BR2653" s="7">
             </c>
    </row>
    <row r="2654" x14ac:dyDescent="0.25">
      <c r="A2654" s="40" t="n">
        <f>ROW()-5</f>
        <v>2649</v>
      </c>
      <c r="B2654" s="41" t="s">
        <v>44</v>
      </c>
      <c r="C2654" s="42" t="s">
        <v>42</v>
      </c>
      <c r="D2654" s="43" t="s">
        <v>475</v>
      </c>
      <c r="E2654" s="42" t="s">
        <v>42</v>
      </c>
      <c r="F2654" s="43" t="s">
        <v>3984</v>
      </c>
      <c r="G2654" s="44" t="s">
        <v>44</v>
      </c>
      <c r="H2654" s="44" t="s">
        <v>44</v>
      </c>
      <c r="I2654" s="42" t="s">
        <v>42</v>
      </c>
      <c r="J2654" s="42" t="s">
        <v>42</v>
      </c>
      <c r="K2654" s="42" t="s">
        <v>42</v>
      </c>
      <c r="L2654" s="45" t="n">
        <f>AF2654</f>
        <v>0</v>
      </c>
      <c r="M2654" s="46" t="s">
        <v>46</v>
      </c>
      <c r="N2654" s="58" t="n">
        <v>11111</v>
      </c>
      <c r="O2654" s="47" t="n">
        <f>L2654*N2654*BJ2654</f>
        <v>0</v>
      </c>
      <c r="P2654" s="48" t="n">
        <f>BH2654</f>
        <v>0</v>
      </c>
      <c r="Q2654" s="45">
             </c>
      <c r="R2654" s="49" t="n">
        <f>L2654*Q2654</f>
        <v>0</v>
      </c>
      <c r="S2654" s="46" t="s">
        <f>IF(I2654="粉剂", "千克", IF(I2654="", "", "粒"))</f>
        <v>47</v>
      </c>
      <c r="T2654" s="49">
             </c>
      <c r="U2654" s="49">
             </c>
      <c r="V2654" s="49">
             </c>
      <c r="W2654" s="49">
             </c>
      <c r="X2654" s="49">
             </c>
      <c r="Y2654" s="49">
             </c>
      <c r="Z2654" s="49">
             </c>
      <c r="AA2654" s="49">
             </c>
      <c r="AB2654" s="49">
             </c>
      <c r="AC2654" s="49">
             </c>
      <c r="AD2654" s="49">
             </c>
      <c r="AE2654" s="49">
             </c>
      <c r="AF2654" s="45" t="n">
        <f>T2654+U2654+V2654+W2654+X2654+Y2654+Z2654+AA2654+AB2654+AC2654+AD2654+AE2654</f>
        <v>0</v>
      </c>
      <c r="AG2654" s="50">
             </c>
      <c r="AH2654" s="51" t="n">
        <f>$Q2654*T2654</f>
        <v>0</v>
      </c>
      <c r="AI2654" s="51" t="n">
        <f>$Q2654*U2654</f>
        <v>0</v>
      </c>
      <c r="AJ2654" s="51" t="n">
        <f>$Q2654*V2654</f>
        <v>0</v>
      </c>
      <c r="AK2654" s="51" t="n">
        <f>$Q2654*W2654</f>
        <v>0</v>
      </c>
      <c r="AL2654" s="51" t="n">
        <f>$Q2654*X2654</f>
        <v>0</v>
      </c>
      <c r="AM2654" s="51" t="n">
        <f>$Q2654*Y2654</f>
        <v>0</v>
      </c>
      <c r="AN2654" s="51" t="n">
        <f>$Q2654*Z2654</f>
        <v>0</v>
      </c>
      <c r="AO2654" s="52" t="n">
        <f>$Q2654*AA2654</f>
        <v>0</v>
      </c>
      <c r="AP2654" s="52" t="n">
        <f>$Q2654*AB2654</f>
        <v>0</v>
      </c>
      <c r="AQ2654" s="52" t="n">
        <f>$Q2654*AC2654</f>
        <v>0</v>
      </c>
      <c r="AR2654" s="52" t="n">
        <f>$Q2654*AD2654</f>
        <v>0</v>
      </c>
      <c r="AS2654" s="52" t="n">
        <f>$Q2654*AE2654</f>
        <v>0</v>
      </c>
      <c r="AT2654" s="52" t="n">
        <f>SUM(AH2654:AS2654)</f>
        <v>0</v>
      </c>
      <c r="AU2654" s="53">
             </c>
      <c r="AV2654" s="54" t="n">
        <f>IF($M2654="人民币", $N2654*T2654*$BJ2654/1.13, $N2654*T2654*$BJ2654)</f>
        <v>0</v>
      </c>
      <c r="AW2654" s="54" t="n">
        <f>IF($M2654="人民币", $N2654*U2654*$BJ2654/1.13, $N2654*U2654*$BJ2654)</f>
        <v>0</v>
      </c>
      <c r="AX2654" s="54" t="n">
        <f>IF($M2654="人民币", $N2654*V2654*$BJ2654/1.13, $N2654*V2654*$BJ2654)</f>
        <v>0</v>
      </c>
      <c r="AY2654" s="54" t="n">
        <f>IF($M2654="人民币", $N2654*W2654*$BJ2654/1.13, $N2654*W2654*$BJ2654)</f>
        <v>0</v>
      </c>
      <c r="AZ2654" s="54" t="n">
        <f>IF($M2654="人民币", $N2654*X2654*$BJ2654/1.13, $N2654*X2654*$BJ2654)</f>
        <v>0</v>
      </c>
      <c r="BA2654" s="54" t="n">
        <f>IF($M2654="人民币", $N2654*Y2654*$BJ2654/1.13, $N2654*Y2654*$BJ2654)</f>
        <v>0</v>
      </c>
      <c r="BB2654" s="54" t="n">
        <f>IF($M2654="人民币", $N2654*Z2654*$BJ2654/1.13, $N2654*Z2654*$BJ2654)</f>
        <v>0</v>
      </c>
      <c r="BC2654" s="54" t="n">
        <f>IF($M2654="人民币", $N2654*AA2654*$BJ2654/1.13, $N2654*AA2654*$BJ2654)</f>
        <v>0</v>
      </c>
      <c r="BD2654" s="54" t="n">
        <f>IF($M2654="人民币", $N2654*AB2654*$BJ2654/1.13, $N2654*AB2654*$BJ2654)</f>
        <v>0</v>
      </c>
      <c r="BE2654" s="54" t="n">
        <f>IF($M2654="人民币", $N2654*AC2654*$BJ2654/1.13, $N2654*AC2654*$BJ2654)</f>
        <v>0</v>
      </c>
      <c r="BF2654" s="54" t="n">
        <f>IF($M2654="人民币", $N2654*AD2654*$BJ2654/1.13, $N2654*AD2654*$BJ2654)</f>
        <v>0</v>
      </c>
      <c r="BG2654" s="54" t="n">
        <f>IF($M2654="人民币", $N2654*AE2654*$BJ2654/1.13, $N2654*AE2654*$BJ2654)</f>
        <v>0</v>
      </c>
      <c r="BH2654" s="55" t="n">
        <f>SUM(AV2654:BG2654)</f>
        <v>0</v>
      </c>
      <c r="BI2654" s="56">
             </c>
      <c r="BJ2654" s="57" t="n">
        <v>2648</v>
      </c>
      <c r="BK2654" s="29" t="n">
        <f>IF(OR(D2654="", F2654="", J2654="", M2654=""), 1, 0)</f>
        <v>0</v>
      </c>
      <c r="BL2654" s="7">
             </c>
      <c r="BR2654" s="7">
             </c>
    </row>
    <row r="2655" x14ac:dyDescent="0.25">
      <c r="A2655" s="40" t="n">
        <f>ROW()-5</f>
        <v>2650</v>
      </c>
      <c r="B2655" s="41" t="s">
        <v>44</v>
      </c>
      <c r="C2655" s="42" t="s">
        <v>42</v>
      </c>
      <c r="D2655" s="43" t="s">
        <v>478</v>
      </c>
      <c r="E2655" s="42" t="s">
        <v>42</v>
      </c>
      <c r="F2655" s="43" t="s">
        <v>3985</v>
      </c>
      <c r="G2655" s="44" t="s">
        <v>44</v>
      </c>
      <c r="H2655" s="44" t="s">
        <v>44</v>
      </c>
      <c r="I2655" s="42" t="s">
        <v>42</v>
      </c>
      <c r="J2655" s="42" t="s">
        <v>42</v>
      </c>
      <c r="K2655" s="42" t="s">
        <v>42</v>
      </c>
      <c r="L2655" s="45" t="n">
        <f>AF2655</f>
        <v>0</v>
      </c>
      <c r="M2655" s="46" t="s">
        <v>46</v>
      </c>
      <c r="N2655" s="58" t="n">
        <v>11111</v>
      </c>
      <c r="O2655" s="47" t="n">
        <f>L2655*N2655*BJ2655</f>
        <v>0</v>
      </c>
      <c r="P2655" s="48" t="n">
        <f>BH2655</f>
        <v>0</v>
      </c>
      <c r="Q2655" s="45">
             </c>
      <c r="R2655" s="49" t="n">
        <f>L2655*Q2655</f>
        <v>0</v>
      </c>
      <c r="S2655" s="46" t="s">
        <f>IF(I2655="粉剂", "千克", IF(I2655="", "", "粒"))</f>
        <v>47</v>
      </c>
      <c r="T2655" s="49">
             </c>
      <c r="U2655" s="49">
             </c>
      <c r="V2655" s="49">
             </c>
      <c r="W2655" s="49">
             </c>
      <c r="X2655" s="49">
             </c>
      <c r="Y2655" s="49">
             </c>
      <c r="Z2655" s="49">
             </c>
      <c r="AA2655" s="49">
             </c>
      <c r="AB2655" s="49">
             </c>
      <c r="AC2655" s="49">
             </c>
      <c r="AD2655" s="49">
             </c>
      <c r="AE2655" s="49">
             </c>
      <c r="AF2655" s="45" t="n">
        <f>T2655+U2655+V2655+W2655+X2655+Y2655+Z2655+AA2655+AB2655+AC2655+AD2655+AE2655</f>
        <v>0</v>
      </c>
      <c r="AG2655" s="50">
             </c>
      <c r="AH2655" s="51" t="n">
        <f>$Q2655*T2655</f>
        <v>0</v>
      </c>
      <c r="AI2655" s="51" t="n">
        <f>$Q2655*U2655</f>
        <v>0</v>
      </c>
      <c r="AJ2655" s="51" t="n">
        <f>$Q2655*V2655</f>
        <v>0</v>
      </c>
      <c r="AK2655" s="51" t="n">
        <f>$Q2655*W2655</f>
        <v>0</v>
      </c>
      <c r="AL2655" s="51" t="n">
        <f>$Q2655*X2655</f>
        <v>0</v>
      </c>
      <c r="AM2655" s="51" t="n">
        <f>$Q2655*Y2655</f>
        <v>0</v>
      </c>
      <c r="AN2655" s="51" t="n">
        <f>$Q2655*Z2655</f>
        <v>0</v>
      </c>
      <c r="AO2655" s="52" t="n">
        <f>$Q2655*AA2655</f>
        <v>0</v>
      </c>
      <c r="AP2655" s="52" t="n">
        <f>$Q2655*AB2655</f>
        <v>0</v>
      </c>
      <c r="AQ2655" s="52" t="n">
        <f>$Q2655*AC2655</f>
        <v>0</v>
      </c>
      <c r="AR2655" s="52" t="n">
        <f>$Q2655*AD2655</f>
        <v>0</v>
      </c>
      <c r="AS2655" s="52" t="n">
        <f>$Q2655*AE2655</f>
        <v>0</v>
      </c>
      <c r="AT2655" s="52" t="n">
        <f>SUM(AH2655:AS2655)</f>
        <v>0</v>
      </c>
      <c r="AU2655" s="53">
             </c>
      <c r="AV2655" s="54" t="n">
        <f>IF($M2655="人民币", $N2655*T2655*$BJ2655/1.13, $N2655*T2655*$BJ2655)</f>
        <v>0</v>
      </c>
      <c r="AW2655" s="54" t="n">
        <f>IF($M2655="人民币", $N2655*U2655*$BJ2655/1.13, $N2655*U2655*$BJ2655)</f>
        <v>0</v>
      </c>
      <c r="AX2655" s="54" t="n">
        <f>IF($M2655="人民币", $N2655*V2655*$BJ2655/1.13, $N2655*V2655*$BJ2655)</f>
        <v>0</v>
      </c>
      <c r="AY2655" s="54" t="n">
        <f>IF($M2655="人民币", $N2655*W2655*$BJ2655/1.13, $N2655*W2655*$BJ2655)</f>
        <v>0</v>
      </c>
      <c r="AZ2655" s="54" t="n">
        <f>IF($M2655="人民币", $N2655*X2655*$BJ2655/1.13, $N2655*X2655*$BJ2655)</f>
        <v>0</v>
      </c>
      <c r="BA2655" s="54" t="n">
        <f>IF($M2655="人民币", $N2655*Y2655*$BJ2655/1.13, $N2655*Y2655*$BJ2655)</f>
        <v>0</v>
      </c>
      <c r="BB2655" s="54" t="n">
        <f>IF($M2655="人民币", $N2655*Z2655*$BJ2655/1.13, $N2655*Z2655*$BJ2655)</f>
        <v>0</v>
      </c>
      <c r="BC2655" s="54" t="n">
        <f>IF($M2655="人民币", $N2655*AA2655*$BJ2655/1.13, $N2655*AA2655*$BJ2655)</f>
        <v>0</v>
      </c>
      <c r="BD2655" s="54" t="n">
        <f>IF($M2655="人民币", $N2655*AB2655*$BJ2655/1.13, $N2655*AB2655*$BJ2655)</f>
        <v>0</v>
      </c>
      <c r="BE2655" s="54" t="n">
        <f>IF($M2655="人民币", $N2655*AC2655*$BJ2655/1.13, $N2655*AC2655*$BJ2655)</f>
        <v>0</v>
      </c>
      <c r="BF2655" s="54" t="n">
        <f>IF($M2655="人民币", $N2655*AD2655*$BJ2655/1.13, $N2655*AD2655*$BJ2655)</f>
        <v>0</v>
      </c>
      <c r="BG2655" s="54" t="n">
        <f>IF($M2655="人民币", $N2655*AE2655*$BJ2655/1.13, $N2655*AE2655*$BJ2655)</f>
        <v>0</v>
      </c>
      <c r="BH2655" s="55" t="n">
        <f>SUM(AV2655:BG2655)</f>
        <v>0</v>
      </c>
      <c r="BI2655" s="56">
             </c>
      <c r="BJ2655" s="57" t="n">
        <v>2649</v>
      </c>
      <c r="BK2655" s="29" t="n">
        <f>IF(OR(D2655="", F2655="", J2655="", M2655=""), 1, 0)</f>
        <v>0</v>
      </c>
      <c r="BL2655" s="7">
             </c>
      <c r="BR2655" s="7">
             </c>
    </row>
    <row r="2656" x14ac:dyDescent="0.25">
      <c r="A2656" s="40" t="n">
        <f>ROW()-5</f>
        <v>2651</v>
      </c>
      <c r="B2656" s="41" t="s">
        <v>44</v>
      </c>
      <c r="C2656" s="42" t="s">
        <v>42</v>
      </c>
      <c r="D2656" s="43" t="s">
        <v>481</v>
      </c>
      <c r="E2656" s="42" t="s">
        <v>42</v>
      </c>
      <c r="F2656" s="43" t="s">
        <v>3986</v>
      </c>
      <c r="G2656" s="44" t="s">
        <v>44</v>
      </c>
      <c r="H2656" s="44" t="s">
        <v>44</v>
      </c>
      <c r="I2656" s="42" t="s">
        <v>42</v>
      </c>
      <c r="J2656" s="42" t="s">
        <v>42</v>
      </c>
      <c r="K2656" s="42" t="s">
        <v>42</v>
      </c>
      <c r="L2656" s="45" t="n">
        <f>AF2656</f>
        <v>0</v>
      </c>
      <c r="M2656" s="46" t="s">
        <v>46</v>
      </c>
      <c r="N2656" s="58" t="n">
        <v>11111</v>
      </c>
      <c r="O2656" s="47" t="n">
        <f>L2656*N2656*BJ2656</f>
        <v>0</v>
      </c>
      <c r="P2656" s="48" t="n">
        <f>BH2656</f>
        <v>0</v>
      </c>
      <c r="Q2656" s="45">
             </c>
      <c r="R2656" s="49" t="n">
        <f>L2656*Q2656</f>
        <v>0</v>
      </c>
      <c r="S2656" s="46" t="s">
        <f>IF(I2656="粉剂", "千克", IF(I2656="", "", "粒"))</f>
        <v>47</v>
      </c>
      <c r="T2656" s="49">
             </c>
      <c r="U2656" s="49">
             </c>
      <c r="V2656" s="49">
             </c>
      <c r="W2656" s="49">
             </c>
      <c r="X2656" s="49">
             </c>
      <c r="Y2656" s="49">
             </c>
      <c r="Z2656" s="49">
             </c>
      <c r="AA2656" s="49">
             </c>
      <c r="AB2656" s="49">
             </c>
      <c r="AC2656" s="49">
             </c>
      <c r="AD2656" s="49">
             </c>
      <c r="AE2656" s="49">
             </c>
      <c r="AF2656" s="45" t="n">
        <f>T2656+U2656+V2656+W2656+X2656+Y2656+Z2656+AA2656+AB2656+AC2656+AD2656+AE2656</f>
        <v>0</v>
      </c>
      <c r="AG2656" s="50">
             </c>
      <c r="AH2656" s="51" t="n">
        <f>$Q2656*T2656</f>
        <v>0</v>
      </c>
      <c r="AI2656" s="51" t="n">
        <f>$Q2656*U2656</f>
        <v>0</v>
      </c>
      <c r="AJ2656" s="51" t="n">
        <f>$Q2656*V2656</f>
        <v>0</v>
      </c>
      <c r="AK2656" s="51" t="n">
        <f>$Q2656*W2656</f>
        <v>0</v>
      </c>
      <c r="AL2656" s="51" t="n">
        <f>$Q2656*X2656</f>
        <v>0</v>
      </c>
      <c r="AM2656" s="51" t="n">
        <f>$Q2656*Y2656</f>
        <v>0</v>
      </c>
      <c r="AN2656" s="51" t="n">
        <f>$Q2656*Z2656</f>
        <v>0</v>
      </c>
      <c r="AO2656" s="52" t="n">
        <f>$Q2656*AA2656</f>
        <v>0</v>
      </c>
      <c r="AP2656" s="52" t="n">
        <f>$Q2656*AB2656</f>
        <v>0</v>
      </c>
      <c r="AQ2656" s="52" t="n">
        <f>$Q2656*AC2656</f>
        <v>0</v>
      </c>
      <c r="AR2656" s="52" t="n">
        <f>$Q2656*AD2656</f>
        <v>0</v>
      </c>
      <c r="AS2656" s="52" t="n">
        <f>$Q2656*AE2656</f>
        <v>0</v>
      </c>
      <c r="AT2656" s="52" t="n">
        <f>SUM(AH2656:AS2656)</f>
        <v>0</v>
      </c>
      <c r="AU2656" s="53">
             </c>
      <c r="AV2656" s="54" t="n">
        <f>IF($M2656="人民币", $N2656*T2656*$BJ2656/1.13, $N2656*T2656*$BJ2656)</f>
        <v>0</v>
      </c>
      <c r="AW2656" s="54" t="n">
        <f>IF($M2656="人民币", $N2656*U2656*$BJ2656/1.13, $N2656*U2656*$BJ2656)</f>
        <v>0</v>
      </c>
      <c r="AX2656" s="54" t="n">
        <f>IF($M2656="人民币", $N2656*V2656*$BJ2656/1.13, $N2656*V2656*$BJ2656)</f>
        <v>0</v>
      </c>
      <c r="AY2656" s="54" t="n">
        <f>IF($M2656="人民币", $N2656*W2656*$BJ2656/1.13, $N2656*W2656*$BJ2656)</f>
        <v>0</v>
      </c>
      <c r="AZ2656" s="54" t="n">
        <f>IF($M2656="人民币", $N2656*X2656*$BJ2656/1.13, $N2656*X2656*$BJ2656)</f>
        <v>0</v>
      </c>
      <c r="BA2656" s="54" t="n">
        <f>IF($M2656="人民币", $N2656*Y2656*$BJ2656/1.13, $N2656*Y2656*$BJ2656)</f>
        <v>0</v>
      </c>
      <c r="BB2656" s="54" t="n">
        <f>IF($M2656="人民币", $N2656*Z2656*$BJ2656/1.13, $N2656*Z2656*$BJ2656)</f>
        <v>0</v>
      </c>
      <c r="BC2656" s="54" t="n">
        <f>IF($M2656="人民币", $N2656*AA2656*$BJ2656/1.13, $N2656*AA2656*$BJ2656)</f>
        <v>0</v>
      </c>
      <c r="BD2656" s="54" t="n">
        <f>IF($M2656="人民币", $N2656*AB2656*$BJ2656/1.13, $N2656*AB2656*$BJ2656)</f>
        <v>0</v>
      </c>
      <c r="BE2656" s="54" t="n">
        <f>IF($M2656="人民币", $N2656*AC2656*$BJ2656/1.13, $N2656*AC2656*$BJ2656)</f>
        <v>0</v>
      </c>
      <c r="BF2656" s="54" t="n">
        <f>IF($M2656="人民币", $N2656*AD2656*$BJ2656/1.13, $N2656*AD2656*$BJ2656)</f>
        <v>0</v>
      </c>
      <c r="BG2656" s="54" t="n">
        <f>IF($M2656="人民币", $N2656*AE2656*$BJ2656/1.13, $N2656*AE2656*$BJ2656)</f>
        <v>0</v>
      </c>
      <c r="BH2656" s="55" t="n">
        <f>SUM(AV2656:BG2656)</f>
        <v>0</v>
      </c>
      <c r="BI2656" s="56">
             </c>
      <c r="BJ2656" s="57" t="n">
        <v>2650</v>
      </c>
      <c r="BK2656" s="29" t="n">
        <f>IF(OR(D2656="", F2656="", J2656="", M2656=""), 1, 0)</f>
        <v>0</v>
      </c>
      <c r="BL2656" s="7">
             </c>
      <c r="BR2656" s="7">
             </c>
    </row>
    <row r="2657" x14ac:dyDescent="0.25">
      <c r="A2657" s="40" t="n">
        <f>ROW()-5</f>
        <v>2652</v>
      </c>
      <c r="B2657" s="41" t="s">
        <v>44</v>
      </c>
      <c r="C2657" s="42" t="s">
        <v>42</v>
      </c>
      <c r="D2657" s="43" t="s">
        <v>484</v>
      </c>
      <c r="E2657" s="42" t="s">
        <v>42</v>
      </c>
      <c r="F2657" s="43" t="s">
        <v>3987</v>
      </c>
      <c r="G2657" s="44" t="s">
        <v>44</v>
      </c>
      <c r="H2657" s="44" t="s">
        <v>44</v>
      </c>
      <c r="I2657" s="42" t="s">
        <v>42</v>
      </c>
      <c r="J2657" s="42" t="s">
        <v>42</v>
      </c>
      <c r="K2657" s="42" t="s">
        <v>42</v>
      </c>
      <c r="L2657" s="45" t="n">
        <f>AF2657</f>
        <v>0</v>
      </c>
      <c r="M2657" s="46" t="s">
        <v>46</v>
      </c>
      <c r="N2657" s="58" t="n">
        <v>11111</v>
      </c>
      <c r="O2657" s="47" t="n">
        <f>L2657*N2657*BJ2657</f>
        <v>0</v>
      </c>
      <c r="P2657" s="48" t="n">
        <f>BH2657</f>
        <v>0</v>
      </c>
      <c r="Q2657" s="45">
             </c>
      <c r="R2657" s="49" t="n">
        <f>L2657*Q2657</f>
        <v>0</v>
      </c>
      <c r="S2657" s="46" t="s">
        <f>IF(I2657="粉剂", "千克", IF(I2657="", "", "粒"))</f>
        <v>47</v>
      </c>
      <c r="T2657" s="49">
             </c>
      <c r="U2657" s="49">
             </c>
      <c r="V2657" s="49">
             </c>
      <c r="W2657" s="49">
             </c>
      <c r="X2657" s="49">
             </c>
      <c r="Y2657" s="49">
             </c>
      <c r="Z2657" s="49">
             </c>
      <c r="AA2657" s="49">
             </c>
      <c r="AB2657" s="49">
             </c>
      <c r="AC2657" s="49">
             </c>
      <c r="AD2657" s="49">
             </c>
      <c r="AE2657" s="49">
             </c>
      <c r="AF2657" s="45" t="n">
        <f>T2657+U2657+V2657+W2657+X2657+Y2657+Z2657+AA2657+AB2657+AC2657+AD2657+AE2657</f>
        <v>0</v>
      </c>
      <c r="AG2657" s="50">
             </c>
      <c r="AH2657" s="51" t="n">
        <f>$Q2657*T2657</f>
        <v>0</v>
      </c>
      <c r="AI2657" s="51" t="n">
        <f>$Q2657*U2657</f>
        <v>0</v>
      </c>
      <c r="AJ2657" s="51" t="n">
        <f>$Q2657*V2657</f>
        <v>0</v>
      </c>
      <c r="AK2657" s="51" t="n">
        <f>$Q2657*W2657</f>
        <v>0</v>
      </c>
      <c r="AL2657" s="51" t="n">
        <f>$Q2657*X2657</f>
        <v>0</v>
      </c>
      <c r="AM2657" s="51" t="n">
        <f>$Q2657*Y2657</f>
        <v>0</v>
      </c>
      <c r="AN2657" s="51" t="n">
        <f>$Q2657*Z2657</f>
        <v>0</v>
      </c>
      <c r="AO2657" s="52" t="n">
        <f>$Q2657*AA2657</f>
        <v>0</v>
      </c>
      <c r="AP2657" s="52" t="n">
        <f>$Q2657*AB2657</f>
        <v>0</v>
      </c>
      <c r="AQ2657" s="52" t="n">
        <f>$Q2657*AC2657</f>
        <v>0</v>
      </c>
      <c r="AR2657" s="52" t="n">
        <f>$Q2657*AD2657</f>
        <v>0</v>
      </c>
      <c r="AS2657" s="52" t="n">
        <f>$Q2657*AE2657</f>
        <v>0</v>
      </c>
      <c r="AT2657" s="52" t="n">
        <f>SUM(AH2657:AS2657)</f>
        <v>0</v>
      </c>
      <c r="AU2657" s="53">
             </c>
      <c r="AV2657" s="54" t="n">
        <f>IF($M2657="人民币", $N2657*T2657*$BJ2657/1.13, $N2657*T2657*$BJ2657)</f>
        <v>0</v>
      </c>
      <c r="AW2657" s="54" t="n">
        <f>IF($M2657="人民币", $N2657*U2657*$BJ2657/1.13, $N2657*U2657*$BJ2657)</f>
        <v>0</v>
      </c>
      <c r="AX2657" s="54" t="n">
        <f>IF($M2657="人民币", $N2657*V2657*$BJ2657/1.13, $N2657*V2657*$BJ2657)</f>
        <v>0</v>
      </c>
      <c r="AY2657" s="54" t="n">
        <f>IF($M2657="人民币", $N2657*W2657*$BJ2657/1.13, $N2657*W2657*$BJ2657)</f>
        <v>0</v>
      </c>
      <c r="AZ2657" s="54" t="n">
        <f>IF($M2657="人民币", $N2657*X2657*$BJ2657/1.13, $N2657*X2657*$BJ2657)</f>
        <v>0</v>
      </c>
      <c r="BA2657" s="54" t="n">
        <f>IF($M2657="人民币", $N2657*Y2657*$BJ2657/1.13, $N2657*Y2657*$BJ2657)</f>
        <v>0</v>
      </c>
      <c r="BB2657" s="54" t="n">
        <f>IF($M2657="人民币", $N2657*Z2657*$BJ2657/1.13, $N2657*Z2657*$BJ2657)</f>
        <v>0</v>
      </c>
      <c r="BC2657" s="54" t="n">
        <f>IF($M2657="人民币", $N2657*AA2657*$BJ2657/1.13, $N2657*AA2657*$BJ2657)</f>
        <v>0</v>
      </c>
      <c r="BD2657" s="54" t="n">
        <f>IF($M2657="人民币", $N2657*AB2657*$BJ2657/1.13, $N2657*AB2657*$BJ2657)</f>
        <v>0</v>
      </c>
      <c r="BE2657" s="54" t="n">
        <f>IF($M2657="人民币", $N2657*AC2657*$BJ2657/1.13, $N2657*AC2657*$BJ2657)</f>
        <v>0</v>
      </c>
      <c r="BF2657" s="54" t="n">
        <f>IF($M2657="人民币", $N2657*AD2657*$BJ2657/1.13, $N2657*AD2657*$BJ2657)</f>
        <v>0</v>
      </c>
      <c r="BG2657" s="54" t="n">
        <f>IF($M2657="人民币", $N2657*AE2657*$BJ2657/1.13, $N2657*AE2657*$BJ2657)</f>
        <v>0</v>
      </c>
      <c r="BH2657" s="55" t="n">
        <f>SUM(AV2657:BG2657)</f>
        <v>0</v>
      </c>
      <c r="BI2657" s="56">
             </c>
      <c r="BJ2657" s="57" t="n">
        <v>2651</v>
      </c>
      <c r="BK2657" s="29" t="n">
        <f>IF(OR(D2657="", F2657="", J2657="", M2657=""), 1, 0)</f>
        <v>0</v>
      </c>
      <c r="BL2657" s="7">
             </c>
      <c r="BR2657" s="7">
             </c>
    </row>
    <row r="2658" x14ac:dyDescent="0.25">
      <c r="A2658" s="40" t="n">
        <f>ROW()-5</f>
        <v>2653</v>
      </c>
      <c r="B2658" s="41" t="s">
        <v>44</v>
      </c>
      <c r="C2658" s="42" t="s">
        <v>42</v>
      </c>
      <c r="D2658" s="43" t="s">
        <v>487</v>
      </c>
      <c r="E2658" s="42" t="s">
        <v>42</v>
      </c>
      <c r="F2658" s="43" t="s">
        <v>3988</v>
      </c>
      <c r="G2658" s="44" t="s">
        <v>44</v>
      </c>
      <c r="H2658" s="44" t="s">
        <v>44</v>
      </c>
      <c r="I2658" s="42" t="s">
        <v>42</v>
      </c>
      <c r="J2658" s="42" t="s">
        <v>42</v>
      </c>
      <c r="K2658" s="42" t="s">
        <v>42</v>
      </c>
      <c r="L2658" s="45" t="n">
        <f>AF2658</f>
        <v>0</v>
      </c>
      <c r="M2658" s="46" t="s">
        <v>46</v>
      </c>
      <c r="N2658" s="58" t="n">
        <v>11111</v>
      </c>
      <c r="O2658" s="47" t="n">
        <f>L2658*N2658*BJ2658</f>
        <v>0</v>
      </c>
      <c r="P2658" s="48" t="n">
        <f>BH2658</f>
        <v>0</v>
      </c>
      <c r="Q2658" s="45">
             </c>
      <c r="R2658" s="49" t="n">
        <f>L2658*Q2658</f>
        <v>0</v>
      </c>
      <c r="S2658" s="46" t="s">
        <f>IF(I2658="粉剂", "千克", IF(I2658="", "", "粒"))</f>
        <v>47</v>
      </c>
      <c r="T2658" s="49">
             </c>
      <c r="U2658" s="49">
             </c>
      <c r="V2658" s="49">
             </c>
      <c r="W2658" s="49">
             </c>
      <c r="X2658" s="49">
             </c>
      <c r="Y2658" s="49">
             </c>
      <c r="Z2658" s="49">
             </c>
      <c r="AA2658" s="49">
             </c>
      <c r="AB2658" s="49">
             </c>
      <c r="AC2658" s="49">
             </c>
      <c r="AD2658" s="49">
             </c>
      <c r="AE2658" s="49">
             </c>
      <c r="AF2658" s="45" t="n">
        <f>T2658+U2658+V2658+W2658+X2658+Y2658+Z2658+AA2658+AB2658+AC2658+AD2658+AE2658</f>
        <v>0</v>
      </c>
      <c r="AG2658" s="50">
             </c>
      <c r="AH2658" s="51" t="n">
        <f>$Q2658*T2658</f>
        <v>0</v>
      </c>
      <c r="AI2658" s="51" t="n">
        <f>$Q2658*U2658</f>
        <v>0</v>
      </c>
      <c r="AJ2658" s="51" t="n">
        <f>$Q2658*V2658</f>
        <v>0</v>
      </c>
      <c r="AK2658" s="51" t="n">
        <f>$Q2658*W2658</f>
        <v>0</v>
      </c>
      <c r="AL2658" s="51" t="n">
        <f>$Q2658*X2658</f>
        <v>0</v>
      </c>
      <c r="AM2658" s="51" t="n">
        <f>$Q2658*Y2658</f>
        <v>0</v>
      </c>
      <c r="AN2658" s="51" t="n">
        <f>$Q2658*Z2658</f>
        <v>0</v>
      </c>
      <c r="AO2658" s="52" t="n">
        <f>$Q2658*AA2658</f>
        <v>0</v>
      </c>
      <c r="AP2658" s="52" t="n">
        <f>$Q2658*AB2658</f>
        <v>0</v>
      </c>
      <c r="AQ2658" s="52" t="n">
        <f>$Q2658*AC2658</f>
        <v>0</v>
      </c>
      <c r="AR2658" s="52" t="n">
        <f>$Q2658*AD2658</f>
        <v>0</v>
      </c>
      <c r="AS2658" s="52" t="n">
        <f>$Q2658*AE2658</f>
        <v>0</v>
      </c>
      <c r="AT2658" s="52" t="n">
        <f>SUM(AH2658:AS2658)</f>
        <v>0</v>
      </c>
      <c r="AU2658" s="53">
             </c>
      <c r="AV2658" s="54" t="n">
        <f>IF($M2658="人民币", $N2658*T2658*$BJ2658/1.13, $N2658*T2658*$BJ2658)</f>
        <v>0</v>
      </c>
      <c r="AW2658" s="54" t="n">
        <f>IF($M2658="人民币", $N2658*U2658*$BJ2658/1.13, $N2658*U2658*$BJ2658)</f>
        <v>0</v>
      </c>
      <c r="AX2658" s="54" t="n">
        <f>IF($M2658="人民币", $N2658*V2658*$BJ2658/1.13, $N2658*V2658*$BJ2658)</f>
        <v>0</v>
      </c>
      <c r="AY2658" s="54" t="n">
        <f>IF($M2658="人民币", $N2658*W2658*$BJ2658/1.13, $N2658*W2658*$BJ2658)</f>
        <v>0</v>
      </c>
      <c r="AZ2658" s="54" t="n">
        <f>IF($M2658="人民币", $N2658*X2658*$BJ2658/1.13, $N2658*X2658*$BJ2658)</f>
        <v>0</v>
      </c>
      <c r="BA2658" s="54" t="n">
        <f>IF($M2658="人民币", $N2658*Y2658*$BJ2658/1.13, $N2658*Y2658*$BJ2658)</f>
        <v>0</v>
      </c>
      <c r="BB2658" s="54" t="n">
        <f>IF($M2658="人民币", $N2658*Z2658*$BJ2658/1.13, $N2658*Z2658*$BJ2658)</f>
        <v>0</v>
      </c>
      <c r="BC2658" s="54" t="n">
        <f>IF($M2658="人民币", $N2658*AA2658*$BJ2658/1.13, $N2658*AA2658*$BJ2658)</f>
        <v>0</v>
      </c>
      <c r="BD2658" s="54" t="n">
        <f>IF($M2658="人民币", $N2658*AB2658*$BJ2658/1.13, $N2658*AB2658*$BJ2658)</f>
        <v>0</v>
      </c>
      <c r="BE2658" s="54" t="n">
        <f>IF($M2658="人民币", $N2658*AC2658*$BJ2658/1.13, $N2658*AC2658*$BJ2658)</f>
        <v>0</v>
      </c>
      <c r="BF2658" s="54" t="n">
        <f>IF($M2658="人民币", $N2658*AD2658*$BJ2658/1.13, $N2658*AD2658*$BJ2658)</f>
        <v>0</v>
      </c>
      <c r="BG2658" s="54" t="n">
        <f>IF($M2658="人民币", $N2658*AE2658*$BJ2658/1.13, $N2658*AE2658*$BJ2658)</f>
        <v>0</v>
      </c>
      <c r="BH2658" s="55" t="n">
        <f>SUM(AV2658:BG2658)</f>
        <v>0</v>
      </c>
      <c r="BI2658" s="56">
             </c>
      <c r="BJ2658" s="57" t="n">
        <v>2652</v>
      </c>
      <c r="BK2658" s="29" t="n">
        <f>IF(OR(D2658="", F2658="", J2658="", M2658=""), 1, 0)</f>
        <v>0</v>
      </c>
      <c r="BL2658" s="7">
             </c>
      <c r="BR2658" s="7">
             </c>
    </row>
    <row r="2659" x14ac:dyDescent="0.25">
      <c r="A2659" s="40" t="n">
        <f>ROW()-5</f>
        <v>2654</v>
      </c>
      <c r="B2659" s="41" t="s">
        <v>44</v>
      </c>
      <c r="C2659" s="42" t="s">
        <v>42</v>
      </c>
      <c r="D2659" s="43" t="s">
        <v>490</v>
      </c>
      <c r="E2659" s="42" t="s">
        <v>42</v>
      </c>
      <c r="F2659" s="43" t="s">
        <v>3989</v>
      </c>
      <c r="G2659" s="44" t="s">
        <v>44</v>
      </c>
      <c r="H2659" s="44" t="s">
        <v>44</v>
      </c>
      <c r="I2659" s="42" t="s">
        <v>42</v>
      </c>
      <c r="J2659" s="42" t="s">
        <v>42</v>
      </c>
      <c r="K2659" s="42" t="s">
        <v>42</v>
      </c>
      <c r="L2659" s="45" t="n">
        <f>AF2659</f>
        <v>0</v>
      </c>
      <c r="M2659" s="46" t="s">
        <v>46</v>
      </c>
      <c r="N2659" s="58" t="n">
        <v>11111</v>
      </c>
      <c r="O2659" s="47" t="n">
        <f>L2659*N2659*BJ2659</f>
        <v>0</v>
      </c>
      <c r="P2659" s="48" t="n">
        <f>BH2659</f>
        <v>0</v>
      </c>
      <c r="Q2659" s="45">
             </c>
      <c r="R2659" s="49" t="n">
        <f>L2659*Q2659</f>
        <v>0</v>
      </c>
      <c r="S2659" s="46" t="s">
        <f>IF(I2659="粉剂", "千克", IF(I2659="", "", "粒"))</f>
        <v>47</v>
      </c>
      <c r="T2659" s="49">
             </c>
      <c r="U2659" s="49">
             </c>
      <c r="V2659" s="49">
             </c>
      <c r="W2659" s="49">
             </c>
      <c r="X2659" s="49">
             </c>
      <c r="Y2659" s="49">
             </c>
      <c r="Z2659" s="49">
             </c>
      <c r="AA2659" s="49">
             </c>
      <c r="AB2659" s="49">
             </c>
      <c r="AC2659" s="49">
             </c>
      <c r="AD2659" s="49">
             </c>
      <c r="AE2659" s="49">
             </c>
      <c r="AF2659" s="45" t="n">
        <f>T2659+U2659+V2659+W2659+X2659+Y2659+Z2659+AA2659+AB2659+AC2659+AD2659+AE2659</f>
        <v>0</v>
      </c>
      <c r="AG2659" s="50">
             </c>
      <c r="AH2659" s="51" t="n">
        <f>$Q2659*T2659</f>
        <v>0</v>
      </c>
      <c r="AI2659" s="51" t="n">
        <f>$Q2659*U2659</f>
        <v>0</v>
      </c>
      <c r="AJ2659" s="51" t="n">
        <f>$Q2659*V2659</f>
        <v>0</v>
      </c>
      <c r="AK2659" s="51" t="n">
        <f>$Q2659*W2659</f>
        <v>0</v>
      </c>
      <c r="AL2659" s="51" t="n">
        <f>$Q2659*X2659</f>
        <v>0</v>
      </c>
      <c r="AM2659" s="51" t="n">
        <f>$Q2659*Y2659</f>
        <v>0</v>
      </c>
      <c r="AN2659" s="51" t="n">
        <f>$Q2659*Z2659</f>
        <v>0</v>
      </c>
      <c r="AO2659" s="52" t="n">
        <f>$Q2659*AA2659</f>
        <v>0</v>
      </c>
      <c r="AP2659" s="52" t="n">
        <f>$Q2659*AB2659</f>
        <v>0</v>
      </c>
      <c r="AQ2659" s="52" t="n">
        <f>$Q2659*AC2659</f>
        <v>0</v>
      </c>
      <c r="AR2659" s="52" t="n">
        <f>$Q2659*AD2659</f>
        <v>0</v>
      </c>
      <c r="AS2659" s="52" t="n">
        <f>$Q2659*AE2659</f>
        <v>0</v>
      </c>
      <c r="AT2659" s="52" t="n">
        <f>SUM(AH2659:AS2659)</f>
        <v>0</v>
      </c>
      <c r="AU2659" s="53">
             </c>
      <c r="AV2659" s="54" t="n">
        <f>IF($M2659="人民币", $N2659*T2659*$BJ2659/1.13, $N2659*T2659*$BJ2659)</f>
        <v>0</v>
      </c>
      <c r="AW2659" s="54" t="n">
        <f>IF($M2659="人民币", $N2659*U2659*$BJ2659/1.13, $N2659*U2659*$BJ2659)</f>
        <v>0</v>
      </c>
      <c r="AX2659" s="54" t="n">
        <f>IF($M2659="人民币", $N2659*V2659*$BJ2659/1.13, $N2659*V2659*$BJ2659)</f>
        <v>0</v>
      </c>
      <c r="AY2659" s="54" t="n">
        <f>IF($M2659="人民币", $N2659*W2659*$BJ2659/1.13, $N2659*W2659*$BJ2659)</f>
        <v>0</v>
      </c>
      <c r="AZ2659" s="54" t="n">
        <f>IF($M2659="人民币", $N2659*X2659*$BJ2659/1.13, $N2659*X2659*$BJ2659)</f>
        <v>0</v>
      </c>
      <c r="BA2659" s="54" t="n">
        <f>IF($M2659="人民币", $N2659*Y2659*$BJ2659/1.13, $N2659*Y2659*$BJ2659)</f>
        <v>0</v>
      </c>
      <c r="BB2659" s="54" t="n">
        <f>IF($M2659="人民币", $N2659*Z2659*$BJ2659/1.13, $N2659*Z2659*$BJ2659)</f>
        <v>0</v>
      </c>
      <c r="BC2659" s="54" t="n">
        <f>IF($M2659="人民币", $N2659*AA2659*$BJ2659/1.13, $N2659*AA2659*$BJ2659)</f>
        <v>0</v>
      </c>
      <c r="BD2659" s="54" t="n">
        <f>IF($M2659="人民币", $N2659*AB2659*$BJ2659/1.13, $N2659*AB2659*$BJ2659)</f>
        <v>0</v>
      </c>
      <c r="BE2659" s="54" t="n">
        <f>IF($M2659="人民币", $N2659*AC2659*$BJ2659/1.13, $N2659*AC2659*$BJ2659)</f>
        <v>0</v>
      </c>
      <c r="BF2659" s="54" t="n">
        <f>IF($M2659="人民币", $N2659*AD2659*$BJ2659/1.13, $N2659*AD2659*$BJ2659)</f>
        <v>0</v>
      </c>
      <c r="BG2659" s="54" t="n">
        <f>IF($M2659="人民币", $N2659*AE2659*$BJ2659/1.13, $N2659*AE2659*$BJ2659)</f>
        <v>0</v>
      </c>
      <c r="BH2659" s="55" t="n">
        <f>SUM(AV2659:BG2659)</f>
        <v>0</v>
      </c>
      <c r="BI2659" s="56">
             </c>
      <c r="BJ2659" s="57" t="n">
        <v>2653</v>
      </c>
      <c r="BK2659" s="29" t="n">
        <f>IF(OR(D2659="", F2659="", J2659="", M2659=""), 1, 0)</f>
        <v>0</v>
      </c>
      <c r="BL2659" s="7">
             </c>
      <c r="BR2659" s="7">
             </c>
    </row>
    <row r="2660" x14ac:dyDescent="0.25">
      <c r="A2660" s="40" t="n">
        <f>ROW()-5</f>
        <v>2655</v>
      </c>
      <c r="B2660" s="41" t="s">
        <v>44</v>
      </c>
      <c r="C2660" s="42" t="s">
        <v>42</v>
      </c>
      <c r="D2660" s="43" t="s">
        <v>493</v>
      </c>
      <c r="E2660" s="42" t="s">
        <v>42</v>
      </c>
      <c r="F2660" s="43" t="s">
        <v>3990</v>
      </c>
      <c r="G2660" s="44" t="s">
        <v>44</v>
      </c>
      <c r="H2660" s="44" t="s">
        <v>44</v>
      </c>
      <c r="I2660" s="42" t="s">
        <v>42</v>
      </c>
      <c r="J2660" s="42" t="s">
        <v>42</v>
      </c>
      <c r="K2660" s="42" t="s">
        <v>42</v>
      </c>
      <c r="L2660" s="45" t="n">
        <f>AF2660</f>
        <v>0</v>
      </c>
      <c r="M2660" s="46" t="s">
        <v>46</v>
      </c>
      <c r="N2660" s="58" t="n">
        <v>11111</v>
      </c>
      <c r="O2660" s="47" t="n">
        <f>L2660*N2660*BJ2660</f>
        <v>0</v>
      </c>
      <c r="P2660" s="48" t="n">
        <f>BH2660</f>
        <v>0</v>
      </c>
      <c r="Q2660" s="45">
             </c>
      <c r="R2660" s="49" t="n">
        <f>L2660*Q2660</f>
        <v>0</v>
      </c>
      <c r="S2660" s="46" t="s">
        <f>IF(I2660="粉剂", "千克", IF(I2660="", "", "粒"))</f>
        <v>47</v>
      </c>
      <c r="T2660" s="49">
             </c>
      <c r="U2660" s="49">
             </c>
      <c r="V2660" s="49">
             </c>
      <c r="W2660" s="49">
             </c>
      <c r="X2660" s="49">
             </c>
      <c r="Y2660" s="49">
             </c>
      <c r="Z2660" s="49">
             </c>
      <c r="AA2660" s="49">
             </c>
      <c r="AB2660" s="49">
             </c>
      <c r="AC2660" s="49">
             </c>
      <c r="AD2660" s="49">
             </c>
      <c r="AE2660" s="49">
             </c>
      <c r="AF2660" s="45" t="n">
        <f>T2660+U2660+V2660+W2660+X2660+Y2660+Z2660+AA2660+AB2660+AC2660+AD2660+AE2660</f>
        <v>0</v>
      </c>
      <c r="AG2660" s="50">
             </c>
      <c r="AH2660" s="51" t="n">
        <f>$Q2660*T2660</f>
        <v>0</v>
      </c>
      <c r="AI2660" s="51" t="n">
        <f>$Q2660*U2660</f>
        <v>0</v>
      </c>
      <c r="AJ2660" s="51" t="n">
        <f>$Q2660*V2660</f>
        <v>0</v>
      </c>
      <c r="AK2660" s="51" t="n">
        <f>$Q2660*W2660</f>
        <v>0</v>
      </c>
      <c r="AL2660" s="51" t="n">
        <f>$Q2660*X2660</f>
        <v>0</v>
      </c>
      <c r="AM2660" s="51" t="n">
        <f>$Q2660*Y2660</f>
        <v>0</v>
      </c>
      <c r="AN2660" s="51" t="n">
        <f>$Q2660*Z2660</f>
        <v>0</v>
      </c>
      <c r="AO2660" s="52" t="n">
        <f>$Q2660*AA2660</f>
        <v>0</v>
      </c>
      <c r="AP2660" s="52" t="n">
        <f>$Q2660*AB2660</f>
        <v>0</v>
      </c>
      <c r="AQ2660" s="52" t="n">
        <f>$Q2660*AC2660</f>
        <v>0</v>
      </c>
      <c r="AR2660" s="52" t="n">
        <f>$Q2660*AD2660</f>
        <v>0</v>
      </c>
      <c r="AS2660" s="52" t="n">
        <f>$Q2660*AE2660</f>
        <v>0</v>
      </c>
      <c r="AT2660" s="52" t="n">
        <f>SUM(AH2660:AS2660)</f>
        <v>0</v>
      </c>
      <c r="AU2660" s="53">
             </c>
      <c r="AV2660" s="54" t="n">
        <f>IF($M2660="人民币", $N2660*T2660*$BJ2660/1.13, $N2660*T2660*$BJ2660)</f>
        <v>0</v>
      </c>
      <c r="AW2660" s="54" t="n">
        <f>IF($M2660="人民币", $N2660*U2660*$BJ2660/1.13, $N2660*U2660*$BJ2660)</f>
        <v>0</v>
      </c>
      <c r="AX2660" s="54" t="n">
        <f>IF($M2660="人民币", $N2660*V2660*$BJ2660/1.13, $N2660*V2660*$BJ2660)</f>
        <v>0</v>
      </c>
      <c r="AY2660" s="54" t="n">
        <f>IF($M2660="人民币", $N2660*W2660*$BJ2660/1.13, $N2660*W2660*$BJ2660)</f>
        <v>0</v>
      </c>
      <c r="AZ2660" s="54" t="n">
        <f>IF($M2660="人民币", $N2660*X2660*$BJ2660/1.13, $N2660*X2660*$BJ2660)</f>
        <v>0</v>
      </c>
      <c r="BA2660" s="54" t="n">
        <f>IF($M2660="人民币", $N2660*Y2660*$BJ2660/1.13, $N2660*Y2660*$BJ2660)</f>
        <v>0</v>
      </c>
      <c r="BB2660" s="54" t="n">
        <f>IF($M2660="人民币", $N2660*Z2660*$BJ2660/1.13, $N2660*Z2660*$BJ2660)</f>
        <v>0</v>
      </c>
      <c r="BC2660" s="54" t="n">
        <f>IF($M2660="人民币", $N2660*AA2660*$BJ2660/1.13, $N2660*AA2660*$BJ2660)</f>
        <v>0</v>
      </c>
      <c r="BD2660" s="54" t="n">
        <f>IF($M2660="人民币", $N2660*AB2660*$BJ2660/1.13, $N2660*AB2660*$BJ2660)</f>
        <v>0</v>
      </c>
      <c r="BE2660" s="54" t="n">
        <f>IF($M2660="人民币", $N2660*AC2660*$BJ2660/1.13, $N2660*AC2660*$BJ2660)</f>
        <v>0</v>
      </c>
      <c r="BF2660" s="54" t="n">
        <f>IF($M2660="人民币", $N2660*AD2660*$BJ2660/1.13, $N2660*AD2660*$BJ2660)</f>
        <v>0</v>
      </c>
      <c r="BG2660" s="54" t="n">
        <f>IF($M2660="人民币", $N2660*AE2660*$BJ2660/1.13, $N2660*AE2660*$BJ2660)</f>
        <v>0</v>
      </c>
      <c r="BH2660" s="55" t="n">
        <f>SUM(AV2660:BG2660)</f>
        <v>0</v>
      </c>
      <c r="BI2660" s="56">
             </c>
      <c r="BJ2660" s="57" t="n">
        <v>2654</v>
      </c>
      <c r="BK2660" s="29" t="n">
        <f>IF(OR(D2660="", F2660="", J2660="", M2660=""), 1, 0)</f>
        <v>0</v>
      </c>
      <c r="BL2660" s="7">
             </c>
      <c r="BR2660" s="7">
             </c>
    </row>
    <row r="2661" x14ac:dyDescent="0.25">
      <c r="A2661" s="40" t="n">
        <f>ROW()-5</f>
        <v>2656</v>
      </c>
      <c r="B2661" s="41" t="s">
        <v>44</v>
      </c>
      <c r="C2661" s="42" t="s">
        <v>42</v>
      </c>
      <c r="D2661" s="43" t="s">
        <v>495</v>
      </c>
      <c r="E2661" s="42" t="s">
        <v>42</v>
      </c>
      <c r="F2661" s="43" t="s">
        <v>3991</v>
      </c>
      <c r="G2661" s="44" t="s">
        <v>44</v>
      </c>
      <c r="H2661" s="44" t="s">
        <v>44</v>
      </c>
      <c r="I2661" s="42" t="s">
        <v>42</v>
      </c>
      <c r="J2661" s="42" t="s">
        <v>42</v>
      </c>
      <c r="K2661" s="42" t="s">
        <v>42</v>
      </c>
      <c r="L2661" s="45" t="n">
        <f>AF2661</f>
        <v>0</v>
      </c>
      <c r="M2661" s="46" t="s">
        <v>46</v>
      </c>
      <c r="N2661" s="58" t="n">
        <v>11111</v>
      </c>
      <c r="O2661" s="47" t="n">
        <f>L2661*N2661*BJ2661</f>
        <v>0</v>
      </c>
      <c r="P2661" s="48" t="n">
        <f>BH2661</f>
        <v>0</v>
      </c>
      <c r="Q2661" s="45">
             </c>
      <c r="R2661" s="49" t="n">
        <f>L2661*Q2661</f>
        <v>0</v>
      </c>
      <c r="S2661" s="46" t="s">
        <f>IF(I2661="粉剂", "千克", IF(I2661="", "", "粒"))</f>
        <v>47</v>
      </c>
      <c r="T2661" s="49">
             </c>
      <c r="U2661" s="49">
             </c>
      <c r="V2661" s="49">
             </c>
      <c r="W2661" s="49">
             </c>
      <c r="X2661" s="49">
             </c>
      <c r="Y2661" s="49">
             </c>
      <c r="Z2661" s="49">
             </c>
      <c r="AA2661" s="49">
             </c>
      <c r="AB2661" s="49">
             </c>
      <c r="AC2661" s="49">
             </c>
      <c r="AD2661" s="49">
             </c>
      <c r="AE2661" s="49">
             </c>
      <c r="AF2661" s="45" t="n">
        <f>T2661+U2661+V2661+W2661+X2661+Y2661+Z2661+AA2661+AB2661+AC2661+AD2661+AE2661</f>
        <v>0</v>
      </c>
      <c r="AG2661" s="50">
             </c>
      <c r="AH2661" s="51" t="n">
        <f>$Q2661*T2661</f>
        <v>0</v>
      </c>
      <c r="AI2661" s="51" t="n">
        <f>$Q2661*U2661</f>
        <v>0</v>
      </c>
      <c r="AJ2661" s="51" t="n">
        <f>$Q2661*V2661</f>
        <v>0</v>
      </c>
      <c r="AK2661" s="51" t="n">
        <f>$Q2661*W2661</f>
        <v>0</v>
      </c>
      <c r="AL2661" s="51" t="n">
        <f>$Q2661*X2661</f>
        <v>0</v>
      </c>
      <c r="AM2661" s="51" t="n">
        <f>$Q2661*Y2661</f>
        <v>0</v>
      </c>
      <c r="AN2661" s="51" t="n">
        <f>$Q2661*Z2661</f>
        <v>0</v>
      </c>
      <c r="AO2661" s="52" t="n">
        <f>$Q2661*AA2661</f>
        <v>0</v>
      </c>
      <c r="AP2661" s="52" t="n">
        <f>$Q2661*AB2661</f>
        <v>0</v>
      </c>
      <c r="AQ2661" s="52" t="n">
        <f>$Q2661*AC2661</f>
        <v>0</v>
      </c>
      <c r="AR2661" s="52" t="n">
        <f>$Q2661*AD2661</f>
        <v>0</v>
      </c>
      <c r="AS2661" s="52" t="n">
        <f>$Q2661*AE2661</f>
        <v>0</v>
      </c>
      <c r="AT2661" s="52" t="n">
        <f>SUM(AH2661:AS2661)</f>
        <v>0</v>
      </c>
      <c r="AU2661" s="53">
             </c>
      <c r="AV2661" s="54" t="n">
        <f>IF($M2661="人民币", $N2661*T2661*$BJ2661/1.13, $N2661*T2661*$BJ2661)</f>
        <v>0</v>
      </c>
      <c r="AW2661" s="54" t="n">
        <f>IF($M2661="人民币", $N2661*U2661*$BJ2661/1.13, $N2661*U2661*$BJ2661)</f>
        <v>0</v>
      </c>
      <c r="AX2661" s="54" t="n">
        <f>IF($M2661="人民币", $N2661*V2661*$BJ2661/1.13, $N2661*V2661*$BJ2661)</f>
        <v>0</v>
      </c>
      <c r="AY2661" s="54" t="n">
        <f>IF($M2661="人民币", $N2661*W2661*$BJ2661/1.13, $N2661*W2661*$BJ2661)</f>
        <v>0</v>
      </c>
      <c r="AZ2661" s="54" t="n">
        <f>IF($M2661="人民币", $N2661*X2661*$BJ2661/1.13, $N2661*X2661*$BJ2661)</f>
        <v>0</v>
      </c>
      <c r="BA2661" s="54" t="n">
        <f>IF($M2661="人民币", $N2661*Y2661*$BJ2661/1.13, $N2661*Y2661*$BJ2661)</f>
        <v>0</v>
      </c>
      <c r="BB2661" s="54" t="n">
        <f>IF($M2661="人民币", $N2661*Z2661*$BJ2661/1.13, $N2661*Z2661*$BJ2661)</f>
        <v>0</v>
      </c>
      <c r="BC2661" s="54" t="n">
        <f>IF($M2661="人民币", $N2661*AA2661*$BJ2661/1.13, $N2661*AA2661*$BJ2661)</f>
        <v>0</v>
      </c>
      <c r="BD2661" s="54" t="n">
        <f>IF($M2661="人民币", $N2661*AB2661*$BJ2661/1.13, $N2661*AB2661*$BJ2661)</f>
        <v>0</v>
      </c>
      <c r="BE2661" s="54" t="n">
        <f>IF($M2661="人民币", $N2661*AC2661*$BJ2661/1.13, $N2661*AC2661*$BJ2661)</f>
        <v>0</v>
      </c>
      <c r="BF2661" s="54" t="n">
        <f>IF($M2661="人民币", $N2661*AD2661*$BJ2661/1.13, $N2661*AD2661*$BJ2661)</f>
        <v>0</v>
      </c>
      <c r="BG2661" s="54" t="n">
        <f>IF($M2661="人民币", $N2661*AE2661*$BJ2661/1.13, $N2661*AE2661*$BJ2661)</f>
        <v>0</v>
      </c>
      <c r="BH2661" s="55" t="n">
        <f>SUM(AV2661:BG2661)</f>
        <v>0</v>
      </c>
      <c r="BI2661" s="56">
             </c>
      <c r="BJ2661" s="57" t="n">
        <v>2655</v>
      </c>
      <c r="BK2661" s="29" t="n">
        <f>IF(OR(D2661="", F2661="", J2661="", M2661=""), 1, 0)</f>
        <v>0</v>
      </c>
      <c r="BL2661" s="7">
             </c>
      <c r="BR2661" s="7">
             </c>
    </row>
    <row r="2662" x14ac:dyDescent="0.25">
      <c r="A2662" s="40" t="n">
        <f>ROW()-5</f>
        <v>2657</v>
      </c>
      <c r="B2662" s="41" t="s">
        <v>44</v>
      </c>
      <c r="C2662" s="42" t="s">
        <v>42</v>
      </c>
      <c r="D2662" s="43" t="s">
        <v>497</v>
      </c>
      <c r="E2662" s="42" t="s">
        <v>42</v>
      </c>
      <c r="F2662" s="43" t="s">
        <v>3992</v>
      </c>
      <c r="G2662" s="44" t="s">
        <v>44</v>
      </c>
      <c r="H2662" s="44" t="s">
        <v>44</v>
      </c>
      <c r="I2662" s="42" t="s">
        <v>42</v>
      </c>
      <c r="J2662" s="42" t="s">
        <v>42</v>
      </c>
      <c r="K2662" s="42" t="s">
        <v>42</v>
      </c>
      <c r="L2662" s="45" t="n">
        <f>AF2662</f>
        <v>0</v>
      </c>
      <c r="M2662" s="46" t="s">
        <v>46</v>
      </c>
      <c r="N2662" s="58" t="n">
        <v>11111</v>
      </c>
      <c r="O2662" s="47" t="n">
        <f>L2662*N2662*BJ2662</f>
        <v>0</v>
      </c>
      <c r="P2662" s="48" t="n">
        <f>BH2662</f>
        <v>0</v>
      </c>
      <c r="Q2662" s="45">
             </c>
      <c r="R2662" s="49" t="n">
        <f>L2662*Q2662</f>
        <v>0</v>
      </c>
      <c r="S2662" s="46" t="s">
        <f>IF(I2662="粉剂", "千克", IF(I2662="", "", "粒"))</f>
        <v>47</v>
      </c>
      <c r="T2662" s="49">
             </c>
      <c r="U2662" s="49">
             </c>
      <c r="V2662" s="49">
             </c>
      <c r="W2662" s="49">
             </c>
      <c r="X2662" s="49">
             </c>
      <c r="Y2662" s="49">
             </c>
      <c r="Z2662" s="49">
             </c>
      <c r="AA2662" s="49">
             </c>
      <c r="AB2662" s="49">
             </c>
      <c r="AC2662" s="49">
             </c>
      <c r="AD2662" s="49">
             </c>
      <c r="AE2662" s="49">
             </c>
      <c r="AF2662" s="45" t="n">
        <f>T2662+U2662+V2662+W2662+X2662+Y2662+Z2662+AA2662+AB2662+AC2662+AD2662+AE2662</f>
        <v>0</v>
      </c>
      <c r="AG2662" s="50">
             </c>
      <c r="AH2662" s="51" t="n">
        <f>$Q2662*T2662</f>
        <v>0</v>
      </c>
      <c r="AI2662" s="51" t="n">
        <f>$Q2662*U2662</f>
        <v>0</v>
      </c>
      <c r="AJ2662" s="51" t="n">
        <f>$Q2662*V2662</f>
        <v>0</v>
      </c>
      <c r="AK2662" s="51" t="n">
        <f>$Q2662*W2662</f>
        <v>0</v>
      </c>
      <c r="AL2662" s="51" t="n">
        <f>$Q2662*X2662</f>
        <v>0</v>
      </c>
      <c r="AM2662" s="51" t="n">
        <f>$Q2662*Y2662</f>
        <v>0</v>
      </c>
      <c r="AN2662" s="51" t="n">
        <f>$Q2662*Z2662</f>
        <v>0</v>
      </c>
      <c r="AO2662" s="52" t="n">
        <f>$Q2662*AA2662</f>
        <v>0</v>
      </c>
      <c r="AP2662" s="52" t="n">
        <f>$Q2662*AB2662</f>
        <v>0</v>
      </c>
      <c r="AQ2662" s="52" t="n">
        <f>$Q2662*AC2662</f>
        <v>0</v>
      </c>
      <c r="AR2662" s="52" t="n">
        <f>$Q2662*AD2662</f>
        <v>0</v>
      </c>
      <c r="AS2662" s="52" t="n">
        <f>$Q2662*AE2662</f>
        <v>0</v>
      </c>
      <c r="AT2662" s="52" t="n">
        <f>SUM(AH2662:AS2662)</f>
        <v>0</v>
      </c>
      <c r="AU2662" s="53">
             </c>
      <c r="AV2662" s="54" t="n">
        <f>IF($M2662="人民币", $N2662*T2662*$BJ2662/1.13, $N2662*T2662*$BJ2662)</f>
        <v>0</v>
      </c>
      <c r="AW2662" s="54" t="n">
        <f>IF($M2662="人民币", $N2662*U2662*$BJ2662/1.13, $N2662*U2662*$BJ2662)</f>
        <v>0</v>
      </c>
      <c r="AX2662" s="54" t="n">
        <f>IF($M2662="人民币", $N2662*V2662*$BJ2662/1.13, $N2662*V2662*$BJ2662)</f>
        <v>0</v>
      </c>
      <c r="AY2662" s="54" t="n">
        <f>IF($M2662="人民币", $N2662*W2662*$BJ2662/1.13, $N2662*W2662*$BJ2662)</f>
        <v>0</v>
      </c>
      <c r="AZ2662" s="54" t="n">
        <f>IF($M2662="人民币", $N2662*X2662*$BJ2662/1.13, $N2662*X2662*$BJ2662)</f>
        <v>0</v>
      </c>
      <c r="BA2662" s="54" t="n">
        <f>IF($M2662="人民币", $N2662*Y2662*$BJ2662/1.13, $N2662*Y2662*$BJ2662)</f>
        <v>0</v>
      </c>
      <c r="BB2662" s="54" t="n">
        <f>IF($M2662="人民币", $N2662*Z2662*$BJ2662/1.13, $N2662*Z2662*$BJ2662)</f>
        <v>0</v>
      </c>
      <c r="BC2662" s="54" t="n">
        <f>IF($M2662="人民币", $N2662*AA2662*$BJ2662/1.13, $N2662*AA2662*$BJ2662)</f>
        <v>0</v>
      </c>
      <c r="BD2662" s="54" t="n">
        <f>IF($M2662="人民币", $N2662*AB2662*$BJ2662/1.13, $N2662*AB2662*$BJ2662)</f>
        <v>0</v>
      </c>
      <c r="BE2662" s="54" t="n">
        <f>IF($M2662="人民币", $N2662*AC2662*$BJ2662/1.13, $N2662*AC2662*$BJ2662)</f>
        <v>0</v>
      </c>
      <c r="BF2662" s="54" t="n">
        <f>IF($M2662="人民币", $N2662*AD2662*$BJ2662/1.13, $N2662*AD2662*$BJ2662)</f>
        <v>0</v>
      </c>
      <c r="BG2662" s="54" t="n">
        <f>IF($M2662="人民币", $N2662*AE2662*$BJ2662/1.13, $N2662*AE2662*$BJ2662)</f>
        <v>0</v>
      </c>
      <c r="BH2662" s="55" t="n">
        <f>SUM(AV2662:BG2662)</f>
        <v>0</v>
      </c>
      <c r="BI2662" s="56">
             </c>
      <c r="BJ2662" s="57" t="n">
        <v>2656</v>
      </c>
      <c r="BK2662" s="29" t="n">
        <f>IF(OR(D2662="", F2662="", J2662="", M2662=""), 1, 0)</f>
        <v>0</v>
      </c>
      <c r="BL2662" s="7">
             </c>
      <c r="BR2662" s="7">
             </c>
    </row>
    <row r="2663" x14ac:dyDescent="0.25">
      <c r="A2663" s="40" t="n">
        <f>ROW()-5</f>
        <v>2658</v>
      </c>
      <c r="B2663" s="41" t="s">
        <v>44</v>
      </c>
      <c r="C2663" s="42" t="s">
        <v>42</v>
      </c>
      <c r="D2663" s="43" t="s">
        <v>499</v>
      </c>
      <c r="E2663" s="42" t="s">
        <v>42</v>
      </c>
      <c r="F2663" s="43" t="s">
        <v>3993</v>
      </c>
      <c r="G2663" s="44" t="s">
        <v>44</v>
      </c>
      <c r="H2663" s="44" t="s">
        <v>44</v>
      </c>
      <c r="I2663" s="42" t="s">
        <v>42</v>
      </c>
      <c r="J2663" s="42" t="s">
        <v>42</v>
      </c>
      <c r="K2663" s="42" t="s">
        <v>42</v>
      </c>
      <c r="L2663" s="45" t="n">
        <f>AF2663</f>
        <v>0</v>
      </c>
      <c r="M2663" s="46" t="s">
        <v>46</v>
      </c>
      <c r="N2663" s="58" t="n">
        <v>11111</v>
      </c>
      <c r="O2663" s="47" t="n">
        <f>L2663*N2663*BJ2663</f>
        <v>0</v>
      </c>
      <c r="P2663" s="48" t="n">
        <f>BH2663</f>
        <v>0</v>
      </c>
      <c r="Q2663" s="45">
             </c>
      <c r="R2663" s="49" t="n">
        <f>L2663*Q2663</f>
        <v>0</v>
      </c>
      <c r="S2663" s="46" t="s">
        <f>IF(I2663="粉剂", "千克", IF(I2663="", "", "粒"))</f>
        <v>47</v>
      </c>
      <c r="T2663" s="49">
             </c>
      <c r="U2663" s="49">
             </c>
      <c r="V2663" s="49">
             </c>
      <c r="W2663" s="49">
             </c>
      <c r="X2663" s="49">
             </c>
      <c r="Y2663" s="49">
             </c>
      <c r="Z2663" s="49">
             </c>
      <c r="AA2663" s="49">
             </c>
      <c r="AB2663" s="49">
             </c>
      <c r="AC2663" s="49">
             </c>
      <c r="AD2663" s="49">
             </c>
      <c r="AE2663" s="49">
             </c>
      <c r="AF2663" s="45" t="n">
        <f>T2663+U2663+V2663+W2663+X2663+Y2663+Z2663+AA2663+AB2663+AC2663+AD2663+AE2663</f>
        <v>0</v>
      </c>
      <c r="AG2663" s="50">
             </c>
      <c r="AH2663" s="51" t="n">
        <f>$Q2663*T2663</f>
        <v>0</v>
      </c>
      <c r="AI2663" s="51" t="n">
        <f>$Q2663*U2663</f>
        <v>0</v>
      </c>
      <c r="AJ2663" s="51" t="n">
        <f>$Q2663*V2663</f>
        <v>0</v>
      </c>
      <c r="AK2663" s="51" t="n">
        <f>$Q2663*W2663</f>
        <v>0</v>
      </c>
      <c r="AL2663" s="51" t="n">
        <f>$Q2663*X2663</f>
        <v>0</v>
      </c>
      <c r="AM2663" s="51" t="n">
        <f>$Q2663*Y2663</f>
        <v>0</v>
      </c>
      <c r="AN2663" s="51" t="n">
        <f>$Q2663*Z2663</f>
        <v>0</v>
      </c>
      <c r="AO2663" s="52" t="n">
        <f>$Q2663*AA2663</f>
        <v>0</v>
      </c>
      <c r="AP2663" s="52" t="n">
        <f>$Q2663*AB2663</f>
        <v>0</v>
      </c>
      <c r="AQ2663" s="52" t="n">
        <f>$Q2663*AC2663</f>
        <v>0</v>
      </c>
      <c r="AR2663" s="52" t="n">
        <f>$Q2663*AD2663</f>
        <v>0</v>
      </c>
      <c r="AS2663" s="52" t="n">
        <f>$Q2663*AE2663</f>
        <v>0</v>
      </c>
      <c r="AT2663" s="52" t="n">
        <f>SUM(AH2663:AS2663)</f>
        <v>0</v>
      </c>
      <c r="AU2663" s="53">
             </c>
      <c r="AV2663" s="54" t="n">
        <f>IF($M2663="人民币", $N2663*T2663*$BJ2663/1.13, $N2663*T2663*$BJ2663)</f>
        <v>0</v>
      </c>
      <c r="AW2663" s="54" t="n">
        <f>IF($M2663="人民币", $N2663*U2663*$BJ2663/1.13, $N2663*U2663*$BJ2663)</f>
        <v>0</v>
      </c>
      <c r="AX2663" s="54" t="n">
        <f>IF($M2663="人民币", $N2663*V2663*$BJ2663/1.13, $N2663*V2663*$BJ2663)</f>
        <v>0</v>
      </c>
      <c r="AY2663" s="54" t="n">
        <f>IF($M2663="人民币", $N2663*W2663*$BJ2663/1.13, $N2663*W2663*$BJ2663)</f>
        <v>0</v>
      </c>
      <c r="AZ2663" s="54" t="n">
        <f>IF($M2663="人民币", $N2663*X2663*$BJ2663/1.13, $N2663*X2663*$BJ2663)</f>
        <v>0</v>
      </c>
      <c r="BA2663" s="54" t="n">
        <f>IF($M2663="人民币", $N2663*Y2663*$BJ2663/1.13, $N2663*Y2663*$BJ2663)</f>
        <v>0</v>
      </c>
      <c r="BB2663" s="54" t="n">
        <f>IF($M2663="人民币", $N2663*Z2663*$BJ2663/1.13, $N2663*Z2663*$BJ2663)</f>
        <v>0</v>
      </c>
      <c r="BC2663" s="54" t="n">
        <f>IF($M2663="人民币", $N2663*AA2663*$BJ2663/1.13, $N2663*AA2663*$BJ2663)</f>
        <v>0</v>
      </c>
      <c r="BD2663" s="54" t="n">
        <f>IF($M2663="人民币", $N2663*AB2663*$BJ2663/1.13, $N2663*AB2663*$BJ2663)</f>
        <v>0</v>
      </c>
      <c r="BE2663" s="54" t="n">
        <f>IF($M2663="人民币", $N2663*AC2663*$BJ2663/1.13, $N2663*AC2663*$BJ2663)</f>
        <v>0</v>
      </c>
      <c r="BF2663" s="54" t="n">
        <f>IF($M2663="人民币", $N2663*AD2663*$BJ2663/1.13, $N2663*AD2663*$BJ2663)</f>
        <v>0</v>
      </c>
      <c r="BG2663" s="54" t="n">
        <f>IF($M2663="人民币", $N2663*AE2663*$BJ2663/1.13, $N2663*AE2663*$BJ2663)</f>
        <v>0</v>
      </c>
      <c r="BH2663" s="55" t="n">
        <f>SUM(AV2663:BG2663)</f>
        <v>0</v>
      </c>
      <c r="BI2663" s="56">
             </c>
      <c r="BJ2663" s="57" t="n">
        <v>2657</v>
      </c>
      <c r="BK2663" s="29" t="n">
        <f>IF(OR(D2663="", F2663="", J2663="", M2663=""), 1, 0)</f>
        <v>0</v>
      </c>
      <c r="BL2663" s="7">
             </c>
      <c r="BR2663" s="7">
             </c>
    </row>
    <row r="2664" x14ac:dyDescent="0.25">
      <c r="A2664" s="40" t="n">
        <f>ROW()-5</f>
        <v>2659</v>
      </c>
      <c r="B2664" s="41" t="s">
        <v>44</v>
      </c>
      <c r="C2664" s="42" t="s">
        <v>42</v>
      </c>
      <c r="D2664" s="43" t="s">
        <v>501</v>
      </c>
      <c r="E2664" s="42" t="s">
        <v>42</v>
      </c>
      <c r="F2664" s="43" t="s">
        <v>3994</v>
      </c>
      <c r="G2664" s="44" t="s">
        <v>44</v>
      </c>
      <c r="H2664" s="44" t="s">
        <v>44</v>
      </c>
      <c r="I2664" s="42" t="s">
        <v>42</v>
      </c>
      <c r="J2664" s="42" t="s">
        <v>42</v>
      </c>
      <c r="K2664" s="42" t="s">
        <v>42</v>
      </c>
      <c r="L2664" s="45" t="n">
        <f>AF2664</f>
        <v>0</v>
      </c>
      <c r="M2664" s="46" t="s">
        <v>46</v>
      </c>
      <c r="N2664" s="58" t="n">
        <v>11111</v>
      </c>
      <c r="O2664" s="47" t="n">
        <f>L2664*N2664*BJ2664</f>
        <v>0</v>
      </c>
      <c r="P2664" s="48" t="n">
        <f>BH2664</f>
        <v>0</v>
      </c>
      <c r="Q2664" s="45">
             </c>
      <c r="R2664" s="49" t="n">
        <f>L2664*Q2664</f>
        <v>0</v>
      </c>
      <c r="S2664" s="46" t="s">
        <f>IF(I2664="粉剂", "千克", IF(I2664="", "", "粒"))</f>
        <v>47</v>
      </c>
      <c r="T2664" s="49">
             </c>
      <c r="U2664" s="49">
             </c>
      <c r="V2664" s="49">
             </c>
      <c r="W2664" s="49">
             </c>
      <c r="X2664" s="49">
             </c>
      <c r="Y2664" s="49">
             </c>
      <c r="Z2664" s="49">
             </c>
      <c r="AA2664" s="49">
             </c>
      <c r="AB2664" s="49">
             </c>
      <c r="AC2664" s="49">
             </c>
      <c r="AD2664" s="49">
             </c>
      <c r="AE2664" s="49">
             </c>
      <c r="AF2664" s="45" t="n">
        <f>T2664+U2664+V2664+W2664+X2664+Y2664+Z2664+AA2664+AB2664+AC2664+AD2664+AE2664</f>
        <v>0</v>
      </c>
      <c r="AG2664" s="50">
             </c>
      <c r="AH2664" s="51" t="n">
        <f>$Q2664*T2664</f>
        <v>0</v>
      </c>
      <c r="AI2664" s="51" t="n">
        <f>$Q2664*U2664</f>
        <v>0</v>
      </c>
      <c r="AJ2664" s="51" t="n">
        <f>$Q2664*V2664</f>
        <v>0</v>
      </c>
      <c r="AK2664" s="51" t="n">
        <f>$Q2664*W2664</f>
        <v>0</v>
      </c>
      <c r="AL2664" s="51" t="n">
        <f>$Q2664*X2664</f>
        <v>0</v>
      </c>
      <c r="AM2664" s="51" t="n">
        <f>$Q2664*Y2664</f>
        <v>0</v>
      </c>
      <c r="AN2664" s="51" t="n">
        <f>$Q2664*Z2664</f>
        <v>0</v>
      </c>
      <c r="AO2664" s="52" t="n">
        <f>$Q2664*AA2664</f>
        <v>0</v>
      </c>
      <c r="AP2664" s="52" t="n">
        <f>$Q2664*AB2664</f>
        <v>0</v>
      </c>
      <c r="AQ2664" s="52" t="n">
        <f>$Q2664*AC2664</f>
        <v>0</v>
      </c>
      <c r="AR2664" s="52" t="n">
        <f>$Q2664*AD2664</f>
        <v>0</v>
      </c>
      <c r="AS2664" s="52" t="n">
        <f>$Q2664*AE2664</f>
        <v>0</v>
      </c>
      <c r="AT2664" s="52" t="n">
        <f>SUM(AH2664:AS2664)</f>
        <v>0</v>
      </c>
      <c r="AU2664" s="53">
             </c>
      <c r="AV2664" s="54" t="n">
        <f>IF($M2664="人民币", $N2664*T2664*$BJ2664/1.13, $N2664*T2664*$BJ2664)</f>
        <v>0</v>
      </c>
      <c r="AW2664" s="54" t="n">
        <f>IF($M2664="人民币", $N2664*U2664*$BJ2664/1.13, $N2664*U2664*$BJ2664)</f>
        <v>0</v>
      </c>
      <c r="AX2664" s="54" t="n">
        <f>IF($M2664="人民币", $N2664*V2664*$BJ2664/1.13, $N2664*V2664*$BJ2664)</f>
        <v>0</v>
      </c>
      <c r="AY2664" s="54" t="n">
        <f>IF($M2664="人民币", $N2664*W2664*$BJ2664/1.13, $N2664*W2664*$BJ2664)</f>
        <v>0</v>
      </c>
      <c r="AZ2664" s="54" t="n">
        <f>IF($M2664="人民币", $N2664*X2664*$BJ2664/1.13, $N2664*X2664*$BJ2664)</f>
        <v>0</v>
      </c>
      <c r="BA2664" s="54" t="n">
        <f>IF($M2664="人民币", $N2664*Y2664*$BJ2664/1.13, $N2664*Y2664*$BJ2664)</f>
        <v>0</v>
      </c>
      <c r="BB2664" s="54" t="n">
        <f>IF($M2664="人民币", $N2664*Z2664*$BJ2664/1.13, $N2664*Z2664*$BJ2664)</f>
        <v>0</v>
      </c>
      <c r="BC2664" s="54" t="n">
        <f>IF($M2664="人民币", $N2664*AA2664*$BJ2664/1.13, $N2664*AA2664*$BJ2664)</f>
        <v>0</v>
      </c>
      <c r="BD2664" s="54" t="n">
        <f>IF($M2664="人民币", $N2664*AB2664*$BJ2664/1.13, $N2664*AB2664*$BJ2664)</f>
        <v>0</v>
      </c>
      <c r="BE2664" s="54" t="n">
        <f>IF($M2664="人民币", $N2664*AC2664*$BJ2664/1.13, $N2664*AC2664*$BJ2664)</f>
        <v>0</v>
      </c>
      <c r="BF2664" s="54" t="n">
        <f>IF($M2664="人民币", $N2664*AD2664*$BJ2664/1.13, $N2664*AD2664*$BJ2664)</f>
        <v>0</v>
      </c>
      <c r="BG2664" s="54" t="n">
        <f>IF($M2664="人民币", $N2664*AE2664*$BJ2664/1.13, $N2664*AE2664*$BJ2664)</f>
        <v>0</v>
      </c>
      <c r="BH2664" s="55" t="n">
        <f>SUM(AV2664:BG2664)</f>
        <v>0</v>
      </c>
      <c r="BI2664" s="56">
             </c>
      <c r="BJ2664" s="57" t="n">
        <v>2658</v>
      </c>
      <c r="BK2664" s="29" t="n">
        <f>IF(OR(D2664="", F2664="", J2664="", M2664=""), 1, 0)</f>
        <v>0</v>
      </c>
      <c r="BL2664" s="7">
             </c>
      <c r="BR2664" s="7">
             </c>
    </row>
    <row r="2665" x14ac:dyDescent="0.25">
      <c r="A2665" s="40" t="n">
        <f>ROW()-5</f>
        <v>2660</v>
      </c>
      <c r="B2665" s="41" t="s">
        <v>44</v>
      </c>
      <c r="C2665" s="42" t="s">
        <v>42</v>
      </c>
      <c r="D2665" s="43" t="s">
        <v>503</v>
      </c>
      <c r="E2665" s="42" t="s">
        <v>42</v>
      </c>
      <c r="F2665" s="43" t="s">
        <v>3995</v>
      </c>
      <c r="G2665" s="44" t="s">
        <v>44</v>
      </c>
      <c r="H2665" s="44" t="s">
        <v>44</v>
      </c>
      <c r="I2665" s="42" t="s">
        <v>42</v>
      </c>
      <c r="J2665" s="42" t="s">
        <v>42</v>
      </c>
      <c r="K2665" s="42" t="s">
        <v>42</v>
      </c>
      <c r="L2665" s="45" t="n">
        <f>AF2665</f>
        <v>0</v>
      </c>
      <c r="M2665" s="46" t="s">
        <v>46</v>
      </c>
      <c r="N2665" s="58" t="n">
        <v>11111</v>
      </c>
      <c r="O2665" s="47" t="n">
        <f>L2665*N2665*BJ2665</f>
        <v>0</v>
      </c>
      <c r="P2665" s="48" t="n">
        <f>BH2665</f>
        <v>0</v>
      </c>
      <c r="Q2665" s="45">
             </c>
      <c r="R2665" s="49" t="n">
        <f>L2665*Q2665</f>
        <v>0</v>
      </c>
      <c r="S2665" s="46" t="s">
        <f>IF(I2665="粉剂", "千克", IF(I2665="", "", "粒"))</f>
        <v>47</v>
      </c>
      <c r="T2665" s="49">
             </c>
      <c r="U2665" s="49">
             </c>
      <c r="V2665" s="49">
             </c>
      <c r="W2665" s="49">
             </c>
      <c r="X2665" s="49">
             </c>
      <c r="Y2665" s="49">
             </c>
      <c r="Z2665" s="49">
             </c>
      <c r="AA2665" s="49">
             </c>
      <c r="AB2665" s="49">
             </c>
      <c r="AC2665" s="49">
             </c>
      <c r="AD2665" s="49">
             </c>
      <c r="AE2665" s="49">
             </c>
      <c r="AF2665" s="45" t="n">
        <f>T2665+U2665+V2665+W2665+X2665+Y2665+Z2665+AA2665+AB2665+AC2665+AD2665+AE2665</f>
        <v>0</v>
      </c>
      <c r="AG2665" s="50">
             </c>
      <c r="AH2665" s="51" t="n">
        <f>$Q2665*T2665</f>
        <v>0</v>
      </c>
      <c r="AI2665" s="51" t="n">
        <f>$Q2665*U2665</f>
        <v>0</v>
      </c>
      <c r="AJ2665" s="51" t="n">
        <f>$Q2665*V2665</f>
        <v>0</v>
      </c>
      <c r="AK2665" s="51" t="n">
        <f>$Q2665*W2665</f>
        <v>0</v>
      </c>
      <c r="AL2665" s="51" t="n">
        <f>$Q2665*X2665</f>
        <v>0</v>
      </c>
      <c r="AM2665" s="51" t="n">
        <f>$Q2665*Y2665</f>
        <v>0</v>
      </c>
      <c r="AN2665" s="51" t="n">
        <f>$Q2665*Z2665</f>
        <v>0</v>
      </c>
      <c r="AO2665" s="52" t="n">
        <f>$Q2665*AA2665</f>
        <v>0</v>
      </c>
      <c r="AP2665" s="52" t="n">
        <f>$Q2665*AB2665</f>
        <v>0</v>
      </c>
      <c r="AQ2665" s="52" t="n">
        <f>$Q2665*AC2665</f>
        <v>0</v>
      </c>
      <c r="AR2665" s="52" t="n">
        <f>$Q2665*AD2665</f>
        <v>0</v>
      </c>
      <c r="AS2665" s="52" t="n">
        <f>$Q2665*AE2665</f>
        <v>0</v>
      </c>
      <c r="AT2665" s="52" t="n">
        <f>SUM(AH2665:AS2665)</f>
        <v>0</v>
      </c>
      <c r="AU2665" s="53">
             </c>
      <c r="AV2665" s="54" t="n">
        <f>IF($M2665="人民币", $N2665*T2665*$BJ2665/1.13, $N2665*T2665*$BJ2665)</f>
        <v>0</v>
      </c>
      <c r="AW2665" s="54" t="n">
        <f>IF($M2665="人民币", $N2665*U2665*$BJ2665/1.13, $N2665*U2665*$BJ2665)</f>
        <v>0</v>
      </c>
      <c r="AX2665" s="54" t="n">
        <f>IF($M2665="人民币", $N2665*V2665*$BJ2665/1.13, $N2665*V2665*$BJ2665)</f>
        <v>0</v>
      </c>
      <c r="AY2665" s="54" t="n">
        <f>IF($M2665="人民币", $N2665*W2665*$BJ2665/1.13, $N2665*W2665*$BJ2665)</f>
        <v>0</v>
      </c>
      <c r="AZ2665" s="54" t="n">
        <f>IF($M2665="人民币", $N2665*X2665*$BJ2665/1.13, $N2665*X2665*$BJ2665)</f>
        <v>0</v>
      </c>
      <c r="BA2665" s="54" t="n">
        <f>IF($M2665="人民币", $N2665*Y2665*$BJ2665/1.13, $N2665*Y2665*$BJ2665)</f>
        <v>0</v>
      </c>
      <c r="BB2665" s="54" t="n">
        <f>IF($M2665="人民币", $N2665*Z2665*$BJ2665/1.13, $N2665*Z2665*$BJ2665)</f>
        <v>0</v>
      </c>
      <c r="BC2665" s="54" t="n">
        <f>IF($M2665="人民币", $N2665*AA2665*$BJ2665/1.13, $N2665*AA2665*$BJ2665)</f>
        <v>0</v>
      </c>
      <c r="BD2665" s="54" t="n">
        <f>IF($M2665="人民币", $N2665*AB2665*$BJ2665/1.13, $N2665*AB2665*$BJ2665)</f>
        <v>0</v>
      </c>
      <c r="BE2665" s="54" t="n">
        <f>IF($M2665="人民币", $N2665*AC2665*$BJ2665/1.13, $N2665*AC2665*$BJ2665)</f>
        <v>0</v>
      </c>
      <c r="BF2665" s="54" t="n">
        <f>IF($M2665="人民币", $N2665*AD2665*$BJ2665/1.13, $N2665*AD2665*$BJ2665)</f>
        <v>0</v>
      </c>
      <c r="BG2665" s="54" t="n">
        <f>IF($M2665="人民币", $N2665*AE2665*$BJ2665/1.13, $N2665*AE2665*$BJ2665)</f>
        <v>0</v>
      </c>
      <c r="BH2665" s="55" t="n">
        <f>SUM(AV2665:BG2665)</f>
        <v>0</v>
      </c>
      <c r="BI2665" s="56">
             </c>
      <c r="BJ2665" s="57" t="n">
        <v>2659</v>
      </c>
      <c r="BK2665" s="29" t="n">
        <f>IF(OR(D2665="", F2665="", J2665="", M2665=""), 1, 0)</f>
        <v>0</v>
      </c>
      <c r="BL2665" s="7">
             </c>
      <c r="BR2665" s="7">
             </c>
    </row>
    <row r="2666" x14ac:dyDescent="0.25">
      <c r="A2666" s="40" t="n">
        <f>ROW()-5</f>
        <v>2661</v>
      </c>
      <c r="B2666" s="41" t="s">
        <v>44</v>
      </c>
      <c r="C2666" s="42" t="s">
        <v>42</v>
      </c>
      <c r="D2666" s="43" t="s">
        <v>505</v>
      </c>
      <c r="E2666" s="42" t="s">
        <v>42</v>
      </c>
      <c r="F2666" s="43" t="s">
        <v>3996</v>
      </c>
      <c r="G2666" s="44" t="s">
        <v>44</v>
      </c>
      <c r="H2666" s="44" t="s">
        <v>44</v>
      </c>
      <c r="I2666" s="42" t="s">
        <v>42</v>
      </c>
      <c r="J2666" s="42" t="s">
        <v>42</v>
      </c>
      <c r="K2666" s="42" t="s">
        <v>42</v>
      </c>
      <c r="L2666" s="45" t="n">
        <f>AF2666</f>
        <v>0</v>
      </c>
      <c r="M2666" s="46" t="s">
        <v>46</v>
      </c>
      <c r="N2666" s="58" t="n">
        <v>11111</v>
      </c>
      <c r="O2666" s="47" t="n">
        <f>L2666*N2666*BJ2666</f>
        <v>0</v>
      </c>
      <c r="P2666" s="48" t="n">
        <f>BH2666</f>
        <v>0</v>
      </c>
      <c r="Q2666" s="45">
             </c>
      <c r="R2666" s="49" t="n">
        <f>L2666*Q2666</f>
        <v>0</v>
      </c>
      <c r="S2666" s="46" t="s">
        <f>IF(I2666="粉剂", "千克", IF(I2666="", "", "粒"))</f>
        <v>47</v>
      </c>
      <c r="T2666" s="49">
             </c>
      <c r="U2666" s="49">
             </c>
      <c r="V2666" s="49">
             </c>
      <c r="W2666" s="49">
             </c>
      <c r="X2666" s="49">
             </c>
      <c r="Y2666" s="49">
             </c>
      <c r="Z2666" s="49">
             </c>
      <c r="AA2666" s="49">
             </c>
      <c r="AB2666" s="49">
             </c>
      <c r="AC2666" s="49">
             </c>
      <c r="AD2666" s="49">
             </c>
      <c r="AE2666" s="49">
             </c>
      <c r="AF2666" s="45" t="n">
        <f>T2666+U2666+V2666+W2666+X2666+Y2666+Z2666+AA2666+AB2666+AC2666+AD2666+AE2666</f>
        <v>0</v>
      </c>
      <c r="AG2666" s="50">
             </c>
      <c r="AH2666" s="51" t="n">
        <f>$Q2666*T2666</f>
        <v>0</v>
      </c>
      <c r="AI2666" s="51" t="n">
        <f>$Q2666*U2666</f>
        <v>0</v>
      </c>
      <c r="AJ2666" s="51" t="n">
        <f>$Q2666*V2666</f>
        <v>0</v>
      </c>
      <c r="AK2666" s="51" t="n">
        <f>$Q2666*W2666</f>
        <v>0</v>
      </c>
      <c r="AL2666" s="51" t="n">
        <f>$Q2666*X2666</f>
        <v>0</v>
      </c>
      <c r="AM2666" s="51" t="n">
        <f>$Q2666*Y2666</f>
        <v>0</v>
      </c>
      <c r="AN2666" s="51" t="n">
        <f>$Q2666*Z2666</f>
        <v>0</v>
      </c>
      <c r="AO2666" s="52" t="n">
        <f>$Q2666*AA2666</f>
        <v>0</v>
      </c>
      <c r="AP2666" s="52" t="n">
        <f>$Q2666*AB2666</f>
        <v>0</v>
      </c>
      <c r="AQ2666" s="52" t="n">
        <f>$Q2666*AC2666</f>
        <v>0</v>
      </c>
      <c r="AR2666" s="52" t="n">
        <f>$Q2666*AD2666</f>
        <v>0</v>
      </c>
      <c r="AS2666" s="52" t="n">
        <f>$Q2666*AE2666</f>
        <v>0</v>
      </c>
      <c r="AT2666" s="52" t="n">
        <f>SUM(AH2666:AS2666)</f>
        <v>0</v>
      </c>
      <c r="AU2666" s="53">
             </c>
      <c r="AV2666" s="54" t="n">
        <f>IF($M2666="人民币", $N2666*T2666*$BJ2666/1.13, $N2666*T2666*$BJ2666)</f>
        <v>0</v>
      </c>
      <c r="AW2666" s="54" t="n">
        <f>IF($M2666="人民币", $N2666*U2666*$BJ2666/1.13, $N2666*U2666*$BJ2666)</f>
        <v>0</v>
      </c>
      <c r="AX2666" s="54" t="n">
        <f>IF($M2666="人民币", $N2666*V2666*$BJ2666/1.13, $N2666*V2666*$BJ2666)</f>
        <v>0</v>
      </c>
      <c r="AY2666" s="54" t="n">
        <f>IF($M2666="人民币", $N2666*W2666*$BJ2666/1.13, $N2666*W2666*$BJ2666)</f>
        <v>0</v>
      </c>
      <c r="AZ2666" s="54" t="n">
        <f>IF($M2666="人民币", $N2666*X2666*$BJ2666/1.13, $N2666*X2666*$BJ2666)</f>
        <v>0</v>
      </c>
      <c r="BA2666" s="54" t="n">
        <f>IF($M2666="人民币", $N2666*Y2666*$BJ2666/1.13, $N2666*Y2666*$BJ2666)</f>
        <v>0</v>
      </c>
      <c r="BB2666" s="54" t="n">
        <f>IF($M2666="人民币", $N2666*Z2666*$BJ2666/1.13, $N2666*Z2666*$BJ2666)</f>
        <v>0</v>
      </c>
      <c r="BC2666" s="54" t="n">
        <f>IF($M2666="人民币", $N2666*AA2666*$BJ2666/1.13, $N2666*AA2666*$BJ2666)</f>
        <v>0</v>
      </c>
      <c r="BD2666" s="54" t="n">
        <f>IF($M2666="人民币", $N2666*AB2666*$BJ2666/1.13, $N2666*AB2666*$BJ2666)</f>
        <v>0</v>
      </c>
      <c r="BE2666" s="54" t="n">
        <f>IF($M2666="人民币", $N2666*AC2666*$BJ2666/1.13, $N2666*AC2666*$BJ2666)</f>
        <v>0</v>
      </c>
      <c r="BF2666" s="54" t="n">
        <f>IF($M2666="人民币", $N2666*AD2666*$BJ2666/1.13, $N2666*AD2666*$BJ2666)</f>
        <v>0</v>
      </c>
      <c r="BG2666" s="54" t="n">
        <f>IF($M2666="人民币", $N2666*AE2666*$BJ2666/1.13, $N2666*AE2666*$BJ2666)</f>
        <v>0</v>
      </c>
      <c r="BH2666" s="55" t="n">
        <f>SUM(AV2666:BG2666)</f>
        <v>0</v>
      </c>
      <c r="BI2666" s="56">
             </c>
      <c r="BJ2666" s="57" t="n">
        <v>2660</v>
      </c>
      <c r="BK2666" s="29" t="n">
        <f>IF(OR(D2666="", F2666="", J2666="", M2666=""), 1, 0)</f>
        <v>0</v>
      </c>
      <c r="BL2666" s="7">
             </c>
      <c r="BR2666" s="7">
             </c>
    </row>
    <row r="2667" x14ac:dyDescent="0.25">
      <c r="A2667" s="40" t="n">
        <f>ROW()-5</f>
        <v>2662</v>
      </c>
      <c r="B2667" s="41" t="s">
        <v>44</v>
      </c>
      <c r="C2667" s="42" t="s">
        <v>42</v>
      </c>
      <c r="D2667" s="43" t="s">
        <v>507</v>
      </c>
      <c r="E2667" s="42" t="s">
        <v>42</v>
      </c>
      <c r="F2667" s="43" t="s">
        <v>3997</v>
      </c>
      <c r="G2667" s="44" t="s">
        <v>44</v>
      </c>
      <c r="H2667" s="44" t="s">
        <v>44</v>
      </c>
      <c r="I2667" s="42" t="s">
        <v>42</v>
      </c>
      <c r="J2667" s="42" t="s">
        <v>42</v>
      </c>
      <c r="K2667" s="42" t="s">
        <v>42</v>
      </c>
      <c r="L2667" s="45" t="n">
        <f>AF2667</f>
        <v>0</v>
      </c>
      <c r="M2667" s="46" t="s">
        <v>46</v>
      </c>
      <c r="N2667" s="58" t="n">
        <v>11111</v>
      </c>
      <c r="O2667" s="47" t="n">
        <f>L2667*N2667*BJ2667</f>
        <v>0</v>
      </c>
      <c r="P2667" s="48" t="n">
        <f>BH2667</f>
        <v>0</v>
      </c>
      <c r="Q2667" s="45">
             </c>
      <c r="R2667" s="49" t="n">
        <f>L2667*Q2667</f>
        <v>0</v>
      </c>
      <c r="S2667" s="46" t="s">
        <f>IF(I2667="粉剂", "千克", IF(I2667="", "", "粒"))</f>
        <v>47</v>
      </c>
      <c r="T2667" s="49">
             </c>
      <c r="U2667" s="49">
             </c>
      <c r="V2667" s="49">
             </c>
      <c r="W2667" s="49">
             </c>
      <c r="X2667" s="49">
             </c>
      <c r="Y2667" s="49">
             </c>
      <c r="Z2667" s="49">
             </c>
      <c r="AA2667" s="49">
             </c>
      <c r="AB2667" s="49">
             </c>
      <c r="AC2667" s="49">
             </c>
      <c r="AD2667" s="49">
             </c>
      <c r="AE2667" s="49">
             </c>
      <c r="AF2667" s="45" t="n">
        <f>T2667+U2667+V2667+W2667+X2667+Y2667+Z2667+AA2667+AB2667+AC2667+AD2667+AE2667</f>
        <v>0</v>
      </c>
      <c r="AG2667" s="50">
             </c>
      <c r="AH2667" s="51" t="n">
        <f>$Q2667*T2667</f>
        <v>0</v>
      </c>
      <c r="AI2667" s="51" t="n">
        <f>$Q2667*U2667</f>
        <v>0</v>
      </c>
      <c r="AJ2667" s="51" t="n">
        <f>$Q2667*V2667</f>
        <v>0</v>
      </c>
      <c r="AK2667" s="51" t="n">
        <f>$Q2667*W2667</f>
        <v>0</v>
      </c>
      <c r="AL2667" s="51" t="n">
        <f>$Q2667*X2667</f>
        <v>0</v>
      </c>
      <c r="AM2667" s="51" t="n">
        <f>$Q2667*Y2667</f>
        <v>0</v>
      </c>
      <c r="AN2667" s="51" t="n">
        <f>$Q2667*Z2667</f>
        <v>0</v>
      </c>
      <c r="AO2667" s="52" t="n">
        <f>$Q2667*AA2667</f>
        <v>0</v>
      </c>
      <c r="AP2667" s="52" t="n">
        <f>$Q2667*AB2667</f>
        <v>0</v>
      </c>
      <c r="AQ2667" s="52" t="n">
        <f>$Q2667*AC2667</f>
        <v>0</v>
      </c>
      <c r="AR2667" s="52" t="n">
        <f>$Q2667*AD2667</f>
        <v>0</v>
      </c>
      <c r="AS2667" s="52" t="n">
        <f>$Q2667*AE2667</f>
        <v>0</v>
      </c>
      <c r="AT2667" s="52" t="n">
        <f>SUM(AH2667:AS2667)</f>
        <v>0</v>
      </c>
      <c r="AU2667" s="53">
             </c>
      <c r="AV2667" s="54" t="n">
        <f>IF($M2667="人民币", $N2667*T2667*$BJ2667/1.13, $N2667*T2667*$BJ2667)</f>
        <v>0</v>
      </c>
      <c r="AW2667" s="54" t="n">
        <f>IF($M2667="人民币", $N2667*U2667*$BJ2667/1.13, $N2667*U2667*$BJ2667)</f>
        <v>0</v>
      </c>
      <c r="AX2667" s="54" t="n">
        <f>IF($M2667="人民币", $N2667*V2667*$BJ2667/1.13, $N2667*V2667*$BJ2667)</f>
        <v>0</v>
      </c>
      <c r="AY2667" s="54" t="n">
        <f>IF($M2667="人民币", $N2667*W2667*$BJ2667/1.13, $N2667*W2667*$BJ2667)</f>
        <v>0</v>
      </c>
      <c r="AZ2667" s="54" t="n">
        <f>IF($M2667="人民币", $N2667*X2667*$BJ2667/1.13, $N2667*X2667*$BJ2667)</f>
        <v>0</v>
      </c>
      <c r="BA2667" s="54" t="n">
        <f>IF($M2667="人民币", $N2667*Y2667*$BJ2667/1.13, $N2667*Y2667*$BJ2667)</f>
        <v>0</v>
      </c>
      <c r="BB2667" s="54" t="n">
        <f>IF($M2667="人民币", $N2667*Z2667*$BJ2667/1.13, $N2667*Z2667*$BJ2667)</f>
        <v>0</v>
      </c>
      <c r="BC2667" s="54" t="n">
        <f>IF($M2667="人民币", $N2667*AA2667*$BJ2667/1.13, $N2667*AA2667*$BJ2667)</f>
        <v>0</v>
      </c>
      <c r="BD2667" s="54" t="n">
        <f>IF($M2667="人民币", $N2667*AB2667*$BJ2667/1.13, $N2667*AB2667*$BJ2667)</f>
        <v>0</v>
      </c>
      <c r="BE2667" s="54" t="n">
        <f>IF($M2667="人民币", $N2667*AC2667*$BJ2667/1.13, $N2667*AC2667*$BJ2667)</f>
        <v>0</v>
      </c>
      <c r="BF2667" s="54" t="n">
        <f>IF($M2667="人民币", $N2667*AD2667*$BJ2667/1.13, $N2667*AD2667*$BJ2667)</f>
        <v>0</v>
      </c>
      <c r="BG2667" s="54" t="n">
        <f>IF($M2667="人民币", $N2667*AE2667*$BJ2667/1.13, $N2667*AE2667*$BJ2667)</f>
        <v>0</v>
      </c>
      <c r="BH2667" s="55" t="n">
        <f>SUM(AV2667:BG2667)</f>
        <v>0</v>
      </c>
      <c r="BI2667" s="56">
             </c>
      <c r="BJ2667" s="57" t="n">
        <v>2661</v>
      </c>
      <c r="BK2667" s="29" t="n">
        <f>IF(OR(D2667="", F2667="", J2667="", M2667=""), 1, 0)</f>
        <v>0</v>
      </c>
      <c r="BL2667" s="7">
             </c>
      <c r="BR2667" s="7">
             </c>
    </row>
    <row r="2668" x14ac:dyDescent="0.25">
      <c r="A2668" s="40" t="n">
        <f>ROW()-5</f>
        <v>2663</v>
      </c>
      <c r="B2668" s="41" t="s">
        <v>44</v>
      </c>
      <c r="C2668" s="42" t="s">
        <v>42</v>
      </c>
      <c r="D2668" s="43" t="s">
        <v>509</v>
      </c>
      <c r="E2668" s="42" t="s">
        <v>42</v>
      </c>
      <c r="F2668" s="43" t="s">
        <v>3998</v>
      </c>
      <c r="G2668" s="44" t="s">
        <v>44</v>
      </c>
      <c r="H2668" s="44" t="s">
        <v>44</v>
      </c>
      <c r="I2668" s="42" t="s">
        <v>42</v>
      </c>
      <c r="J2668" s="42" t="s">
        <v>42</v>
      </c>
      <c r="K2668" s="42" t="s">
        <v>42</v>
      </c>
      <c r="L2668" s="45" t="n">
        <f>AF2668</f>
        <v>0</v>
      </c>
      <c r="M2668" s="46" t="s">
        <v>46</v>
      </c>
      <c r="N2668" s="58" t="n">
        <v>11111</v>
      </c>
      <c r="O2668" s="47" t="n">
        <f>L2668*N2668*BJ2668</f>
        <v>0</v>
      </c>
      <c r="P2668" s="48" t="n">
        <f>BH2668</f>
        <v>0</v>
      </c>
      <c r="Q2668" s="45">
             </c>
      <c r="R2668" s="49" t="n">
        <f>L2668*Q2668</f>
        <v>0</v>
      </c>
      <c r="S2668" s="46" t="s">
        <f>IF(I2668="粉剂", "千克", IF(I2668="", "", "粒"))</f>
        <v>47</v>
      </c>
      <c r="T2668" s="49">
             </c>
      <c r="U2668" s="49">
             </c>
      <c r="V2668" s="49">
             </c>
      <c r="W2668" s="49">
             </c>
      <c r="X2668" s="49">
             </c>
      <c r="Y2668" s="49">
             </c>
      <c r="Z2668" s="49">
             </c>
      <c r="AA2668" s="49">
             </c>
      <c r="AB2668" s="49">
             </c>
      <c r="AC2668" s="49">
             </c>
      <c r="AD2668" s="49">
             </c>
      <c r="AE2668" s="49">
             </c>
      <c r="AF2668" s="45" t="n">
        <f>T2668+U2668+V2668+W2668+X2668+Y2668+Z2668+AA2668+AB2668+AC2668+AD2668+AE2668</f>
        <v>0</v>
      </c>
      <c r="AG2668" s="50">
             </c>
      <c r="AH2668" s="51" t="n">
        <f>$Q2668*T2668</f>
        <v>0</v>
      </c>
      <c r="AI2668" s="51" t="n">
        <f>$Q2668*U2668</f>
        <v>0</v>
      </c>
      <c r="AJ2668" s="51" t="n">
        <f>$Q2668*V2668</f>
        <v>0</v>
      </c>
      <c r="AK2668" s="51" t="n">
        <f>$Q2668*W2668</f>
        <v>0</v>
      </c>
      <c r="AL2668" s="51" t="n">
        <f>$Q2668*X2668</f>
        <v>0</v>
      </c>
      <c r="AM2668" s="51" t="n">
        <f>$Q2668*Y2668</f>
        <v>0</v>
      </c>
      <c r="AN2668" s="51" t="n">
        <f>$Q2668*Z2668</f>
        <v>0</v>
      </c>
      <c r="AO2668" s="52" t="n">
        <f>$Q2668*AA2668</f>
        <v>0</v>
      </c>
      <c r="AP2668" s="52" t="n">
        <f>$Q2668*AB2668</f>
        <v>0</v>
      </c>
      <c r="AQ2668" s="52" t="n">
        <f>$Q2668*AC2668</f>
        <v>0</v>
      </c>
      <c r="AR2668" s="52" t="n">
        <f>$Q2668*AD2668</f>
        <v>0</v>
      </c>
      <c r="AS2668" s="52" t="n">
        <f>$Q2668*AE2668</f>
        <v>0</v>
      </c>
      <c r="AT2668" s="52" t="n">
        <f>SUM(AH2668:AS2668)</f>
        <v>0</v>
      </c>
      <c r="AU2668" s="53">
             </c>
      <c r="AV2668" s="54" t="n">
        <f>IF($M2668="人民币", $N2668*T2668*$BJ2668/1.13, $N2668*T2668*$BJ2668)</f>
        <v>0</v>
      </c>
      <c r="AW2668" s="54" t="n">
        <f>IF($M2668="人民币", $N2668*U2668*$BJ2668/1.13, $N2668*U2668*$BJ2668)</f>
        <v>0</v>
      </c>
      <c r="AX2668" s="54" t="n">
        <f>IF($M2668="人民币", $N2668*V2668*$BJ2668/1.13, $N2668*V2668*$BJ2668)</f>
        <v>0</v>
      </c>
      <c r="AY2668" s="54" t="n">
        <f>IF($M2668="人民币", $N2668*W2668*$BJ2668/1.13, $N2668*W2668*$BJ2668)</f>
        <v>0</v>
      </c>
      <c r="AZ2668" s="54" t="n">
        <f>IF($M2668="人民币", $N2668*X2668*$BJ2668/1.13, $N2668*X2668*$BJ2668)</f>
        <v>0</v>
      </c>
      <c r="BA2668" s="54" t="n">
        <f>IF($M2668="人民币", $N2668*Y2668*$BJ2668/1.13, $N2668*Y2668*$BJ2668)</f>
        <v>0</v>
      </c>
      <c r="BB2668" s="54" t="n">
        <f>IF($M2668="人民币", $N2668*Z2668*$BJ2668/1.13, $N2668*Z2668*$BJ2668)</f>
        <v>0</v>
      </c>
      <c r="BC2668" s="54" t="n">
        <f>IF($M2668="人民币", $N2668*AA2668*$BJ2668/1.13, $N2668*AA2668*$BJ2668)</f>
        <v>0</v>
      </c>
      <c r="BD2668" s="54" t="n">
        <f>IF($M2668="人民币", $N2668*AB2668*$BJ2668/1.13, $N2668*AB2668*$BJ2668)</f>
        <v>0</v>
      </c>
      <c r="BE2668" s="54" t="n">
        <f>IF($M2668="人民币", $N2668*AC2668*$BJ2668/1.13, $N2668*AC2668*$BJ2668)</f>
        <v>0</v>
      </c>
      <c r="BF2668" s="54" t="n">
        <f>IF($M2668="人民币", $N2668*AD2668*$BJ2668/1.13, $N2668*AD2668*$BJ2668)</f>
        <v>0</v>
      </c>
      <c r="BG2668" s="54" t="n">
        <f>IF($M2668="人民币", $N2668*AE2668*$BJ2668/1.13, $N2668*AE2668*$BJ2668)</f>
        <v>0</v>
      </c>
      <c r="BH2668" s="55" t="n">
        <f>SUM(AV2668:BG2668)</f>
        <v>0</v>
      </c>
      <c r="BI2668" s="56">
             </c>
      <c r="BJ2668" s="57" t="n">
        <v>2662</v>
      </c>
      <c r="BK2668" s="29" t="n">
        <f>IF(OR(D2668="", F2668="", J2668="", M2668=""), 1, 0)</f>
        <v>0</v>
      </c>
      <c r="BL2668" s="7">
             </c>
      <c r="BR2668" s="7">
             </c>
    </row>
    <row r="2669" x14ac:dyDescent="0.25">
      <c r="A2669" s="40" t="n">
        <f>ROW()-5</f>
        <v>2664</v>
      </c>
      <c r="B2669" s="41" t="s">
        <v>44</v>
      </c>
      <c r="C2669" s="42" t="s">
        <v>42</v>
      </c>
      <c r="D2669" s="43" t="s">
        <v>511</v>
      </c>
      <c r="E2669" s="42" t="s">
        <v>42</v>
      </c>
      <c r="F2669" s="43" t="s">
        <v>3999</v>
      </c>
      <c r="G2669" s="44" t="s">
        <v>44</v>
      </c>
      <c r="H2669" s="44" t="s">
        <v>44</v>
      </c>
      <c r="I2669" s="42" t="s">
        <v>42</v>
      </c>
      <c r="J2669" s="42" t="s">
        <v>42</v>
      </c>
      <c r="K2669" s="42" t="s">
        <v>42</v>
      </c>
      <c r="L2669" s="45" t="n">
        <f>AF2669</f>
        <v>0</v>
      </c>
      <c r="M2669" s="46" t="s">
        <v>46</v>
      </c>
      <c r="N2669" s="58" t="n">
        <v>11111</v>
      </c>
      <c r="O2669" s="47" t="n">
        <f>L2669*N2669*BJ2669</f>
        <v>0</v>
      </c>
      <c r="P2669" s="48" t="n">
        <f>BH2669</f>
        <v>0</v>
      </c>
      <c r="Q2669" s="45">
             </c>
      <c r="R2669" s="49" t="n">
        <f>L2669*Q2669</f>
        <v>0</v>
      </c>
      <c r="S2669" s="46" t="s">
        <f>IF(I2669="粉剂", "千克", IF(I2669="", "", "粒"))</f>
        <v>47</v>
      </c>
      <c r="T2669" s="49">
             </c>
      <c r="U2669" s="49">
             </c>
      <c r="V2669" s="49">
             </c>
      <c r="W2669" s="49">
             </c>
      <c r="X2669" s="49">
             </c>
      <c r="Y2669" s="49">
             </c>
      <c r="Z2669" s="49">
             </c>
      <c r="AA2669" s="49">
             </c>
      <c r="AB2669" s="49">
             </c>
      <c r="AC2669" s="49">
             </c>
      <c r="AD2669" s="49">
             </c>
      <c r="AE2669" s="49">
             </c>
      <c r="AF2669" s="45" t="n">
        <f>T2669+U2669+V2669+W2669+X2669+Y2669+Z2669+AA2669+AB2669+AC2669+AD2669+AE2669</f>
        <v>0</v>
      </c>
      <c r="AG2669" s="50">
             </c>
      <c r="AH2669" s="51" t="n">
        <f>$Q2669*T2669</f>
        <v>0</v>
      </c>
      <c r="AI2669" s="51" t="n">
        <f>$Q2669*U2669</f>
        <v>0</v>
      </c>
      <c r="AJ2669" s="51" t="n">
        <f>$Q2669*V2669</f>
        <v>0</v>
      </c>
      <c r="AK2669" s="51" t="n">
        <f>$Q2669*W2669</f>
        <v>0</v>
      </c>
      <c r="AL2669" s="51" t="n">
        <f>$Q2669*X2669</f>
        <v>0</v>
      </c>
      <c r="AM2669" s="51" t="n">
        <f>$Q2669*Y2669</f>
        <v>0</v>
      </c>
      <c r="AN2669" s="51" t="n">
        <f>$Q2669*Z2669</f>
        <v>0</v>
      </c>
      <c r="AO2669" s="52" t="n">
        <f>$Q2669*AA2669</f>
        <v>0</v>
      </c>
      <c r="AP2669" s="52" t="n">
        <f>$Q2669*AB2669</f>
        <v>0</v>
      </c>
      <c r="AQ2669" s="52" t="n">
        <f>$Q2669*AC2669</f>
        <v>0</v>
      </c>
      <c r="AR2669" s="52" t="n">
        <f>$Q2669*AD2669</f>
        <v>0</v>
      </c>
      <c r="AS2669" s="52" t="n">
        <f>$Q2669*AE2669</f>
        <v>0</v>
      </c>
      <c r="AT2669" s="52" t="n">
        <f>SUM(AH2669:AS2669)</f>
        <v>0</v>
      </c>
      <c r="AU2669" s="53">
             </c>
      <c r="AV2669" s="54" t="n">
        <f>IF($M2669="人民币", $N2669*T2669*$BJ2669/1.13, $N2669*T2669*$BJ2669)</f>
        <v>0</v>
      </c>
      <c r="AW2669" s="54" t="n">
        <f>IF($M2669="人民币", $N2669*U2669*$BJ2669/1.13, $N2669*U2669*$BJ2669)</f>
        <v>0</v>
      </c>
      <c r="AX2669" s="54" t="n">
        <f>IF($M2669="人民币", $N2669*V2669*$BJ2669/1.13, $N2669*V2669*$BJ2669)</f>
        <v>0</v>
      </c>
      <c r="AY2669" s="54" t="n">
        <f>IF($M2669="人民币", $N2669*W2669*$BJ2669/1.13, $N2669*W2669*$BJ2669)</f>
        <v>0</v>
      </c>
      <c r="AZ2669" s="54" t="n">
        <f>IF($M2669="人民币", $N2669*X2669*$BJ2669/1.13, $N2669*X2669*$BJ2669)</f>
        <v>0</v>
      </c>
      <c r="BA2669" s="54" t="n">
        <f>IF($M2669="人民币", $N2669*Y2669*$BJ2669/1.13, $N2669*Y2669*$BJ2669)</f>
        <v>0</v>
      </c>
      <c r="BB2669" s="54" t="n">
        <f>IF($M2669="人民币", $N2669*Z2669*$BJ2669/1.13, $N2669*Z2669*$BJ2669)</f>
        <v>0</v>
      </c>
      <c r="BC2669" s="54" t="n">
        <f>IF($M2669="人民币", $N2669*AA2669*$BJ2669/1.13, $N2669*AA2669*$BJ2669)</f>
        <v>0</v>
      </c>
      <c r="BD2669" s="54" t="n">
        <f>IF($M2669="人民币", $N2669*AB2669*$BJ2669/1.13, $N2669*AB2669*$BJ2669)</f>
        <v>0</v>
      </c>
      <c r="BE2669" s="54" t="n">
        <f>IF($M2669="人民币", $N2669*AC2669*$BJ2669/1.13, $N2669*AC2669*$BJ2669)</f>
        <v>0</v>
      </c>
      <c r="BF2669" s="54" t="n">
        <f>IF($M2669="人民币", $N2669*AD2669*$BJ2669/1.13, $N2669*AD2669*$BJ2669)</f>
        <v>0</v>
      </c>
      <c r="BG2669" s="54" t="n">
        <f>IF($M2669="人民币", $N2669*AE2669*$BJ2669/1.13, $N2669*AE2669*$BJ2669)</f>
        <v>0</v>
      </c>
      <c r="BH2669" s="55" t="n">
        <f>SUM(AV2669:BG2669)</f>
        <v>0</v>
      </c>
      <c r="BI2669" s="56">
             </c>
      <c r="BJ2669" s="57" t="n">
        <v>2663</v>
      </c>
      <c r="BK2669" s="29" t="n">
        <f>IF(OR(D2669="", F2669="", J2669="", M2669=""), 1, 0)</f>
        <v>0</v>
      </c>
      <c r="BL2669" s="7">
             </c>
      <c r="BR2669" s="7">
             </c>
    </row>
    <row r="2670" x14ac:dyDescent="0.25">
      <c r="A2670" s="40" t="n">
        <f>ROW()-5</f>
        <v>2665</v>
      </c>
      <c r="B2670" s="41" t="s">
        <v>44</v>
      </c>
      <c r="C2670" s="42" t="s">
        <v>42</v>
      </c>
      <c r="D2670" s="43" t="s">
        <v>513</v>
      </c>
      <c r="E2670" s="42" t="s">
        <v>42</v>
      </c>
      <c r="F2670" s="43" t="s">
        <v>4000</v>
      </c>
      <c r="G2670" s="44" t="s">
        <v>44</v>
      </c>
      <c r="H2670" s="44" t="s">
        <v>44</v>
      </c>
      <c r="I2670" s="42" t="s">
        <v>42</v>
      </c>
      <c r="J2670" s="42" t="s">
        <v>42</v>
      </c>
      <c r="K2670" s="42" t="s">
        <v>42</v>
      </c>
      <c r="L2670" s="45" t="n">
        <f>AF2670</f>
        <v>0</v>
      </c>
      <c r="M2670" s="46" t="s">
        <v>46</v>
      </c>
      <c r="N2670" s="58" t="n">
        <v>11111</v>
      </c>
      <c r="O2670" s="47" t="n">
        <f>L2670*N2670*BJ2670</f>
        <v>0</v>
      </c>
      <c r="P2670" s="48" t="n">
        <f>BH2670</f>
        <v>0</v>
      </c>
      <c r="Q2670" s="45">
             </c>
      <c r="R2670" s="49" t="n">
        <f>L2670*Q2670</f>
        <v>0</v>
      </c>
      <c r="S2670" s="46" t="s">
        <f>IF(I2670="粉剂", "千克", IF(I2670="", "", "粒"))</f>
        <v>47</v>
      </c>
      <c r="T2670" s="49">
             </c>
      <c r="U2670" s="49">
             </c>
      <c r="V2670" s="49">
             </c>
      <c r="W2670" s="49">
             </c>
      <c r="X2670" s="49">
             </c>
      <c r="Y2670" s="49">
             </c>
      <c r="Z2670" s="49">
             </c>
      <c r="AA2670" s="49">
             </c>
      <c r="AB2670" s="49">
             </c>
      <c r="AC2670" s="49">
             </c>
      <c r="AD2670" s="49">
             </c>
      <c r="AE2670" s="49">
             </c>
      <c r="AF2670" s="45" t="n">
        <f>T2670+U2670+V2670+W2670+X2670+Y2670+Z2670+AA2670+AB2670+AC2670+AD2670+AE2670</f>
        <v>0</v>
      </c>
      <c r="AG2670" s="50">
             </c>
      <c r="AH2670" s="51" t="n">
        <f>$Q2670*T2670</f>
        <v>0</v>
      </c>
      <c r="AI2670" s="51" t="n">
        <f>$Q2670*U2670</f>
        <v>0</v>
      </c>
      <c r="AJ2670" s="51" t="n">
        <f>$Q2670*V2670</f>
        <v>0</v>
      </c>
      <c r="AK2670" s="51" t="n">
        <f>$Q2670*W2670</f>
        <v>0</v>
      </c>
      <c r="AL2670" s="51" t="n">
        <f>$Q2670*X2670</f>
        <v>0</v>
      </c>
      <c r="AM2670" s="51" t="n">
        <f>$Q2670*Y2670</f>
        <v>0</v>
      </c>
      <c r="AN2670" s="51" t="n">
        <f>$Q2670*Z2670</f>
        <v>0</v>
      </c>
      <c r="AO2670" s="52" t="n">
        <f>$Q2670*AA2670</f>
        <v>0</v>
      </c>
      <c r="AP2670" s="52" t="n">
        <f>$Q2670*AB2670</f>
        <v>0</v>
      </c>
      <c r="AQ2670" s="52" t="n">
        <f>$Q2670*AC2670</f>
        <v>0</v>
      </c>
      <c r="AR2670" s="52" t="n">
        <f>$Q2670*AD2670</f>
        <v>0</v>
      </c>
      <c r="AS2670" s="52" t="n">
        <f>$Q2670*AE2670</f>
        <v>0</v>
      </c>
      <c r="AT2670" s="52" t="n">
        <f>SUM(AH2670:AS2670)</f>
        <v>0</v>
      </c>
      <c r="AU2670" s="53">
             </c>
      <c r="AV2670" s="54" t="n">
        <f>IF($M2670="人民币", $N2670*T2670*$BJ2670/1.13, $N2670*T2670*$BJ2670)</f>
        <v>0</v>
      </c>
      <c r="AW2670" s="54" t="n">
        <f>IF($M2670="人民币", $N2670*U2670*$BJ2670/1.13, $N2670*U2670*$BJ2670)</f>
        <v>0</v>
      </c>
      <c r="AX2670" s="54" t="n">
        <f>IF($M2670="人民币", $N2670*V2670*$BJ2670/1.13, $N2670*V2670*$BJ2670)</f>
        <v>0</v>
      </c>
      <c r="AY2670" s="54" t="n">
        <f>IF($M2670="人民币", $N2670*W2670*$BJ2670/1.13, $N2670*W2670*$BJ2670)</f>
        <v>0</v>
      </c>
      <c r="AZ2670" s="54" t="n">
        <f>IF($M2670="人民币", $N2670*X2670*$BJ2670/1.13, $N2670*X2670*$BJ2670)</f>
        <v>0</v>
      </c>
      <c r="BA2670" s="54" t="n">
        <f>IF($M2670="人民币", $N2670*Y2670*$BJ2670/1.13, $N2670*Y2670*$BJ2670)</f>
        <v>0</v>
      </c>
      <c r="BB2670" s="54" t="n">
        <f>IF($M2670="人民币", $N2670*Z2670*$BJ2670/1.13, $N2670*Z2670*$BJ2670)</f>
        <v>0</v>
      </c>
      <c r="BC2670" s="54" t="n">
        <f>IF($M2670="人民币", $N2670*AA2670*$BJ2670/1.13, $N2670*AA2670*$BJ2670)</f>
        <v>0</v>
      </c>
      <c r="BD2670" s="54" t="n">
        <f>IF($M2670="人民币", $N2670*AB2670*$BJ2670/1.13, $N2670*AB2670*$BJ2670)</f>
        <v>0</v>
      </c>
      <c r="BE2670" s="54" t="n">
        <f>IF($M2670="人民币", $N2670*AC2670*$BJ2670/1.13, $N2670*AC2670*$BJ2670)</f>
        <v>0</v>
      </c>
      <c r="BF2670" s="54" t="n">
        <f>IF($M2670="人民币", $N2670*AD2670*$BJ2670/1.13, $N2670*AD2670*$BJ2670)</f>
        <v>0</v>
      </c>
      <c r="BG2670" s="54" t="n">
        <f>IF($M2670="人民币", $N2670*AE2670*$BJ2670/1.13, $N2670*AE2670*$BJ2670)</f>
        <v>0</v>
      </c>
      <c r="BH2670" s="55" t="n">
        <f>SUM(AV2670:BG2670)</f>
        <v>0</v>
      </c>
      <c r="BI2670" s="56">
             </c>
      <c r="BJ2670" s="57" t="n">
        <v>2664</v>
      </c>
      <c r="BK2670" s="29" t="n">
        <f>IF(OR(D2670="", F2670="", J2670="", M2670=""), 1, 0)</f>
        <v>0</v>
      </c>
      <c r="BL2670" s="7">
             </c>
      <c r="BR2670" s="7">
             </c>
    </row>
    <row r="2671" x14ac:dyDescent="0.25">
      <c r="A2671" s="40" t="n">
        <f>ROW()-5</f>
        <v>2666</v>
      </c>
      <c r="B2671" s="41" t="s">
        <v>44</v>
      </c>
      <c r="C2671" s="42" t="s">
        <v>42</v>
      </c>
      <c r="D2671" s="43" t="s">
        <v>515</v>
      </c>
      <c r="E2671" s="42" t="s">
        <v>42</v>
      </c>
      <c r="F2671" s="43" t="s">
        <v>4001</v>
      </c>
      <c r="G2671" s="44" t="s">
        <v>44</v>
      </c>
      <c r="H2671" s="44" t="s">
        <v>44</v>
      </c>
      <c r="I2671" s="42" t="s">
        <v>42</v>
      </c>
      <c r="J2671" s="42" t="s">
        <v>42</v>
      </c>
      <c r="K2671" s="42" t="s">
        <v>42</v>
      </c>
      <c r="L2671" s="45" t="n">
        <f>AF2671</f>
        <v>0</v>
      </c>
      <c r="M2671" s="46" t="s">
        <v>46</v>
      </c>
      <c r="N2671" s="58" t="n">
        <v>11111</v>
      </c>
      <c r="O2671" s="47" t="n">
        <f>L2671*N2671*BJ2671</f>
        <v>0</v>
      </c>
      <c r="P2671" s="48" t="n">
        <f>BH2671</f>
        <v>0</v>
      </c>
      <c r="Q2671" s="45">
             </c>
      <c r="R2671" s="49" t="n">
        <f>L2671*Q2671</f>
        <v>0</v>
      </c>
      <c r="S2671" s="46" t="s">
        <f>IF(I2671="粉剂", "千克", IF(I2671="", "", "粒"))</f>
        <v>47</v>
      </c>
      <c r="T2671" s="49">
             </c>
      <c r="U2671" s="49">
             </c>
      <c r="V2671" s="49">
             </c>
      <c r="W2671" s="49">
             </c>
      <c r="X2671" s="49">
             </c>
      <c r="Y2671" s="49">
             </c>
      <c r="Z2671" s="49">
             </c>
      <c r="AA2671" s="49">
             </c>
      <c r="AB2671" s="49">
             </c>
      <c r="AC2671" s="49">
             </c>
      <c r="AD2671" s="49">
             </c>
      <c r="AE2671" s="49">
             </c>
      <c r="AF2671" s="45" t="n">
        <f>T2671+U2671+V2671+W2671+X2671+Y2671+Z2671+AA2671+AB2671+AC2671+AD2671+AE2671</f>
        <v>0</v>
      </c>
      <c r="AG2671" s="50">
             </c>
      <c r="AH2671" s="51" t="n">
        <f>$Q2671*T2671</f>
        <v>0</v>
      </c>
      <c r="AI2671" s="51" t="n">
        <f>$Q2671*U2671</f>
        <v>0</v>
      </c>
      <c r="AJ2671" s="51" t="n">
        <f>$Q2671*V2671</f>
        <v>0</v>
      </c>
      <c r="AK2671" s="51" t="n">
        <f>$Q2671*W2671</f>
        <v>0</v>
      </c>
      <c r="AL2671" s="51" t="n">
        <f>$Q2671*X2671</f>
        <v>0</v>
      </c>
      <c r="AM2671" s="51" t="n">
        <f>$Q2671*Y2671</f>
        <v>0</v>
      </c>
      <c r="AN2671" s="51" t="n">
        <f>$Q2671*Z2671</f>
        <v>0</v>
      </c>
      <c r="AO2671" s="52" t="n">
        <f>$Q2671*AA2671</f>
        <v>0</v>
      </c>
      <c r="AP2671" s="52" t="n">
        <f>$Q2671*AB2671</f>
        <v>0</v>
      </c>
      <c r="AQ2671" s="52" t="n">
        <f>$Q2671*AC2671</f>
        <v>0</v>
      </c>
      <c r="AR2671" s="52" t="n">
        <f>$Q2671*AD2671</f>
        <v>0</v>
      </c>
      <c r="AS2671" s="52" t="n">
        <f>$Q2671*AE2671</f>
        <v>0</v>
      </c>
      <c r="AT2671" s="52" t="n">
        <f>SUM(AH2671:AS2671)</f>
        <v>0</v>
      </c>
      <c r="AU2671" s="53">
             </c>
      <c r="AV2671" s="54" t="n">
        <f>IF($M2671="人民币", $N2671*T2671*$BJ2671/1.13, $N2671*T2671*$BJ2671)</f>
        <v>0</v>
      </c>
      <c r="AW2671" s="54" t="n">
        <f>IF($M2671="人民币", $N2671*U2671*$BJ2671/1.13, $N2671*U2671*$BJ2671)</f>
        <v>0</v>
      </c>
      <c r="AX2671" s="54" t="n">
        <f>IF($M2671="人民币", $N2671*V2671*$BJ2671/1.13, $N2671*V2671*$BJ2671)</f>
        <v>0</v>
      </c>
      <c r="AY2671" s="54" t="n">
        <f>IF($M2671="人民币", $N2671*W2671*$BJ2671/1.13, $N2671*W2671*$BJ2671)</f>
        <v>0</v>
      </c>
      <c r="AZ2671" s="54" t="n">
        <f>IF($M2671="人民币", $N2671*X2671*$BJ2671/1.13, $N2671*X2671*$BJ2671)</f>
        <v>0</v>
      </c>
      <c r="BA2671" s="54" t="n">
        <f>IF($M2671="人民币", $N2671*Y2671*$BJ2671/1.13, $N2671*Y2671*$BJ2671)</f>
        <v>0</v>
      </c>
      <c r="BB2671" s="54" t="n">
        <f>IF($M2671="人民币", $N2671*Z2671*$BJ2671/1.13, $N2671*Z2671*$BJ2671)</f>
        <v>0</v>
      </c>
      <c r="BC2671" s="54" t="n">
        <f>IF($M2671="人民币", $N2671*AA2671*$BJ2671/1.13, $N2671*AA2671*$BJ2671)</f>
        <v>0</v>
      </c>
      <c r="BD2671" s="54" t="n">
        <f>IF($M2671="人民币", $N2671*AB2671*$BJ2671/1.13, $N2671*AB2671*$BJ2671)</f>
        <v>0</v>
      </c>
      <c r="BE2671" s="54" t="n">
        <f>IF($M2671="人民币", $N2671*AC2671*$BJ2671/1.13, $N2671*AC2671*$BJ2671)</f>
        <v>0</v>
      </c>
      <c r="BF2671" s="54" t="n">
        <f>IF($M2671="人民币", $N2671*AD2671*$BJ2671/1.13, $N2671*AD2671*$BJ2671)</f>
        <v>0</v>
      </c>
      <c r="BG2671" s="54" t="n">
        <f>IF($M2671="人民币", $N2671*AE2671*$BJ2671/1.13, $N2671*AE2671*$BJ2671)</f>
        <v>0</v>
      </c>
      <c r="BH2671" s="55" t="n">
        <f>SUM(AV2671:BG2671)</f>
        <v>0</v>
      </c>
      <c r="BI2671" s="56">
             </c>
      <c r="BJ2671" s="57" t="n">
        <v>2665</v>
      </c>
      <c r="BK2671" s="29" t="n">
        <f>IF(OR(D2671="", F2671="", J2671="", M2671=""), 1, 0)</f>
        <v>0</v>
      </c>
      <c r="BL2671" s="7">
             </c>
      <c r="BR2671" s="7">
             </c>
    </row>
    <row r="2672" x14ac:dyDescent="0.25">
      <c r="A2672" s="40" t="n">
        <f>ROW()-5</f>
        <v>2667</v>
      </c>
      <c r="B2672" s="41" t="s">
        <v>44</v>
      </c>
      <c r="C2672" s="42" t="s">
        <v>42</v>
      </c>
      <c r="D2672" s="43" t="s">
        <v>517</v>
      </c>
      <c r="E2672" s="42" t="s">
        <v>42</v>
      </c>
      <c r="F2672" s="43" t="s">
        <v>4002</v>
      </c>
      <c r="G2672" s="44" t="s">
        <v>44</v>
      </c>
      <c r="H2672" s="44" t="s">
        <v>44</v>
      </c>
      <c r="I2672" s="42" t="s">
        <v>42</v>
      </c>
      <c r="J2672" s="42" t="s">
        <v>42</v>
      </c>
      <c r="K2672" s="42" t="s">
        <v>42</v>
      </c>
      <c r="L2672" s="45" t="n">
        <f>AF2672</f>
        <v>0</v>
      </c>
      <c r="M2672" s="46" t="s">
        <v>46</v>
      </c>
      <c r="N2672" s="58" t="n">
        <v>11111</v>
      </c>
      <c r="O2672" s="47" t="n">
        <f>L2672*N2672*BJ2672</f>
        <v>0</v>
      </c>
      <c r="P2672" s="48" t="n">
        <f>BH2672</f>
        <v>0</v>
      </c>
      <c r="Q2672" s="45">
             </c>
      <c r="R2672" s="49" t="n">
        <f>L2672*Q2672</f>
        <v>0</v>
      </c>
      <c r="S2672" s="46" t="s">
        <f>IF(I2672="粉剂", "千克", IF(I2672="", "", "粒"))</f>
        <v>47</v>
      </c>
      <c r="T2672" s="49">
             </c>
      <c r="U2672" s="49">
             </c>
      <c r="V2672" s="49">
             </c>
      <c r="W2672" s="49">
             </c>
      <c r="X2672" s="49">
             </c>
      <c r="Y2672" s="49">
             </c>
      <c r="Z2672" s="49">
             </c>
      <c r="AA2672" s="49">
             </c>
      <c r="AB2672" s="49">
             </c>
      <c r="AC2672" s="49">
             </c>
      <c r="AD2672" s="49">
             </c>
      <c r="AE2672" s="49">
             </c>
      <c r="AF2672" s="45" t="n">
        <f>T2672+U2672+V2672+W2672+X2672+Y2672+Z2672+AA2672+AB2672+AC2672+AD2672+AE2672</f>
        <v>0</v>
      </c>
      <c r="AG2672" s="50">
             </c>
      <c r="AH2672" s="51" t="n">
        <f>$Q2672*T2672</f>
        <v>0</v>
      </c>
      <c r="AI2672" s="51" t="n">
        <f>$Q2672*U2672</f>
        <v>0</v>
      </c>
      <c r="AJ2672" s="51" t="n">
        <f>$Q2672*V2672</f>
        <v>0</v>
      </c>
      <c r="AK2672" s="51" t="n">
        <f>$Q2672*W2672</f>
        <v>0</v>
      </c>
      <c r="AL2672" s="51" t="n">
        <f>$Q2672*X2672</f>
        <v>0</v>
      </c>
      <c r="AM2672" s="51" t="n">
        <f>$Q2672*Y2672</f>
        <v>0</v>
      </c>
      <c r="AN2672" s="51" t="n">
        <f>$Q2672*Z2672</f>
        <v>0</v>
      </c>
      <c r="AO2672" s="52" t="n">
        <f>$Q2672*AA2672</f>
        <v>0</v>
      </c>
      <c r="AP2672" s="52" t="n">
        <f>$Q2672*AB2672</f>
        <v>0</v>
      </c>
      <c r="AQ2672" s="52" t="n">
        <f>$Q2672*AC2672</f>
        <v>0</v>
      </c>
      <c r="AR2672" s="52" t="n">
        <f>$Q2672*AD2672</f>
        <v>0</v>
      </c>
      <c r="AS2672" s="52" t="n">
        <f>$Q2672*AE2672</f>
        <v>0</v>
      </c>
      <c r="AT2672" s="52" t="n">
        <f>SUM(AH2672:AS2672)</f>
        <v>0</v>
      </c>
      <c r="AU2672" s="53">
             </c>
      <c r="AV2672" s="54" t="n">
        <f>IF($M2672="人民币", $N2672*T2672*$BJ2672/1.13, $N2672*T2672*$BJ2672)</f>
        <v>0</v>
      </c>
      <c r="AW2672" s="54" t="n">
        <f>IF($M2672="人民币", $N2672*U2672*$BJ2672/1.13, $N2672*U2672*$BJ2672)</f>
        <v>0</v>
      </c>
      <c r="AX2672" s="54" t="n">
        <f>IF($M2672="人民币", $N2672*V2672*$BJ2672/1.13, $N2672*V2672*$BJ2672)</f>
        <v>0</v>
      </c>
      <c r="AY2672" s="54" t="n">
        <f>IF($M2672="人民币", $N2672*W2672*$BJ2672/1.13, $N2672*W2672*$BJ2672)</f>
        <v>0</v>
      </c>
      <c r="AZ2672" s="54" t="n">
        <f>IF($M2672="人民币", $N2672*X2672*$BJ2672/1.13, $N2672*X2672*$BJ2672)</f>
        <v>0</v>
      </c>
      <c r="BA2672" s="54" t="n">
        <f>IF($M2672="人民币", $N2672*Y2672*$BJ2672/1.13, $N2672*Y2672*$BJ2672)</f>
        <v>0</v>
      </c>
      <c r="BB2672" s="54" t="n">
        <f>IF($M2672="人民币", $N2672*Z2672*$BJ2672/1.13, $N2672*Z2672*$BJ2672)</f>
        <v>0</v>
      </c>
      <c r="BC2672" s="54" t="n">
        <f>IF($M2672="人民币", $N2672*AA2672*$BJ2672/1.13, $N2672*AA2672*$BJ2672)</f>
        <v>0</v>
      </c>
      <c r="BD2672" s="54" t="n">
        <f>IF($M2672="人民币", $N2672*AB2672*$BJ2672/1.13, $N2672*AB2672*$BJ2672)</f>
        <v>0</v>
      </c>
      <c r="BE2672" s="54" t="n">
        <f>IF($M2672="人民币", $N2672*AC2672*$BJ2672/1.13, $N2672*AC2672*$BJ2672)</f>
        <v>0</v>
      </c>
      <c r="BF2672" s="54" t="n">
        <f>IF($M2672="人民币", $N2672*AD2672*$BJ2672/1.13, $N2672*AD2672*$BJ2672)</f>
        <v>0</v>
      </c>
      <c r="BG2672" s="54" t="n">
        <f>IF($M2672="人民币", $N2672*AE2672*$BJ2672/1.13, $N2672*AE2672*$BJ2672)</f>
        <v>0</v>
      </c>
      <c r="BH2672" s="55" t="n">
        <f>SUM(AV2672:BG2672)</f>
        <v>0</v>
      </c>
      <c r="BI2672" s="56">
             </c>
      <c r="BJ2672" s="57" t="n">
        <v>2666</v>
      </c>
      <c r="BK2672" s="29" t="n">
        <f>IF(OR(D2672="", F2672="", J2672="", M2672=""), 1, 0)</f>
        <v>0</v>
      </c>
      <c r="BL2672" s="7">
             </c>
      <c r="BR2672" s="7">
             </c>
    </row>
    <row r="2673" x14ac:dyDescent="0.25">
      <c r="A2673" s="40" t="n">
        <f>ROW()-5</f>
        <v>2668</v>
      </c>
      <c r="B2673" s="41" t="s">
        <v>44</v>
      </c>
      <c r="C2673" s="42" t="s">
        <v>42</v>
      </c>
      <c r="D2673" s="43" t="s">
        <v>519</v>
      </c>
      <c r="E2673" s="42" t="s">
        <v>42</v>
      </c>
      <c r="F2673" s="43" t="s">
        <v>4003</v>
      </c>
      <c r="G2673" s="44" t="s">
        <v>44</v>
      </c>
      <c r="H2673" s="44" t="s">
        <v>44</v>
      </c>
      <c r="I2673" s="42" t="s">
        <v>42</v>
      </c>
      <c r="J2673" s="42" t="s">
        <v>42</v>
      </c>
      <c r="K2673" s="42" t="s">
        <v>42</v>
      </c>
      <c r="L2673" s="45" t="n">
        <f>AF2673</f>
        <v>0</v>
      </c>
      <c r="M2673" s="46" t="s">
        <v>46</v>
      </c>
      <c r="N2673" s="58" t="n">
        <v>11111</v>
      </c>
      <c r="O2673" s="47" t="n">
        <f>L2673*N2673*BJ2673</f>
        <v>0</v>
      </c>
      <c r="P2673" s="48" t="n">
        <f>BH2673</f>
        <v>0</v>
      </c>
      <c r="Q2673" s="45">
             </c>
      <c r="R2673" s="49" t="n">
        <f>L2673*Q2673</f>
        <v>0</v>
      </c>
      <c r="S2673" s="46" t="s">
        <f>IF(I2673="粉剂", "千克", IF(I2673="", "", "粒"))</f>
        <v>47</v>
      </c>
      <c r="T2673" s="49">
             </c>
      <c r="U2673" s="49">
             </c>
      <c r="V2673" s="49">
             </c>
      <c r="W2673" s="49">
             </c>
      <c r="X2673" s="49">
             </c>
      <c r="Y2673" s="49">
             </c>
      <c r="Z2673" s="49">
             </c>
      <c r="AA2673" s="49">
             </c>
      <c r="AB2673" s="49">
             </c>
      <c r="AC2673" s="49">
             </c>
      <c r="AD2673" s="49">
             </c>
      <c r="AE2673" s="49">
             </c>
      <c r="AF2673" s="45" t="n">
        <f>T2673+U2673+V2673+W2673+X2673+Y2673+Z2673+AA2673+AB2673+AC2673+AD2673+AE2673</f>
        <v>0</v>
      </c>
      <c r="AG2673" s="50">
             </c>
      <c r="AH2673" s="51" t="n">
        <f>$Q2673*T2673</f>
        <v>0</v>
      </c>
      <c r="AI2673" s="51" t="n">
        <f>$Q2673*U2673</f>
        <v>0</v>
      </c>
      <c r="AJ2673" s="51" t="n">
        <f>$Q2673*V2673</f>
        <v>0</v>
      </c>
      <c r="AK2673" s="51" t="n">
        <f>$Q2673*W2673</f>
        <v>0</v>
      </c>
      <c r="AL2673" s="51" t="n">
        <f>$Q2673*X2673</f>
        <v>0</v>
      </c>
      <c r="AM2673" s="51" t="n">
        <f>$Q2673*Y2673</f>
        <v>0</v>
      </c>
      <c r="AN2673" s="51" t="n">
        <f>$Q2673*Z2673</f>
        <v>0</v>
      </c>
      <c r="AO2673" s="52" t="n">
        <f>$Q2673*AA2673</f>
        <v>0</v>
      </c>
      <c r="AP2673" s="52" t="n">
        <f>$Q2673*AB2673</f>
        <v>0</v>
      </c>
      <c r="AQ2673" s="52" t="n">
        <f>$Q2673*AC2673</f>
        <v>0</v>
      </c>
      <c r="AR2673" s="52" t="n">
        <f>$Q2673*AD2673</f>
        <v>0</v>
      </c>
      <c r="AS2673" s="52" t="n">
        <f>$Q2673*AE2673</f>
        <v>0</v>
      </c>
      <c r="AT2673" s="52" t="n">
        <f>SUM(AH2673:AS2673)</f>
        <v>0</v>
      </c>
      <c r="AU2673" s="53">
             </c>
      <c r="AV2673" s="54" t="n">
        <f>IF($M2673="人民币", $N2673*T2673*$BJ2673/1.13, $N2673*T2673*$BJ2673)</f>
        <v>0</v>
      </c>
      <c r="AW2673" s="54" t="n">
        <f>IF($M2673="人民币", $N2673*U2673*$BJ2673/1.13, $N2673*U2673*$BJ2673)</f>
        <v>0</v>
      </c>
      <c r="AX2673" s="54" t="n">
        <f>IF($M2673="人民币", $N2673*V2673*$BJ2673/1.13, $N2673*V2673*$BJ2673)</f>
        <v>0</v>
      </c>
      <c r="AY2673" s="54" t="n">
        <f>IF($M2673="人民币", $N2673*W2673*$BJ2673/1.13, $N2673*W2673*$BJ2673)</f>
        <v>0</v>
      </c>
      <c r="AZ2673" s="54" t="n">
        <f>IF($M2673="人民币", $N2673*X2673*$BJ2673/1.13, $N2673*X2673*$BJ2673)</f>
        <v>0</v>
      </c>
      <c r="BA2673" s="54" t="n">
        <f>IF($M2673="人民币", $N2673*Y2673*$BJ2673/1.13, $N2673*Y2673*$BJ2673)</f>
        <v>0</v>
      </c>
      <c r="BB2673" s="54" t="n">
        <f>IF($M2673="人民币", $N2673*Z2673*$BJ2673/1.13, $N2673*Z2673*$BJ2673)</f>
        <v>0</v>
      </c>
      <c r="BC2673" s="54" t="n">
        <f>IF($M2673="人民币", $N2673*AA2673*$BJ2673/1.13, $N2673*AA2673*$BJ2673)</f>
        <v>0</v>
      </c>
      <c r="BD2673" s="54" t="n">
        <f>IF($M2673="人民币", $N2673*AB2673*$BJ2673/1.13, $N2673*AB2673*$BJ2673)</f>
        <v>0</v>
      </c>
      <c r="BE2673" s="54" t="n">
        <f>IF($M2673="人民币", $N2673*AC2673*$BJ2673/1.13, $N2673*AC2673*$BJ2673)</f>
        <v>0</v>
      </c>
      <c r="BF2673" s="54" t="n">
        <f>IF($M2673="人民币", $N2673*AD2673*$BJ2673/1.13, $N2673*AD2673*$BJ2673)</f>
        <v>0</v>
      </c>
      <c r="BG2673" s="54" t="n">
        <f>IF($M2673="人民币", $N2673*AE2673*$BJ2673/1.13, $N2673*AE2673*$BJ2673)</f>
        <v>0</v>
      </c>
      <c r="BH2673" s="55" t="n">
        <f>SUM(AV2673:BG2673)</f>
        <v>0</v>
      </c>
      <c r="BI2673" s="56">
             </c>
      <c r="BJ2673" s="57" t="n">
        <v>2667</v>
      </c>
      <c r="BK2673" s="29" t="n">
        <f>IF(OR(D2673="", F2673="", J2673="", M2673=""), 1, 0)</f>
        <v>0</v>
      </c>
      <c r="BL2673" s="7">
             </c>
      <c r="BR2673" s="7">
             </c>
    </row>
    <row r="2674" x14ac:dyDescent="0.25">
      <c r="A2674" s="40" t="n">
        <f>ROW()-5</f>
        <v>2669</v>
      </c>
      <c r="B2674" s="41" t="s">
        <v>44</v>
      </c>
      <c r="C2674" s="42" t="s">
        <v>42</v>
      </c>
      <c r="D2674" s="43" t="s">
        <v>521</v>
      </c>
      <c r="E2674" s="42" t="s">
        <v>42</v>
      </c>
      <c r="F2674" s="43" t="s">
        <v>4004</v>
      </c>
      <c r="G2674" s="44" t="s">
        <v>44</v>
      </c>
      <c r="H2674" s="44" t="s">
        <v>44</v>
      </c>
      <c r="I2674" s="42" t="s">
        <v>42</v>
      </c>
      <c r="J2674" s="42" t="s">
        <v>42</v>
      </c>
      <c r="K2674" s="42" t="s">
        <v>42</v>
      </c>
      <c r="L2674" s="45" t="n">
        <f>AF2674</f>
        <v>0</v>
      </c>
      <c r="M2674" s="46" t="s">
        <v>46</v>
      </c>
      <c r="N2674" s="58" t="n">
        <v>11111</v>
      </c>
      <c r="O2674" s="47" t="n">
        <f>L2674*N2674*BJ2674</f>
        <v>0</v>
      </c>
      <c r="P2674" s="48" t="n">
        <f>BH2674</f>
        <v>0</v>
      </c>
      <c r="Q2674" s="45">
             </c>
      <c r="R2674" s="49" t="n">
        <f>L2674*Q2674</f>
        <v>0</v>
      </c>
      <c r="S2674" s="46" t="s">
        <f>IF(I2674="粉剂", "千克", IF(I2674="", "", "粒"))</f>
        <v>47</v>
      </c>
      <c r="T2674" s="49">
             </c>
      <c r="U2674" s="49">
             </c>
      <c r="V2674" s="49">
             </c>
      <c r="W2674" s="49">
             </c>
      <c r="X2674" s="49">
             </c>
      <c r="Y2674" s="49">
             </c>
      <c r="Z2674" s="49">
             </c>
      <c r="AA2674" s="49">
             </c>
      <c r="AB2674" s="49">
             </c>
      <c r="AC2674" s="49">
             </c>
      <c r="AD2674" s="49">
             </c>
      <c r="AE2674" s="49">
             </c>
      <c r="AF2674" s="45" t="n">
        <f>T2674+U2674+V2674+W2674+X2674+Y2674+Z2674+AA2674+AB2674+AC2674+AD2674+AE2674</f>
        <v>0</v>
      </c>
      <c r="AG2674" s="50">
             </c>
      <c r="AH2674" s="51" t="n">
        <f>$Q2674*T2674</f>
        <v>0</v>
      </c>
      <c r="AI2674" s="51" t="n">
        <f>$Q2674*U2674</f>
        <v>0</v>
      </c>
      <c r="AJ2674" s="51" t="n">
        <f>$Q2674*V2674</f>
        <v>0</v>
      </c>
      <c r="AK2674" s="51" t="n">
        <f>$Q2674*W2674</f>
        <v>0</v>
      </c>
      <c r="AL2674" s="51" t="n">
        <f>$Q2674*X2674</f>
        <v>0</v>
      </c>
      <c r="AM2674" s="51" t="n">
        <f>$Q2674*Y2674</f>
        <v>0</v>
      </c>
      <c r="AN2674" s="51" t="n">
        <f>$Q2674*Z2674</f>
        <v>0</v>
      </c>
      <c r="AO2674" s="52" t="n">
        <f>$Q2674*AA2674</f>
        <v>0</v>
      </c>
      <c r="AP2674" s="52" t="n">
        <f>$Q2674*AB2674</f>
        <v>0</v>
      </c>
      <c r="AQ2674" s="52" t="n">
        <f>$Q2674*AC2674</f>
        <v>0</v>
      </c>
      <c r="AR2674" s="52" t="n">
        <f>$Q2674*AD2674</f>
        <v>0</v>
      </c>
      <c r="AS2674" s="52" t="n">
        <f>$Q2674*AE2674</f>
        <v>0</v>
      </c>
      <c r="AT2674" s="52" t="n">
        <f>SUM(AH2674:AS2674)</f>
        <v>0</v>
      </c>
      <c r="AU2674" s="53">
             </c>
      <c r="AV2674" s="54" t="n">
        <f>IF($M2674="人民币", $N2674*T2674*$BJ2674/1.13, $N2674*T2674*$BJ2674)</f>
        <v>0</v>
      </c>
      <c r="AW2674" s="54" t="n">
        <f>IF($M2674="人民币", $N2674*U2674*$BJ2674/1.13, $N2674*U2674*$BJ2674)</f>
        <v>0</v>
      </c>
      <c r="AX2674" s="54" t="n">
        <f>IF($M2674="人民币", $N2674*V2674*$BJ2674/1.13, $N2674*V2674*$BJ2674)</f>
        <v>0</v>
      </c>
      <c r="AY2674" s="54" t="n">
        <f>IF($M2674="人民币", $N2674*W2674*$BJ2674/1.13, $N2674*W2674*$BJ2674)</f>
        <v>0</v>
      </c>
      <c r="AZ2674" s="54" t="n">
        <f>IF($M2674="人民币", $N2674*X2674*$BJ2674/1.13, $N2674*X2674*$BJ2674)</f>
        <v>0</v>
      </c>
      <c r="BA2674" s="54" t="n">
        <f>IF($M2674="人民币", $N2674*Y2674*$BJ2674/1.13, $N2674*Y2674*$BJ2674)</f>
        <v>0</v>
      </c>
      <c r="BB2674" s="54" t="n">
        <f>IF($M2674="人民币", $N2674*Z2674*$BJ2674/1.13, $N2674*Z2674*$BJ2674)</f>
        <v>0</v>
      </c>
      <c r="BC2674" s="54" t="n">
        <f>IF($M2674="人民币", $N2674*AA2674*$BJ2674/1.13, $N2674*AA2674*$BJ2674)</f>
        <v>0</v>
      </c>
      <c r="BD2674" s="54" t="n">
        <f>IF($M2674="人民币", $N2674*AB2674*$BJ2674/1.13, $N2674*AB2674*$BJ2674)</f>
        <v>0</v>
      </c>
      <c r="BE2674" s="54" t="n">
        <f>IF($M2674="人民币", $N2674*AC2674*$BJ2674/1.13, $N2674*AC2674*$BJ2674)</f>
        <v>0</v>
      </c>
      <c r="BF2674" s="54" t="n">
        <f>IF($M2674="人民币", $N2674*AD2674*$BJ2674/1.13, $N2674*AD2674*$BJ2674)</f>
        <v>0</v>
      </c>
      <c r="BG2674" s="54" t="n">
        <f>IF($M2674="人民币", $N2674*AE2674*$BJ2674/1.13, $N2674*AE2674*$BJ2674)</f>
        <v>0</v>
      </c>
      <c r="BH2674" s="55" t="n">
        <f>SUM(AV2674:BG2674)</f>
        <v>0</v>
      </c>
      <c r="BI2674" s="56">
             </c>
      <c r="BJ2674" s="57" t="n">
        <v>2668</v>
      </c>
      <c r="BK2674" s="29" t="n">
        <f>IF(OR(D2674="", F2674="", J2674="", M2674=""), 1, 0)</f>
        <v>0</v>
      </c>
      <c r="BL2674" s="7">
             </c>
      <c r="BR2674" s="7">
             </c>
    </row>
    <row r="2675" x14ac:dyDescent="0.25">
      <c r="A2675" s="40" t="n">
        <f>ROW()-5</f>
        <v>2670</v>
      </c>
      <c r="B2675" s="41" t="s">
        <v>44</v>
      </c>
      <c r="C2675" s="42" t="s">
        <v>42</v>
      </c>
      <c r="D2675" s="43" t="s">
        <v>523</v>
      </c>
      <c r="E2675" s="42" t="s">
        <v>42</v>
      </c>
      <c r="F2675" s="43" t="s">
        <v>4005</v>
      </c>
      <c r="G2675" s="44" t="s">
        <v>44</v>
      </c>
      <c r="H2675" s="44" t="s">
        <v>44</v>
      </c>
      <c r="I2675" s="42" t="s">
        <v>42</v>
      </c>
      <c r="J2675" s="42" t="s">
        <v>42</v>
      </c>
      <c r="K2675" s="42" t="s">
        <v>42</v>
      </c>
      <c r="L2675" s="45" t="n">
        <f>AF2675</f>
        <v>0</v>
      </c>
      <c r="M2675" s="46" t="s">
        <v>46</v>
      </c>
      <c r="N2675" s="58" t="n">
        <v>11111</v>
      </c>
      <c r="O2675" s="47" t="n">
        <f>L2675*N2675*BJ2675</f>
        <v>0</v>
      </c>
      <c r="P2675" s="48" t="n">
        <f>BH2675</f>
        <v>0</v>
      </c>
      <c r="Q2675" s="45">
             </c>
      <c r="R2675" s="49" t="n">
        <f>L2675*Q2675</f>
        <v>0</v>
      </c>
      <c r="S2675" s="46" t="s">
        <f>IF(I2675="粉剂", "千克", IF(I2675="", "", "粒"))</f>
        <v>47</v>
      </c>
      <c r="T2675" s="49">
             </c>
      <c r="U2675" s="49">
             </c>
      <c r="V2675" s="49">
             </c>
      <c r="W2675" s="49">
             </c>
      <c r="X2675" s="49">
             </c>
      <c r="Y2675" s="49">
             </c>
      <c r="Z2675" s="49">
             </c>
      <c r="AA2675" s="49">
             </c>
      <c r="AB2675" s="49">
             </c>
      <c r="AC2675" s="49">
             </c>
      <c r="AD2675" s="49">
             </c>
      <c r="AE2675" s="49">
             </c>
      <c r="AF2675" s="45" t="n">
        <f>T2675+U2675+V2675+W2675+X2675+Y2675+Z2675+AA2675+AB2675+AC2675+AD2675+AE2675</f>
        <v>0</v>
      </c>
      <c r="AG2675" s="50">
             </c>
      <c r="AH2675" s="51" t="n">
        <f>$Q2675*T2675</f>
        <v>0</v>
      </c>
      <c r="AI2675" s="51" t="n">
        <f>$Q2675*U2675</f>
        <v>0</v>
      </c>
      <c r="AJ2675" s="51" t="n">
        <f>$Q2675*V2675</f>
        <v>0</v>
      </c>
      <c r="AK2675" s="51" t="n">
        <f>$Q2675*W2675</f>
        <v>0</v>
      </c>
      <c r="AL2675" s="51" t="n">
        <f>$Q2675*X2675</f>
        <v>0</v>
      </c>
      <c r="AM2675" s="51" t="n">
        <f>$Q2675*Y2675</f>
        <v>0</v>
      </c>
      <c r="AN2675" s="51" t="n">
        <f>$Q2675*Z2675</f>
        <v>0</v>
      </c>
      <c r="AO2675" s="52" t="n">
        <f>$Q2675*AA2675</f>
        <v>0</v>
      </c>
      <c r="AP2675" s="52" t="n">
        <f>$Q2675*AB2675</f>
        <v>0</v>
      </c>
      <c r="AQ2675" s="52" t="n">
        <f>$Q2675*AC2675</f>
        <v>0</v>
      </c>
      <c r="AR2675" s="52" t="n">
        <f>$Q2675*AD2675</f>
        <v>0</v>
      </c>
      <c r="AS2675" s="52" t="n">
        <f>$Q2675*AE2675</f>
        <v>0</v>
      </c>
      <c r="AT2675" s="52" t="n">
        <f>SUM(AH2675:AS2675)</f>
        <v>0</v>
      </c>
      <c r="AU2675" s="53">
             </c>
      <c r="AV2675" s="54" t="n">
        <f>IF($M2675="人民币", $N2675*T2675*$BJ2675/1.13, $N2675*T2675*$BJ2675)</f>
        <v>0</v>
      </c>
      <c r="AW2675" s="54" t="n">
        <f>IF($M2675="人民币", $N2675*U2675*$BJ2675/1.13, $N2675*U2675*$BJ2675)</f>
        <v>0</v>
      </c>
      <c r="AX2675" s="54" t="n">
        <f>IF($M2675="人民币", $N2675*V2675*$BJ2675/1.13, $N2675*V2675*$BJ2675)</f>
        <v>0</v>
      </c>
      <c r="AY2675" s="54" t="n">
        <f>IF($M2675="人民币", $N2675*W2675*$BJ2675/1.13, $N2675*W2675*$BJ2675)</f>
        <v>0</v>
      </c>
      <c r="AZ2675" s="54" t="n">
        <f>IF($M2675="人民币", $N2675*X2675*$BJ2675/1.13, $N2675*X2675*$BJ2675)</f>
        <v>0</v>
      </c>
      <c r="BA2675" s="54" t="n">
        <f>IF($M2675="人民币", $N2675*Y2675*$BJ2675/1.13, $N2675*Y2675*$BJ2675)</f>
        <v>0</v>
      </c>
      <c r="BB2675" s="54" t="n">
        <f>IF($M2675="人民币", $N2675*Z2675*$BJ2675/1.13, $N2675*Z2675*$BJ2675)</f>
        <v>0</v>
      </c>
      <c r="BC2675" s="54" t="n">
        <f>IF($M2675="人民币", $N2675*AA2675*$BJ2675/1.13, $N2675*AA2675*$BJ2675)</f>
        <v>0</v>
      </c>
      <c r="BD2675" s="54" t="n">
        <f>IF($M2675="人民币", $N2675*AB2675*$BJ2675/1.13, $N2675*AB2675*$BJ2675)</f>
        <v>0</v>
      </c>
      <c r="BE2675" s="54" t="n">
        <f>IF($M2675="人民币", $N2675*AC2675*$BJ2675/1.13, $N2675*AC2675*$BJ2675)</f>
        <v>0</v>
      </c>
      <c r="BF2675" s="54" t="n">
        <f>IF($M2675="人民币", $N2675*AD2675*$BJ2675/1.13, $N2675*AD2675*$BJ2675)</f>
        <v>0</v>
      </c>
      <c r="BG2675" s="54" t="n">
        <f>IF($M2675="人民币", $N2675*AE2675*$BJ2675/1.13, $N2675*AE2675*$BJ2675)</f>
        <v>0</v>
      </c>
      <c r="BH2675" s="55" t="n">
        <f>SUM(AV2675:BG2675)</f>
        <v>0</v>
      </c>
      <c r="BI2675" s="56">
             </c>
      <c r="BJ2675" s="57" t="n">
        <v>2669</v>
      </c>
      <c r="BK2675" s="29" t="n">
        <f>IF(OR(D2675="", F2675="", J2675="", M2675=""), 1, 0)</f>
        <v>0</v>
      </c>
      <c r="BL2675" s="7">
             </c>
      <c r="BR2675" s="7">
             </c>
    </row>
    <row r="2676" x14ac:dyDescent="0.25">
      <c r="A2676" s="40" t="n">
        <f>ROW()-5</f>
        <v>2671</v>
      </c>
      <c r="B2676" s="41" t="s">
        <v>44</v>
      </c>
      <c r="C2676" s="42" t="s">
        <v>42</v>
      </c>
      <c r="D2676" s="43" t="s">
        <v>525</v>
      </c>
      <c r="E2676" s="42" t="s">
        <v>42</v>
      </c>
      <c r="F2676" s="43" t="s">
        <v>4006</v>
      </c>
      <c r="G2676" s="44" t="s">
        <v>44</v>
      </c>
      <c r="H2676" s="44" t="s">
        <v>44</v>
      </c>
      <c r="I2676" s="42" t="s">
        <v>42</v>
      </c>
      <c r="J2676" s="42" t="s">
        <v>42</v>
      </c>
      <c r="K2676" s="42" t="s">
        <v>42</v>
      </c>
      <c r="L2676" s="45" t="n">
        <f>AF2676</f>
        <v>0</v>
      </c>
      <c r="M2676" s="46" t="s">
        <v>46</v>
      </c>
      <c r="N2676" s="58" t="n">
        <v>11111</v>
      </c>
      <c r="O2676" s="47" t="n">
        <f>L2676*N2676*BJ2676</f>
        <v>0</v>
      </c>
      <c r="P2676" s="48" t="n">
        <f>BH2676</f>
        <v>0</v>
      </c>
      <c r="Q2676" s="45">
             </c>
      <c r="R2676" s="49" t="n">
        <f>L2676*Q2676</f>
        <v>0</v>
      </c>
      <c r="S2676" s="46" t="s">
        <f>IF(I2676="粉剂", "千克", IF(I2676="", "", "粒"))</f>
        <v>47</v>
      </c>
      <c r="T2676" s="49">
             </c>
      <c r="U2676" s="49">
             </c>
      <c r="V2676" s="49">
             </c>
      <c r="W2676" s="49">
             </c>
      <c r="X2676" s="49">
             </c>
      <c r="Y2676" s="49">
             </c>
      <c r="Z2676" s="49">
             </c>
      <c r="AA2676" s="49">
             </c>
      <c r="AB2676" s="49">
             </c>
      <c r="AC2676" s="49">
             </c>
      <c r="AD2676" s="49">
             </c>
      <c r="AE2676" s="49">
             </c>
      <c r="AF2676" s="45" t="n">
        <f>T2676+U2676+V2676+W2676+X2676+Y2676+Z2676+AA2676+AB2676+AC2676+AD2676+AE2676</f>
        <v>0</v>
      </c>
      <c r="AG2676" s="50">
             </c>
      <c r="AH2676" s="51" t="n">
        <f>$Q2676*T2676</f>
        <v>0</v>
      </c>
      <c r="AI2676" s="51" t="n">
        <f>$Q2676*U2676</f>
        <v>0</v>
      </c>
      <c r="AJ2676" s="51" t="n">
        <f>$Q2676*V2676</f>
        <v>0</v>
      </c>
      <c r="AK2676" s="51" t="n">
        <f>$Q2676*W2676</f>
        <v>0</v>
      </c>
      <c r="AL2676" s="51" t="n">
        <f>$Q2676*X2676</f>
        <v>0</v>
      </c>
      <c r="AM2676" s="51" t="n">
        <f>$Q2676*Y2676</f>
        <v>0</v>
      </c>
      <c r="AN2676" s="51" t="n">
        <f>$Q2676*Z2676</f>
        <v>0</v>
      </c>
      <c r="AO2676" s="52" t="n">
        <f>$Q2676*AA2676</f>
        <v>0</v>
      </c>
      <c r="AP2676" s="52" t="n">
        <f>$Q2676*AB2676</f>
        <v>0</v>
      </c>
      <c r="AQ2676" s="52" t="n">
        <f>$Q2676*AC2676</f>
        <v>0</v>
      </c>
      <c r="AR2676" s="52" t="n">
        <f>$Q2676*AD2676</f>
        <v>0</v>
      </c>
      <c r="AS2676" s="52" t="n">
        <f>$Q2676*AE2676</f>
        <v>0</v>
      </c>
      <c r="AT2676" s="52" t="n">
        <f>SUM(AH2676:AS2676)</f>
        <v>0</v>
      </c>
      <c r="AU2676" s="53">
             </c>
      <c r="AV2676" s="54" t="n">
        <f>IF($M2676="人民币", $N2676*T2676*$BJ2676/1.13, $N2676*T2676*$BJ2676)</f>
        <v>0</v>
      </c>
      <c r="AW2676" s="54" t="n">
        <f>IF($M2676="人民币", $N2676*U2676*$BJ2676/1.13, $N2676*U2676*$BJ2676)</f>
        <v>0</v>
      </c>
      <c r="AX2676" s="54" t="n">
        <f>IF($M2676="人民币", $N2676*V2676*$BJ2676/1.13, $N2676*V2676*$BJ2676)</f>
        <v>0</v>
      </c>
      <c r="AY2676" s="54" t="n">
        <f>IF($M2676="人民币", $N2676*W2676*$BJ2676/1.13, $N2676*W2676*$BJ2676)</f>
        <v>0</v>
      </c>
      <c r="AZ2676" s="54" t="n">
        <f>IF($M2676="人民币", $N2676*X2676*$BJ2676/1.13, $N2676*X2676*$BJ2676)</f>
        <v>0</v>
      </c>
      <c r="BA2676" s="54" t="n">
        <f>IF($M2676="人民币", $N2676*Y2676*$BJ2676/1.13, $N2676*Y2676*$BJ2676)</f>
        <v>0</v>
      </c>
      <c r="BB2676" s="54" t="n">
        <f>IF($M2676="人民币", $N2676*Z2676*$BJ2676/1.13, $N2676*Z2676*$BJ2676)</f>
        <v>0</v>
      </c>
      <c r="BC2676" s="54" t="n">
        <f>IF($M2676="人民币", $N2676*AA2676*$BJ2676/1.13, $N2676*AA2676*$BJ2676)</f>
        <v>0</v>
      </c>
      <c r="BD2676" s="54" t="n">
        <f>IF($M2676="人民币", $N2676*AB2676*$BJ2676/1.13, $N2676*AB2676*$BJ2676)</f>
        <v>0</v>
      </c>
      <c r="BE2676" s="54" t="n">
        <f>IF($M2676="人民币", $N2676*AC2676*$BJ2676/1.13, $N2676*AC2676*$BJ2676)</f>
        <v>0</v>
      </c>
      <c r="BF2676" s="54" t="n">
        <f>IF($M2676="人民币", $N2676*AD2676*$BJ2676/1.13, $N2676*AD2676*$BJ2676)</f>
        <v>0</v>
      </c>
      <c r="BG2676" s="54" t="n">
        <f>IF($M2676="人民币", $N2676*AE2676*$BJ2676/1.13, $N2676*AE2676*$BJ2676)</f>
        <v>0</v>
      </c>
      <c r="BH2676" s="55" t="n">
        <f>SUM(AV2676:BG2676)</f>
        <v>0</v>
      </c>
      <c r="BI2676" s="56">
             </c>
      <c r="BJ2676" s="57" t="n">
        <v>2670</v>
      </c>
      <c r="BK2676" s="29" t="n">
        <f>IF(OR(D2676="", F2676="", J2676="", M2676=""), 1, 0)</f>
        <v>0</v>
      </c>
      <c r="BL2676" s="7">
             </c>
      <c r="BR2676" s="7">
             </c>
    </row>
    <row r="2677" x14ac:dyDescent="0.25">
      <c r="A2677" s="40" t="n">
        <f>ROW()-5</f>
        <v>2672</v>
      </c>
      <c r="B2677" s="41" t="s">
        <v>44</v>
      </c>
      <c r="C2677" s="42" t="s">
        <v>42</v>
      </c>
      <c r="D2677" s="43" t="s">
        <v>527</v>
      </c>
      <c r="E2677" s="42" t="s">
        <v>42</v>
      </c>
      <c r="F2677" s="43" t="s">
        <v>4007</v>
      </c>
      <c r="G2677" s="44" t="s">
        <v>44</v>
      </c>
      <c r="H2677" s="44" t="s">
        <v>44</v>
      </c>
      <c r="I2677" s="42" t="s">
        <v>42</v>
      </c>
      <c r="J2677" s="42" t="s">
        <v>42</v>
      </c>
      <c r="K2677" s="42" t="s">
        <v>42</v>
      </c>
      <c r="L2677" s="45" t="n">
        <f>AF2677</f>
        <v>0</v>
      </c>
      <c r="M2677" s="46" t="s">
        <v>46</v>
      </c>
      <c r="N2677" s="58" t="n">
        <v>11111</v>
      </c>
      <c r="O2677" s="47" t="n">
        <f>L2677*N2677*BJ2677</f>
        <v>0</v>
      </c>
      <c r="P2677" s="48" t="n">
        <f>BH2677</f>
        <v>0</v>
      </c>
      <c r="Q2677" s="45">
             </c>
      <c r="R2677" s="49" t="n">
        <f>L2677*Q2677</f>
        <v>0</v>
      </c>
      <c r="S2677" s="46" t="s">
        <f>IF(I2677="粉剂", "千克", IF(I2677="", "", "粒"))</f>
        <v>47</v>
      </c>
      <c r="T2677" s="49">
             </c>
      <c r="U2677" s="49">
             </c>
      <c r="V2677" s="49">
             </c>
      <c r="W2677" s="49">
             </c>
      <c r="X2677" s="49">
             </c>
      <c r="Y2677" s="49">
             </c>
      <c r="Z2677" s="49">
             </c>
      <c r="AA2677" s="49">
             </c>
      <c r="AB2677" s="49">
             </c>
      <c r="AC2677" s="49">
             </c>
      <c r="AD2677" s="49">
             </c>
      <c r="AE2677" s="49">
             </c>
      <c r="AF2677" s="45" t="n">
        <f>T2677+U2677+V2677+W2677+X2677+Y2677+Z2677+AA2677+AB2677+AC2677+AD2677+AE2677</f>
        <v>0</v>
      </c>
      <c r="AG2677" s="50">
             </c>
      <c r="AH2677" s="51" t="n">
        <f>$Q2677*T2677</f>
        <v>0</v>
      </c>
      <c r="AI2677" s="51" t="n">
        <f>$Q2677*U2677</f>
        <v>0</v>
      </c>
      <c r="AJ2677" s="51" t="n">
        <f>$Q2677*V2677</f>
        <v>0</v>
      </c>
      <c r="AK2677" s="51" t="n">
        <f>$Q2677*W2677</f>
        <v>0</v>
      </c>
      <c r="AL2677" s="51" t="n">
        <f>$Q2677*X2677</f>
        <v>0</v>
      </c>
      <c r="AM2677" s="51" t="n">
        <f>$Q2677*Y2677</f>
        <v>0</v>
      </c>
      <c r="AN2677" s="51" t="n">
        <f>$Q2677*Z2677</f>
        <v>0</v>
      </c>
      <c r="AO2677" s="52" t="n">
        <f>$Q2677*AA2677</f>
        <v>0</v>
      </c>
      <c r="AP2677" s="52" t="n">
        <f>$Q2677*AB2677</f>
        <v>0</v>
      </c>
      <c r="AQ2677" s="52" t="n">
        <f>$Q2677*AC2677</f>
        <v>0</v>
      </c>
      <c r="AR2677" s="52" t="n">
        <f>$Q2677*AD2677</f>
        <v>0</v>
      </c>
      <c r="AS2677" s="52" t="n">
        <f>$Q2677*AE2677</f>
        <v>0</v>
      </c>
      <c r="AT2677" s="52" t="n">
        <f>SUM(AH2677:AS2677)</f>
        <v>0</v>
      </c>
      <c r="AU2677" s="53">
             </c>
      <c r="AV2677" s="54" t="n">
        <f>IF($M2677="人民币", $N2677*T2677*$BJ2677/1.13, $N2677*T2677*$BJ2677)</f>
        <v>0</v>
      </c>
      <c r="AW2677" s="54" t="n">
        <f>IF($M2677="人民币", $N2677*U2677*$BJ2677/1.13, $N2677*U2677*$BJ2677)</f>
        <v>0</v>
      </c>
      <c r="AX2677" s="54" t="n">
        <f>IF($M2677="人民币", $N2677*V2677*$BJ2677/1.13, $N2677*V2677*$BJ2677)</f>
        <v>0</v>
      </c>
      <c r="AY2677" s="54" t="n">
        <f>IF($M2677="人民币", $N2677*W2677*$BJ2677/1.13, $N2677*W2677*$BJ2677)</f>
        <v>0</v>
      </c>
      <c r="AZ2677" s="54" t="n">
        <f>IF($M2677="人民币", $N2677*X2677*$BJ2677/1.13, $N2677*X2677*$BJ2677)</f>
        <v>0</v>
      </c>
      <c r="BA2677" s="54" t="n">
        <f>IF($M2677="人民币", $N2677*Y2677*$BJ2677/1.13, $N2677*Y2677*$BJ2677)</f>
        <v>0</v>
      </c>
      <c r="BB2677" s="54" t="n">
        <f>IF($M2677="人民币", $N2677*Z2677*$BJ2677/1.13, $N2677*Z2677*$BJ2677)</f>
        <v>0</v>
      </c>
      <c r="BC2677" s="54" t="n">
        <f>IF($M2677="人民币", $N2677*AA2677*$BJ2677/1.13, $N2677*AA2677*$BJ2677)</f>
        <v>0</v>
      </c>
      <c r="BD2677" s="54" t="n">
        <f>IF($M2677="人民币", $N2677*AB2677*$BJ2677/1.13, $N2677*AB2677*$BJ2677)</f>
        <v>0</v>
      </c>
      <c r="BE2677" s="54" t="n">
        <f>IF($M2677="人民币", $N2677*AC2677*$BJ2677/1.13, $N2677*AC2677*$BJ2677)</f>
        <v>0</v>
      </c>
      <c r="BF2677" s="54" t="n">
        <f>IF($M2677="人民币", $N2677*AD2677*$BJ2677/1.13, $N2677*AD2677*$BJ2677)</f>
        <v>0</v>
      </c>
      <c r="BG2677" s="54" t="n">
        <f>IF($M2677="人民币", $N2677*AE2677*$BJ2677/1.13, $N2677*AE2677*$BJ2677)</f>
        <v>0</v>
      </c>
      <c r="BH2677" s="55" t="n">
        <f>SUM(AV2677:BG2677)</f>
        <v>0</v>
      </c>
      <c r="BI2677" s="56">
             </c>
      <c r="BJ2677" s="57" t="n">
        <v>2671</v>
      </c>
      <c r="BK2677" s="29" t="n">
        <f>IF(OR(D2677="", F2677="", J2677="", M2677=""), 1, 0)</f>
        <v>0</v>
      </c>
      <c r="BL2677" s="7">
             </c>
      <c r="BR2677" s="7">
             </c>
    </row>
    <row r="2678" x14ac:dyDescent="0.25">
      <c r="A2678" s="40" t="n">
        <f>ROW()-5</f>
        <v>2673</v>
      </c>
      <c r="B2678" s="41" t="s">
        <v>44</v>
      </c>
      <c r="C2678" s="42" t="s">
        <v>42</v>
      </c>
      <c r="D2678" s="43" t="s">
        <v>529</v>
      </c>
      <c r="E2678" s="42" t="s">
        <v>42</v>
      </c>
      <c r="F2678" s="43" t="s">
        <v>4008</v>
      </c>
      <c r="G2678" s="44" t="s">
        <v>44</v>
      </c>
      <c r="H2678" s="44" t="s">
        <v>44</v>
      </c>
      <c r="I2678" s="42" t="s">
        <v>42</v>
      </c>
      <c r="J2678" s="42" t="s">
        <v>42</v>
      </c>
      <c r="K2678" s="42" t="s">
        <v>42</v>
      </c>
      <c r="L2678" s="45" t="n">
        <f>AF2678</f>
        <v>0</v>
      </c>
      <c r="M2678" s="46" t="s">
        <v>46</v>
      </c>
      <c r="N2678" s="58" t="n">
        <v>11111</v>
      </c>
      <c r="O2678" s="47" t="n">
        <f>L2678*N2678*BJ2678</f>
        <v>0</v>
      </c>
      <c r="P2678" s="48" t="n">
        <f>BH2678</f>
        <v>0</v>
      </c>
      <c r="Q2678" s="45">
             </c>
      <c r="R2678" s="49" t="n">
        <f>L2678*Q2678</f>
        <v>0</v>
      </c>
      <c r="S2678" s="46" t="s">
        <f>IF(I2678="粉剂", "千克", IF(I2678="", "", "粒"))</f>
        <v>47</v>
      </c>
      <c r="T2678" s="49">
             </c>
      <c r="U2678" s="49">
             </c>
      <c r="V2678" s="49">
             </c>
      <c r="W2678" s="49">
             </c>
      <c r="X2678" s="49">
             </c>
      <c r="Y2678" s="49">
             </c>
      <c r="Z2678" s="49">
             </c>
      <c r="AA2678" s="49">
             </c>
      <c r="AB2678" s="49">
             </c>
      <c r="AC2678" s="49">
             </c>
      <c r="AD2678" s="49">
             </c>
      <c r="AE2678" s="49">
             </c>
      <c r="AF2678" s="45" t="n">
        <f>T2678+U2678+V2678+W2678+X2678+Y2678+Z2678+AA2678+AB2678+AC2678+AD2678+AE2678</f>
        <v>0</v>
      </c>
      <c r="AG2678" s="50">
             </c>
      <c r="AH2678" s="51" t="n">
        <f>$Q2678*T2678</f>
        <v>0</v>
      </c>
      <c r="AI2678" s="51" t="n">
        <f>$Q2678*U2678</f>
        <v>0</v>
      </c>
      <c r="AJ2678" s="51" t="n">
        <f>$Q2678*V2678</f>
        <v>0</v>
      </c>
      <c r="AK2678" s="51" t="n">
        <f>$Q2678*W2678</f>
        <v>0</v>
      </c>
      <c r="AL2678" s="51" t="n">
        <f>$Q2678*X2678</f>
        <v>0</v>
      </c>
      <c r="AM2678" s="51" t="n">
        <f>$Q2678*Y2678</f>
        <v>0</v>
      </c>
      <c r="AN2678" s="51" t="n">
        <f>$Q2678*Z2678</f>
        <v>0</v>
      </c>
      <c r="AO2678" s="52" t="n">
        <f>$Q2678*AA2678</f>
        <v>0</v>
      </c>
      <c r="AP2678" s="52" t="n">
        <f>$Q2678*AB2678</f>
        <v>0</v>
      </c>
      <c r="AQ2678" s="52" t="n">
        <f>$Q2678*AC2678</f>
        <v>0</v>
      </c>
      <c r="AR2678" s="52" t="n">
        <f>$Q2678*AD2678</f>
        <v>0</v>
      </c>
      <c r="AS2678" s="52" t="n">
        <f>$Q2678*AE2678</f>
        <v>0</v>
      </c>
      <c r="AT2678" s="52" t="n">
        <f>SUM(AH2678:AS2678)</f>
        <v>0</v>
      </c>
      <c r="AU2678" s="53">
             </c>
      <c r="AV2678" s="54" t="n">
        <f>IF($M2678="人民币", $N2678*T2678*$BJ2678/1.13, $N2678*T2678*$BJ2678)</f>
        <v>0</v>
      </c>
      <c r="AW2678" s="54" t="n">
        <f>IF($M2678="人民币", $N2678*U2678*$BJ2678/1.13, $N2678*U2678*$BJ2678)</f>
        <v>0</v>
      </c>
      <c r="AX2678" s="54" t="n">
        <f>IF($M2678="人民币", $N2678*V2678*$BJ2678/1.13, $N2678*V2678*$BJ2678)</f>
        <v>0</v>
      </c>
      <c r="AY2678" s="54" t="n">
        <f>IF($M2678="人民币", $N2678*W2678*$BJ2678/1.13, $N2678*W2678*$BJ2678)</f>
        <v>0</v>
      </c>
      <c r="AZ2678" s="54" t="n">
        <f>IF($M2678="人民币", $N2678*X2678*$BJ2678/1.13, $N2678*X2678*$BJ2678)</f>
        <v>0</v>
      </c>
      <c r="BA2678" s="54" t="n">
        <f>IF($M2678="人民币", $N2678*Y2678*$BJ2678/1.13, $N2678*Y2678*$BJ2678)</f>
        <v>0</v>
      </c>
      <c r="BB2678" s="54" t="n">
        <f>IF($M2678="人民币", $N2678*Z2678*$BJ2678/1.13, $N2678*Z2678*$BJ2678)</f>
        <v>0</v>
      </c>
      <c r="BC2678" s="54" t="n">
        <f>IF($M2678="人民币", $N2678*AA2678*$BJ2678/1.13, $N2678*AA2678*$BJ2678)</f>
        <v>0</v>
      </c>
      <c r="BD2678" s="54" t="n">
        <f>IF($M2678="人民币", $N2678*AB2678*$BJ2678/1.13, $N2678*AB2678*$BJ2678)</f>
        <v>0</v>
      </c>
      <c r="BE2678" s="54" t="n">
        <f>IF($M2678="人民币", $N2678*AC2678*$BJ2678/1.13, $N2678*AC2678*$BJ2678)</f>
        <v>0</v>
      </c>
      <c r="BF2678" s="54" t="n">
        <f>IF($M2678="人民币", $N2678*AD2678*$BJ2678/1.13, $N2678*AD2678*$BJ2678)</f>
        <v>0</v>
      </c>
      <c r="BG2678" s="54" t="n">
        <f>IF($M2678="人民币", $N2678*AE2678*$BJ2678/1.13, $N2678*AE2678*$BJ2678)</f>
        <v>0</v>
      </c>
      <c r="BH2678" s="55" t="n">
        <f>SUM(AV2678:BG2678)</f>
        <v>0</v>
      </c>
      <c r="BI2678" s="56">
             </c>
      <c r="BJ2678" s="57" t="n">
        <v>2672</v>
      </c>
      <c r="BK2678" s="29" t="n">
        <f>IF(OR(D2678="", F2678="", J2678="", M2678=""), 1, 0)</f>
        <v>0</v>
      </c>
      <c r="BL2678" s="7">
             </c>
      <c r="BR2678" s="7">
             </c>
    </row>
    <row r="2679" x14ac:dyDescent="0.25">
      <c r="A2679" s="40" t="n">
        <f>ROW()-5</f>
        <v>2674</v>
      </c>
      <c r="B2679" s="41" t="s">
        <v>44</v>
      </c>
      <c r="C2679" s="42" t="s">
        <v>42</v>
      </c>
      <c r="D2679" s="43" t="s">
        <v>531</v>
      </c>
      <c r="E2679" s="42" t="s">
        <v>42</v>
      </c>
      <c r="F2679" s="43" t="s">
        <v>4009</v>
      </c>
      <c r="G2679" s="44" t="s">
        <v>44</v>
      </c>
      <c r="H2679" s="44" t="s">
        <v>44</v>
      </c>
      <c r="I2679" s="42" t="s">
        <v>42</v>
      </c>
      <c r="J2679" s="42" t="s">
        <v>42</v>
      </c>
      <c r="K2679" s="42" t="s">
        <v>42</v>
      </c>
      <c r="L2679" s="45" t="n">
        <f>AF2679</f>
        <v>0</v>
      </c>
      <c r="M2679" s="46" t="s">
        <v>46</v>
      </c>
      <c r="N2679" s="58" t="n">
        <v>11111</v>
      </c>
      <c r="O2679" s="47" t="n">
        <f>L2679*N2679*BJ2679</f>
        <v>0</v>
      </c>
      <c r="P2679" s="48" t="n">
        <f>BH2679</f>
        <v>0</v>
      </c>
      <c r="Q2679" s="45">
             </c>
      <c r="R2679" s="49" t="n">
        <f>L2679*Q2679</f>
        <v>0</v>
      </c>
      <c r="S2679" s="46" t="s">
        <f>IF(I2679="粉剂", "千克", IF(I2679="", "", "粒"))</f>
        <v>47</v>
      </c>
      <c r="T2679" s="49">
             </c>
      <c r="U2679" s="49">
             </c>
      <c r="V2679" s="49">
             </c>
      <c r="W2679" s="49">
             </c>
      <c r="X2679" s="49">
             </c>
      <c r="Y2679" s="49">
             </c>
      <c r="Z2679" s="49">
             </c>
      <c r="AA2679" s="49">
             </c>
      <c r="AB2679" s="49">
             </c>
      <c r="AC2679" s="49">
             </c>
      <c r="AD2679" s="49">
             </c>
      <c r="AE2679" s="49">
             </c>
      <c r="AF2679" s="45" t="n">
        <f>T2679+U2679+V2679+W2679+X2679+Y2679+Z2679+AA2679+AB2679+AC2679+AD2679+AE2679</f>
        <v>0</v>
      </c>
      <c r="AG2679" s="50">
             </c>
      <c r="AH2679" s="51" t="n">
        <f>$Q2679*T2679</f>
        <v>0</v>
      </c>
      <c r="AI2679" s="51" t="n">
        <f>$Q2679*U2679</f>
        <v>0</v>
      </c>
      <c r="AJ2679" s="51" t="n">
        <f>$Q2679*V2679</f>
        <v>0</v>
      </c>
      <c r="AK2679" s="51" t="n">
        <f>$Q2679*W2679</f>
        <v>0</v>
      </c>
      <c r="AL2679" s="51" t="n">
        <f>$Q2679*X2679</f>
        <v>0</v>
      </c>
      <c r="AM2679" s="51" t="n">
        <f>$Q2679*Y2679</f>
        <v>0</v>
      </c>
      <c r="AN2679" s="51" t="n">
        <f>$Q2679*Z2679</f>
        <v>0</v>
      </c>
      <c r="AO2679" s="52" t="n">
        <f>$Q2679*AA2679</f>
        <v>0</v>
      </c>
      <c r="AP2679" s="52" t="n">
        <f>$Q2679*AB2679</f>
        <v>0</v>
      </c>
      <c r="AQ2679" s="52" t="n">
        <f>$Q2679*AC2679</f>
        <v>0</v>
      </c>
      <c r="AR2679" s="52" t="n">
        <f>$Q2679*AD2679</f>
        <v>0</v>
      </c>
      <c r="AS2679" s="52" t="n">
        <f>$Q2679*AE2679</f>
        <v>0</v>
      </c>
      <c r="AT2679" s="52" t="n">
        <f>SUM(AH2679:AS2679)</f>
        <v>0</v>
      </c>
      <c r="AU2679" s="53">
             </c>
      <c r="AV2679" s="54" t="n">
        <f>IF($M2679="人民币", $N2679*T2679*$BJ2679/1.13, $N2679*T2679*$BJ2679)</f>
        <v>0</v>
      </c>
      <c r="AW2679" s="54" t="n">
        <f>IF($M2679="人民币", $N2679*U2679*$BJ2679/1.13, $N2679*U2679*$BJ2679)</f>
        <v>0</v>
      </c>
      <c r="AX2679" s="54" t="n">
        <f>IF($M2679="人民币", $N2679*V2679*$BJ2679/1.13, $N2679*V2679*$BJ2679)</f>
        <v>0</v>
      </c>
      <c r="AY2679" s="54" t="n">
        <f>IF($M2679="人民币", $N2679*W2679*$BJ2679/1.13, $N2679*W2679*$BJ2679)</f>
        <v>0</v>
      </c>
      <c r="AZ2679" s="54" t="n">
        <f>IF($M2679="人民币", $N2679*X2679*$BJ2679/1.13, $N2679*X2679*$BJ2679)</f>
        <v>0</v>
      </c>
      <c r="BA2679" s="54" t="n">
        <f>IF($M2679="人民币", $N2679*Y2679*$BJ2679/1.13, $N2679*Y2679*$BJ2679)</f>
        <v>0</v>
      </c>
      <c r="BB2679" s="54" t="n">
        <f>IF($M2679="人民币", $N2679*Z2679*$BJ2679/1.13, $N2679*Z2679*$BJ2679)</f>
        <v>0</v>
      </c>
      <c r="BC2679" s="54" t="n">
        <f>IF($M2679="人民币", $N2679*AA2679*$BJ2679/1.13, $N2679*AA2679*$BJ2679)</f>
        <v>0</v>
      </c>
      <c r="BD2679" s="54" t="n">
        <f>IF($M2679="人民币", $N2679*AB2679*$BJ2679/1.13, $N2679*AB2679*$BJ2679)</f>
        <v>0</v>
      </c>
      <c r="BE2679" s="54" t="n">
        <f>IF($M2679="人民币", $N2679*AC2679*$BJ2679/1.13, $N2679*AC2679*$BJ2679)</f>
        <v>0</v>
      </c>
      <c r="BF2679" s="54" t="n">
        <f>IF($M2679="人民币", $N2679*AD2679*$BJ2679/1.13, $N2679*AD2679*$BJ2679)</f>
        <v>0</v>
      </c>
      <c r="BG2679" s="54" t="n">
        <f>IF($M2679="人民币", $N2679*AE2679*$BJ2679/1.13, $N2679*AE2679*$BJ2679)</f>
        <v>0</v>
      </c>
      <c r="BH2679" s="55" t="n">
        <f>SUM(AV2679:BG2679)</f>
        <v>0</v>
      </c>
      <c r="BI2679" s="56">
             </c>
      <c r="BJ2679" s="57" t="n">
        <v>2673</v>
      </c>
      <c r="BK2679" s="29" t="n">
        <f>IF(OR(D2679="", F2679="", J2679="", M2679=""), 1, 0)</f>
        <v>0</v>
      </c>
      <c r="BL2679" s="7">
             </c>
      <c r="BR2679" s="7">
             </c>
    </row>
    <row r="2680" x14ac:dyDescent="0.25">
      <c r="A2680" s="40" t="n">
        <f>ROW()-5</f>
        <v>2675</v>
      </c>
      <c r="B2680" s="41" t="s">
        <v>44</v>
      </c>
      <c r="C2680" s="42" t="s">
        <v>42</v>
      </c>
      <c r="D2680" s="43" t="s">
        <v>533</v>
      </c>
      <c r="E2680" s="42" t="s">
        <v>42</v>
      </c>
      <c r="F2680" s="43" t="s">
        <v>4010</v>
      </c>
      <c r="G2680" s="44" t="s">
        <v>44</v>
      </c>
      <c r="H2680" s="44" t="s">
        <v>44</v>
      </c>
      <c r="I2680" s="42" t="s">
        <v>42</v>
      </c>
      <c r="J2680" s="42" t="s">
        <v>42</v>
      </c>
      <c r="K2680" s="42" t="s">
        <v>42</v>
      </c>
      <c r="L2680" s="45" t="n">
        <f>AF2680</f>
        <v>0</v>
      </c>
      <c r="M2680" s="46" t="s">
        <v>46</v>
      </c>
      <c r="N2680" s="58" t="n">
        <v>11111</v>
      </c>
      <c r="O2680" s="47" t="n">
        <f>L2680*N2680*BJ2680</f>
        <v>0</v>
      </c>
      <c r="P2680" s="48" t="n">
        <f>BH2680</f>
        <v>0</v>
      </c>
      <c r="Q2680" s="45">
             </c>
      <c r="R2680" s="49" t="n">
        <f>L2680*Q2680</f>
        <v>0</v>
      </c>
      <c r="S2680" s="46" t="s">
        <f>IF(I2680="粉剂", "千克", IF(I2680="", "", "粒"))</f>
        <v>47</v>
      </c>
      <c r="T2680" s="49">
             </c>
      <c r="U2680" s="49">
             </c>
      <c r="V2680" s="49">
             </c>
      <c r="W2680" s="49">
             </c>
      <c r="X2680" s="49">
             </c>
      <c r="Y2680" s="49">
             </c>
      <c r="Z2680" s="49">
             </c>
      <c r="AA2680" s="49">
             </c>
      <c r="AB2680" s="49">
             </c>
      <c r="AC2680" s="49">
             </c>
      <c r="AD2680" s="49">
             </c>
      <c r="AE2680" s="49">
             </c>
      <c r="AF2680" s="45" t="n">
        <f>T2680+U2680+V2680+W2680+X2680+Y2680+Z2680+AA2680+AB2680+AC2680+AD2680+AE2680</f>
        <v>0</v>
      </c>
      <c r="AG2680" s="50">
             </c>
      <c r="AH2680" s="51" t="n">
        <f>$Q2680*T2680</f>
        <v>0</v>
      </c>
      <c r="AI2680" s="51" t="n">
        <f>$Q2680*U2680</f>
        <v>0</v>
      </c>
      <c r="AJ2680" s="51" t="n">
        <f>$Q2680*V2680</f>
        <v>0</v>
      </c>
      <c r="AK2680" s="51" t="n">
        <f>$Q2680*W2680</f>
        <v>0</v>
      </c>
      <c r="AL2680" s="51" t="n">
        <f>$Q2680*X2680</f>
        <v>0</v>
      </c>
      <c r="AM2680" s="51" t="n">
        <f>$Q2680*Y2680</f>
        <v>0</v>
      </c>
      <c r="AN2680" s="51" t="n">
        <f>$Q2680*Z2680</f>
        <v>0</v>
      </c>
      <c r="AO2680" s="52" t="n">
        <f>$Q2680*AA2680</f>
        <v>0</v>
      </c>
      <c r="AP2680" s="52" t="n">
        <f>$Q2680*AB2680</f>
        <v>0</v>
      </c>
      <c r="AQ2680" s="52" t="n">
        <f>$Q2680*AC2680</f>
        <v>0</v>
      </c>
      <c r="AR2680" s="52" t="n">
        <f>$Q2680*AD2680</f>
        <v>0</v>
      </c>
      <c r="AS2680" s="52" t="n">
        <f>$Q2680*AE2680</f>
        <v>0</v>
      </c>
      <c r="AT2680" s="52" t="n">
        <f>SUM(AH2680:AS2680)</f>
        <v>0</v>
      </c>
      <c r="AU2680" s="53">
             </c>
      <c r="AV2680" s="54" t="n">
        <f>IF($M2680="人民币", $N2680*T2680*$BJ2680/1.13, $N2680*T2680*$BJ2680)</f>
        <v>0</v>
      </c>
      <c r="AW2680" s="54" t="n">
        <f>IF($M2680="人民币", $N2680*U2680*$BJ2680/1.13, $N2680*U2680*$BJ2680)</f>
        <v>0</v>
      </c>
      <c r="AX2680" s="54" t="n">
        <f>IF($M2680="人民币", $N2680*V2680*$BJ2680/1.13, $N2680*V2680*$BJ2680)</f>
        <v>0</v>
      </c>
      <c r="AY2680" s="54" t="n">
        <f>IF($M2680="人民币", $N2680*W2680*$BJ2680/1.13, $N2680*W2680*$BJ2680)</f>
        <v>0</v>
      </c>
      <c r="AZ2680" s="54" t="n">
        <f>IF($M2680="人民币", $N2680*X2680*$BJ2680/1.13, $N2680*X2680*$BJ2680)</f>
        <v>0</v>
      </c>
      <c r="BA2680" s="54" t="n">
        <f>IF($M2680="人民币", $N2680*Y2680*$BJ2680/1.13, $N2680*Y2680*$BJ2680)</f>
        <v>0</v>
      </c>
      <c r="BB2680" s="54" t="n">
        <f>IF($M2680="人民币", $N2680*Z2680*$BJ2680/1.13, $N2680*Z2680*$BJ2680)</f>
        <v>0</v>
      </c>
      <c r="BC2680" s="54" t="n">
        <f>IF($M2680="人民币", $N2680*AA2680*$BJ2680/1.13, $N2680*AA2680*$BJ2680)</f>
        <v>0</v>
      </c>
      <c r="BD2680" s="54" t="n">
        <f>IF($M2680="人民币", $N2680*AB2680*$BJ2680/1.13, $N2680*AB2680*$BJ2680)</f>
        <v>0</v>
      </c>
      <c r="BE2680" s="54" t="n">
        <f>IF($M2680="人民币", $N2680*AC2680*$BJ2680/1.13, $N2680*AC2680*$BJ2680)</f>
        <v>0</v>
      </c>
      <c r="BF2680" s="54" t="n">
        <f>IF($M2680="人民币", $N2680*AD2680*$BJ2680/1.13, $N2680*AD2680*$BJ2680)</f>
        <v>0</v>
      </c>
      <c r="BG2680" s="54" t="n">
        <f>IF($M2680="人民币", $N2680*AE2680*$BJ2680/1.13, $N2680*AE2680*$BJ2680)</f>
        <v>0</v>
      </c>
      <c r="BH2680" s="55" t="n">
        <f>SUM(AV2680:BG2680)</f>
        <v>0</v>
      </c>
      <c r="BI2680" s="56">
             </c>
      <c r="BJ2680" s="57" t="n">
        <v>2674</v>
      </c>
      <c r="BK2680" s="29" t="n">
        <f>IF(OR(D2680="", F2680="", J2680="", M2680=""), 1, 0)</f>
        <v>0</v>
      </c>
      <c r="BL2680" s="7">
             </c>
      <c r="BR2680" s="7">
             </c>
    </row>
    <row r="2681" x14ac:dyDescent="0.25">
      <c r="A2681" s="40" t="n">
        <f>ROW()-5</f>
        <v>2676</v>
      </c>
      <c r="B2681" s="41" t="s">
        <v>44</v>
      </c>
      <c r="C2681" s="42" t="s">
        <v>42</v>
      </c>
      <c r="D2681" s="43" t="s">
        <v>535</v>
      </c>
      <c r="E2681" s="42" t="s">
        <v>42</v>
      </c>
      <c r="F2681" s="43" t="s">
        <v>4011</v>
      </c>
      <c r="G2681" s="44" t="s">
        <v>44</v>
      </c>
      <c r="H2681" s="44" t="s">
        <v>44</v>
      </c>
      <c r="I2681" s="42" t="s">
        <v>42</v>
      </c>
      <c r="J2681" s="42" t="s">
        <v>42</v>
      </c>
      <c r="K2681" s="42" t="s">
        <v>42</v>
      </c>
      <c r="L2681" s="45" t="n">
        <f>AF2681</f>
        <v>0</v>
      </c>
      <c r="M2681" s="46" t="s">
        <v>46</v>
      </c>
      <c r="N2681" s="58" t="n">
        <v>11111</v>
      </c>
      <c r="O2681" s="47" t="n">
        <f>L2681*N2681*BJ2681</f>
        <v>0</v>
      </c>
      <c r="P2681" s="48" t="n">
        <f>BH2681</f>
        <v>0</v>
      </c>
      <c r="Q2681" s="45">
             </c>
      <c r="R2681" s="49" t="n">
        <f>L2681*Q2681</f>
        <v>0</v>
      </c>
      <c r="S2681" s="46" t="s">
        <f>IF(I2681="粉剂", "千克", IF(I2681="", "", "粒"))</f>
        <v>47</v>
      </c>
      <c r="T2681" s="49">
             </c>
      <c r="U2681" s="49">
             </c>
      <c r="V2681" s="49">
             </c>
      <c r="W2681" s="49">
             </c>
      <c r="X2681" s="49">
             </c>
      <c r="Y2681" s="49">
             </c>
      <c r="Z2681" s="49">
             </c>
      <c r="AA2681" s="49">
             </c>
      <c r="AB2681" s="49">
             </c>
      <c r="AC2681" s="49">
             </c>
      <c r="AD2681" s="49">
             </c>
      <c r="AE2681" s="49">
             </c>
      <c r="AF2681" s="45" t="n">
        <f>T2681+U2681+V2681+W2681+X2681+Y2681+Z2681+AA2681+AB2681+AC2681+AD2681+AE2681</f>
        <v>0</v>
      </c>
      <c r="AG2681" s="50">
             </c>
      <c r="AH2681" s="51" t="n">
        <f>$Q2681*T2681</f>
        <v>0</v>
      </c>
      <c r="AI2681" s="51" t="n">
        <f>$Q2681*U2681</f>
        <v>0</v>
      </c>
      <c r="AJ2681" s="51" t="n">
        <f>$Q2681*V2681</f>
        <v>0</v>
      </c>
      <c r="AK2681" s="51" t="n">
        <f>$Q2681*W2681</f>
        <v>0</v>
      </c>
      <c r="AL2681" s="51" t="n">
        <f>$Q2681*X2681</f>
        <v>0</v>
      </c>
      <c r="AM2681" s="51" t="n">
        <f>$Q2681*Y2681</f>
        <v>0</v>
      </c>
      <c r="AN2681" s="51" t="n">
        <f>$Q2681*Z2681</f>
        <v>0</v>
      </c>
      <c r="AO2681" s="52" t="n">
        <f>$Q2681*AA2681</f>
        <v>0</v>
      </c>
      <c r="AP2681" s="52" t="n">
        <f>$Q2681*AB2681</f>
        <v>0</v>
      </c>
      <c r="AQ2681" s="52" t="n">
        <f>$Q2681*AC2681</f>
        <v>0</v>
      </c>
      <c r="AR2681" s="52" t="n">
        <f>$Q2681*AD2681</f>
        <v>0</v>
      </c>
      <c r="AS2681" s="52" t="n">
        <f>$Q2681*AE2681</f>
        <v>0</v>
      </c>
      <c r="AT2681" s="52" t="n">
        <f>SUM(AH2681:AS2681)</f>
        <v>0</v>
      </c>
      <c r="AU2681" s="53">
             </c>
      <c r="AV2681" s="54" t="n">
        <f>IF($M2681="人民币", $N2681*T2681*$BJ2681/1.13, $N2681*T2681*$BJ2681)</f>
        <v>0</v>
      </c>
      <c r="AW2681" s="54" t="n">
        <f>IF($M2681="人民币", $N2681*U2681*$BJ2681/1.13, $N2681*U2681*$BJ2681)</f>
        <v>0</v>
      </c>
      <c r="AX2681" s="54" t="n">
        <f>IF($M2681="人民币", $N2681*V2681*$BJ2681/1.13, $N2681*V2681*$BJ2681)</f>
        <v>0</v>
      </c>
      <c r="AY2681" s="54" t="n">
        <f>IF($M2681="人民币", $N2681*W2681*$BJ2681/1.13, $N2681*W2681*$BJ2681)</f>
        <v>0</v>
      </c>
      <c r="AZ2681" s="54" t="n">
        <f>IF($M2681="人民币", $N2681*X2681*$BJ2681/1.13, $N2681*X2681*$BJ2681)</f>
        <v>0</v>
      </c>
      <c r="BA2681" s="54" t="n">
        <f>IF($M2681="人民币", $N2681*Y2681*$BJ2681/1.13, $N2681*Y2681*$BJ2681)</f>
        <v>0</v>
      </c>
      <c r="BB2681" s="54" t="n">
        <f>IF($M2681="人民币", $N2681*Z2681*$BJ2681/1.13, $N2681*Z2681*$BJ2681)</f>
        <v>0</v>
      </c>
      <c r="BC2681" s="54" t="n">
        <f>IF($M2681="人民币", $N2681*AA2681*$BJ2681/1.13, $N2681*AA2681*$BJ2681)</f>
        <v>0</v>
      </c>
      <c r="BD2681" s="54" t="n">
        <f>IF($M2681="人民币", $N2681*AB2681*$BJ2681/1.13, $N2681*AB2681*$BJ2681)</f>
        <v>0</v>
      </c>
      <c r="BE2681" s="54" t="n">
        <f>IF($M2681="人民币", $N2681*AC2681*$BJ2681/1.13, $N2681*AC2681*$BJ2681)</f>
        <v>0</v>
      </c>
      <c r="BF2681" s="54" t="n">
        <f>IF($M2681="人民币", $N2681*AD2681*$BJ2681/1.13, $N2681*AD2681*$BJ2681)</f>
        <v>0</v>
      </c>
      <c r="BG2681" s="54" t="n">
        <f>IF($M2681="人民币", $N2681*AE2681*$BJ2681/1.13, $N2681*AE2681*$BJ2681)</f>
        <v>0</v>
      </c>
      <c r="BH2681" s="55" t="n">
        <f>SUM(AV2681:BG2681)</f>
        <v>0</v>
      </c>
      <c r="BI2681" s="56">
             </c>
      <c r="BJ2681" s="57" t="n">
        <v>2675</v>
      </c>
      <c r="BK2681" s="29" t="n">
        <f>IF(OR(D2681="", F2681="", J2681="", M2681=""), 1, 0)</f>
        <v>0</v>
      </c>
      <c r="BL2681" s="7">
             </c>
      <c r="BR2681" s="7">
             </c>
    </row>
    <row r="2682" x14ac:dyDescent="0.25">
      <c r="A2682" s="40" t="n">
        <f>ROW()-5</f>
        <v>2677</v>
      </c>
      <c r="B2682" s="41" t="s">
        <v>44</v>
      </c>
      <c r="C2682" s="42" t="s">
        <v>42</v>
      </c>
      <c r="D2682" s="43" t="s">
        <v>537</v>
      </c>
      <c r="E2682" s="42" t="s">
        <v>42</v>
      </c>
      <c r="F2682" s="43" t="s">
        <v>4012</v>
      </c>
      <c r="G2682" s="44" t="s">
        <v>44</v>
      </c>
      <c r="H2682" s="44" t="s">
        <v>44</v>
      </c>
      <c r="I2682" s="42" t="s">
        <v>42</v>
      </c>
      <c r="J2682" s="42" t="s">
        <v>42</v>
      </c>
      <c r="K2682" s="42" t="s">
        <v>42</v>
      </c>
      <c r="L2682" s="45" t="n">
        <f>AF2682</f>
        <v>0</v>
      </c>
      <c r="M2682" s="46" t="s">
        <v>46</v>
      </c>
      <c r="N2682" s="58" t="n">
        <v>11111</v>
      </c>
      <c r="O2682" s="47" t="n">
        <f>L2682*N2682*BJ2682</f>
        <v>0</v>
      </c>
      <c r="P2682" s="48" t="n">
        <f>BH2682</f>
        <v>0</v>
      </c>
      <c r="Q2682" s="45">
             </c>
      <c r="R2682" s="49" t="n">
        <f>L2682*Q2682</f>
        <v>0</v>
      </c>
      <c r="S2682" s="46" t="s">
        <f>IF(I2682="粉剂", "千克", IF(I2682="", "", "粒"))</f>
        <v>47</v>
      </c>
      <c r="T2682" s="49">
             </c>
      <c r="U2682" s="49">
             </c>
      <c r="V2682" s="49">
             </c>
      <c r="W2682" s="49">
             </c>
      <c r="X2682" s="49">
             </c>
      <c r="Y2682" s="49">
             </c>
      <c r="Z2682" s="49">
             </c>
      <c r="AA2682" s="49">
             </c>
      <c r="AB2682" s="49">
             </c>
      <c r="AC2682" s="49">
             </c>
      <c r="AD2682" s="49">
             </c>
      <c r="AE2682" s="49">
             </c>
      <c r="AF2682" s="45" t="n">
        <f>T2682+U2682+V2682+W2682+X2682+Y2682+Z2682+AA2682+AB2682+AC2682+AD2682+AE2682</f>
        <v>0</v>
      </c>
      <c r="AG2682" s="50">
             </c>
      <c r="AH2682" s="51" t="n">
        <f>$Q2682*T2682</f>
        <v>0</v>
      </c>
      <c r="AI2682" s="51" t="n">
        <f>$Q2682*U2682</f>
        <v>0</v>
      </c>
      <c r="AJ2682" s="51" t="n">
        <f>$Q2682*V2682</f>
        <v>0</v>
      </c>
      <c r="AK2682" s="51" t="n">
        <f>$Q2682*W2682</f>
        <v>0</v>
      </c>
      <c r="AL2682" s="51" t="n">
        <f>$Q2682*X2682</f>
        <v>0</v>
      </c>
      <c r="AM2682" s="51" t="n">
        <f>$Q2682*Y2682</f>
        <v>0</v>
      </c>
      <c r="AN2682" s="51" t="n">
        <f>$Q2682*Z2682</f>
        <v>0</v>
      </c>
      <c r="AO2682" s="52" t="n">
        <f>$Q2682*AA2682</f>
        <v>0</v>
      </c>
      <c r="AP2682" s="52" t="n">
        <f>$Q2682*AB2682</f>
        <v>0</v>
      </c>
      <c r="AQ2682" s="52" t="n">
        <f>$Q2682*AC2682</f>
        <v>0</v>
      </c>
      <c r="AR2682" s="52" t="n">
        <f>$Q2682*AD2682</f>
        <v>0</v>
      </c>
      <c r="AS2682" s="52" t="n">
        <f>$Q2682*AE2682</f>
        <v>0</v>
      </c>
      <c r="AT2682" s="52" t="n">
        <f>SUM(AH2682:AS2682)</f>
        <v>0</v>
      </c>
      <c r="AU2682" s="53">
             </c>
      <c r="AV2682" s="54" t="n">
        <f>IF($M2682="人民币", $N2682*T2682*$BJ2682/1.13, $N2682*T2682*$BJ2682)</f>
        <v>0</v>
      </c>
      <c r="AW2682" s="54" t="n">
        <f>IF($M2682="人民币", $N2682*U2682*$BJ2682/1.13, $N2682*U2682*$BJ2682)</f>
        <v>0</v>
      </c>
      <c r="AX2682" s="54" t="n">
        <f>IF($M2682="人民币", $N2682*V2682*$BJ2682/1.13, $N2682*V2682*$BJ2682)</f>
        <v>0</v>
      </c>
      <c r="AY2682" s="54" t="n">
        <f>IF($M2682="人民币", $N2682*W2682*$BJ2682/1.13, $N2682*W2682*$BJ2682)</f>
        <v>0</v>
      </c>
      <c r="AZ2682" s="54" t="n">
        <f>IF($M2682="人民币", $N2682*X2682*$BJ2682/1.13, $N2682*X2682*$BJ2682)</f>
        <v>0</v>
      </c>
      <c r="BA2682" s="54" t="n">
        <f>IF($M2682="人民币", $N2682*Y2682*$BJ2682/1.13, $N2682*Y2682*$BJ2682)</f>
        <v>0</v>
      </c>
      <c r="BB2682" s="54" t="n">
        <f>IF($M2682="人民币", $N2682*Z2682*$BJ2682/1.13, $N2682*Z2682*$BJ2682)</f>
        <v>0</v>
      </c>
      <c r="BC2682" s="54" t="n">
        <f>IF($M2682="人民币", $N2682*AA2682*$BJ2682/1.13, $N2682*AA2682*$BJ2682)</f>
        <v>0</v>
      </c>
      <c r="BD2682" s="54" t="n">
        <f>IF($M2682="人民币", $N2682*AB2682*$BJ2682/1.13, $N2682*AB2682*$BJ2682)</f>
        <v>0</v>
      </c>
      <c r="BE2682" s="54" t="n">
        <f>IF($M2682="人民币", $N2682*AC2682*$BJ2682/1.13, $N2682*AC2682*$BJ2682)</f>
        <v>0</v>
      </c>
      <c r="BF2682" s="54" t="n">
        <f>IF($M2682="人民币", $N2682*AD2682*$BJ2682/1.13, $N2682*AD2682*$BJ2682)</f>
        <v>0</v>
      </c>
      <c r="BG2682" s="54" t="n">
        <f>IF($M2682="人民币", $N2682*AE2682*$BJ2682/1.13, $N2682*AE2682*$BJ2682)</f>
        <v>0</v>
      </c>
      <c r="BH2682" s="55" t="n">
        <f>SUM(AV2682:BG2682)</f>
        <v>0</v>
      </c>
      <c r="BI2682" s="56">
             </c>
      <c r="BJ2682" s="57" t="n">
        <v>2676</v>
      </c>
      <c r="BK2682" s="29" t="n">
        <f>IF(OR(D2682="", F2682="", J2682="", M2682=""), 1, 0)</f>
        <v>0</v>
      </c>
      <c r="BL2682" s="7">
             </c>
      <c r="BR2682" s="7">
             </c>
    </row>
    <row r="2683" x14ac:dyDescent="0.25">
      <c r="A2683" s="40" t="n">
        <f>ROW()-5</f>
        <v>2678</v>
      </c>
      <c r="B2683" s="41" t="s">
        <v>44</v>
      </c>
      <c r="C2683" s="42" t="s">
        <v>42</v>
      </c>
      <c r="D2683" s="43" t="s">
        <v>539</v>
      </c>
      <c r="E2683" s="42" t="s">
        <v>42</v>
      </c>
      <c r="F2683" s="43" t="s">
        <v>4013</v>
      </c>
      <c r="G2683" s="44" t="s">
        <v>44</v>
      </c>
      <c r="H2683" s="44" t="s">
        <v>44</v>
      </c>
      <c r="I2683" s="42" t="s">
        <v>42</v>
      </c>
      <c r="J2683" s="42" t="s">
        <v>42</v>
      </c>
      <c r="K2683" s="42" t="s">
        <v>42</v>
      </c>
      <c r="L2683" s="45" t="n">
        <f>AF2683</f>
        <v>0</v>
      </c>
      <c r="M2683" s="46" t="s">
        <v>46</v>
      </c>
      <c r="N2683" s="58" t="n">
        <v>11111</v>
      </c>
      <c r="O2683" s="47" t="n">
        <f>L2683*N2683*BJ2683</f>
        <v>0</v>
      </c>
      <c r="P2683" s="48" t="n">
        <f>BH2683</f>
        <v>0</v>
      </c>
      <c r="Q2683" s="45">
             </c>
      <c r="R2683" s="49" t="n">
        <f>L2683*Q2683</f>
        <v>0</v>
      </c>
      <c r="S2683" s="46" t="s">
        <f>IF(I2683="粉剂", "千克", IF(I2683="", "", "粒"))</f>
        <v>47</v>
      </c>
      <c r="T2683" s="49">
             </c>
      <c r="U2683" s="49">
             </c>
      <c r="V2683" s="49">
             </c>
      <c r="W2683" s="49">
             </c>
      <c r="X2683" s="49">
             </c>
      <c r="Y2683" s="49">
             </c>
      <c r="Z2683" s="49">
             </c>
      <c r="AA2683" s="49">
             </c>
      <c r="AB2683" s="49">
             </c>
      <c r="AC2683" s="49">
             </c>
      <c r="AD2683" s="49">
             </c>
      <c r="AE2683" s="49">
             </c>
      <c r="AF2683" s="45" t="n">
        <f>T2683+U2683+V2683+W2683+X2683+Y2683+Z2683+AA2683+AB2683+AC2683+AD2683+AE2683</f>
        <v>0</v>
      </c>
      <c r="AG2683" s="50">
             </c>
      <c r="AH2683" s="51" t="n">
        <f>$Q2683*T2683</f>
        <v>0</v>
      </c>
      <c r="AI2683" s="51" t="n">
        <f>$Q2683*U2683</f>
        <v>0</v>
      </c>
      <c r="AJ2683" s="51" t="n">
        <f>$Q2683*V2683</f>
        <v>0</v>
      </c>
      <c r="AK2683" s="51" t="n">
        <f>$Q2683*W2683</f>
        <v>0</v>
      </c>
      <c r="AL2683" s="51" t="n">
        <f>$Q2683*X2683</f>
        <v>0</v>
      </c>
      <c r="AM2683" s="51" t="n">
        <f>$Q2683*Y2683</f>
        <v>0</v>
      </c>
      <c r="AN2683" s="51" t="n">
        <f>$Q2683*Z2683</f>
        <v>0</v>
      </c>
      <c r="AO2683" s="52" t="n">
        <f>$Q2683*AA2683</f>
        <v>0</v>
      </c>
      <c r="AP2683" s="52" t="n">
        <f>$Q2683*AB2683</f>
        <v>0</v>
      </c>
      <c r="AQ2683" s="52" t="n">
        <f>$Q2683*AC2683</f>
        <v>0</v>
      </c>
      <c r="AR2683" s="52" t="n">
        <f>$Q2683*AD2683</f>
        <v>0</v>
      </c>
      <c r="AS2683" s="52" t="n">
        <f>$Q2683*AE2683</f>
        <v>0</v>
      </c>
      <c r="AT2683" s="52" t="n">
        <f>SUM(AH2683:AS2683)</f>
        <v>0</v>
      </c>
      <c r="AU2683" s="53">
             </c>
      <c r="AV2683" s="54" t="n">
        <f>IF($M2683="人民币", $N2683*T2683*$BJ2683/1.13, $N2683*T2683*$BJ2683)</f>
        <v>0</v>
      </c>
      <c r="AW2683" s="54" t="n">
        <f>IF($M2683="人民币", $N2683*U2683*$BJ2683/1.13, $N2683*U2683*$BJ2683)</f>
        <v>0</v>
      </c>
      <c r="AX2683" s="54" t="n">
        <f>IF($M2683="人民币", $N2683*V2683*$BJ2683/1.13, $N2683*V2683*$BJ2683)</f>
        <v>0</v>
      </c>
      <c r="AY2683" s="54" t="n">
        <f>IF($M2683="人民币", $N2683*W2683*$BJ2683/1.13, $N2683*W2683*$BJ2683)</f>
        <v>0</v>
      </c>
      <c r="AZ2683" s="54" t="n">
        <f>IF($M2683="人民币", $N2683*X2683*$BJ2683/1.13, $N2683*X2683*$BJ2683)</f>
        <v>0</v>
      </c>
      <c r="BA2683" s="54" t="n">
        <f>IF($M2683="人民币", $N2683*Y2683*$BJ2683/1.13, $N2683*Y2683*$BJ2683)</f>
        <v>0</v>
      </c>
      <c r="BB2683" s="54" t="n">
        <f>IF($M2683="人民币", $N2683*Z2683*$BJ2683/1.13, $N2683*Z2683*$BJ2683)</f>
        <v>0</v>
      </c>
      <c r="BC2683" s="54" t="n">
        <f>IF($M2683="人民币", $N2683*AA2683*$BJ2683/1.13, $N2683*AA2683*$BJ2683)</f>
        <v>0</v>
      </c>
      <c r="BD2683" s="54" t="n">
        <f>IF($M2683="人民币", $N2683*AB2683*$BJ2683/1.13, $N2683*AB2683*$BJ2683)</f>
        <v>0</v>
      </c>
      <c r="BE2683" s="54" t="n">
        <f>IF($M2683="人民币", $N2683*AC2683*$BJ2683/1.13, $N2683*AC2683*$BJ2683)</f>
        <v>0</v>
      </c>
      <c r="BF2683" s="54" t="n">
        <f>IF($M2683="人民币", $N2683*AD2683*$BJ2683/1.13, $N2683*AD2683*$BJ2683)</f>
        <v>0</v>
      </c>
      <c r="BG2683" s="54" t="n">
        <f>IF($M2683="人民币", $N2683*AE2683*$BJ2683/1.13, $N2683*AE2683*$BJ2683)</f>
        <v>0</v>
      </c>
      <c r="BH2683" s="55" t="n">
        <f>SUM(AV2683:BG2683)</f>
        <v>0</v>
      </c>
      <c r="BI2683" s="56">
             </c>
      <c r="BJ2683" s="57" t="n">
        <v>2677</v>
      </c>
      <c r="BK2683" s="29" t="n">
        <f>IF(OR(D2683="", F2683="", J2683="", M2683=""), 1, 0)</f>
        <v>0</v>
      </c>
      <c r="BL2683" s="7">
             </c>
      <c r="BR2683" s="7">
             </c>
    </row>
    <row r="2684" x14ac:dyDescent="0.25">
      <c r="A2684" s="40" t="n">
        <f>ROW()-5</f>
        <v>2679</v>
      </c>
      <c r="B2684" s="41" t="s">
        <v>44</v>
      </c>
      <c r="C2684" s="42" t="s">
        <v>42</v>
      </c>
      <c r="D2684" s="43" t="s">
        <v>541</v>
      </c>
      <c r="E2684" s="42" t="s">
        <v>42</v>
      </c>
      <c r="F2684" s="43" t="s">
        <v>4014</v>
      </c>
      <c r="G2684" s="44" t="s">
        <v>44</v>
      </c>
      <c r="H2684" s="44" t="s">
        <v>44</v>
      </c>
      <c r="I2684" s="42" t="s">
        <v>42</v>
      </c>
      <c r="J2684" s="42" t="s">
        <v>42</v>
      </c>
      <c r="K2684" s="42" t="s">
        <v>42</v>
      </c>
      <c r="L2684" s="45" t="n">
        <f>AF2684</f>
        <v>0</v>
      </c>
      <c r="M2684" s="46" t="s">
        <v>46</v>
      </c>
      <c r="N2684" s="58" t="n">
        <v>11111</v>
      </c>
      <c r="O2684" s="47" t="n">
        <f>L2684*N2684*BJ2684</f>
        <v>0</v>
      </c>
      <c r="P2684" s="48" t="n">
        <f>BH2684</f>
        <v>0</v>
      </c>
      <c r="Q2684" s="45">
             </c>
      <c r="R2684" s="49" t="n">
        <f>L2684*Q2684</f>
        <v>0</v>
      </c>
      <c r="S2684" s="46" t="s">
        <f>IF(I2684="粉剂", "千克", IF(I2684="", "", "粒"))</f>
        <v>47</v>
      </c>
      <c r="T2684" s="49">
             </c>
      <c r="U2684" s="49">
             </c>
      <c r="V2684" s="49">
             </c>
      <c r="W2684" s="49">
             </c>
      <c r="X2684" s="49">
             </c>
      <c r="Y2684" s="49">
             </c>
      <c r="Z2684" s="49">
             </c>
      <c r="AA2684" s="49">
             </c>
      <c r="AB2684" s="49">
             </c>
      <c r="AC2684" s="49">
             </c>
      <c r="AD2684" s="49">
             </c>
      <c r="AE2684" s="49">
             </c>
      <c r="AF2684" s="45" t="n">
        <f>T2684+U2684+V2684+W2684+X2684+Y2684+Z2684+AA2684+AB2684+AC2684+AD2684+AE2684</f>
        <v>0</v>
      </c>
      <c r="AG2684" s="50">
             </c>
      <c r="AH2684" s="51" t="n">
        <f>$Q2684*T2684</f>
        <v>0</v>
      </c>
      <c r="AI2684" s="51" t="n">
        <f>$Q2684*U2684</f>
        <v>0</v>
      </c>
      <c r="AJ2684" s="51" t="n">
        <f>$Q2684*V2684</f>
        <v>0</v>
      </c>
      <c r="AK2684" s="51" t="n">
        <f>$Q2684*W2684</f>
        <v>0</v>
      </c>
      <c r="AL2684" s="51" t="n">
        <f>$Q2684*X2684</f>
        <v>0</v>
      </c>
      <c r="AM2684" s="51" t="n">
        <f>$Q2684*Y2684</f>
        <v>0</v>
      </c>
      <c r="AN2684" s="51" t="n">
        <f>$Q2684*Z2684</f>
        <v>0</v>
      </c>
      <c r="AO2684" s="52" t="n">
        <f>$Q2684*AA2684</f>
        <v>0</v>
      </c>
      <c r="AP2684" s="52" t="n">
        <f>$Q2684*AB2684</f>
        <v>0</v>
      </c>
      <c r="AQ2684" s="52" t="n">
        <f>$Q2684*AC2684</f>
        <v>0</v>
      </c>
      <c r="AR2684" s="52" t="n">
        <f>$Q2684*AD2684</f>
        <v>0</v>
      </c>
      <c r="AS2684" s="52" t="n">
        <f>$Q2684*AE2684</f>
        <v>0</v>
      </c>
      <c r="AT2684" s="52" t="n">
        <f>SUM(AH2684:AS2684)</f>
        <v>0</v>
      </c>
      <c r="AU2684" s="53">
             </c>
      <c r="AV2684" s="54" t="n">
        <f>IF($M2684="人民币", $N2684*T2684*$BJ2684/1.13, $N2684*T2684*$BJ2684)</f>
        <v>0</v>
      </c>
      <c r="AW2684" s="54" t="n">
        <f>IF($M2684="人民币", $N2684*U2684*$BJ2684/1.13, $N2684*U2684*$BJ2684)</f>
        <v>0</v>
      </c>
      <c r="AX2684" s="54" t="n">
        <f>IF($M2684="人民币", $N2684*V2684*$BJ2684/1.13, $N2684*V2684*$BJ2684)</f>
        <v>0</v>
      </c>
      <c r="AY2684" s="54" t="n">
        <f>IF($M2684="人民币", $N2684*W2684*$BJ2684/1.13, $N2684*W2684*$BJ2684)</f>
        <v>0</v>
      </c>
      <c r="AZ2684" s="54" t="n">
        <f>IF($M2684="人民币", $N2684*X2684*$BJ2684/1.13, $N2684*X2684*$BJ2684)</f>
        <v>0</v>
      </c>
      <c r="BA2684" s="54" t="n">
        <f>IF($M2684="人民币", $N2684*Y2684*$BJ2684/1.13, $N2684*Y2684*$BJ2684)</f>
        <v>0</v>
      </c>
      <c r="BB2684" s="54" t="n">
        <f>IF($M2684="人民币", $N2684*Z2684*$BJ2684/1.13, $N2684*Z2684*$BJ2684)</f>
        <v>0</v>
      </c>
      <c r="BC2684" s="54" t="n">
        <f>IF($M2684="人民币", $N2684*AA2684*$BJ2684/1.13, $N2684*AA2684*$BJ2684)</f>
        <v>0</v>
      </c>
      <c r="BD2684" s="54" t="n">
        <f>IF($M2684="人民币", $N2684*AB2684*$BJ2684/1.13, $N2684*AB2684*$BJ2684)</f>
        <v>0</v>
      </c>
      <c r="BE2684" s="54" t="n">
        <f>IF($M2684="人民币", $N2684*AC2684*$BJ2684/1.13, $N2684*AC2684*$BJ2684)</f>
        <v>0</v>
      </c>
      <c r="BF2684" s="54" t="n">
        <f>IF($M2684="人民币", $N2684*AD2684*$BJ2684/1.13, $N2684*AD2684*$BJ2684)</f>
        <v>0</v>
      </c>
      <c r="BG2684" s="54" t="n">
        <f>IF($M2684="人民币", $N2684*AE2684*$BJ2684/1.13, $N2684*AE2684*$BJ2684)</f>
        <v>0</v>
      </c>
      <c r="BH2684" s="55" t="n">
        <f>SUM(AV2684:BG2684)</f>
        <v>0</v>
      </c>
      <c r="BI2684" s="56">
             </c>
      <c r="BJ2684" s="57" t="n">
        <v>2678</v>
      </c>
      <c r="BK2684" s="29" t="n">
        <f>IF(OR(D2684="", F2684="", J2684="", M2684=""), 1, 0)</f>
        <v>0</v>
      </c>
      <c r="BL2684" s="7">
             </c>
      <c r="BR2684" s="7">
             </c>
    </row>
    <row r="2685" x14ac:dyDescent="0.25">
      <c r="A2685" s="40" t="n">
        <f>ROW()-5</f>
        <v>2680</v>
      </c>
      <c r="B2685" s="41" t="s">
        <v>44</v>
      </c>
      <c r="C2685" s="42" t="s">
        <v>42</v>
      </c>
      <c r="D2685" s="43" t="s">
        <v>543</v>
      </c>
      <c r="E2685" s="42" t="s">
        <v>42</v>
      </c>
      <c r="F2685" s="43" t="s">
        <v>4015</v>
      </c>
      <c r="G2685" s="44" t="s">
        <v>44</v>
      </c>
      <c r="H2685" s="44" t="s">
        <v>44</v>
      </c>
      <c r="I2685" s="42" t="s">
        <v>42</v>
      </c>
      <c r="J2685" s="42" t="s">
        <v>42</v>
      </c>
      <c r="K2685" s="42" t="s">
        <v>42</v>
      </c>
      <c r="L2685" s="45" t="n">
        <f>AF2685</f>
        <v>0</v>
      </c>
      <c r="M2685" s="46" t="s">
        <v>46</v>
      </c>
      <c r="N2685" s="58" t="n">
        <v>11111</v>
      </c>
      <c r="O2685" s="47" t="n">
        <f>L2685*N2685*BJ2685</f>
        <v>0</v>
      </c>
      <c r="P2685" s="48" t="n">
        <f>BH2685</f>
        <v>0</v>
      </c>
      <c r="Q2685" s="45">
             </c>
      <c r="R2685" s="49" t="n">
        <f>L2685*Q2685</f>
        <v>0</v>
      </c>
      <c r="S2685" s="46" t="s">
        <f>IF(I2685="粉剂", "千克", IF(I2685="", "", "粒"))</f>
        <v>47</v>
      </c>
      <c r="T2685" s="49">
             </c>
      <c r="U2685" s="49">
             </c>
      <c r="V2685" s="49">
             </c>
      <c r="W2685" s="49">
             </c>
      <c r="X2685" s="49">
             </c>
      <c r="Y2685" s="49">
             </c>
      <c r="Z2685" s="49">
             </c>
      <c r="AA2685" s="49">
             </c>
      <c r="AB2685" s="49">
             </c>
      <c r="AC2685" s="49">
             </c>
      <c r="AD2685" s="49">
             </c>
      <c r="AE2685" s="49">
             </c>
      <c r="AF2685" s="45" t="n">
        <f>T2685+U2685+V2685+W2685+X2685+Y2685+Z2685+AA2685+AB2685+AC2685+AD2685+AE2685</f>
        <v>0</v>
      </c>
      <c r="AG2685" s="50">
             </c>
      <c r="AH2685" s="51" t="n">
        <f>$Q2685*T2685</f>
        <v>0</v>
      </c>
      <c r="AI2685" s="51" t="n">
        <f>$Q2685*U2685</f>
        <v>0</v>
      </c>
      <c r="AJ2685" s="51" t="n">
        <f>$Q2685*V2685</f>
        <v>0</v>
      </c>
      <c r="AK2685" s="51" t="n">
        <f>$Q2685*W2685</f>
        <v>0</v>
      </c>
      <c r="AL2685" s="51" t="n">
        <f>$Q2685*X2685</f>
        <v>0</v>
      </c>
      <c r="AM2685" s="51" t="n">
        <f>$Q2685*Y2685</f>
        <v>0</v>
      </c>
      <c r="AN2685" s="51" t="n">
        <f>$Q2685*Z2685</f>
        <v>0</v>
      </c>
      <c r="AO2685" s="52" t="n">
        <f>$Q2685*AA2685</f>
        <v>0</v>
      </c>
      <c r="AP2685" s="52" t="n">
        <f>$Q2685*AB2685</f>
        <v>0</v>
      </c>
      <c r="AQ2685" s="52" t="n">
        <f>$Q2685*AC2685</f>
        <v>0</v>
      </c>
      <c r="AR2685" s="52" t="n">
        <f>$Q2685*AD2685</f>
        <v>0</v>
      </c>
      <c r="AS2685" s="52" t="n">
        <f>$Q2685*AE2685</f>
        <v>0</v>
      </c>
      <c r="AT2685" s="52" t="n">
        <f>SUM(AH2685:AS2685)</f>
        <v>0</v>
      </c>
      <c r="AU2685" s="53">
             </c>
      <c r="AV2685" s="54" t="n">
        <f>IF($M2685="人民币", $N2685*T2685*$BJ2685/1.13, $N2685*T2685*$BJ2685)</f>
        <v>0</v>
      </c>
      <c r="AW2685" s="54" t="n">
        <f>IF($M2685="人民币", $N2685*U2685*$BJ2685/1.13, $N2685*U2685*$BJ2685)</f>
        <v>0</v>
      </c>
      <c r="AX2685" s="54" t="n">
        <f>IF($M2685="人民币", $N2685*V2685*$BJ2685/1.13, $N2685*V2685*$BJ2685)</f>
        <v>0</v>
      </c>
      <c r="AY2685" s="54" t="n">
        <f>IF($M2685="人民币", $N2685*W2685*$BJ2685/1.13, $N2685*W2685*$BJ2685)</f>
        <v>0</v>
      </c>
      <c r="AZ2685" s="54" t="n">
        <f>IF($M2685="人民币", $N2685*X2685*$BJ2685/1.13, $N2685*X2685*$BJ2685)</f>
        <v>0</v>
      </c>
      <c r="BA2685" s="54" t="n">
        <f>IF($M2685="人民币", $N2685*Y2685*$BJ2685/1.13, $N2685*Y2685*$BJ2685)</f>
        <v>0</v>
      </c>
      <c r="BB2685" s="54" t="n">
        <f>IF($M2685="人民币", $N2685*Z2685*$BJ2685/1.13, $N2685*Z2685*$BJ2685)</f>
        <v>0</v>
      </c>
      <c r="BC2685" s="54" t="n">
        <f>IF($M2685="人民币", $N2685*AA2685*$BJ2685/1.13, $N2685*AA2685*$BJ2685)</f>
        <v>0</v>
      </c>
      <c r="BD2685" s="54" t="n">
        <f>IF($M2685="人民币", $N2685*AB2685*$BJ2685/1.13, $N2685*AB2685*$BJ2685)</f>
        <v>0</v>
      </c>
      <c r="BE2685" s="54" t="n">
        <f>IF($M2685="人民币", $N2685*AC2685*$BJ2685/1.13, $N2685*AC2685*$BJ2685)</f>
        <v>0</v>
      </c>
      <c r="BF2685" s="54" t="n">
        <f>IF($M2685="人民币", $N2685*AD2685*$BJ2685/1.13, $N2685*AD2685*$BJ2685)</f>
        <v>0</v>
      </c>
      <c r="BG2685" s="54" t="n">
        <f>IF($M2685="人民币", $N2685*AE2685*$BJ2685/1.13, $N2685*AE2685*$BJ2685)</f>
        <v>0</v>
      </c>
      <c r="BH2685" s="55" t="n">
        <f>SUM(AV2685:BG2685)</f>
        <v>0</v>
      </c>
      <c r="BI2685" s="56">
             </c>
      <c r="BJ2685" s="57" t="n">
        <v>2679</v>
      </c>
      <c r="BK2685" s="29" t="n">
        <f>IF(OR(D2685="", F2685="", J2685="", M2685=""), 1, 0)</f>
        <v>0</v>
      </c>
      <c r="BL2685" s="7">
             </c>
      <c r="BR2685" s="7">
             </c>
    </row>
    <row r="2686" x14ac:dyDescent="0.25">
      <c r="A2686" s="40" t="n">
        <f>ROW()-5</f>
        <v>2681</v>
      </c>
      <c r="B2686" s="41" t="s">
        <v>44</v>
      </c>
      <c r="C2686" s="42" t="s">
        <v>42</v>
      </c>
      <c r="D2686" s="43" t="s">
        <v>545</v>
      </c>
      <c r="E2686" s="42" t="s">
        <v>42</v>
      </c>
      <c r="F2686" s="43" t="s">
        <v>4016</v>
      </c>
      <c r="G2686" s="44" t="s">
        <v>44</v>
      </c>
      <c r="H2686" s="44" t="s">
        <v>44</v>
      </c>
      <c r="I2686" s="42" t="s">
        <v>42</v>
      </c>
      <c r="J2686" s="42" t="s">
        <v>42</v>
      </c>
      <c r="K2686" s="42" t="s">
        <v>42</v>
      </c>
      <c r="L2686" s="45" t="n">
        <f>AF2686</f>
        <v>0</v>
      </c>
      <c r="M2686" s="46" t="s">
        <v>46</v>
      </c>
      <c r="N2686" s="58" t="n">
        <v>11111</v>
      </c>
      <c r="O2686" s="47" t="n">
        <f>L2686*N2686*BJ2686</f>
        <v>0</v>
      </c>
      <c r="P2686" s="48" t="n">
        <f>BH2686</f>
        <v>0</v>
      </c>
      <c r="Q2686" s="45">
             </c>
      <c r="R2686" s="49" t="n">
        <f>L2686*Q2686</f>
        <v>0</v>
      </c>
      <c r="S2686" s="46" t="s">
        <f>IF(I2686="粉剂", "千克", IF(I2686="", "", "粒"))</f>
        <v>47</v>
      </c>
      <c r="T2686" s="49">
             </c>
      <c r="U2686" s="49">
             </c>
      <c r="V2686" s="49">
             </c>
      <c r="W2686" s="49">
             </c>
      <c r="X2686" s="49">
             </c>
      <c r="Y2686" s="49">
             </c>
      <c r="Z2686" s="49">
             </c>
      <c r="AA2686" s="49">
             </c>
      <c r="AB2686" s="49">
             </c>
      <c r="AC2686" s="49">
             </c>
      <c r="AD2686" s="49">
             </c>
      <c r="AE2686" s="49">
             </c>
      <c r="AF2686" s="45" t="n">
        <f>T2686+U2686+V2686+W2686+X2686+Y2686+Z2686+AA2686+AB2686+AC2686+AD2686+AE2686</f>
        <v>0</v>
      </c>
      <c r="AG2686" s="50">
             </c>
      <c r="AH2686" s="51" t="n">
        <f>$Q2686*T2686</f>
        <v>0</v>
      </c>
      <c r="AI2686" s="51" t="n">
        <f>$Q2686*U2686</f>
        <v>0</v>
      </c>
      <c r="AJ2686" s="51" t="n">
        <f>$Q2686*V2686</f>
        <v>0</v>
      </c>
      <c r="AK2686" s="51" t="n">
        <f>$Q2686*W2686</f>
        <v>0</v>
      </c>
      <c r="AL2686" s="51" t="n">
        <f>$Q2686*X2686</f>
        <v>0</v>
      </c>
      <c r="AM2686" s="51" t="n">
        <f>$Q2686*Y2686</f>
        <v>0</v>
      </c>
      <c r="AN2686" s="51" t="n">
        <f>$Q2686*Z2686</f>
        <v>0</v>
      </c>
      <c r="AO2686" s="52" t="n">
        <f>$Q2686*AA2686</f>
        <v>0</v>
      </c>
      <c r="AP2686" s="52" t="n">
        <f>$Q2686*AB2686</f>
        <v>0</v>
      </c>
      <c r="AQ2686" s="52" t="n">
        <f>$Q2686*AC2686</f>
        <v>0</v>
      </c>
      <c r="AR2686" s="52" t="n">
        <f>$Q2686*AD2686</f>
        <v>0</v>
      </c>
      <c r="AS2686" s="52" t="n">
        <f>$Q2686*AE2686</f>
        <v>0</v>
      </c>
      <c r="AT2686" s="52" t="n">
        <f>SUM(AH2686:AS2686)</f>
        <v>0</v>
      </c>
      <c r="AU2686" s="53">
             </c>
      <c r="AV2686" s="54" t="n">
        <f>IF($M2686="人民币", $N2686*T2686*$BJ2686/1.13, $N2686*T2686*$BJ2686)</f>
        <v>0</v>
      </c>
      <c r="AW2686" s="54" t="n">
        <f>IF($M2686="人民币", $N2686*U2686*$BJ2686/1.13, $N2686*U2686*$BJ2686)</f>
        <v>0</v>
      </c>
      <c r="AX2686" s="54" t="n">
        <f>IF($M2686="人民币", $N2686*V2686*$BJ2686/1.13, $N2686*V2686*$BJ2686)</f>
        <v>0</v>
      </c>
      <c r="AY2686" s="54" t="n">
        <f>IF($M2686="人民币", $N2686*W2686*$BJ2686/1.13, $N2686*W2686*$BJ2686)</f>
        <v>0</v>
      </c>
      <c r="AZ2686" s="54" t="n">
        <f>IF($M2686="人民币", $N2686*X2686*$BJ2686/1.13, $N2686*X2686*$BJ2686)</f>
        <v>0</v>
      </c>
      <c r="BA2686" s="54" t="n">
        <f>IF($M2686="人民币", $N2686*Y2686*$BJ2686/1.13, $N2686*Y2686*$BJ2686)</f>
        <v>0</v>
      </c>
      <c r="BB2686" s="54" t="n">
        <f>IF($M2686="人民币", $N2686*Z2686*$BJ2686/1.13, $N2686*Z2686*$BJ2686)</f>
        <v>0</v>
      </c>
      <c r="BC2686" s="54" t="n">
        <f>IF($M2686="人民币", $N2686*AA2686*$BJ2686/1.13, $N2686*AA2686*$BJ2686)</f>
        <v>0</v>
      </c>
      <c r="BD2686" s="54" t="n">
        <f>IF($M2686="人民币", $N2686*AB2686*$BJ2686/1.13, $N2686*AB2686*$BJ2686)</f>
        <v>0</v>
      </c>
      <c r="BE2686" s="54" t="n">
        <f>IF($M2686="人民币", $N2686*AC2686*$BJ2686/1.13, $N2686*AC2686*$BJ2686)</f>
        <v>0</v>
      </c>
      <c r="BF2686" s="54" t="n">
        <f>IF($M2686="人民币", $N2686*AD2686*$BJ2686/1.13, $N2686*AD2686*$BJ2686)</f>
        <v>0</v>
      </c>
      <c r="BG2686" s="54" t="n">
        <f>IF($M2686="人民币", $N2686*AE2686*$BJ2686/1.13, $N2686*AE2686*$BJ2686)</f>
        <v>0</v>
      </c>
      <c r="BH2686" s="55" t="n">
        <f>SUM(AV2686:BG2686)</f>
        <v>0</v>
      </c>
      <c r="BI2686" s="56">
             </c>
      <c r="BJ2686" s="57" t="n">
        <v>2680</v>
      </c>
      <c r="BK2686" s="29" t="n">
        <f>IF(OR(D2686="", F2686="", J2686="", M2686=""), 1, 0)</f>
        <v>0</v>
      </c>
      <c r="BL2686" s="7">
             </c>
      <c r="BR2686" s="7">
             </c>
    </row>
    <row r="2687" x14ac:dyDescent="0.25">
      <c r="A2687" s="40" t="n">
        <f>ROW()-5</f>
        <v>2682</v>
      </c>
      <c r="B2687" s="41" t="s">
        <v>44</v>
      </c>
      <c r="C2687" s="42" t="s">
        <v>42</v>
      </c>
      <c r="D2687" s="43" t="s">
        <v>547</v>
      </c>
      <c r="E2687" s="42" t="s">
        <v>42</v>
      </c>
      <c r="F2687" s="43" t="s">
        <v>4017</v>
      </c>
      <c r="G2687" s="44" t="s">
        <v>44</v>
      </c>
      <c r="H2687" s="44" t="s">
        <v>44</v>
      </c>
      <c r="I2687" s="42" t="s">
        <v>42</v>
      </c>
      <c r="J2687" s="42" t="s">
        <v>42</v>
      </c>
      <c r="K2687" s="42" t="s">
        <v>42</v>
      </c>
      <c r="L2687" s="45" t="n">
        <f>AF2687</f>
        <v>0</v>
      </c>
      <c r="M2687" s="46" t="s">
        <v>46</v>
      </c>
      <c r="N2687" s="58" t="n">
        <v>11111</v>
      </c>
      <c r="O2687" s="47" t="n">
        <f>L2687*N2687*BJ2687</f>
        <v>0</v>
      </c>
      <c r="P2687" s="48" t="n">
        <f>BH2687</f>
        <v>0</v>
      </c>
      <c r="Q2687" s="45">
             </c>
      <c r="R2687" s="49" t="n">
        <f>L2687*Q2687</f>
        <v>0</v>
      </c>
      <c r="S2687" s="46" t="s">
        <f>IF(I2687="粉剂", "千克", IF(I2687="", "", "粒"))</f>
        <v>47</v>
      </c>
      <c r="T2687" s="49">
             </c>
      <c r="U2687" s="49">
             </c>
      <c r="V2687" s="49">
             </c>
      <c r="W2687" s="49">
             </c>
      <c r="X2687" s="49">
             </c>
      <c r="Y2687" s="49">
             </c>
      <c r="Z2687" s="49">
             </c>
      <c r="AA2687" s="49">
             </c>
      <c r="AB2687" s="49">
             </c>
      <c r="AC2687" s="49">
             </c>
      <c r="AD2687" s="49">
             </c>
      <c r="AE2687" s="49">
             </c>
      <c r="AF2687" s="45" t="n">
        <f>T2687+U2687+V2687+W2687+X2687+Y2687+Z2687+AA2687+AB2687+AC2687+AD2687+AE2687</f>
        <v>0</v>
      </c>
      <c r="AG2687" s="50">
             </c>
      <c r="AH2687" s="51" t="n">
        <f>$Q2687*T2687</f>
        <v>0</v>
      </c>
      <c r="AI2687" s="51" t="n">
        <f>$Q2687*U2687</f>
        <v>0</v>
      </c>
      <c r="AJ2687" s="51" t="n">
        <f>$Q2687*V2687</f>
        <v>0</v>
      </c>
      <c r="AK2687" s="51" t="n">
        <f>$Q2687*W2687</f>
        <v>0</v>
      </c>
      <c r="AL2687" s="51" t="n">
        <f>$Q2687*X2687</f>
        <v>0</v>
      </c>
      <c r="AM2687" s="51" t="n">
        <f>$Q2687*Y2687</f>
        <v>0</v>
      </c>
      <c r="AN2687" s="51" t="n">
        <f>$Q2687*Z2687</f>
        <v>0</v>
      </c>
      <c r="AO2687" s="52" t="n">
        <f>$Q2687*AA2687</f>
        <v>0</v>
      </c>
      <c r="AP2687" s="52" t="n">
        <f>$Q2687*AB2687</f>
        <v>0</v>
      </c>
      <c r="AQ2687" s="52" t="n">
        <f>$Q2687*AC2687</f>
        <v>0</v>
      </c>
      <c r="AR2687" s="52" t="n">
        <f>$Q2687*AD2687</f>
        <v>0</v>
      </c>
      <c r="AS2687" s="52" t="n">
        <f>$Q2687*AE2687</f>
        <v>0</v>
      </c>
      <c r="AT2687" s="52" t="n">
        <f>SUM(AH2687:AS2687)</f>
        <v>0</v>
      </c>
      <c r="AU2687" s="53">
             </c>
      <c r="AV2687" s="54" t="n">
        <f>IF($M2687="人民币", $N2687*T2687*$BJ2687/1.13, $N2687*T2687*$BJ2687)</f>
        <v>0</v>
      </c>
      <c r="AW2687" s="54" t="n">
        <f>IF($M2687="人民币", $N2687*U2687*$BJ2687/1.13, $N2687*U2687*$BJ2687)</f>
        <v>0</v>
      </c>
      <c r="AX2687" s="54" t="n">
        <f>IF($M2687="人民币", $N2687*V2687*$BJ2687/1.13, $N2687*V2687*$BJ2687)</f>
        <v>0</v>
      </c>
      <c r="AY2687" s="54" t="n">
        <f>IF($M2687="人民币", $N2687*W2687*$BJ2687/1.13, $N2687*W2687*$BJ2687)</f>
        <v>0</v>
      </c>
      <c r="AZ2687" s="54" t="n">
        <f>IF($M2687="人民币", $N2687*X2687*$BJ2687/1.13, $N2687*X2687*$BJ2687)</f>
        <v>0</v>
      </c>
      <c r="BA2687" s="54" t="n">
        <f>IF($M2687="人民币", $N2687*Y2687*$BJ2687/1.13, $N2687*Y2687*$BJ2687)</f>
        <v>0</v>
      </c>
      <c r="BB2687" s="54" t="n">
        <f>IF($M2687="人民币", $N2687*Z2687*$BJ2687/1.13, $N2687*Z2687*$BJ2687)</f>
        <v>0</v>
      </c>
      <c r="BC2687" s="54" t="n">
        <f>IF($M2687="人民币", $N2687*AA2687*$BJ2687/1.13, $N2687*AA2687*$BJ2687)</f>
        <v>0</v>
      </c>
      <c r="BD2687" s="54" t="n">
        <f>IF($M2687="人民币", $N2687*AB2687*$BJ2687/1.13, $N2687*AB2687*$BJ2687)</f>
        <v>0</v>
      </c>
      <c r="BE2687" s="54" t="n">
        <f>IF($M2687="人民币", $N2687*AC2687*$BJ2687/1.13, $N2687*AC2687*$BJ2687)</f>
        <v>0</v>
      </c>
      <c r="BF2687" s="54" t="n">
        <f>IF($M2687="人民币", $N2687*AD2687*$BJ2687/1.13, $N2687*AD2687*$BJ2687)</f>
        <v>0</v>
      </c>
      <c r="BG2687" s="54" t="n">
        <f>IF($M2687="人民币", $N2687*AE2687*$BJ2687/1.13, $N2687*AE2687*$BJ2687)</f>
        <v>0</v>
      </c>
      <c r="BH2687" s="55" t="n">
        <f>SUM(AV2687:BG2687)</f>
        <v>0</v>
      </c>
      <c r="BI2687" s="56">
             </c>
      <c r="BJ2687" s="57" t="n">
        <v>2681</v>
      </c>
      <c r="BK2687" s="29" t="n">
        <f>IF(OR(D2687="", F2687="", J2687="", M2687=""), 1, 0)</f>
        <v>0</v>
      </c>
      <c r="BL2687" s="7">
             </c>
      <c r="BR2687" s="7">
             </c>
    </row>
    <row r="2688" x14ac:dyDescent="0.25">
      <c r="A2688" s="40" t="n">
        <f>ROW()-5</f>
        <v>2683</v>
      </c>
      <c r="B2688" s="41" t="s">
        <v>44</v>
      </c>
      <c r="C2688" s="42" t="s">
        <v>42</v>
      </c>
      <c r="D2688" s="43" t="s">
        <v>549</v>
      </c>
      <c r="E2688" s="42" t="s">
        <v>42</v>
      </c>
      <c r="F2688" s="43" t="s">
        <v>4018</v>
      </c>
      <c r="G2688" s="44" t="s">
        <v>44</v>
      </c>
      <c r="H2688" s="44" t="s">
        <v>44</v>
      </c>
      <c r="I2688" s="42" t="s">
        <v>42</v>
      </c>
      <c r="J2688" s="42" t="s">
        <v>42</v>
      </c>
      <c r="K2688" s="42" t="s">
        <v>42</v>
      </c>
      <c r="L2688" s="45" t="n">
        <f>AF2688</f>
        <v>0</v>
      </c>
      <c r="M2688" s="46" t="s">
        <v>46</v>
      </c>
      <c r="N2688" s="58" t="n">
        <v>11111</v>
      </c>
      <c r="O2688" s="47" t="n">
        <f>L2688*N2688*BJ2688</f>
        <v>0</v>
      </c>
      <c r="P2688" s="48" t="n">
        <f>BH2688</f>
        <v>0</v>
      </c>
      <c r="Q2688" s="45">
             </c>
      <c r="R2688" s="49" t="n">
        <f>L2688*Q2688</f>
        <v>0</v>
      </c>
      <c r="S2688" s="46" t="s">
        <f>IF(I2688="粉剂", "千克", IF(I2688="", "", "粒"))</f>
        <v>47</v>
      </c>
      <c r="T2688" s="49">
             </c>
      <c r="U2688" s="49">
             </c>
      <c r="V2688" s="49">
             </c>
      <c r="W2688" s="49">
             </c>
      <c r="X2688" s="49">
             </c>
      <c r="Y2688" s="49">
             </c>
      <c r="Z2688" s="49">
             </c>
      <c r="AA2688" s="49">
             </c>
      <c r="AB2688" s="49">
             </c>
      <c r="AC2688" s="49">
             </c>
      <c r="AD2688" s="49">
             </c>
      <c r="AE2688" s="49">
             </c>
      <c r="AF2688" s="45" t="n">
        <f>T2688+U2688+V2688+W2688+X2688+Y2688+Z2688+AA2688+AB2688+AC2688+AD2688+AE2688</f>
        <v>0</v>
      </c>
      <c r="AG2688" s="50">
             </c>
      <c r="AH2688" s="51" t="n">
        <f>$Q2688*T2688</f>
        <v>0</v>
      </c>
      <c r="AI2688" s="51" t="n">
        <f>$Q2688*U2688</f>
        <v>0</v>
      </c>
      <c r="AJ2688" s="51" t="n">
        <f>$Q2688*V2688</f>
        <v>0</v>
      </c>
      <c r="AK2688" s="51" t="n">
        <f>$Q2688*W2688</f>
        <v>0</v>
      </c>
      <c r="AL2688" s="51" t="n">
        <f>$Q2688*X2688</f>
        <v>0</v>
      </c>
      <c r="AM2688" s="51" t="n">
        <f>$Q2688*Y2688</f>
        <v>0</v>
      </c>
      <c r="AN2688" s="51" t="n">
        <f>$Q2688*Z2688</f>
        <v>0</v>
      </c>
      <c r="AO2688" s="52" t="n">
        <f>$Q2688*AA2688</f>
        <v>0</v>
      </c>
      <c r="AP2688" s="52" t="n">
        <f>$Q2688*AB2688</f>
        <v>0</v>
      </c>
      <c r="AQ2688" s="52" t="n">
        <f>$Q2688*AC2688</f>
        <v>0</v>
      </c>
      <c r="AR2688" s="52" t="n">
        <f>$Q2688*AD2688</f>
        <v>0</v>
      </c>
      <c r="AS2688" s="52" t="n">
        <f>$Q2688*AE2688</f>
        <v>0</v>
      </c>
      <c r="AT2688" s="52" t="n">
        <f>SUM(AH2688:AS2688)</f>
        <v>0</v>
      </c>
      <c r="AU2688" s="53">
             </c>
      <c r="AV2688" s="54" t="n">
        <f>IF($M2688="人民币", $N2688*T2688*$BJ2688/1.13, $N2688*T2688*$BJ2688)</f>
        <v>0</v>
      </c>
      <c r="AW2688" s="54" t="n">
        <f>IF($M2688="人民币", $N2688*U2688*$BJ2688/1.13, $N2688*U2688*$BJ2688)</f>
        <v>0</v>
      </c>
      <c r="AX2688" s="54" t="n">
        <f>IF($M2688="人民币", $N2688*V2688*$BJ2688/1.13, $N2688*V2688*$BJ2688)</f>
        <v>0</v>
      </c>
      <c r="AY2688" s="54" t="n">
        <f>IF($M2688="人民币", $N2688*W2688*$BJ2688/1.13, $N2688*W2688*$BJ2688)</f>
        <v>0</v>
      </c>
      <c r="AZ2688" s="54" t="n">
        <f>IF($M2688="人民币", $N2688*X2688*$BJ2688/1.13, $N2688*X2688*$BJ2688)</f>
        <v>0</v>
      </c>
      <c r="BA2688" s="54" t="n">
        <f>IF($M2688="人民币", $N2688*Y2688*$BJ2688/1.13, $N2688*Y2688*$BJ2688)</f>
        <v>0</v>
      </c>
      <c r="BB2688" s="54" t="n">
        <f>IF($M2688="人民币", $N2688*Z2688*$BJ2688/1.13, $N2688*Z2688*$BJ2688)</f>
        <v>0</v>
      </c>
      <c r="BC2688" s="54" t="n">
        <f>IF($M2688="人民币", $N2688*AA2688*$BJ2688/1.13, $N2688*AA2688*$BJ2688)</f>
        <v>0</v>
      </c>
      <c r="BD2688" s="54" t="n">
        <f>IF($M2688="人民币", $N2688*AB2688*$BJ2688/1.13, $N2688*AB2688*$BJ2688)</f>
        <v>0</v>
      </c>
      <c r="BE2688" s="54" t="n">
        <f>IF($M2688="人民币", $N2688*AC2688*$BJ2688/1.13, $N2688*AC2688*$BJ2688)</f>
        <v>0</v>
      </c>
      <c r="BF2688" s="54" t="n">
        <f>IF($M2688="人民币", $N2688*AD2688*$BJ2688/1.13, $N2688*AD2688*$BJ2688)</f>
        <v>0</v>
      </c>
      <c r="BG2688" s="54" t="n">
        <f>IF($M2688="人民币", $N2688*AE2688*$BJ2688/1.13, $N2688*AE2688*$BJ2688)</f>
        <v>0</v>
      </c>
      <c r="BH2688" s="55" t="n">
        <f>SUM(AV2688:BG2688)</f>
        <v>0</v>
      </c>
      <c r="BI2688" s="56">
             </c>
      <c r="BJ2688" s="57" t="n">
        <v>2682</v>
      </c>
      <c r="BK2688" s="29" t="n">
        <f>IF(OR(D2688="", F2688="", J2688="", M2688=""), 1, 0)</f>
        <v>0</v>
      </c>
      <c r="BL2688" s="7">
             </c>
      <c r="BR2688" s="7">
             </c>
    </row>
    <row r="2689" x14ac:dyDescent="0.25">
      <c r="A2689" s="40" t="n">
        <f>ROW()-5</f>
        <v>2684</v>
      </c>
      <c r="B2689" s="41" t="s">
        <v>44</v>
      </c>
      <c r="C2689" s="42" t="s">
        <v>42</v>
      </c>
      <c r="D2689" s="43" t="s">
        <v>551</v>
      </c>
      <c r="E2689" s="42" t="s">
        <v>42</v>
      </c>
      <c r="F2689" s="43" t="s">
        <v>4019</v>
      </c>
      <c r="G2689" s="44" t="s">
        <v>44</v>
      </c>
      <c r="H2689" s="44" t="s">
        <v>44</v>
      </c>
      <c r="I2689" s="42" t="s">
        <v>42</v>
      </c>
      <c r="J2689" s="42" t="s">
        <v>42</v>
      </c>
      <c r="K2689" s="42" t="s">
        <v>42</v>
      </c>
      <c r="L2689" s="45" t="n">
        <f>AF2689</f>
        <v>0</v>
      </c>
      <c r="M2689" s="46" t="s">
        <v>46</v>
      </c>
      <c r="N2689" s="58" t="n">
        <v>11111</v>
      </c>
      <c r="O2689" s="47" t="n">
        <f>L2689*N2689*BJ2689</f>
        <v>0</v>
      </c>
      <c r="P2689" s="48" t="n">
        <f>BH2689</f>
        <v>0</v>
      </c>
      <c r="Q2689" s="45">
             </c>
      <c r="R2689" s="49" t="n">
        <f>L2689*Q2689</f>
        <v>0</v>
      </c>
      <c r="S2689" s="46" t="s">
        <f>IF(I2689="粉剂", "千克", IF(I2689="", "", "粒"))</f>
        <v>47</v>
      </c>
      <c r="T2689" s="49">
             </c>
      <c r="U2689" s="49">
             </c>
      <c r="V2689" s="49">
             </c>
      <c r="W2689" s="49">
             </c>
      <c r="X2689" s="49">
             </c>
      <c r="Y2689" s="49">
             </c>
      <c r="Z2689" s="49">
             </c>
      <c r="AA2689" s="49">
             </c>
      <c r="AB2689" s="49">
             </c>
      <c r="AC2689" s="49">
             </c>
      <c r="AD2689" s="49">
             </c>
      <c r="AE2689" s="49">
             </c>
      <c r="AF2689" s="45" t="n">
        <f>T2689+U2689+V2689+W2689+X2689+Y2689+Z2689+AA2689+AB2689+AC2689+AD2689+AE2689</f>
        <v>0</v>
      </c>
      <c r="AG2689" s="50">
             </c>
      <c r="AH2689" s="51" t="n">
        <f>$Q2689*T2689</f>
        <v>0</v>
      </c>
      <c r="AI2689" s="51" t="n">
        <f>$Q2689*U2689</f>
        <v>0</v>
      </c>
      <c r="AJ2689" s="51" t="n">
        <f>$Q2689*V2689</f>
        <v>0</v>
      </c>
      <c r="AK2689" s="51" t="n">
        <f>$Q2689*W2689</f>
        <v>0</v>
      </c>
      <c r="AL2689" s="51" t="n">
        <f>$Q2689*X2689</f>
        <v>0</v>
      </c>
      <c r="AM2689" s="51" t="n">
        <f>$Q2689*Y2689</f>
        <v>0</v>
      </c>
      <c r="AN2689" s="51" t="n">
        <f>$Q2689*Z2689</f>
        <v>0</v>
      </c>
      <c r="AO2689" s="52" t="n">
        <f>$Q2689*AA2689</f>
        <v>0</v>
      </c>
      <c r="AP2689" s="52" t="n">
        <f>$Q2689*AB2689</f>
        <v>0</v>
      </c>
      <c r="AQ2689" s="52" t="n">
        <f>$Q2689*AC2689</f>
        <v>0</v>
      </c>
      <c r="AR2689" s="52" t="n">
        <f>$Q2689*AD2689</f>
        <v>0</v>
      </c>
      <c r="AS2689" s="52" t="n">
        <f>$Q2689*AE2689</f>
        <v>0</v>
      </c>
      <c r="AT2689" s="52" t="n">
        <f>SUM(AH2689:AS2689)</f>
        <v>0</v>
      </c>
      <c r="AU2689" s="53">
             </c>
      <c r="AV2689" s="54" t="n">
        <f>IF($M2689="人民币", $N2689*T2689*$BJ2689/1.13, $N2689*T2689*$BJ2689)</f>
        <v>0</v>
      </c>
      <c r="AW2689" s="54" t="n">
        <f>IF($M2689="人民币", $N2689*U2689*$BJ2689/1.13, $N2689*U2689*$BJ2689)</f>
        <v>0</v>
      </c>
      <c r="AX2689" s="54" t="n">
        <f>IF($M2689="人民币", $N2689*V2689*$BJ2689/1.13, $N2689*V2689*$BJ2689)</f>
        <v>0</v>
      </c>
      <c r="AY2689" s="54" t="n">
        <f>IF($M2689="人民币", $N2689*W2689*$BJ2689/1.13, $N2689*W2689*$BJ2689)</f>
        <v>0</v>
      </c>
      <c r="AZ2689" s="54" t="n">
        <f>IF($M2689="人民币", $N2689*X2689*$BJ2689/1.13, $N2689*X2689*$BJ2689)</f>
        <v>0</v>
      </c>
      <c r="BA2689" s="54" t="n">
        <f>IF($M2689="人民币", $N2689*Y2689*$BJ2689/1.13, $N2689*Y2689*$BJ2689)</f>
        <v>0</v>
      </c>
      <c r="BB2689" s="54" t="n">
        <f>IF($M2689="人民币", $N2689*Z2689*$BJ2689/1.13, $N2689*Z2689*$BJ2689)</f>
        <v>0</v>
      </c>
      <c r="BC2689" s="54" t="n">
        <f>IF($M2689="人民币", $N2689*AA2689*$BJ2689/1.13, $N2689*AA2689*$BJ2689)</f>
        <v>0</v>
      </c>
      <c r="BD2689" s="54" t="n">
        <f>IF($M2689="人民币", $N2689*AB2689*$BJ2689/1.13, $N2689*AB2689*$BJ2689)</f>
        <v>0</v>
      </c>
      <c r="BE2689" s="54" t="n">
        <f>IF($M2689="人民币", $N2689*AC2689*$BJ2689/1.13, $N2689*AC2689*$BJ2689)</f>
        <v>0</v>
      </c>
      <c r="BF2689" s="54" t="n">
        <f>IF($M2689="人民币", $N2689*AD2689*$BJ2689/1.13, $N2689*AD2689*$BJ2689)</f>
        <v>0</v>
      </c>
      <c r="BG2689" s="54" t="n">
        <f>IF($M2689="人民币", $N2689*AE2689*$BJ2689/1.13, $N2689*AE2689*$BJ2689)</f>
        <v>0</v>
      </c>
      <c r="BH2689" s="55" t="n">
        <f>SUM(AV2689:BG2689)</f>
        <v>0</v>
      </c>
      <c r="BI2689" s="56">
             </c>
      <c r="BJ2689" s="57" t="n">
        <v>2683</v>
      </c>
      <c r="BK2689" s="29" t="n">
        <f>IF(OR(D2689="", F2689="", J2689="", M2689=""), 1, 0)</f>
        <v>0</v>
      </c>
      <c r="BL2689" s="7">
             </c>
      <c r="BR2689" s="7">
             </c>
    </row>
    <row r="2690" x14ac:dyDescent="0.25">
      <c r="A2690" s="40" t="n">
        <f>ROW()-5</f>
        <v>2685</v>
      </c>
      <c r="B2690" s="41" t="s">
        <v>44</v>
      </c>
      <c r="C2690" s="42" t="s">
        <v>42</v>
      </c>
      <c r="D2690" s="43" t="s">
        <v>553</v>
      </c>
      <c r="E2690" s="42" t="s">
        <v>42</v>
      </c>
      <c r="F2690" s="43" t="s">
        <v>4020</v>
      </c>
      <c r="G2690" s="44" t="s">
        <v>44</v>
      </c>
      <c r="H2690" s="44" t="s">
        <v>44</v>
      </c>
      <c r="I2690" s="42" t="s">
        <v>42</v>
      </c>
      <c r="J2690" s="42" t="s">
        <v>42</v>
      </c>
      <c r="K2690" s="42" t="s">
        <v>42</v>
      </c>
      <c r="L2690" s="45" t="n">
        <f>AF2690</f>
        <v>0</v>
      </c>
      <c r="M2690" s="46" t="s">
        <v>46</v>
      </c>
      <c r="N2690" s="58" t="n">
        <v>11111</v>
      </c>
      <c r="O2690" s="47" t="n">
        <f>L2690*N2690*BJ2690</f>
        <v>0</v>
      </c>
      <c r="P2690" s="48" t="n">
        <f>BH2690</f>
        <v>0</v>
      </c>
      <c r="Q2690" s="45">
             </c>
      <c r="R2690" s="49" t="n">
        <f>L2690*Q2690</f>
        <v>0</v>
      </c>
      <c r="S2690" s="46" t="s">
        <f>IF(I2690="粉剂", "千克", IF(I2690="", "", "粒"))</f>
        <v>47</v>
      </c>
      <c r="T2690" s="49">
             </c>
      <c r="U2690" s="49">
             </c>
      <c r="V2690" s="49">
             </c>
      <c r="W2690" s="49">
             </c>
      <c r="X2690" s="49">
             </c>
      <c r="Y2690" s="49">
             </c>
      <c r="Z2690" s="49">
             </c>
      <c r="AA2690" s="49">
             </c>
      <c r="AB2690" s="49">
             </c>
      <c r="AC2690" s="49">
             </c>
      <c r="AD2690" s="49">
             </c>
      <c r="AE2690" s="49">
             </c>
      <c r="AF2690" s="45" t="n">
        <f>T2690+U2690+V2690+W2690+X2690+Y2690+Z2690+AA2690+AB2690+AC2690+AD2690+AE2690</f>
        <v>0</v>
      </c>
      <c r="AG2690" s="50">
             </c>
      <c r="AH2690" s="51" t="n">
        <f>$Q2690*T2690</f>
        <v>0</v>
      </c>
      <c r="AI2690" s="51" t="n">
        <f>$Q2690*U2690</f>
        <v>0</v>
      </c>
      <c r="AJ2690" s="51" t="n">
        <f>$Q2690*V2690</f>
        <v>0</v>
      </c>
      <c r="AK2690" s="51" t="n">
        <f>$Q2690*W2690</f>
        <v>0</v>
      </c>
      <c r="AL2690" s="51" t="n">
        <f>$Q2690*X2690</f>
        <v>0</v>
      </c>
      <c r="AM2690" s="51" t="n">
        <f>$Q2690*Y2690</f>
        <v>0</v>
      </c>
      <c r="AN2690" s="51" t="n">
        <f>$Q2690*Z2690</f>
        <v>0</v>
      </c>
      <c r="AO2690" s="52" t="n">
        <f>$Q2690*AA2690</f>
        <v>0</v>
      </c>
      <c r="AP2690" s="52" t="n">
        <f>$Q2690*AB2690</f>
        <v>0</v>
      </c>
      <c r="AQ2690" s="52" t="n">
        <f>$Q2690*AC2690</f>
        <v>0</v>
      </c>
      <c r="AR2690" s="52" t="n">
        <f>$Q2690*AD2690</f>
        <v>0</v>
      </c>
      <c r="AS2690" s="52" t="n">
        <f>$Q2690*AE2690</f>
        <v>0</v>
      </c>
      <c r="AT2690" s="52" t="n">
        <f>SUM(AH2690:AS2690)</f>
        <v>0</v>
      </c>
      <c r="AU2690" s="53">
             </c>
      <c r="AV2690" s="54" t="n">
        <f>IF($M2690="人民币", $N2690*T2690*$BJ2690/1.13, $N2690*T2690*$BJ2690)</f>
        <v>0</v>
      </c>
      <c r="AW2690" s="54" t="n">
        <f>IF($M2690="人民币", $N2690*U2690*$BJ2690/1.13, $N2690*U2690*$BJ2690)</f>
        <v>0</v>
      </c>
      <c r="AX2690" s="54" t="n">
        <f>IF($M2690="人民币", $N2690*V2690*$BJ2690/1.13, $N2690*V2690*$BJ2690)</f>
        <v>0</v>
      </c>
      <c r="AY2690" s="54" t="n">
        <f>IF($M2690="人民币", $N2690*W2690*$BJ2690/1.13, $N2690*W2690*$BJ2690)</f>
        <v>0</v>
      </c>
      <c r="AZ2690" s="54" t="n">
        <f>IF($M2690="人民币", $N2690*X2690*$BJ2690/1.13, $N2690*X2690*$BJ2690)</f>
        <v>0</v>
      </c>
      <c r="BA2690" s="54" t="n">
        <f>IF($M2690="人民币", $N2690*Y2690*$BJ2690/1.13, $N2690*Y2690*$BJ2690)</f>
        <v>0</v>
      </c>
      <c r="BB2690" s="54" t="n">
        <f>IF($M2690="人民币", $N2690*Z2690*$BJ2690/1.13, $N2690*Z2690*$BJ2690)</f>
        <v>0</v>
      </c>
      <c r="BC2690" s="54" t="n">
        <f>IF($M2690="人民币", $N2690*AA2690*$BJ2690/1.13, $N2690*AA2690*$BJ2690)</f>
        <v>0</v>
      </c>
      <c r="BD2690" s="54" t="n">
        <f>IF($M2690="人民币", $N2690*AB2690*$BJ2690/1.13, $N2690*AB2690*$BJ2690)</f>
        <v>0</v>
      </c>
      <c r="BE2690" s="54" t="n">
        <f>IF($M2690="人民币", $N2690*AC2690*$BJ2690/1.13, $N2690*AC2690*$BJ2690)</f>
        <v>0</v>
      </c>
      <c r="BF2690" s="54" t="n">
        <f>IF($M2690="人民币", $N2690*AD2690*$BJ2690/1.13, $N2690*AD2690*$BJ2690)</f>
        <v>0</v>
      </c>
      <c r="BG2690" s="54" t="n">
        <f>IF($M2690="人民币", $N2690*AE2690*$BJ2690/1.13, $N2690*AE2690*$BJ2690)</f>
        <v>0</v>
      </c>
      <c r="BH2690" s="55" t="n">
        <f>SUM(AV2690:BG2690)</f>
        <v>0</v>
      </c>
      <c r="BI2690" s="56">
             </c>
      <c r="BJ2690" s="57" t="n">
        <v>2684</v>
      </c>
      <c r="BK2690" s="29" t="n">
        <f>IF(OR(D2690="", F2690="", J2690="", M2690=""), 1, 0)</f>
        <v>0</v>
      </c>
      <c r="BL2690" s="7">
             </c>
      <c r="BR2690" s="7">
             </c>
    </row>
    <row r="2691" x14ac:dyDescent="0.25">
      <c r="A2691" s="40" t="n">
        <f>ROW()-5</f>
        <v>2686</v>
      </c>
      <c r="B2691" s="41" t="s">
        <v>44</v>
      </c>
      <c r="C2691" s="42" t="s">
        <v>42</v>
      </c>
      <c r="D2691" s="43" t="s">
        <v>555</v>
      </c>
      <c r="E2691" s="42" t="s">
        <v>42</v>
      </c>
      <c r="F2691" s="43" t="s">
        <v>4021</v>
      </c>
      <c r="G2691" s="44" t="s">
        <v>44</v>
      </c>
      <c r="H2691" s="44" t="s">
        <v>44</v>
      </c>
      <c r="I2691" s="42" t="s">
        <v>42</v>
      </c>
      <c r="J2691" s="42" t="s">
        <v>42</v>
      </c>
      <c r="K2691" s="42" t="s">
        <v>42</v>
      </c>
      <c r="L2691" s="45" t="n">
        <f>AF2691</f>
        <v>0</v>
      </c>
      <c r="M2691" s="46" t="s">
        <v>46</v>
      </c>
      <c r="N2691" s="58" t="n">
        <v>11111</v>
      </c>
      <c r="O2691" s="47" t="n">
        <f>L2691*N2691*BJ2691</f>
        <v>0</v>
      </c>
      <c r="P2691" s="48" t="n">
        <f>BH2691</f>
        <v>0</v>
      </c>
      <c r="Q2691" s="45">
             </c>
      <c r="R2691" s="49" t="n">
        <f>L2691*Q2691</f>
        <v>0</v>
      </c>
      <c r="S2691" s="46" t="s">
        <f>IF(I2691="粉剂", "千克", IF(I2691="", "", "粒"))</f>
        <v>47</v>
      </c>
      <c r="T2691" s="49">
             </c>
      <c r="U2691" s="49">
             </c>
      <c r="V2691" s="49">
             </c>
      <c r="W2691" s="49">
             </c>
      <c r="X2691" s="49">
             </c>
      <c r="Y2691" s="49">
             </c>
      <c r="Z2691" s="49">
             </c>
      <c r="AA2691" s="49">
             </c>
      <c r="AB2691" s="49">
             </c>
      <c r="AC2691" s="49">
             </c>
      <c r="AD2691" s="49">
             </c>
      <c r="AE2691" s="49">
             </c>
      <c r="AF2691" s="45" t="n">
        <f>T2691+U2691+V2691+W2691+X2691+Y2691+Z2691+AA2691+AB2691+AC2691+AD2691+AE2691</f>
        <v>0</v>
      </c>
      <c r="AG2691" s="50">
             </c>
      <c r="AH2691" s="51" t="n">
        <f>$Q2691*T2691</f>
        <v>0</v>
      </c>
      <c r="AI2691" s="51" t="n">
        <f>$Q2691*U2691</f>
        <v>0</v>
      </c>
      <c r="AJ2691" s="51" t="n">
        <f>$Q2691*V2691</f>
        <v>0</v>
      </c>
      <c r="AK2691" s="51" t="n">
        <f>$Q2691*W2691</f>
        <v>0</v>
      </c>
      <c r="AL2691" s="51" t="n">
        <f>$Q2691*X2691</f>
        <v>0</v>
      </c>
      <c r="AM2691" s="51" t="n">
        <f>$Q2691*Y2691</f>
        <v>0</v>
      </c>
      <c r="AN2691" s="51" t="n">
        <f>$Q2691*Z2691</f>
        <v>0</v>
      </c>
      <c r="AO2691" s="52" t="n">
        <f>$Q2691*AA2691</f>
        <v>0</v>
      </c>
      <c r="AP2691" s="52" t="n">
        <f>$Q2691*AB2691</f>
        <v>0</v>
      </c>
      <c r="AQ2691" s="52" t="n">
        <f>$Q2691*AC2691</f>
        <v>0</v>
      </c>
      <c r="AR2691" s="52" t="n">
        <f>$Q2691*AD2691</f>
        <v>0</v>
      </c>
      <c r="AS2691" s="52" t="n">
        <f>$Q2691*AE2691</f>
        <v>0</v>
      </c>
      <c r="AT2691" s="52" t="n">
        <f>SUM(AH2691:AS2691)</f>
        <v>0</v>
      </c>
      <c r="AU2691" s="53">
             </c>
      <c r="AV2691" s="54" t="n">
        <f>IF($M2691="人民币", $N2691*T2691*$BJ2691/1.13, $N2691*T2691*$BJ2691)</f>
        <v>0</v>
      </c>
      <c r="AW2691" s="54" t="n">
        <f>IF($M2691="人民币", $N2691*U2691*$BJ2691/1.13, $N2691*U2691*$BJ2691)</f>
        <v>0</v>
      </c>
      <c r="AX2691" s="54" t="n">
        <f>IF($M2691="人民币", $N2691*V2691*$BJ2691/1.13, $N2691*V2691*$BJ2691)</f>
        <v>0</v>
      </c>
      <c r="AY2691" s="54" t="n">
        <f>IF($M2691="人民币", $N2691*W2691*$BJ2691/1.13, $N2691*W2691*$BJ2691)</f>
        <v>0</v>
      </c>
      <c r="AZ2691" s="54" t="n">
        <f>IF($M2691="人民币", $N2691*X2691*$BJ2691/1.13, $N2691*X2691*$BJ2691)</f>
        <v>0</v>
      </c>
      <c r="BA2691" s="54" t="n">
        <f>IF($M2691="人民币", $N2691*Y2691*$BJ2691/1.13, $N2691*Y2691*$BJ2691)</f>
        <v>0</v>
      </c>
      <c r="BB2691" s="54" t="n">
        <f>IF($M2691="人民币", $N2691*Z2691*$BJ2691/1.13, $N2691*Z2691*$BJ2691)</f>
        <v>0</v>
      </c>
      <c r="BC2691" s="54" t="n">
        <f>IF($M2691="人民币", $N2691*AA2691*$BJ2691/1.13, $N2691*AA2691*$BJ2691)</f>
        <v>0</v>
      </c>
      <c r="BD2691" s="54" t="n">
        <f>IF($M2691="人民币", $N2691*AB2691*$BJ2691/1.13, $N2691*AB2691*$BJ2691)</f>
        <v>0</v>
      </c>
      <c r="BE2691" s="54" t="n">
        <f>IF($M2691="人民币", $N2691*AC2691*$BJ2691/1.13, $N2691*AC2691*$BJ2691)</f>
        <v>0</v>
      </c>
      <c r="BF2691" s="54" t="n">
        <f>IF($M2691="人民币", $N2691*AD2691*$BJ2691/1.13, $N2691*AD2691*$BJ2691)</f>
        <v>0</v>
      </c>
      <c r="BG2691" s="54" t="n">
        <f>IF($M2691="人民币", $N2691*AE2691*$BJ2691/1.13, $N2691*AE2691*$BJ2691)</f>
        <v>0</v>
      </c>
      <c r="BH2691" s="55" t="n">
        <f>SUM(AV2691:BG2691)</f>
        <v>0</v>
      </c>
      <c r="BI2691" s="56">
             </c>
      <c r="BJ2691" s="57" t="n">
        <v>2685</v>
      </c>
      <c r="BK2691" s="29" t="n">
        <f>IF(OR(D2691="", F2691="", J2691="", M2691=""), 1, 0)</f>
        <v>0</v>
      </c>
      <c r="BL2691" s="7">
             </c>
      <c r="BR2691" s="7">
             </c>
    </row>
    <row r="2692" x14ac:dyDescent="0.25">
      <c r="A2692" s="40" t="n">
        <f>ROW()-5</f>
        <v>2687</v>
      </c>
      <c r="B2692" s="41" t="s">
        <v>44</v>
      </c>
      <c r="C2692" s="42" t="s">
        <v>42</v>
      </c>
      <c r="D2692" s="43" t="s">
        <v>557</v>
      </c>
      <c r="E2692" s="42" t="s">
        <v>42</v>
      </c>
      <c r="F2692" s="43" t="s">
        <v>4022</v>
      </c>
      <c r="G2692" s="44" t="s">
        <v>44</v>
      </c>
      <c r="H2692" s="44" t="s">
        <v>44</v>
      </c>
      <c r="I2692" s="42" t="s">
        <v>42</v>
      </c>
      <c r="J2692" s="42" t="s">
        <v>42</v>
      </c>
      <c r="K2692" s="42" t="s">
        <v>42</v>
      </c>
      <c r="L2692" s="45" t="n">
        <f>AF2692</f>
        <v>0</v>
      </c>
      <c r="M2692" s="46" t="s">
        <v>46</v>
      </c>
      <c r="N2692" s="58" t="n">
        <v>11111</v>
      </c>
      <c r="O2692" s="47" t="n">
        <f>L2692*N2692*BJ2692</f>
        <v>0</v>
      </c>
      <c r="P2692" s="48" t="n">
        <f>BH2692</f>
        <v>0</v>
      </c>
      <c r="Q2692" s="45">
             </c>
      <c r="R2692" s="49" t="n">
        <f>L2692*Q2692</f>
        <v>0</v>
      </c>
      <c r="S2692" s="46" t="s">
        <f>IF(I2692="粉剂", "千克", IF(I2692="", "", "粒"))</f>
        <v>47</v>
      </c>
      <c r="T2692" s="49">
             </c>
      <c r="U2692" s="49">
             </c>
      <c r="V2692" s="49">
             </c>
      <c r="W2692" s="49">
             </c>
      <c r="X2692" s="49">
             </c>
      <c r="Y2692" s="49">
             </c>
      <c r="Z2692" s="49">
             </c>
      <c r="AA2692" s="49">
             </c>
      <c r="AB2692" s="49">
             </c>
      <c r="AC2692" s="49">
             </c>
      <c r="AD2692" s="49">
             </c>
      <c r="AE2692" s="49">
             </c>
      <c r="AF2692" s="45" t="n">
        <f>T2692+U2692+V2692+W2692+X2692+Y2692+Z2692+AA2692+AB2692+AC2692+AD2692+AE2692</f>
        <v>0</v>
      </c>
      <c r="AG2692" s="50">
             </c>
      <c r="AH2692" s="51" t="n">
        <f>$Q2692*T2692</f>
        <v>0</v>
      </c>
      <c r="AI2692" s="51" t="n">
        <f>$Q2692*U2692</f>
        <v>0</v>
      </c>
      <c r="AJ2692" s="51" t="n">
        <f>$Q2692*V2692</f>
        <v>0</v>
      </c>
      <c r="AK2692" s="51" t="n">
        <f>$Q2692*W2692</f>
        <v>0</v>
      </c>
      <c r="AL2692" s="51" t="n">
        <f>$Q2692*X2692</f>
        <v>0</v>
      </c>
      <c r="AM2692" s="51" t="n">
        <f>$Q2692*Y2692</f>
        <v>0</v>
      </c>
      <c r="AN2692" s="51" t="n">
        <f>$Q2692*Z2692</f>
        <v>0</v>
      </c>
      <c r="AO2692" s="52" t="n">
        <f>$Q2692*AA2692</f>
        <v>0</v>
      </c>
      <c r="AP2692" s="52" t="n">
        <f>$Q2692*AB2692</f>
        <v>0</v>
      </c>
      <c r="AQ2692" s="52" t="n">
        <f>$Q2692*AC2692</f>
        <v>0</v>
      </c>
      <c r="AR2692" s="52" t="n">
        <f>$Q2692*AD2692</f>
        <v>0</v>
      </c>
      <c r="AS2692" s="52" t="n">
        <f>$Q2692*AE2692</f>
        <v>0</v>
      </c>
      <c r="AT2692" s="52" t="n">
        <f>SUM(AH2692:AS2692)</f>
        <v>0</v>
      </c>
      <c r="AU2692" s="53">
             </c>
      <c r="AV2692" s="54" t="n">
        <f>IF($M2692="人民币", $N2692*T2692*$BJ2692/1.13, $N2692*T2692*$BJ2692)</f>
        <v>0</v>
      </c>
      <c r="AW2692" s="54" t="n">
        <f>IF($M2692="人民币", $N2692*U2692*$BJ2692/1.13, $N2692*U2692*$BJ2692)</f>
        <v>0</v>
      </c>
      <c r="AX2692" s="54" t="n">
        <f>IF($M2692="人民币", $N2692*V2692*$BJ2692/1.13, $N2692*V2692*$BJ2692)</f>
        <v>0</v>
      </c>
      <c r="AY2692" s="54" t="n">
        <f>IF($M2692="人民币", $N2692*W2692*$BJ2692/1.13, $N2692*W2692*$BJ2692)</f>
        <v>0</v>
      </c>
      <c r="AZ2692" s="54" t="n">
        <f>IF($M2692="人民币", $N2692*X2692*$BJ2692/1.13, $N2692*X2692*$BJ2692)</f>
        <v>0</v>
      </c>
      <c r="BA2692" s="54" t="n">
        <f>IF($M2692="人民币", $N2692*Y2692*$BJ2692/1.13, $N2692*Y2692*$BJ2692)</f>
        <v>0</v>
      </c>
      <c r="BB2692" s="54" t="n">
        <f>IF($M2692="人民币", $N2692*Z2692*$BJ2692/1.13, $N2692*Z2692*$BJ2692)</f>
        <v>0</v>
      </c>
      <c r="BC2692" s="54" t="n">
        <f>IF($M2692="人民币", $N2692*AA2692*$BJ2692/1.13, $N2692*AA2692*$BJ2692)</f>
        <v>0</v>
      </c>
      <c r="BD2692" s="54" t="n">
        <f>IF($M2692="人民币", $N2692*AB2692*$BJ2692/1.13, $N2692*AB2692*$BJ2692)</f>
        <v>0</v>
      </c>
      <c r="BE2692" s="54" t="n">
        <f>IF($M2692="人民币", $N2692*AC2692*$BJ2692/1.13, $N2692*AC2692*$BJ2692)</f>
        <v>0</v>
      </c>
      <c r="BF2692" s="54" t="n">
        <f>IF($M2692="人民币", $N2692*AD2692*$BJ2692/1.13, $N2692*AD2692*$BJ2692)</f>
        <v>0</v>
      </c>
      <c r="BG2692" s="54" t="n">
        <f>IF($M2692="人民币", $N2692*AE2692*$BJ2692/1.13, $N2692*AE2692*$BJ2692)</f>
        <v>0</v>
      </c>
      <c r="BH2692" s="55" t="n">
        <f>SUM(AV2692:BG2692)</f>
        <v>0</v>
      </c>
      <c r="BI2692" s="56">
             </c>
      <c r="BJ2692" s="57" t="n">
        <v>2686</v>
      </c>
      <c r="BK2692" s="29" t="n">
        <f>IF(OR(D2692="", F2692="", J2692="", M2692=""), 1, 0)</f>
        <v>0</v>
      </c>
      <c r="BL2692" s="7">
             </c>
      <c r="BR2692" s="7">
             </c>
    </row>
    <row r="2693" x14ac:dyDescent="0.25">
      <c r="A2693" s="40" t="n">
        <f>ROW()-5</f>
        <v>2688</v>
      </c>
      <c r="B2693" s="41" t="s">
        <v>44</v>
      </c>
      <c r="C2693" s="42" t="s">
        <v>42</v>
      </c>
      <c r="D2693" s="43" t="s">
        <v>559</v>
      </c>
      <c r="E2693" s="42" t="s">
        <v>42</v>
      </c>
      <c r="F2693" s="43" t="s">
        <v>4023</v>
      </c>
      <c r="G2693" s="44" t="s">
        <v>44</v>
      </c>
      <c r="H2693" s="44" t="s">
        <v>44</v>
      </c>
      <c r="I2693" s="42" t="s">
        <v>42</v>
      </c>
      <c r="J2693" s="42" t="s">
        <v>42</v>
      </c>
      <c r="K2693" s="42" t="s">
        <v>42</v>
      </c>
      <c r="L2693" s="45" t="n">
        <f>AF2693</f>
        <v>0</v>
      </c>
      <c r="M2693" s="46" t="s">
        <v>46</v>
      </c>
      <c r="N2693" s="58" t="n">
        <v>11111</v>
      </c>
      <c r="O2693" s="47" t="n">
        <f>L2693*N2693*BJ2693</f>
        <v>0</v>
      </c>
      <c r="P2693" s="48" t="n">
        <f>BH2693</f>
        <v>0</v>
      </c>
      <c r="Q2693" s="45">
             </c>
      <c r="R2693" s="49" t="n">
        <f>L2693*Q2693</f>
        <v>0</v>
      </c>
      <c r="S2693" s="46" t="s">
        <f>IF(I2693="粉剂", "千克", IF(I2693="", "", "粒"))</f>
        <v>47</v>
      </c>
      <c r="T2693" s="49">
             </c>
      <c r="U2693" s="49">
             </c>
      <c r="V2693" s="49">
             </c>
      <c r="W2693" s="49">
             </c>
      <c r="X2693" s="49">
             </c>
      <c r="Y2693" s="49">
             </c>
      <c r="Z2693" s="49">
             </c>
      <c r="AA2693" s="49">
             </c>
      <c r="AB2693" s="49">
             </c>
      <c r="AC2693" s="49">
             </c>
      <c r="AD2693" s="49">
             </c>
      <c r="AE2693" s="49">
             </c>
      <c r="AF2693" s="45" t="n">
        <f>T2693+U2693+V2693+W2693+X2693+Y2693+Z2693+AA2693+AB2693+AC2693+AD2693+AE2693</f>
        <v>0</v>
      </c>
      <c r="AG2693" s="50">
             </c>
      <c r="AH2693" s="51" t="n">
        <f>$Q2693*T2693</f>
        <v>0</v>
      </c>
      <c r="AI2693" s="51" t="n">
        <f>$Q2693*U2693</f>
        <v>0</v>
      </c>
      <c r="AJ2693" s="51" t="n">
        <f>$Q2693*V2693</f>
        <v>0</v>
      </c>
      <c r="AK2693" s="51" t="n">
        <f>$Q2693*W2693</f>
        <v>0</v>
      </c>
      <c r="AL2693" s="51" t="n">
        <f>$Q2693*X2693</f>
        <v>0</v>
      </c>
      <c r="AM2693" s="51" t="n">
        <f>$Q2693*Y2693</f>
        <v>0</v>
      </c>
      <c r="AN2693" s="51" t="n">
        <f>$Q2693*Z2693</f>
        <v>0</v>
      </c>
      <c r="AO2693" s="52" t="n">
        <f>$Q2693*AA2693</f>
        <v>0</v>
      </c>
      <c r="AP2693" s="52" t="n">
        <f>$Q2693*AB2693</f>
        <v>0</v>
      </c>
      <c r="AQ2693" s="52" t="n">
        <f>$Q2693*AC2693</f>
        <v>0</v>
      </c>
      <c r="AR2693" s="52" t="n">
        <f>$Q2693*AD2693</f>
        <v>0</v>
      </c>
      <c r="AS2693" s="52" t="n">
        <f>$Q2693*AE2693</f>
        <v>0</v>
      </c>
      <c r="AT2693" s="52" t="n">
        <f>SUM(AH2693:AS2693)</f>
        <v>0</v>
      </c>
      <c r="AU2693" s="53">
             </c>
      <c r="AV2693" s="54" t="n">
        <f>IF($M2693="人民币", $N2693*T2693*$BJ2693/1.13, $N2693*T2693*$BJ2693)</f>
        <v>0</v>
      </c>
      <c r="AW2693" s="54" t="n">
        <f>IF($M2693="人民币", $N2693*U2693*$BJ2693/1.13, $N2693*U2693*$BJ2693)</f>
        <v>0</v>
      </c>
      <c r="AX2693" s="54" t="n">
        <f>IF($M2693="人民币", $N2693*V2693*$BJ2693/1.13, $N2693*V2693*$BJ2693)</f>
        <v>0</v>
      </c>
      <c r="AY2693" s="54" t="n">
        <f>IF($M2693="人民币", $N2693*W2693*$BJ2693/1.13, $N2693*W2693*$BJ2693)</f>
        <v>0</v>
      </c>
      <c r="AZ2693" s="54" t="n">
        <f>IF($M2693="人民币", $N2693*X2693*$BJ2693/1.13, $N2693*X2693*$BJ2693)</f>
        <v>0</v>
      </c>
      <c r="BA2693" s="54" t="n">
        <f>IF($M2693="人民币", $N2693*Y2693*$BJ2693/1.13, $N2693*Y2693*$BJ2693)</f>
        <v>0</v>
      </c>
      <c r="BB2693" s="54" t="n">
        <f>IF($M2693="人民币", $N2693*Z2693*$BJ2693/1.13, $N2693*Z2693*$BJ2693)</f>
        <v>0</v>
      </c>
      <c r="BC2693" s="54" t="n">
        <f>IF($M2693="人民币", $N2693*AA2693*$BJ2693/1.13, $N2693*AA2693*$BJ2693)</f>
        <v>0</v>
      </c>
      <c r="BD2693" s="54" t="n">
        <f>IF($M2693="人民币", $N2693*AB2693*$BJ2693/1.13, $N2693*AB2693*$BJ2693)</f>
        <v>0</v>
      </c>
      <c r="BE2693" s="54" t="n">
        <f>IF($M2693="人民币", $N2693*AC2693*$BJ2693/1.13, $N2693*AC2693*$BJ2693)</f>
        <v>0</v>
      </c>
      <c r="BF2693" s="54" t="n">
        <f>IF($M2693="人民币", $N2693*AD2693*$BJ2693/1.13, $N2693*AD2693*$BJ2693)</f>
        <v>0</v>
      </c>
      <c r="BG2693" s="54" t="n">
        <f>IF($M2693="人民币", $N2693*AE2693*$BJ2693/1.13, $N2693*AE2693*$BJ2693)</f>
        <v>0</v>
      </c>
      <c r="BH2693" s="55" t="n">
        <f>SUM(AV2693:BG2693)</f>
        <v>0</v>
      </c>
      <c r="BI2693" s="56">
             </c>
      <c r="BJ2693" s="57" t="n">
        <v>2687</v>
      </c>
      <c r="BK2693" s="29" t="n">
        <f>IF(OR(D2693="", F2693="", J2693="", M2693=""), 1, 0)</f>
        <v>0</v>
      </c>
      <c r="BL2693" s="7">
             </c>
      <c r="BR2693" s="7">
             </c>
    </row>
    <row r="2694" x14ac:dyDescent="0.25">
      <c r="A2694" s="40" t="n">
        <f>ROW()-5</f>
        <v>2689</v>
      </c>
      <c r="B2694" s="41" t="s">
        <v>44</v>
      </c>
      <c r="C2694" s="42" t="s">
        <v>42</v>
      </c>
      <c r="D2694" s="43" t="s">
        <v>561</v>
      </c>
      <c r="E2694" s="42" t="s">
        <v>42</v>
      </c>
      <c r="F2694" s="43" t="s">
        <v>4024</v>
      </c>
      <c r="G2694" s="44" t="s">
        <v>44</v>
      </c>
      <c r="H2694" s="44" t="s">
        <v>44</v>
      </c>
      <c r="I2694" s="42" t="s">
        <v>42</v>
      </c>
      <c r="J2694" s="42" t="s">
        <v>42</v>
      </c>
      <c r="K2694" s="42" t="s">
        <v>42</v>
      </c>
      <c r="L2694" s="45" t="n">
        <f>AF2694</f>
        <v>0</v>
      </c>
      <c r="M2694" s="46" t="s">
        <v>46</v>
      </c>
      <c r="N2694" s="58" t="n">
        <v>11111</v>
      </c>
      <c r="O2694" s="47" t="n">
        <f>L2694*N2694*BJ2694</f>
        <v>0</v>
      </c>
      <c r="P2694" s="48" t="n">
        <f>BH2694</f>
        <v>0</v>
      </c>
      <c r="Q2694" s="45">
             </c>
      <c r="R2694" s="49" t="n">
        <f>L2694*Q2694</f>
        <v>0</v>
      </c>
      <c r="S2694" s="46" t="s">
        <f>IF(I2694="粉剂", "千克", IF(I2694="", "", "粒"))</f>
        <v>47</v>
      </c>
      <c r="T2694" s="49">
             </c>
      <c r="U2694" s="49">
             </c>
      <c r="V2694" s="49">
             </c>
      <c r="W2694" s="49">
             </c>
      <c r="X2694" s="49">
             </c>
      <c r="Y2694" s="49">
             </c>
      <c r="Z2694" s="49">
             </c>
      <c r="AA2694" s="49">
             </c>
      <c r="AB2694" s="49">
             </c>
      <c r="AC2694" s="49">
             </c>
      <c r="AD2694" s="49">
             </c>
      <c r="AE2694" s="49">
             </c>
      <c r="AF2694" s="45" t="n">
        <f>T2694+U2694+V2694+W2694+X2694+Y2694+Z2694+AA2694+AB2694+AC2694+AD2694+AE2694</f>
        <v>0</v>
      </c>
      <c r="AG2694" s="50">
             </c>
      <c r="AH2694" s="51" t="n">
        <f>$Q2694*T2694</f>
        <v>0</v>
      </c>
      <c r="AI2694" s="51" t="n">
        <f>$Q2694*U2694</f>
        <v>0</v>
      </c>
      <c r="AJ2694" s="51" t="n">
        <f>$Q2694*V2694</f>
        <v>0</v>
      </c>
      <c r="AK2694" s="51" t="n">
        <f>$Q2694*W2694</f>
        <v>0</v>
      </c>
      <c r="AL2694" s="51" t="n">
        <f>$Q2694*X2694</f>
        <v>0</v>
      </c>
      <c r="AM2694" s="51" t="n">
        <f>$Q2694*Y2694</f>
        <v>0</v>
      </c>
      <c r="AN2694" s="51" t="n">
        <f>$Q2694*Z2694</f>
        <v>0</v>
      </c>
      <c r="AO2694" s="52" t="n">
        <f>$Q2694*AA2694</f>
        <v>0</v>
      </c>
      <c r="AP2694" s="52" t="n">
        <f>$Q2694*AB2694</f>
        <v>0</v>
      </c>
      <c r="AQ2694" s="52" t="n">
        <f>$Q2694*AC2694</f>
        <v>0</v>
      </c>
      <c r="AR2694" s="52" t="n">
        <f>$Q2694*AD2694</f>
        <v>0</v>
      </c>
      <c r="AS2694" s="52" t="n">
        <f>$Q2694*AE2694</f>
        <v>0</v>
      </c>
      <c r="AT2694" s="52" t="n">
        <f>SUM(AH2694:AS2694)</f>
        <v>0</v>
      </c>
      <c r="AU2694" s="53">
             </c>
      <c r="AV2694" s="54" t="n">
        <f>IF($M2694="人民币", $N2694*T2694*$BJ2694/1.13, $N2694*T2694*$BJ2694)</f>
        <v>0</v>
      </c>
      <c r="AW2694" s="54" t="n">
        <f>IF($M2694="人民币", $N2694*U2694*$BJ2694/1.13, $N2694*U2694*$BJ2694)</f>
        <v>0</v>
      </c>
      <c r="AX2694" s="54" t="n">
        <f>IF($M2694="人民币", $N2694*V2694*$BJ2694/1.13, $N2694*V2694*$BJ2694)</f>
        <v>0</v>
      </c>
      <c r="AY2694" s="54" t="n">
        <f>IF($M2694="人民币", $N2694*W2694*$BJ2694/1.13, $N2694*W2694*$BJ2694)</f>
        <v>0</v>
      </c>
      <c r="AZ2694" s="54" t="n">
        <f>IF($M2694="人民币", $N2694*X2694*$BJ2694/1.13, $N2694*X2694*$BJ2694)</f>
        <v>0</v>
      </c>
      <c r="BA2694" s="54" t="n">
        <f>IF($M2694="人民币", $N2694*Y2694*$BJ2694/1.13, $N2694*Y2694*$BJ2694)</f>
        <v>0</v>
      </c>
      <c r="BB2694" s="54" t="n">
        <f>IF($M2694="人民币", $N2694*Z2694*$BJ2694/1.13, $N2694*Z2694*$BJ2694)</f>
        <v>0</v>
      </c>
      <c r="BC2694" s="54" t="n">
        <f>IF($M2694="人民币", $N2694*AA2694*$BJ2694/1.13, $N2694*AA2694*$BJ2694)</f>
        <v>0</v>
      </c>
      <c r="BD2694" s="54" t="n">
        <f>IF($M2694="人民币", $N2694*AB2694*$BJ2694/1.13, $N2694*AB2694*$BJ2694)</f>
        <v>0</v>
      </c>
      <c r="BE2694" s="54" t="n">
        <f>IF($M2694="人民币", $N2694*AC2694*$BJ2694/1.13, $N2694*AC2694*$BJ2694)</f>
        <v>0</v>
      </c>
      <c r="BF2694" s="54" t="n">
        <f>IF($M2694="人民币", $N2694*AD2694*$BJ2694/1.13, $N2694*AD2694*$BJ2694)</f>
        <v>0</v>
      </c>
      <c r="BG2694" s="54" t="n">
        <f>IF($M2694="人民币", $N2694*AE2694*$BJ2694/1.13, $N2694*AE2694*$BJ2694)</f>
        <v>0</v>
      </c>
      <c r="BH2694" s="55" t="n">
        <f>SUM(AV2694:BG2694)</f>
        <v>0</v>
      </c>
      <c r="BI2694" s="56">
             </c>
      <c r="BJ2694" s="57" t="n">
        <v>2688</v>
      </c>
      <c r="BK2694" s="29" t="n">
        <f>IF(OR(D2694="", F2694="", J2694="", M2694=""), 1, 0)</f>
        <v>0</v>
      </c>
      <c r="BL2694" s="7">
             </c>
      <c r="BR2694" s="7">
             </c>
    </row>
    <row r="2695" x14ac:dyDescent="0.25">
      <c r="A2695" s="40" t="n">
        <f>ROW()-5</f>
        <v>2690</v>
      </c>
      <c r="B2695" s="41" t="s">
        <v>44</v>
      </c>
      <c r="C2695" s="42" t="s">
        <v>42</v>
      </c>
      <c r="D2695" s="43" t="s">
        <v>563</v>
      </c>
      <c r="E2695" s="42" t="s">
        <v>42</v>
      </c>
      <c r="F2695" s="43" t="s">
        <v>4025</v>
      </c>
      <c r="G2695" s="44" t="s">
        <v>44</v>
      </c>
      <c r="H2695" s="44" t="s">
        <v>44</v>
      </c>
      <c r="I2695" s="42" t="s">
        <v>42</v>
      </c>
      <c r="J2695" s="42" t="s">
        <v>42</v>
      </c>
      <c r="K2695" s="42" t="s">
        <v>42</v>
      </c>
      <c r="L2695" s="45" t="n">
        <f>AF2695</f>
        <v>0</v>
      </c>
      <c r="M2695" s="46" t="s">
        <v>46</v>
      </c>
      <c r="N2695" s="58" t="n">
        <v>11111</v>
      </c>
      <c r="O2695" s="47" t="n">
        <f>L2695*N2695*BJ2695</f>
        <v>0</v>
      </c>
      <c r="P2695" s="48" t="n">
        <f>BH2695</f>
        <v>0</v>
      </c>
      <c r="Q2695" s="45">
             </c>
      <c r="R2695" s="49" t="n">
        <f>L2695*Q2695</f>
        <v>0</v>
      </c>
      <c r="S2695" s="46" t="s">
        <f>IF(I2695="粉剂", "千克", IF(I2695="", "", "粒"))</f>
        <v>47</v>
      </c>
      <c r="T2695" s="49">
             </c>
      <c r="U2695" s="49">
             </c>
      <c r="V2695" s="49">
             </c>
      <c r="W2695" s="49">
             </c>
      <c r="X2695" s="49">
             </c>
      <c r="Y2695" s="49">
             </c>
      <c r="Z2695" s="49">
             </c>
      <c r="AA2695" s="49">
             </c>
      <c r="AB2695" s="49">
             </c>
      <c r="AC2695" s="49">
             </c>
      <c r="AD2695" s="49">
             </c>
      <c r="AE2695" s="49">
             </c>
      <c r="AF2695" s="45" t="n">
        <f>T2695+U2695+V2695+W2695+X2695+Y2695+Z2695+AA2695+AB2695+AC2695+AD2695+AE2695</f>
        <v>0</v>
      </c>
      <c r="AG2695" s="50">
             </c>
      <c r="AH2695" s="51" t="n">
        <f>$Q2695*T2695</f>
        <v>0</v>
      </c>
      <c r="AI2695" s="51" t="n">
        <f>$Q2695*U2695</f>
        <v>0</v>
      </c>
      <c r="AJ2695" s="51" t="n">
        <f>$Q2695*V2695</f>
        <v>0</v>
      </c>
      <c r="AK2695" s="51" t="n">
        <f>$Q2695*W2695</f>
        <v>0</v>
      </c>
      <c r="AL2695" s="51" t="n">
        <f>$Q2695*X2695</f>
        <v>0</v>
      </c>
      <c r="AM2695" s="51" t="n">
        <f>$Q2695*Y2695</f>
        <v>0</v>
      </c>
      <c r="AN2695" s="51" t="n">
        <f>$Q2695*Z2695</f>
        <v>0</v>
      </c>
      <c r="AO2695" s="52" t="n">
        <f>$Q2695*AA2695</f>
        <v>0</v>
      </c>
      <c r="AP2695" s="52" t="n">
        <f>$Q2695*AB2695</f>
        <v>0</v>
      </c>
      <c r="AQ2695" s="52" t="n">
        <f>$Q2695*AC2695</f>
        <v>0</v>
      </c>
      <c r="AR2695" s="52" t="n">
        <f>$Q2695*AD2695</f>
        <v>0</v>
      </c>
      <c r="AS2695" s="52" t="n">
        <f>$Q2695*AE2695</f>
        <v>0</v>
      </c>
      <c r="AT2695" s="52" t="n">
        <f>SUM(AH2695:AS2695)</f>
        <v>0</v>
      </c>
      <c r="AU2695" s="53">
             </c>
      <c r="AV2695" s="54" t="n">
        <f>IF($M2695="人民币", $N2695*T2695*$BJ2695/1.13, $N2695*T2695*$BJ2695)</f>
        <v>0</v>
      </c>
      <c r="AW2695" s="54" t="n">
        <f>IF($M2695="人民币", $N2695*U2695*$BJ2695/1.13, $N2695*U2695*$BJ2695)</f>
        <v>0</v>
      </c>
      <c r="AX2695" s="54" t="n">
        <f>IF($M2695="人民币", $N2695*V2695*$BJ2695/1.13, $N2695*V2695*$BJ2695)</f>
        <v>0</v>
      </c>
      <c r="AY2695" s="54" t="n">
        <f>IF($M2695="人民币", $N2695*W2695*$BJ2695/1.13, $N2695*W2695*$BJ2695)</f>
        <v>0</v>
      </c>
      <c r="AZ2695" s="54" t="n">
        <f>IF($M2695="人民币", $N2695*X2695*$BJ2695/1.13, $N2695*X2695*$BJ2695)</f>
        <v>0</v>
      </c>
      <c r="BA2695" s="54" t="n">
        <f>IF($M2695="人民币", $N2695*Y2695*$BJ2695/1.13, $N2695*Y2695*$BJ2695)</f>
        <v>0</v>
      </c>
      <c r="BB2695" s="54" t="n">
        <f>IF($M2695="人民币", $N2695*Z2695*$BJ2695/1.13, $N2695*Z2695*$BJ2695)</f>
        <v>0</v>
      </c>
      <c r="BC2695" s="54" t="n">
        <f>IF($M2695="人民币", $N2695*AA2695*$BJ2695/1.13, $N2695*AA2695*$BJ2695)</f>
        <v>0</v>
      </c>
      <c r="BD2695" s="54" t="n">
        <f>IF($M2695="人民币", $N2695*AB2695*$BJ2695/1.13, $N2695*AB2695*$BJ2695)</f>
        <v>0</v>
      </c>
      <c r="BE2695" s="54" t="n">
        <f>IF($M2695="人民币", $N2695*AC2695*$BJ2695/1.13, $N2695*AC2695*$BJ2695)</f>
        <v>0</v>
      </c>
      <c r="BF2695" s="54" t="n">
        <f>IF($M2695="人民币", $N2695*AD2695*$BJ2695/1.13, $N2695*AD2695*$BJ2695)</f>
        <v>0</v>
      </c>
      <c r="BG2695" s="54" t="n">
        <f>IF($M2695="人民币", $N2695*AE2695*$BJ2695/1.13, $N2695*AE2695*$BJ2695)</f>
        <v>0</v>
      </c>
      <c r="BH2695" s="55" t="n">
        <f>SUM(AV2695:BG2695)</f>
        <v>0</v>
      </c>
      <c r="BI2695" s="56">
             </c>
      <c r="BJ2695" s="57" t="n">
        <v>2689</v>
      </c>
      <c r="BK2695" s="29" t="n">
        <f>IF(OR(D2695="", F2695="", J2695="", M2695=""), 1, 0)</f>
        <v>0</v>
      </c>
      <c r="BL2695" s="7">
             </c>
      <c r="BR2695" s="7">
             </c>
    </row>
    <row r="2696" x14ac:dyDescent="0.25">
      <c r="A2696" s="40" t="n">
        <f>ROW()-5</f>
        <v>2691</v>
      </c>
      <c r="B2696" s="41" t="s">
        <v>44</v>
      </c>
      <c r="C2696" s="42" t="s">
        <v>42</v>
      </c>
      <c r="D2696" s="43" t="s">
        <v>565</v>
      </c>
      <c r="E2696" s="42" t="s">
        <v>42</v>
      </c>
      <c r="F2696" s="43" t="s">
        <v>4026</v>
      </c>
      <c r="G2696" s="44" t="s">
        <v>44</v>
      </c>
      <c r="H2696" s="44" t="s">
        <v>44</v>
      </c>
      <c r="I2696" s="42" t="s">
        <v>42</v>
      </c>
      <c r="J2696" s="42" t="s">
        <v>42</v>
      </c>
      <c r="K2696" s="42" t="s">
        <v>42</v>
      </c>
      <c r="L2696" s="45" t="n">
        <f>AF2696</f>
        <v>0</v>
      </c>
      <c r="M2696" s="46" t="s">
        <v>46</v>
      </c>
      <c r="N2696" s="58" t="n">
        <v>11111</v>
      </c>
      <c r="O2696" s="47" t="n">
        <f>L2696*N2696*BJ2696</f>
        <v>0</v>
      </c>
      <c r="P2696" s="48" t="n">
        <f>BH2696</f>
        <v>0</v>
      </c>
      <c r="Q2696" s="45">
             </c>
      <c r="R2696" s="49" t="n">
        <f>L2696*Q2696</f>
        <v>0</v>
      </c>
      <c r="S2696" s="46" t="s">
        <f>IF(I2696="粉剂", "千克", IF(I2696="", "", "粒"))</f>
        <v>47</v>
      </c>
      <c r="T2696" s="49">
             </c>
      <c r="U2696" s="49">
             </c>
      <c r="V2696" s="49">
             </c>
      <c r="W2696" s="49">
             </c>
      <c r="X2696" s="49">
             </c>
      <c r="Y2696" s="49">
             </c>
      <c r="Z2696" s="49">
             </c>
      <c r="AA2696" s="49">
             </c>
      <c r="AB2696" s="49">
             </c>
      <c r="AC2696" s="49">
             </c>
      <c r="AD2696" s="49">
             </c>
      <c r="AE2696" s="49">
             </c>
      <c r="AF2696" s="45" t="n">
        <f>T2696+U2696+V2696+W2696+X2696+Y2696+Z2696+AA2696+AB2696+AC2696+AD2696+AE2696</f>
        <v>0</v>
      </c>
      <c r="AG2696" s="50">
             </c>
      <c r="AH2696" s="51" t="n">
        <f>$Q2696*T2696</f>
        <v>0</v>
      </c>
      <c r="AI2696" s="51" t="n">
        <f>$Q2696*U2696</f>
        <v>0</v>
      </c>
      <c r="AJ2696" s="51" t="n">
        <f>$Q2696*V2696</f>
        <v>0</v>
      </c>
      <c r="AK2696" s="51" t="n">
        <f>$Q2696*W2696</f>
        <v>0</v>
      </c>
      <c r="AL2696" s="51" t="n">
        <f>$Q2696*X2696</f>
        <v>0</v>
      </c>
      <c r="AM2696" s="51" t="n">
        <f>$Q2696*Y2696</f>
        <v>0</v>
      </c>
      <c r="AN2696" s="51" t="n">
        <f>$Q2696*Z2696</f>
        <v>0</v>
      </c>
      <c r="AO2696" s="52" t="n">
        <f>$Q2696*AA2696</f>
        <v>0</v>
      </c>
      <c r="AP2696" s="52" t="n">
        <f>$Q2696*AB2696</f>
        <v>0</v>
      </c>
      <c r="AQ2696" s="52" t="n">
        <f>$Q2696*AC2696</f>
        <v>0</v>
      </c>
      <c r="AR2696" s="52" t="n">
        <f>$Q2696*AD2696</f>
        <v>0</v>
      </c>
      <c r="AS2696" s="52" t="n">
        <f>$Q2696*AE2696</f>
        <v>0</v>
      </c>
      <c r="AT2696" s="52" t="n">
        <f>SUM(AH2696:AS2696)</f>
        <v>0</v>
      </c>
      <c r="AU2696" s="53">
             </c>
      <c r="AV2696" s="54" t="n">
        <f>IF($M2696="人民币", $N2696*T2696*$BJ2696/1.13, $N2696*T2696*$BJ2696)</f>
        <v>0</v>
      </c>
      <c r="AW2696" s="54" t="n">
        <f>IF($M2696="人民币", $N2696*U2696*$BJ2696/1.13, $N2696*U2696*$BJ2696)</f>
        <v>0</v>
      </c>
      <c r="AX2696" s="54" t="n">
        <f>IF($M2696="人民币", $N2696*V2696*$BJ2696/1.13, $N2696*V2696*$BJ2696)</f>
        <v>0</v>
      </c>
      <c r="AY2696" s="54" t="n">
        <f>IF($M2696="人民币", $N2696*W2696*$BJ2696/1.13, $N2696*W2696*$BJ2696)</f>
        <v>0</v>
      </c>
      <c r="AZ2696" s="54" t="n">
        <f>IF($M2696="人民币", $N2696*X2696*$BJ2696/1.13, $N2696*X2696*$BJ2696)</f>
        <v>0</v>
      </c>
      <c r="BA2696" s="54" t="n">
        <f>IF($M2696="人民币", $N2696*Y2696*$BJ2696/1.13, $N2696*Y2696*$BJ2696)</f>
        <v>0</v>
      </c>
      <c r="BB2696" s="54" t="n">
        <f>IF($M2696="人民币", $N2696*Z2696*$BJ2696/1.13, $N2696*Z2696*$BJ2696)</f>
        <v>0</v>
      </c>
      <c r="BC2696" s="54" t="n">
        <f>IF($M2696="人民币", $N2696*AA2696*$BJ2696/1.13, $N2696*AA2696*$BJ2696)</f>
        <v>0</v>
      </c>
      <c r="BD2696" s="54" t="n">
        <f>IF($M2696="人民币", $N2696*AB2696*$BJ2696/1.13, $N2696*AB2696*$BJ2696)</f>
        <v>0</v>
      </c>
      <c r="BE2696" s="54" t="n">
        <f>IF($M2696="人民币", $N2696*AC2696*$BJ2696/1.13, $N2696*AC2696*$BJ2696)</f>
        <v>0</v>
      </c>
      <c r="BF2696" s="54" t="n">
        <f>IF($M2696="人民币", $N2696*AD2696*$BJ2696/1.13, $N2696*AD2696*$BJ2696)</f>
        <v>0</v>
      </c>
      <c r="BG2696" s="54" t="n">
        <f>IF($M2696="人民币", $N2696*AE2696*$BJ2696/1.13, $N2696*AE2696*$BJ2696)</f>
        <v>0</v>
      </c>
      <c r="BH2696" s="55" t="n">
        <f>SUM(AV2696:BG2696)</f>
        <v>0</v>
      </c>
      <c r="BI2696" s="56">
             </c>
      <c r="BJ2696" s="57" t="n">
        <v>2690</v>
      </c>
      <c r="BK2696" s="29" t="n">
        <f>IF(OR(D2696="", F2696="", J2696="", M2696=""), 1, 0)</f>
        <v>0</v>
      </c>
      <c r="BL2696" s="7">
             </c>
      <c r="BR2696" s="7">
             </c>
    </row>
    <row r="2697" x14ac:dyDescent="0.25">
      <c r="A2697" s="40" t="n">
        <f>ROW()-5</f>
        <v>2692</v>
      </c>
      <c r="B2697" s="41" t="s">
        <v>44</v>
      </c>
      <c r="C2697" s="42" t="s">
        <v>42</v>
      </c>
      <c r="D2697" s="43" t="s">
        <v>567</v>
      </c>
      <c r="E2697" s="42" t="s">
        <v>42</v>
      </c>
      <c r="F2697" s="43" t="s">
        <v>4027</v>
      </c>
      <c r="G2697" s="44" t="s">
        <v>44</v>
      </c>
      <c r="H2697" s="44" t="s">
        <v>44</v>
      </c>
      <c r="I2697" s="42" t="s">
        <v>42</v>
      </c>
      <c r="J2697" s="42" t="s">
        <v>42</v>
      </c>
      <c r="K2697" s="42" t="s">
        <v>42</v>
      </c>
      <c r="L2697" s="45" t="n">
        <f>AF2697</f>
        <v>0</v>
      </c>
      <c r="M2697" s="46" t="s">
        <v>46</v>
      </c>
      <c r="N2697" s="58" t="n">
        <v>11111</v>
      </c>
      <c r="O2697" s="47" t="n">
        <f>L2697*N2697*BJ2697</f>
        <v>0</v>
      </c>
      <c r="P2697" s="48" t="n">
        <f>BH2697</f>
        <v>0</v>
      </c>
      <c r="Q2697" s="45">
             </c>
      <c r="R2697" s="49" t="n">
        <f>L2697*Q2697</f>
        <v>0</v>
      </c>
      <c r="S2697" s="46" t="s">
        <f>IF(I2697="粉剂", "千克", IF(I2697="", "", "粒"))</f>
        <v>47</v>
      </c>
      <c r="T2697" s="49">
             </c>
      <c r="U2697" s="49">
             </c>
      <c r="V2697" s="49">
             </c>
      <c r="W2697" s="49">
             </c>
      <c r="X2697" s="49">
             </c>
      <c r="Y2697" s="49">
             </c>
      <c r="Z2697" s="49">
             </c>
      <c r="AA2697" s="49">
             </c>
      <c r="AB2697" s="49">
             </c>
      <c r="AC2697" s="49">
             </c>
      <c r="AD2697" s="49">
             </c>
      <c r="AE2697" s="49">
             </c>
      <c r="AF2697" s="45" t="n">
        <f>T2697+U2697+V2697+W2697+X2697+Y2697+Z2697+AA2697+AB2697+AC2697+AD2697+AE2697</f>
        <v>0</v>
      </c>
      <c r="AG2697" s="50">
             </c>
      <c r="AH2697" s="51" t="n">
        <f>$Q2697*T2697</f>
        <v>0</v>
      </c>
      <c r="AI2697" s="51" t="n">
        <f>$Q2697*U2697</f>
        <v>0</v>
      </c>
      <c r="AJ2697" s="51" t="n">
        <f>$Q2697*V2697</f>
        <v>0</v>
      </c>
      <c r="AK2697" s="51" t="n">
        <f>$Q2697*W2697</f>
        <v>0</v>
      </c>
      <c r="AL2697" s="51" t="n">
        <f>$Q2697*X2697</f>
        <v>0</v>
      </c>
      <c r="AM2697" s="51" t="n">
        <f>$Q2697*Y2697</f>
        <v>0</v>
      </c>
      <c r="AN2697" s="51" t="n">
        <f>$Q2697*Z2697</f>
        <v>0</v>
      </c>
      <c r="AO2697" s="52" t="n">
        <f>$Q2697*AA2697</f>
        <v>0</v>
      </c>
      <c r="AP2697" s="52" t="n">
        <f>$Q2697*AB2697</f>
        <v>0</v>
      </c>
      <c r="AQ2697" s="52" t="n">
        <f>$Q2697*AC2697</f>
        <v>0</v>
      </c>
      <c r="AR2697" s="52" t="n">
        <f>$Q2697*AD2697</f>
        <v>0</v>
      </c>
      <c r="AS2697" s="52" t="n">
        <f>$Q2697*AE2697</f>
        <v>0</v>
      </c>
      <c r="AT2697" s="52" t="n">
        <f>SUM(AH2697:AS2697)</f>
        <v>0</v>
      </c>
      <c r="AU2697" s="53">
             </c>
      <c r="AV2697" s="54" t="n">
        <f>IF($M2697="人民币", $N2697*T2697*$BJ2697/1.13, $N2697*T2697*$BJ2697)</f>
        <v>0</v>
      </c>
      <c r="AW2697" s="54" t="n">
        <f>IF($M2697="人民币", $N2697*U2697*$BJ2697/1.13, $N2697*U2697*$BJ2697)</f>
        <v>0</v>
      </c>
      <c r="AX2697" s="54" t="n">
        <f>IF($M2697="人民币", $N2697*V2697*$BJ2697/1.13, $N2697*V2697*$BJ2697)</f>
        <v>0</v>
      </c>
      <c r="AY2697" s="54" t="n">
        <f>IF($M2697="人民币", $N2697*W2697*$BJ2697/1.13, $N2697*W2697*$BJ2697)</f>
        <v>0</v>
      </c>
      <c r="AZ2697" s="54" t="n">
        <f>IF($M2697="人民币", $N2697*X2697*$BJ2697/1.13, $N2697*X2697*$BJ2697)</f>
        <v>0</v>
      </c>
      <c r="BA2697" s="54" t="n">
        <f>IF($M2697="人民币", $N2697*Y2697*$BJ2697/1.13, $N2697*Y2697*$BJ2697)</f>
        <v>0</v>
      </c>
      <c r="BB2697" s="54" t="n">
        <f>IF($M2697="人民币", $N2697*Z2697*$BJ2697/1.13, $N2697*Z2697*$BJ2697)</f>
        <v>0</v>
      </c>
      <c r="BC2697" s="54" t="n">
        <f>IF($M2697="人民币", $N2697*AA2697*$BJ2697/1.13, $N2697*AA2697*$BJ2697)</f>
        <v>0</v>
      </c>
      <c r="BD2697" s="54" t="n">
        <f>IF($M2697="人民币", $N2697*AB2697*$BJ2697/1.13, $N2697*AB2697*$BJ2697)</f>
        <v>0</v>
      </c>
      <c r="BE2697" s="54" t="n">
        <f>IF($M2697="人民币", $N2697*AC2697*$BJ2697/1.13, $N2697*AC2697*$BJ2697)</f>
        <v>0</v>
      </c>
      <c r="BF2697" s="54" t="n">
        <f>IF($M2697="人民币", $N2697*AD2697*$BJ2697/1.13, $N2697*AD2697*$BJ2697)</f>
        <v>0</v>
      </c>
      <c r="BG2697" s="54" t="n">
        <f>IF($M2697="人民币", $N2697*AE2697*$BJ2697/1.13, $N2697*AE2697*$BJ2697)</f>
        <v>0</v>
      </c>
      <c r="BH2697" s="55" t="n">
        <f>SUM(AV2697:BG2697)</f>
        <v>0</v>
      </c>
      <c r="BI2697" s="56">
             </c>
      <c r="BJ2697" s="57" t="n">
        <v>2691</v>
      </c>
      <c r="BK2697" s="29" t="n">
        <f>IF(OR(D2697="", F2697="", J2697="", M2697=""), 1, 0)</f>
        <v>0</v>
      </c>
      <c r="BL2697" s="7">
             </c>
      <c r="BR2697" s="7">
             </c>
    </row>
    <row r="2698" x14ac:dyDescent="0.25">
      <c r="A2698" s="40" t="n">
        <f>ROW()-5</f>
        <v>2693</v>
      </c>
      <c r="B2698" s="41" t="s">
        <v>44</v>
      </c>
      <c r="C2698" s="42" t="s">
        <v>42</v>
      </c>
      <c r="D2698" s="43" t="s">
        <v>569</v>
      </c>
      <c r="E2698" s="42" t="s">
        <v>42</v>
      </c>
      <c r="F2698" s="43" t="s">
        <v>4028</v>
      </c>
      <c r="G2698" s="44" t="s">
        <v>44</v>
      </c>
      <c r="H2698" s="44" t="s">
        <v>44</v>
      </c>
      <c r="I2698" s="42" t="s">
        <v>42</v>
      </c>
      <c r="J2698" s="42" t="s">
        <v>42</v>
      </c>
      <c r="K2698" s="42" t="s">
        <v>42</v>
      </c>
      <c r="L2698" s="45" t="n">
        <f>AF2698</f>
        <v>0</v>
      </c>
      <c r="M2698" s="46" t="s">
        <v>46</v>
      </c>
      <c r="N2698" s="58" t="n">
        <v>11111</v>
      </c>
      <c r="O2698" s="47" t="n">
        <f>L2698*N2698*BJ2698</f>
        <v>0</v>
      </c>
      <c r="P2698" s="48" t="n">
        <f>BH2698</f>
        <v>0</v>
      </c>
      <c r="Q2698" s="45">
             </c>
      <c r="R2698" s="49" t="n">
        <f>L2698*Q2698</f>
        <v>0</v>
      </c>
      <c r="S2698" s="46" t="s">
        <f>IF(I2698="粉剂", "千克", IF(I2698="", "", "粒"))</f>
        <v>47</v>
      </c>
      <c r="T2698" s="49">
             </c>
      <c r="U2698" s="49">
             </c>
      <c r="V2698" s="49">
             </c>
      <c r="W2698" s="49">
             </c>
      <c r="X2698" s="49">
             </c>
      <c r="Y2698" s="49">
             </c>
      <c r="Z2698" s="49">
             </c>
      <c r="AA2698" s="49">
             </c>
      <c r="AB2698" s="49">
             </c>
      <c r="AC2698" s="49">
             </c>
      <c r="AD2698" s="49">
             </c>
      <c r="AE2698" s="49">
             </c>
      <c r="AF2698" s="45" t="n">
        <f>T2698+U2698+V2698+W2698+X2698+Y2698+Z2698+AA2698+AB2698+AC2698+AD2698+AE2698</f>
        <v>0</v>
      </c>
      <c r="AG2698" s="50">
             </c>
      <c r="AH2698" s="51" t="n">
        <f>$Q2698*T2698</f>
        <v>0</v>
      </c>
      <c r="AI2698" s="51" t="n">
        <f>$Q2698*U2698</f>
        <v>0</v>
      </c>
      <c r="AJ2698" s="51" t="n">
        <f>$Q2698*V2698</f>
        <v>0</v>
      </c>
      <c r="AK2698" s="51" t="n">
        <f>$Q2698*W2698</f>
        <v>0</v>
      </c>
      <c r="AL2698" s="51" t="n">
        <f>$Q2698*X2698</f>
        <v>0</v>
      </c>
      <c r="AM2698" s="51" t="n">
        <f>$Q2698*Y2698</f>
        <v>0</v>
      </c>
      <c r="AN2698" s="51" t="n">
        <f>$Q2698*Z2698</f>
        <v>0</v>
      </c>
      <c r="AO2698" s="52" t="n">
        <f>$Q2698*AA2698</f>
        <v>0</v>
      </c>
      <c r="AP2698" s="52" t="n">
        <f>$Q2698*AB2698</f>
        <v>0</v>
      </c>
      <c r="AQ2698" s="52" t="n">
        <f>$Q2698*AC2698</f>
        <v>0</v>
      </c>
      <c r="AR2698" s="52" t="n">
        <f>$Q2698*AD2698</f>
        <v>0</v>
      </c>
      <c r="AS2698" s="52" t="n">
        <f>$Q2698*AE2698</f>
        <v>0</v>
      </c>
      <c r="AT2698" s="52" t="n">
        <f>SUM(AH2698:AS2698)</f>
        <v>0</v>
      </c>
      <c r="AU2698" s="53">
             </c>
      <c r="AV2698" s="54" t="n">
        <f>IF($M2698="人民币", $N2698*T2698*$BJ2698/1.13, $N2698*T2698*$BJ2698)</f>
        <v>0</v>
      </c>
      <c r="AW2698" s="54" t="n">
        <f>IF($M2698="人民币", $N2698*U2698*$BJ2698/1.13, $N2698*U2698*$BJ2698)</f>
        <v>0</v>
      </c>
      <c r="AX2698" s="54" t="n">
        <f>IF($M2698="人民币", $N2698*V2698*$BJ2698/1.13, $N2698*V2698*$BJ2698)</f>
        <v>0</v>
      </c>
      <c r="AY2698" s="54" t="n">
        <f>IF($M2698="人民币", $N2698*W2698*$BJ2698/1.13, $N2698*W2698*$BJ2698)</f>
        <v>0</v>
      </c>
      <c r="AZ2698" s="54" t="n">
        <f>IF($M2698="人民币", $N2698*X2698*$BJ2698/1.13, $N2698*X2698*$BJ2698)</f>
        <v>0</v>
      </c>
      <c r="BA2698" s="54" t="n">
        <f>IF($M2698="人民币", $N2698*Y2698*$BJ2698/1.13, $N2698*Y2698*$BJ2698)</f>
        <v>0</v>
      </c>
      <c r="BB2698" s="54" t="n">
        <f>IF($M2698="人民币", $N2698*Z2698*$BJ2698/1.13, $N2698*Z2698*$BJ2698)</f>
        <v>0</v>
      </c>
      <c r="BC2698" s="54" t="n">
        <f>IF($M2698="人民币", $N2698*AA2698*$BJ2698/1.13, $N2698*AA2698*$BJ2698)</f>
        <v>0</v>
      </c>
      <c r="BD2698" s="54" t="n">
        <f>IF($M2698="人民币", $N2698*AB2698*$BJ2698/1.13, $N2698*AB2698*$BJ2698)</f>
        <v>0</v>
      </c>
      <c r="BE2698" s="54" t="n">
        <f>IF($M2698="人民币", $N2698*AC2698*$BJ2698/1.13, $N2698*AC2698*$BJ2698)</f>
        <v>0</v>
      </c>
      <c r="BF2698" s="54" t="n">
        <f>IF($M2698="人民币", $N2698*AD2698*$BJ2698/1.13, $N2698*AD2698*$BJ2698)</f>
        <v>0</v>
      </c>
      <c r="BG2698" s="54" t="n">
        <f>IF($M2698="人民币", $N2698*AE2698*$BJ2698/1.13, $N2698*AE2698*$BJ2698)</f>
        <v>0</v>
      </c>
      <c r="BH2698" s="55" t="n">
        <f>SUM(AV2698:BG2698)</f>
        <v>0</v>
      </c>
      <c r="BI2698" s="56">
             </c>
      <c r="BJ2698" s="57" t="n">
        <v>2692</v>
      </c>
      <c r="BK2698" s="29" t="n">
        <f>IF(OR(D2698="", F2698="", J2698="", M2698=""), 1, 0)</f>
        <v>0</v>
      </c>
      <c r="BL2698" s="7">
             </c>
      <c r="BR2698" s="7">
             </c>
    </row>
    <row r="2699" x14ac:dyDescent="0.25">
      <c r="A2699" s="40" t="n">
        <f>ROW()-5</f>
        <v>2694</v>
      </c>
      <c r="B2699" s="41" t="s">
        <v>44</v>
      </c>
      <c r="C2699" s="42" t="s">
        <v>42</v>
      </c>
      <c r="D2699" s="43" t="s">
        <v>571</v>
      </c>
      <c r="E2699" s="42" t="s">
        <v>42</v>
      </c>
      <c r="F2699" s="43" t="s">
        <v>4029</v>
      </c>
      <c r="G2699" s="44" t="s">
        <v>44</v>
      </c>
      <c r="H2699" s="44" t="s">
        <v>44</v>
      </c>
      <c r="I2699" s="42" t="s">
        <v>42</v>
      </c>
      <c r="J2699" s="42" t="s">
        <v>42</v>
      </c>
      <c r="K2699" s="42" t="s">
        <v>42</v>
      </c>
      <c r="L2699" s="45" t="n">
        <f>AF2699</f>
        <v>0</v>
      </c>
      <c r="M2699" s="46" t="s">
        <v>46</v>
      </c>
      <c r="N2699" s="58" t="n">
        <v>11111</v>
      </c>
      <c r="O2699" s="47" t="n">
        <f>L2699*N2699*BJ2699</f>
        <v>0</v>
      </c>
      <c r="P2699" s="48" t="n">
        <f>BH2699</f>
        <v>0</v>
      </c>
      <c r="Q2699" s="45">
             </c>
      <c r="R2699" s="49" t="n">
        <f>L2699*Q2699</f>
        <v>0</v>
      </c>
      <c r="S2699" s="46" t="s">
        <f>IF(I2699="粉剂", "千克", IF(I2699="", "", "粒"))</f>
        <v>47</v>
      </c>
      <c r="T2699" s="49">
             </c>
      <c r="U2699" s="49">
             </c>
      <c r="V2699" s="49">
             </c>
      <c r="W2699" s="49">
             </c>
      <c r="X2699" s="49">
             </c>
      <c r="Y2699" s="49">
             </c>
      <c r="Z2699" s="49">
             </c>
      <c r="AA2699" s="49">
             </c>
      <c r="AB2699" s="49">
             </c>
      <c r="AC2699" s="49">
             </c>
      <c r="AD2699" s="49">
             </c>
      <c r="AE2699" s="49">
             </c>
      <c r="AF2699" s="45" t="n">
        <f>T2699+U2699+V2699+W2699+X2699+Y2699+Z2699+AA2699+AB2699+AC2699+AD2699+AE2699</f>
        <v>0</v>
      </c>
      <c r="AG2699" s="50">
             </c>
      <c r="AH2699" s="51" t="n">
        <f>$Q2699*T2699</f>
        <v>0</v>
      </c>
      <c r="AI2699" s="51" t="n">
        <f>$Q2699*U2699</f>
        <v>0</v>
      </c>
      <c r="AJ2699" s="51" t="n">
        <f>$Q2699*V2699</f>
        <v>0</v>
      </c>
      <c r="AK2699" s="51" t="n">
        <f>$Q2699*W2699</f>
        <v>0</v>
      </c>
      <c r="AL2699" s="51" t="n">
        <f>$Q2699*X2699</f>
        <v>0</v>
      </c>
      <c r="AM2699" s="51" t="n">
        <f>$Q2699*Y2699</f>
        <v>0</v>
      </c>
      <c r="AN2699" s="51" t="n">
        <f>$Q2699*Z2699</f>
        <v>0</v>
      </c>
      <c r="AO2699" s="52" t="n">
        <f>$Q2699*AA2699</f>
        <v>0</v>
      </c>
      <c r="AP2699" s="52" t="n">
        <f>$Q2699*AB2699</f>
        <v>0</v>
      </c>
      <c r="AQ2699" s="52" t="n">
        <f>$Q2699*AC2699</f>
        <v>0</v>
      </c>
      <c r="AR2699" s="52" t="n">
        <f>$Q2699*AD2699</f>
        <v>0</v>
      </c>
      <c r="AS2699" s="52" t="n">
        <f>$Q2699*AE2699</f>
        <v>0</v>
      </c>
      <c r="AT2699" s="52" t="n">
        <f>SUM(AH2699:AS2699)</f>
        <v>0</v>
      </c>
      <c r="AU2699" s="53">
             </c>
      <c r="AV2699" s="54" t="n">
        <f>IF($M2699="人民币", $N2699*T2699*$BJ2699/1.13, $N2699*T2699*$BJ2699)</f>
        <v>0</v>
      </c>
      <c r="AW2699" s="54" t="n">
        <f>IF($M2699="人民币", $N2699*U2699*$BJ2699/1.13, $N2699*U2699*$BJ2699)</f>
        <v>0</v>
      </c>
      <c r="AX2699" s="54" t="n">
        <f>IF($M2699="人民币", $N2699*V2699*$BJ2699/1.13, $N2699*V2699*$BJ2699)</f>
        <v>0</v>
      </c>
      <c r="AY2699" s="54" t="n">
        <f>IF($M2699="人民币", $N2699*W2699*$BJ2699/1.13, $N2699*W2699*$BJ2699)</f>
        <v>0</v>
      </c>
      <c r="AZ2699" s="54" t="n">
        <f>IF($M2699="人民币", $N2699*X2699*$BJ2699/1.13, $N2699*X2699*$BJ2699)</f>
        <v>0</v>
      </c>
      <c r="BA2699" s="54" t="n">
        <f>IF($M2699="人民币", $N2699*Y2699*$BJ2699/1.13, $N2699*Y2699*$BJ2699)</f>
        <v>0</v>
      </c>
      <c r="BB2699" s="54" t="n">
        <f>IF($M2699="人民币", $N2699*Z2699*$BJ2699/1.13, $N2699*Z2699*$BJ2699)</f>
        <v>0</v>
      </c>
      <c r="BC2699" s="54" t="n">
        <f>IF($M2699="人民币", $N2699*AA2699*$BJ2699/1.13, $N2699*AA2699*$BJ2699)</f>
        <v>0</v>
      </c>
      <c r="BD2699" s="54" t="n">
        <f>IF($M2699="人民币", $N2699*AB2699*$BJ2699/1.13, $N2699*AB2699*$BJ2699)</f>
        <v>0</v>
      </c>
      <c r="BE2699" s="54" t="n">
        <f>IF($M2699="人民币", $N2699*AC2699*$BJ2699/1.13, $N2699*AC2699*$BJ2699)</f>
        <v>0</v>
      </c>
      <c r="BF2699" s="54" t="n">
        <f>IF($M2699="人民币", $N2699*AD2699*$BJ2699/1.13, $N2699*AD2699*$BJ2699)</f>
        <v>0</v>
      </c>
      <c r="BG2699" s="54" t="n">
        <f>IF($M2699="人民币", $N2699*AE2699*$BJ2699/1.13, $N2699*AE2699*$BJ2699)</f>
        <v>0</v>
      </c>
      <c r="BH2699" s="55" t="n">
        <f>SUM(AV2699:BG2699)</f>
        <v>0</v>
      </c>
      <c r="BI2699" s="56">
             </c>
      <c r="BJ2699" s="57" t="n">
        <v>2693</v>
      </c>
      <c r="BK2699" s="29" t="n">
        <f>IF(OR(D2699="", F2699="", J2699="", M2699=""), 1, 0)</f>
        <v>0</v>
      </c>
      <c r="BL2699" s="7">
             </c>
      <c r="BR2699" s="7">
             </c>
    </row>
    <row r="2700" x14ac:dyDescent="0.25">
      <c r="A2700" s="40" t="n">
        <f>ROW()-5</f>
        <v>2695</v>
      </c>
      <c r="B2700" s="41" t="s">
        <v>44</v>
      </c>
      <c r="C2700" s="42" t="s">
        <v>42</v>
      </c>
      <c r="D2700" s="43" t="s">
        <v>573</v>
      </c>
      <c r="E2700" s="42" t="s">
        <v>42</v>
      </c>
      <c r="F2700" s="43" t="s">
        <v>4030</v>
      </c>
      <c r="G2700" s="44" t="s">
        <v>44</v>
      </c>
      <c r="H2700" s="44" t="s">
        <v>44</v>
      </c>
      <c r="I2700" s="42" t="s">
        <v>42</v>
      </c>
      <c r="J2700" s="42" t="s">
        <v>42</v>
      </c>
      <c r="K2700" s="42" t="s">
        <v>42</v>
      </c>
      <c r="L2700" s="45" t="n">
        <f>AF2700</f>
        <v>0</v>
      </c>
      <c r="M2700" s="46" t="s">
        <v>46</v>
      </c>
      <c r="N2700" s="58" t="n">
        <v>11111</v>
      </c>
      <c r="O2700" s="47" t="n">
        <f>L2700*N2700*BJ2700</f>
        <v>0</v>
      </c>
      <c r="P2700" s="48" t="n">
        <f>BH2700</f>
        <v>0</v>
      </c>
      <c r="Q2700" s="45">
             </c>
      <c r="R2700" s="49" t="n">
        <f>L2700*Q2700</f>
        <v>0</v>
      </c>
      <c r="S2700" s="46" t="s">
        <f>IF(I2700="粉剂", "千克", IF(I2700="", "", "粒"))</f>
        <v>47</v>
      </c>
      <c r="T2700" s="49">
             </c>
      <c r="U2700" s="49">
             </c>
      <c r="V2700" s="49">
             </c>
      <c r="W2700" s="49">
             </c>
      <c r="X2700" s="49">
             </c>
      <c r="Y2700" s="49">
             </c>
      <c r="Z2700" s="49">
             </c>
      <c r="AA2700" s="49">
             </c>
      <c r="AB2700" s="49">
             </c>
      <c r="AC2700" s="49">
             </c>
      <c r="AD2700" s="49">
             </c>
      <c r="AE2700" s="49">
             </c>
      <c r="AF2700" s="45" t="n">
        <f>T2700+U2700+V2700+W2700+X2700+Y2700+Z2700+AA2700+AB2700+AC2700+AD2700+AE2700</f>
        <v>0</v>
      </c>
      <c r="AG2700" s="50">
             </c>
      <c r="AH2700" s="51" t="n">
        <f>$Q2700*T2700</f>
        <v>0</v>
      </c>
      <c r="AI2700" s="51" t="n">
        <f>$Q2700*U2700</f>
        <v>0</v>
      </c>
      <c r="AJ2700" s="51" t="n">
        <f>$Q2700*V2700</f>
        <v>0</v>
      </c>
      <c r="AK2700" s="51" t="n">
        <f>$Q2700*W2700</f>
        <v>0</v>
      </c>
      <c r="AL2700" s="51" t="n">
        <f>$Q2700*X2700</f>
        <v>0</v>
      </c>
      <c r="AM2700" s="51" t="n">
        <f>$Q2700*Y2700</f>
        <v>0</v>
      </c>
      <c r="AN2700" s="51" t="n">
        <f>$Q2700*Z2700</f>
        <v>0</v>
      </c>
      <c r="AO2700" s="52" t="n">
        <f>$Q2700*AA2700</f>
        <v>0</v>
      </c>
      <c r="AP2700" s="52" t="n">
        <f>$Q2700*AB2700</f>
        <v>0</v>
      </c>
      <c r="AQ2700" s="52" t="n">
        <f>$Q2700*AC2700</f>
        <v>0</v>
      </c>
      <c r="AR2700" s="52" t="n">
        <f>$Q2700*AD2700</f>
        <v>0</v>
      </c>
      <c r="AS2700" s="52" t="n">
        <f>$Q2700*AE2700</f>
        <v>0</v>
      </c>
      <c r="AT2700" s="52" t="n">
        <f>SUM(AH2700:AS2700)</f>
        <v>0</v>
      </c>
      <c r="AU2700" s="53">
             </c>
      <c r="AV2700" s="54" t="n">
        <f>IF($M2700="人民币", $N2700*T2700*$BJ2700/1.13, $N2700*T2700*$BJ2700)</f>
        <v>0</v>
      </c>
      <c r="AW2700" s="54" t="n">
        <f>IF($M2700="人民币", $N2700*U2700*$BJ2700/1.13, $N2700*U2700*$BJ2700)</f>
        <v>0</v>
      </c>
      <c r="AX2700" s="54" t="n">
        <f>IF($M2700="人民币", $N2700*V2700*$BJ2700/1.13, $N2700*V2700*$BJ2700)</f>
        <v>0</v>
      </c>
      <c r="AY2700" s="54" t="n">
        <f>IF($M2700="人民币", $N2700*W2700*$BJ2700/1.13, $N2700*W2700*$BJ2700)</f>
        <v>0</v>
      </c>
      <c r="AZ2700" s="54" t="n">
        <f>IF($M2700="人民币", $N2700*X2700*$BJ2700/1.13, $N2700*X2700*$BJ2700)</f>
        <v>0</v>
      </c>
      <c r="BA2700" s="54" t="n">
        <f>IF($M2700="人民币", $N2700*Y2700*$BJ2700/1.13, $N2700*Y2700*$BJ2700)</f>
        <v>0</v>
      </c>
      <c r="BB2700" s="54" t="n">
        <f>IF($M2700="人民币", $N2700*Z2700*$BJ2700/1.13, $N2700*Z2700*$BJ2700)</f>
        <v>0</v>
      </c>
      <c r="BC2700" s="54" t="n">
        <f>IF($M2700="人民币", $N2700*AA2700*$BJ2700/1.13, $N2700*AA2700*$BJ2700)</f>
        <v>0</v>
      </c>
      <c r="BD2700" s="54" t="n">
        <f>IF($M2700="人民币", $N2700*AB2700*$BJ2700/1.13, $N2700*AB2700*$BJ2700)</f>
        <v>0</v>
      </c>
      <c r="BE2700" s="54" t="n">
        <f>IF($M2700="人民币", $N2700*AC2700*$BJ2700/1.13, $N2700*AC2700*$BJ2700)</f>
        <v>0</v>
      </c>
      <c r="BF2700" s="54" t="n">
        <f>IF($M2700="人民币", $N2700*AD2700*$BJ2700/1.13, $N2700*AD2700*$BJ2700)</f>
        <v>0</v>
      </c>
      <c r="BG2700" s="54" t="n">
        <f>IF($M2700="人民币", $N2700*AE2700*$BJ2700/1.13, $N2700*AE2700*$BJ2700)</f>
        <v>0</v>
      </c>
      <c r="BH2700" s="55" t="n">
        <f>SUM(AV2700:BG2700)</f>
        <v>0</v>
      </c>
      <c r="BI2700" s="56">
             </c>
      <c r="BJ2700" s="57" t="n">
        <v>2694</v>
      </c>
      <c r="BK2700" s="29" t="n">
        <f>IF(OR(D2700="", F2700="", J2700="", M2700=""), 1, 0)</f>
        <v>0</v>
      </c>
      <c r="BL2700" s="7">
             </c>
      <c r="BR2700" s="7">
             </c>
    </row>
    <row r="2701" x14ac:dyDescent="0.25">
      <c r="A2701" s="40" t="n">
        <f>ROW()-5</f>
        <v>2696</v>
      </c>
      <c r="B2701" s="41" t="s">
        <v>44</v>
      </c>
      <c r="C2701" s="42" t="s">
        <v>42</v>
      </c>
      <c r="D2701" s="43" t="s">
        <v>575</v>
      </c>
      <c r="E2701" s="42" t="s">
        <v>42</v>
      </c>
      <c r="F2701" s="43" t="s">
        <v>4031</v>
      </c>
      <c r="G2701" s="44" t="s">
        <v>44</v>
      </c>
      <c r="H2701" s="44" t="s">
        <v>44</v>
      </c>
      <c r="I2701" s="42" t="s">
        <v>42</v>
      </c>
      <c r="J2701" s="42" t="s">
        <v>42</v>
      </c>
      <c r="K2701" s="42" t="s">
        <v>42</v>
      </c>
      <c r="L2701" s="45" t="n">
        <f>AF2701</f>
        <v>0</v>
      </c>
      <c r="M2701" s="46" t="s">
        <v>46</v>
      </c>
      <c r="N2701" s="58" t="n">
        <v>11111</v>
      </c>
      <c r="O2701" s="47" t="n">
        <f>L2701*N2701*BJ2701</f>
        <v>0</v>
      </c>
      <c r="P2701" s="48" t="n">
        <f>BH2701</f>
        <v>0</v>
      </c>
      <c r="Q2701" s="45">
             </c>
      <c r="R2701" s="49" t="n">
        <f>L2701*Q2701</f>
        <v>0</v>
      </c>
      <c r="S2701" s="46" t="s">
        <f>IF(I2701="粉剂", "千克", IF(I2701="", "", "粒"))</f>
        <v>47</v>
      </c>
      <c r="T2701" s="49">
             </c>
      <c r="U2701" s="49">
             </c>
      <c r="V2701" s="49">
             </c>
      <c r="W2701" s="49">
             </c>
      <c r="X2701" s="49">
             </c>
      <c r="Y2701" s="49">
             </c>
      <c r="Z2701" s="49">
             </c>
      <c r="AA2701" s="49">
             </c>
      <c r="AB2701" s="49">
             </c>
      <c r="AC2701" s="49">
             </c>
      <c r="AD2701" s="49">
             </c>
      <c r="AE2701" s="49">
             </c>
      <c r="AF2701" s="45" t="n">
        <f>T2701+U2701+V2701+W2701+X2701+Y2701+Z2701+AA2701+AB2701+AC2701+AD2701+AE2701</f>
        <v>0</v>
      </c>
      <c r="AG2701" s="50">
             </c>
      <c r="AH2701" s="51" t="n">
        <f>$Q2701*T2701</f>
        <v>0</v>
      </c>
      <c r="AI2701" s="51" t="n">
        <f>$Q2701*U2701</f>
        <v>0</v>
      </c>
      <c r="AJ2701" s="51" t="n">
        <f>$Q2701*V2701</f>
        <v>0</v>
      </c>
      <c r="AK2701" s="51" t="n">
        <f>$Q2701*W2701</f>
        <v>0</v>
      </c>
      <c r="AL2701" s="51" t="n">
        <f>$Q2701*X2701</f>
        <v>0</v>
      </c>
      <c r="AM2701" s="51" t="n">
        <f>$Q2701*Y2701</f>
        <v>0</v>
      </c>
      <c r="AN2701" s="51" t="n">
        <f>$Q2701*Z2701</f>
        <v>0</v>
      </c>
      <c r="AO2701" s="52" t="n">
        <f>$Q2701*AA2701</f>
        <v>0</v>
      </c>
      <c r="AP2701" s="52" t="n">
        <f>$Q2701*AB2701</f>
        <v>0</v>
      </c>
      <c r="AQ2701" s="52" t="n">
        <f>$Q2701*AC2701</f>
        <v>0</v>
      </c>
      <c r="AR2701" s="52" t="n">
        <f>$Q2701*AD2701</f>
        <v>0</v>
      </c>
      <c r="AS2701" s="52" t="n">
        <f>$Q2701*AE2701</f>
        <v>0</v>
      </c>
      <c r="AT2701" s="52" t="n">
        <f>SUM(AH2701:AS2701)</f>
        <v>0</v>
      </c>
      <c r="AU2701" s="53">
             </c>
      <c r="AV2701" s="54" t="n">
        <f>IF($M2701="人民币", $N2701*T2701*$BJ2701/1.13, $N2701*T2701*$BJ2701)</f>
        <v>0</v>
      </c>
      <c r="AW2701" s="54" t="n">
        <f>IF($M2701="人民币", $N2701*U2701*$BJ2701/1.13, $N2701*U2701*$BJ2701)</f>
        <v>0</v>
      </c>
      <c r="AX2701" s="54" t="n">
        <f>IF($M2701="人民币", $N2701*V2701*$BJ2701/1.13, $N2701*V2701*$BJ2701)</f>
        <v>0</v>
      </c>
      <c r="AY2701" s="54" t="n">
        <f>IF($M2701="人民币", $N2701*W2701*$BJ2701/1.13, $N2701*W2701*$BJ2701)</f>
        <v>0</v>
      </c>
      <c r="AZ2701" s="54" t="n">
        <f>IF($M2701="人民币", $N2701*X2701*$BJ2701/1.13, $N2701*X2701*$BJ2701)</f>
        <v>0</v>
      </c>
      <c r="BA2701" s="54" t="n">
        <f>IF($M2701="人民币", $N2701*Y2701*$BJ2701/1.13, $N2701*Y2701*$BJ2701)</f>
        <v>0</v>
      </c>
      <c r="BB2701" s="54" t="n">
        <f>IF($M2701="人民币", $N2701*Z2701*$BJ2701/1.13, $N2701*Z2701*$BJ2701)</f>
        <v>0</v>
      </c>
      <c r="BC2701" s="54" t="n">
        <f>IF($M2701="人民币", $N2701*AA2701*$BJ2701/1.13, $N2701*AA2701*$BJ2701)</f>
        <v>0</v>
      </c>
      <c r="BD2701" s="54" t="n">
        <f>IF($M2701="人民币", $N2701*AB2701*$BJ2701/1.13, $N2701*AB2701*$BJ2701)</f>
        <v>0</v>
      </c>
      <c r="BE2701" s="54" t="n">
        <f>IF($M2701="人民币", $N2701*AC2701*$BJ2701/1.13, $N2701*AC2701*$BJ2701)</f>
        <v>0</v>
      </c>
      <c r="BF2701" s="54" t="n">
        <f>IF($M2701="人民币", $N2701*AD2701*$BJ2701/1.13, $N2701*AD2701*$BJ2701)</f>
        <v>0</v>
      </c>
      <c r="BG2701" s="54" t="n">
        <f>IF($M2701="人民币", $N2701*AE2701*$BJ2701/1.13, $N2701*AE2701*$BJ2701)</f>
        <v>0</v>
      </c>
      <c r="BH2701" s="55" t="n">
        <f>SUM(AV2701:BG2701)</f>
        <v>0</v>
      </c>
      <c r="BI2701" s="56">
             </c>
      <c r="BJ2701" s="57" t="n">
        <v>2695</v>
      </c>
      <c r="BK2701" s="29" t="n">
        <f>IF(OR(D2701="", F2701="", J2701="", M2701=""), 1, 0)</f>
        <v>0</v>
      </c>
      <c r="BL2701" s="7">
             </c>
      <c r="BR2701" s="7">
             </c>
    </row>
    <row r="2702" x14ac:dyDescent="0.25">
      <c r="A2702" s="40" t="n">
        <f>ROW()-5</f>
        <v>2697</v>
      </c>
      <c r="B2702" s="41" t="s">
        <v>44</v>
      </c>
      <c r="C2702" s="42" t="s">
        <v>42</v>
      </c>
      <c r="D2702" s="43" t="s">
        <v>577</v>
      </c>
      <c r="E2702" s="42" t="s">
        <v>42</v>
      </c>
      <c r="F2702" s="43" t="s">
        <v>4032</v>
      </c>
      <c r="G2702" s="44" t="s">
        <v>44</v>
      </c>
      <c r="H2702" s="44" t="s">
        <v>44</v>
      </c>
      <c r="I2702" s="42" t="s">
        <v>42</v>
      </c>
      <c r="J2702" s="42" t="s">
        <v>42</v>
      </c>
      <c r="K2702" s="42" t="s">
        <v>42</v>
      </c>
      <c r="L2702" s="45" t="n">
        <f>AF2702</f>
        <v>0</v>
      </c>
      <c r="M2702" s="46" t="s">
        <v>46</v>
      </c>
      <c r="N2702" s="58" t="n">
        <v>11111</v>
      </c>
      <c r="O2702" s="47" t="n">
        <f>L2702*N2702*BJ2702</f>
        <v>0</v>
      </c>
      <c r="P2702" s="48" t="n">
        <f>BH2702</f>
        <v>0</v>
      </c>
      <c r="Q2702" s="45">
             </c>
      <c r="R2702" s="49" t="n">
        <f>L2702*Q2702</f>
        <v>0</v>
      </c>
      <c r="S2702" s="46" t="s">
        <f>IF(I2702="粉剂", "千克", IF(I2702="", "", "粒"))</f>
        <v>47</v>
      </c>
      <c r="T2702" s="49">
             </c>
      <c r="U2702" s="49">
             </c>
      <c r="V2702" s="49">
             </c>
      <c r="W2702" s="49">
             </c>
      <c r="X2702" s="49">
             </c>
      <c r="Y2702" s="49">
             </c>
      <c r="Z2702" s="49">
             </c>
      <c r="AA2702" s="49">
             </c>
      <c r="AB2702" s="49">
             </c>
      <c r="AC2702" s="49">
             </c>
      <c r="AD2702" s="49">
             </c>
      <c r="AE2702" s="49">
             </c>
      <c r="AF2702" s="45" t="n">
        <f>T2702+U2702+V2702+W2702+X2702+Y2702+Z2702+AA2702+AB2702+AC2702+AD2702+AE2702</f>
        <v>0</v>
      </c>
      <c r="AG2702" s="50">
             </c>
      <c r="AH2702" s="51" t="n">
        <f>$Q2702*T2702</f>
        <v>0</v>
      </c>
      <c r="AI2702" s="51" t="n">
        <f>$Q2702*U2702</f>
        <v>0</v>
      </c>
      <c r="AJ2702" s="51" t="n">
        <f>$Q2702*V2702</f>
        <v>0</v>
      </c>
      <c r="AK2702" s="51" t="n">
        <f>$Q2702*W2702</f>
        <v>0</v>
      </c>
      <c r="AL2702" s="51" t="n">
        <f>$Q2702*X2702</f>
        <v>0</v>
      </c>
      <c r="AM2702" s="51" t="n">
        <f>$Q2702*Y2702</f>
        <v>0</v>
      </c>
      <c r="AN2702" s="51" t="n">
        <f>$Q2702*Z2702</f>
        <v>0</v>
      </c>
      <c r="AO2702" s="52" t="n">
        <f>$Q2702*AA2702</f>
        <v>0</v>
      </c>
      <c r="AP2702" s="52" t="n">
        <f>$Q2702*AB2702</f>
        <v>0</v>
      </c>
      <c r="AQ2702" s="52" t="n">
        <f>$Q2702*AC2702</f>
        <v>0</v>
      </c>
      <c r="AR2702" s="52" t="n">
        <f>$Q2702*AD2702</f>
        <v>0</v>
      </c>
      <c r="AS2702" s="52" t="n">
        <f>$Q2702*AE2702</f>
        <v>0</v>
      </c>
      <c r="AT2702" s="52" t="n">
        <f>SUM(AH2702:AS2702)</f>
        <v>0</v>
      </c>
      <c r="AU2702" s="53">
             </c>
      <c r="AV2702" s="54" t="n">
        <f>IF($M2702="人民币", $N2702*T2702*$BJ2702/1.13, $N2702*T2702*$BJ2702)</f>
        <v>0</v>
      </c>
      <c r="AW2702" s="54" t="n">
        <f>IF($M2702="人民币", $N2702*U2702*$BJ2702/1.13, $N2702*U2702*$BJ2702)</f>
        <v>0</v>
      </c>
      <c r="AX2702" s="54" t="n">
        <f>IF($M2702="人民币", $N2702*V2702*$BJ2702/1.13, $N2702*V2702*$BJ2702)</f>
        <v>0</v>
      </c>
      <c r="AY2702" s="54" t="n">
        <f>IF($M2702="人民币", $N2702*W2702*$BJ2702/1.13, $N2702*W2702*$BJ2702)</f>
        <v>0</v>
      </c>
      <c r="AZ2702" s="54" t="n">
        <f>IF($M2702="人民币", $N2702*X2702*$BJ2702/1.13, $N2702*X2702*$BJ2702)</f>
        <v>0</v>
      </c>
      <c r="BA2702" s="54" t="n">
        <f>IF($M2702="人民币", $N2702*Y2702*$BJ2702/1.13, $N2702*Y2702*$BJ2702)</f>
        <v>0</v>
      </c>
      <c r="BB2702" s="54" t="n">
        <f>IF($M2702="人民币", $N2702*Z2702*$BJ2702/1.13, $N2702*Z2702*$BJ2702)</f>
        <v>0</v>
      </c>
      <c r="BC2702" s="54" t="n">
        <f>IF($M2702="人民币", $N2702*AA2702*$BJ2702/1.13, $N2702*AA2702*$BJ2702)</f>
        <v>0</v>
      </c>
      <c r="BD2702" s="54" t="n">
        <f>IF($M2702="人民币", $N2702*AB2702*$BJ2702/1.13, $N2702*AB2702*$BJ2702)</f>
        <v>0</v>
      </c>
      <c r="BE2702" s="54" t="n">
        <f>IF($M2702="人民币", $N2702*AC2702*$BJ2702/1.13, $N2702*AC2702*$BJ2702)</f>
        <v>0</v>
      </c>
      <c r="BF2702" s="54" t="n">
        <f>IF($M2702="人民币", $N2702*AD2702*$BJ2702/1.13, $N2702*AD2702*$BJ2702)</f>
        <v>0</v>
      </c>
      <c r="BG2702" s="54" t="n">
        <f>IF($M2702="人民币", $N2702*AE2702*$BJ2702/1.13, $N2702*AE2702*$BJ2702)</f>
        <v>0</v>
      </c>
      <c r="BH2702" s="55" t="n">
        <f>SUM(AV2702:BG2702)</f>
        <v>0</v>
      </c>
      <c r="BI2702" s="56">
             </c>
      <c r="BJ2702" s="57" t="n">
        <v>2696</v>
      </c>
      <c r="BK2702" s="29" t="n">
        <f>IF(OR(D2702="", F2702="", J2702="", M2702=""), 1, 0)</f>
        <v>0</v>
      </c>
      <c r="BL2702" s="7">
             </c>
      <c r="BR2702" s="7">
             </c>
    </row>
    <row r="2703" x14ac:dyDescent="0.25">
      <c r="A2703" s="40" t="n">
        <f>ROW()-5</f>
        <v>2698</v>
      </c>
      <c r="B2703" s="41" t="s">
        <v>44</v>
      </c>
      <c r="C2703" s="42" t="s">
        <v>42</v>
      </c>
      <c r="D2703" s="43" t="s">
        <v>579</v>
      </c>
      <c r="E2703" s="42" t="s">
        <v>42</v>
      </c>
      <c r="F2703" s="43" t="s">
        <v>4033</v>
      </c>
      <c r="G2703" s="44" t="s">
        <v>44</v>
      </c>
      <c r="H2703" s="44" t="s">
        <v>44</v>
      </c>
      <c r="I2703" s="42" t="s">
        <v>42</v>
      </c>
      <c r="J2703" s="42" t="s">
        <v>42</v>
      </c>
      <c r="K2703" s="42" t="s">
        <v>42</v>
      </c>
      <c r="L2703" s="45" t="n">
        <f>AF2703</f>
        <v>0</v>
      </c>
      <c r="M2703" s="46" t="s">
        <v>46</v>
      </c>
      <c r="N2703" s="58" t="n">
        <v>11111</v>
      </c>
      <c r="O2703" s="47" t="n">
        <f>L2703*N2703*BJ2703</f>
        <v>0</v>
      </c>
      <c r="P2703" s="48" t="n">
        <f>BH2703</f>
        <v>0</v>
      </c>
      <c r="Q2703" s="45">
             </c>
      <c r="R2703" s="49" t="n">
        <f>L2703*Q2703</f>
        <v>0</v>
      </c>
      <c r="S2703" s="46" t="s">
        <f>IF(I2703="粉剂", "千克", IF(I2703="", "", "粒"))</f>
        <v>47</v>
      </c>
      <c r="T2703" s="49">
             </c>
      <c r="U2703" s="49">
             </c>
      <c r="V2703" s="49">
             </c>
      <c r="W2703" s="49">
             </c>
      <c r="X2703" s="49">
             </c>
      <c r="Y2703" s="49">
             </c>
      <c r="Z2703" s="49">
             </c>
      <c r="AA2703" s="49">
             </c>
      <c r="AB2703" s="49">
             </c>
      <c r="AC2703" s="49">
             </c>
      <c r="AD2703" s="49">
             </c>
      <c r="AE2703" s="49">
             </c>
      <c r="AF2703" s="45" t="n">
        <f>T2703+U2703+V2703+W2703+X2703+Y2703+Z2703+AA2703+AB2703+AC2703+AD2703+AE2703</f>
        <v>0</v>
      </c>
      <c r="AG2703" s="50">
             </c>
      <c r="AH2703" s="51" t="n">
        <f>$Q2703*T2703</f>
        <v>0</v>
      </c>
      <c r="AI2703" s="51" t="n">
        <f>$Q2703*U2703</f>
        <v>0</v>
      </c>
      <c r="AJ2703" s="51" t="n">
        <f>$Q2703*V2703</f>
        <v>0</v>
      </c>
      <c r="AK2703" s="51" t="n">
        <f>$Q2703*W2703</f>
        <v>0</v>
      </c>
      <c r="AL2703" s="51" t="n">
        <f>$Q2703*X2703</f>
        <v>0</v>
      </c>
      <c r="AM2703" s="51" t="n">
        <f>$Q2703*Y2703</f>
        <v>0</v>
      </c>
      <c r="AN2703" s="51" t="n">
        <f>$Q2703*Z2703</f>
        <v>0</v>
      </c>
      <c r="AO2703" s="52" t="n">
        <f>$Q2703*AA2703</f>
        <v>0</v>
      </c>
      <c r="AP2703" s="52" t="n">
        <f>$Q2703*AB2703</f>
        <v>0</v>
      </c>
      <c r="AQ2703" s="52" t="n">
        <f>$Q2703*AC2703</f>
        <v>0</v>
      </c>
      <c r="AR2703" s="52" t="n">
        <f>$Q2703*AD2703</f>
        <v>0</v>
      </c>
      <c r="AS2703" s="52" t="n">
        <f>$Q2703*AE2703</f>
        <v>0</v>
      </c>
      <c r="AT2703" s="52" t="n">
        <f>SUM(AH2703:AS2703)</f>
        <v>0</v>
      </c>
      <c r="AU2703" s="53">
             </c>
      <c r="AV2703" s="54" t="n">
        <f>IF($M2703="人民币", $N2703*T2703*$BJ2703/1.13, $N2703*T2703*$BJ2703)</f>
        <v>0</v>
      </c>
      <c r="AW2703" s="54" t="n">
        <f>IF($M2703="人民币", $N2703*U2703*$BJ2703/1.13, $N2703*U2703*$BJ2703)</f>
        <v>0</v>
      </c>
      <c r="AX2703" s="54" t="n">
        <f>IF($M2703="人民币", $N2703*V2703*$BJ2703/1.13, $N2703*V2703*$BJ2703)</f>
        <v>0</v>
      </c>
      <c r="AY2703" s="54" t="n">
        <f>IF($M2703="人民币", $N2703*W2703*$BJ2703/1.13, $N2703*W2703*$BJ2703)</f>
        <v>0</v>
      </c>
      <c r="AZ2703" s="54" t="n">
        <f>IF($M2703="人民币", $N2703*X2703*$BJ2703/1.13, $N2703*X2703*$BJ2703)</f>
        <v>0</v>
      </c>
      <c r="BA2703" s="54" t="n">
        <f>IF($M2703="人民币", $N2703*Y2703*$BJ2703/1.13, $N2703*Y2703*$BJ2703)</f>
        <v>0</v>
      </c>
      <c r="BB2703" s="54" t="n">
        <f>IF($M2703="人民币", $N2703*Z2703*$BJ2703/1.13, $N2703*Z2703*$BJ2703)</f>
        <v>0</v>
      </c>
      <c r="BC2703" s="54" t="n">
        <f>IF($M2703="人民币", $N2703*AA2703*$BJ2703/1.13, $N2703*AA2703*$BJ2703)</f>
        <v>0</v>
      </c>
      <c r="BD2703" s="54" t="n">
        <f>IF($M2703="人民币", $N2703*AB2703*$BJ2703/1.13, $N2703*AB2703*$BJ2703)</f>
        <v>0</v>
      </c>
      <c r="BE2703" s="54" t="n">
        <f>IF($M2703="人民币", $N2703*AC2703*$BJ2703/1.13, $N2703*AC2703*$BJ2703)</f>
        <v>0</v>
      </c>
      <c r="BF2703" s="54" t="n">
        <f>IF($M2703="人民币", $N2703*AD2703*$BJ2703/1.13, $N2703*AD2703*$BJ2703)</f>
        <v>0</v>
      </c>
      <c r="BG2703" s="54" t="n">
        <f>IF($M2703="人民币", $N2703*AE2703*$BJ2703/1.13, $N2703*AE2703*$BJ2703)</f>
        <v>0</v>
      </c>
      <c r="BH2703" s="55" t="n">
        <f>SUM(AV2703:BG2703)</f>
        <v>0</v>
      </c>
      <c r="BI2703" s="56">
             </c>
      <c r="BJ2703" s="57" t="n">
        <v>2697</v>
      </c>
      <c r="BK2703" s="29" t="n">
        <f>IF(OR(D2703="", F2703="", J2703="", M2703=""), 1, 0)</f>
        <v>0</v>
      </c>
      <c r="BL2703" s="7">
             </c>
      <c r="BR2703" s="7">
             </c>
    </row>
    <row r="2704" x14ac:dyDescent="0.25">
      <c r="A2704" s="40" t="n">
        <f>ROW()-5</f>
        <v>2699</v>
      </c>
      <c r="B2704" s="41" t="s">
        <v>44</v>
      </c>
      <c r="C2704" s="42" t="s">
        <v>42</v>
      </c>
      <c r="D2704" s="43" t="s">
        <v>581</v>
      </c>
      <c r="E2704" s="42" t="s">
        <v>42</v>
      </c>
      <c r="F2704" s="43" t="s">
        <v>4034</v>
      </c>
      <c r="G2704" s="44" t="s">
        <v>44</v>
      </c>
      <c r="H2704" s="44" t="s">
        <v>44</v>
      </c>
      <c r="I2704" s="42" t="s">
        <v>42</v>
      </c>
      <c r="J2704" s="42" t="s">
        <v>42</v>
      </c>
      <c r="K2704" s="42" t="s">
        <v>42</v>
      </c>
      <c r="L2704" s="45" t="n">
        <f>AF2704</f>
        <v>0</v>
      </c>
      <c r="M2704" s="46" t="s">
        <v>46</v>
      </c>
      <c r="N2704" s="58" t="n">
        <v>11111</v>
      </c>
      <c r="O2704" s="47" t="n">
        <f>L2704*N2704*BJ2704</f>
        <v>0</v>
      </c>
      <c r="P2704" s="48" t="n">
        <f>BH2704</f>
        <v>0</v>
      </c>
      <c r="Q2704" s="45">
             </c>
      <c r="R2704" s="49" t="n">
        <f>L2704*Q2704</f>
        <v>0</v>
      </c>
      <c r="S2704" s="46" t="s">
        <f>IF(I2704="粉剂", "千克", IF(I2704="", "", "粒"))</f>
        <v>47</v>
      </c>
      <c r="T2704" s="49">
             </c>
      <c r="U2704" s="49">
             </c>
      <c r="V2704" s="49">
             </c>
      <c r="W2704" s="49">
             </c>
      <c r="X2704" s="49">
             </c>
      <c r="Y2704" s="49">
             </c>
      <c r="Z2704" s="49">
             </c>
      <c r="AA2704" s="49">
             </c>
      <c r="AB2704" s="49">
             </c>
      <c r="AC2704" s="49">
             </c>
      <c r="AD2704" s="49">
             </c>
      <c r="AE2704" s="49">
             </c>
      <c r="AF2704" s="45" t="n">
        <f>T2704+U2704+V2704+W2704+X2704+Y2704+Z2704+AA2704+AB2704+AC2704+AD2704+AE2704</f>
        <v>0</v>
      </c>
      <c r="AG2704" s="50">
             </c>
      <c r="AH2704" s="51" t="n">
        <f>$Q2704*T2704</f>
        <v>0</v>
      </c>
      <c r="AI2704" s="51" t="n">
        <f>$Q2704*U2704</f>
        <v>0</v>
      </c>
      <c r="AJ2704" s="51" t="n">
        <f>$Q2704*V2704</f>
        <v>0</v>
      </c>
      <c r="AK2704" s="51" t="n">
        <f>$Q2704*W2704</f>
        <v>0</v>
      </c>
      <c r="AL2704" s="51" t="n">
        <f>$Q2704*X2704</f>
        <v>0</v>
      </c>
      <c r="AM2704" s="51" t="n">
        <f>$Q2704*Y2704</f>
        <v>0</v>
      </c>
      <c r="AN2704" s="51" t="n">
        <f>$Q2704*Z2704</f>
        <v>0</v>
      </c>
      <c r="AO2704" s="52" t="n">
        <f>$Q2704*AA2704</f>
        <v>0</v>
      </c>
      <c r="AP2704" s="52" t="n">
        <f>$Q2704*AB2704</f>
        <v>0</v>
      </c>
      <c r="AQ2704" s="52" t="n">
        <f>$Q2704*AC2704</f>
        <v>0</v>
      </c>
      <c r="AR2704" s="52" t="n">
        <f>$Q2704*AD2704</f>
        <v>0</v>
      </c>
      <c r="AS2704" s="52" t="n">
        <f>$Q2704*AE2704</f>
        <v>0</v>
      </c>
      <c r="AT2704" s="52" t="n">
        <f>SUM(AH2704:AS2704)</f>
        <v>0</v>
      </c>
      <c r="AU2704" s="53">
             </c>
      <c r="AV2704" s="54" t="n">
        <f>IF($M2704="人民币", $N2704*T2704*$BJ2704/1.13, $N2704*T2704*$BJ2704)</f>
        <v>0</v>
      </c>
      <c r="AW2704" s="54" t="n">
        <f>IF($M2704="人民币", $N2704*U2704*$BJ2704/1.13, $N2704*U2704*$BJ2704)</f>
        <v>0</v>
      </c>
      <c r="AX2704" s="54" t="n">
        <f>IF($M2704="人民币", $N2704*V2704*$BJ2704/1.13, $N2704*V2704*$BJ2704)</f>
        <v>0</v>
      </c>
      <c r="AY2704" s="54" t="n">
        <f>IF($M2704="人民币", $N2704*W2704*$BJ2704/1.13, $N2704*W2704*$BJ2704)</f>
        <v>0</v>
      </c>
      <c r="AZ2704" s="54" t="n">
        <f>IF($M2704="人民币", $N2704*X2704*$BJ2704/1.13, $N2704*X2704*$BJ2704)</f>
        <v>0</v>
      </c>
      <c r="BA2704" s="54" t="n">
        <f>IF($M2704="人民币", $N2704*Y2704*$BJ2704/1.13, $N2704*Y2704*$BJ2704)</f>
        <v>0</v>
      </c>
      <c r="BB2704" s="54" t="n">
        <f>IF($M2704="人民币", $N2704*Z2704*$BJ2704/1.13, $N2704*Z2704*$BJ2704)</f>
        <v>0</v>
      </c>
      <c r="BC2704" s="54" t="n">
        <f>IF($M2704="人民币", $N2704*AA2704*$BJ2704/1.13, $N2704*AA2704*$BJ2704)</f>
        <v>0</v>
      </c>
      <c r="BD2704" s="54" t="n">
        <f>IF($M2704="人民币", $N2704*AB2704*$BJ2704/1.13, $N2704*AB2704*$BJ2704)</f>
        <v>0</v>
      </c>
      <c r="BE2704" s="54" t="n">
        <f>IF($M2704="人民币", $N2704*AC2704*$BJ2704/1.13, $N2704*AC2704*$BJ2704)</f>
        <v>0</v>
      </c>
      <c r="BF2704" s="54" t="n">
        <f>IF($M2704="人民币", $N2704*AD2704*$BJ2704/1.13, $N2704*AD2704*$BJ2704)</f>
        <v>0</v>
      </c>
      <c r="BG2704" s="54" t="n">
        <f>IF($M2704="人民币", $N2704*AE2704*$BJ2704/1.13, $N2704*AE2704*$BJ2704)</f>
        <v>0</v>
      </c>
      <c r="BH2704" s="55" t="n">
        <f>SUM(AV2704:BG2704)</f>
        <v>0</v>
      </c>
      <c r="BI2704" s="56">
             </c>
      <c r="BJ2704" s="57" t="n">
        <v>2698</v>
      </c>
      <c r="BK2704" s="29" t="n">
        <f>IF(OR(D2704="", F2704="", J2704="", M2704=""), 1, 0)</f>
        <v>0</v>
      </c>
      <c r="BL2704" s="7">
             </c>
      <c r="BR2704" s="7">
             </c>
    </row>
    <row r="2705" x14ac:dyDescent="0.25">
      <c r="A2705" s="40" t="n">
        <f>ROW()-5</f>
        <v>2700</v>
      </c>
      <c r="B2705" s="41" t="s">
        <v>44</v>
      </c>
      <c r="C2705" s="42" t="s">
        <v>42</v>
      </c>
      <c r="D2705" s="43" t="s">
        <v>583</v>
      </c>
      <c r="E2705" s="42" t="s">
        <v>42</v>
      </c>
      <c r="F2705" s="43" t="s">
        <v>4035</v>
      </c>
      <c r="G2705" s="44" t="s">
        <v>44</v>
      </c>
      <c r="H2705" s="44" t="s">
        <v>44</v>
      </c>
      <c r="I2705" s="42" t="s">
        <v>42</v>
      </c>
      <c r="J2705" s="42" t="s">
        <v>42</v>
      </c>
      <c r="K2705" s="42" t="s">
        <v>42</v>
      </c>
      <c r="L2705" s="45" t="n">
        <f>AF2705</f>
        <v>0</v>
      </c>
      <c r="M2705" s="46" t="s">
        <v>46</v>
      </c>
      <c r="N2705" s="58" t="n">
        <v>11111</v>
      </c>
      <c r="O2705" s="47" t="n">
        <f>L2705*N2705*BJ2705</f>
        <v>0</v>
      </c>
      <c r="P2705" s="48" t="n">
        <f>BH2705</f>
        <v>0</v>
      </c>
      <c r="Q2705" s="45">
             </c>
      <c r="R2705" s="49" t="n">
        <f>L2705*Q2705</f>
        <v>0</v>
      </c>
      <c r="S2705" s="46" t="s">
        <f>IF(I2705="粉剂", "千克", IF(I2705="", "", "粒"))</f>
        <v>47</v>
      </c>
      <c r="T2705" s="49">
             </c>
      <c r="U2705" s="49">
             </c>
      <c r="V2705" s="49">
             </c>
      <c r="W2705" s="49">
             </c>
      <c r="X2705" s="49">
             </c>
      <c r="Y2705" s="49">
             </c>
      <c r="Z2705" s="49">
             </c>
      <c r="AA2705" s="49">
             </c>
      <c r="AB2705" s="49">
             </c>
      <c r="AC2705" s="49">
             </c>
      <c r="AD2705" s="49">
             </c>
      <c r="AE2705" s="49">
             </c>
      <c r="AF2705" s="45" t="n">
        <f>T2705+U2705+V2705+W2705+X2705+Y2705+Z2705+AA2705+AB2705+AC2705+AD2705+AE2705</f>
        <v>0</v>
      </c>
      <c r="AG2705" s="50">
             </c>
      <c r="AH2705" s="51" t="n">
        <f>$Q2705*T2705</f>
        <v>0</v>
      </c>
      <c r="AI2705" s="51" t="n">
        <f>$Q2705*U2705</f>
        <v>0</v>
      </c>
      <c r="AJ2705" s="51" t="n">
        <f>$Q2705*V2705</f>
        <v>0</v>
      </c>
      <c r="AK2705" s="51" t="n">
        <f>$Q2705*W2705</f>
        <v>0</v>
      </c>
      <c r="AL2705" s="51" t="n">
        <f>$Q2705*X2705</f>
        <v>0</v>
      </c>
      <c r="AM2705" s="51" t="n">
        <f>$Q2705*Y2705</f>
        <v>0</v>
      </c>
      <c r="AN2705" s="51" t="n">
        <f>$Q2705*Z2705</f>
        <v>0</v>
      </c>
      <c r="AO2705" s="52" t="n">
        <f>$Q2705*AA2705</f>
        <v>0</v>
      </c>
      <c r="AP2705" s="52" t="n">
        <f>$Q2705*AB2705</f>
        <v>0</v>
      </c>
      <c r="AQ2705" s="52" t="n">
        <f>$Q2705*AC2705</f>
        <v>0</v>
      </c>
      <c r="AR2705" s="52" t="n">
        <f>$Q2705*AD2705</f>
        <v>0</v>
      </c>
      <c r="AS2705" s="52" t="n">
        <f>$Q2705*AE2705</f>
        <v>0</v>
      </c>
      <c r="AT2705" s="52" t="n">
        <f>SUM(AH2705:AS2705)</f>
        <v>0</v>
      </c>
      <c r="AU2705" s="53">
             </c>
      <c r="AV2705" s="54" t="n">
        <f>IF($M2705="人民币", $N2705*T2705*$BJ2705/1.13, $N2705*T2705*$BJ2705)</f>
        <v>0</v>
      </c>
      <c r="AW2705" s="54" t="n">
        <f>IF($M2705="人民币", $N2705*U2705*$BJ2705/1.13, $N2705*U2705*$BJ2705)</f>
        <v>0</v>
      </c>
      <c r="AX2705" s="54" t="n">
        <f>IF($M2705="人民币", $N2705*V2705*$BJ2705/1.13, $N2705*V2705*$BJ2705)</f>
        <v>0</v>
      </c>
      <c r="AY2705" s="54" t="n">
        <f>IF($M2705="人民币", $N2705*W2705*$BJ2705/1.13, $N2705*W2705*$BJ2705)</f>
        <v>0</v>
      </c>
      <c r="AZ2705" s="54" t="n">
        <f>IF($M2705="人民币", $N2705*X2705*$BJ2705/1.13, $N2705*X2705*$BJ2705)</f>
        <v>0</v>
      </c>
      <c r="BA2705" s="54" t="n">
        <f>IF($M2705="人民币", $N2705*Y2705*$BJ2705/1.13, $N2705*Y2705*$BJ2705)</f>
        <v>0</v>
      </c>
      <c r="BB2705" s="54" t="n">
        <f>IF($M2705="人民币", $N2705*Z2705*$BJ2705/1.13, $N2705*Z2705*$BJ2705)</f>
        <v>0</v>
      </c>
      <c r="BC2705" s="54" t="n">
        <f>IF($M2705="人民币", $N2705*AA2705*$BJ2705/1.13, $N2705*AA2705*$BJ2705)</f>
        <v>0</v>
      </c>
      <c r="BD2705" s="54" t="n">
        <f>IF($M2705="人民币", $N2705*AB2705*$BJ2705/1.13, $N2705*AB2705*$BJ2705)</f>
        <v>0</v>
      </c>
      <c r="BE2705" s="54" t="n">
        <f>IF($M2705="人民币", $N2705*AC2705*$BJ2705/1.13, $N2705*AC2705*$BJ2705)</f>
        <v>0</v>
      </c>
      <c r="BF2705" s="54" t="n">
        <f>IF($M2705="人民币", $N2705*AD2705*$BJ2705/1.13, $N2705*AD2705*$BJ2705)</f>
        <v>0</v>
      </c>
      <c r="BG2705" s="54" t="n">
        <f>IF($M2705="人民币", $N2705*AE2705*$BJ2705/1.13, $N2705*AE2705*$BJ2705)</f>
        <v>0</v>
      </c>
      <c r="BH2705" s="55" t="n">
        <f>SUM(AV2705:BG2705)</f>
        <v>0</v>
      </c>
      <c r="BI2705" s="56">
             </c>
      <c r="BJ2705" s="57" t="n">
        <v>2699</v>
      </c>
      <c r="BK2705" s="29" t="n">
        <f>IF(OR(D2705="", F2705="", J2705="", M2705=""), 1, 0)</f>
        <v>0</v>
      </c>
      <c r="BL2705" s="7">
             </c>
      <c r="BR2705" s="7">
             </c>
    </row>
    <row r="2706" x14ac:dyDescent="0.25">
      <c r="A2706" s="40" t="n">
        <f>ROW()-5</f>
        <v>2701</v>
      </c>
      <c r="B2706" s="41" t="s">
        <v>44</v>
      </c>
      <c r="C2706" s="42" t="s">
        <v>42</v>
      </c>
      <c r="D2706" s="43" t="s">
        <v>585</v>
      </c>
      <c r="E2706" s="42" t="s">
        <v>42</v>
      </c>
      <c r="F2706" s="43" t="s">
        <v>4036</v>
      </c>
      <c r="G2706" s="44" t="s">
        <v>44</v>
      </c>
      <c r="H2706" s="44" t="s">
        <v>44</v>
      </c>
      <c r="I2706" s="42" t="s">
        <v>42</v>
      </c>
      <c r="J2706" s="42" t="s">
        <v>42</v>
      </c>
      <c r="K2706" s="42" t="s">
        <v>42</v>
      </c>
      <c r="L2706" s="45" t="n">
        <f>AF2706</f>
        <v>0</v>
      </c>
      <c r="M2706" s="46" t="s">
        <v>46</v>
      </c>
      <c r="N2706" s="58" t="n">
        <v>11111</v>
      </c>
      <c r="O2706" s="47" t="n">
        <f>L2706*N2706*BJ2706</f>
        <v>0</v>
      </c>
      <c r="P2706" s="48" t="n">
        <f>BH2706</f>
        <v>0</v>
      </c>
      <c r="Q2706" s="45">
             </c>
      <c r="R2706" s="49" t="n">
        <f>L2706*Q2706</f>
        <v>0</v>
      </c>
      <c r="S2706" s="46" t="s">
        <f>IF(I2706="粉剂", "千克", IF(I2706="", "", "粒"))</f>
        <v>47</v>
      </c>
      <c r="T2706" s="49">
             </c>
      <c r="U2706" s="49">
             </c>
      <c r="V2706" s="49">
             </c>
      <c r="W2706" s="49">
             </c>
      <c r="X2706" s="49">
             </c>
      <c r="Y2706" s="49">
             </c>
      <c r="Z2706" s="49">
             </c>
      <c r="AA2706" s="49">
             </c>
      <c r="AB2706" s="49">
             </c>
      <c r="AC2706" s="49">
             </c>
      <c r="AD2706" s="49">
             </c>
      <c r="AE2706" s="49">
             </c>
      <c r="AF2706" s="45" t="n">
        <f>T2706+U2706+V2706+W2706+X2706+Y2706+Z2706+AA2706+AB2706+AC2706+AD2706+AE2706</f>
        <v>0</v>
      </c>
      <c r="AG2706" s="50">
             </c>
      <c r="AH2706" s="51" t="n">
        <f>$Q2706*T2706</f>
        <v>0</v>
      </c>
      <c r="AI2706" s="51" t="n">
        <f>$Q2706*U2706</f>
        <v>0</v>
      </c>
      <c r="AJ2706" s="51" t="n">
        <f>$Q2706*V2706</f>
        <v>0</v>
      </c>
      <c r="AK2706" s="51" t="n">
        <f>$Q2706*W2706</f>
        <v>0</v>
      </c>
      <c r="AL2706" s="51" t="n">
        <f>$Q2706*X2706</f>
        <v>0</v>
      </c>
      <c r="AM2706" s="51" t="n">
        <f>$Q2706*Y2706</f>
        <v>0</v>
      </c>
      <c r="AN2706" s="51" t="n">
        <f>$Q2706*Z2706</f>
        <v>0</v>
      </c>
      <c r="AO2706" s="52" t="n">
        <f>$Q2706*AA2706</f>
        <v>0</v>
      </c>
      <c r="AP2706" s="52" t="n">
        <f>$Q2706*AB2706</f>
        <v>0</v>
      </c>
      <c r="AQ2706" s="52" t="n">
        <f>$Q2706*AC2706</f>
        <v>0</v>
      </c>
      <c r="AR2706" s="52" t="n">
        <f>$Q2706*AD2706</f>
        <v>0</v>
      </c>
      <c r="AS2706" s="52" t="n">
        <f>$Q2706*AE2706</f>
        <v>0</v>
      </c>
      <c r="AT2706" s="52" t="n">
        <f>SUM(AH2706:AS2706)</f>
        <v>0</v>
      </c>
      <c r="AU2706" s="53">
             </c>
      <c r="AV2706" s="54" t="n">
        <f>IF($M2706="人民币", $N2706*T2706*$BJ2706/1.13, $N2706*T2706*$BJ2706)</f>
        <v>0</v>
      </c>
      <c r="AW2706" s="54" t="n">
        <f>IF($M2706="人民币", $N2706*U2706*$BJ2706/1.13, $N2706*U2706*$BJ2706)</f>
        <v>0</v>
      </c>
      <c r="AX2706" s="54" t="n">
        <f>IF($M2706="人民币", $N2706*V2706*$BJ2706/1.13, $N2706*V2706*$BJ2706)</f>
        <v>0</v>
      </c>
      <c r="AY2706" s="54" t="n">
        <f>IF($M2706="人民币", $N2706*W2706*$BJ2706/1.13, $N2706*W2706*$BJ2706)</f>
        <v>0</v>
      </c>
      <c r="AZ2706" s="54" t="n">
        <f>IF($M2706="人民币", $N2706*X2706*$BJ2706/1.13, $N2706*X2706*$BJ2706)</f>
        <v>0</v>
      </c>
      <c r="BA2706" s="54" t="n">
        <f>IF($M2706="人民币", $N2706*Y2706*$BJ2706/1.13, $N2706*Y2706*$BJ2706)</f>
        <v>0</v>
      </c>
      <c r="BB2706" s="54" t="n">
        <f>IF($M2706="人民币", $N2706*Z2706*$BJ2706/1.13, $N2706*Z2706*$BJ2706)</f>
        <v>0</v>
      </c>
      <c r="BC2706" s="54" t="n">
        <f>IF($M2706="人民币", $N2706*AA2706*$BJ2706/1.13, $N2706*AA2706*$BJ2706)</f>
        <v>0</v>
      </c>
      <c r="BD2706" s="54" t="n">
        <f>IF($M2706="人民币", $N2706*AB2706*$BJ2706/1.13, $N2706*AB2706*$BJ2706)</f>
        <v>0</v>
      </c>
      <c r="BE2706" s="54" t="n">
        <f>IF($M2706="人民币", $N2706*AC2706*$BJ2706/1.13, $N2706*AC2706*$BJ2706)</f>
        <v>0</v>
      </c>
      <c r="BF2706" s="54" t="n">
        <f>IF($M2706="人民币", $N2706*AD2706*$BJ2706/1.13, $N2706*AD2706*$BJ2706)</f>
        <v>0</v>
      </c>
      <c r="BG2706" s="54" t="n">
        <f>IF($M2706="人民币", $N2706*AE2706*$BJ2706/1.13, $N2706*AE2706*$BJ2706)</f>
        <v>0</v>
      </c>
      <c r="BH2706" s="55" t="n">
        <f>SUM(AV2706:BG2706)</f>
        <v>0</v>
      </c>
      <c r="BI2706" s="56">
             </c>
      <c r="BJ2706" s="57" t="n">
        <v>2700</v>
      </c>
      <c r="BK2706" s="29" t="n">
        <f>IF(OR(D2706="", F2706="", J2706="", M2706=""), 1, 0)</f>
        <v>0</v>
      </c>
      <c r="BL2706" s="7">
             </c>
      <c r="BR2706" s="7">
             </c>
    </row>
    <row r="2707" x14ac:dyDescent="0.25">
      <c r="A2707" s="40" t="n">
        <f>ROW()-5</f>
        <v>2702</v>
      </c>
      <c r="B2707" s="41" t="s">
        <v>44</v>
      </c>
      <c r="C2707" s="42" t="s">
        <v>42</v>
      </c>
      <c r="D2707" s="43" t="s">
        <v>587</v>
      </c>
      <c r="E2707" s="42" t="s">
        <v>42</v>
      </c>
      <c r="F2707" s="43" t="s">
        <v>4037</v>
      </c>
      <c r="G2707" s="44" t="s">
        <v>44</v>
      </c>
      <c r="H2707" s="44" t="s">
        <v>44</v>
      </c>
      <c r="I2707" s="42" t="s">
        <v>42</v>
      </c>
      <c r="J2707" s="42" t="s">
        <v>42</v>
      </c>
      <c r="K2707" s="42" t="s">
        <v>42</v>
      </c>
      <c r="L2707" s="45" t="n">
        <f>AF2707</f>
        <v>0</v>
      </c>
      <c r="M2707" s="46" t="s">
        <v>46</v>
      </c>
      <c r="N2707" s="58" t="n">
        <v>11111</v>
      </c>
      <c r="O2707" s="47" t="n">
        <f>L2707*N2707*BJ2707</f>
        <v>0</v>
      </c>
      <c r="P2707" s="48" t="n">
        <f>BH2707</f>
        <v>0</v>
      </c>
      <c r="Q2707" s="45">
             </c>
      <c r="R2707" s="49" t="n">
        <f>L2707*Q2707</f>
        <v>0</v>
      </c>
      <c r="S2707" s="46" t="s">
        <f>IF(I2707="粉剂", "千克", IF(I2707="", "", "粒"))</f>
        <v>47</v>
      </c>
      <c r="T2707" s="49">
             </c>
      <c r="U2707" s="49">
             </c>
      <c r="V2707" s="49">
             </c>
      <c r="W2707" s="49">
             </c>
      <c r="X2707" s="49">
             </c>
      <c r="Y2707" s="49">
             </c>
      <c r="Z2707" s="49">
             </c>
      <c r="AA2707" s="49">
             </c>
      <c r="AB2707" s="49">
             </c>
      <c r="AC2707" s="49">
             </c>
      <c r="AD2707" s="49">
             </c>
      <c r="AE2707" s="49">
             </c>
      <c r="AF2707" s="45" t="n">
        <f>T2707+U2707+V2707+W2707+X2707+Y2707+Z2707+AA2707+AB2707+AC2707+AD2707+AE2707</f>
        <v>0</v>
      </c>
      <c r="AG2707" s="50">
             </c>
      <c r="AH2707" s="51" t="n">
        <f>$Q2707*T2707</f>
        <v>0</v>
      </c>
      <c r="AI2707" s="51" t="n">
        <f>$Q2707*U2707</f>
        <v>0</v>
      </c>
      <c r="AJ2707" s="51" t="n">
        <f>$Q2707*V2707</f>
        <v>0</v>
      </c>
      <c r="AK2707" s="51" t="n">
        <f>$Q2707*W2707</f>
        <v>0</v>
      </c>
      <c r="AL2707" s="51" t="n">
        <f>$Q2707*X2707</f>
        <v>0</v>
      </c>
      <c r="AM2707" s="51" t="n">
        <f>$Q2707*Y2707</f>
        <v>0</v>
      </c>
      <c r="AN2707" s="51" t="n">
        <f>$Q2707*Z2707</f>
        <v>0</v>
      </c>
      <c r="AO2707" s="52" t="n">
        <f>$Q2707*AA2707</f>
        <v>0</v>
      </c>
      <c r="AP2707" s="52" t="n">
        <f>$Q2707*AB2707</f>
        <v>0</v>
      </c>
      <c r="AQ2707" s="52" t="n">
        <f>$Q2707*AC2707</f>
        <v>0</v>
      </c>
      <c r="AR2707" s="52" t="n">
        <f>$Q2707*AD2707</f>
        <v>0</v>
      </c>
      <c r="AS2707" s="52" t="n">
        <f>$Q2707*AE2707</f>
        <v>0</v>
      </c>
      <c r="AT2707" s="52" t="n">
        <f>SUM(AH2707:AS2707)</f>
        <v>0</v>
      </c>
      <c r="AU2707" s="53">
             </c>
      <c r="AV2707" s="54" t="n">
        <f>IF($M2707="人民币", $N2707*T2707*$BJ2707/1.13, $N2707*T2707*$BJ2707)</f>
        <v>0</v>
      </c>
      <c r="AW2707" s="54" t="n">
        <f>IF($M2707="人民币", $N2707*U2707*$BJ2707/1.13, $N2707*U2707*$BJ2707)</f>
        <v>0</v>
      </c>
      <c r="AX2707" s="54" t="n">
        <f>IF($M2707="人民币", $N2707*V2707*$BJ2707/1.13, $N2707*V2707*$BJ2707)</f>
        <v>0</v>
      </c>
      <c r="AY2707" s="54" t="n">
        <f>IF($M2707="人民币", $N2707*W2707*$BJ2707/1.13, $N2707*W2707*$BJ2707)</f>
        <v>0</v>
      </c>
      <c r="AZ2707" s="54" t="n">
        <f>IF($M2707="人民币", $N2707*X2707*$BJ2707/1.13, $N2707*X2707*$BJ2707)</f>
        <v>0</v>
      </c>
      <c r="BA2707" s="54" t="n">
        <f>IF($M2707="人民币", $N2707*Y2707*$BJ2707/1.13, $N2707*Y2707*$BJ2707)</f>
        <v>0</v>
      </c>
      <c r="BB2707" s="54" t="n">
        <f>IF($M2707="人民币", $N2707*Z2707*$BJ2707/1.13, $N2707*Z2707*$BJ2707)</f>
        <v>0</v>
      </c>
      <c r="BC2707" s="54" t="n">
        <f>IF($M2707="人民币", $N2707*AA2707*$BJ2707/1.13, $N2707*AA2707*$BJ2707)</f>
        <v>0</v>
      </c>
      <c r="BD2707" s="54" t="n">
        <f>IF($M2707="人民币", $N2707*AB2707*$BJ2707/1.13, $N2707*AB2707*$BJ2707)</f>
        <v>0</v>
      </c>
      <c r="BE2707" s="54" t="n">
        <f>IF($M2707="人民币", $N2707*AC2707*$BJ2707/1.13, $N2707*AC2707*$BJ2707)</f>
        <v>0</v>
      </c>
      <c r="BF2707" s="54" t="n">
        <f>IF($M2707="人民币", $N2707*AD2707*$BJ2707/1.13, $N2707*AD2707*$BJ2707)</f>
        <v>0</v>
      </c>
      <c r="BG2707" s="54" t="n">
        <f>IF($M2707="人民币", $N2707*AE2707*$BJ2707/1.13, $N2707*AE2707*$BJ2707)</f>
        <v>0</v>
      </c>
      <c r="BH2707" s="55" t="n">
        <f>SUM(AV2707:BG2707)</f>
        <v>0</v>
      </c>
      <c r="BI2707" s="56">
             </c>
      <c r="BJ2707" s="57" t="n">
        <v>2701</v>
      </c>
      <c r="BK2707" s="29" t="n">
        <f>IF(OR(D2707="", F2707="", J2707="", M2707=""), 1, 0)</f>
        <v>0</v>
      </c>
      <c r="BL2707" s="7">
             </c>
      <c r="BR2707" s="7">
             </c>
    </row>
    <row r="2708" x14ac:dyDescent="0.25">
      <c r="A2708" s="40" t="n">
        <f>ROW()-5</f>
        <v>2703</v>
      </c>
      <c r="B2708" s="41" t="s">
        <v>44</v>
      </c>
      <c r="C2708" s="42" t="s">
        <v>42</v>
      </c>
      <c r="D2708" s="43" t="s">
        <v>589</v>
      </c>
      <c r="E2708" s="42" t="s">
        <v>42</v>
      </c>
      <c r="F2708" s="43" t="s">
        <v>4038</v>
      </c>
      <c r="G2708" s="44" t="s">
        <v>44</v>
      </c>
      <c r="H2708" s="44" t="s">
        <v>44</v>
      </c>
      <c r="I2708" s="42" t="s">
        <v>42</v>
      </c>
      <c r="J2708" s="42" t="s">
        <v>42</v>
      </c>
      <c r="K2708" s="42" t="s">
        <v>42</v>
      </c>
      <c r="L2708" s="45" t="n">
        <f>AF2708</f>
        <v>0</v>
      </c>
      <c r="M2708" s="46" t="s">
        <v>46</v>
      </c>
      <c r="N2708" s="58" t="n">
        <v>11111</v>
      </c>
      <c r="O2708" s="47" t="n">
        <f>L2708*N2708*BJ2708</f>
        <v>0</v>
      </c>
      <c r="P2708" s="48" t="n">
        <f>BH2708</f>
        <v>0</v>
      </c>
      <c r="Q2708" s="45">
             </c>
      <c r="R2708" s="49" t="n">
        <f>L2708*Q2708</f>
        <v>0</v>
      </c>
      <c r="S2708" s="46" t="s">
        <f>IF(I2708="粉剂", "千克", IF(I2708="", "", "粒"))</f>
        <v>47</v>
      </c>
      <c r="T2708" s="49">
             </c>
      <c r="U2708" s="49">
             </c>
      <c r="V2708" s="49">
             </c>
      <c r="W2708" s="49">
             </c>
      <c r="X2708" s="49">
             </c>
      <c r="Y2708" s="49">
             </c>
      <c r="Z2708" s="49">
             </c>
      <c r="AA2708" s="49">
             </c>
      <c r="AB2708" s="49">
             </c>
      <c r="AC2708" s="49">
             </c>
      <c r="AD2708" s="49">
             </c>
      <c r="AE2708" s="49">
             </c>
      <c r="AF2708" s="45" t="n">
        <f>T2708+U2708+V2708+W2708+X2708+Y2708+Z2708+AA2708+AB2708+AC2708+AD2708+AE2708</f>
        <v>0</v>
      </c>
      <c r="AG2708" s="50">
             </c>
      <c r="AH2708" s="51" t="n">
        <f>$Q2708*T2708</f>
        <v>0</v>
      </c>
      <c r="AI2708" s="51" t="n">
        <f>$Q2708*U2708</f>
        <v>0</v>
      </c>
      <c r="AJ2708" s="51" t="n">
        <f>$Q2708*V2708</f>
        <v>0</v>
      </c>
      <c r="AK2708" s="51" t="n">
        <f>$Q2708*W2708</f>
        <v>0</v>
      </c>
      <c r="AL2708" s="51" t="n">
        <f>$Q2708*X2708</f>
        <v>0</v>
      </c>
      <c r="AM2708" s="51" t="n">
        <f>$Q2708*Y2708</f>
        <v>0</v>
      </c>
      <c r="AN2708" s="51" t="n">
        <f>$Q2708*Z2708</f>
        <v>0</v>
      </c>
      <c r="AO2708" s="52" t="n">
        <f>$Q2708*AA2708</f>
        <v>0</v>
      </c>
      <c r="AP2708" s="52" t="n">
        <f>$Q2708*AB2708</f>
        <v>0</v>
      </c>
      <c r="AQ2708" s="52" t="n">
        <f>$Q2708*AC2708</f>
        <v>0</v>
      </c>
      <c r="AR2708" s="52" t="n">
        <f>$Q2708*AD2708</f>
        <v>0</v>
      </c>
      <c r="AS2708" s="52" t="n">
        <f>$Q2708*AE2708</f>
        <v>0</v>
      </c>
      <c r="AT2708" s="52" t="n">
        <f>SUM(AH2708:AS2708)</f>
        <v>0</v>
      </c>
      <c r="AU2708" s="53">
             </c>
      <c r="AV2708" s="54" t="n">
        <f>IF($M2708="人民币", $N2708*T2708*$BJ2708/1.13, $N2708*T2708*$BJ2708)</f>
        <v>0</v>
      </c>
      <c r="AW2708" s="54" t="n">
        <f>IF($M2708="人民币", $N2708*U2708*$BJ2708/1.13, $N2708*U2708*$BJ2708)</f>
        <v>0</v>
      </c>
      <c r="AX2708" s="54" t="n">
        <f>IF($M2708="人民币", $N2708*V2708*$BJ2708/1.13, $N2708*V2708*$BJ2708)</f>
        <v>0</v>
      </c>
      <c r="AY2708" s="54" t="n">
        <f>IF($M2708="人民币", $N2708*W2708*$BJ2708/1.13, $N2708*W2708*$BJ2708)</f>
        <v>0</v>
      </c>
      <c r="AZ2708" s="54" t="n">
        <f>IF($M2708="人民币", $N2708*X2708*$BJ2708/1.13, $N2708*X2708*$BJ2708)</f>
        <v>0</v>
      </c>
      <c r="BA2708" s="54" t="n">
        <f>IF($M2708="人民币", $N2708*Y2708*$BJ2708/1.13, $N2708*Y2708*$BJ2708)</f>
        <v>0</v>
      </c>
      <c r="BB2708" s="54" t="n">
        <f>IF($M2708="人民币", $N2708*Z2708*$BJ2708/1.13, $N2708*Z2708*$BJ2708)</f>
        <v>0</v>
      </c>
      <c r="BC2708" s="54" t="n">
        <f>IF($M2708="人民币", $N2708*AA2708*$BJ2708/1.13, $N2708*AA2708*$BJ2708)</f>
        <v>0</v>
      </c>
      <c r="BD2708" s="54" t="n">
        <f>IF($M2708="人民币", $N2708*AB2708*$BJ2708/1.13, $N2708*AB2708*$BJ2708)</f>
        <v>0</v>
      </c>
      <c r="BE2708" s="54" t="n">
        <f>IF($M2708="人民币", $N2708*AC2708*$BJ2708/1.13, $N2708*AC2708*$BJ2708)</f>
        <v>0</v>
      </c>
      <c r="BF2708" s="54" t="n">
        <f>IF($M2708="人民币", $N2708*AD2708*$BJ2708/1.13, $N2708*AD2708*$BJ2708)</f>
        <v>0</v>
      </c>
      <c r="BG2708" s="54" t="n">
        <f>IF($M2708="人民币", $N2708*AE2708*$BJ2708/1.13, $N2708*AE2708*$BJ2708)</f>
        <v>0</v>
      </c>
      <c r="BH2708" s="55" t="n">
        <f>SUM(AV2708:BG2708)</f>
        <v>0</v>
      </c>
      <c r="BI2708" s="56">
             </c>
      <c r="BJ2708" s="57" t="n">
        <v>2702</v>
      </c>
      <c r="BK2708" s="29" t="n">
        <f>IF(OR(D2708="", F2708="", J2708="", M2708=""), 1, 0)</f>
        <v>0</v>
      </c>
      <c r="BL2708" s="7">
             </c>
      <c r="BR2708" s="7">
             </c>
    </row>
    <row r="2709" x14ac:dyDescent="0.25">
      <c r="A2709" s="40" t="n">
        <f>ROW()-5</f>
        <v>2704</v>
      </c>
      <c r="B2709" s="41" t="s">
        <v>44</v>
      </c>
      <c r="C2709" s="42" t="s">
        <v>42</v>
      </c>
      <c r="D2709" s="43" t="s">
        <v>591</v>
      </c>
      <c r="E2709" s="42" t="s">
        <v>42</v>
      </c>
      <c r="F2709" s="43" t="s">
        <v>4039</v>
      </c>
      <c r="G2709" s="44" t="s">
        <v>44</v>
      </c>
      <c r="H2709" s="44" t="s">
        <v>44</v>
      </c>
      <c r="I2709" s="42" t="s">
        <v>42</v>
      </c>
      <c r="J2709" s="42" t="s">
        <v>42</v>
      </c>
      <c r="K2709" s="42" t="s">
        <v>42</v>
      </c>
      <c r="L2709" s="45" t="n">
        <f>AF2709</f>
        <v>0</v>
      </c>
      <c r="M2709" s="46" t="s">
        <v>46</v>
      </c>
      <c r="N2709" s="58" t="n">
        <v>11111</v>
      </c>
      <c r="O2709" s="47" t="n">
        <f>L2709*N2709*BJ2709</f>
        <v>0</v>
      </c>
      <c r="P2709" s="48" t="n">
        <f>BH2709</f>
        <v>0</v>
      </c>
      <c r="Q2709" s="45">
             </c>
      <c r="R2709" s="49" t="n">
        <f>L2709*Q2709</f>
        <v>0</v>
      </c>
      <c r="S2709" s="46" t="s">
        <f>IF(I2709="粉剂", "千克", IF(I2709="", "", "粒"))</f>
        <v>47</v>
      </c>
      <c r="T2709" s="49">
             </c>
      <c r="U2709" s="49">
             </c>
      <c r="V2709" s="49">
             </c>
      <c r="W2709" s="49">
             </c>
      <c r="X2709" s="49">
             </c>
      <c r="Y2709" s="49">
             </c>
      <c r="Z2709" s="49">
             </c>
      <c r="AA2709" s="49">
             </c>
      <c r="AB2709" s="49">
             </c>
      <c r="AC2709" s="49">
             </c>
      <c r="AD2709" s="49">
             </c>
      <c r="AE2709" s="49">
             </c>
      <c r="AF2709" s="45" t="n">
        <f>T2709+U2709+V2709+W2709+X2709+Y2709+Z2709+AA2709+AB2709+AC2709+AD2709+AE2709</f>
        <v>0</v>
      </c>
      <c r="AG2709" s="50">
             </c>
      <c r="AH2709" s="51" t="n">
        <f>$Q2709*T2709</f>
        <v>0</v>
      </c>
      <c r="AI2709" s="51" t="n">
        <f>$Q2709*U2709</f>
        <v>0</v>
      </c>
      <c r="AJ2709" s="51" t="n">
        <f>$Q2709*V2709</f>
        <v>0</v>
      </c>
      <c r="AK2709" s="51" t="n">
        <f>$Q2709*W2709</f>
        <v>0</v>
      </c>
      <c r="AL2709" s="51" t="n">
        <f>$Q2709*X2709</f>
        <v>0</v>
      </c>
      <c r="AM2709" s="51" t="n">
        <f>$Q2709*Y2709</f>
        <v>0</v>
      </c>
      <c r="AN2709" s="51" t="n">
        <f>$Q2709*Z2709</f>
        <v>0</v>
      </c>
      <c r="AO2709" s="52" t="n">
        <f>$Q2709*AA2709</f>
        <v>0</v>
      </c>
      <c r="AP2709" s="52" t="n">
        <f>$Q2709*AB2709</f>
        <v>0</v>
      </c>
      <c r="AQ2709" s="52" t="n">
        <f>$Q2709*AC2709</f>
        <v>0</v>
      </c>
      <c r="AR2709" s="52" t="n">
        <f>$Q2709*AD2709</f>
        <v>0</v>
      </c>
      <c r="AS2709" s="52" t="n">
        <f>$Q2709*AE2709</f>
        <v>0</v>
      </c>
      <c r="AT2709" s="52" t="n">
        <f>SUM(AH2709:AS2709)</f>
        <v>0</v>
      </c>
      <c r="AU2709" s="53">
             </c>
      <c r="AV2709" s="54" t="n">
        <f>IF($M2709="人民币", $N2709*T2709*$BJ2709/1.13, $N2709*T2709*$BJ2709)</f>
        <v>0</v>
      </c>
      <c r="AW2709" s="54" t="n">
        <f>IF($M2709="人民币", $N2709*U2709*$BJ2709/1.13, $N2709*U2709*$BJ2709)</f>
        <v>0</v>
      </c>
      <c r="AX2709" s="54" t="n">
        <f>IF($M2709="人民币", $N2709*V2709*$BJ2709/1.13, $N2709*V2709*$BJ2709)</f>
        <v>0</v>
      </c>
      <c r="AY2709" s="54" t="n">
        <f>IF($M2709="人民币", $N2709*W2709*$BJ2709/1.13, $N2709*W2709*$BJ2709)</f>
        <v>0</v>
      </c>
      <c r="AZ2709" s="54" t="n">
        <f>IF($M2709="人民币", $N2709*X2709*$BJ2709/1.13, $N2709*X2709*$BJ2709)</f>
        <v>0</v>
      </c>
      <c r="BA2709" s="54" t="n">
        <f>IF($M2709="人民币", $N2709*Y2709*$BJ2709/1.13, $N2709*Y2709*$BJ2709)</f>
        <v>0</v>
      </c>
      <c r="BB2709" s="54" t="n">
        <f>IF($M2709="人民币", $N2709*Z2709*$BJ2709/1.13, $N2709*Z2709*$BJ2709)</f>
        <v>0</v>
      </c>
      <c r="BC2709" s="54" t="n">
        <f>IF($M2709="人民币", $N2709*AA2709*$BJ2709/1.13, $N2709*AA2709*$BJ2709)</f>
        <v>0</v>
      </c>
      <c r="BD2709" s="54" t="n">
        <f>IF($M2709="人民币", $N2709*AB2709*$BJ2709/1.13, $N2709*AB2709*$BJ2709)</f>
        <v>0</v>
      </c>
      <c r="BE2709" s="54" t="n">
        <f>IF($M2709="人民币", $N2709*AC2709*$BJ2709/1.13, $N2709*AC2709*$BJ2709)</f>
        <v>0</v>
      </c>
      <c r="BF2709" s="54" t="n">
        <f>IF($M2709="人民币", $N2709*AD2709*$BJ2709/1.13, $N2709*AD2709*$BJ2709)</f>
        <v>0</v>
      </c>
      <c r="BG2709" s="54" t="n">
        <f>IF($M2709="人民币", $N2709*AE2709*$BJ2709/1.13, $N2709*AE2709*$BJ2709)</f>
        <v>0</v>
      </c>
      <c r="BH2709" s="55" t="n">
        <f>SUM(AV2709:BG2709)</f>
        <v>0</v>
      </c>
      <c r="BI2709" s="56">
             </c>
      <c r="BJ2709" s="57" t="n">
        <v>2703</v>
      </c>
      <c r="BK2709" s="29" t="n">
        <f>IF(OR(D2709="", F2709="", J2709="", M2709=""), 1, 0)</f>
        <v>0</v>
      </c>
      <c r="BL2709" s="7">
             </c>
      <c r="BR2709" s="7">
             </c>
    </row>
    <row r="2710" x14ac:dyDescent="0.25">
      <c r="A2710" s="40" t="n">
        <f>ROW()-5</f>
        <v>2705</v>
      </c>
      <c r="B2710" s="41" t="s">
        <v>44</v>
      </c>
      <c r="C2710" s="42" t="s">
        <v>42</v>
      </c>
      <c r="D2710" s="43" t="s">
        <v>593</v>
      </c>
      <c r="E2710" s="42" t="s">
        <v>42</v>
      </c>
      <c r="F2710" s="43" t="s">
        <v>4040</v>
      </c>
      <c r="G2710" s="44" t="s">
        <v>44</v>
      </c>
      <c r="H2710" s="44" t="s">
        <v>44</v>
      </c>
      <c r="I2710" s="42" t="s">
        <v>42</v>
      </c>
      <c r="J2710" s="42" t="s">
        <v>42</v>
      </c>
      <c r="K2710" s="42" t="s">
        <v>42</v>
      </c>
      <c r="L2710" s="45" t="n">
        <f>AF2710</f>
        <v>0</v>
      </c>
      <c r="M2710" s="46" t="s">
        <v>46</v>
      </c>
      <c r="N2710" s="58" t="n">
        <v>11111</v>
      </c>
      <c r="O2710" s="47" t="n">
        <f>L2710*N2710*BJ2710</f>
        <v>0</v>
      </c>
      <c r="P2710" s="48" t="n">
        <f>BH2710</f>
        <v>0</v>
      </c>
      <c r="Q2710" s="45">
             </c>
      <c r="R2710" s="49" t="n">
        <f>L2710*Q2710</f>
        <v>0</v>
      </c>
      <c r="S2710" s="46" t="s">
        <f>IF(I2710="粉剂", "千克", IF(I2710="", "", "粒"))</f>
        <v>47</v>
      </c>
      <c r="T2710" s="49">
             </c>
      <c r="U2710" s="49">
             </c>
      <c r="V2710" s="49">
             </c>
      <c r="W2710" s="49">
             </c>
      <c r="X2710" s="49">
             </c>
      <c r="Y2710" s="49">
             </c>
      <c r="Z2710" s="49">
             </c>
      <c r="AA2710" s="49">
             </c>
      <c r="AB2710" s="49">
             </c>
      <c r="AC2710" s="49">
             </c>
      <c r="AD2710" s="49">
             </c>
      <c r="AE2710" s="49">
             </c>
      <c r="AF2710" s="45" t="n">
        <f>T2710+U2710+V2710+W2710+X2710+Y2710+Z2710+AA2710+AB2710+AC2710+AD2710+AE2710</f>
        <v>0</v>
      </c>
      <c r="AG2710" s="50">
             </c>
      <c r="AH2710" s="51" t="n">
        <f>$Q2710*T2710</f>
        <v>0</v>
      </c>
      <c r="AI2710" s="51" t="n">
        <f>$Q2710*U2710</f>
        <v>0</v>
      </c>
      <c r="AJ2710" s="51" t="n">
        <f>$Q2710*V2710</f>
        <v>0</v>
      </c>
      <c r="AK2710" s="51" t="n">
        <f>$Q2710*W2710</f>
        <v>0</v>
      </c>
      <c r="AL2710" s="51" t="n">
        <f>$Q2710*X2710</f>
        <v>0</v>
      </c>
      <c r="AM2710" s="51" t="n">
        <f>$Q2710*Y2710</f>
        <v>0</v>
      </c>
      <c r="AN2710" s="51" t="n">
        <f>$Q2710*Z2710</f>
        <v>0</v>
      </c>
      <c r="AO2710" s="52" t="n">
        <f>$Q2710*AA2710</f>
        <v>0</v>
      </c>
      <c r="AP2710" s="52" t="n">
        <f>$Q2710*AB2710</f>
        <v>0</v>
      </c>
      <c r="AQ2710" s="52" t="n">
        <f>$Q2710*AC2710</f>
        <v>0</v>
      </c>
      <c r="AR2710" s="52" t="n">
        <f>$Q2710*AD2710</f>
        <v>0</v>
      </c>
      <c r="AS2710" s="52" t="n">
        <f>$Q2710*AE2710</f>
        <v>0</v>
      </c>
      <c r="AT2710" s="52" t="n">
        <f>SUM(AH2710:AS2710)</f>
        <v>0</v>
      </c>
      <c r="AU2710" s="53">
             </c>
      <c r="AV2710" s="54" t="n">
        <f>IF($M2710="人民币", $N2710*T2710*$BJ2710/1.13, $N2710*T2710*$BJ2710)</f>
        <v>0</v>
      </c>
      <c r="AW2710" s="54" t="n">
        <f>IF($M2710="人民币", $N2710*U2710*$BJ2710/1.13, $N2710*U2710*$BJ2710)</f>
        <v>0</v>
      </c>
      <c r="AX2710" s="54" t="n">
        <f>IF($M2710="人民币", $N2710*V2710*$BJ2710/1.13, $N2710*V2710*$BJ2710)</f>
        <v>0</v>
      </c>
      <c r="AY2710" s="54" t="n">
        <f>IF($M2710="人民币", $N2710*W2710*$BJ2710/1.13, $N2710*W2710*$BJ2710)</f>
        <v>0</v>
      </c>
      <c r="AZ2710" s="54" t="n">
        <f>IF($M2710="人民币", $N2710*X2710*$BJ2710/1.13, $N2710*X2710*$BJ2710)</f>
        <v>0</v>
      </c>
      <c r="BA2710" s="54" t="n">
        <f>IF($M2710="人民币", $N2710*Y2710*$BJ2710/1.13, $N2710*Y2710*$BJ2710)</f>
        <v>0</v>
      </c>
      <c r="BB2710" s="54" t="n">
        <f>IF($M2710="人民币", $N2710*Z2710*$BJ2710/1.13, $N2710*Z2710*$BJ2710)</f>
        <v>0</v>
      </c>
      <c r="BC2710" s="54" t="n">
        <f>IF($M2710="人民币", $N2710*AA2710*$BJ2710/1.13, $N2710*AA2710*$BJ2710)</f>
        <v>0</v>
      </c>
      <c r="BD2710" s="54" t="n">
        <f>IF($M2710="人民币", $N2710*AB2710*$BJ2710/1.13, $N2710*AB2710*$BJ2710)</f>
        <v>0</v>
      </c>
      <c r="BE2710" s="54" t="n">
        <f>IF($M2710="人民币", $N2710*AC2710*$BJ2710/1.13, $N2710*AC2710*$BJ2710)</f>
        <v>0</v>
      </c>
      <c r="BF2710" s="54" t="n">
        <f>IF($M2710="人民币", $N2710*AD2710*$BJ2710/1.13, $N2710*AD2710*$BJ2710)</f>
        <v>0</v>
      </c>
      <c r="BG2710" s="54" t="n">
        <f>IF($M2710="人民币", $N2710*AE2710*$BJ2710/1.13, $N2710*AE2710*$BJ2710)</f>
        <v>0</v>
      </c>
      <c r="BH2710" s="55" t="n">
        <f>SUM(AV2710:BG2710)</f>
        <v>0</v>
      </c>
      <c r="BI2710" s="56">
             </c>
      <c r="BJ2710" s="57" t="n">
        <v>2704</v>
      </c>
      <c r="BK2710" s="29" t="n">
        <f>IF(OR(D2710="", F2710="", J2710="", M2710=""), 1, 0)</f>
        <v>0</v>
      </c>
      <c r="BL2710" s="7">
             </c>
      <c r="BR2710" s="7">
             </c>
    </row>
    <row r="2711" x14ac:dyDescent="0.25">
      <c r="A2711" s="40" t="n">
        <f>ROW()-5</f>
        <v>2706</v>
      </c>
      <c r="B2711" s="41" t="s">
        <v>44</v>
      </c>
      <c r="C2711" s="42" t="s">
        <v>42</v>
      </c>
      <c r="D2711" s="43" t="s">
        <v>595</v>
      </c>
      <c r="E2711" s="42" t="s">
        <v>42</v>
      </c>
      <c r="F2711" s="43" t="s">
        <v>4041</v>
      </c>
      <c r="G2711" s="44" t="s">
        <v>44</v>
      </c>
      <c r="H2711" s="44" t="s">
        <v>44</v>
      </c>
      <c r="I2711" s="42" t="s">
        <v>42</v>
      </c>
      <c r="J2711" s="42" t="s">
        <v>42</v>
      </c>
      <c r="K2711" s="42" t="s">
        <v>42</v>
      </c>
      <c r="L2711" s="45" t="n">
        <f>AF2711</f>
        <v>0</v>
      </c>
      <c r="M2711" s="46" t="s">
        <v>46</v>
      </c>
      <c r="N2711" s="58" t="n">
        <v>11111</v>
      </c>
      <c r="O2711" s="47" t="n">
        <f>L2711*N2711*BJ2711</f>
        <v>0</v>
      </c>
      <c r="P2711" s="48" t="n">
        <f>BH2711</f>
        <v>0</v>
      </c>
      <c r="Q2711" s="45">
             </c>
      <c r="R2711" s="49" t="n">
        <f>L2711*Q2711</f>
        <v>0</v>
      </c>
      <c r="S2711" s="46" t="s">
        <f>IF(I2711="粉剂", "千克", IF(I2711="", "", "粒"))</f>
        <v>47</v>
      </c>
      <c r="T2711" s="49">
             </c>
      <c r="U2711" s="49">
             </c>
      <c r="V2711" s="49">
             </c>
      <c r="W2711" s="49">
             </c>
      <c r="X2711" s="49">
             </c>
      <c r="Y2711" s="49">
             </c>
      <c r="Z2711" s="49">
             </c>
      <c r="AA2711" s="49">
             </c>
      <c r="AB2711" s="49">
             </c>
      <c r="AC2711" s="49">
             </c>
      <c r="AD2711" s="49">
             </c>
      <c r="AE2711" s="49">
             </c>
      <c r="AF2711" s="45" t="n">
        <f>T2711+U2711+V2711+W2711+X2711+Y2711+Z2711+AA2711+AB2711+AC2711+AD2711+AE2711</f>
        <v>0</v>
      </c>
      <c r="AG2711" s="50">
             </c>
      <c r="AH2711" s="51" t="n">
        <f>$Q2711*T2711</f>
        <v>0</v>
      </c>
      <c r="AI2711" s="51" t="n">
        <f>$Q2711*U2711</f>
        <v>0</v>
      </c>
      <c r="AJ2711" s="51" t="n">
        <f>$Q2711*V2711</f>
        <v>0</v>
      </c>
      <c r="AK2711" s="51" t="n">
        <f>$Q2711*W2711</f>
        <v>0</v>
      </c>
      <c r="AL2711" s="51" t="n">
        <f>$Q2711*X2711</f>
        <v>0</v>
      </c>
      <c r="AM2711" s="51" t="n">
        <f>$Q2711*Y2711</f>
        <v>0</v>
      </c>
      <c r="AN2711" s="51" t="n">
        <f>$Q2711*Z2711</f>
        <v>0</v>
      </c>
      <c r="AO2711" s="52" t="n">
        <f>$Q2711*AA2711</f>
        <v>0</v>
      </c>
      <c r="AP2711" s="52" t="n">
        <f>$Q2711*AB2711</f>
        <v>0</v>
      </c>
      <c r="AQ2711" s="52" t="n">
        <f>$Q2711*AC2711</f>
        <v>0</v>
      </c>
      <c r="AR2711" s="52" t="n">
        <f>$Q2711*AD2711</f>
        <v>0</v>
      </c>
      <c r="AS2711" s="52" t="n">
        <f>$Q2711*AE2711</f>
        <v>0</v>
      </c>
      <c r="AT2711" s="52" t="n">
        <f>SUM(AH2711:AS2711)</f>
        <v>0</v>
      </c>
      <c r="AU2711" s="53">
             </c>
      <c r="AV2711" s="54" t="n">
        <f>IF($M2711="人民币", $N2711*T2711*$BJ2711/1.13, $N2711*T2711*$BJ2711)</f>
        <v>0</v>
      </c>
      <c r="AW2711" s="54" t="n">
        <f>IF($M2711="人民币", $N2711*U2711*$BJ2711/1.13, $N2711*U2711*$BJ2711)</f>
        <v>0</v>
      </c>
      <c r="AX2711" s="54" t="n">
        <f>IF($M2711="人民币", $N2711*V2711*$BJ2711/1.13, $N2711*V2711*$BJ2711)</f>
        <v>0</v>
      </c>
      <c r="AY2711" s="54" t="n">
        <f>IF($M2711="人民币", $N2711*W2711*$BJ2711/1.13, $N2711*W2711*$BJ2711)</f>
        <v>0</v>
      </c>
      <c r="AZ2711" s="54" t="n">
        <f>IF($M2711="人民币", $N2711*X2711*$BJ2711/1.13, $N2711*X2711*$BJ2711)</f>
        <v>0</v>
      </c>
      <c r="BA2711" s="54" t="n">
        <f>IF($M2711="人民币", $N2711*Y2711*$BJ2711/1.13, $N2711*Y2711*$BJ2711)</f>
        <v>0</v>
      </c>
      <c r="BB2711" s="54" t="n">
        <f>IF($M2711="人民币", $N2711*Z2711*$BJ2711/1.13, $N2711*Z2711*$BJ2711)</f>
        <v>0</v>
      </c>
      <c r="BC2711" s="54" t="n">
        <f>IF($M2711="人民币", $N2711*AA2711*$BJ2711/1.13, $N2711*AA2711*$BJ2711)</f>
        <v>0</v>
      </c>
      <c r="BD2711" s="54" t="n">
        <f>IF($M2711="人民币", $N2711*AB2711*$BJ2711/1.13, $N2711*AB2711*$BJ2711)</f>
        <v>0</v>
      </c>
      <c r="BE2711" s="54" t="n">
        <f>IF($M2711="人民币", $N2711*AC2711*$BJ2711/1.13, $N2711*AC2711*$BJ2711)</f>
        <v>0</v>
      </c>
      <c r="BF2711" s="54" t="n">
        <f>IF($M2711="人民币", $N2711*AD2711*$BJ2711/1.13, $N2711*AD2711*$BJ2711)</f>
        <v>0</v>
      </c>
      <c r="BG2711" s="54" t="n">
        <f>IF($M2711="人民币", $N2711*AE2711*$BJ2711/1.13, $N2711*AE2711*$BJ2711)</f>
        <v>0</v>
      </c>
      <c r="BH2711" s="55" t="n">
        <f>SUM(AV2711:BG2711)</f>
        <v>0</v>
      </c>
      <c r="BI2711" s="56">
             </c>
      <c r="BJ2711" s="57" t="n">
        <v>2705</v>
      </c>
      <c r="BK2711" s="29" t="n">
        <f>IF(OR(D2711="", F2711="", J2711="", M2711=""), 1, 0)</f>
        <v>0</v>
      </c>
      <c r="BL2711" s="7">
             </c>
      <c r="BR2711" s="7">
             </c>
    </row>
    <row r="2712" x14ac:dyDescent="0.25">
      <c r="A2712" s="40" t="n">
        <f>ROW()-5</f>
        <v>2707</v>
      </c>
      <c r="B2712" s="41" t="s">
        <v>44</v>
      </c>
      <c r="C2712" s="42" t="s">
        <v>42</v>
      </c>
      <c r="D2712" s="43" t="s">
        <v>597</v>
      </c>
      <c r="E2712" s="42" t="s">
        <v>42</v>
      </c>
      <c r="F2712" s="43" t="s">
        <v>4042</v>
      </c>
      <c r="G2712" s="44" t="s">
        <v>44</v>
      </c>
      <c r="H2712" s="44" t="s">
        <v>44</v>
      </c>
      <c r="I2712" s="42" t="s">
        <v>42</v>
      </c>
      <c r="J2712" s="42" t="s">
        <v>42</v>
      </c>
      <c r="K2712" s="42" t="s">
        <v>42</v>
      </c>
      <c r="L2712" s="45" t="n">
        <f>AF2712</f>
        <v>0</v>
      </c>
      <c r="M2712" s="46" t="s">
        <v>46</v>
      </c>
      <c r="N2712" s="58" t="n">
        <v>11111</v>
      </c>
      <c r="O2712" s="47" t="n">
        <f>L2712*N2712*BJ2712</f>
        <v>0</v>
      </c>
      <c r="P2712" s="48" t="n">
        <f>BH2712</f>
        <v>0</v>
      </c>
      <c r="Q2712" s="45">
             </c>
      <c r="R2712" s="49" t="n">
        <f>L2712*Q2712</f>
        <v>0</v>
      </c>
      <c r="S2712" s="46" t="s">
        <f>IF(I2712="粉剂", "千克", IF(I2712="", "", "粒"))</f>
        <v>47</v>
      </c>
      <c r="T2712" s="49">
             </c>
      <c r="U2712" s="49">
             </c>
      <c r="V2712" s="49">
             </c>
      <c r="W2712" s="49">
             </c>
      <c r="X2712" s="49">
             </c>
      <c r="Y2712" s="49">
             </c>
      <c r="Z2712" s="49">
             </c>
      <c r="AA2712" s="49">
             </c>
      <c r="AB2712" s="49">
             </c>
      <c r="AC2712" s="49">
             </c>
      <c r="AD2712" s="49">
             </c>
      <c r="AE2712" s="49">
             </c>
      <c r="AF2712" s="45" t="n">
        <f>T2712+U2712+V2712+W2712+X2712+Y2712+Z2712+AA2712+AB2712+AC2712+AD2712+AE2712</f>
        <v>0</v>
      </c>
      <c r="AG2712" s="50">
             </c>
      <c r="AH2712" s="51" t="n">
        <f>$Q2712*T2712</f>
        <v>0</v>
      </c>
      <c r="AI2712" s="51" t="n">
        <f>$Q2712*U2712</f>
        <v>0</v>
      </c>
      <c r="AJ2712" s="51" t="n">
        <f>$Q2712*V2712</f>
        <v>0</v>
      </c>
      <c r="AK2712" s="51" t="n">
        <f>$Q2712*W2712</f>
        <v>0</v>
      </c>
      <c r="AL2712" s="51" t="n">
        <f>$Q2712*X2712</f>
        <v>0</v>
      </c>
      <c r="AM2712" s="51" t="n">
        <f>$Q2712*Y2712</f>
        <v>0</v>
      </c>
      <c r="AN2712" s="51" t="n">
        <f>$Q2712*Z2712</f>
        <v>0</v>
      </c>
      <c r="AO2712" s="52" t="n">
        <f>$Q2712*AA2712</f>
        <v>0</v>
      </c>
      <c r="AP2712" s="52" t="n">
        <f>$Q2712*AB2712</f>
        <v>0</v>
      </c>
      <c r="AQ2712" s="52" t="n">
        <f>$Q2712*AC2712</f>
        <v>0</v>
      </c>
      <c r="AR2712" s="52" t="n">
        <f>$Q2712*AD2712</f>
        <v>0</v>
      </c>
      <c r="AS2712" s="52" t="n">
        <f>$Q2712*AE2712</f>
        <v>0</v>
      </c>
      <c r="AT2712" s="52" t="n">
        <f>SUM(AH2712:AS2712)</f>
        <v>0</v>
      </c>
      <c r="AU2712" s="53">
             </c>
      <c r="AV2712" s="54" t="n">
        <f>IF($M2712="人民币", $N2712*T2712*$BJ2712/1.13, $N2712*T2712*$BJ2712)</f>
        <v>0</v>
      </c>
      <c r="AW2712" s="54" t="n">
        <f>IF($M2712="人民币", $N2712*U2712*$BJ2712/1.13, $N2712*U2712*$BJ2712)</f>
        <v>0</v>
      </c>
      <c r="AX2712" s="54" t="n">
        <f>IF($M2712="人民币", $N2712*V2712*$BJ2712/1.13, $N2712*V2712*$BJ2712)</f>
        <v>0</v>
      </c>
      <c r="AY2712" s="54" t="n">
        <f>IF($M2712="人民币", $N2712*W2712*$BJ2712/1.13, $N2712*W2712*$BJ2712)</f>
        <v>0</v>
      </c>
      <c r="AZ2712" s="54" t="n">
        <f>IF($M2712="人民币", $N2712*X2712*$BJ2712/1.13, $N2712*X2712*$BJ2712)</f>
        <v>0</v>
      </c>
      <c r="BA2712" s="54" t="n">
        <f>IF($M2712="人民币", $N2712*Y2712*$BJ2712/1.13, $N2712*Y2712*$BJ2712)</f>
        <v>0</v>
      </c>
      <c r="BB2712" s="54" t="n">
        <f>IF($M2712="人民币", $N2712*Z2712*$BJ2712/1.13, $N2712*Z2712*$BJ2712)</f>
        <v>0</v>
      </c>
      <c r="BC2712" s="54" t="n">
        <f>IF($M2712="人民币", $N2712*AA2712*$BJ2712/1.13, $N2712*AA2712*$BJ2712)</f>
        <v>0</v>
      </c>
      <c r="BD2712" s="54" t="n">
        <f>IF($M2712="人民币", $N2712*AB2712*$BJ2712/1.13, $N2712*AB2712*$BJ2712)</f>
        <v>0</v>
      </c>
      <c r="BE2712" s="54" t="n">
        <f>IF($M2712="人民币", $N2712*AC2712*$BJ2712/1.13, $N2712*AC2712*$BJ2712)</f>
        <v>0</v>
      </c>
      <c r="BF2712" s="54" t="n">
        <f>IF($M2712="人民币", $N2712*AD2712*$BJ2712/1.13, $N2712*AD2712*$BJ2712)</f>
        <v>0</v>
      </c>
      <c r="BG2712" s="54" t="n">
        <f>IF($M2712="人民币", $N2712*AE2712*$BJ2712/1.13, $N2712*AE2712*$BJ2712)</f>
        <v>0</v>
      </c>
      <c r="BH2712" s="55" t="n">
        <f>SUM(AV2712:BG2712)</f>
        <v>0</v>
      </c>
      <c r="BI2712" s="56">
             </c>
      <c r="BJ2712" s="57" t="n">
        <v>2706</v>
      </c>
      <c r="BK2712" s="29" t="n">
        <f>IF(OR(D2712="", F2712="", J2712="", M2712=""), 1, 0)</f>
        <v>0</v>
      </c>
      <c r="BL2712" s="7">
             </c>
      <c r="BR2712" s="7">
             </c>
    </row>
    <row r="2713" x14ac:dyDescent="0.25">
      <c r="A2713" s="40" t="n">
        <f>ROW()-5</f>
        <v>2708</v>
      </c>
      <c r="B2713" s="41" t="s">
        <v>44</v>
      </c>
      <c r="C2713" s="42" t="s">
        <v>42</v>
      </c>
      <c r="D2713" s="43" t="s">
        <v>599</v>
      </c>
      <c r="E2713" s="42" t="s">
        <v>42</v>
      </c>
      <c r="F2713" s="43" t="s">
        <v>4043</v>
      </c>
      <c r="G2713" s="44" t="s">
        <v>44</v>
      </c>
      <c r="H2713" s="44" t="s">
        <v>44</v>
      </c>
      <c r="I2713" s="42" t="s">
        <v>42</v>
      </c>
      <c r="J2713" s="42" t="s">
        <v>42</v>
      </c>
      <c r="K2713" s="42" t="s">
        <v>42</v>
      </c>
      <c r="L2713" s="45" t="n">
        <f>AF2713</f>
        <v>0</v>
      </c>
      <c r="M2713" s="46" t="s">
        <v>46</v>
      </c>
      <c r="N2713" s="58" t="n">
        <v>11111</v>
      </c>
      <c r="O2713" s="47" t="n">
        <f>L2713*N2713*BJ2713</f>
        <v>0</v>
      </c>
      <c r="P2713" s="48" t="n">
        <f>BH2713</f>
        <v>0</v>
      </c>
      <c r="Q2713" s="45">
             </c>
      <c r="R2713" s="49" t="n">
        <f>L2713*Q2713</f>
        <v>0</v>
      </c>
      <c r="S2713" s="46" t="s">
        <f>IF(I2713="粉剂", "千克", IF(I2713="", "", "粒"))</f>
        <v>47</v>
      </c>
      <c r="T2713" s="49">
             </c>
      <c r="U2713" s="49">
             </c>
      <c r="V2713" s="49">
             </c>
      <c r="W2713" s="49">
             </c>
      <c r="X2713" s="49">
             </c>
      <c r="Y2713" s="49">
             </c>
      <c r="Z2713" s="49">
             </c>
      <c r="AA2713" s="49">
             </c>
      <c r="AB2713" s="49">
             </c>
      <c r="AC2713" s="49">
             </c>
      <c r="AD2713" s="49">
             </c>
      <c r="AE2713" s="49">
             </c>
      <c r="AF2713" s="45" t="n">
        <f>T2713+U2713+V2713+W2713+X2713+Y2713+Z2713+AA2713+AB2713+AC2713+AD2713+AE2713</f>
        <v>0</v>
      </c>
      <c r="AG2713" s="50">
             </c>
      <c r="AH2713" s="51" t="n">
        <f>$Q2713*T2713</f>
        <v>0</v>
      </c>
      <c r="AI2713" s="51" t="n">
        <f>$Q2713*U2713</f>
        <v>0</v>
      </c>
      <c r="AJ2713" s="51" t="n">
        <f>$Q2713*V2713</f>
        <v>0</v>
      </c>
      <c r="AK2713" s="51" t="n">
        <f>$Q2713*W2713</f>
        <v>0</v>
      </c>
      <c r="AL2713" s="51" t="n">
        <f>$Q2713*X2713</f>
        <v>0</v>
      </c>
      <c r="AM2713" s="51" t="n">
        <f>$Q2713*Y2713</f>
        <v>0</v>
      </c>
      <c r="AN2713" s="51" t="n">
        <f>$Q2713*Z2713</f>
        <v>0</v>
      </c>
      <c r="AO2713" s="52" t="n">
        <f>$Q2713*AA2713</f>
        <v>0</v>
      </c>
      <c r="AP2713" s="52" t="n">
        <f>$Q2713*AB2713</f>
        <v>0</v>
      </c>
      <c r="AQ2713" s="52" t="n">
        <f>$Q2713*AC2713</f>
        <v>0</v>
      </c>
      <c r="AR2713" s="52" t="n">
        <f>$Q2713*AD2713</f>
        <v>0</v>
      </c>
      <c r="AS2713" s="52" t="n">
        <f>$Q2713*AE2713</f>
        <v>0</v>
      </c>
      <c r="AT2713" s="52" t="n">
        <f>SUM(AH2713:AS2713)</f>
        <v>0</v>
      </c>
      <c r="AU2713" s="53">
             </c>
      <c r="AV2713" s="54" t="n">
        <f>IF($M2713="人民币", $N2713*T2713*$BJ2713/1.13, $N2713*T2713*$BJ2713)</f>
        <v>0</v>
      </c>
      <c r="AW2713" s="54" t="n">
        <f>IF($M2713="人民币", $N2713*U2713*$BJ2713/1.13, $N2713*U2713*$BJ2713)</f>
        <v>0</v>
      </c>
      <c r="AX2713" s="54" t="n">
        <f>IF($M2713="人民币", $N2713*V2713*$BJ2713/1.13, $N2713*V2713*$BJ2713)</f>
        <v>0</v>
      </c>
      <c r="AY2713" s="54" t="n">
        <f>IF($M2713="人民币", $N2713*W2713*$BJ2713/1.13, $N2713*W2713*$BJ2713)</f>
        <v>0</v>
      </c>
      <c r="AZ2713" s="54" t="n">
        <f>IF($M2713="人民币", $N2713*X2713*$BJ2713/1.13, $N2713*X2713*$BJ2713)</f>
        <v>0</v>
      </c>
      <c r="BA2713" s="54" t="n">
        <f>IF($M2713="人民币", $N2713*Y2713*$BJ2713/1.13, $N2713*Y2713*$BJ2713)</f>
        <v>0</v>
      </c>
      <c r="BB2713" s="54" t="n">
        <f>IF($M2713="人民币", $N2713*Z2713*$BJ2713/1.13, $N2713*Z2713*$BJ2713)</f>
        <v>0</v>
      </c>
      <c r="BC2713" s="54" t="n">
        <f>IF($M2713="人民币", $N2713*AA2713*$BJ2713/1.13, $N2713*AA2713*$BJ2713)</f>
        <v>0</v>
      </c>
      <c r="BD2713" s="54" t="n">
        <f>IF($M2713="人民币", $N2713*AB2713*$BJ2713/1.13, $N2713*AB2713*$BJ2713)</f>
        <v>0</v>
      </c>
      <c r="BE2713" s="54" t="n">
        <f>IF($M2713="人民币", $N2713*AC2713*$BJ2713/1.13, $N2713*AC2713*$BJ2713)</f>
        <v>0</v>
      </c>
      <c r="BF2713" s="54" t="n">
        <f>IF($M2713="人民币", $N2713*AD2713*$BJ2713/1.13, $N2713*AD2713*$BJ2713)</f>
        <v>0</v>
      </c>
      <c r="BG2713" s="54" t="n">
        <f>IF($M2713="人民币", $N2713*AE2713*$BJ2713/1.13, $N2713*AE2713*$BJ2713)</f>
        <v>0</v>
      </c>
      <c r="BH2713" s="55" t="n">
        <f>SUM(AV2713:BG2713)</f>
        <v>0</v>
      </c>
      <c r="BI2713" s="56">
             </c>
      <c r="BJ2713" s="57" t="n">
        <v>2707</v>
      </c>
      <c r="BK2713" s="29" t="n">
        <f>IF(OR(D2713="", F2713="", J2713="", M2713=""), 1, 0)</f>
        <v>0</v>
      </c>
      <c r="BL2713" s="7">
             </c>
      <c r="BR2713" s="7">
             </c>
    </row>
    <row r="2714" x14ac:dyDescent="0.25">
      <c r="A2714" s="40" t="n">
        <f>ROW()-5</f>
        <v>2709</v>
      </c>
      <c r="B2714" s="41" t="s">
        <v>44</v>
      </c>
      <c r="C2714" s="42" t="s">
        <v>42</v>
      </c>
      <c r="D2714" s="43" t="s">
        <v>601</v>
      </c>
      <c r="E2714" s="42" t="s">
        <v>42</v>
      </c>
      <c r="F2714" s="43" t="s">
        <v>4044</v>
      </c>
      <c r="G2714" s="44" t="s">
        <v>44</v>
      </c>
      <c r="H2714" s="44" t="s">
        <v>44</v>
      </c>
      <c r="I2714" s="42" t="s">
        <v>42</v>
      </c>
      <c r="J2714" s="42" t="s">
        <v>42</v>
      </c>
      <c r="K2714" s="42" t="s">
        <v>42</v>
      </c>
      <c r="L2714" s="45" t="n">
        <f>AF2714</f>
        <v>0</v>
      </c>
      <c r="M2714" s="46" t="s">
        <v>46</v>
      </c>
      <c r="N2714" s="58" t="n">
        <v>11111</v>
      </c>
      <c r="O2714" s="47" t="n">
        <f>L2714*N2714*BJ2714</f>
        <v>0</v>
      </c>
      <c r="P2714" s="48" t="n">
        <f>BH2714</f>
        <v>0</v>
      </c>
      <c r="Q2714" s="45">
             </c>
      <c r="R2714" s="49" t="n">
        <f>L2714*Q2714</f>
        <v>0</v>
      </c>
      <c r="S2714" s="46" t="s">
        <f>IF(I2714="粉剂", "千克", IF(I2714="", "", "粒"))</f>
        <v>47</v>
      </c>
      <c r="T2714" s="49">
             </c>
      <c r="U2714" s="49">
             </c>
      <c r="V2714" s="49">
             </c>
      <c r="W2714" s="49">
             </c>
      <c r="X2714" s="49">
             </c>
      <c r="Y2714" s="49">
             </c>
      <c r="Z2714" s="49">
             </c>
      <c r="AA2714" s="49">
             </c>
      <c r="AB2714" s="49">
             </c>
      <c r="AC2714" s="49">
             </c>
      <c r="AD2714" s="49">
             </c>
      <c r="AE2714" s="49">
             </c>
      <c r="AF2714" s="45" t="n">
        <f>T2714+U2714+V2714+W2714+X2714+Y2714+Z2714+AA2714+AB2714+AC2714+AD2714+AE2714</f>
        <v>0</v>
      </c>
      <c r="AG2714" s="50">
             </c>
      <c r="AH2714" s="51" t="n">
        <f>$Q2714*T2714</f>
        <v>0</v>
      </c>
      <c r="AI2714" s="51" t="n">
        <f>$Q2714*U2714</f>
        <v>0</v>
      </c>
      <c r="AJ2714" s="51" t="n">
        <f>$Q2714*V2714</f>
        <v>0</v>
      </c>
      <c r="AK2714" s="51" t="n">
        <f>$Q2714*W2714</f>
        <v>0</v>
      </c>
      <c r="AL2714" s="51" t="n">
        <f>$Q2714*X2714</f>
        <v>0</v>
      </c>
      <c r="AM2714" s="51" t="n">
        <f>$Q2714*Y2714</f>
        <v>0</v>
      </c>
      <c r="AN2714" s="51" t="n">
        <f>$Q2714*Z2714</f>
        <v>0</v>
      </c>
      <c r="AO2714" s="52" t="n">
        <f>$Q2714*AA2714</f>
        <v>0</v>
      </c>
      <c r="AP2714" s="52" t="n">
        <f>$Q2714*AB2714</f>
        <v>0</v>
      </c>
      <c r="AQ2714" s="52" t="n">
        <f>$Q2714*AC2714</f>
        <v>0</v>
      </c>
      <c r="AR2714" s="52" t="n">
        <f>$Q2714*AD2714</f>
        <v>0</v>
      </c>
      <c r="AS2714" s="52" t="n">
        <f>$Q2714*AE2714</f>
        <v>0</v>
      </c>
      <c r="AT2714" s="52" t="n">
        <f>SUM(AH2714:AS2714)</f>
        <v>0</v>
      </c>
      <c r="AU2714" s="53">
             </c>
      <c r="AV2714" s="54" t="n">
        <f>IF($M2714="人民币", $N2714*T2714*$BJ2714/1.13, $N2714*T2714*$BJ2714)</f>
        <v>0</v>
      </c>
      <c r="AW2714" s="54" t="n">
        <f>IF($M2714="人民币", $N2714*U2714*$BJ2714/1.13, $N2714*U2714*$BJ2714)</f>
        <v>0</v>
      </c>
      <c r="AX2714" s="54" t="n">
        <f>IF($M2714="人民币", $N2714*V2714*$BJ2714/1.13, $N2714*V2714*$BJ2714)</f>
        <v>0</v>
      </c>
      <c r="AY2714" s="54" t="n">
        <f>IF($M2714="人民币", $N2714*W2714*$BJ2714/1.13, $N2714*W2714*$BJ2714)</f>
        <v>0</v>
      </c>
      <c r="AZ2714" s="54" t="n">
        <f>IF($M2714="人民币", $N2714*X2714*$BJ2714/1.13, $N2714*X2714*$BJ2714)</f>
        <v>0</v>
      </c>
      <c r="BA2714" s="54" t="n">
        <f>IF($M2714="人民币", $N2714*Y2714*$BJ2714/1.13, $N2714*Y2714*$BJ2714)</f>
        <v>0</v>
      </c>
      <c r="BB2714" s="54" t="n">
        <f>IF($M2714="人民币", $N2714*Z2714*$BJ2714/1.13, $N2714*Z2714*$BJ2714)</f>
        <v>0</v>
      </c>
      <c r="BC2714" s="54" t="n">
        <f>IF($M2714="人民币", $N2714*AA2714*$BJ2714/1.13, $N2714*AA2714*$BJ2714)</f>
        <v>0</v>
      </c>
      <c r="BD2714" s="54" t="n">
        <f>IF($M2714="人民币", $N2714*AB2714*$BJ2714/1.13, $N2714*AB2714*$BJ2714)</f>
        <v>0</v>
      </c>
      <c r="BE2714" s="54" t="n">
        <f>IF($M2714="人民币", $N2714*AC2714*$BJ2714/1.13, $N2714*AC2714*$BJ2714)</f>
        <v>0</v>
      </c>
      <c r="BF2714" s="54" t="n">
        <f>IF($M2714="人民币", $N2714*AD2714*$BJ2714/1.13, $N2714*AD2714*$BJ2714)</f>
        <v>0</v>
      </c>
      <c r="BG2714" s="54" t="n">
        <f>IF($M2714="人民币", $N2714*AE2714*$BJ2714/1.13, $N2714*AE2714*$BJ2714)</f>
        <v>0</v>
      </c>
      <c r="BH2714" s="55" t="n">
        <f>SUM(AV2714:BG2714)</f>
        <v>0</v>
      </c>
      <c r="BI2714" s="56">
             </c>
      <c r="BJ2714" s="57" t="n">
        <v>2708</v>
      </c>
      <c r="BK2714" s="29" t="n">
        <f>IF(OR(D2714="", F2714="", J2714="", M2714=""), 1, 0)</f>
        <v>0</v>
      </c>
      <c r="BL2714" s="7">
             </c>
      <c r="BR2714" s="7">
             </c>
    </row>
    <row r="2715" x14ac:dyDescent="0.25">
      <c r="A2715" s="40" t="n">
        <f>ROW()-5</f>
        <v>2710</v>
      </c>
      <c r="B2715" s="41" t="s">
        <v>44</v>
      </c>
      <c r="C2715" s="42" t="s">
        <v>42</v>
      </c>
      <c r="D2715" s="43" t="s">
        <v>603</v>
      </c>
      <c r="E2715" s="42" t="s">
        <v>42</v>
      </c>
      <c r="F2715" s="43" t="s">
        <v>4045</v>
      </c>
      <c r="G2715" s="44" t="s">
        <v>44</v>
      </c>
      <c r="H2715" s="44" t="s">
        <v>44</v>
      </c>
      <c r="I2715" s="42" t="s">
        <v>42</v>
      </c>
      <c r="J2715" s="42" t="s">
        <v>42</v>
      </c>
      <c r="K2715" s="42" t="s">
        <v>42</v>
      </c>
      <c r="L2715" s="45" t="n">
        <f>AF2715</f>
        <v>0</v>
      </c>
      <c r="M2715" s="46" t="s">
        <v>46</v>
      </c>
      <c r="N2715" s="58" t="n">
        <v>11111</v>
      </c>
      <c r="O2715" s="47" t="n">
        <f>L2715*N2715*BJ2715</f>
        <v>0</v>
      </c>
      <c r="P2715" s="48" t="n">
        <f>BH2715</f>
        <v>0</v>
      </c>
      <c r="Q2715" s="45">
             </c>
      <c r="R2715" s="49" t="n">
        <f>L2715*Q2715</f>
        <v>0</v>
      </c>
      <c r="S2715" s="46" t="s">
        <f>IF(I2715="粉剂", "千克", IF(I2715="", "", "粒"))</f>
        <v>47</v>
      </c>
      <c r="T2715" s="49">
             </c>
      <c r="U2715" s="49">
             </c>
      <c r="V2715" s="49">
             </c>
      <c r="W2715" s="49">
             </c>
      <c r="X2715" s="49">
             </c>
      <c r="Y2715" s="49">
             </c>
      <c r="Z2715" s="49">
             </c>
      <c r="AA2715" s="49">
             </c>
      <c r="AB2715" s="49">
             </c>
      <c r="AC2715" s="49">
             </c>
      <c r="AD2715" s="49">
             </c>
      <c r="AE2715" s="49">
             </c>
      <c r="AF2715" s="45" t="n">
        <f>T2715+U2715+V2715+W2715+X2715+Y2715+Z2715+AA2715+AB2715+AC2715+AD2715+AE2715</f>
        <v>0</v>
      </c>
      <c r="AG2715" s="50">
             </c>
      <c r="AH2715" s="51" t="n">
        <f>$Q2715*T2715</f>
        <v>0</v>
      </c>
      <c r="AI2715" s="51" t="n">
        <f>$Q2715*U2715</f>
        <v>0</v>
      </c>
      <c r="AJ2715" s="51" t="n">
        <f>$Q2715*V2715</f>
        <v>0</v>
      </c>
      <c r="AK2715" s="51" t="n">
        <f>$Q2715*W2715</f>
        <v>0</v>
      </c>
      <c r="AL2715" s="51" t="n">
        <f>$Q2715*X2715</f>
        <v>0</v>
      </c>
      <c r="AM2715" s="51" t="n">
        <f>$Q2715*Y2715</f>
        <v>0</v>
      </c>
      <c r="AN2715" s="51" t="n">
        <f>$Q2715*Z2715</f>
        <v>0</v>
      </c>
      <c r="AO2715" s="52" t="n">
        <f>$Q2715*AA2715</f>
        <v>0</v>
      </c>
      <c r="AP2715" s="52" t="n">
        <f>$Q2715*AB2715</f>
        <v>0</v>
      </c>
      <c r="AQ2715" s="52" t="n">
        <f>$Q2715*AC2715</f>
        <v>0</v>
      </c>
      <c r="AR2715" s="52" t="n">
        <f>$Q2715*AD2715</f>
        <v>0</v>
      </c>
      <c r="AS2715" s="52" t="n">
        <f>$Q2715*AE2715</f>
        <v>0</v>
      </c>
      <c r="AT2715" s="52" t="n">
        <f>SUM(AH2715:AS2715)</f>
        <v>0</v>
      </c>
      <c r="AU2715" s="53">
             </c>
      <c r="AV2715" s="54" t="n">
        <f>IF($M2715="人民币", $N2715*T2715*$BJ2715/1.13, $N2715*T2715*$BJ2715)</f>
        <v>0</v>
      </c>
      <c r="AW2715" s="54" t="n">
        <f>IF($M2715="人民币", $N2715*U2715*$BJ2715/1.13, $N2715*U2715*$BJ2715)</f>
        <v>0</v>
      </c>
      <c r="AX2715" s="54" t="n">
        <f>IF($M2715="人民币", $N2715*V2715*$BJ2715/1.13, $N2715*V2715*$BJ2715)</f>
        <v>0</v>
      </c>
      <c r="AY2715" s="54" t="n">
        <f>IF($M2715="人民币", $N2715*W2715*$BJ2715/1.13, $N2715*W2715*$BJ2715)</f>
        <v>0</v>
      </c>
      <c r="AZ2715" s="54" t="n">
        <f>IF($M2715="人民币", $N2715*X2715*$BJ2715/1.13, $N2715*X2715*$BJ2715)</f>
        <v>0</v>
      </c>
      <c r="BA2715" s="54" t="n">
        <f>IF($M2715="人民币", $N2715*Y2715*$BJ2715/1.13, $N2715*Y2715*$BJ2715)</f>
        <v>0</v>
      </c>
      <c r="BB2715" s="54" t="n">
        <f>IF($M2715="人民币", $N2715*Z2715*$BJ2715/1.13, $N2715*Z2715*$BJ2715)</f>
        <v>0</v>
      </c>
      <c r="BC2715" s="54" t="n">
        <f>IF($M2715="人民币", $N2715*AA2715*$BJ2715/1.13, $N2715*AA2715*$BJ2715)</f>
        <v>0</v>
      </c>
      <c r="BD2715" s="54" t="n">
        <f>IF($M2715="人民币", $N2715*AB2715*$BJ2715/1.13, $N2715*AB2715*$BJ2715)</f>
        <v>0</v>
      </c>
      <c r="BE2715" s="54" t="n">
        <f>IF($M2715="人民币", $N2715*AC2715*$BJ2715/1.13, $N2715*AC2715*$BJ2715)</f>
        <v>0</v>
      </c>
      <c r="BF2715" s="54" t="n">
        <f>IF($M2715="人民币", $N2715*AD2715*$BJ2715/1.13, $N2715*AD2715*$BJ2715)</f>
        <v>0</v>
      </c>
      <c r="BG2715" s="54" t="n">
        <f>IF($M2715="人民币", $N2715*AE2715*$BJ2715/1.13, $N2715*AE2715*$BJ2715)</f>
        <v>0</v>
      </c>
      <c r="BH2715" s="55" t="n">
        <f>SUM(AV2715:BG2715)</f>
        <v>0</v>
      </c>
      <c r="BI2715" s="56">
             </c>
      <c r="BJ2715" s="57" t="n">
        <v>2709</v>
      </c>
      <c r="BK2715" s="29" t="n">
        <f>IF(OR(D2715="", F2715="", J2715="", M2715=""), 1, 0)</f>
        <v>0</v>
      </c>
      <c r="BL2715" s="7">
             </c>
      <c r="BR2715" s="7">
             </c>
    </row>
    <row r="2716" x14ac:dyDescent="0.25">
      <c r="A2716" s="40" t="n">
        <f>ROW()-5</f>
        <v>2711</v>
      </c>
      <c r="B2716" s="41" t="s">
        <v>44</v>
      </c>
      <c r="C2716" s="42" t="s">
        <v>42</v>
      </c>
      <c r="D2716" s="43" t="s">
        <v>605</v>
      </c>
      <c r="E2716" s="42" t="s">
        <v>42</v>
      </c>
      <c r="F2716" s="43" t="s">
        <v>4046</v>
      </c>
      <c r="G2716" s="44" t="s">
        <v>44</v>
      </c>
      <c r="H2716" s="44" t="s">
        <v>44</v>
      </c>
      <c r="I2716" s="42" t="s">
        <v>42</v>
      </c>
      <c r="J2716" s="42" t="s">
        <v>42</v>
      </c>
      <c r="K2716" s="42" t="s">
        <v>42</v>
      </c>
      <c r="L2716" s="45" t="n">
        <f>AF2716</f>
        <v>0</v>
      </c>
      <c r="M2716" s="46" t="s">
        <v>46</v>
      </c>
      <c r="N2716" s="58" t="n">
        <v>11111</v>
      </c>
      <c r="O2716" s="47" t="n">
        <f>L2716*N2716*BJ2716</f>
        <v>0</v>
      </c>
      <c r="P2716" s="48" t="n">
        <f>BH2716</f>
        <v>0</v>
      </c>
      <c r="Q2716" s="45">
             </c>
      <c r="R2716" s="49" t="n">
        <f>L2716*Q2716</f>
        <v>0</v>
      </c>
      <c r="S2716" s="46" t="s">
        <f>IF(I2716="粉剂", "千克", IF(I2716="", "", "粒"))</f>
        <v>47</v>
      </c>
      <c r="T2716" s="49">
             </c>
      <c r="U2716" s="49">
             </c>
      <c r="V2716" s="49">
             </c>
      <c r="W2716" s="49">
             </c>
      <c r="X2716" s="49">
             </c>
      <c r="Y2716" s="49">
             </c>
      <c r="Z2716" s="49">
             </c>
      <c r="AA2716" s="49">
             </c>
      <c r="AB2716" s="49">
             </c>
      <c r="AC2716" s="49">
             </c>
      <c r="AD2716" s="49">
             </c>
      <c r="AE2716" s="49">
             </c>
      <c r="AF2716" s="45" t="n">
        <f>T2716+U2716+V2716+W2716+X2716+Y2716+Z2716+AA2716+AB2716+AC2716+AD2716+AE2716</f>
        <v>0</v>
      </c>
      <c r="AG2716" s="50">
             </c>
      <c r="AH2716" s="51" t="n">
        <f>$Q2716*T2716</f>
        <v>0</v>
      </c>
      <c r="AI2716" s="51" t="n">
        <f>$Q2716*U2716</f>
        <v>0</v>
      </c>
      <c r="AJ2716" s="51" t="n">
        <f>$Q2716*V2716</f>
        <v>0</v>
      </c>
      <c r="AK2716" s="51" t="n">
        <f>$Q2716*W2716</f>
        <v>0</v>
      </c>
      <c r="AL2716" s="51" t="n">
        <f>$Q2716*X2716</f>
        <v>0</v>
      </c>
      <c r="AM2716" s="51" t="n">
        <f>$Q2716*Y2716</f>
        <v>0</v>
      </c>
      <c r="AN2716" s="51" t="n">
        <f>$Q2716*Z2716</f>
        <v>0</v>
      </c>
      <c r="AO2716" s="52" t="n">
        <f>$Q2716*AA2716</f>
        <v>0</v>
      </c>
      <c r="AP2716" s="52" t="n">
        <f>$Q2716*AB2716</f>
        <v>0</v>
      </c>
      <c r="AQ2716" s="52" t="n">
        <f>$Q2716*AC2716</f>
        <v>0</v>
      </c>
      <c r="AR2716" s="52" t="n">
        <f>$Q2716*AD2716</f>
        <v>0</v>
      </c>
      <c r="AS2716" s="52" t="n">
        <f>$Q2716*AE2716</f>
        <v>0</v>
      </c>
      <c r="AT2716" s="52" t="n">
        <f>SUM(AH2716:AS2716)</f>
        <v>0</v>
      </c>
      <c r="AU2716" s="53">
             </c>
      <c r="AV2716" s="54" t="n">
        <f>IF($M2716="人民币", $N2716*T2716*$BJ2716/1.13, $N2716*T2716*$BJ2716)</f>
        <v>0</v>
      </c>
      <c r="AW2716" s="54" t="n">
        <f>IF($M2716="人民币", $N2716*U2716*$BJ2716/1.13, $N2716*U2716*$BJ2716)</f>
        <v>0</v>
      </c>
      <c r="AX2716" s="54" t="n">
        <f>IF($M2716="人民币", $N2716*V2716*$BJ2716/1.13, $N2716*V2716*$BJ2716)</f>
        <v>0</v>
      </c>
      <c r="AY2716" s="54" t="n">
        <f>IF($M2716="人民币", $N2716*W2716*$BJ2716/1.13, $N2716*W2716*$BJ2716)</f>
        <v>0</v>
      </c>
      <c r="AZ2716" s="54" t="n">
        <f>IF($M2716="人民币", $N2716*X2716*$BJ2716/1.13, $N2716*X2716*$BJ2716)</f>
        <v>0</v>
      </c>
      <c r="BA2716" s="54" t="n">
        <f>IF($M2716="人民币", $N2716*Y2716*$BJ2716/1.13, $N2716*Y2716*$BJ2716)</f>
        <v>0</v>
      </c>
      <c r="BB2716" s="54" t="n">
        <f>IF($M2716="人民币", $N2716*Z2716*$BJ2716/1.13, $N2716*Z2716*$BJ2716)</f>
        <v>0</v>
      </c>
      <c r="BC2716" s="54" t="n">
        <f>IF($M2716="人民币", $N2716*AA2716*$BJ2716/1.13, $N2716*AA2716*$BJ2716)</f>
        <v>0</v>
      </c>
      <c r="BD2716" s="54" t="n">
        <f>IF($M2716="人民币", $N2716*AB2716*$BJ2716/1.13, $N2716*AB2716*$BJ2716)</f>
        <v>0</v>
      </c>
      <c r="BE2716" s="54" t="n">
        <f>IF($M2716="人民币", $N2716*AC2716*$BJ2716/1.13, $N2716*AC2716*$BJ2716)</f>
        <v>0</v>
      </c>
      <c r="BF2716" s="54" t="n">
        <f>IF($M2716="人民币", $N2716*AD2716*$BJ2716/1.13, $N2716*AD2716*$BJ2716)</f>
        <v>0</v>
      </c>
      <c r="BG2716" s="54" t="n">
        <f>IF($M2716="人民币", $N2716*AE2716*$BJ2716/1.13, $N2716*AE2716*$BJ2716)</f>
        <v>0</v>
      </c>
      <c r="BH2716" s="55" t="n">
        <f>SUM(AV2716:BG2716)</f>
        <v>0</v>
      </c>
      <c r="BI2716" s="56">
             </c>
      <c r="BJ2716" s="57" t="n">
        <v>2710</v>
      </c>
      <c r="BK2716" s="29" t="n">
        <f>IF(OR(D2716="", F2716="", J2716="", M2716=""), 1, 0)</f>
        <v>0</v>
      </c>
      <c r="BL2716" s="7">
             </c>
      <c r="BR2716" s="7">
             </c>
    </row>
    <row r="2717" x14ac:dyDescent="0.25">
      <c r="A2717" s="40" t="n">
        <f>ROW()-5</f>
        <v>2712</v>
      </c>
      <c r="B2717" s="41" t="s">
        <v>44</v>
      </c>
      <c r="C2717" s="42" t="s">
        <v>42</v>
      </c>
      <c r="D2717" s="43" t="s">
        <v>607</v>
      </c>
      <c r="E2717" s="42" t="s">
        <v>42</v>
      </c>
      <c r="F2717" s="43" t="s">
        <v>4047</v>
      </c>
      <c r="G2717" s="44" t="s">
        <v>44</v>
      </c>
      <c r="H2717" s="44" t="s">
        <v>44</v>
      </c>
      <c r="I2717" s="42" t="s">
        <v>42</v>
      </c>
      <c r="J2717" s="42" t="s">
        <v>42</v>
      </c>
      <c r="K2717" s="42" t="s">
        <v>42</v>
      </c>
      <c r="L2717" s="45" t="n">
        <f>AF2717</f>
        <v>0</v>
      </c>
      <c r="M2717" s="46" t="s">
        <v>46</v>
      </c>
      <c r="N2717" s="58" t="n">
        <v>11111</v>
      </c>
      <c r="O2717" s="47" t="n">
        <f>L2717*N2717*BJ2717</f>
        <v>0</v>
      </c>
      <c r="P2717" s="48" t="n">
        <f>BH2717</f>
        <v>0</v>
      </c>
      <c r="Q2717" s="45">
             </c>
      <c r="R2717" s="49" t="n">
        <f>L2717*Q2717</f>
        <v>0</v>
      </c>
      <c r="S2717" s="46" t="s">
        <f>IF(I2717="粉剂", "千克", IF(I2717="", "", "粒"))</f>
        <v>47</v>
      </c>
      <c r="T2717" s="49">
             </c>
      <c r="U2717" s="49">
             </c>
      <c r="V2717" s="49">
             </c>
      <c r="W2717" s="49">
             </c>
      <c r="X2717" s="49">
             </c>
      <c r="Y2717" s="49">
             </c>
      <c r="Z2717" s="49">
             </c>
      <c r="AA2717" s="49">
             </c>
      <c r="AB2717" s="49">
             </c>
      <c r="AC2717" s="49">
             </c>
      <c r="AD2717" s="49">
             </c>
      <c r="AE2717" s="49">
             </c>
      <c r="AF2717" s="45" t="n">
        <f>T2717+U2717+V2717+W2717+X2717+Y2717+Z2717+AA2717+AB2717+AC2717+AD2717+AE2717</f>
        <v>0</v>
      </c>
      <c r="AG2717" s="50">
             </c>
      <c r="AH2717" s="51" t="n">
        <f>$Q2717*T2717</f>
        <v>0</v>
      </c>
      <c r="AI2717" s="51" t="n">
        <f>$Q2717*U2717</f>
        <v>0</v>
      </c>
      <c r="AJ2717" s="51" t="n">
        <f>$Q2717*V2717</f>
        <v>0</v>
      </c>
      <c r="AK2717" s="51" t="n">
        <f>$Q2717*W2717</f>
        <v>0</v>
      </c>
      <c r="AL2717" s="51" t="n">
        <f>$Q2717*X2717</f>
        <v>0</v>
      </c>
      <c r="AM2717" s="51" t="n">
        <f>$Q2717*Y2717</f>
        <v>0</v>
      </c>
      <c r="AN2717" s="51" t="n">
        <f>$Q2717*Z2717</f>
        <v>0</v>
      </c>
      <c r="AO2717" s="52" t="n">
        <f>$Q2717*AA2717</f>
        <v>0</v>
      </c>
      <c r="AP2717" s="52" t="n">
        <f>$Q2717*AB2717</f>
        <v>0</v>
      </c>
      <c r="AQ2717" s="52" t="n">
        <f>$Q2717*AC2717</f>
        <v>0</v>
      </c>
      <c r="AR2717" s="52" t="n">
        <f>$Q2717*AD2717</f>
        <v>0</v>
      </c>
      <c r="AS2717" s="52" t="n">
        <f>$Q2717*AE2717</f>
        <v>0</v>
      </c>
      <c r="AT2717" s="52" t="n">
        <f>SUM(AH2717:AS2717)</f>
        <v>0</v>
      </c>
      <c r="AU2717" s="53">
             </c>
      <c r="AV2717" s="54" t="n">
        <f>IF($M2717="人民币", $N2717*T2717*$BJ2717/1.13, $N2717*T2717*$BJ2717)</f>
        <v>0</v>
      </c>
      <c r="AW2717" s="54" t="n">
        <f>IF($M2717="人民币", $N2717*U2717*$BJ2717/1.13, $N2717*U2717*$BJ2717)</f>
        <v>0</v>
      </c>
      <c r="AX2717" s="54" t="n">
        <f>IF($M2717="人民币", $N2717*V2717*$BJ2717/1.13, $N2717*V2717*$BJ2717)</f>
        <v>0</v>
      </c>
      <c r="AY2717" s="54" t="n">
        <f>IF($M2717="人民币", $N2717*W2717*$BJ2717/1.13, $N2717*W2717*$BJ2717)</f>
        <v>0</v>
      </c>
      <c r="AZ2717" s="54" t="n">
        <f>IF($M2717="人民币", $N2717*X2717*$BJ2717/1.13, $N2717*X2717*$BJ2717)</f>
        <v>0</v>
      </c>
      <c r="BA2717" s="54" t="n">
        <f>IF($M2717="人民币", $N2717*Y2717*$BJ2717/1.13, $N2717*Y2717*$BJ2717)</f>
        <v>0</v>
      </c>
      <c r="BB2717" s="54" t="n">
        <f>IF($M2717="人民币", $N2717*Z2717*$BJ2717/1.13, $N2717*Z2717*$BJ2717)</f>
        <v>0</v>
      </c>
      <c r="BC2717" s="54" t="n">
        <f>IF($M2717="人民币", $N2717*AA2717*$BJ2717/1.13, $N2717*AA2717*$BJ2717)</f>
        <v>0</v>
      </c>
      <c r="BD2717" s="54" t="n">
        <f>IF($M2717="人民币", $N2717*AB2717*$BJ2717/1.13, $N2717*AB2717*$BJ2717)</f>
        <v>0</v>
      </c>
      <c r="BE2717" s="54" t="n">
        <f>IF($M2717="人民币", $N2717*AC2717*$BJ2717/1.13, $N2717*AC2717*$BJ2717)</f>
        <v>0</v>
      </c>
      <c r="BF2717" s="54" t="n">
        <f>IF($M2717="人民币", $N2717*AD2717*$BJ2717/1.13, $N2717*AD2717*$BJ2717)</f>
        <v>0</v>
      </c>
      <c r="BG2717" s="54" t="n">
        <f>IF($M2717="人民币", $N2717*AE2717*$BJ2717/1.13, $N2717*AE2717*$BJ2717)</f>
        <v>0</v>
      </c>
      <c r="BH2717" s="55" t="n">
        <f>SUM(AV2717:BG2717)</f>
        <v>0</v>
      </c>
      <c r="BI2717" s="56">
             </c>
      <c r="BJ2717" s="57" t="n">
        <v>2711</v>
      </c>
      <c r="BK2717" s="29" t="n">
        <f>IF(OR(D2717="", F2717="", J2717="", M2717=""), 1, 0)</f>
        <v>0</v>
      </c>
      <c r="BL2717" s="7">
             </c>
      <c r="BR2717" s="7">
             </c>
    </row>
    <row r="2718" x14ac:dyDescent="0.25">
      <c r="A2718" s="40" t="n">
        <f>ROW()-5</f>
        <v>2713</v>
      </c>
      <c r="B2718" s="41" t="s">
        <v>44</v>
      </c>
      <c r="C2718" s="42" t="s">
        <v>42</v>
      </c>
      <c r="D2718" s="43" t="s">
        <v>609</v>
      </c>
      <c r="E2718" s="42" t="s">
        <v>42</v>
      </c>
      <c r="F2718" s="43" t="s">
        <v>4048</v>
      </c>
      <c r="G2718" s="44" t="s">
        <v>44</v>
      </c>
      <c r="H2718" s="44" t="s">
        <v>44</v>
      </c>
      <c r="I2718" s="42" t="s">
        <v>42</v>
      </c>
      <c r="J2718" s="42" t="s">
        <v>42</v>
      </c>
      <c r="K2718" s="42" t="s">
        <v>42</v>
      </c>
      <c r="L2718" s="45" t="n">
        <f>AF2718</f>
        <v>0</v>
      </c>
      <c r="M2718" s="46" t="s">
        <v>46</v>
      </c>
      <c r="N2718" s="58" t="n">
        <v>11111</v>
      </c>
      <c r="O2718" s="47" t="n">
        <f>L2718*N2718*BJ2718</f>
        <v>0</v>
      </c>
      <c r="P2718" s="48" t="n">
        <f>BH2718</f>
        <v>0</v>
      </c>
      <c r="Q2718" s="45">
             </c>
      <c r="R2718" s="49" t="n">
        <f>L2718*Q2718</f>
        <v>0</v>
      </c>
      <c r="S2718" s="46" t="s">
        <f>IF(I2718="粉剂", "千克", IF(I2718="", "", "粒"))</f>
        <v>47</v>
      </c>
      <c r="T2718" s="49">
             </c>
      <c r="U2718" s="49">
             </c>
      <c r="V2718" s="49">
             </c>
      <c r="W2718" s="49">
             </c>
      <c r="X2718" s="49">
             </c>
      <c r="Y2718" s="49">
             </c>
      <c r="Z2718" s="49">
             </c>
      <c r="AA2718" s="49">
             </c>
      <c r="AB2718" s="49">
             </c>
      <c r="AC2718" s="49">
             </c>
      <c r="AD2718" s="49">
             </c>
      <c r="AE2718" s="49">
             </c>
      <c r="AF2718" s="45" t="n">
        <f>T2718+U2718+V2718+W2718+X2718+Y2718+Z2718+AA2718+AB2718+AC2718+AD2718+AE2718</f>
        <v>0</v>
      </c>
      <c r="AG2718" s="50">
             </c>
      <c r="AH2718" s="51" t="n">
        <f>$Q2718*T2718</f>
        <v>0</v>
      </c>
      <c r="AI2718" s="51" t="n">
        <f>$Q2718*U2718</f>
        <v>0</v>
      </c>
      <c r="AJ2718" s="51" t="n">
        <f>$Q2718*V2718</f>
        <v>0</v>
      </c>
      <c r="AK2718" s="51" t="n">
        <f>$Q2718*W2718</f>
        <v>0</v>
      </c>
      <c r="AL2718" s="51" t="n">
        <f>$Q2718*X2718</f>
        <v>0</v>
      </c>
      <c r="AM2718" s="51" t="n">
        <f>$Q2718*Y2718</f>
        <v>0</v>
      </c>
      <c r="AN2718" s="51" t="n">
        <f>$Q2718*Z2718</f>
        <v>0</v>
      </c>
      <c r="AO2718" s="52" t="n">
        <f>$Q2718*AA2718</f>
        <v>0</v>
      </c>
      <c r="AP2718" s="52" t="n">
        <f>$Q2718*AB2718</f>
        <v>0</v>
      </c>
      <c r="AQ2718" s="52" t="n">
        <f>$Q2718*AC2718</f>
        <v>0</v>
      </c>
      <c r="AR2718" s="52" t="n">
        <f>$Q2718*AD2718</f>
        <v>0</v>
      </c>
      <c r="AS2718" s="52" t="n">
        <f>$Q2718*AE2718</f>
        <v>0</v>
      </c>
      <c r="AT2718" s="52" t="n">
        <f>SUM(AH2718:AS2718)</f>
        <v>0</v>
      </c>
      <c r="AU2718" s="53">
             </c>
      <c r="AV2718" s="54" t="n">
        <f>IF($M2718="人民币", $N2718*T2718*$BJ2718/1.13, $N2718*T2718*$BJ2718)</f>
        <v>0</v>
      </c>
      <c r="AW2718" s="54" t="n">
        <f>IF($M2718="人民币", $N2718*U2718*$BJ2718/1.13, $N2718*U2718*$BJ2718)</f>
        <v>0</v>
      </c>
      <c r="AX2718" s="54" t="n">
        <f>IF($M2718="人民币", $N2718*V2718*$BJ2718/1.13, $N2718*V2718*$BJ2718)</f>
        <v>0</v>
      </c>
      <c r="AY2718" s="54" t="n">
        <f>IF($M2718="人民币", $N2718*W2718*$BJ2718/1.13, $N2718*W2718*$BJ2718)</f>
        <v>0</v>
      </c>
      <c r="AZ2718" s="54" t="n">
        <f>IF($M2718="人民币", $N2718*X2718*$BJ2718/1.13, $N2718*X2718*$BJ2718)</f>
        <v>0</v>
      </c>
      <c r="BA2718" s="54" t="n">
        <f>IF($M2718="人民币", $N2718*Y2718*$BJ2718/1.13, $N2718*Y2718*$BJ2718)</f>
        <v>0</v>
      </c>
      <c r="BB2718" s="54" t="n">
        <f>IF($M2718="人民币", $N2718*Z2718*$BJ2718/1.13, $N2718*Z2718*$BJ2718)</f>
        <v>0</v>
      </c>
      <c r="BC2718" s="54" t="n">
        <f>IF($M2718="人民币", $N2718*AA2718*$BJ2718/1.13, $N2718*AA2718*$BJ2718)</f>
        <v>0</v>
      </c>
      <c r="BD2718" s="54" t="n">
        <f>IF($M2718="人民币", $N2718*AB2718*$BJ2718/1.13, $N2718*AB2718*$BJ2718)</f>
        <v>0</v>
      </c>
      <c r="BE2718" s="54" t="n">
        <f>IF($M2718="人民币", $N2718*AC2718*$BJ2718/1.13, $N2718*AC2718*$BJ2718)</f>
        <v>0</v>
      </c>
      <c r="BF2718" s="54" t="n">
        <f>IF($M2718="人民币", $N2718*AD2718*$BJ2718/1.13, $N2718*AD2718*$BJ2718)</f>
        <v>0</v>
      </c>
      <c r="BG2718" s="54" t="n">
        <f>IF($M2718="人民币", $N2718*AE2718*$BJ2718/1.13, $N2718*AE2718*$BJ2718)</f>
        <v>0</v>
      </c>
      <c r="BH2718" s="55" t="n">
        <f>SUM(AV2718:BG2718)</f>
        <v>0</v>
      </c>
      <c r="BI2718" s="56">
             </c>
      <c r="BJ2718" s="57" t="n">
        <v>2712</v>
      </c>
      <c r="BK2718" s="29" t="n">
        <f>IF(OR(D2718="", F2718="", J2718="", M2718=""), 1, 0)</f>
        <v>0</v>
      </c>
      <c r="BL2718" s="7">
             </c>
      <c r="BR2718" s="7">
             </c>
    </row>
    <row r="2719" x14ac:dyDescent="0.25">
      <c r="A2719" s="40" t="n">
        <f>ROW()-5</f>
        <v>2714</v>
      </c>
      <c r="B2719" s="41" t="s">
        <v>44</v>
      </c>
      <c r="C2719" s="42" t="s">
        <v>42</v>
      </c>
      <c r="D2719" s="43" t="s">
        <v>611</v>
      </c>
      <c r="E2719" s="42" t="s">
        <v>42</v>
      </c>
      <c r="F2719" s="43" t="s">
        <v>4049</v>
      </c>
      <c r="G2719" s="44" t="s">
        <v>4049</v>
      </c>
      <c r="H2719" s="44" t="s">
        <v>4050</v>
      </c>
      <c r="I2719" s="42" t="s">
        <v>42</v>
      </c>
      <c r="J2719" s="42" t="s">
        <v>42</v>
      </c>
      <c r="K2719" s="42" t="s">
        <v>42</v>
      </c>
      <c r="L2719" s="45" t="n">
        <f>AF2719</f>
        <v>0</v>
      </c>
      <c r="M2719" s="46" t="s">
        <v>46</v>
      </c>
      <c r="N2719" s="58" t="n">
        <v>11111</v>
      </c>
      <c r="O2719" s="47" t="n">
        <f>L2719*N2719*BJ2719</f>
        <v>0</v>
      </c>
      <c r="P2719" s="48" t="n">
        <f>BH2719</f>
        <v>0</v>
      </c>
      <c r="Q2719" s="45">
             </c>
      <c r="R2719" s="49" t="n">
        <f>L2719*Q2719</f>
        <v>0</v>
      </c>
      <c r="S2719" s="46" t="s">
        <f>IF(I2719="粉剂", "千克", IF(I2719="", "", "粒"))</f>
        <v>47</v>
      </c>
      <c r="T2719" s="49">
             </c>
      <c r="U2719" s="49">
             </c>
      <c r="V2719" s="49">
             </c>
      <c r="W2719" s="49">
             </c>
      <c r="X2719" s="49">
             </c>
      <c r="Y2719" s="49">
             </c>
      <c r="Z2719" s="49">
             </c>
      <c r="AA2719" s="49">
             </c>
      <c r="AB2719" s="49">
             </c>
      <c r="AC2719" s="49">
             </c>
      <c r="AD2719" s="49">
             </c>
      <c r="AE2719" s="49">
             </c>
      <c r="AF2719" s="45" t="n">
        <f>T2719+U2719+V2719+W2719+X2719+Y2719+Z2719+AA2719+AB2719+AC2719+AD2719+AE2719</f>
        <v>0</v>
      </c>
      <c r="AG2719" s="50">
             </c>
      <c r="AH2719" s="51" t="n">
        <f>$Q2719*T2719</f>
        <v>0</v>
      </c>
      <c r="AI2719" s="51" t="n">
        <f>$Q2719*U2719</f>
        <v>0</v>
      </c>
      <c r="AJ2719" s="51" t="n">
        <f>$Q2719*V2719</f>
        <v>0</v>
      </c>
      <c r="AK2719" s="51" t="n">
        <f>$Q2719*W2719</f>
        <v>0</v>
      </c>
      <c r="AL2719" s="51" t="n">
        <f>$Q2719*X2719</f>
        <v>0</v>
      </c>
      <c r="AM2719" s="51" t="n">
        <f>$Q2719*Y2719</f>
        <v>0</v>
      </c>
      <c r="AN2719" s="51" t="n">
        <f>$Q2719*Z2719</f>
        <v>0</v>
      </c>
      <c r="AO2719" s="52" t="n">
        <f>$Q2719*AA2719</f>
        <v>0</v>
      </c>
      <c r="AP2719" s="52" t="n">
        <f>$Q2719*AB2719</f>
        <v>0</v>
      </c>
      <c r="AQ2719" s="52" t="n">
        <f>$Q2719*AC2719</f>
        <v>0</v>
      </c>
      <c r="AR2719" s="52" t="n">
        <f>$Q2719*AD2719</f>
        <v>0</v>
      </c>
      <c r="AS2719" s="52" t="n">
        <f>$Q2719*AE2719</f>
        <v>0</v>
      </c>
      <c r="AT2719" s="52" t="n">
        <f>SUM(AH2719:AS2719)</f>
        <v>0</v>
      </c>
      <c r="AU2719" s="53">
             </c>
      <c r="AV2719" s="54" t="n">
        <f>IF($M2719="人民币", $N2719*T2719*$BJ2719/1.13, $N2719*T2719*$BJ2719)</f>
        <v>0</v>
      </c>
      <c r="AW2719" s="54" t="n">
        <f>IF($M2719="人民币", $N2719*U2719*$BJ2719/1.13, $N2719*U2719*$BJ2719)</f>
        <v>0</v>
      </c>
      <c r="AX2719" s="54" t="n">
        <f>IF($M2719="人民币", $N2719*V2719*$BJ2719/1.13, $N2719*V2719*$BJ2719)</f>
        <v>0</v>
      </c>
      <c r="AY2719" s="54" t="n">
        <f>IF($M2719="人民币", $N2719*W2719*$BJ2719/1.13, $N2719*W2719*$BJ2719)</f>
        <v>0</v>
      </c>
      <c r="AZ2719" s="54" t="n">
        <f>IF($M2719="人民币", $N2719*X2719*$BJ2719/1.13, $N2719*X2719*$BJ2719)</f>
        <v>0</v>
      </c>
      <c r="BA2719" s="54" t="n">
        <f>IF($M2719="人民币", $N2719*Y2719*$BJ2719/1.13, $N2719*Y2719*$BJ2719)</f>
        <v>0</v>
      </c>
      <c r="BB2719" s="54" t="n">
        <f>IF($M2719="人民币", $N2719*Z2719*$BJ2719/1.13, $N2719*Z2719*$BJ2719)</f>
        <v>0</v>
      </c>
      <c r="BC2719" s="54" t="n">
        <f>IF($M2719="人民币", $N2719*AA2719*$BJ2719/1.13, $N2719*AA2719*$BJ2719)</f>
        <v>0</v>
      </c>
      <c r="BD2719" s="54" t="n">
        <f>IF($M2719="人民币", $N2719*AB2719*$BJ2719/1.13, $N2719*AB2719*$BJ2719)</f>
        <v>0</v>
      </c>
      <c r="BE2719" s="54" t="n">
        <f>IF($M2719="人民币", $N2719*AC2719*$BJ2719/1.13, $N2719*AC2719*$BJ2719)</f>
        <v>0</v>
      </c>
      <c r="BF2719" s="54" t="n">
        <f>IF($M2719="人民币", $N2719*AD2719*$BJ2719/1.13, $N2719*AD2719*$BJ2719)</f>
        <v>0</v>
      </c>
      <c r="BG2719" s="54" t="n">
        <f>IF($M2719="人民币", $N2719*AE2719*$BJ2719/1.13, $N2719*AE2719*$BJ2719)</f>
        <v>0</v>
      </c>
      <c r="BH2719" s="55" t="n">
        <f>SUM(AV2719:BG2719)</f>
        <v>0</v>
      </c>
      <c r="BI2719" s="56">
             </c>
      <c r="BJ2719" s="57" t="n">
        <v>2713</v>
      </c>
      <c r="BK2719" s="29" t="n">
        <f>IF(OR(D2719="", F2719="", J2719="", M2719=""), 1, 0)</f>
        <v>0</v>
      </c>
      <c r="BL2719" s="7">
             </c>
      <c r="BR2719" s="7">
             </c>
    </row>
    <row r="2720" x14ac:dyDescent="0.25">
      <c r="A2720" s="40" t="n">
        <f>ROW()-5</f>
        <v>2715</v>
      </c>
      <c r="B2720" s="41" t="s">
        <v>44</v>
      </c>
      <c r="C2720" s="42" t="s">
        <v>42</v>
      </c>
      <c r="D2720" s="43" t="s">
        <v>613</v>
      </c>
      <c r="E2720" s="42" t="s">
        <v>42</v>
      </c>
      <c r="F2720" s="43" t="s">
        <v>4051</v>
      </c>
      <c r="G2720" s="44" t="s">
        <v>44</v>
      </c>
      <c r="H2720" s="44" t="s">
        <v>44</v>
      </c>
      <c r="I2720" s="42" t="s">
        <v>42</v>
      </c>
      <c r="J2720" s="42" t="s">
        <v>42</v>
      </c>
      <c r="K2720" s="42" t="s">
        <v>42</v>
      </c>
      <c r="L2720" s="45" t="n">
        <f>AF2720</f>
        <v>0</v>
      </c>
      <c r="M2720" s="46" t="s">
        <v>46</v>
      </c>
      <c r="N2720" s="58" t="n">
        <v>11111</v>
      </c>
      <c r="O2720" s="47" t="n">
        <f>L2720*N2720*BJ2720</f>
        <v>0</v>
      </c>
      <c r="P2720" s="48" t="n">
        <f>BH2720</f>
        <v>0</v>
      </c>
      <c r="Q2720" s="45">
             </c>
      <c r="R2720" s="49" t="n">
        <f>L2720*Q2720</f>
        <v>0</v>
      </c>
      <c r="S2720" s="46" t="s">
        <f>IF(I2720="粉剂", "千克", IF(I2720="", "", "粒"))</f>
        <v>47</v>
      </c>
      <c r="T2720" s="49">
             </c>
      <c r="U2720" s="49">
             </c>
      <c r="V2720" s="49">
             </c>
      <c r="W2720" s="49">
             </c>
      <c r="X2720" s="49">
             </c>
      <c r="Y2720" s="49">
             </c>
      <c r="Z2720" s="49">
             </c>
      <c r="AA2720" s="49">
             </c>
      <c r="AB2720" s="49">
             </c>
      <c r="AC2720" s="49">
             </c>
      <c r="AD2720" s="49">
             </c>
      <c r="AE2720" s="49">
             </c>
      <c r="AF2720" s="45" t="n">
        <f>T2720+U2720+V2720+W2720+X2720+Y2720+Z2720+AA2720+AB2720+AC2720+AD2720+AE2720</f>
        <v>0</v>
      </c>
      <c r="AG2720" s="50">
             </c>
      <c r="AH2720" s="51" t="n">
        <f>$Q2720*T2720</f>
        <v>0</v>
      </c>
      <c r="AI2720" s="51" t="n">
        <f>$Q2720*U2720</f>
        <v>0</v>
      </c>
      <c r="AJ2720" s="51" t="n">
        <f>$Q2720*V2720</f>
        <v>0</v>
      </c>
      <c r="AK2720" s="51" t="n">
        <f>$Q2720*W2720</f>
        <v>0</v>
      </c>
      <c r="AL2720" s="51" t="n">
        <f>$Q2720*X2720</f>
        <v>0</v>
      </c>
      <c r="AM2720" s="51" t="n">
        <f>$Q2720*Y2720</f>
        <v>0</v>
      </c>
      <c r="AN2720" s="51" t="n">
        <f>$Q2720*Z2720</f>
        <v>0</v>
      </c>
      <c r="AO2720" s="52" t="n">
        <f>$Q2720*AA2720</f>
        <v>0</v>
      </c>
      <c r="AP2720" s="52" t="n">
        <f>$Q2720*AB2720</f>
        <v>0</v>
      </c>
      <c r="AQ2720" s="52" t="n">
        <f>$Q2720*AC2720</f>
        <v>0</v>
      </c>
      <c r="AR2720" s="52" t="n">
        <f>$Q2720*AD2720</f>
        <v>0</v>
      </c>
      <c r="AS2720" s="52" t="n">
        <f>$Q2720*AE2720</f>
        <v>0</v>
      </c>
      <c r="AT2720" s="52" t="n">
        <f>SUM(AH2720:AS2720)</f>
        <v>0</v>
      </c>
      <c r="AU2720" s="53">
             </c>
      <c r="AV2720" s="54" t="n">
        <f>IF($M2720="人民币", $N2720*T2720*$BJ2720/1.13, $N2720*T2720*$BJ2720)</f>
        <v>0</v>
      </c>
      <c r="AW2720" s="54" t="n">
        <f>IF($M2720="人民币", $N2720*U2720*$BJ2720/1.13, $N2720*U2720*$BJ2720)</f>
        <v>0</v>
      </c>
      <c r="AX2720" s="54" t="n">
        <f>IF($M2720="人民币", $N2720*V2720*$BJ2720/1.13, $N2720*V2720*$BJ2720)</f>
        <v>0</v>
      </c>
      <c r="AY2720" s="54" t="n">
        <f>IF($M2720="人民币", $N2720*W2720*$BJ2720/1.13, $N2720*W2720*$BJ2720)</f>
        <v>0</v>
      </c>
      <c r="AZ2720" s="54" t="n">
        <f>IF($M2720="人民币", $N2720*X2720*$BJ2720/1.13, $N2720*X2720*$BJ2720)</f>
        <v>0</v>
      </c>
      <c r="BA2720" s="54" t="n">
        <f>IF($M2720="人民币", $N2720*Y2720*$BJ2720/1.13, $N2720*Y2720*$BJ2720)</f>
        <v>0</v>
      </c>
      <c r="BB2720" s="54" t="n">
        <f>IF($M2720="人民币", $N2720*Z2720*$BJ2720/1.13, $N2720*Z2720*$BJ2720)</f>
        <v>0</v>
      </c>
      <c r="BC2720" s="54" t="n">
        <f>IF($M2720="人民币", $N2720*AA2720*$BJ2720/1.13, $N2720*AA2720*$BJ2720)</f>
        <v>0</v>
      </c>
      <c r="BD2720" s="54" t="n">
        <f>IF($M2720="人民币", $N2720*AB2720*$BJ2720/1.13, $N2720*AB2720*$BJ2720)</f>
        <v>0</v>
      </c>
      <c r="BE2720" s="54" t="n">
        <f>IF($M2720="人民币", $N2720*AC2720*$BJ2720/1.13, $N2720*AC2720*$BJ2720)</f>
        <v>0</v>
      </c>
      <c r="BF2720" s="54" t="n">
        <f>IF($M2720="人民币", $N2720*AD2720*$BJ2720/1.13, $N2720*AD2720*$BJ2720)</f>
        <v>0</v>
      </c>
      <c r="BG2720" s="54" t="n">
        <f>IF($M2720="人民币", $N2720*AE2720*$BJ2720/1.13, $N2720*AE2720*$BJ2720)</f>
        <v>0</v>
      </c>
      <c r="BH2720" s="55" t="n">
        <f>SUM(AV2720:BG2720)</f>
        <v>0</v>
      </c>
      <c r="BI2720" s="56">
             </c>
      <c r="BJ2720" s="57" t="n">
        <v>2714</v>
      </c>
      <c r="BK2720" s="29" t="n">
        <f>IF(OR(D2720="", F2720="", J2720="", M2720=""), 1, 0)</f>
        <v>0</v>
      </c>
      <c r="BL2720" s="7">
             </c>
      <c r="BR2720" s="7">
             </c>
    </row>
    <row r="2721" x14ac:dyDescent="0.25">
      <c r="A2721" s="40" t="n">
        <f>ROW()-5</f>
        <v>2716</v>
      </c>
      <c r="B2721" s="41" t="s">
        <v>44</v>
      </c>
      <c r="C2721" s="42" t="s">
        <v>42</v>
      </c>
      <c r="D2721" s="43" t="s">
        <v>615</v>
      </c>
      <c r="E2721" s="42" t="s">
        <v>42</v>
      </c>
      <c r="F2721" s="43" t="s">
        <v>4052</v>
      </c>
      <c r="G2721" s="44" t="s">
        <v>44</v>
      </c>
      <c r="H2721" s="44" t="s">
        <v>44</v>
      </c>
      <c r="I2721" s="42" t="s">
        <v>42</v>
      </c>
      <c r="J2721" s="42" t="s">
        <v>42</v>
      </c>
      <c r="K2721" s="42" t="s">
        <v>42</v>
      </c>
      <c r="L2721" s="45" t="n">
        <f>AF2721</f>
        <v>0</v>
      </c>
      <c r="M2721" s="46" t="s">
        <v>46</v>
      </c>
      <c r="N2721" s="58" t="n">
        <v>11111</v>
      </c>
      <c r="O2721" s="47" t="n">
        <f>L2721*N2721*BJ2721</f>
        <v>0</v>
      </c>
      <c r="P2721" s="48" t="n">
        <f>BH2721</f>
        <v>0</v>
      </c>
      <c r="Q2721" s="45">
             </c>
      <c r="R2721" s="49" t="n">
        <f>L2721*Q2721</f>
        <v>0</v>
      </c>
      <c r="S2721" s="46" t="s">
        <f>IF(I2721="粉剂", "千克", IF(I2721="", "", "粒"))</f>
        <v>47</v>
      </c>
      <c r="T2721" s="49">
             </c>
      <c r="U2721" s="49">
             </c>
      <c r="V2721" s="49">
             </c>
      <c r="W2721" s="49">
             </c>
      <c r="X2721" s="49">
             </c>
      <c r="Y2721" s="49">
             </c>
      <c r="Z2721" s="49">
             </c>
      <c r="AA2721" s="49">
             </c>
      <c r="AB2721" s="49">
             </c>
      <c r="AC2721" s="49">
             </c>
      <c r="AD2721" s="49">
             </c>
      <c r="AE2721" s="49">
             </c>
      <c r="AF2721" s="45" t="n">
        <f>T2721+U2721+V2721+W2721+X2721+Y2721+Z2721+AA2721+AB2721+AC2721+AD2721+AE2721</f>
        <v>0</v>
      </c>
      <c r="AG2721" s="50">
             </c>
      <c r="AH2721" s="51" t="n">
        <f>$Q2721*T2721</f>
        <v>0</v>
      </c>
      <c r="AI2721" s="51" t="n">
        <f>$Q2721*U2721</f>
        <v>0</v>
      </c>
      <c r="AJ2721" s="51" t="n">
        <f>$Q2721*V2721</f>
        <v>0</v>
      </c>
      <c r="AK2721" s="51" t="n">
        <f>$Q2721*W2721</f>
        <v>0</v>
      </c>
      <c r="AL2721" s="51" t="n">
        <f>$Q2721*X2721</f>
        <v>0</v>
      </c>
      <c r="AM2721" s="51" t="n">
        <f>$Q2721*Y2721</f>
        <v>0</v>
      </c>
      <c r="AN2721" s="51" t="n">
        <f>$Q2721*Z2721</f>
        <v>0</v>
      </c>
      <c r="AO2721" s="52" t="n">
        <f>$Q2721*AA2721</f>
        <v>0</v>
      </c>
      <c r="AP2721" s="52" t="n">
        <f>$Q2721*AB2721</f>
        <v>0</v>
      </c>
      <c r="AQ2721" s="52" t="n">
        <f>$Q2721*AC2721</f>
        <v>0</v>
      </c>
      <c r="AR2721" s="52" t="n">
        <f>$Q2721*AD2721</f>
        <v>0</v>
      </c>
      <c r="AS2721" s="52" t="n">
        <f>$Q2721*AE2721</f>
        <v>0</v>
      </c>
      <c r="AT2721" s="52" t="n">
        <f>SUM(AH2721:AS2721)</f>
        <v>0</v>
      </c>
      <c r="AU2721" s="53">
             </c>
      <c r="AV2721" s="54" t="n">
        <f>IF($M2721="人民币", $N2721*T2721*$BJ2721/1.13, $N2721*T2721*$BJ2721)</f>
        <v>0</v>
      </c>
      <c r="AW2721" s="54" t="n">
        <f>IF($M2721="人民币", $N2721*U2721*$BJ2721/1.13, $N2721*U2721*$BJ2721)</f>
        <v>0</v>
      </c>
      <c r="AX2721" s="54" t="n">
        <f>IF($M2721="人民币", $N2721*V2721*$BJ2721/1.13, $N2721*V2721*$BJ2721)</f>
        <v>0</v>
      </c>
      <c r="AY2721" s="54" t="n">
        <f>IF($M2721="人民币", $N2721*W2721*$BJ2721/1.13, $N2721*W2721*$BJ2721)</f>
        <v>0</v>
      </c>
      <c r="AZ2721" s="54" t="n">
        <f>IF($M2721="人民币", $N2721*X2721*$BJ2721/1.13, $N2721*X2721*$BJ2721)</f>
        <v>0</v>
      </c>
      <c r="BA2721" s="54" t="n">
        <f>IF($M2721="人民币", $N2721*Y2721*$BJ2721/1.13, $N2721*Y2721*$BJ2721)</f>
        <v>0</v>
      </c>
      <c r="BB2721" s="54" t="n">
        <f>IF($M2721="人民币", $N2721*Z2721*$BJ2721/1.13, $N2721*Z2721*$BJ2721)</f>
        <v>0</v>
      </c>
      <c r="BC2721" s="54" t="n">
        <f>IF($M2721="人民币", $N2721*AA2721*$BJ2721/1.13, $N2721*AA2721*$BJ2721)</f>
        <v>0</v>
      </c>
      <c r="BD2721" s="54" t="n">
        <f>IF($M2721="人民币", $N2721*AB2721*$BJ2721/1.13, $N2721*AB2721*$BJ2721)</f>
        <v>0</v>
      </c>
      <c r="BE2721" s="54" t="n">
        <f>IF($M2721="人民币", $N2721*AC2721*$BJ2721/1.13, $N2721*AC2721*$BJ2721)</f>
        <v>0</v>
      </c>
      <c r="BF2721" s="54" t="n">
        <f>IF($M2721="人民币", $N2721*AD2721*$BJ2721/1.13, $N2721*AD2721*$BJ2721)</f>
        <v>0</v>
      </c>
      <c r="BG2721" s="54" t="n">
        <f>IF($M2721="人民币", $N2721*AE2721*$BJ2721/1.13, $N2721*AE2721*$BJ2721)</f>
        <v>0</v>
      </c>
      <c r="BH2721" s="55" t="n">
        <f>SUM(AV2721:BG2721)</f>
        <v>0</v>
      </c>
      <c r="BI2721" s="56">
             </c>
      <c r="BJ2721" s="57" t="n">
        <v>2715</v>
      </c>
      <c r="BK2721" s="29" t="n">
        <f>IF(OR(D2721="", F2721="", J2721="", M2721=""), 1, 0)</f>
        <v>0</v>
      </c>
      <c r="BL2721" s="7">
             </c>
      <c r="BR2721" s="7">
             </c>
    </row>
    <row r="2722" x14ac:dyDescent="0.25">
      <c r="A2722" s="40" t="n">
        <f>ROW()-5</f>
        <v>2717</v>
      </c>
      <c r="B2722" s="41" t="s">
        <v>44</v>
      </c>
      <c r="C2722" s="42" t="s">
        <v>42</v>
      </c>
      <c r="D2722" s="43" t="s">
        <v>617</v>
      </c>
      <c r="E2722" s="42" t="s">
        <v>42</v>
      </c>
      <c r="F2722" s="43" t="s">
        <v>4053</v>
      </c>
      <c r="G2722" s="44" t="s">
        <v>4053</v>
      </c>
      <c r="H2722" s="44" t="s">
        <v>4054</v>
      </c>
      <c r="I2722" s="42" t="s">
        <v>42</v>
      </c>
      <c r="J2722" s="42" t="s">
        <v>42</v>
      </c>
      <c r="K2722" s="42" t="s">
        <v>42</v>
      </c>
      <c r="L2722" s="45" t="n">
        <f>AF2722</f>
        <v>0</v>
      </c>
      <c r="M2722" s="46" t="s">
        <v>46</v>
      </c>
      <c r="N2722" s="58" t="n">
        <v>11111</v>
      </c>
      <c r="O2722" s="47" t="n">
        <f>L2722*N2722*BJ2722</f>
        <v>0</v>
      </c>
      <c r="P2722" s="48" t="n">
        <f>BH2722</f>
        <v>0</v>
      </c>
      <c r="Q2722" s="45">
             </c>
      <c r="R2722" s="49" t="n">
        <f>L2722*Q2722</f>
        <v>0</v>
      </c>
      <c r="S2722" s="46" t="s">
        <f>IF(I2722="粉剂", "千克", IF(I2722="", "", "粒"))</f>
        <v>47</v>
      </c>
      <c r="T2722" s="49">
             </c>
      <c r="U2722" s="49">
             </c>
      <c r="V2722" s="49">
             </c>
      <c r="W2722" s="49">
             </c>
      <c r="X2722" s="49">
             </c>
      <c r="Y2722" s="49">
             </c>
      <c r="Z2722" s="49">
             </c>
      <c r="AA2722" s="49">
             </c>
      <c r="AB2722" s="49">
             </c>
      <c r="AC2722" s="49">
             </c>
      <c r="AD2722" s="49">
             </c>
      <c r="AE2722" s="49">
             </c>
      <c r="AF2722" s="45" t="n">
        <f>T2722+U2722+V2722+W2722+X2722+Y2722+Z2722+AA2722+AB2722+AC2722+AD2722+AE2722</f>
        <v>0</v>
      </c>
      <c r="AG2722" s="50">
             </c>
      <c r="AH2722" s="51" t="n">
        <f>$Q2722*T2722</f>
        <v>0</v>
      </c>
      <c r="AI2722" s="51" t="n">
        <f>$Q2722*U2722</f>
        <v>0</v>
      </c>
      <c r="AJ2722" s="51" t="n">
        <f>$Q2722*V2722</f>
        <v>0</v>
      </c>
      <c r="AK2722" s="51" t="n">
        <f>$Q2722*W2722</f>
        <v>0</v>
      </c>
      <c r="AL2722" s="51" t="n">
        <f>$Q2722*X2722</f>
        <v>0</v>
      </c>
      <c r="AM2722" s="51" t="n">
        <f>$Q2722*Y2722</f>
        <v>0</v>
      </c>
      <c r="AN2722" s="51" t="n">
        <f>$Q2722*Z2722</f>
        <v>0</v>
      </c>
      <c r="AO2722" s="52" t="n">
        <f>$Q2722*AA2722</f>
        <v>0</v>
      </c>
      <c r="AP2722" s="52" t="n">
        <f>$Q2722*AB2722</f>
        <v>0</v>
      </c>
      <c r="AQ2722" s="52" t="n">
        <f>$Q2722*AC2722</f>
        <v>0</v>
      </c>
      <c r="AR2722" s="52" t="n">
        <f>$Q2722*AD2722</f>
        <v>0</v>
      </c>
      <c r="AS2722" s="52" t="n">
        <f>$Q2722*AE2722</f>
        <v>0</v>
      </c>
      <c r="AT2722" s="52" t="n">
        <f>SUM(AH2722:AS2722)</f>
        <v>0</v>
      </c>
      <c r="AU2722" s="53">
             </c>
      <c r="AV2722" s="54" t="n">
        <f>IF($M2722="人民币", $N2722*T2722*$BJ2722/1.13, $N2722*T2722*$BJ2722)</f>
        <v>0</v>
      </c>
      <c r="AW2722" s="54" t="n">
        <f>IF($M2722="人民币", $N2722*U2722*$BJ2722/1.13, $N2722*U2722*$BJ2722)</f>
        <v>0</v>
      </c>
      <c r="AX2722" s="54" t="n">
        <f>IF($M2722="人民币", $N2722*V2722*$BJ2722/1.13, $N2722*V2722*$BJ2722)</f>
        <v>0</v>
      </c>
      <c r="AY2722" s="54" t="n">
        <f>IF($M2722="人民币", $N2722*W2722*$BJ2722/1.13, $N2722*W2722*$BJ2722)</f>
        <v>0</v>
      </c>
      <c r="AZ2722" s="54" t="n">
        <f>IF($M2722="人民币", $N2722*X2722*$BJ2722/1.13, $N2722*X2722*$BJ2722)</f>
        <v>0</v>
      </c>
      <c r="BA2722" s="54" t="n">
        <f>IF($M2722="人民币", $N2722*Y2722*$BJ2722/1.13, $N2722*Y2722*$BJ2722)</f>
        <v>0</v>
      </c>
      <c r="BB2722" s="54" t="n">
        <f>IF($M2722="人民币", $N2722*Z2722*$BJ2722/1.13, $N2722*Z2722*$BJ2722)</f>
        <v>0</v>
      </c>
      <c r="BC2722" s="54" t="n">
        <f>IF($M2722="人民币", $N2722*AA2722*$BJ2722/1.13, $N2722*AA2722*$BJ2722)</f>
        <v>0</v>
      </c>
      <c r="BD2722" s="54" t="n">
        <f>IF($M2722="人民币", $N2722*AB2722*$BJ2722/1.13, $N2722*AB2722*$BJ2722)</f>
        <v>0</v>
      </c>
      <c r="BE2722" s="54" t="n">
        <f>IF($M2722="人民币", $N2722*AC2722*$BJ2722/1.13, $N2722*AC2722*$BJ2722)</f>
        <v>0</v>
      </c>
      <c r="BF2722" s="54" t="n">
        <f>IF($M2722="人民币", $N2722*AD2722*$BJ2722/1.13, $N2722*AD2722*$BJ2722)</f>
        <v>0</v>
      </c>
      <c r="BG2722" s="54" t="n">
        <f>IF($M2722="人民币", $N2722*AE2722*$BJ2722/1.13, $N2722*AE2722*$BJ2722)</f>
        <v>0</v>
      </c>
      <c r="BH2722" s="55" t="n">
        <f>SUM(AV2722:BG2722)</f>
        <v>0</v>
      </c>
      <c r="BI2722" s="56">
             </c>
      <c r="BJ2722" s="57" t="n">
        <v>2716</v>
      </c>
      <c r="BK2722" s="29" t="n">
        <f>IF(OR(D2722="", F2722="", J2722="", M2722=""), 1, 0)</f>
        <v>0</v>
      </c>
      <c r="BL2722" s="7">
             </c>
      <c r="BR2722" s="7">
             </c>
    </row>
    <row r="2723" x14ac:dyDescent="0.25">
      <c r="A2723" s="40" t="n">
        <f>ROW()-5</f>
        <v>2718</v>
      </c>
      <c r="B2723" s="41" t="s">
        <v>44</v>
      </c>
      <c r="C2723" s="42" t="s">
        <v>42</v>
      </c>
      <c r="D2723" s="43" t="s">
        <v>619</v>
      </c>
      <c r="E2723" s="42" t="s">
        <v>42</v>
      </c>
      <c r="F2723" s="43" t="s">
        <v>4055</v>
      </c>
      <c r="G2723" s="44" t="s">
        <v>44</v>
      </c>
      <c r="H2723" s="44" t="s">
        <v>44</v>
      </c>
      <c r="I2723" s="42" t="s">
        <v>42</v>
      </c>
      <c r="J2723" s="42" t="s">
        <v>42</v>
      </c>
      <c r="K2723" s="42" t="s">
        <v>42</v>
      </c>
      <c r="L2723" s="45" t="n">
        <f>AF2723</f>
        <v>0</v>
      </c>
      <c r="M2723" s="46" t="s">
        <v>46</v>
      </c>
      <c r="N2723" s="58" t="n">
        <v>11111</v>
      </c>
      <c r="O2723" s="47" t="n">
        <f>L2723*N2723*BJ2723</f>
        <v>0</v>
      </c>
      <c r="P2723" s="48" t="n">
        <f>BH2723</f>
        <v>0</v>
      </c>
      <c r="Q2723" s="45">
             </c>
      <c r="R2723" s="49" t="n">
        <f>L2723*Q2723</f>
        <v>0</v>
      </c>
      <c r="S2723" s="46" t="s">
        <f>IF(I2723="粉剂", "千克", IF(I2723="", "", "粒"))</f>
        <v>47</v>
      </c>
      <c r="T2723" s="49">
             </c>
      <c r="U2723" s="49">
             </c>
      <c r="V2723" s="49">
             </c>
      <c r="W2723" s="49">
             </c>
      <c r="X2723" s="49">
             </c>
      <c r="Y2723" s="49">
             </c>
      <c r="Z2723" s="49">
             </c>
      <c r="AA2723" s="49">
             </c>
      <c r="AB2723" s="49">
             </c>
      <c r="AC2723" s="49">
             </c>
      <c r="AD2723" s="49">
             </c>
      <c r="AE2723" s="49">
             </c>
      <c r="AF2723" s="45" t="n">
        <f>T2723+U2723+V2723+W2723+X2723+Y2723+Z2723+AA2723+AB2723+AC2723+AD2723+AE2723</f>
        <v>0</v>
      </c>
      <c r="AG2723" s="50">
             </c>
      <c r="AH2723" s="51" t="n">
        <f>$Q2723*T2723</f>
        <v>0</v>
      </c>
      <c r="AI2723" s="51" t="n">
        <f>$Q2723*U2723</f>
        <v>0</v>
      </c>
      <c r="AJ2723" s="51" t="n">
        <f>$Q2723*V2723</f>
        <v>0</v>
      </c>
      <c r="AK2723" s="51" t="n">
        <f>$Q2723*W2723</f>
        <v>0</v>
      </c>
      <c r="AL2723" s="51" t="n">
        <f>$Q2723*X2723</f>
        <v>0</v>
      </c>
      <c r="AM2723" s="51" t="n">
        <f>$Q2723*Y2723</f>
        <v>0</v>
      </c>
      <c r="AN2723" s="51" t="n">
        <f>$Q2723*Z2723</f>
        <v>0</v>
      </c>
      <c r="AO2723" s="52" t="n">
        <f>$Q2723*AA2723</f>
        <v>0</v>
      </c>
      <c r="AP2723" s="52" t="n">
        <f>$Q2723*AB2723</f>
        <v>0</v>
      </c>
      <c r="AQ2723" s="52" t="n">
        <f>$Q2723*AC2723</f>
        <v>0</v>
      </c>
      <c r="AR2723" s="52" t="n">
        <f>$Q2723*AD2723</f>
        <v>0</v>
      </c>
      <c r="AS2723" s="52" t="n">
        <f>$Q2723*AE2723</f>
        <v>0</v>
      </c>
      <c r="AT2723" s="52" t="n">
        <f>SUM(AH2723:AS2723)</f>
        <v>0</v>
      </c>
      <c r="AU2723" s="53">
             </c>
      <c r="AV2723" s="54" t="n">
        <f>IF($M2723="人民币", $N2723*T2723*$BJ2723/1.13, $N2723*T2723*$BJ2723)</f>
        <v>0</v>
      </c>
      <c r="AW2723" s="54" t="n">
        <f>IF($M2723="人民币", $N2723*U2723*$BJ2723/1.13, $N2723*U2723*$BJ2723)</f>
        <v>0</v>
      </c>
      <c r="AX2723" s="54" t="n">
        <f>IF($M2723="人民币", $N2723*V2723*$BJ2723/1.13, $N2723*V2723*$BJ2723)</f>
        <v>0</v>
      </c>
      <c r="AY2723" s="54" t="n">
        <f>IF($M2723="人民币", $N2723*W2723*$BJ2723/1.13, $N2723*W2723*$BJ2723)</f>
        <v>0</v>
      </c>
      <c r="AZ2723" s="54" t="n">
        <f>IF($M2723="人民币", $N2723*X2723*$BJ2723/1.13, $N2723*X2723*$BJ2723)</f>
        <v>0</v>
      </c>
      <c r="BA2723" s="54" t="n">
        <f>IF($M2723="人民币", $N2723*Y2723*$BJ2723/1.13, $N2723*Y2723*$BJ2723)</f>
        <v>0</v>
      </c>
      <c r="BB2723" s="54" t="n">
        <f>IF($M2723="人民币", $N2723*Z2723*$BJ2723/1.13, $N2723*Z2723*$BJ2723)</f>
        <v>0</v>
      </c>
      <c r="BC2723" s="54" t="n">
        <f>IF($M2723="人民币", $N2723*AA2723*$BJ2723/1.13, $N2723*AA2723*$BJ2723)</f>
        <v>0</v>
      </c>
      <c r="BD2723" s="54" t="n">
        <f>IF($M2723="人民币", $N2723*AB2723*$BJ2723/1.13, $N2723*AB2723*$BJ2723)</f>
        <v>0</v>
      </c>
      <c r="BE2723" s="54" t="n">
        <f>IF($M2723="人民币", $N2723*AC2723*$BJ2723/1.13, $N2723*AC2723*$BJ2723)</f>
        <v>0</v>
      </c>
      <c r="BF2723" s="54" t="n">
        <f>IF($M2723="人民币", $N2723*AD2723*$BJ2723/1.13, $N2723*AD2723*$BJ2723)</f>
        <v>0</v>
      </c>
      <c r="BG2723" s="54" t="n">
        <f>IF($M2723="人民币", $N2723*AE2723*$BJ2723/1.13, $N2723*AE2723*$BJ2723)</f>
        <v>0</v>
      </c>
      <c r="BH2723" s="55" t="n">
        <f>SUM(AV2723:BG2723)</f>
        <v>0</v>
      </c>
      <c r="BI2723" s="56">
             </c>
      <c r="BJ2723" s="57" t="n">
        <v>2717</v>
      </c>
      <c r="BK2723" s="29" t="n">
        <f>IF(OR(D2723="", F2723="", J2723="", M2723=""), 1, 0)</f>
        <v>0</v>
      </c>
      <c r="BL2723" s="7">
             </c>
      <c r="BR2723" s="7">
             </c>
    </row>
    <row r="2724" x14ac:dyDescent="0.25">
      <c r="A2724" s="40" t="n">
        <f>ROW()-5</f>
        <v>2719</v>
      </c>
      <c r="B2724" s="41" t="s">
        <v>44</v>
      </c>
      <c r="C2724" s="42" t="s">
        <v>42</v>
      </c>
      <c r="D2724" s="43" t="s">
        <v>621</v>
      </c>
      <c r="E2724" s="42" t="s">
        <v>42</v>
      </c>
      <c r="F2724" s="43" t="s">
        <v>4056</v>
      </c>
      <c r="G2724" s="44" t="s">
        <v>44</v>
      </c>
      <c r="H2724" s="44" t="s">
        <v>44</v>
      </c>
      <c r="I2724" s="42" t="s">
        <v>42</v>
      </c>
      <c r="J2724" s="42" t="s">
        <v>42</v>
      </c>
      <c r="K2724" s="42" t="s">
        <v>42</v>
      </c>
      <c r="L2724" s="45" t="n">
        <f>AF2724</f>
        <v>0</v>
      </c>
      <c r="M2724" s="46" t="s">
        <v>46</v>
      </c>
      <c r="N2724" s="58" t="n">
        <v>11111</v>
      </c>
      <c r="O2724" s="47" t="n">
        <f>L2724*N2724*BJ2724</f>
        <v>0</v>
      </c>
      <c r="P2724" s="48" t="n">
        <f>BH2724</f>
        <v>0</v>
      </c>
      <c r="Q2724" s="45">
             </c>
      <c r="R2724" s="49" t="n">
        <f>L2724*Q2724</f>
        <v>0</v>
      </c>
      <c r="S2724" s="46" t="s">
        <f>IF(I2724="粉剂", "千克", IF(I2724="", "", "粒"))</f>
        <v>47</v>
      </c>
      <c r="T2724" s="49">
             </c>
      <c r="U2724" s="49">
             </c>
      <c r="V2724" s="49">
             </c>
      <c r="W2724" s="49">
             </c>
      <c r="X2724" s="49">
             </c>
      <c r="Y2724" s="49">
             </c>
      <c r="Z2724" s="49">
             </c>
      <c r="AA2724" s="49">
             </c>
      <c r="AB2724" s="49">
             </c>
      <c r="AC2724" s="49">
             </c>
      <c r="AD2724" s="49">
             </c>
      <c r="AE2724" s="49">
             </c>
      <c r="AF2724" s="45" t="n">
        <f>T2724+U2724+V2724+W2724+X2724+Y2724+Z2724+AA2724+AB2724+AC2724+AD2724+AE2724</f>
        <v>0</v>
      </c>
      <c r="AG2724" s="50">
             </c>
      <c r="AH2724" s="51" t="n">
        <f>$Q2724*T2724</f>
        <v>0</v>
      </c>
      <c r="AI2724" s="51" t="n">
        <f>$Q2724*U2724</f>
        <v>0</v>
      </c>
      <c r="AJ2724" s="51" t="n">
        <f>$Q2724*V2724</f>
        <v>0</v>
      </c>
      <c r="AK2724" s="51" t="n">
        <f>$Q2724*W2724</f>
        <v>0</v>
      </c>
      <c r="AL2724" s="51" t="n">
        <f>$Q2724*X2724</f>
        <v>0</v>
      </c>
      <c r="AM2724" s="51" t="n">
        <f>$Q2724*Y2724</f>
        <v>0</v>
      </c>
      <c r="AN2724" s="51" t="n">
        <f>$Q2724*Z2724</f>
        <v>0</v>
      </c>
      <c r="AO2724" s="52" t="n">
        <f>$Q2724*AA2724</f>
        <v>0</v>
      </c>
      <c r="AP2724" s="52" t="n">
        <f>$Q2724*AB2724</f>
        <v>0</v>
      </c>
      <c r="AQ2724" s="52" t="n">
        <f>$Q2724*AC2724</f>
        <v>0</v>
      </c>
      <c r="AR2724" s="52" t="n">
        <f>$Q2724*AD2724</f>
        <v>0</v>
      </c>
      <c r="AS2724" s="52" t="n">
        <f>$Q2724*AE2724</f>
        <v>0</v>
      </c>
      <c r="AT2724" s="52" t="n">
        <f>SUM(AH2724:AS2724)</f>
        <v>0</v>
      </c>
      <c r="AU2724" s="53">
             </c>
      <c r="AV2724" s="54" t="n">
        <f>IF($M2724="人民币", $N2724*T2724*$BJ2724/1.13, $N2724*T2724*$BJ2724)</f>
        <v>0</v>
      </c>
      <c r="AW2724" s="54" t="n">
        <f>IF($M2724="人民币", $N2724*U2724*$BJ2724/1.13, $N2724*U2724*$BJ2724)</f>
        <v>0</v>
      </c>
      <c r="AX2724" s="54" t="n">
        <f>IF($M2724="人民币", $N2724*V2724*$BJ2724/1.13, $N2724*V2724*$BJ2724)</f>
        <v>0</v>
      </c>
      <c r="AY2724" s="54" t="n">
        <f>IF($M2724="人民币", $N2724*W2724*$BJ2724/1.13, $N2724*W2724*$BJ2724)</f>
        <v>0</v>
      </c>
      <c r="AZ2724" s="54" t="n">
        <f>IF($M2724="人民币", $N2724*X2724*$BJ2724/1.13, $N2724*X2724*$BJ2724)</f>
        <v>0</v>
      </c>
      <c r="BA2724" s="54" t="n">
        <f>IF($M2724="人民币", $N2724*Y2724*$BJ2724/1.13, $N2724*Y2724*$BJ2724)</f>
        <v>0</v>
      </c>
      <c r="BB2724" s="54" t="n">
        <f>IF($M2724="人民币", $N2724*Z2724*$BJ2724/1.13, $N2724*Z2724*$BJ2724)</f>
        <v>0</v>
      </c>
      <c r="BC2724" s="54" t="n">
        <f>IF($M2724="人民币", $N2724*AA2724*$BJ2724/1.13, $N2724*AA2724*$BJ2724)</f>
        <v>0</v>
      </c>
      <c r="BD2724" s="54" t="n">
        <f>IF($M2724="人民币", $N2724*AB2724*$BJ2724/1.13, $N2724*AB2724*$BJ2724)</f>
        <v>0</v>
      </c>
      <c r="BE2724" s="54" t="n">
        <f>IF($M2724="人民币", $N2724*AC2724*$BJ2724/1.13, $N2724*AC2724*$BJ2724)</f>
        <v>0</v>
      </c>
      <c r="BF2724" s="54" t="n">
        <f>IF($M2724="人民币", $N2724*AD2724*$BJ2724/1.13, $N2724*AD2724*$BJ2724)</f>
        <v>0</v>
      </c>
      <c r="BG2724" s="54" t="n">
        <f>IF($M2724="人民币", $N2724*AE2724*$BJ2724/1.13, $N2724*AE2724*$BJ2724)</f>
        <v>0</v>
      </c>
      <c r="BH2724" s="55" t="n">
        <f>SUM(AV2724:BG2724)</f>
        <v>0</v>
      </c>
      <c r="BI2724" s="56">
             </c>
      <c r="BJ2724" s="57" t="n">
        <v>2718</v>
      </c>
      <c r="BK2724" s="29" t="n">
        <f>IF(OR(D2724="", F2724="", J2724="", M2724=""), 1, 0)</f>
        <v>0</v>
      </c>
      <c r="BL2724" s="7">
             </c>
      <c r="BR2724" s="7">
             </c>
    </row>
    <row r="2725" x14ac:dyDescent="0.25">
      <c r="A2725" s="40" t="n">
        <f>ROW()-5</f>
        <v>2720</v>
      </c>
      <c r="B2725" s="41" t="s">
        <v>44</v>
      </c>
      <c r="C2725" s="42" t="s">
        <v>42</v>
      </c>
      <c r="D2725" s="43" t="s">
        <v>623</v>
      </c>
      <c r="E2725" s="42" t="s">
        <v>42</v>
      </c>
      <c r="F2725" s="43" t="s">
        <v>4057</v>
      </c>
      <c r="G2725" s="44" t="s">
        <v>4057</v>
      </c>
      <c r="H2725" s="44" t="s">
        <v>4058</v>
      </c>
      <c r="I2725" s="42" t="s">
        <v>42</v>
      </c>
      <c r="J2725" s="42" t="s">
        <v>42</v>
      </c>
      <c r="K2725" s="42" t="s">
        <v>42</v>
      </c>
      <c r="L2725" s="45" t="n">
        <f>AF2725</f>
        <v>0</v>
      </c>
      <c r="M2725" s="46" t="s">
        <v>46</v>
      </c>
      <c r="N2725" s="58" t="n">
        <v>11111</v>
      </c>
      <c r="O2725" s="47" t="n">
        <f>L2725*N2725*BJ2725</f>
        <v>0</v>
      </c>
      <c r="P2725" s="48" t="n">
        <f>BH2725</f>
        <v>0</v>
      </c>
      <c r="Q2725" s="45">
             </c>
      <c r="R2725" s="49" t="n">
        <f>L2725*Q2725</f>
        <v>0</v>
      </c>
      <c r="S2725" s="46" t="s">
        <f>IF(I2725="粉剂", "千克", IF(I2725="", "", "粒"))</f>
        <v>47</v>
      </c>
      <c r="T2725" s="49">
             </c>
      <c r="U2725" s="49">
             </c>
      <c r="V2725" s="49">
             </c>
      <c r="W2725" s="49">
             </c>
      <c r="X2725" s="49">
             </c>
      <c r="Y2725" s="49">
             </c>
      <c r="Z2725" s="49">
             </c>
      <c r="AA2725" s="49">
             </c>
      <c r="AB2725" s="49">
             </c>
      <c r="AC2725" s="49">
             </c>
      <c r="AD2725" s="49">
             </c>
      <c r="AE2725" s="49">
             </c>
      <c r="AF2725" s="45" t="n">
        <f>T2725+U2725+V2725+W2725+X2725+Y2725+Z2725+AA2725+AB2725+AC2725+AD2725+AE2725</f>
        <v>0</v>
      </c>
      <c r="AG2725" s="50">
             </c>
      <c r="AH2725" s="51" t="n">
        <f>$Q2725*T2725</f>
        <v>0</v>
      </c>
      <c r="AI2725" s="51" t="n">
        <f>$Q2725*U2725</f>
        <v>0</v>
      </c>
      <c r="AJ2725" s="51" t="n">
        <f>$Q2725*V2725</f>
        <v>0</v>
      </c>
      <c r="AK2725" s="51" t="n">
        <f>$Q2725*W2725</f>
        <v>0</v>
      </c>
      <c r="AL2725" s="51" t="n">
        <f>$Q2725*X2725</f>
        <v>0</v>
      </c>
      <c r="AM2725" s="51" t="n">
        <f>$Q2725*Y2725</f>
        <v>0</v>
      </c>
      <c r="AN2725" s="51" t="n">
        <f>$Q2725*Z2725</f>
        <v>0</v>
      </c>
      <c r="AO2725" s="52" t="n">
        <f>$Q2725*AA2725</f>
        <v>0</v>
      </c>
      <c r="AP2725" s="52" t="n">
        <f>$Q2725*AB2725</f>
        <v>0</v>
      </c>
      <c r="AQ2725" s="52" t="n">
        <f>$Q2725*AC2725</f>
        <v>0</v>
      </c>
      <c r="AR2725" s="52" t="n">
        <f>$Q2725*AD2725</f>
        <v>0</v>
      </c>
      <c r="AS2725" s="52" t="n">
        <f>$Q2725*AE2725</f>
        <v>0</v>
      </c>
      <c r="AT2725" s="52" t="n">
        <f>SUM(AH2725:AS2725)</f>
        <v>0</v>
      </c>
      <c r="AU2725" s="53">
             </c>
      <c r="AV2725" s="54" t="n">
        <f>IF($M2725="人民币", $N2725*T2725*$BJ2725/1.13, $N2725*T2725*$BJ2725)</f>
        <v>0</v>
      </c>
      <c r="AW2725" s="54" t="n">
        <f>IF($M2725="人民币", $N2725*U2725*$BJ2725/1.13, $N2725*U2725*$BJ2725)</f>
        <v>0</v>
      </c>
      <c r="AX2725" s="54" t="n">
        <f>IF($M2725="人民币", $N2725*V2725*$BJ2725/1.13, $N2725*V2725*$BJ2725)</f>
        <v>0</v>
      </c>
      <c r="AY2725" s="54" t="n">
        <f>IF($M2725="人民币", $N2725*W2725*$BJ2725/1.13, $N2725*W2725*$BJ2725)</f>
        <v>0</v>
      </c>
      <c r="AZ2725" s="54" t="n">
        <f>IF($M2725="人民币", $N2725*X2725*$BJ2725/1.13, $N2725*X2725*$BJ2725)</f>
        <v>0</v>
      </c>
      <c r="BA2725" s="54" t="n">
        <f>IF($M2725="人民币", $N2725*Y2725*$BJ2725/1.13, $N2725*Y2725*$BJ2725)</f>
        <v>0</v>
      </c>
      <c r="BB2725" s="54" t="n">
        <f>IF($M2725="人民币", $N2725*Z2725*$BJ2725/1.13, $N2725*Z2725*$BJ2725)</f>
        <v>0</v>
      </c>
      <c r="BC2725" s="54" t="n">
        <f>IF($M2725="人民币", $N2725*AA2725*$BJ2725/1.13, $N2725*AA2725*$BJ2725)</f>
        <v>0</v>
      </c>
      <c r="BD2725" s="54" t="n">
        <f>IF($M2725="人民币", $N2725*AB2725*$BJ2725/1.13, $N2725*AB2725*$BJ2725)</f>
        <v>0</v>
      </c>
      <c r="BE2725" s="54" t="n">
        <f>IF($M2725="人民币", $N2725*AC2725*$BJ2725/1.13, $N2725*AC2725*$BJ2725)</f>
        <v>0</v>
      </c>
      <c r="BF2725" s="54" t="n">
        <f>IF($M2725="人民币", $N2725*AD2725*$BJ2725/1.13, $N2725*AD2725*$BJ2725)</f>
        <v>0</v>
      </c>
      <c r="BG2725" s="54" t="n">
        <f>IF($M2725="人民币", $N2725*AE2725*$BJ2725/1.13, $N2725*AE2725*$BJ2725)</f>
        <v>0</v>
      </c>
      <c r="BH2725" s="55" t="n">
        <f>SUM(AV2725:BG2725)</f>
        <v>0</v>
      </c>
      <c r="BI2725" s="56">
             </c>
      <c r="BJ2725" s="57" t="n">
        <v>2719</v>
      </c>
      <c r="BK2725" s="29" t="n">
        <f>IF(OR(D2725="", F2725="", J2725="", M2725=""), 1, 0)</f>
        <v>0</v>
      </c>
      <c r="BL2725" s="7">
             </c>
      <c r="BR2725" s="7">
             </c>
    </row>
    <row r="2726" x14ac:dyDescent="0.25">
      <c r="A2726" s="40" t="n">
        <f>ROW()-5</f>
        <v>2721</v>
      </c>
      <c r="B2726" s="41" t="s">
        <v>44</v>
      </c>
      <c r="C2726" s="42" t="s">
        <v>42</v>
      </c>
      <c r="D2726" s="43" t="s">
        <v>625</v>
      </c>
      <c r="E2726" s="42" t="s">
        <v>42</v>
      </c>
      <c r="F2726" s="43" t="s">
        <v>4059</v>
      </c>
      <c r="G2726" s="44" t="s">
        <v>4059</v>
      </c>
      <c r="H2726" s="44" t="s">
        <v>4060</v>
      </c>
      <c r="I2726" s="42" t="s">
        <v>42</v>
      </c>
      <c r="J2726" s="42" t="s">
        <v>42</v>
      </c>
      <c r="K2726" s="42" t="s">
        <v>42</v>
      </c>
      <c r="L2726" s="45" t="n">
        <f>AF2726</f>
        <v>0</v>
      </c>
      <c r="M2726" s="46" t="s">
        <v>46</v>
      </c>
      <c r="N2726" s="58" t="n">
        <v>11111</v>
      </c>
      <c r="O2726" s="47" t="n">
        <f>L2726*N2726*BJ2726</f>
        <v>0</v>
      </c>
      <c r="P2726" s="48" t="n">
        <f>BH2726</f>
        <v>0</v>
      </c>
      <c r="Q2726" s="45">
             </c>
      <c r="R2726" s="49" t="n">
        <f>L2726*Q2726</f>
        <v>0</v>
      </c>
      <c r="S2726" s="46" t="s">
        <f>IF(I2726="粉剂", "千克", IF(I2726="", "", "粒"))</f>
        <v>47</v>
      </c>
      <c r="T2726" s="49">
             </c>
      <c r="U2726" s="49">
             </c>
      <c r="V2726" s="49">
             </c>
      <c r="W2726" s="49">
             </c>
      <c r="X2726" s="49">
             </c>
      <c r="Y2726" s="49">
             </c>
      <c r="Z2726" s="49">
             </c>
      <c r="AA2726" s="49">
             </c>
      <c r="AB2726" s="49">
             </c>
      <c r="AC2726" s="49">
             </c>
      <c r="AD2726" s="49">
             </c>
      <c r="AE2726" s="49">
             </c>
      <c r="AF2726" s="45" t="n">
        <f>T2726+U2726+V2726+W2726+X2726+Y2726+Z2726+AA2726+AB2726+AC2726+AD2726+AE2726</f>
        <v>0</v>
      </c>
      <c r="AG2726" s="50">
             </c>
      <c r="AH2726" s="51" t="n">
        <f>$Q2726*T2726</f>
        <v>0</v>
      </c>
      <c r="AI2726" s="51" t="n">
        <f>$Q2726*U2726</f>
        <v>0</v>
      </c>
      <c r="AJ2726" s="51" t="n">
        <f>$Q2726*V2726</f>
        <v>0</v>
      </c>
      <c r="AK2726" s="51" t="n">
        <f>$Q2726*W2726</f>
        <v>0</v>
      </c>
      <c r="AL2726" s="51" t="n">
        <f>$Q2726*X2726</f>
        <v>0</v>
      </c>
      <c r="AM2726" s="51" t="n">
        <f>$Q2726*Y2726</f>
        <v>0</v>
      </c>
      <c r="AN2726" s="51" t="n">
        <f>$Q2726*Z2726</f>
        <v>0</v>
      </c>
      <c r="AO2726" s="52" t="n">
        <f>$Q2726*AA2726</f>
        <v>0</v>
      </c>
      <c r="AP2726" s="52" t="n">
        <f>$Q2726*AB2726</f>
        <v>0</v>
      </c>
      <c r="AQ2726" s="52" t="n">
        <f>$Q2726*AC2726</f>
        <v>0</v>
      </c>
      <c r="AR2726" s="52" t="n">
        <f>$Q2726*AD2726</f>
        <v>0</v>
      </c>
      <c r="AS2726" s="52" t="n">
        <f>$Q2726*AE2726</f>
        <v>0</v>
      </c>
      <c r="AT2726" s="52" t="n">
        <f>SUM(AH2726:AS2726)</f>
        <v>0</v>
      </c>
      <c r="AU2726" s="53">
             </c>
      <c r="AV2726" s="54" t="n">
        <f>IF($M2726="人民币", $N2726*T2726*$BJ2726/1.13, $N2726*T2726*$BJ2726)</f>
        <v>0</v>
      </c>
      <c r="AW2726" s="54" t="n">
        <f>IF($M2726="人民币", $N2726*U2726*$BJ2726/1.13, $N2726*U2726*$BJ2726)</f>
        <v>0</v>
      </c>
      <c r="AX2726" s="54" t="n">
        <f>IF($M2726="人民币", $N2726*V2726*$BJ2726/1.13, $N2726*V2726*$BJ2726)</f>
        <v>0</v>
      </c>
      <c r="AY2726" s="54" t="n">
        <f>IF($M2726="人民币", $N2726*W2726*$BJ2726/1.13, $N2726*W2726*$BJ2726)</f>
        <v>0</v>
      </c>
      <c r="AZ2726" s="54" t="n">
        <f>IF($M2726="人民币", $N2726*X2726*$BJ2726/1.13, $N2726*X2726*$BJ2726)</f>
        <v>0</v>
      </c>
      <c r="BA2726" s="54" t="n">
        <f>IF($M2726="人民币", $N2726*Y2726*$BJ2726/1.13, $N2726*Y2726*$BJ2726)</f>
        <v>0</v>
      </c>
      <c r="BB2726" s="54" t="n">
        <f>IF($M2726="人民币", $N2726*Z2726*$BJ2726/1.13, $N2726*Z2726*$BJ2726)</f>
        <v>0</v>
      </c>
      <c r="BC2726" s="54" t="n">
        <f>IF($M2726="人民币", $N2726*AA2726*$BJ2726/1.13, $N2726*AA2726*$BJ2726)</f>
        <v>0</v>
      </c>
      <c r="BD2726" s="54" t="n">
        <f>IF($M2726="人民币", $N2726*AB2726*$BJ2726/1.13, $N2726*AB2726*$BJ2726)</f>
        <v>0</v>
      </c>
      <c r="BE2726" s="54" t="n">
        <f>IF($M2726="人民币", $N2726*AC2726*$BJ2726/1.13, $N2726*AC2726*$BJ2726)</f>
        <v>0</v>
      </c>
      <c r="BF2726" s="54" t="n">
        <f>IF($M2726="人民币", $N2726*AD2726*$BJ2726/1.13, $N2726*AD2726*$BJ2726)</f>
        <v>0</v>
      </c>
      <c r="BG2726" s="54" t="n">
        <f>IF($M2726="人民币", $N2726*AE2726*$BJ2726/1.13, $N2726*AE2726*$BJ2726)</f>
        <v>0</v>
      </c>
      <c r="BH2726" s="55" t="n">
        <f>SUM(AV2726:BG2726)</f>
        <v>0</v>
      </c>
      <c r="BI2726" s="56">
             </c>
      <c r="BJ2726" s="57" t="n">
        <v>2720</v>
      </c>
      <c r="BK2726" s="29" t="n">
        <f>IF(OR(D2726="", F2726="", J2726="", M2726=""), 1, 0)</f>
        <v>0</v>
      </c>
      <c r="BL2726" s="7">
             </c>
      <c r="BR2726" s="7">
             </c>
    </row>
    <row r="2727" x14ac:dyDescent="0.25">
      <c r="A2727" s="40" t="n">
        <f>ROW()-5</f>
        <v>2722</v>
      </c>
      <c r="B2727" s="41" t="s">
        <v>44</v>
      </c>
      <c r="C2727" s="42" t="s">
        <v>42</v>
      </c>
      <c r="D2727" s="43" t="s">
        <v>627</v>
      </c>
      <c r="E2727" s="42" t="s">
        <v>42</v>
      </c>
      <c r="F2727" s="43" t="s">
        <v>4061</v>
      </c>
      <c r="G2727" s="44" t="s">
        <v>44</v>
      </c>
      <c r="H2727" s="44" t="s">
        <v>44</v>
      </c>
      <c r="I2727" s="42" t="s">
        <v>42</v>
      </c>
      <c r="J2727" s="42" t="s">
        <v>42</v>
      </c>
      <c r="K2727" s="42" t="s">
        <v>42</v>
      </c>
      <c r="L2727" s="45" t="n">
        <f>AF2727</f>
        <v>0</v>
      </c>
      <c r="M2727" s="46" t="s">
        <v>46</v>
      </c>
      <c r="N2727" s="58" t="n">
        <v>11111</v>
      </c>
      <c r="O2727" s="47" t="n">
        <f>L2727*N2727*BJ2727</f>
        <v>0</v>
      </c>
      <c r="P2727" s="48" t="n">
        <f>BH2727</f>
        <v>0</v>
      </c>
      <c r="Q2727" s="45">
             </c>
      <c r="R2727" s="49" t="n">
        <f>L2727*Q2727</f>
        <v>0</v>
      </c>
      <c r="S2727" s="46" t="s">
        <f>IF(I2727="粉剂", "千克", IF(I2727="", "", "粒"))</f>
        <v>47</v>
      </c>
      <c r="T2727" s="49">
             </c>
      <c r="U2727" s="49">
             </c>
      <c r="V2727" s="49">
             </c>
      <c r="W2727" s="49">
             </c>
      <c r="X2727" s="49">
             </c>
      <c r="Y2727" s="49">
             </c>
      <c r="Z2727" s="49">
             </c>
      <c r="AA2727" s="49">
             </c>
      <c r="AB2727" s="49">
             </c>
      <c r="AC2727" s="49">
             </c>
      <c r="AD2727" s="49">
             </c>
      <c r="AE2727" s="49">
             </c>
      <c r="AF2727" s="45" t="n">
        <f>T2727+U2727+V2727+W2727+X2727+Y2727+Z2727+AA2727+AB2727+AC2727+AD2727+AE2727</f>
        <v>0</v>
      </c>
      <c r="AG2727" s="50">
             </c>
      <c r="AH2727" s="51" t="n">
        <f>$Q2727*T2727</f>
        <v>0</v>
      </c>
      <c r="AI2727" s="51" t="n">
        <f>$Q2727*U2727</f>
        <v>0</v>
      </c>
      <c r="AJ2727" s="51" t="n">
        <f>$Q2727*V2727</f>
        <v>0</v>
      </c>
      <c r="AK2727" s="51" t="n">
        <f>$Q2727*W2727</f>
        <v>0</v>
      </c>
      <c r="AL2727" s="51" t="n">
        <f>$Q2727*X2727</f>
        <v>0</v>
      </c>
      <c r="AM2727" s="51" t="n">
        <f>$Q2727*Y2727</f>
        <v>0</v>
      </c>
      <c r="AN2727" s="51" t="n">
        <f>$Q2727*Z2727</f>
        <v>0</v>
      </c>
      <c r="AO2727" s="52" t="n">
        <f>$Q2727*AA2727</f>
        <v>0</v>
      </c>
      <c r="AP2727" s="52" t="n">
        <f>$Q2727*AB2727</f>
        <v>0</v>
      </c>
      <c r="AQ2727" s="52" t="n">
        <f>$Q2727*AC2727</f>
        <v>0</v>
      </c>
      <c r="AR2727" s="52" t="n">
        <f>$Q2727*AD2727</f>
        <v>0</v>
      </c>
      <c r="AS2727" s="52" t="n">
        <f>$Q2727*AE2727</f>
        <v>0</v>
      </c>
      <c r="AT2727" s="52" t="n">
        <f>SUM(AH2727:AS2727)</f>
        <v>0</v>
      </c>
      <c r="AU2727" s="53">
             </c>
      <c r="AV2727" s="54" t="n">
        <f>IF($M2727="人民币", $N2727*T2727*$BJ2727/1.13, $N2727*T2727*$BJ2727)</f>
        <v>0</v>
      </c>
      <c r="AW2727" s="54" t="n">
        <f>IF($M2727="人民币", $N2727*U2727*$BJ2727/1.13, $N2727*U2727*$BJ2727)</f>
        <v>0</v>
      </c>
      <c r="AX2727" s="54" t="n">
        <f>IF($M2727="人民币", $N2727*V2727*$BJ2727/1.13, $N2727*V2727*$BJ2727)</f>
        <v>0</v>
      </c>
      <c r="AY2727" s="54" t="n">
        <f>IF($M2727="人民币", $N2727*W2727*$BJ2727/1.13, $N2727*W2727*$BJ2727)</f>
        <v>0</v>
      </c>
      <c r="AZ2727" s="54" t="n">
        <f>IF($M2727="人民币", $N2727*X2727*$BJ2727/1.13, $N2727*X2727*$BJ2727)</f>
        <v>0</v>
      </c>
      <c r="BA2727" s="54" t="n">
        <f>IF($M2727="人民币", $N2727*Y2727*$BJ2727/1.13, $N2727*Y2727*$BJ2727)</f>
        <v>0</v>
      </c>
      <c r="BB2727" s="54" t="n">
        <f>IF($M2727="人民币", $N2727*Z2727*$BJ2727/1.13, $N2727*Z2727*$BJ2727)</f>
        <v>0</v>
      </c>
      <c r="BC2727" s="54" t="n">
        <f>IF($M2727="人民币", $N2727*AA2727*$BJ2727/1.13, $N2727*AA2727*$BJ2727)</f>
        <v>0</v>
      </c>
      <c r="BD2727" s="54" t="n">
        <f>IF($M2727="人民币", $N2727*AB2727*$BJ2727/1.13, $N2727*AB2727*$BJ2727)</f>
        <v>0</v>
      </c>
      <c r="BE2727" s="54" t="n">
        <f>IF($M2727="人民币", $N2727*AC2727*$BJ2727/1.13, $N2727*AC2727*$BJ2727)</f>
        <v>0</v>
      </c>
      <c r="BF2727" s="54" t="n">
        <f>IF($M2727="人民币", $N2727*AD2727*$BJ2727/1.13, $N2727*AD2727*$BJ2727)</f>
        <v>0</v>
      </c>
      <c r="BG2727" s="54" t="n">
        <f>IF($M2727="人民币", $N2727*AE2727*$BJ2727/1.13, $N2727*AE2727*$BJ2727)</f>
        <v>0</v>
      </c>
      <c r="BH2727" s="55" t="n">
        <f>SUM(AV2727:BG2727)</f>
        <v>0</v>
      </c>
      <c r="BI2727" s="56">
             </c>
      <c r="BJ2727" s="57" t="n">
        <v>2721</v>
      </c>
      <c r="BK2727" s="29" t="n">
        <f>IF(OR(D2727="", F2727="", J2727="", M2727=""), 1, 0)</f>
        <v>0</v>
      </c>
      <c r="BL2727" s="7">
             </c>
      <c r="BR2727" s="7">
             </c>
    </row>
    <row r="2728" x14ac:dyDescent="0.25">
      <c r="A2728" s="40" t="n">
        <f>ROW()-5</f>
        <v>2723</v>
      </c>
      <c r="B2728" s="41" t="s">
        <v>44</v>
      </c>
      <c r="C2728" s="42" t="s">
        <v>42</v>
      </c>
      <c r="D2728" s="43" t="s">
        <v>629</v>
      </c>
      <c r="E2728" s="42" t="s">
        <v>42</v>
      </c>
      <c r="F2728" s="43" t="s">
        <v>4062</v>
      </c>
      <c r="G2728" s="44" t="s">
        <v>4062</v>
      </c>
      <c r="H2728" s="44" t="s">
        <v>4063</v>
      </c>
      <c r="I2728" s="42" t="s">
        <v>42</v>
      </c>
      <c r="J2728" s="42" t="s">
        <v>42</v>
      </c>
      <c r="K2728" s="42" t="s">
        <v>42</v>
      </c>
      <c r="L2728" s="45" t="n">
        <f>AF2728</f>
        <v>0</v>
      </c>
      <c r="M2728" s="46" t="s">
        <v>46</v>
      </c>
      <c r="N2728" s="58" t="n">
        <v>11111</v>
      </c>
      <c r="O2728" s="47" t="n">
        <f>L2728*N2728*BJ2728</f>
        <v>0</v>
      </c>
      <c r="P2728" s="48" t="n">
        <f>BH2728</f>
        <v>0</v>
      </c>
      <c r="Q2728" s="45">
             </c>
      <c r="R2728" s="49" t="n">
        <f>L2728*Q2728</f>
        <v>0</v>
      </c>
      <c r="S2728" s="46" t="s">
        <f>IF(I2728="粉剂", "千克", IF(I2728="", "", "粒"))</f>
        <v>47</v>
      </c>
      <c r="T2728" s="49">
             </c>
      <c r="U2728" s="49">
             </c>
      <c r="V2728" s="49">
             </c>
      <c r="W2728" s="49">
             </c>
      <c r="X2728" s="49">
             </c>
      <c r="Y2728" s="49">
             </c>
      <c r="Z2728" s="49">
             </c>
      <c r="AA2728" s="49">
             </c>
      <c r="AB2728" s="49">
             </c>
      <c r="AC2728" s="49">
             </c>
      <c r="AD2728" s="49">
             </c>
      <c r="AE2728" s="49">
             </c>
      <c r="AF2728" s="45" t="n">
        <f>T2728+U2728+V2728+W2728+X2728+Y2728+Z2728+AA2728+AB2728+AC2728+AD2728+AE2728</f>
        <v>0</v>
      </c>
      <c r="AG2728" s="50">
             </c>
      <c r="AH2728" s="51" t="n">
        <f>$Q2728*T2728</f>
        <v>0</v>
      </c>
      <c r="AI2728" s="51" t="n">
        <f>$Q2728*U2728</f>
        <v>0</v>
      </c>
      <c r="AJ2728" s="51" t="n">
        <f>$Q2728*V2728</f>
        <v>0</v>
      </c>
      <c r="AK2728" s="51" t="n">
        <f>$Q2728*W2728</f>
        <v>0</v>
      </c>
      <c r="AL2728" s="51" t="n">
        <f>$Q2728*X2728</f>
        <v>0</v>
      </c>
      <c r="AM2728" s="51" t="n">
        <f>$Q2728*Y2728</f>
        <v>0</v>
      </c>
      <c r="AN2728" s="51" t="n">
        <f>$Q2728*Z2728</f>
        <v>0</v>
      </c>
      <c r="AO2728" s="52" t="n">
        <f>$Q2728*AA2728</f>
        <v>0</v>
      </c>
      <c r="AP2728" s="52" t="n">
        <f>$Q2728*AB2728</f>
        <v>0</v>
      </c>
      <c r="AQ2728" s="52" t="n">
        <f>$Q2728*AC2728</f>
        <v>0</v>
      </c>
      <c r="AR2728" s="52" t="n">
        <f>$Q2728*AD2728</f>
        <v>0</v>
      </c>
      <c r="AS2728" s="52" t="n">
        <f>$Q2728*AE2728</f>
        <v>0</v>
      </c>
      <c r="AT2728" s="52" t="n">
        <f>SUM(AH2728:AS2728)</f>
        <v>0</v>
      </c>
      <c r="AU2728" s="53">
             </c>
      <c r="AV2728" s="54" t="n">
        <f>IF($M2728="人民币", $N2728*T2728*$BJ2728/1.13, $N2728*T2728*$BJ2728)</f>
        <v>0</v>
      </c>
      <c r="AW2728" s="54" t="n">
        <f>IF($M2728="人民币", $N2728*U2728*$BJ2728/1.13, $N2728*U2728*$BJ2728)</f>
        <v>0</v>
      </c>
      <c r="AX2728" s="54" t="n">
        <f>IF($M2728="人民币", $N2728*V2728*$BJ2728/1.13, $N2728*V2728*$BJ2728)</f>
        <v>0</v>
      </c>
      <c r="AY2728" s="54" t="n">
        <f>IF($M2728="人民币", $N2728*W2728*$BJ2728/1.13, $N2728*W2728*$BJ2728)</f>
        <v>0</v>
      </c>
      <c r="AZ2728" s="54" t="n">
        <f>IF($M2728="人民币", $N2728*X2728*$BJ2728/1.13, $N2728*X2728*$BJ2728)</f>
        <v>0</v>
      </c>
      <c r="BA2728" s="54" t="n">
        <f>IF($M2728="人民币", $N2728*Y2728*$BJ2728/1.13, $N2728*Y2728*$BJ2728)</f>
        <v>0</v>
      </c>
      <c r="BB2728" s="54" t="n">
        <f>IF($M2728="人民币", $N2728*Z2728*$BJ2728/1.13, $N2728*Z2728*$BJ2728)</f>
        <v>0</v>
      </c>
      <c r="BC2728" s="54" t="n">
        <f>IF($M2728="人民币", $N2728*AA2728*$BJ2728/1.13, $N2728*AA2728*$BJ2728)</f>
        <v>0</v>
      </c>
      <c r="BD2728" s="54" t="n">
        <f>IF($M2728="人民币", $N2728*AB2728*$BJ2728/1.13, $N2728*AB2728*$BJ2728)</f>
        <v>0</v>
      </c>
      <c r="BE2728" s="54" t="n">
        <f>IF($M2728="人民币", $N2728*AC2728*$BJ2728/1.13, $N2728*AC2728*$BJ2728)</f>
        <v>0</v>
      </c>
      <c r="BF2728" s="54" t="n">
        <f>IF($M2728="人民币", $N2728*AD2728*$BJ2728/1.13, $N2728*AD2728*$BJ2728)</f>
        <v>0</v>
      </c>
      <c r="BG2728" s="54" t="n">
        <f>IF($M2728="人民币", $N2728*AE2728*$BJ2728/1.13, $N2728*AE2728*$BJ2728)</f>
        <v>0</v>
      </c>
      <c r="BH2728" s="55" t="n">
        <f>SUM(AV2728:BG2728)</f>
        <v>0</v>
      </c>
      <c r="BI2728" s="56">
             </c>
      <c r="BJ2728" s="57" t="n">
        <v>2722</v>
      </c>
      <c r="BK2728" s="29" t="n">
        <f>IF(OR(D2728="", F2728="", J2728="", M2728=""), 1, 0)</f>
        <v>0</v>
      </c>
      <c r="BL2728" s="7">
             </c>
      <c r="BR2728" s="7">
             </c>
    </row>
    <row r="2729" x14ac:dyDescent="0.25">
      <c r="A2729" s="40" t="n">
        <f>ROW()-5</f>
        <v>2724</v>
      </c>
      <c r="B2729" s="41" t="s">
        <v>44</v>
      </c>
      <c r="C2729" s="42" t="s">
        <v>42</v>
      </c>
      <c r="D2729" s="43" t="s">
        <v>631</v>
      </c>
      <c r="E2729" s="42" t="s">
        <v>42</v>
      </c>
      <c r="F2729" s="43" t="s">
        <v>4064</v>
      </c>
      <c r="G2729" s="44" t="s">
        <v>4064</v>
      </c>
      <c r="H2729" s="44" t="s">
        <v>4065</v>
      </c>
      <c r="I2729" s="42" t="s">
        <v>42</v>
      </c>
      <c r="J2729" s="42" t="s">
        <v>42</v>
      </c>
      <c r="K2729" s="42" t="s">
        <v>42</v>
      </c>
      <c r="L2729" s="45" t="n">
        <f>AF2729</f>
        <v>0</v>
      </c>
      <c r="M2729" s="46" t="s">
        <v>46</v>
      </c>
      <c r="N2729" s="58" t="n">
        <v>11111</v>
      </c>
      <c r="O2729" s="47" t="n">
        <f>L2729*N2729*BJ2729</f>
        <v>0</v>
      </c>
      <c r="P2729" s="48" t="n">
        <f>BH2729</f>
        <v>0</v>
      </c>
      <c r="Q2729" s="45">
             </c>
      <c r="R2729" s="49" t="n">
        <f>L2729*Q2729</f>
        <v>0</v>
      </c>
      <c r="S2729" s="46" t="s">
        <f>IF(I2729="粉剂", "千克", IF(I2729="", "", "粒"))</f>
        <v>47</v>
      </c>
      <c r="T2729" s="49">
             </c>
      <c r="U2729" s="49">
             </c>
      <c r="V2729" s="49">
             </c>
      <c r="W2729" s="49">
             </c>
      <c r="X2729" s="49">
             </c>
      <c r="Y2729" s="49">
             </c>
      <c r="Z2729" s="49">
             </c>
      <c r="AA2729" s="49">
             </c>
      <c r="AB2729" s="49">
             </c>
      <c r="AC2729" s="49">
             </c>
      <c r="AD2729" s="49">
             </c>
      <c r="AE2729" s="49">
             </c>
      <c r="AF2729" s="45" t="n">
        <f>T2729+U2729+V2729+W2729+X2729+Y2729+Z2729+AA2729+AB2729+AC2729+AD2729+AE2729</f>
        <v>0</v>
      </c>
      <c r="AG2729" s="50">
             </c>
      <c r="AH2729" s="51" t="n">
        <f>$Q2729*T2729</f>
        <v>0</v>
      </c>
      <c r="AI2729" s="51" t="n">
        <f>$Q2729*U2729</f>
        <v>0</v>
      </c>
      <c r="AJ2729" s="51" t="n">
        <f>$Q2729*V2729</f>
        <v>0</v>
      </c>
      <c r="AK2729" s="51" t="n">
        <f>$Q2729*W2729</f>
        <v>0</v>
      </c>
      <c r="AL2729" s="51" t="n">
        <f>$Q2729*X2729</f>
        <v>0</v>
      </c>
      <c r="AM2729" s="51" t="n">
        <f>$Q2729*Y2729</f>
        <v>0</v>
      </c>
      <c r="AN2729" s="51" t="n">
        <f>$Q2729*Z2729</f>
        <v>0</v>
      </c>
      <c r="AO2729" s="52" t="n">
        <f>$Q2729*AA2729</f>
        <v>0</v>
      </c>
      <c r="AP2729" s="52" t="n">
        <f>$Q2729*AB2729</f>
        <v>0</v>
      </c>
      <c r="AQ2729" s="52" t="n">
        <f>$Q2729*AC2729</f>
        <v>0</v>
      </c>
      <c r="AR2729" s="52" t="n">
        <f>$Q2729*AD2729</f>
        <v>0</v>
      </c>
      <c r="AS2729" s="52" t="n">
        <f>$Q2729*AE2729</f>
        <v>0</v>
      </c>
      <c r="AT2729" s="52" t="n">
        <f>SUM(AH2729:AS2729)</f>
        <v>0</v>
      </c>
      <c r="AU2729" s="53">
             </c>
      <c r="AV2729" s="54" t="n">
        <f>IF($M2729="人民币", $N2729*T2729*$BJ2729/1.13, $N2729*T2729*$BJ2729)</f>
        <v>0</v>
      </c>
      <c r="AW2729" s="54" t="n">
        <f>IF($M2729="人民币", $N2729*U2729*$BJ2729/1.13, $N2729*U2729*$BJ2729)</f>
        <v>0</v>
      </c>
      <c r="AX2729" s="54" t="n">
        <f>IF($M2729="人民币", $N2729*V2729*$BJ2729/1.13, $N2729*V2729*$BJ2729)</f>
        <v>0</v>
      </c>
      <c r="AY2729" s="54" t="n">
        <f>IF($M2729="人民币", $N2729*W2729*$BJ2729/1.13, $N2729*W2729*$BJ2729)</f>
        <v>0</v>
      </c>
      <c r="AZ2729" s="54" t="n">
        <f>IF($M2729="人民币", $N2729*X2729*$BJ2729/1.13, $N2729*X2729*$BJ2729)</f>
        <v>0</v>
      </c>
      <c r="BA2729" s="54" t="n">
        <f>IF($M2729="人民币", $N2729*Y2729*$BJ2729/1.13, $N2729*Y2729*$BJ2729)</f>
        <v>0</v>
      </c>
      <c r="BB2729" s="54" t="n">
        <f>IF($M2729="人民币", $N2729*Z2729*$BJ2729/1.13, $N2729*Z2729*$BJ2729)</f>
        <v>0</v>
      </c>
      <c r="BC2729" s="54" t="n">
        <f>IF($M2729="人民币", $N2729*AA2729*$BJ2729/1.13, $N2729*AA2729*$BJ2729)</f>
        <v>0</v>
      </c>
      <c r="BD2729" s="54" t="n">
        <f>IF($M2729="人民币", $N2729*AB2729*$BJ2729/1.13, $N2729*AB2729*$BJ2729)</f>
        <v>0</v>
      </c>
      <c r="BE2729" s="54" t="n">
        <f>IF($M2729="人民币", $N2729*AC2729*$BJ2729/1.13, $N2729*AC2729*$BJ2729)</f>
        <v>0</v>
      </c>
      <c r="BF2729" s="54" t="n">
        <f>IF($M2729="人民币", $N2729*AD2729*$BJ2729/1.13, $N2729*AD2729*$BJ2729)</f>
        <v>0</v>
      </c>
      <c r="BG2729" s="54" t="n">
        <f>IF($M2729="人民币", $N2729*AE2729*$BJ2729/1.13, $N2729*AE2729*$BJ2729)</f>
        <v>0</v>
      </c>
      <c r="BH2729" s="55" t="n">
        <f>SUM(AV2729:BG2729)</f>
        <v>0</v>
      </c>
      <c r="BI2729" s="56">
             </c>
      <c r="BJ2729" s="57" t="n">
        <v>2723</v>
      </c>
      <c r="BK2729" s="29" t="n">
        <f>IF(OR(D2729="", F2729="", J2729="", M2729=""), 1, 0)</f>
        <v>0</v>
      </c>
      <c r="BL2729" s="7">
             </c>
      <c r="BR2729" s="7">
             </c>
    </row>
    <row r="2730" x14ac:dyDescent="0.25">
      <c r="A2730" s="40" t="n">
        <f>ROW()-5</f>
        <v>2725</v>
      </c>
      <c r="B2730" s="41" t="s">
        <v>44</v>
      </c>
      <c r="C2730" s="42" t="s">
        <v>42</v>
      </c>
      <c r="D2730" s="43" t="s">
        <v>633</v>
      </c>
      <c r="E2730" s="42" t="s">
        <v>42</v>
      </c>
      <c r="F2730" s="43" t="s">
        <v>4066</v>
      </c>
      <c r="G2730" s="44" t="s">
        <v>44</v>
      </c>
      <c r="H2730" s="44" t="s">
        <v>44</v>
      </c>
      <c r="I2730" s="42" t="s">
        <v>42</v>
      </c>
      <c r="J2730" s="42" t="s">
        <v>42</v>
      </c>
      <c r="K2730" s="42" t="s">
        <v>42</v>
      </c>
      <c r="L2730" s="45" t="n">
        <f>AF2730</f>
        <v>0</v>
      </c>
      <c r="M2730" s="46" t="s">
        <v>46</v>
      </c>
      <c r="N2730" s="58" t="n">
        <v>11111</v>
      </c>
      <c r="O2730" s="47" t="n">
        <f>L2730*N2730*BJ2730</f>
        <v>0</v>
      </c>
      <c r="P2730" s="48" t="n">
        <f>BH2730</f>
        <v>0</v>
      </c>
      <c r="Q2730" s="45">
             </c>
      <c r="R2730" s="49" t="n">
        <f>L2730*Q2730</f>
        <v>0</v>
      </c>
      <c r="S2730" s="46" t="s">
        <f>IF(I2730="粉剂", "千克", IF(I2730="", "", "粒"))</f>
        <v>47</v>
      </c>
      <c r="T2730" s="49">
             </c>
      <c r="U2730" s="49">
             </c>
      <c r="V2730" s="49">
             </c>
      <c r="W2730" s="49">
             </c>
      <c r="X2730" s="49">
             </c>
      <c r="Y2730" s="49">
             </c>
      <c r="Z2730" s="49">
             </c>
      <c r="AA2730" s="49">
             </c>
      <c r="AB2730" s="49">
             </c>
      <c r="AC2730" s="49">
             </c>
      <c r="AD2730" s="49">
             </c>
      <c r="AE2730" s="49">
             </c>
      <c r="AF2730" s="45" t="n">
        <f>T2730+U2730+V2730+W2730+X2730+Y2730+Z2730+AA2730+AB2730+AC2730+AD2730+AE2730</f>
        <v>0</v>
      </c>
      <c r="AG2730" s="50">
             </c>
      <c r="AH2730" s="51" t="n">
        <f>$Q2730*T2730</f>
        <v>0</v>
      </c>
      <c r="AI2730" s="51" t="n">
        <f>$Q2730*U2730</f>
        <v>0</v>
      </c>
      <c r="AJ2730" s="51" t="n">
        <f>$Q2730*V2730</f>
        <v>0</v>
      </c>
      <c r="AK2730" s="51" t="n">
        <f>$Q2730*W2730</f>
        <v>0</v>
      </c>
      <c r="AL2730" s="51" t="n">
        <f>$Q2730*X2730</f>
        <v>0</v>
      </c>
      <c r="AM2730" s="51" t="n">
        <f>$Q2730*Y2730</f>
        <v>0</v>
      </c>
      <c r="AN2730" s="51" t="n">
        <f>$Q2730*Z2730</f>
        <v>0</v>
      </c>
      <c r="AO2730" s="52" t="n">
        <f>$Q2730*AA2730</f>
        <v>0</v>
      </c>
      <c r="AP2730" s="52" t="n">
        <f>$Q2730*AB2730</f>
        <v>0</v>
      </c>
      <c r="AQ2730" s="52" t="n">
        <f>$Q2730*AC2730</f>
        <v>0</v>
      </c>
      <c r="AR2730" s="52" t="n">
        <f>$Q2730*AD2730</f>
        <v>0</v>
      </c>
      <c r="AS2730" s="52" t="n">
        <f>$Q2730*AE2730</f>
        <v>0</v>
      </c>
      <c r="AT2730" s="52" t="n">
        <f>SUM(AH2730:AS2730)</f>
        <v>0</v>
      </c>
      <c r="AU2730" s="53">
             </c>
      <c r="AV2730" s="54" t="n">
        <f>IF($M2730="人民币", $N2730*T2730*$BJ2730/1.13, $N2730*T2730*$BJ2730)</f>
        <v>0</v>
      </c>
      <c r="AW2730" s="54" t="n">
        <f>IF($M2730="人民币", $N2730*U2730*$BJ2730/1.13, $N2730*U2730*$BJ2730)</f>
        <v>0</v>
      </c>
      <c r="AX2730" s="54" t="n">
        <f>IF($M2730="人民币", $N2730*V2730*$BJ2730/1.13, $N2730*V2730*$BJ2730)</f>
        <v>0</v>
      </c>
      <c r="AY2730" s="54" t="n">
        <f>IF($M2730="人民币", $N2730*W2730*$BJ2730/1.13, $N2730*W2730*$BJ2730)</f>
        <v>0</v>
      </c>
      <c r="AZ2730" s="54" t="n">
        <f>IF($M2730="人民币", $N2730*X2730*$BJ2730/1.13, $N2730*X2730*$BJ2730)</f>
        <v>0</v>
      </c>
      <c r="BA2730" s="54" t="n">
        <f>IF($M2730="人民币", $N2730*Y2730*$BJ2730/1.13, $N2730*Y2730*$BJ2730)</f>
        <v>0</v>
      </c>
      <c r="BB2730" s="54" t="n">
        <f>IF($M2730="人民币", $N2730*Z2730*$BJ2730/1.13, $N2730*Z2730*$BJ2730)</f>
        <v>0</v>
      </c>
      <c r="BC2730" s="54" t="n">
        <f>IF($M2730="人民币", $N2730*AA2730*$BJ2730/1.13, $N2730*AA2730*$BJ2730)</f>
        <v>0</v>
      </c>
      <c r="BD2730" s="54" t="n">
        <f>IF($M2730="人民币", $N2730*AB2730*$BJ2730/1.13, $N2730*AB2730*$BJ2730)</f>
        <v>0</v>
      </c>
      <c r="BE2730" s="54" t="n">
        <f>IF($M2730="人民币", $N2730*AC2730*$BJ2730/1.13, $N2730*AC2730*$BJ2730)</f>
        <v>0</v>
      </c>
      <c r="BF2730" s="54" t="n">
        <f>IF($M2730="人民币", $N2730*AD2730*$BJ2730/1.13, $N2730*AD2730*$BJ2730)</f>
        <v>0</v>
      </c>
      <c r="BG2730" s="54" t="n">
        <f>IF($M2730="人民币", $N2730*AE2730*$BJ2730/1.13, $N2730*AE2730*$BJ2730)</f>
        <v>0</v>
      </c>
      <c r="BH2730" s="55" t="n">
        <f>SUM(AV2730:BG2730)</f>
        <v>0</v>
      </c>
      <c r="BI2730" s="56">
             </c>
      <c r="BJ2730" s="57" t="n">
        <v>2724</v>
      </c>
      <c r="BK2730" s="29" t="n">
        <f>IF(OR(D2730="", F2730="", J2730="", M2730=""), 1, 0)</f>
        <v>0</v>
      </c>
      <c r="BL2730" s="7">
             </c>
      <c r="BR2730" s="7">
             </c>
    </row>
    <row r="2731" x14ac:dyDescent="0.25">
      <c r="A2731" s="40" t="n">
        <f>ROW()-5</f>
        <v>2726</v>
      </c>
      <c r="B2731" s="41" t="s">
        <v>44</v>
      </c>
      <c r="C2731" s="42" t="s">
        <v>42</v>
      </c>
      <c r="D2731" s="43" t="s">
        <v>635</v>
      </c>
      <c r="E2731" s="42" t="s">
        <v>42</v>
      </c>
      <c r="F2731" s="43" t="s">
        <v>4067</v>
      </c>
      <c r="G2731" s="44" t="s">
        <v>4067</v>
      </c>
      <c r="H2731" s="44" t="s">
        <v>4068</v>
      </c>
      <c r="I2731" s="42" t="s">
        <v>42</v>
      </c>
      <c r="J2731" s="42" t="s">
        <v>42</v>
      </c>
      <c r="K2731" s="42" t="s">
        <v>42</v>
      </c>
      <c r="L2731" s="45" t="n">
        <f>AF2731</f>
        <v>0</v>
      </c>
      <c r="M2731" s="46" t="s">
        <v>46</v>
      </c>
      <c r="N2731" s="58" t="n">
        <v>11111</v>
      </c>
      <c r="O2731" s="47" t="n">
        <f>L2731*N2731*BJ2731</f>
        <v>0</v>
      </c>
      <c r="P2731" s="48" t="n">
        <f>BH2731</f>
        <v>0</v>
      </c>
      <c r="Q2731" s="45">
             </c>
      <c r="R2731" s="49" t="n">
        <f>L2731*Q2731</f>
        <v>0</v>
      </c>
      <c r="S2731" s="46" t="s">
        <f>IF(I2731="粉剂", "千克", IF(I2731="", "", "粒"))</f>
        <v>47</v>
      </c>
      <c r="T2731" s="49">
             </c>
      <c r="U2731" s="49">
             </c>
      <c r="V2731" s="49">
             </c>
      <c r="W2731" s="49">
             </c>
      <c r="X2731" s="49">
             </c>
      <c r="Y2731" s="49">
             </c>
      <c r="Z2731" s="49">
             </c>
      <c r="AA2731" s="49">
             </c>
      <c r="AB2731" s="49">
             </c>
      <c r="AC2731" s="49">
             </c>
      <c r="AD2731" s="49">
             </c>
      <c r="AE2731" s="49">
             </c>
      <c r="AF2731" s="45" t="n">
        <f>T2731+U2731+V2731+W2731+X2731+Y2731+Z2731+AA2731+AB2731+AC2731+AD2731+AE2731</f>
        <v>0</v>
      </c>
      <c r="AG2731" s="50">
             </c>
      <c r="AH2731" s="51" t="n">
        <f>$Q2731*T2731</f>
        <v>0</v>
      </c>
      <c r="AI2731" s="51" t="n">
        <f>$Q2731*U2731</f>
        <v>0</v>
      </c>
      <c r="AJ2731" s="51" t="n">
        <f>$Q2731*V2731</f>
        <v>0</v>
      </c>
      <c r="AK2731" s="51" t="n">
        <f>$Q2731*W2731</f>
        <v>0</v>
      </c>
      <c r="AL2731" s="51" t="n">
        <f>$Q2731*X2731</f>
        <v>0</v>
      </c>
      <c r="AM2731" s="51" t="n">
        <f>$Q2731*Y2731</f>
        <v>0</v>
      </c>
      <c r="AN2731" s="51" t="n">
        <f>$Q2731*Z2731</f>
        <v>0</v>
      </c>
      <c r="AO2731" s="52" t="n">
        <f>$Q2731*AA2731</f>
        <v>0</v>
      </c>
      <c r="AP2731" s="52" t="n">
        <f>$Q2731*AB2731</f>
        <v>0</v>
      </c>
      <c r="AQ2731" s="52" t="n">
        <f>$Q2731*AC2731</f>
        <v>0</v>
      </c>
      <c r="AR2731" s="52" t="n">
        <f>$Q2731*AD2731</f>
        <v>0</v>
      </c>
      <c r="AS2731" s="52" t="n">
        <f>$Q2731*AE2731</f>
        <v>0</v>
      </c>
      <c r="AT2731" s="52" t="n">
        <f>SUM(AH2731:AS2731)</f>
        <v>0</v>
      </c>
      <c r="AU2731" s="53">
             </c>
      <c r="AV2731" s="54" t="n">
        <f>IF($M2731="人民币", $N2731*T2731*$BJ2731/1.13, $N2731*T2731*$BJ2731)</f>
        <v>0</v>
      </c>
      <c r="AW2731" s="54" t="n">
        <f>IF($M2731="人民币", $N2731*U2731*$BJ2731/1.13, $N2731*U2731*$BJ2731)</f>
        <v>0</v>
      </c>
      <c r="AX2731" s="54" t="n">
        <f>IF($M2731="人民币", $N2731*V2731*$BJ2731/1.13, $N2731*V2731*$BJ2731)</f>
        <v>0</v>
      </c>
      <c r="AY2731" s="54" t="n">
        <f>IF($M2731="人民币", $N2731*W2731*$BJ2731/1.13, $N2731*W2731*$BJ2731)</f>
        <v>0</v>
      </c>
      <c r="AZ2731" s="54" t="n">
        <f>IF($M2731="人民币", $N2731*X2731*$BJ2731/1.13, $N2731*X2731*$BJ2731)</f>
        <v>0</v>
      </c>
      <c r="BA2731" s="54" t="n">
        <f>IF($M2731="人民币", $N2731*Y2731*$BJ2731/1.13, $N2731*Y2731*$BJ2731)</f>
        <v>0</v>
      </c>
      <c r="BB2731" s="54" t="n">
        <f>IF($M2731="人民币", $N2731*Z2731*$BJ2731/1.13, $N2731*Z2731*$BJ2731)</f>
        <v>0</v>
      </c>
      <c r="BC2731" s="54" t="n">
        <f>IF($M2731="人民币", $N2731*AA2731*$BJ2731/1.13, $N2731*AA2731*$BJ2731)</f>
        <v>0</v>
      </c>
      <c r="BD2731" s="54" t="n">
        <f>IF($M2731="人民币", $N2731*AB2731*$BJ2731/1.13, $N2731*AB2731*$BJ2731)</f>
        <v>0</v>
      </c>
      <c r="BE2731" s="54" t="n">
        <f>IF($M2731="人民币", $N2731*AC2731*$BJ2731/1.13, $N2731*AC2731*$BJ2731)</f>
        <v>0</v>
      </c>
      <c r="BF2731" s="54" t="n">
        <f>IF($M2731="人民币", $N2731*AD2731*$BJ2731/1.13, $N2731*AD2731*$BJ2731)</f>
        <v>0</v>
      </c>
      <c r="BG2731" s="54" t="n">
        <f>IF($M2731="人民币", $N2731*AE2731*$BJ2731/1.13, $N2731*AE2731*$BJ2731)</f>
        <v>0</v>
      </c>
      <c r="BH2731" s="55" t="n">
        <f>SUM(AV2731:BG2731)</f>
        <v>0</v>
      </c>
      <c r="BI2731" s="56">
             </c>
      <c r="BJ2731" s="57" t="n">
        <v>2725</v>
      </c>
      <c r="BK2731" s="29" t="n">
        <f>IF(OR(D2731="", F2731="", J2731="", M2731=""), 1, 0)</f>
        <v>0</v>
      </c>
      <c r="BL2731" s="7">
             </c>
      <c r="BR2731" s="7">
             </c>
    </row>
    <row r="2732" x14ac:dyDescent="0.25">
      <c r="A2732" s="40" t="n">
        <f>ROW()-5</f>
        <v>2727</v>
      </c>
      <c r="B2732" s="41" t="s">
        <v>44</v>
      </c>
      <c r="C2732" s="42" t="s">
        <v>42</v>
      </c>
      <c r="D2732" s="43" t="s">
        <v>637</v>
      </c>
      <c r="E2732" s="42" t="s">
        <v>42</v>
      </c>
      <c r="F2732" s="43" t="s">
        <v>4069</v>
      </c>
      <c r="G2732" s="44" t="s">
        <v>4069</v>
      </c>
      <c r="H2732" s="44" t="s">
        <v>4070</v>
      </c>
      <c r="I2732" s="42" t="s">
        <v>42</v>
      </c>
      <c r="J2732" s="42" t="s">
        <v>42</v>
      </c>
      <c r="K2732" s="42" t="s">
        <v>42</v>
      </c>
      <c r="L2732" s="45" t="n">
        <f>AF2732</f>
        <v>0</v>
      </c>
      <c r="M2732" s="46" t="s">
        <v>46</v>
      </c>
      <c r="N2732" s="58" t="n">
        <v>11111</v>
      </c>
      <c r="O2732" s="47" t="n">
        <f>L2732*N2732*BJ2732</f>
        <v>0</v>
      </c>
      <c r="P2732" s="48" t="n">
        <f>BH2732</f>
        <v>0</v>
      </c>
      <c r="Q2732" s="45">
             </c>
      <c r="R2732" s="49" t="n">
        <f>L2732*Q2732</f>
        <v>0</v>
      </c>
      <c r="S2732" s="46" t="s">
        <f>IF(I2732="粉剂", "千克", IF(I2732="", "", "粒"))</f>
        <v>47</v>
      </c>
      <c r="T2732" s="49">
             </c>
      <c r="U2732" s="49">
             </c>
      <c r="V2732" s="49">
             </c>
      <c r="W2732" s="49">
             </c>
      <c r="X2732" s="49">
             </c>
      <c r="Y2732" s="49">
             </c>
      <c r="Z2732" s="49">
             </c>
      <c r="AA2732" s="49">
             </c>
      <c r="AB2732" s="49">
             </c>
      <c r="AC2732" s="49">
             </c>
      <c r="AD2732" s="49">
             </c>
      <c r="AE2732" s="49">
             </c>
      <c r="AF2732" s="45" t="n">
        <f>T2732+U2732+V2732+W2732+X2732+Y2732+Z2732+AA2732+AB2732+AC2732+AD2732+AE2732</f>
        <v>0</v>
      </c>
      <c r="AG2732" s="50">
             </c>
      <c r="AH2732" s="51" t="n">
        <f>$Q2732*T2732</f>
        <v>0</v>
      </c>
      <c r="AI2732" s="51" t="n">
        <f>$Q2732*U2732</f>
        <v>0</v>
      </c>
      <c r="AJ2732" s="51" t="n">
        <f>$Q2732*V2732</f>
        <v>0</v>
      </c>
      <c r="AK2732" s="51" t="n">
        <f>$Q2732*W2732</f>
        <v>0</v>
      </c>
      <c r="AL2732" s="51" t="n">
        <f>$Q2732*X2732</f>
        <v>0</v>
      </c>
      <c r="AM2732" s="51" t="n">
        <f>$Q2732*Y2732</f>
        <v>0</v>
      </c>
      <c r="AN2732" s="51" t="n">
        <f>$Q2732*Z2732</f>
        <v>0</v>
      </c>
      <c r="AO2732" s="52" t="n">
        <f>$Q2732*AA2732</f>
        <v>0</v>
      </c>
      <c r="AP2732" s="52" t="n">
        <f>$Q2732*AB2732</f>
        <v>0</v>
      </c>
      <c r="AQ2732" s="52" t="n">
        <f>$Q2732*AC2732</f>
        <v>0</v>
      </c>
      <c r="AR2732" s="52" t="n">
        <f>$Q2732*AD2732</f>
        <v>0</v>
      </c>
      <c r="AS2732" s="52" t="n">
        <f>$Q2732*AE2732</f>
        <v>0</v>
      </c>
      <c r="AT2732" s="52" t="n">
        <f>SUM(AH2732:AS2732)</f>
        <v>0</v>
      </c>
      <c r="AU2732" s="53">
             </c>
      <c r="AV2732" s="54" t="n">
        <f>IF($M2732="人民币", $N2732*T2732*$BJ2732/1.13, $N2732*T2732*$BJ2732)</f>
        <v>0</v>
      </c>
      <c r="AW2732" s="54" t="n">
        <f>IF($M2732="人民币", $N2732*U2732*$BJ2732/1.13, $N2732*U2732*$BJ2732)</f>
        <v>0</v>
      </c>
      <c r="AX2732" s="54" t="n">
        <f>IF($M2732="人民币", $N2732*V2732*$BJ2732/1.13, $N2732*V2732*$BJ2732)</f>
        <v>0</v>
      </c>
      <c r="AY2732" s="54" t="n">
        <f>IF($M2732="人民币", $N2732*W2732*$BJ2732/1.13, $N2732*W2732*$BJ2732)</f>
        <v>0</v>
      </c>
      <c r="AZ2732" s="54" t="n">
        <f>IF($M2732="人民币", $N2732*X2732*$BJ2732/1.13, $N2732*X2732*$BJ2732)</f>
        <v>0</v>
      </c>
      <c r="BA2732" s="54" t="n">
        <f>IF($M2732="人民币", $N2732*Y2732*$BJ2732/1.13, $N2732*Y2732*$BJ2732)</f>
        <v>0</v>
      </c>
      <c r="BB2732" s="54" t="n">
        <f>IF($M2732="人民币", $N2732*Z2732*$BJ2732/1.13, $N2732*Z2732*$BJ2732)</f>
        <v>0</v>
      </c>
      <c r="BC2732" s="54" t="n">
        <f>IF($M2732="人民币", $N2732*AA2732*$BJ2732/1.13, $N2732*AA2732*$BJ2732)</f>
        <v>0</v>
      </c>
      <c r="BD2732" s="54" t="n">
        <f>IF($M2732="人民币", $N2732*AB2732*$BJ2732/1.13, $N2732*AB2732*$BJ2732)</f>
        <v>0</v>
      </c>
      <c r="BE2732" s="54" t="n">
        <f>IF($M2732="人民币", $N2732*AC2732*$BJ2732/1.13, $N2732*AC2732*$BJ2732)</f>
        <v>0</v>
      </c>
      <c r="BF2732" s="54" t="n">
        <f>IF($M2732="人民币", $N2732*AD2732*$BJ2732/1.13, $N2732*AD2732*$BJ2732)</f>
        <v>0</v>
      </c>
      <c r="BG2732" s="54" t="n">
        <f>IF($M2732="人民币", $N2732*AE2732*$BJ2732/1.13, $N2732*AE2732*$BJ2732)</f>
        <v>0</v>
      </c>
      <c r="BH2732" s="55" t="n">
        <f>SUM(AV2732:BG2732)</f>
        <v>0</v>
      </c>
      <c r="BI2732" s="56">
             </c>
      <c r="BJ2732" s="57" t="n">
        <v>2726</v>
      </c>
      <c r="BK2732" s="29" t="n">
        <f>IF(OR(D2732="", F2732="", J2732="", M2732=""), 1, 0)</f>
        <v>0</v>
      </c>
      <c r="BL2732" s="7">
             </c>
      <c r="BR2732" s="7">
             </c>
    </row>
    <row r="2733" x14ac:dyDescent="0.25">
      <c r="A2733" s="40" t="n">
        <f>ROW()-5</f>
        <v>2728</v>
      </c>
      <c r="B2733" s="41" t="s">
        <v>44</v>
      </c>
      <c r="C2733" s="42" t="s">
        <v>42</v>
      </c>
      <c r="D2733" s="43" t="s">
        <v>639</v>
      </c>
      <c r="E2733" s="42" t="s">
        <v>42</v>
      </c>
      <c r="F2733" s="43" t="s">
        <v>4071</v>
      </c>
      <c r="G2733" s="44" t="s">
        <v>44</v>
      </c>
      <c r="H2733" s="44" t="s">
        <v>44</v>
      </c>
      <c r="I2733" s="42" t="s">
        <v>42</v>
      </c>
      <c r="J2733" s="42" t="s">
        <v>42</v>
      </c>
      <c r="K2733" s="42" t="s">
        <v>42</v>
      </c>
      <c r="L2733" s="45" t="n">
        <f>AF2733</f>
        <v>0</v>
      </c>
      <c r="M2733" s="46" t="s">
        <v>46</v>
      </c>
      <c r="N2733" s="58" t="n">
        <v>11111</v>
      </c>
      <c r="O2733" s="47" t="n">
        <f>L2733*N2733*BJ2733</f>
        <v>0</v>
      </c>
      <c r="P2733" s="48" t="n">
        <f>BH2733</f>
        <v>0</v>
      </c>
      <c r="Q2733" s="45">
             </c>
      <c r="R2733" s="49" t="n">
        <f>L2733*Q2733</f>
        <v>0</v>
      </c>
      <c r="S2733" s="46" t="s">
        <f>IF(I2733="粉剂", "千克", IF(I2733="", "", "粒"))</f>
        <v>47</v>
      </c>
      <c r="T2733" s="49">
             </c>
      <c r="U2733" s="49">
             </c>
      <c r="V2733" s="49">
             </c>
      <c r="W2733" s="49">
             </c>
      <c r="X2733" s="49">
             </c>
      <c r="Y2733" s="49">
             </c>
      <c r="Z2733" s="49">
             </c>
      <c r="AA2733" s="49">
             </c>
      <c r="AB2733" s="49">
             </c>
      <c r="AC2733" s="49">
             </c>
      <c r="AD2733" s="49">
             </c>
      <c r="AE2733" s="49">
             </c>
      <c r="AF2733" s="45" t="n">
        <f>T2733+U2733+V2733+W2733+X2733+Y2733+Z2733+AA2733+AB2733+AC2733+AD2733+AE2733</f>
        <v>0</v>
      </c>
      <c r="AG2733" s="50">
             </c>
      <c r="AH2733" s="51" t="n">
        <f>$Q2733*T2733</f>
        <v>0</v>
      </c>
      <c r="AI2733" s="51" t="n">
        <f>$Q2733*U2733</f>
        <v>0</v>
      </c>
      <c r="AJ2733" s="51" t="n">
        <f>$Q2733*V2733</f>
        <v>0</v>
      </c>
      <c r="AK2733" s="51" t="n">
        <f>$Q2733*W2733</f>
        <v>0</v>
      </c>
      <c r="AL2733" s="51" t="n">
        <f>$Q2733*X2733</f>
        <v>0</v>
      </c>
      <c r="AM2733" s="51" t="n">
        <f>$Q2733*Y2733</f>
        <v>0</v>
      </c>
      <c r="AN2733" s="51" t="n">
        <f>$Q2733*Z2733</f>
        <v>0</v>
      </c>
      <c r="AO2733" s="52" t="n">
        <f>$Q2733*AA2733</f>
        <v>0</v>
      </c>
      <c r="AP2733" s="52" t="n">
        <f>$Q2733*AB2733</f>
        <v>0</v>
      </c>
      <c r="AQ2733" s="52" t="n">
        <f>$Q2733*AC2733</f>
        <v>0</v>
      </c>
      <c r="AR2733" s="52" t="n">
        <f>$Q2733*AD2733</f>
        <v>0</v>
      </c>
      <c r="AS2733" s="52" t="n">
        <f>$Q2733*AE2733</f>
        <v>0</v>
      </c>
      <c r="AT2733" s="52" t="n">
        <f>SUM(AH2733:AS2733)</f>
        <v>0</v>
      </c>
      <c r="AU2733" s="53">
             </c>
      <c r="AV2733" s="54" t="n">
        <f>IF($M2733="人民币", $N2733*T2733*$BJ2733/1.13, $N2733*T2733*$BJ2733)</f>
        <v>0</v>
      </c>
      <c r="AW2733" s="54" t="n">
        <f>IF($M2733="人民币", $N2733*U2733*$BJ2733/1.13, $N2733*U2733*$BJ2733)</f>
        <v>0</v>
      </c>
      <c r="AX2733" s="54" t="n">
        <f>IF($M2733="人民币", $N2733*V2733*$BJ2733/1.13, $N2733*V2733*$BJ2733)</f>
        <v>0</v>
      </c>
      <c r="AY2733" s="54" t="n">
        <f>IF($M2733="人民币", $N2733*W2733*$BJ2733/1.13, $N2733*W2733*$BJ2733)</f>
        <v>0</v>
      </c>
      <c r="AZ2733" s="54" t="n">
        <f>IF($M2733="人民币", $N2733*X2733*$BJ2733/1.13, $N2733*X2733*$BJ2733)</f>
        <v>0</v>
      </c>
      <c r="BA2733" s="54" t="n">
        <f>IF($M2733="人民币", $N2733*Y2733*$BJ2733/1.13, $N2733*Y2733*$BJ2733)</f>
        <v>0</v>
      </c>
      <c r="BB2733" s="54" t="n">
        <f>IF($M2733="人民币", $N2733*Z2733*$BJ2733/1.13, $N2733*Z2733*$BJ2733)</f>
        <v>0</v>
      </c>
      <c r="BC2733" s="54" t="n">
        <f>IF($M2733="人民币", $N2733*AA2733*$BJ2733/1.13, $N2733*AA2733*$BJ2733)</f>
        <v>0</v>
      </c>
      <c r="BD2733" s="54" t="n">
        <f>IF($M2733="人民币", $N2733*AB2733*$BJ2733/1.13, $N2733*AB2733*$BJ2733)</f>
        <v>0</v>
      </c>
      <c r="BE2733" s="54" t="n">
        <f>IF($M2733="人民币", $N2733*AC2733*$BJ2733/1.13, $N2733*AC2733*$BJ2733)</f>
        <v>0</v>
      </c>
      <c r="BF2733" s="54" t="n">
        <f>IF($M2733="人民币", $N2733*AD2733*$BJ2733/1.13, $N2733*AD2733*$BJ2733)</f>
        <v>0</v>
      </c>
      <c r="BG2733" s="54" t="n">
        <f>IF($M2733="人民币", $N2733*AE2733*$BJ2733/1.13, $N2733*AE2733*$BJ2733)</f>
        <v>0</v>
      </c>
      <c r="BH2733" s="55" t="n">
        <f>SUM(AV2733:BG2733)</f>
        <v>0</v>
      </c>
      <c r="BI2733" s="56">
             </c>
      <c r="BJ2733" s="57" t="n">
        <v>2727</v>
      </c>
      <c r="BK2733" s="29" t="n">
        <f>IF(OR(D2733="", F2733="", J2733="", M2733=""), 1, 0)</f>
        <v>0</v>
      </c>
      <c r="BL2733" s="7">
             </c>
      <c r="BR2733" s="7">
             </c>
    </row>
    <row r="2734" x14ac:dyDescent="0.25">
      <c r="A2734" s="40" t="n">
        <f>ROW()-5</f>
        <v>2729</v>
      </c>
      <c r="B2734" s="41" t="s">
        <v>44</v>
      </c>
      <c r="C2734" s="42" t="s">
        <v>42</v>
      </c>
      <c r="D2734" s="43" t="s">
        <v>641</v>
      </c>
      <c r="E2734" s="42" t="s">
        <v>42</v>
      </c>
      <c r="F2734" s="43" t="s">
        <v>4072</v>
      </c>
      <c r="G2734" s="44" t="s">
        <v>44</v>
      </c>
      <c r="H2734" s="44" t="s">
        <v>44</v>
      </c>
      <c r="I2734" s="42" t="s">
        <v>42</v>
      </c>
      <c r="J2734" s="42" t="s">
        <v>42</v>
      </c>
      <c r="K2734" s="42" t="s">
        <v>42</v>
      </c>
      <c r="L2734" s="45" t="n">
        <f>AF2734</f>
        <v>0</v>
      </c>
      <c r="M2734" s="46" t="s">
        <v>46</v>
      </c>
      <c r="N2734" s="58" t="n">
        <v>11111</v>
      </c>
      <c r="O2734" s="47" t="n">
        <f>L2734*N2734*BJ2734</f>
        <v>0</v>
      </c>
      <c r="P2734" s="48" t="n">
        <f>BH2734</f>
        <v>0</v>
      </c>
      <c r="Q2734" s="45">
             </c>
      <c r="R2734" s="49" t="n">
        <f>L2734*Q2734</f>
        <v>0</v>
      </c>
      <c r="S2734" s="46" t="s">
        <f>IF(I2734="粉剂", "千克", IF(I2734="", "", "粒"))</f>
        <v>47</v>
      </c>
      <c r="T2734" s="49">
             </c>
      <c r="U2734" s="49">
             </c>
      <c r="V2734" s="49">
             </c>
      <c r="W2734" s="49">
             </c>
      <c r="X2734" s="49">
             </c>
      <c r="Y2734" s="49">
             </c>
      <c r="Z2734" s="49">
             </c>
      <c r="AA2734" s="49">
             </c>
      <c r="AB2734" s="49">
             </c>
      <c r="AC2734" s="49">
             </c>
      <c r="AD2734" s="49">
             </c>
      <c r="AE2734" s="49">
             </c>
      <c r="AF2734" s="45" t="n">
        <f>T2734+U2734+V2734+W2734+X2734+Y2734+Z2734+AA2734+AB2734+AC2734+AD2734+AE2734</f>
        <v>0</v>
      </c>
      <c r="AG2734" s="50">
             </c>
      <c r="AH2734" s="51" t="n">
        <f>$Q2734*T2734</f>
        <v>0</v>
      </c>
      <c r="AI2734" s="51" t="n">
        <f>$Q2734*U2734</f>
        <v>0</v>
      </c>
      <c r="AJ2734" s="51" t="n">
        <f>$Q2734*V2734</f>
        <v>0</v>
      </c>
      <c r="AK2734" s="51" t="n">
        <f>$Q2734*W2734</f>
        <v>0</v>
      </c>
      <c r="AL2734" s="51" t="n">
        <f>$Q2734*X2734</f>
        <v>0</v>
      </c>
      <c r="AM2734" s="51" t="n">
        <f>$Q2734*Y2734</f>
        <v>0</v>
      </c>
      <c r="AN2734" s="51" t="n">
        <f>$Q2734*Z2734</f>
        <v>0</v>
      </c>
      <c r="AO2734" s="52" t="n">
        <f>$Q2734*AA2734</f>
        <v>0</v>
      </c>
      <c r="AP2734" s="52" t="n">
        <f>$Q2734*AB2734</f>
        <v>0</v>
      </c>
      <c r="AQ2734" s="52" t="n">
        <f>$Q2734*AC2734</f>
        <v>0</v>
      </c>
      <c r="AR2734" s="52" t="n">
        <f>$Q2734*AD2734</f>
        <v>0</v>
      </c>
      <c r="AS2734" s="52" t="n">
        <f>$Q2734*AE2734</f>
        <v>0</v>
      </c>
      <c r="AT2734" s="52" t="n">
        <f>SUM(AH2734:AS2734)</f>
        <v>0</v>
      </c>
      <c r="AU2734" s="53">
             </c>
      <c r="AV2734" s="54" t="n">
        <f>IF($M2734="人民币", $N2734*T2734*$BJ2734/1.13, $N2734*T2734*$BJ2734)</f>
        <v>0</v>
      </c>
      <c r="AW2734" s="54" t="n">
        <f>IF($M2734="人民币", $N2734*U2734*$BJ2734/1.13, $N2734*U2734*$BJ2734)</f>
        <v>0</v>
      </c>
      <c r="AX2734" s="54" t="n">
        <f>IF($M2734="人民币", $N2734*V2734*$BJ2734/1.13, $N2734*V2734*$BJ2734)</f>
        <v>0</v>
      </c>
      <c r="AY2734" s="54" t="n">
        <f>IF($M2734="人民币", $N2734*W2734*$BJ2734/1.13, $N2734*W2734*$BJ2734)</f>
        <v>0</v>
      </c>
      <c r="AZ2734" s="54" t="n">
        <f>IF($M2734="人民币", $N2734*X2734*$BJ2734/1.13, $N2734*X2734*$BJ2734)</f>
        <v>0</v>
      </c>
      <c r="BA2734" s="54" t="n">
        <f>IF($M2734="人民币", $N2734*Y2734*$BJ2734/1.13, $N2734*Y2734*$BJ2734)</f>
        <v>0</v>
      </c>
      <c r="BB2734" s="54" t="n">
        <f>IF($M2734="人民币", $N2734*Z2734*$BJ2734/1.13, $N2734*Z2734*$BJ2734)</f>
        <v>0</v>
      </c>
      <c r="BC2734" s="54" t="n">
        <f>IF($M2734="人民币", $N2734*AA2734*$BJ2734/1.13, $N2734*AA2734*$BJ2734)</f>
        <v>0</v>
      </c>
      <c r="BD2734" s="54" t="n">
        <f>IF($M2734="人民币", $N2734*AB2734*$BJ2734/1.13, $N2734*AB2734*$BJ2734)</f>
        <v>0</v>
      </c>
      <c r="BE2734" s="54" t="n">
        <f>IF($M2734="人民币", $N2734*AC2734*$BJ2734/1.13, $N2734*AC2734*$BJ2734)</f>
        <v>0</v>
      </c>
      <c r="BF2734" s="54" t="n">
        <f>IF($M2734="人民币", $N2734*AD2734*$BJ2734/1.13, $N2734*AD2734*$BJ2734)</f>
        <v>0</v>
      </c>
      <c r="BG2734" s="54" t="n">
        <f>IF($M2734="人民币", $N2734*AE2734*$BJ2734/1.13, $N2734*AE2734*$BJ2734)</f>
        <v>0</v>
      </c>
      <c r="BH2734" s="55" t="n">
        <f>SUM(AV2734:BG2734)</f>
        <v>0</v>
      </c>
      <c r="BI2734" s="56">
             </c>
      <c r="BJ2734" s="57" t="n">
        <v>2728</v>
      </c>
      <c r="BK2734" s="29" t="n">
        <f>IF(OR(D2734="", F2734="", J2734="", M2734=""), 1, 0)</f>
        <v>0</v>
      </c>
      <c r="BL2734" s="7">
             </c>
      <c r="BR2734" s="7">
             </c>
    </row>
    <row r="2735" x14ac:dyDescent="0.25">
      <c r="A2735" s="40" t="n">
        <f>ROW()-5</f>
        <v>2730</v>
      </c>
      <c r="B2735" s="41" t="s">
        <v>44</v>
      </c>
      <c r="C2735" s="42" t="s">
        <v>42</v>
      </c>
      <c r="D2735" s="43" t="s">
        <v>643</v>
      </c>
      <c r="E2735" s="42" t="s">
        <v>42</v>
      </c>
      <c r="F2735" s="43" t="s">
        <v>4073</v>
      </c>
      <c r="G2735" s="44" t="s">
        <v>4073</v>
      </c>
      <c r="H2735" s="44" t="s">
        <v>4074</v>
      </c>
      <c r="I2735" s="42" t="s">
        <v>42</v>
      </c>
      <c r="J2735" s="42" t="s">
        <v>42</v>
      </c>
      <c r="K2735" s="42" t="s">
        <v>42</v>
      </c>
      <c r="L2735" s="45" t="n">
        <f>AF2735</f>
        <v>0</v>
      </c>
      <c r="M2735" s="46" t="s">
        <v>46</v>
      </c>
      <c r="N2735" s="58" t="n">
        <v>11111</v>
      </c>
      <c r="O2735" s="47" t="n">
        <f>L2735*N2735*BJ2735</f>
        <v>0</v>
      </c>
      <c r="P2735" s="48" t="n">
        <f>BH2735</f>
        <v>0</v>
      </c>
      <c r="Q2735" s="45">
             </c>
      <c r="R2735" s="49" t="n">
        <f>L2735*Q2735</f>
        <v>0</v>
      </c>
      <c r="S2735" s="46" t="s">
        <f>IF(I2735="粉剂", "千克", IF(I2735="", "", "粒"))</f>
        <v>47</v>
      </c>
      <c r="T2735" s="49">
             </c>
      <c r="U2735" s="49">
             </c>
      <c r="V2735" s="49">
             </c>
      <c r="W2735" s="49">
             </c>
      <c r="X2735" s="49">
             </c>
      <c r="Y2735" s="49">
             </c>
      <c r="Z2735" s="49">
             </c>
      <c r="AA2735" s="49">
             </c>
      <c r="AB2735" s="49">
             </c>
      <c r="AC2735" s="49">
             </c>
      <c r="AD2735" s="49">
             </c>
      <c r="AE2735" s="49">
             </c>
      <c r="AF2735" s="45" t="n">
        <f>T2735+U2735+V2735+W2735+X2735+Y2735+Z2735+AA2735+AB2735+AC2735+AD2735+AE2735</f>
        <v>0</v>
      </c>
      <c r="AG2735" s="50">
             </c>
      <c r="AH2735" s="51" t="n">
        <f>$Q2735*T2735</f>
        <v>0</v>
      </c>
      <c r="AI2735" s="51" t="n">
        <f>$Q2735*U2735</f>
        <v>0</v>
      </c>
      <c r="AJ2735" s="51" t="n">
        <f>$Q2735*V2735</f>
        <v>0</v>
      </c>
      <c r="AK2735" s="51" t="n">
        <f>$Q2735*W2735</f>
        <v>0</v>
      </c>
      <c r="AL2735" s="51" t="n">
        <f>$Q2735*X2735</f>
        <v>0</v>
      </c>
      <c r="AM2735" s="51" t="n">
        <f>$Q2735*Y2735</f>
        <v>0</v>
      </c>
      <c r="AN2735" s="51" t="n">
        <f>$Q2735*Z2735</f>
        <v>0</v>
      </c>
      <c r="AO2735" s="52" t="n">
        <f>$Q2735*AA2735</f>
        <v>0</v>
      </c>
      <c r="AP2735" s="52" t="n">
        <f>$Q2735*AB2735</f>
        <v>0</v>
      </c>
      <c r="AQ2735" s="52" t="n">
        <f>$Q2735*AC2735</f>
        <v>0</v>
      </c>
      <c r="AR2735" s="52" t="n">
        <f>$Q2735*AD2735</f>
        <v>0</v>
      </c>
      <c r="AS2735" s="52" t="n">
        <f>$Q2735*AE2735</f>
        <v>0</v>
      </c>
      <c r="AT2735" s="52" t="n">
        <f>SUM(AH2735:AS2735)</f>
        <v>0</v>
      </c>
      <c r="AU2735" s="53">
             </c>
      <c r="AV2735" s="54" t="n">
        <f>IF($M2735="人民币", $N2735*T2735*$BJ2735/1.13, $N2735*T2735*$BJ2735)</f>
        <v>0</v>
      </c>
      <c r="AW2735" s="54" t="n">
        <f>IF($M2735="人民币", $N2735*U2735*$BJ2735/1.13, $N2735*U2735*$BJ2735)</f>
        <v>0</v>
      </c>
      <c r="AX2735" s="54" t="n">
        <f>IF($M2735="人民币", $N2735*V2735*$BJ2735/1.13, $N2735*V2735*$BJ2735)</f>
        <v>0</v>
      </c>
      <c r="AY2735" s="54" t="n">
        <f>IF($M2735="人民币", $N2735*W2735*$BJ2735/1.13, $N2735*W2735*$BJ2735)</f>
        <v>0</v>
      </c>
      <c r="AZ2735" s="54" t="n">
        <f>IF($M2735="人民币", $N2735*X2735*$BJ2735/1.13, $N2735*X2735*$BJ2735)</f>
        <v>0</v>
      </c>
      <c r="BA2735" s="54" t="n">
        <f>IF($M2735="人民币", $N2735*Y2735*$BJ2735/1.13, $N2735*Y2735*$BJ2735)</f>
        <v>0</v>
      </c>
      <c r="BB2735" s="54" t="n">
        <f>IF($M2735="人民币", $N2735*Z2735*$BJ2735/1.13, $N2735*Z2735*$BJ2735)</f>
        <v>0</v>
      </c>
      <c r="BC2735" s="54" t="n">
        <f>IF($M2735="人民币", $N2735*AA2735*$BJ2735/1.13, $N2735*AA2735*$BJ2735)</f>
        <v>0</v>
      </c>
      <c r="BD2735" s="54" t="n">
        <f>IF($M2735="人民币", $N2735*AB2735*$BJ2735/1.13, $N2735*AB2735*$BJ2735)</f>
        <v>0</v>
      </c>
      <c r="BE2735" s="54" t="n">
        <f>IF($M2735="人民币", $N2735*AC2735*$BJ2735/1.13, $N2735*AC2735*$BJ2735)</f>
        <v>0</v>
      </c>
      <c r="BF2735" s="54" t="n">
        <f>IF($M2735="人民币", $N2735*AD2735*$BJ2735/1.13, $N2735*AD2735*$BJ2735)</f>
        <v>0</v>
      </c>
      <c r="BG2735" s="54" t="n">
        <f>IF($M2735="人民币", $N2735*AE2735*$BJ2735/1.13, $N2735*AE2735*$BJ2735)</f>
        <v>0</v>
      </c>
      <c r="BH2735" s="55" t="n">
        <f>SUM(AV2735:BG2735)</f>
        <v>0</v>
      </c>
      <c r="BI2735" s="56">
             </c>
      <c r="BJ2735" s="57" t="n">
        <v>2729</v>
      </c>
      <c r="BK2735" s="29" t="n">
        <f>IF(OR(D2735="", F2735="", J2735="", M2735=""), 1, 0)</f>
        <v>0</v>
      </c>
      <c r="BL2735" s="7">
             </c>
      <c r="BR2735" s="7">
             </c>
    </row>
    <row r="2736" x14ac:dyDescent="0.25">
      <c r="A2736" s="40" t="n">
        <f>ROW()-5</f>
        <v>2731</v>
      </c>
      <c r="B2736" s="41" t="s">
        <v>44</v>
      </c>
      <c r="C2736" s="42" t="s">
        <v>42</v>
      </c>
      <c r="D2736" s="43" t="s">
        <v>645</v>
      </c>
      <c r="E2736" s="42" t="s">
        <v>42</v>
      </c>
      <c r="F2736" s="43" t="s">
        <v>4075</v>
      </c>
      <c r="G2736" s="44" t="s">
        <v>44</v>
      </c>
      <c r="H2736" s="44" t="s">
        <v>44</v>
      </c>
      <c r="I2736" s="42" t="s">
        <v>42</v>
      </c>
      <c r="J2736" s="42" t="s">
        <v>42</v>
      </c>
      <c r="K2736" s="42" t="s">
        <v>42</v>
      </c>
      <c r="L2736" s="45" t="n">
        <f>AF2736</f>
        <v>0</v>
      </c>
      <c r="M2736" s="46" t="s">
        <v>46</v>
      </c>
      <c r="N2736" s="58" t="n">
        <v>11111</v>
      </c>
      <c r="O2736" s="47" t="n">
        <f>L2736*N2736*BJ2736</f>
        <v>0</v>
      </c>
      <c r="P2736" s="48" t="n">
        <f>BH2736</f>
        <v>0</v>
      </c>
      <c r="Q2736" s="45">
             </c>
      <c r="R2736" s="49" t="n">
        <f>L2736*Q2736</f>
        <v>0</v>
      </c>
      <c r="S2736" s="46" t="s">
        <f>IF(I2736="粉剂", "千克", IF(I2736="", "", "粒"))</f>
        <v>47</v>
      </c>
      <c r="T2736" s="49">
             </c>
      <c r="U2736" s="49">
             </c>
      <c r="V2736" s="49">
             </c>
      <c r="W2736" s="49">
             </c>
      <c r="X2736" s="49">
             </c>
      <c r="Y2736" s="49">
             </c>
      <c r="Z2736" s="49">
             </c>
      <c r="AA2736" s="49">
             </c>
      <c r="AB2736" s="49">
             </c>
      <c r="AC2736" s="49">
             </c>
      <c r="AD2736" s="49">
             </c>
      <c r="AE2736" s="49">
             </c>
      <c r="AF2736" s="45" t="n">
        <f>T2736+U2736+V2736+W2736+X2736+Y2736+Z2736+AA2736+AB2736+AC2736+AD2736+AE2736</f>
        <v>0</v>
      </c>
      <c r="AG2736" s="50">
             </c>
      <c r="AH2736" s="51" t="n">
        <f>$Q2736*T2736</f>
        <v>0</v>
      </c>
      <c r="AI2736" s="51" t="n">
        <f>$Q2736*U2736</f>
        <v>0</v>
      </c>
      <c r="AJ2736" s="51" t="n">
        <f>$Q2736*V2736</f>
        <v>0</v>
      </c>
      <c r="AK2736" s="51" t="n">
        <f>$Q2736*W2736</f>
        <v>0</v>
      </c>
      <c r="AL2736" s="51" t="n">
        <f>$Q2736*X2736</f>
        <v>0</v>
      </c>
      <c r="AM2736" s="51" t="n">
        <f>$Q2736*Y2736</f>
        <v>0</v>
      </c>
      <c r="AN2736" s="51" t="n">
        <f>$Q2736*Z2736</f>
        <v>0</v>
      </c>
      <c r="AO2736" s="52" t="n">
        <f>$Q2736*AA2736</f>
        <v>0</v>
      </c>
      <c r="AP2736" s="52" t="n">
        <f>$Q2736*AB2736</f>
        <v>0</v>
      </c>
      <c r="AQ2736" s="52" t="n">
        <f>$Q2736*AC2736</f>
        <v>0</v>
      </c>
      <c r="AR2736" s="52" t="n">
        <f>$Q2736*AD2736</f>
        <v>0</v>
      </c>
      <c r="AS2736" s="52" t="n">
        <f>$Q2736*AE2736</f>
        <v>0</v>
      </c>
      <c r="AT2736" s="52" t="n">
        <f>SUM(AH2736:AS2736)</f>
        <v>0</v>
      </c>
      <c r="AU2736" s="53">
             </c>
      <c r="AV2736" s="54" t="n">
        <f>IF($M2736="人民币", $N2736*T2736*$BJ2736/1.13, $N2736*T2736*$BJ2736)</f>
        <v>0</v>
      </c>
      <c r="AW2736" s="54" t="n">
        <f>IF($M2736="人民币", $N2736*U2736*$BJ2736/1.13, $N2736*U2736*$BJ2736)</f>
        <v>0</v>
      </c>
      <c r="AX2736" s="54" t="n">
        <f>IF($M2736="人民币", $N2736*V2736*$BJ2736/1.13, $N2736*V2736*$BJ2736)</f>
        <v>0</v>
      </c>
      <c r="AY2736" s="54" t="n">
        <f>IF($M2736="人民币", $N2736*W2736*$BJ2736/1.13, $N2736*W2736*$BJ2736)</f>
        <v>0</v>
      </c>
      <c r="AZ2736" s="54" t="n">
        <f>IF($M2736="人民币", $N2736*X2736*$BJ2736/1.13, $N2736*X2736*$BJ2736)</f>
        <v>0</v>
      </c>
      <c r="BA2736" s="54" t="n">
        <f>IF($M2736="人民币", $N2736*Y2736*$BJ2736/1.13, $N2736*Y2736*$BJ2736)</f>
        <v>0</v>
      </c>
      <c r="BB2736" s="54" t="n">
        <f>IF($M2736="人民币", $N2736*Z2736*$BJ2736/1.13, $N2736*Z2736*$BJ2736)</f>
        <v>0</v>
      </c>
      <c r="BC2736" s="54" t="n">
        <f>IF($M2736="人民币", $N2736*AA2736*$BJ2736/1.13, $N2736*AA2736*$BJ2736)</f>
        <v>0</v>
      </c>
      <c r="BD2736" s="54" t="n">
        <f>IF($M2736="人民币", $N2736*AB2736*$BJ2736/1.13, $N2736*AB2736*$BJ2736)</f>
        <v>0</v>
      </c>
      <c r="BE2736" s="54" t="n">
        <f>IF($M2736="人民币", $N2736*AC2736*$BJ2736/1.13, $N2736*AC2736*$BJ2736)</f>
        <v>0</v>
      </c>
      <c r="BF2736" s="54" t="n">
        <f>IF($M2736="人民币", $N2736*AD2736*$BJ2736/1.13, $N2736*AD2736*$BJ2736)</f>
        <v>0</v>
      </c>
      <c r="BG2736" s="54" t="n">
        <f>IF($M2736="人民币", $N2736*AE2736*$BJ2736/1.13, $N2736*AE2736*$BJ2736)</f>
        <v>0</v>
      </c>
      <c r="BH2736" s="55" t="n">
        <f>SUM(AV2736:BG2736)</f>
        <v>0</v>
      </c>
      <c r="BI2736" s="56">
             </c>
      <c r="BJ2736" s="57" t="n">
        <v>2730</v>
      </c>
      <c r="BK2736" s="29" t="n">
        <f>IF(OR(D2736="", F2736="", J2736="", M2736=""), 1, 0)</f>
        <v>0</v>
      </c>
      <c r="BL2736" s="7">
             </c>
      <c r="BR2736" s="7">
             </c>
    </row>
    <row r="2737" x14ac:dyDescent="0.25">
      <c r="A2737" s="40" t="n">
        <f>ROW()-5</f>
        <v>2732</v>
      </c>
      <c r="B2737" s="41" t="s">
        <v>44</v>
      </c>
      <c r="C2737" s="42" t="s">
        <v>42</v>
      </c>
      <c r="D2737" s="43" t="s">
        <v>647</v>
      </c>
      <c r="E2737" s="42" t="s">
        <v>42</v>
      </c>
      <c r="F2737" s="43" t="s">
        <v>4076</v>
      </c>
      <c r="G2737" s="44" t="s">
        <v>44</v>
      </c>
      <c r="H2737" s="44" t="s">
        <v>44</v>
      </c>
      <c r="I2737" s="42" t="s">
        <v>42</v>
      </c>
      <c r="J2737" s="42" t="s">
        <v>42</v>
      </c>
      <c r="K2737" s="42" t="s">
        <v>42</v>
      </c>
      <c r="L2737" s="45" t="n">
        <f>AF2737</f>
        <v>0</v>
      </c>
      <c r="M2737" s="46" t="s">
        <v>46</v>
      </c>
      <c r="N2737" s="58" t="n">
        <v>11111</v>
      </c>
      <c r="O2737" s="47" t="n">
        <f>L2737*N2737*BJ2737</f>
        <v>0</v>
      </c>
      <c r="P2737" s="48" t="n">
        <f>BH2737</f>
        <v>0</v>
      </c>
      <c r="Q2737" s="45">
             </c>
      <c r="R2737" s="49" t="n">
        <f>L2737*Q2737</f>
        <v>0</v>
      </c>
      <c r="S2737" s="46" t="s">
        <f>IF(I2737="粉剂", "千克", IF(I2737="", "", "粒"))</f>
        <v>47</v>
      </c>
      <c r="T2737" s="49">
             </c>
      <c r="U2737" s="49">
             </c>
      <c r="V2737" s="49">
             </c>
      <c r="W2737" s="49">
             </c>
      <c r="X2737" s="49">
             </c>
      <c r="Y2737" s="49">
             </c>
      <c r="Z2737" s="49">
             </c>
      <c r="AA2737" s="49">
             </c>
      <c r="AB2737" s="49">
             </c>
      <c r="AC2737" s="49">
             </c>
      <c r="AD2737" s="49">
             </c>
      <c r="AE2737" s="49">
             </c>
      <c r="AF2737" s="45" t="n">
        <f>T2737+U2737+V2737+W2737+X2737+Y2737+Z2737+AA2737+AB2737+AC2737+AD2737+AE2737</f>
        <v>0</v>
      </c>
      <c r="AG2737" s="50">
             </c>
      <c r="AH2737" s="51" t="n">
        <f>$Q2737*T2737</f>
        <v>0</v>
      </c>
      <c r="AI2737" s="51" t="n">
        <f>$Q2737*U2737</f>
        <v>0</v>
      </c>
      <c r="AJ2737" s="51" t="n">
        <f>$Q2737*V2737</f>
        <v>0</v>
      </c>
      <c r="AK2737" s="51" t="n">
        <f>$Q2737*W2737</f>
        <v>0</v>
      </c>
      <c r="AL2737" s="51" t="n">
        <f>$Q2737*X2737</f>
        <v>0</v>
      </c>
      <c r="AM2737" s="51" t="n">
        <f>$Q2737*Y2737</f>
        <v>0</v>
      </c>
      <c r="AN2737" s="51" t="n">
        <f>$Q2737*Z2737</f>
        <v>0</v>
      </c>
      <c r="AO2737" s="52" t="n">
        <f>$Q2737*AA2737</f>
        <v>0</v>
      </c>
      <c r="AP2737" s="52" t="n">
        <f>$Q2737*AB2737</f>
        <v>0</v>
      </c>
      <c r="AQ2737" s="52" t="n">
        <f>$Q2737*AC2737</f>
        <v>0</v>
      </c>
      <c r="AR2737" s="52" t="n">
        <f>$Q2737*AD2737</f>
        <v>0</v>
      </c>
      <c r="AS2737" s="52" t="n">
        <f>$Q2737*AE2737</f>
        <v>0</v>
      </c>
      <c r="AT2737" s="52" t="n">
        <f>SUM(AH2737:AS2737)</f>
        <v>0</v>
      </c>
      <c r="AU2737" s="53">
             </c>
      <c r="AV2737" s="54" t="n">
        <f>IF($M2737="人民币", $N2737*T2737*$BJ2737/1.13, $N2737*T2737*$BJ2737)</f>
        <v>0</v>
      </c>
      <c r="AW2737" s="54" t="n">
        <f>IF($M2737="人民币", $N2737*U2737*$BJ2737/1.13, $N2737*U2737*$BJ2737)</f>
        <v>0</v>
      </c>
      <c r="AX2737" s="54" t="n">
        <f>IF($M2737="人民币", $N2737*V2737*$BJ2737/1.13, $N2737*V2737*$BJ2737)</f>
        <v>0</v>
      </c>
      <c r="AY2737" s="54" t="n">
        <f>IF($M2737="人民币", $N2737*W2737*$BJ2737/1.13, $N2737*W2737*$BJ2737)</f>
        <v>0</v>
      </c>
      <c r="AZ2737" s="54" t="n">
        <f>IF($M2737="人民币", $N2737*X2737*$BJ2737/1.13, $N2737*X2737*$BJ2737)</f>
        <v>0</v>
      </c>
      <c r="BA2737" s="54" t="n">
        <f>IF($M2737="人民币", $N2737*Y2737*$BJ2737/1.13, $N2737*Y2737*$BJ2737)</f>
        <v>0</v>
      </c>
      <c r="BB2737" s="54" t="n">
        <f>IF($M2737="人民币", $N2737*Z2737*$BJ2737/1.13, $N2737*Z2737*$BJ2737)</f>
        <v>0</v>
      </c>
      <c r="BC2737" s="54" t="n">
        <f>IF($M2737="人民币", $N2737*AA2737*$BJ2737/1.13, $N2737*AA2737*$BJ2737)</f>
        <v>0</v>
      </c>
      <c r="BD2737" s="54" t="n">
        <f>IF($M2737="人民币", $N2737*AB2737*$BJ2737/1.13, $N2737*AB2737*$BJ2737)</f>
        <v>0</v>
      </c>
      <c r="BE2737" s="54" t="n">
        <f>IF($M2737="人民币", $N2737*AC2737*$BJ2737/1.13, $N2737*AC2737*$BJ2737)</f>
        <v>0</v>
      </c>
      <c r="BF2737" s="54" t="n">
        <f>IF($M2737="人民币", $N2737*AD2737*$BJ2737/1.13, $N2737*AD2737*$BJ2737)</f>
        <v>0</v>
      </c>
      <c r="BG2737" s="54" t="n">
        <f>IF($M2737="人民币", $N2737*AE2737*$BJ2737/1.13, $N2737*AE2737*$BJ2737)</f>
        <v>0</v>
      </c>
      <c r="BH2737" s="55" t="n">
        <f>SUM(AV2737:BG2737)</f>
        <v>0</v>
      </c>
      <c r="BI2737" s="56">
             </c>
      <c r="BJ2737" s="57" t="n">
        <v>2731</v>
      </c>
      <c r="BK2737" s="29" t="n">
        <f>IF(OR(D2737="", F2737="", J2737="", M2737=""), 1, 0)</f>
        <v>0</v>
      </c>
      <c r="BL2737" s="7">
             </c>
      <c r="BR2737" s="7">
             </c>
    </row>
    <row r="2738" x14ac:dyDescent="0.25">
      <c r="A2738" s="40" t="n">
        <f>ROW()-5</f>
        <v>2733</v>
      </c>
      <c r="B2738" s="41" t="s">
        <v>44</v>
      </c>
      <c r="C2738" s="42" t="s">
        <v>42</v>
      </c>
      <c r="D2738" s="43" t="s">
        <v>649</v>
      </c>
      <c r="E2738" s="42" t="s">
        <v>42</v>
      </c>
      <c r="F2738" s="43" t="s">
        <v>4077</v>
      </c>
      <c r="G2738" s="44" t="s">
        <v>44</v>
      </c>
      <c r="H2738" s="44" t="s">
        <v>4078</v>
      </c>
      <c r="I2738" s="42" t="s">
        <v>42</v>
      </c>
      <c r="J2738" s="42" t="s">
        <v>42</v>
      </c>
      <c r="K2738" s="42" t="s">
        <v>42</v>
      </c>
      <c r="L2738" s="45" t="n">
        <f>AF2738</f>
        <v>0</v>
      </c>
      <c r="M2738" s="46" t="s">
        <v>46</v>
      </c>
      <c r="N2738" s="58" t="n">
        <v>11111</v>
      </c>
      <c r="O2738" s="47" t="n">
        <f>L2738*N2738*BJ2738</f>
        <v>0</v>
      </c>
      <c r="P2738" s="48" t="n">
        <f>BH2738</f>
        <v>0</v>
      </c>
      <c r="Q2738" s="45">
             </c>
      <c r="R2738" s="49" t="n">
        <f>L2738*Q2738</f>
        <v>0</v>
      </c>
      <c r="S2738" s="46" t="s">
        <f>IF(I2738="粉剂", "千克", IF(I2738="", "", "粒"))</f>
        <v>47</v>
      </c>
      <c r="T2738" s="49">
             </c>
      <c r="U2738" s="49">
             </c>
      <c r="V2738" s="49">
             </c>
      <c r="W2738" s="49">
             </c>
      <c r="X2738" s="49">
             </c>
      <c r="Y2738" s="49">
             </c>
      <c r="Z2738" s="49">
             </c>
      <c r="AA2738" s="49">
             </c>
      <c r="AB2738" s="49">
             </c>
      <c r="AC2738" s="49">
             </c>
      <c r="AD2738" s="49">
             </c>
      <c r="AE2738" s="49">
             </c>
      <c r="AF2738" s="45" t="n">
        <f>T2738+U2738+V2738+W2738+X2738+Y2738+Z2738+AA2738+AB2738+AC2738+AD2738+AE2738</f>
        <v>0</v>
      </c>
      <c r="AG2738" s="50">
             </c>
      <c r="AH2738" s="51" t="n">
        <f>$Q2738*T2738</f>
        <v>0</v>
      </c>
      <c r="AI2738" s="51" t="n">
        <f>$Q2738*U2738</f>
        <v>0</v>
      </c>
      <c r="AJ2738" s="51" t="n">
        <f>$Q2738*V2738</f>
        <v>0</v>
      </c>
      <c r="AK2738" s="51" t="n">
        <f>$Q2738*W2738</f>
        <v>0</v>
      </c>
      <c r="AL2738" s="51" t="n">
        <f>$Q2738*X2738</f>
        <v>0</v>
      </c>
      <c r="AM2738" s="51" t="n">
        <f>$Q2738*Y2738</f>
        <v>0</v>
      </c>
      <c r="AN2738" s="51" t="n">
        <f>$Q2738*Z2738</f>
        <v>0</v>
      </c>
      <c r="AO2738" s="52" t="n">
        <f>$Q2738*AA2738</f>
        <v>0</v>
      </c>
      <c r="AP2738" s="52" t="n">
        <f>$Q2738*AB2738</f>
        <v>0</v>
      </c>
      <c r="AQ2738" s="52" t="n">
        <f>$Q2738*AC2738</f>
        <v>0</v>
      </c>
      <c r="AR2738" s="52" t="n">
        <f>$Q2738*AD2738</f>
        <v>0</v>
      </c>
      <c r="AS2738" s="52" t="n">
        <f>$Q2738*AE2738</f>
        <v>0</v>
      </c>
      <c r="AT2738" s="52" t="n">
        <f>SUM(AH2738:AS2738)</f>
        <v>0</v>
      </c>
      <c r="AU2738" s="53">
             </c>
      <c r="AV2738" s="54" t="n">
        <f>IF($M2738="人民币", $N2738*T2738*$BJ2738/1.13, $N2738*T2738*$BJ2738)</f>
        <v>0</v>
      </c>
      <c r="AW2738" s="54" t="n">
        <f>IF($M2738="人民币", $N2738*U2738*$BJ2738/1.13, $N2738*U2738*$BJ2738)</f>
        <v>0</v>
      </c>
      <c r="AX2738" s="54" t="n">
        <f>IF($M2738="人民币", $N2738*V2738*$BJ2738/1.13, $N2738*V2738*$BJ2738)</f>
        <v>0</v>
      </c>
      <c r="AY2738" s="54" t="n">
        <f>IF($M2738="人民币", $N2738*W2738*$BJ2738/1.13, $N2738*W2738*$BJ2738)</f>
        <v>0</v>
      </c>
      <c r="AZ2738" s="54" t="n">
        <f>IF($M2738="人民币", $N2738*X2738*$BJ2738/1.13, $N2738*X2738*$BJ2738)</f>
        <v>0</v>
      </c>
      <c r="BA2738" s="54" t="n">
        <f>IF($M2738="人民币", $N2738*Y2738*$BJ2738/1.13, $N2738*Y2738*$BJ2738)</f>
        <v>0</v>
      </c>
      <c r="BB2738" s="54" t="n">
        <f>IF($M2738="人民币", $N2738*Z2738*$BJ2738/1.13, $N2738*Z2738*$BJ2738)</f>
        <v>0</v>
      </c>
      <c r="BC2738" s="54" t="n">
        <f>IF($M2738="人民币", $N2738*AA2738*$BJ2738/1.13, $N2738*AA2738*$BJ2738)</f>
        <v>0</v>
      </c>
      <c r="BD2738" s="54" t="n">
        <f>IF($M2738="人民币", $N2738*AB2738*$BJ2738/1.13, $N2738*AB2738*$BJ2738)</f>
        <v>0</v>
      </c>
      <c r="BE2738" s="54" t="n">
        <f>IF($M2738="人民币", $N2738*AC2738*$BJ2738/1.13, $N2738*AC2738*$BJ2738)</f>
        <v>0</v>
      </c>
      <c r="BF2738" s="54" t="n">
        <f>IF($M2738="人民币", $N2738*AD2738*$BJ2738/1.13, $N2738*AD2738*$BJ2738)</f>
        <v>0</v>
      </c>
      <c r="BG2738" s="54" t="n">
        <f>IF($M2738="人民币", $N2738*AE2738*$BJ2738/1.13, $N2738*AE2738*$BJ2738)</f>
        <v>0</v>
      </c>
      <c r="BH2738" s="55" t="n">
        <f>SUM(AV2738:BG2738)</f>
        <v>0</v>
      </c>
      <c r="BI2738" s="56">
             </c>
      <c r="BJ2738" s="57" t="n">
        <v>2732</v>
      </c>
      <c r="BK2738" s="29" t="n">
        <f>IF(OR(D2738="", F2738="", J2738="", M2738=""), 1, 0)</f>
        <v>0</v>
      </c>
      <c r="BL2738" s="7">
             </c>
      <c r="BR2738" s="7">
             </c>
    </row>
    <row r="2739" x14ac:dyDescent="0.25">
      <c r="A2739" s="40" t="n">
        <f>ROW()-5</f>
        <v>2734</v>
      </c>
      <c r="B2739" s="41" t="s">
        <v>44</v>
      </c>
      <c r="C2739" s="42" t="s">
        <v>42</v>
      </c>
      <c r="D2739" s="43" t="s">
        <v>651</v>
      </c>
      <c r="E2739" s="42" t="s">
        <v>42</v>
      </c>
      <c r="F2739" s="43" t="s">
        <v>4079</v>
      </c>
      <c r="G2739" s="44" t="s">
        <v>44</v>
      </c>
      <c r="H2739" s="44" t="s">
        <v>44</v>
      </c>
      <c r="I2739" s="42" t="s">
        <v>42</v>
      </c>
      <c r="J2739" s="42" t="s">
        <v>42</v>
      </c>
      <c r="K2739" s="42" t="s">
        <v>42</v>
      </c>
      <c r="L2739" s="45" t="n">
        <f>AF2739</f>
        <v>0</v>
      </c>
      <c r="M2739" s="46" t="s">
        <v>46</v>
      </c>
      <c r="N2739" s="58" t="n">
        <v>11111</v>
      </c>
      <c r="O2739" s="47" t="n">
        <f>L2739*N2739*BJ2739</f>
        <v>0</v>
      </c>
      <c r="P2739" s="48" t="n">
        <f>BH2739</f>
        <v>0</v>
      </c>
      <c r="Q2739" s="45">
             </c>
      <c r="R2739" s="49" t="n">
        <f>L2739*Q2739</f>
        <v>0</v>
      </c>
      <c r="S2739" s="46" t="s">
        <f>IF(I2739="粉剂", "千克", IF(I2739="", "", "粒"))</f>
        <v>47</v>
      </c>
      <c r="T2739" s="49">
             </c>
      <c r="U2739" s="49">
             </c>
      <c r="V2739" s="49">
             </c>
      <c r="W2739" s="49">
             </c>
      <c r="X2739" s="49">
             </c>
      <c r="Y2739" s="49">
             </c>
      <c r="Z2739" s="49">
             </c>
      <c r="AA2739" s="49">
             </c>
      <c r="AB2739" s="49">
             </c>
      <c r="AC2739" s="49">
             </c>
      <c r="AD2739" s="49">
             </c>
      <c r="AE2739" s="49">
             </c>
      <c r="AF2739" s="45" t="n">
        <f>T2739+U2739+V2739+W2739+X2739+Y2739+Z2739+AA2739+AB2739+AC2739+AD2739+AE2739</f>
        <v>0</v>
      </c>
      <c r="AG2739" s="50">
             </c>
      <c r="AH2739" s="51" t="n">
        <f>$Q2739*T2739</f>
        <v>0</v>
      </c>
      <c r="AI2739" s="51" t="n">
        <f>$Q2739*U2739</f>
        <v>0</v>
      </c>
      <c r="AJ2739" s="51" t="n">
        <f>$Q2739*V2739</f>
        <v>0</v>
      </c>
      <c r="AK2739" s="51" t="n">
        <f>$Q2739*W2739</f>
        <v>0</v>
      </c>
      <c r="AL2739" s="51" t="n">
        <f>$Q2739*X2739</f>
        <v>0</v>
      </c>
      <c r="AM2739" s="51" t="n">
        <f>$Q2739*Y2739</f>
        <v>0</v>
      </c>
      <c r="AN2739" s="51" t="n">
        <f>$Q2739*Z2739</f>
        <v>0</v>
      </c>
      <c r="AO2739" s="52" t="n">
        <f>$Q2739*AA2739</f>
        <v>0</v>
      </c>
      <c r="AP2739" s="52" t="n">
        <f>$Q2739*AB2739</f>
        <v>0</v>
      </c>
      <c r="AQ2739" s="52" t="n">
        <f>$Q2739*AC2739</f>
        <v>0</v>
      </c>
      <c r="AR2739" s="52" t="n">
        <f>$Q2739*AD2739</f>
        <v>0</v>
      </c>
      <c r="AS2739" s="52" t="n">
        <f>$Q2739*AE2739</f>
        <v>0</v>
      </c>
      <c r="AT2739" s="52" t="n">
        <f>SUM(AH2739:AS2739)</f>
        <v>0</v>
      </c>
      <c r="AU2739" s="53">
             </c>
      <c r="AV2739" s="54" t="n">
        <f>IF($M2739="人民币", $N2739*T2739*$BJ2739/1.13, $N2739*T2739*$BJ2739)</f>
        <v>0</v>
      </c>
      <c r="AW2739" s="54" t="n">
        <f>IF($M2739="人民币", $N2739*U2739*$BJ2739/1.13, $N2739*U2739*$BJ2739)</f>
        <v>0</v>
      </c>
      <c r="AX2739" s="54" t="n">
        <f>IF($M2739="人民币", $N2739*V2739*$BJ2739/1.13, $N2739*V2739*$BJ2739)</f>
        <v>0</v>
      </c>
      <c r="AY2739" s="54" t="n">
        <f>IF($M2739="人民币", $N2739*W2739*$BJ2739/1.13, $N2739*W2739*$BJ2739)</f>
        <v>0</v>
      </c>
      <c r="AZ2739" s="54" t="n">
        <f>IF($M2739="人民币", $N2739*X2739*$BJ2739/1.13, $N2739*X2739*$BJ2739)</f>
        <v>0</v>
      </c>
      <c r="BA2739" s="54" t="n">
        <f>IF($M2739="人民币", $N2739*Y2739*$BJ2739/1.13, $N2739*Y2739*$BJ2739)</f>
        <v>0</v>
      </c>
      <c r="BB2739" s="54" t="n">
        <f>IF($M2739="人民币", $N2739*Z2739*$BJ2739/1.13, $N2739*Z2739*$BJ2739)</f>
        <v>0</v>
      </c>
      <c r="BC2739" s="54" t="n">
        <f>IF($M2739="人民币", $N2739*AA2739*$BJ2739/1.13, $N2739*AA2739*$BJ2739)</f>
        <v>0</v>
      </c>
      <c r="BD2739" s="54" t="n">
        <f>IF($M2739="人民币", $N2739*AB2739*$BJ2739/1.13, $N2739*AB2739*$BJ2739)</f>
        <v>0</v>
      </c>
      <c r="BE2739" s="54" t="n">
        <f>IF($M2739="人民币", $N2739*AC2739*$BJ2739/1.13, $N2739*AC2739*$BJ2739)</f>
        <v>0</v>
      </c>
      <c r="BF2739" s="54" t="n">
        <f>IF($M2739="人民币", $N2739*AD2739*$BJ2739/1.13, $N2739*AD2739*$BJ2739)</f>
        <v>0</v>
      </c>
      <c r="BG2739" s="54" t="n">
        <f>IF($M2739="人民币", $N2739*AE2739*$BJ2739/1.13, $N2739*AE2739*$BJ2739)</f>
        <v>0</v>
      </c>
      <c r="BH2739" s="55" t="n">
        <f>SUM(AV2739:BG2739)</f>
        <v>0</v>
      </c>
      <c r="BI2739" s="56">
             </c>
      <c r="BJ2739" s="57" t="n">
        <v>2733</v>
      </c>
      <c r="BK2739" s="29" t="n">
        <f>IF(OR(D2739="", F2739="", J2739="", M2739=""), 1, 0)</f>
        <v>0</v>
      </c>
      <c r="BL2739" s="7">
             </c>
      <c r="BR2739" s="7">
             </c>
    </row>
    <row r="2740" x14ac:dyDescent="0.25">
      <c r="A2740" s="40" t="n">
        <f>ROW()-5</f>
        <v>2735</v>
      </c>
      <c r="B2740" s="41" t="s">
        <v>44</v>
      </c>
      <c r="C2740" s="42" t="s">
        <v>42</v>
      </c>
      <c r="D2740" s="43" t="s">
        <v>653</v>
      </c>
      <c r="E2740" s="42" t="s">
        <v>42</v>
      </c>
      <c r="F2740" s="43" t="s">
        <v>4080</v>
      </c>
      <c r="G2740" s="44" t="s">
        <v>44</v>
      </c>
      <c r="H2740" s="44" t="s">
        <v>44</v>
      </c>
      <c r="I2740" s="42" t="s">
        <v>42</v>
      </c>
      <c r="J2740" s="42" t="s">
        <v>42</v>
      </c>
      <c r="K2740" s="42" t="s">
        <v>42</v>
      </c>
      <c r="L2740" s="45" t="n">
        <f>AF2740</f>
        <v>0</v>
      </c>
      <c r="M2740" s="46" t="s">
        <v>46</v>
      </c>
      <c r="N2740" s="58" t="n">
        <v>11111</v>
      </c>
      <c r="O2740" s="47" t="n">
        <f>L2740*N2740*BJ2740</f>
        <v>0</v>
      </c>
      <c r="P2740" s="48" t="n">
        <f>BH2740</f>
        <v>0</v>
      </c>
      <c r="Q2740" s="45">
             </c>
      <c r="R2740" s="49" t="n">
        <f>L2740*Q2740</f>
        <v>0</v>
      </c>
      <c r="S2740" s="46" t="s">
        <f>IF(I2740="粉剂", "千克", IF(I2740="", "", "粒"))</f>
        <v>47</v>
      </c>
      <c r="T2740" s="49">
             </c>
      <c r="U2740" s="49">
             </c>
      <c r="V2740" s="49">
             </c>
      <c r="W2740" s="49">
             </c>
      <c r="X2740" s="49">
             </c>
      <c r="Y2740" s="49">
             </c>
      <c r="Z2740" s="49">
             </c>
      <c r="AA2740" s="49">
             </c>
      <c r="AB2740" s="49">
             </c>
      <c r="AC2740" s="49">
             </c>
      <c r="AD2740" s="49">
             </c>
      <c r="AE2740" s="49">
             </c>
      <c r="AF2740" s="45" t="n">
        <f>T2740+U2740+V2740+W2740+X2740+Y2740+Z2740+AA2740+AB2740+AC2740+AD2740+AE2740</f>
        <v>0</v>
      </c>
      <c r="AG2740" s="50">
             </c>
      <c r="AH2740" s="51" t="n">
        <f>$Q2740*T2740</f>
        <v>0</v>
      </c>
      <c r="AI2740" s="51" t="n">
        <f>$Q2740*U2740</f>
        <v>0</v>
      </c>
      <c r="AJ2740" s="51" t="n">
        <f>$Q2740*V2740</f>
        <v>0</v>
      </c>
      <c r="AK2740" s="51" t="n">
        <f>$Q2740*W2740</f>
        <v>0</v>
      </c>
      <c r="AL2740" s="51" t="n">
        <f>$Q2740*X2740</f>
        <v>0</v>
      </c>
      <c r="AM2740" s="51" t="n">
        <f>$Q2740*Y2740</f>
        <v>0</v>
      </c>
      <c r="AN2740" s="51" t="n">
        <f>$Q2740*Z2740</f>
        <v>0</v>
      </c>
      <c r="AO2740" s="52" t="n">
        <f>$Q2740*AA2740</f>
        <v>0</v>
      </c>
      <c r="AP2740" s="52" t="n">
        <f>$Q2740*AB2740</f>
        <v>0</v>
      </c>
      <c r="AQ2740" s="52" t="n">
        <f>$Q2740*AC2740</f>
        <v>0</v>
      </c>
      <c r="AR2740" s="52" t="n">
        <f>$Q2740*AD2740</f>
        <v>0</v>
      </c>
      <c r="AS2740" s="52" t="n">
        <f>$Q2740*AE2740</f>
        <v>0</v>
      </c>
      <c r="AT2740" s="52" t="n">
        <f>SUM(AH2740:AS2740)</f>
        <v>0</v>
      </c>
      <c r="AU2740" s="53">
             </c>
      <c r="AV2740" s="54" t="n">
        <f>IF($M2740="人民币", $N2740*T2740*$BJ2740/1.13, $N2740*T2740*$BJ2740)</f>
        <v>0</v>
      </c>
      <c r="AW2740" s="54" t="n">
        <f>IF($M2740="人民币", $N2740*U2740*$BJ2740/1.13, $N2740*U2740*$BJ2740)</f>
        <v>0</v>
      </c>
      <c r="AX2740" s="54" t="n">
        <f>IF($M2740="人民币", $N2740*V2740*$BJ2740/1.13, $N2740*V2740*$BJ2740)</f>
        <v>0</v>
      </c>
      <c r="AY2740" s="54" t="n">
        <f>IF($M2740="人民币", $N2740*W2740*$BJ2740/1.13, $N2740*W2740*$BJ2740)</f>
        <v>0</v>
      </c>
      <c r="AZ2740" s="54" t="n">
        <f>IF($M2740="人民币", $N2740*X2740*$BJ2740/1.13, $N2740*X2740*$BJ2740)</f>
        <v>0</v>
      </c>
      <c r="BA2740" s="54" t="n">
        <f>IF($M2740="人民币", $N2740*Y2740*$BJ2740/1.13, $N2740*Y2740*$BJ2740)</f>
        <v>0</v>
      </c>
      <c r="BB2740" s="54" t="n">
        <f>IF($M2740="人民币", $N2740*Z2740*$BJ2740/1.13, $N2740*Z2740*$BJ2740)</f>
        <v>0</v>
      </c>
      <c r="BC2740" s="54" t="n">
        <f>IF($M2740="人民币", $N2740*AA2740*$BJ2740/1.13, $N2740*AA2740*$BJ2740)</f>
        <v>0</v>
      </c>
      <c r="BD2740" s="54" t="n">
        <f>IF($M2740="人民币", $N2740*AB2740*$BJ2740/1.13, $N2740*AB2740*$BJ2740)</f>
        <v>0</v>
      </c>
      <c r="BE2740" s="54" t="n">
        <f>IF($M2740="人民币", $N2740*AC2740*$BJ2740/1.13, $N2740*AC2740*$BJ2740)</f>
        <v>0</v>
      </c>
      <c r="BF2740" s="54" t="n">
        <f>IF($M2740="人民币", $N2740*AD2740*$BJ2740/1.13, $N2740*AD2740*$BJ2740)</f>
        <v>0</v>
      </c>
      <c r="BG2740" s="54" t="n">
        <f>IF($M2740="人民币", $N2740*AE2740*$BJ2740/1.13, $N2740*AE2740*$BJ2740)</f>
        <v>0</v>
      </c>
      <c r="BH2740" s="55" t="n">
        <f>SUM(AV2740:BG2740)</f>
        <v>0</v>
      </c>
      <c r="BI2740" s="56">
             </c>
      <c r="BJ2740" s="57" t="n">
        <v>2734</v>
      </c>
      <c r="BK2740" s="29" t="n">
        <f>IF(OR(D2740="", F2740="", J2740="", M2740=""), 1, 0)</f>
        <v>0</v>
      </c>
      <c r="BL2740" s="7">
             </c>
      <c r="BR2740" s="7">
             </c>
    </row>
    <row r="2741" x14ac:dyDescent="0.25">
      <c r="A2741" s="40" t="n">
        <f>ROW()-5</f>
        <v>2736</v>
      </c>
      <c r="B2741" s="41" t="s">
        <v>44</v>
      </c>
      <c r="C2741" s="42" t="s">
        <v>42</v>
      </c>
      <c r="D2741" s="43" t="s">
        <v>655</v>
      </c>
      <c r="E2741" s="42" t="s">
        <v>42</v>
      </c>
      <c r="F2741" s="43" t="s">
        <v>4081</v>
      </c>
      <c r="G2741" s="44" t="s">
        <v>4081</v>
      </c>
      <c r="H2741" s="44" t="s">
        <v>4082</v>
      </c>
      <c r="I2741" s="42" t="s">
        <v>42</v>
      </c>
      <c r="J2741" s="42" t="s">
        <v>42</v>
      </c>
      <c r="K2741" s="42" t="s">
        <v>42</v>
      </c>
      <c r="L2741" s="45" t="n">
        <f>AF2741</f>
        <v>0</v>
      </c>
      <c r="M2741" s="46" t="s">
        <v>46</v>
      </c>
      <c r="N2741" s="58" t="n">
        <v>11111</v>
      </c>
      <c r="O2741" s="47" t="n">
        <f>L2741*N2741*BJ2741</f>
        <v>0</v>
      </c>
      <c r="P2741" s="48" t="n">
        <f>BH2741</f>
        <v>0</v>
      </c>
      <c r="Q2741" s="45">
             </c>
      <c r="R2741" s="49" t="n">
        <f>L2741*Q2741</f>
        <v>0</v>
      </c>
      <c r="S2741" s="46" t="s">
        <f>IF(I2741="粉剂", "千克", IF(I2741="", "", "粒"))</f>
        <v>47</v>
      </c>
      <c r="T2741" s="49">
             </c>
      <c r="U2741" s="49">
             </c>
      <c r="V2741" s="49">
             </c>
      <c r="W2741" s="49">
             </c>
      <c r="X2741" s="49">
             </c>
      <c r="Y2741" s="49">
             </c>
      <c r="Z2741" s="49">
             </c>
      <c r="AA2741" s="49">
             </c>
      <c r="AB2741" s="49">
             </c>
      <c r="AC2741" s="49">
             </c>
      <c r="AD2741" s="49">
             </c>
      <c r="AE2741" s="49">
             </c>
      <c r="AF2741" s="45" t="n">
        <f>T2741+U2741+V2741+W2741+X2741+Y2741+Z2741+AA2741+AB2741+AC2741+AD2741+AE2741</f>
        <v>0</v>
      </c>
      <c r="AG2741" s="50">
             </c>
      <c r="AH2741" s="51" t="n">
        <f>$Q2741*T2741</f>
        <v>0</v>
      </c>
      <c r="AI2741" s="51" t="n">
        <f>$Q2741*U2741</f>
        <v>0</v>
      </c>
      <c r="AJ2741" s="51" t="n">
        <f>$Q2741*V2741</f>
        <v>0</v>
      </c>
      <c r="AK2741" s="51" t="n">
        <f>$Q2741*W2741</f>
        <v>0</v>
      </c>
      <c r="AL2741" s="51" t="n">
        <f>$Q2741*X2741</f>
        <v>0</v>
      </c>
      <c r="AM2741" s="51" t="n">
        <f>$Q2741*Y2741</f>
        <v>0</v>
      </c>
      <c r="AN2741" s="51" t="n">
        <f>$Q2741*Z2741</f>
        <v>0</v>
      </c>
      <c r="AO2741" s="52" t="n">
        <f>$Q2741*AA2741</f>
        <v>0</v>
      </c>
      <c r="AP2741" s="52" t="n">
        <f>$Q2741*AB2741</f>
        <v>0</v>
      </c>
      <c r="AQ2741" s="52" t="n">
        <f>$Q2741*AC2741</f>
        <v>0</v>
      </c>
      <c r="AR2741" s="52" t="n">
        <f>$Q2741*AD2741</f>
        <v>0</v>
      </c>
      <c r="AS2741" s="52" t="n">
        <f>$Q2741*AE2741</f>
        <v>0</v>
      </c>
      <c r="AT2741" s="52" t="n">
        <f>SUM(AH2741:AS2741)</f>
        <v>0</v>
      </c>
      <c r="AU2741" s="53">
             </c>
      <c r="AV2741" s="54" t="n">
        <f>IF($M2741="人民币", $N2741*T2741*$BJ2741/1.13, $N2741*T2741*$BJ2741)</f>
        <v>0</v>
      </c>
      <c r="AW2741" s="54" t="n">
        <f>IF($M2741="人民币", $N2741*U2741*$BJ2741/1.13, $N2741*U2741*$BJ2741)</f>
        <v>0</v>
      </c>
      <c r="AX2741" s="54" t="n">
        <f>IF($M2741="人民币", $N2741*V2741*$BJ2741/1.13, $N2741*V2741*$BJ2741)</f>
        <v>0</v>
      </c>
      <c r="AY2741" s="54" t="n">
        <f>IF($M2741="人民币", $N2741*W2741*$BJ2741/1.13, $N2741*W2741*$BJ2741)</f>
        <v>0</v>
      </c>
      <c r="AZ2741" s="54" t="n">
        <f>IF($M2741="人民币", $N2741*X2741*$BJ2741/1.13, $N2741*X2741*$BJ2741)</f>
        <v>0</v>
      </c>
      <c r="BA2741" s="54" t="n">
        <f>IF($M2741="人民币", $N2741*Y2741*$BJ2741/1.13, $N2741*Y2741*$BJ2741)</f>
        <v>0</v>
      </c>
      <c r="BB2741" s="54" t="n">
        <f>IF($M2741="人民币", $N2741*Z2741*$BJ2741/1.13, $N2741*Z2741*$BJ2741)</f>
        <v>0</v>
      </c>
      <c r="BC2741" s="54" t="n">
        <f>IF($M2741="人民币", $N2741*AA2741*$BJ2741/1.13, $N2741*AA2741*$BJ2741)</f>
        <v>0</v>
      </c>
      <c r="BD2741" s="54" t="n">
        <f>IF($M2741="人民币", $N2741*AB2741*$BJ2741/1.13, $N2741*AB2741*$BJ2741)</f>
        <v>0</v>
      </c>
      <c r="BE2741" s="54" t="n">
        <f>IF($M2741="人民币", $N2741*AC2741*$BJ2741/1.13, $N2741*AC2741*$BJ2741)</f>
        <v>0</v>
      </c>
      <c r="BF2741" s="54" t="n">
        <f>IF($M2741="人民币", $N2741*AD2741*$BJ2741/1.13, $N2741*AD2741*$BJ2741)</f>
        <v>0</v>
      </c>
      <c r="BG2741" s="54" t="n">
        <f>IF($M2741="人民币", $N2741*AE2741*$BJ2741/1.13, $N2741*AE2741*$BJ2741)</f>
        <v>0</v>
      </c>
      <c r="BH2741" s="55" t="n">
        <f>SUM(AV2741:BG2741)</f>
        <v>0</v>
      </c>
      <c r="BI2741" s="56">
             </c>
      <c r="BJ2741" s="57" t="n">
        <v>2735</v>
      </c>
      <c r="BK2741" s="29" t="n">
        <f>IF(OR(D2741="", F2741="", J2741="", M2741=""), 1, 0)</f>
        <v>0</v>
      </c>
      <c r="BL2741" s="7">
             </c>
      <c r="BR2741" s="7">
             </c>
    </row>
    <row r="2742" x14ac:dyDescent="0.25">
      <c r="A2742" s="40" t="n">
        <f>ROW()-5</f>
        <v>2737</v>
      </c>
      <c r="B2742" s="41" t="s">
        <v>44</v>
      </c>
      <c r="C2742" s="42" t="s">
        <v>42</v>
      </c>
      <c r="D2742" s="43" t="s">
        <v>657</v>
      </c>
      <c r="E2742" s="42" t="s">
        <v>42</v>
      </c>
      <c r="F2742" s="43" t="s">
        <v>4083</v>
      </c>
      <c r="G2742" s="44" t="s">
        <v>4083</v>
      </c>
      <c r="H2742" s="44" t="s">
        <v>4084</v>
      </c>
      <c r="I2742" s="42" t="s">
        <v>42</v>
      </c>
      <c r="J2742" s="42" t="s">
        <v>42</v>
      </c>
      <c r="K2742" s="42" t="s">
        <v>42</v>
      </c>
      <c r="L2742" s="45" t="n">
        <f>AF2742</f>
        <v>0</v>
      </c>
      <c r="M2742" s="46" t="s">
        <v>46</v>
      </c>
      <c r="N2742" s="58" t="n">
        <v>11111</v>
      </c>
      <c r="O2742" s="47" t="n">
        <f>L2742*N2742*BJ2742</f>
        <v>0</v>
      </c>
      <c r="P2742" s="48" t="n">
        <f>BH2742</f>
        <v>0</v>
      </c>
      <c r="Q2742" s="45">
             </c>
      <c r="R2742" s="49" t="n">
        <f>L2742*Q2742</f>
        <v>0</v>
      </c>
      <c r="S2742" s="46" t="s">
        <f>IF(I2742="粉剂", "千克", IF(I2742="", "", "粒"))</f>
        <v>47</v>
      </c>
      <c r="T2742" s="49">
             </c>
      <c r="U2742" s="49">
             </c>
      <c r="V2742" s="49">
             </c>
      <c r="W2742" s="49">
             </c>
      <c r="X2742" s="49">
             </c>
      <c r="Y2742" s="49">
             </c>
      <c r="Z2742" s="49">
             </c>
      <c r="AA2742" s="49">
             </c>
      <c r="AB2742" s="49">
             </c>
      <c r="AC2742" s="49">
             </c>
      <c r="AD2742" s="49">
             </c>
      <c r="AE2742" s="49">
             </c>
      <c r="AF2742" s="45" t="n">
        <f>T2742+U2742+V2742+W2742+X2742+Y2742+Z2742+AA2742+AB2742+AC2742+AD2742+AE2742</f>
        <v>0</v>
      </c>
      <c r="AG2742" s="50">
             </c>
      <c r="AH2742" s="51" t="n">
        <f>$Q2742*T2742</f>
        <v>0</v>
      </c>
      <c r="AI2742" s="51" t="n">
        <f>$Q2742*U2742</f>
        <v>0</v>
      </c>
      <c r="AJ2742" s="51" t="n">
        <f>$Q2742*V2742</f>
        <v>0</v>
      </c>
      <c r="AK2742" s="51" t="n">
        <f>$Q2742*W2742</f>
        <v>0</v>
      </c>
      <c r="AL2742" s="51" t="n">
        <f>$Q2742*X2742</f>
        <v>0</v>
      </c>
      <c r="AM2742" s="51" t="n">
        <f>$Q2742*Y2742</f>
        <v>0</v>
      </c>
      <c r="AN2742" s="51" t="n">
        <f>$Q2742*Z2742</f>
        <v>0</v>
      </c>
      <c r="AO2742" s="52" t="n">
        <f>$Q2742*AA2742</f>
        <v>0</v>
      </c>
      <c r="AP2742" s="52" t="n">
        <f>$Q2742*AB2742</f>
        <v>0</v>
      </c>
      <c r="AQ2742" s="52" t="n">
        <f>$Q2742*AC2742</f>
        <v>0</v>
      </c>
      <c r="AR2742" s="52" t="n">
        <f>$Q2742*AD2742</f>
        <v>0</v>
      </c>
      <c r="AS2742" s="52" t="n">
        <f>$Q2742*AE2742</f>
        <v>0</v>
      </c>
      <c r="AT2742" s="52" t="n">
        <f>SUM(AH2742:AS2742)</f>
        <v>0</v>
      </c>
      <c r="AU2742" s="53">
             </c>
      <c r="AV2742" s="54" t="n">
        <f>IF($M2742="人民币", $N2742*T2742*$BJ2742/1.13, $N2742*T2742*$BJ2742)</f>
        <v>0</v>
      </c>
      <c r="AW2742" s="54" t="n">
        <f>IF($M2742="人民币", $N2742*U2742*$BJ2742/1.13, $N2742*U2742*$BJ2742)</f>
        <v>0</v>
      </c>
      <c r="AX2742" s="54" t="n">
        <f>IF($M2742="人民币", $N2742*V2742*$BJ2742/1.13, $N2742*V2742*$BJ2742)</f>
        <v>0</v>
      </c>
      <c r="AY2742" s="54" t="n">
        <f>IF($M2742="人民币", $N2742*W2742*$BJ2742/1.13, $N2742*W2742*$BJ2742)</f>
        <v>0</v>
      </c>
      <c r="AZ2742" s="54" t="n">
        <f>IF($M2742="人民币", $N2742*X2742*$BJ2742/1.13, $N2742*X2742*$BJ2742)</f>
        <v>0</v>
      </c>
      <c r="BA2742" s="54" t="n">
        <f>IF($M2742="人民币", $N2742*Y2742*$BJ2742/1.13, $N2742*Y2742*$BJ2742)</f>
        <v>0</v>
      </c>
      <c r="BB2742" s="54" t="n">
        <f>IF($M2742="人民币", $N2742*Z2742*$BJ2742/1.13, $N2742*Z2742*$BJ2742)</f>
        <v>0</v>
      </c>
      <c r="BC2742" s="54" t="n">
        <f>IF($M2742="人民币", $N2742*AA2742*$BJ2742/1.13, $N2742*AA2742*$BJ2742)</f>
        <v>0</v>
      </c>
      <c r="BD2742" s="54" t="n">
        <f>IF($M2742="人民币", $N2742*AB2742*$BJ2742/1.13, $N2742*AB2742*$BJ2742)</f>
        <v>0</v>
      </c>
      <c r="BE2742" s="54" t="n">
        <f>IF($M2742="人民币", $N2742*AC2742*$BJ2742/1.13, $N2742*AC2742*$BJ2742)</f>
        <v>0</v>
      </c>
      <c r="BF2742" s="54" t="n">
        <f>IF($M2742="人民币", $N2742*AD2742*$BJ2742/1.13, $N2742*AD2742*$BJ2742)</f>
        <v>0</v>
      </c>
      <c r="BG2742" s="54" t="n">
        <f>IF($M2742="人民币", $N2742*AE2742*$BJ2742/1.13, $N2742*AE2742*$BJ2742)</f>
        <v>0</v>
      </c>
      <c r="BH2742" s="55" t="n">
        <f>SUM(AV2742:BG2742)</f>
        <v>0</v>
      </c>
      <c r="BI2742" s="56">
             </c>
      <c r="BJ2742" s="57" t="n">
        <v>2736</v>
      </c>
      <c r="BK2742" s="29" t="n">
        <f>IF(OR(D2742="", F2742="", J2742="", M2742=""), 1, 0)</f>
        <v>0</v>
      </c>
      <c r="BL2742" s="7">
             </c>
      <c r="BR2742" s="7">
             </c>
    </row>
    <row r="2743" x14ac:dyDescent="0.25">
      <c r="A2743" s="40" t="n">
        <f>ROW()-5</f>
        <v>2738</v>
      </c>
      <c r="B2743" s="41" t="s">
        <v>44</v>
      </c>
      <c r="C2743" s="42" t="s">
        <v>42</v>
      </c>
      <c r="D2743" s="43" t="s">
        <v>659</v>
      </c>
      <c r="E2743" s="42" t="s">
        <v>42</v>
      </c>
      <c r="F2743" s="43" t="s">
        <v>4085</v>
      </c>
      <c r="G2743" s="44" t="s">
        <v>44</v>
      </c>
      <c r="H2743" s="44" t="s">
        <v>44</v>
      </c>
      <c r="I2743" s="42" t="s">
        <v>42</v>
      </c>
      <c r="J2743" s="42" t="s">
        <v>42</v>
      </c>
      <c r="K2743" s="42" t="s">
        <v>42</v>
      </c>
      <c r="L2743" s="45" t="n">
        <f>AF2743</f>
        <v>0</v>
      </c>
      <c r="M2743" s="46" t="s">
        <v>46</v>
      </c>
      <c r="N2743" s="58" t="n">
        <v>11111</v>
      </c>
      <c r="O2743" s="47" t="n">
        <f>L2743*N2743*BJ2743</f>
        <v>0</v>
      </c>
      <c r="P2743" s="48" t="n">
        <f>BH2743</f>
        <v>0</v>
      </c>
      <c r="Q2743" s="45">
             </c>
      <c r="R2743" s="49" t="n">
        <f>L2743*Q2743</f>
        <v>0</v>
      </c>
      <c r="S2743" s="46" t="s">
        <f>IF(I2743="粉剂", "千克", IF(I2743="", "", "粒"))</f>
        <v>47</v>
      </c>
      <c r="T2743" s="49">
             </c>
      <c r="U2743" s="49">
             </c>
      <c r="V2743" s="49">
             </c>
      <c r="W2743" s="49">
             </c>
      <c r="X2743" s="49">
             </c>
      <c r="Y2743" s="49">
             </c>
      <c r="Z2743" s="49">
             </c>
      <c r="AA2743" s="49">
             </c>
      <c r="AB2743" s="49">
             </c>
      <c r="AC2743" s="49">
             </c>
      <c r="AD2743" s="49">
             </c>
      <c r="AE2743" s="49">
             </c>
      <c r="AF2743" s="45" t="n">
        <f>T2743+U2743+V2743+W2743+X2743+Y2743+Z2743+AA2743+AB2743+AC2743+AD2743+AE2743</f>
        <v>0</v>
      </c>
      <c r="AG2743" s="50">
             </c>
      <c r="AH2743" s="51" t="n">
        <f>$Q2743*T2743</f>
        <v>0</v>
      </c>
      <c r="AI2743" s="51" t="n">
        <f>$Q2743*U2743</f>
        <v>0</v>
      </c>
      <c r="AJ2743" s="51" t="n">
        <f>$Q2743*V2743</f>
        <v>0</v>
      </c>
      <c r="AK2743" s="51" t="n">
        <f>$Q2743*W2743</f>
        <v>0</v>
      </c>
      <c r="AL2743" s="51" t="n">
        <f>$Q2743*X2743</f>
        <v>0</v>
      </c>
      <c r="AM2743" s="51" t="n">
        <f>$Q2743*Y2743</f>
        <v>0</v>
      </c>
      <c r="AN2743" s="51" t="n">
        <f>$Q2743*Z2743</f>
        <v>0</v>
      </c>
      <c r="AO2743" s="52" t="n">
        <f>$Q2743*AA2743</f>
        <v>0</v>
      </c>
      <c r="AP2743" s="52" t="n">
        <f>$Q2743*AB2743</f>
        <v>0</v>
      </c>
      <c r="AQ2743" s="52" t="n">
        <f>$Q2743*AC2743</f>
        <v>0</v>
      </c>
      <c r="AR2743" s="52" t="n">
        <f>$Q2743*AD2743</f>
        <v>0</v>
      </c>
      <c r="AS2743" s="52" t="n">
        <f>$Q2743*AE2743</f>
        <v>0</v>
      </c>
      <c r="AT2743" s="52" t="n">
        <f>SUM(AH2743:AS2743)</f>
        <v>0</v>
      </c>
      <c r="AU2743" s="53">
             </c>
      <c r="AV2743" s="54" t="n">
        <f>IF($M2743="人民币", $N2743*T2743*$BJ2743/1.13, $N2743*T2743*$BJ2743)</f>
        <v>0</v>
      </c>
      <c r="AW2743" s="54" t="n">
        <f>IF($M2743="人民币", $N2743*U2743*$BJ2743/1.13, $N2743*U2743*$BJ2743)</f>
        <v>0</v>
      </c>
      <c r="AX2743" s="54" t="n">
        <f>IF($M2743="人民币", $N2743*V2743*$BJ2743/1.13, $N2743*V2743*$BJ2743)</f>
        <v>0</v>
      </c>
      <c r="AY2743" s="54" t="n">
        <f>IF($M2743="人民币", $N2743*W2743*$BJ2743/1.13, $N2743*W2743*$BJ2743)</f>
        <v>0</v>
      </c>
      <c r="AZ2743" s="54" t="n">
        <f>IF($M2743="人民币", $N2743*X2743*$BJ2743/1.13, $N2743*X2743*$BJ2743)</f>
        <v>0</v>
      </c>
      <c r="BA2743" s="54" t="n">
        <f>IF($M2743="人民币", $N2743*Y2743*$BJ2743/1.13, $N2743*Y2743*$BJ2743)</f>
        <v>0</v>
      </c>
      <c r="BB2743" s="54" t="n">
        <f>IF($M2743="人民币", $N2743*Z2743*$BJ2743/1.13, $N2743*Z2743*$BJ2743)</f>
        <v>0</v>
      </c>
      <c r="BC2743" s="54" t="n">
        <f>IF($M2743="人民币", $N2743*AA2743*$BJ2743/1.13, $N2743*AA2743*$BJ2743)</f>
        <v>0</v>
      </c>
      <c r="BD2743" s="54" t="n">
        <f>IF($M2743="人民币", $N2743*AB2743*$BJ2743/1.13, $N2743*AB2743*$BJ2743)</f>
        <v>0</v>
      </c>
      <c r="BE2743" s="54" t="n">
        <f>IF($M2743="人民币", $N2743*AC2743*$BJ2743/1.13, $N2743*AC2743*$BJ2743)</f>
        <v>0</v>
      </c>
      <c r="BF2743" s="54" t="n">
        <f>IF($M2743="人民币", $N2743*AD2743*$BJ2743/1.13, $N2743*AD2743*$BJ2743)</f>
        <v>0</v>
      </c>
      <c r="BG2743" s="54" t="n">
        <f>IF($M2743="人民币", $N2743*AE2743*$BJ2743/1.13, $N2743*AE2743*$BJ2743)</f>
        <v>0</v>
      </c>
      <c r="BH2743" s="55" t="n">
        <f>SUM(AV2743:BG2743)</f>
        <v>0</v>
      </c>
      <c r="BI2743" s="56">
             </c>
      <c r="BJ2743" s="57" t="n">
        <v>2737</v>
      </c>
      <c r="BK2743" s="29" t="n">
        <f>IF(OR(D2743="", F2743="", J2743="", M2743=""), 1, 0)</f>
        <v>0</v>
      </c>
      <c r="BL2743" s="7">
             </c>
      <c r="BR2743" s="7">
             </c>
    </row>
    <row r="2744" x14ac:dyDescent="0.25">
      <c r="A2744" s="40" t="n">
        <f>ROW()-5</f>
        <v>2739</v>
      </c>
      <c r="B2744" s="41" t="s">
        <v>44</v>
      </c>
      <c r="C2744" s="42" t="s">
        <v>42</v>
      </c>
      <c r="D2744" s="43" t="s">
        <v>661</v>
      </c>
      <c r="E2744" s="42" t="s">
        <v>42</v>
      </c>
      <c r="F2744" s="43" t="s">
        <v>4086</v>
      </c>
      <c r="G2744" s="44" t="s">
        <v>4086</v>
      </c>
      <c r="H2744" s="44" t="s">
        <v>4087</v>
      </c>
      <c r="I2744" s="42" t="s">
        <v>42</v>
      </c>
      <c r="J2744" s="42" t="s">
        <v>42</v>
      </c>
      <c r="K2744" s="42" t="s">
        <v>42</v>
      </c>
      <c r="L2744" s="45" t="n">
        <f>AF2744</f>
        <v>0</v>
      </c>
      <c r="M2744" s="46" t="s">
        <v>46</v>
      </c>
      <c r="N2744" s="58" t="n">
        <v>11111</v>
      </c>
      <c r="O2744" s="47" t="n">
        <f>L2744*N2744*BJ2744</f>
        <v>0</v>
      </c>
      <c r="P2744" s="48" t="n">
        <f>BH2744</f>
        <v>0</v>
      </c>
      <c r="Q2744" s="45">
             </c>
      <c r="R2744" s="49" t="n">
        <f>L2744*Q2744</f>
        <v>0</v>
      </c>
      <c r="S2744" s="46" t="s">
        <f>IF(I2744="粉剂", "千克", IF(I2744="", "", "粒"))</f>
        <v>47</v>
      </c>
      <c r="T2744" s="49">
             </c>
      <c r="U2744" s="49">
             </c>
      <c r="V2744" s="49">
             </c>
      <c r="W2744" s="49">
             </c>
      <c r="X2744" s="49">
             </c>
      <c r="Y2744" s="49">
             </c>
      <c r="Z2744" s="49">
             </c>
      <c r="AA2744" s="49">
             </c>
      <c r="AB2744" s="49">
             </c>
      <c r="AC2744" s="49">
             </c>
      <c r="AD2744" s="49">
             </c>
      <c r="AE2744" s="49">
             </c>
      <c r="AF2744" s="45" t="n">
        <f>T2744+U2744+V2744+W2744+X2744+Y2744+Z2744+AA2744+AB2744+AC2744+AD2744+AE2744</f>
        <v>0</v>
      </c>
      <c r="AG2744" s="50">
             </c>
      <c r="AH2744" s="51" t="n">
        <f>$Q2744*T2744</f>
        <v>0</v>
      </c>
      <c r="AI2744" s="51" t="n">
        <f>$Q2744*U2744</f>
        <v>0</v>
      </c>
      <c r="AJ2744" s="51" t="n">
        <f>$Q2744*V2744</f>
        <v>0</v>
      </c>
      <c r="AK2744" s="51" t="n">
        <f>$Q2744*W2744</f>
        <v>0</v>
      </c>
      <c r="AL2744" s="51" t="n">
        <f>$Q2744*X2744</f>
        <v>0</v>
      </c>
      <c r="AM2744" s="51" t="n">
        <f>$Q2744*Y2744</f>
        <v>0</v>
      </c>
      <c r="AN2744" s="51" t="n">
        <f>$Q2744*Z2744</f>
        <v>0</v>
      </c>
      <c r="AO2744" s="52" t="n">
        <f>$Q2744*AA2744</f>
        <v>0</v>
      </c>
      <c r="AP2744" s="52" t="n">
        <f>$Q2744*AB2744</f>
        <v>0</v>
      </c>
      <c r="AQ2744" s="52" t="n">
        <f>$Q2744*AC2744</f>
        <v>0</v>
      </c>
      <c r="AR2744" s="52" t="n">
        <f>$Q2744*AD2744</f>
        <v>0</v>
      </c>
      <c r="AS2744" s="52" t="n">
        <f>$Q2744*AE2744</f>
        <v>0</v>
      </c>
      <c r="AT2744" s="52" t="n">
        <f>SUM(AH2744:AS2744)</f>
        <v>0</v>
      </c>
      <c r="AU2744" s="53">
             </c>
      <c r="AV2744" s="54" t="n">
        <f>IF($M2744="人民币", $N2744*T2744*$BJ2744/1.13, $N2744*T2744*$BJ2744)</f>
        <v>0</v>
      </c>
      <c r="AW2744" s="54" t="n">
        <f>IF($M2744="人民币", $N2744*U2744*$BJ2744/1.13, $N2744*U2744*$BJ2744)</f>
        <v>0</v>
      </c>
      <c r="AX2744" s="54" t="n">
        <f>IF($M2744="人民币", $N2744*V2744*$BJ2744/1.13, $N2744*V2744*$BJ2744)</f>
        <v>0</v>
      </c>
      <c r="AY2744" s="54" t="n">
        <f>IF($M2744="人民币", $N2744*W2744*$BJ2744/1.13, $N2744*W2744*$BJ2744)</f>
        <v>0</v>
      </c>
      <c r="AZ2744" s="54" t="n">
        <f>IF($M2744="人民币", $N2744*X2744*$BJ2744/1.13, $N2744*X2744*$BJ2744)</f>
        <v>0</v>
      </c>
      <c r="BA2744" s="54" t="n">
        <f>IF($M2744="人民币", $N2744*Y2744*$BJ2744/1.13, $N2744*Y2744*$BJ2744)</f>
        <v>0</v>
      </c>
      <c r="BB2744" s="54" t="n">
        <f>IF($M2744="人民币", $N2744*Z2744*$BJ2744/1.13, $N2744*Z2744*$BJ2744)</f>
        <v>0</v>
      </c>
      <c r="BC2744" s="54" t="n">
        <f>IF($M2744="人民币", $N2744*AA2744*$BJ2744/1.13, $N2744*AA2744*$BJ2744)</f>
        <v>0</v>
      </c>
      <c r="BD2744" s="54" t="n">
        <f>IF($M2744="人民币", $N2744*AB2744*$BJ2744/1.13, $N2744*AB2744*$BJ2744)</f>
        <v>0</v>
      </c>
      <c r="BE2744" s="54" t="n">
        <f>IF($M2744="人民币", $N2744*AC2744*$BJ2744/1.13, $N2744*AC2744*$BJ2744)</f>
        <v>0</v>
      </c>
      <c r="BF2744" s="54" t="n">
        <f>IF($M2744="人民币", $N2744*AD2744*$BJ2744/1.13, $N2744*AD2744*$BJ2744)</f>
        <v>0</v>
      </c>
      <c r="BG2744" s="54" t="n">
        <f>IF($M2744="人民币", $N2744*AE2744*$BJ2744/1.13, $N2744*AE2744*$BJ2744)</f>
        <v>0</v>
      </c>
      <c r="BH2744" s="55" t="n">
        <f>SUM(AV2744:BG2744)</f>
        <v>0</v>
      </c>
      <c r="BI2744" s="56">
             </c>
      <c r="BJ2744" s="57" t="n">
        <v>2738</v>
      </c>
      <c r="BK2744" s="29" t="n">
        <f>IF(OR(D2744="", F2744="", J2744="", M2744=""), 1, 0)</f>
        <v>0</v>
      </c>
      <c r="BL2744" s="7">
             </c>
      <c r="BR2744" s="7">
             </c>
    </row>
    <row r="2745" x14ac:dyDescent="0.25">
      <c r="A2745" s="40" t="n">
        <f>ROW()-5</f>
        <v>2740</v>
      </c>
      <c r="B2745" s="41" t="s">
        <v>44</v>
      </c>
      <c r="C2745" s="42" t="s">
        <v>42</v>
      </c>
      <c r="D2745" s="43" t="s">
        <v>663</v>
      </c>
      <c r="E2745" s="42" t="s">
        <v>42</v>
      </c>
      <c r="F2745" s="43" t="s">
        <v>4088</v>
      </c>
      <c r="G2745" s="44" t="s">
        <v>44</v>
      </c>
      <c r="H2745" s="44" t="s">
        <v>4089</v>
      </c>
      <c r="I2745" s="42" t="s">
        <v>42</v>
      </c>
      <c r="J2745" s="42" t="s">
        <v>42</v>
      </c>
      <c r="K2745" s="42" t="s">
        <v>42</v>
      </c>
      <c r="L2745" s="45" t="n">
        <f>AF2745</f>
        <v>0</v>
      </c>
      <c r="M2745" s="46" t="s">
        <v>46</v>
      </c>
      <c r="N2745" s="58" t="n">
        <v>11111</v>
      </c>
      <c r="O2745" s="47" t="n">
        <f>L2745*N2745*BJ2745</f>
        <v>0</v>
      </c>
      <c r="P2745" s="48" t="n">
        <f>BH2745</f>
        <v>0</v>
      </c>
      <c r="Q2745" s="45">
             </c>
      <c r="R2745" s="49" t="n">
        <f>L2745*Q2745</f>
        <v>0</v>
      </c>
      <c r="S2745" s="46" t="s">
        <f>IF(I2745="粉剂", "千克", IF(I2745="", "", "粒"))</f>
        <v>47</v>
      </c>
      <c r="T2745" s="49">
             </c>
      <c r="U2745" s="49">
             </c>
      <c r="V2745" s="49">
             </c>
      <c r="W2745" s="49">
             </c>
      <c r="X2745" s="49">
             </c>
      <c r="Y2745" s="49">
             </c>
      <c r="Z2745" s="49">
             </c>
      <c r="AA2745" s="49">
             </c>
      <c r="AB2745" s="49">
             </c>
      <c r="AC2745" s="49">
             </c>
      <c r="AD2745" s="49">
             </c>
      <c r="AE2745" s="49">
             </c>
      <c r="AF2745" s="45" t="n">
        <f>T2745+U2745+V2745+W2745+X2745+Y2745+Z2745+AA2745+AB2745+AC2745+AD2745+AE2745</f>
        <v>0</v>
      </c>
      <c r="AG2745" s="50">
             </c>
      <c r="AH2745" s="51" t="n">
        <f>$Q2745*T2745</f>
        <v>0</v>
      </c>
      <c r="AI2745" s="51" t="n">
        <f>$Q2745*U2745</f>
        <v>0</v>
      </c>
      <c r="AJ2745" s="51" t="n">
        <f>$Q2745*V2745</f>
        <v>0</v>
      </c>
      <c r="AK2745" s="51" t="n">
        <f>$Q2745*W2745</f>
        <v>0</v>
      </c>
      <c r="AL2745" s="51" t="n">
        <f>$Q2745*X2745</f>
        <v>0</v>
      </c>
      <c r="AM2745" s="51" t="n">
        <f>$Q2745*Y2745</f>
        <v>0</v>
      </c>
      <c r="AN2745" s="51" t="n">
        <f>$Q2745*Z2745</f>
        <v>0</v>
      </c>
      <c r="AO2745" s="52" t="n">
        <f>$Q2745*AA2745</f>
        <v>0</v>
      </c>
      <c r="AP2745" s="52" t="n">
        <f>$Q2745*AB2745</f>
        <v>0</v>
      </c>
      <c r="AQ2745" s="52" t="n">
        <f>$Q2745*AC2745</f>
        <v>0</v>
      </c>
      <c r="AR2745" s="52" t="n">
        <f>$Q2745*AD2745</f>
        <v>0</v>
      </c>
      <c r="AS2745" s="52" t="n">
        <f>$Q2745*AE2745</f>
        <v>0</v>
      </c>
      <c r="AT2745" s="52" t="n">
        <f>SUM(AH2745:AS2745)</f>
        <v>0</v>
      </c>
      <c r="AU2745" s="53">
             </c>
      <c r="AV2745" s="54" t="n">
        <f>IF($M2745="人民币", $N2745*T2745*$BJ2745/1.13, $N2745*T2745*$BJ2745)</f>
        <v>0</v>
      </c>
      <c r="AW2745" s="54" t="n">
        <f>IF($M2745="人民币", $N2745*U2745*$BJ2745/1.13, $N2745*U2745*$BJ2745)</f>
        <v>0</v>
      </c>
      <c r="AX2745" s="54" t="n">
        <f>IF($M2745="人民币", $N2745*V2745*$BJ2745/1.13, $N2745*V2745*$BJ2745)</f>
        <v>0</v>
      </c>
      <c r="AY2745" s="54" t="n">
        <f>IF($M2745="人民币", $N2745*W2745*$BJ2745/1.13, $N2745*W2745*$BJ2745)</f>
        <v>0</v>
      </c>
      <c r="AZ2745" s="54" t="n">
        <f>IF($M2745="人民币", $N2745*X2745*$BJ2745/1.13, $N2745*X2745*$BJ2745)</f>
        <v>0</v>
      </c>
      <c r="BA2745" s="54" t="n">
        <f>IF($M2745="人民币", $N2745*Y2745*$BJ2745/1.13, $N2745*Y2745*$BJ2745)</f>
        <v>0</v>
      </c>
      <c r="BB2745" s="54" t="n">
        <f>IF($M2745="人民币", $N2745*Z2745*$BJ2745/1.13, $N2745*Z2745*$BJ2745)</f>
        <v>0</v>
      </c>
      <c r="BC2745" s="54" t="n">
        <f>IF($M2745="人民币", $N2745*AA2745*$BJ2745/1.13, $N2745*AA2745*$BJ2745)</f>
        <v>0</v>
      </c>
      <c r="BD2745" s="54" t="n">
        <f>IF($M2745="人民币", $N2745*AB2745*$BJ2745/1.13, $N2745*AB2745*$BJ2745)</f>
        <v>0</v>
      </c>
      <c r="BE2745" s="54" t="n">
        <f>IF($M2745="人民币", $N2745*AC2745*$BJ2745/1.13, $N2745*AC2745*$BJ2745)</f>
        <v>0</v>
      </c>
      <c r="BF2745" s="54" t="n">
        <f>IF($M2745="人民币", $N2745*AD2745*$BJ2745/1.13, $N2745*AD2745*$BJ2745)</f>
        <v>0</v>
      </c>
      <c r="BG2745" s="54" t="n">
        <f>IF($M2745="人民币", $N2745*AE2745*$BJ2745/1.13, $N2745*AE2745*$BJ2745)</f>
        <v>0</v>
      </c>
      <c r="BH2745" s="55" t="n">
        <f>SUM(AV2745:BG2745)</f>
        <v>0</v>
      </c>
      <c r="BI2745" s="56">
             </c>
      <c r="BJ2745" s="57" t="n">
        <v>2739</v>
      </c>
      <c r="BK2745" s="29" t="n">
        <f>IF(OR(D2745="", F2745="", J2745="", M2745=""), 1, 0)</f>
        <v>0</v>
      </c>
      <c r="BL2745" s="7">
             </c>
      <c r="BR2745" s="7">
             </c>
    </row>
    <row r="2746" x14ac:dyDescent="0.25">
      <c r="A2746" s="40" t="n">
        <f>ROW()-5</f>
        <v>2741</v>
      </c>
      <c r="B2746" s="41" t="s">
        <v>44</v>
      </c>
      <c r="C2746" s="42" t="s">
        <v>42</v>
      </c>
      <c r="D2746" s="43" t="s">
        <v>665</v>
      </c>
      <c r="E2746" s="42" t="s">
        <v>42</v>
      </c>
      <c r="F2746" s="43" t="s">
        <v>4090</v>
      </c>
      <c r="G2746" s="44" t="s">
        <v>44</v>
      </c>
      <c r="H2746" s="44" t="s">
        <v>44</v>
      </c>
      <c r="I2746" s="42" t="s">
        <v>42</v>
      </c>
      <c r="J2746" s="42" t="s">
        <v>42</v>
      </c>
      <c r="K2746" s="42" t="s">
        <v>42</v>
      </c>
      <c r="L2746" s="45" t="n">
        <f>AF2746</f>
        <v>0</v>
      </c>
      <c r="M2746" s="46" t="s">
        <v>46</v>
      </c>
      <c r="N2746" s="58" t="n">
        <v>11111</v>
      </c>
      <c r="O2746" s="47" t="n">
        <f>L2746*N2746*BJ2746</f>
        <v>0</v>
      </c>
      <c r="P2746" s="48" t="n">
        <f>BH2746</f>
        <v>0</v>
      </c>
      <c r="Q2746" s="45">
             </c>
      <c r="R2746" s="49" t="n">
        <f>L2746*Q2746</f>
        <v>0</v>
      </c>
      <c r="S2746" s="46" t="s">
        <f>IF(I2746="粉剂", "千克", IF(I2746="", "", "粒"))</f>
        <v>47</v>
      </c>
      <c r="T2746" s="49">
             </c>
      <c r="U2746" s="49">
             </c>
      <c r="V2746" s="49">
             </c>
      <c r="W2746" s="49">
             </c>
      <c r="X2746" s="49">
             </c>
      <c r="Y2746" s="49">
             </c>
      <c r="Z2746" s="49">
             </c>
      <c r="AA2746" s="49">
             </c>
      <c r="AB2746" s="49">
             </c>
      <c r="AC2746" s="49">
             </c>
      <c r="AD2746" s="49">
             </c>
      <c r="AE2746" s="49">
             </c>
      <c r="AF2746" s="45" t="n">
        <f>T2746+U2746+V2746+W2746+X2746+Y2746+Z2746+AA2746+AB2746+AC2746+AD2746+AE2746</f>
        <v>0</v>
      </c>
      <c r="AG2746" s="50">
             </c>
      <c r="AH2746" s="51" t="n">
        <f>$Q2746*T2746</f>
        <v>0</v>
      </c>
      <c r="AI2746" s="51" t="n">
        <f>$Q2746*U2746</f>
        <v>0</v>
      </c>
      <c r="AJ2746" s="51" t="n">
        <f>$Q2746*V2746</f>
        <v>0</v>
      </c>
      <c r="AK2746" s="51" t="n">
        <f>$Q2746*W2746</f>
        <v>0</v>
      </c>
      <c r="AL2746" s="51" t="n">
        <f>$Q2746*X2746</f>
        <v>0</v>
      </c>
      <c r="AM2746" s="51" t="n">
        <f>$Q2746*Y2746</f>
        <v>0</v>
      </c>
      <c r="AN2746" s="51" t="n">
        <f>$Q2746*Z2746</f>
        <v>0</v>
      </c>
      <c r="AO2746" s="52" t="n">
        <f>$Q2746*AA2746</f>
        <v>0</v>
      </c>
      <c r="AP2746" s="52" t="n">
        <f>$Q2746*AB2746</f>
        <v>0</v>
      </c>
      <c r="AQ2746" s="52" t="n">
        <f>$Q2746*AC2746</f>
        <v>0</v>
      </c>
      <c r="AR2746" s="52" t="n">
        <f>$Q2746*AD2746</f>
        <v>0</v>
      </c>
      <c r="AS2746" s="52" t="n">
        <f>$Q2746*AE2746</f>
        <v>0</v>
      </c>
      <c r="AT2746" s="52" t="n">
        <f>SUM(AH2746:AS2746)</f>
        <v>0</v>
      </c>
      <c r="AU2746" s="53">
             </c>
      <c r="AV2746" s="54" t="n">
        <f>IF($M2746="人民币", $N2746*T2746*$BJ2746/1.13, $N2746*T2746*$BJ2746)</f>
        <v>0</v>
      </c>
      <c r="AW2746" s="54" t="n">
        <f>IF($M2746="人民币", $N2746*U2746*$BJ2746/1.13, $N2746*U2746*$BJ2746)</f>
        <v>0</v>
      </c>
      <c r="AX2746" s="54" t="n">
        <f>IF($M2746="人民币", $N2746*V2746*$BJ2746/1.13, $N2746*V2746*$BJ2746)</f>
        <v>0</v>
      </c>
      <c r="AY2746" s="54" t="n">
        <f>IF($M2746="人民币", $N2746*W2746*$BJ2746/1.13, $N2746*W2746*$BJ2746)</f>
        <v>0</v>
      </c>
      <c r="AZ2746" s="54" t="n">
        <f>IF($M2746="人民币", $N2746*X2746*$BJ2746/1.13, $N2746*X2746*$BJ2746)</f>
        <v>0</v>
      </c>
      <c r="BA2746" s="54" t="n">
        <f>IF($M2746="人民币", $N2746*Y2746*$BJ2746/1.13, $N2746*Y2746*$BJ2746)</f>
        <v>0</v>
      </c>
      <c r="BB2746" s="54" t="n">
        <f>IF($M2746="人民币", $N2746*Z2746*$BJ2746/1.13, $N2746*Z2746*$BJ2746)</f>
        <v>0</v>
      </c>
      <c r="BC2746" s="54" t="n">
        <f>IF($M2746="人民币", $N2746*AA2746*$BJ2746/1.13, $N2746*AA2746*$BJ2746)</f>
        <v>0</v>
      </c>
      <c r="BD2746" s="54" t="n">
        <f>IF($M2746="人民币", $N2746*AB2746*$BJ2746/1.13, $N2746*AB2746*$BJ2746)</f>
        <v>0</v>
      </c>
      <c r="BE2746" s="54" t="n">
        <f>IF($M2746="人民币", $N2746*AC2746*$BJ2746/1.13, $N2746*AC2746*$BJ2746)</f>
        <v>0</v>
      </c>
      <c r="BF2746" s="54" t="n">
        <f>IF($M2746="人民币", $N2746*AD2746*$BJ2746/1.13, $N2746*AD2746*$BJ2746)</f>
        <v>0</v>
      </c>
      <c r="BG2746" s="54" t="n">
        <f>IF($M2746="人民币", $N2746*AE2746*$BJ2746/1.13, $N2746*AE2746*$BJ2746)</f>
        <v>0</v>
      </c>
      <c r="BH2746" s="55" t="n">
        <f>SUM(AV2746:BG2746)</f>
        <v>0</v>
      </c>
      <c r="BI2746" s="56">
             </c>
      <c r="BJ2746" s="57" t="n">
        <v>2740</v>
      </c>
      <c r="BK2746" s="29" t="n">
        <f>IF(OR(D2746="", F2746="", J2746="", M2746=""), 1, 0)</f>
        <v>0</v>
      </c>
      <c r="BL2746" s="7">
             </c>
      <c r="BR2746" s="7">
             </c>
    </row>
    <row r="2747" x14ac:dyDescent="0.25">
      <c r="A2747" s="40" t="n">
        <f>ROW()-5</f>
        <v>2742</v>
      </c>
      <c r="B2747" s="41" t="s">
        <v>44</v>
      </c>
      <c r="C2747" s="42" t="s">
        <v>42</v>
      </c>
      <c r="D2747" s="43" t="s">
        <v>667</v>
      </c>
      <c r="E2747" s="42" t="s">
        <v>42</v>
      </c>
      <c r="F2747" s="43" t="s">
        <v>4091</v>
      </c>
      <c r="G2747" s="44" t="s">
        <v>4091</v>
      </c>
      <c r="H2747" s="44" t="s">
        <v>4092</v>
      </c>
      <c r="I2747" s="42" t="s">
        <v>42</v>
      </c>
      <c r="J2747" s="42" t="s">
        <v>42</v>
      </c>
      <c r="K2747" s="42" t="s">
        <v>42</v>
      </c>
      <c r="L2747" s="45" t="n">
        <f>AF2747</f>
        <v>0</v>
      </c>
      <c r="M2747" s="46" t="s">
        <v>46</v>
      </c>
      <c r="N2747" s="58" t="n">
        <v>11111</v>
      </c>
      <c r="O2747" s="47" t="n">
        <f>L2747*N2747*BJ2747</f>
        <v>0</v>
      </c>
      <c r="P2747" s="48" t="n">
        <f>BH2747</f>
        <v>0</v>
      </c>
      <c r="Q2747" s="45">
             </c>
      <c r="R2747" s="49" t="n">
        <f>L2747*Q2747</f>
        <v>0</v>
      </c>
      <c r="S2747" s="46" t="s">
        <f>IF(I2747="粉剂", "千克", IF(I2747="", "", "粒"))</f>
        <v>47</v>
      </c>
      <c r="T2747" s="49">
             </c>
      <c r="U2747" s="49">
             </c>
      <c r="V2747" s="49">
             </c>
      <c r="W2747" s="49">
             </c>
      <c r="X2747" s="49">
             </c>
      <c r="Y2747" s="49">
             </c>
      <c r="Z2747" s="49">
             </c>
      <c r="AA2747" s="49">
             </c>
      <c r="AB2747" s="49">
             </c>
      <c r="AC2747" s="49">
             </c>
      <c r="AD2747" s="49">
             </c>
      <c r="AE2747" s="49">
             </c>
      <c r="AF2747" s="45" t="n">
        <f>T2747+U2747+V2747+W2747+X2747+Y2747+Z2747+AA2747+AB2747+AC2747+AD2747+AE2747</f>
        <v>0</v>
      </c>
      <c r="AG2747" s="50">
             </c>
      <c r="AH2747" s="51" t="n">
        <f>$Q2747*T2747</f>
        <v>0</v>
      </c>
      <c r="AI2747" s="51" t="n">
        <f>$Q2747*U2747</f>
        <v>0</v>
      </c>
      <c r="AJ2747" s="51" t="n">
        <f>$Q2747*V2747</f>
        <v>0</v>
      </c>
      <c r="AK2747" s="51" t="n">
        <f>$Q2747*W2747</f>
        <v>0</v>
      </c>
      <c r="AL2747" s="51" t="n">
        <f>$Q2747*X2747</f>
        <v>0</v>
      </c>
      <c r="AM2747" s="51" t="n">
        <f>$Q2747*Y2747</f>
        <v>0</v>
      </c>
      <c r="AN2747" s="51" t="n">
        <f>$Q2747*Z2747</f>
        <v>0</v>
      </c>
      <c r="AO2747" s="52" t="n">
        <f>$Q2747*AA2747</f>
        <v>0</v>
      </c>
      <c r="AP2747" s="52" t="n">
        <f>$Q2747*AB2747</f>
        <v>0</v>
      </c>
      <c r="AQ2747" s="52" t="n">
        <f>$Q2747*AC2747</f>
        <v>0</v>
      </c>
      <c r="AR2747" s="52" t="n">
        <f>$Q2747*AD2747</f>
        <v>0</v>
      </c>
      <c r="AS2747" s="52" t="n">
        <f>$Q2747*AE2747</f>
        <v>0</v>
      </c>
      <c r="AT2747" s="52" t="n">
        <f>SUM(AH2747:AS2747)</f>
        <v>0</v>
      </c>
      <c r="AU2747" s="53">
             </c>
      <c r="AV2747" s="54" t="n">
        <f>IF($M2747="人民币", $N2747*T2747*$BJ2747/1.13, $N2747*T2747*$BJ2747)</f>
        <v>0</v>
      </c>
      <c r="AW2747" s="54" t="n">
        <f>IF($M2747="人民币", $N2747*U2747*$BJ2747/1.13, $N2747*U2747*$BJ2747)</f>
        <v>0</v>
      </c>
      <c r="AX2747" s="54" t="n">
        <f>IF($M2747="人民币", $N2747*V2747*$BJ2747/1.13, $N2747*V2747*$BJ2747)</f>
        <v>0</v>
      </c>
      <c r="AY2747" s="54" t="n">
        <f>IF($M2747="人民币", $N2747*W2747*$BJ2747/1.13, $N2747*W2747*$BJ2747)</f>
        <v>0</v>
      </c>
      <c r="AZ2747" s="54" t="n">
        <f>IF($M2747="人民币", $N2747*X2747*$BJ2747/1.13, $N2747*X2747*$BJ2747)</f>
        <v>0</v>
      </c>
      <c r="BA2747" s="54" t="n">
        <f>IF($M2747="人民币", $N2747*Y2747*$BJ2747/1.13, $N2747*Y2747*$BJ2747)</f>
        <v>0</v>
      </c>
      <c r="BB2747" s="54" t="n">
        <f>IF($M2747="人民币", $N2747*Z2747*$BJ2747/1.13, $N2747*Z2747*$BJ2747)</f>
        <v>0</v>
      </c>
      <c r="BC2747" s="54" t="n">
        <f>IF($M2747="人民币", $N2747*AA2747*$BJ2747/1.13, $N2747*AA2747*$BJ2747)</f>
        <v>0</v>
      </c>
      <c r="BD2747" s="54" t="n">
        <f>IF($M2747="人民币", $N2747*AB2747*$BJ2747/1.13, $N2747*AB2747*$BJ2747)</f>
        <v>0</v>
      </c>
      <c r="BE2747" s="54" t="n">
        <f>IF($M2747="人民币", $N2747*AC2747*$BJ2747/1.13, $N2747*AC2747*$BJ2747)</f>
        <v>0</v>
      </c>
      <c r="BF2747" s="54" t="n">
        <f>IF($M2747="人民币", $N2747*AD2747*$BJ2747/1.13, $N2747*AD2747*$BJ2747)</f>
        <v>0</v>
      </c>
      <c r="BG2747" s="54" t="n">
        <f>IF($M2747="人民币", $N2747*AE2747*$BJ2747/1.13, $N2747*AE2747*$BJ2747)</f>
        <v>0</v>
      </c>
      <c r="BH2747" s="55" t="n">
        <f>SUM(AV2747:BG2747)</f>
        <v>0</v>
      </c>
      <c r="BI2747" s="56">
             </c>
      <c r="BJ2747" s="57" t="n">
        <v>2741</v>
      </c>
      <c r="BK2747" s="29" t="n">
        <f>IF(OR(D2747="", F2747="", J2747="", M2747=""), 1, 0)</f>
        <v>0</v>
      </c>
      <c r="BL2747" s="7">
             </c>
      <c r="BR2747" s="7">
             </c>
    </row>
    <row r="2748" x14ac:dyDescent="0.25">
      <c r="A2748" s="40" t="n">
        <f>ROW()-5</f>
        <v>2743</v>
      </c>
      <c r="B2748" s="41" t="s">
        <v>44</v>
      </c>
      <c r="C2748" s="42" t="s">
        <v>42</v>
      </c>
      <c r="D2748" s="43" t="s">
        <v>669</v>
      </c>
      <c r="E2748" s="42" t="s">
        <v>42</v>
      </c>
      <c r="F2748" s="43" t="s">
        <v>4093</v>
      </c>
      <c r="G2748" s="44" t="s">
        <v>4093</v>
      </c>
      <c r="H2748" s="44" t="s">
        <v>4094</v>
      </c>
      <c r="I2748" s="42" t="s">
        <v>42</v>
      </c>
      <c r="J2748" s="42" t="s">
        <v>42</v>
      </c>
      <c r="K2748" s="42" t="s">
        <v>42</v>
      </c>
      <c r="L2748" s="45" t="n">
        <f>AF2748</f>
        <v>0</v>
      </c>
      <c r="M2748" s="46" t="s">
        <v>46</v>
      </c>
      <c r="N2748" s="58" t="n">
        <v>11111</v>
      </c>
      <c r="O2748" s="47" t="n">
        <f>L2748*N2748*BJ2748</f>
        <v>0</v>
      </c>
      <c r="P2748" s="48" t="n">
        <f>BH2748</f>
        <v>0</v>
      </c>
      <c r="Q2748" s="45">
             </c>
      <c r="R2748" s="49" t="n">
        <f>L2748*Q2748</f>
        <v>0</v>
      </c>
      <c r="S2748" s="46" t="s">
        <f>IF(I2748="粉剂", "千克", IF(I2748="", "", "粒"))</f>
        <v>47</v>
      </c>
      <c r="T2748" s="49">
             </c>
      <c r="U2748" s="49">
             </c>
      <c r="V2748" s="49">
             </c>
      <c r="W2748" s="49">
             </c>
      <c r="X2748" s="49">
             </c>
      <c r="Y2748" s="49">
             </c>
      <c r="Z2748" s="49">
             </c>
      <c r="AA2748" s="49">
             </c>
      <c r="AB2748" s="49">
             </c>
      <c r="AC2748" s="49">
             </c>
      <c r="AD2748" s="49">
             </c>
      <c r="AE2748" s="49">
             </c>
      <c r="AF2748" s="45" t="n">
        <f>T2748+U2748+V2748+W2748+X2748+Y2748+Z2748+AA2748+AB2748+AC2748+AD2748+AE2748</f>
        <v>0</v>
      </c>
      <c r="AG2748" s="50">
             </c>
      <c r="AH2748" s="51" t="n">
        <f>$Q2748*T2748</f>
        <v>0</v>
      </c>
      <c r="AI2748" s="51" t="n">
        <f>$Q2748*U2748</f>
        <v>0</v>
      </c>
      <c r="AJ2748" s="51" t="n">
        <f>$Q2748*V2748</f>
        <v>0</v>
      </c>
      <c r="AK2748" s="51" t="n">
        <f>$Q2748*W2748</f>
        <v>0</v>
      </c>
      <c r="AL2748" s="51" t="n">
        <f>$Q2748*X2748</f>
        <v>0</v>
      </c>
      <c r="AM2748" s="51" t="n">
        <f>$Q2748*Y2748</f>
        <v>0</v>
      </c>
      <c r="AN2748" s="51" t="n">
        <f>$Q2748*Z2748</f>
        <v>0</v>
      </c>
      <c r="AO2748" s="52" t="n">
        <f>$Q2748*AA2748</f>
        <v>0</v>
      </c>
      <c r="AP2748" s="52" t="n">
        <f>$Q2748*AB2748</f>
        <v>0</v>
      </c>
      <c r="AQ2748" s="52" t="n">
        <f>$Q2748*AC2748</f>
        <v>0</v>
      </c>
      <c r="AR2748" s="52" t="n">
        <f>$Q2748*AD2748</f>
        <v>0</v>
      </c>
      <c r="AS2748" s="52" t="n">
        <f>$Q2748*AE2748</f>
        <v>0</v>
      </c>
      <c r="AT2748" s="52" t="n">
        <f>SUM(AH2748:AS2748)</f>
        <v>0</v>
      </c>
      <c r="AU2748" s="53">
             </c>
      <c r="AV2748" s="54" t="n">
        <f>IF($M2748="人民币", $N2748*T2748*$BJ2748/1.13, $N2748*T2748*$BJ2748)</f>
        <v>0</v>
      </c>
      <c r="AW2748" s="54" t="n">
        <f>IF($M2748="人民币", $N2748*U2748*$BJ2748/1.13, $N2748*U2748*$BJ2748)</f>
        <v>0</v>
      </c>
      <c r="AX2748" s="54" t="n">
        <f>IF($M2748="人民币", $N2748*V2748*$BJ2748/1.13, $N2748*V2748*$BJ2748)</f>
        <v>0</v>
      </c>
      <c r="AY2748" s="54" t="n">
        <f>IF($M2748="人民币", $N2748*W2748*$BJ2748/1.13, $N2748*W2748*$BJ2748)</f>
        <v>0</v>
      </c>
      <c r="AZ2748" s="54" t="n">
        <f>IF($M2748="人民币", $N2748*X2748*$BJ2748/1.13, $N2748*X2748*$BJ2748)</f>
        <v>0</v>
      </c>
      <c r="BA2748" s="54" t="n">
        <f>IF($M2748="人民币", $N2748*Y2748*$BJ2748/1.13, $N2748*Y2748*$BJ2748)</f>
        <v>0</v>
      </c>
      <c r="BB2748" s="54" t="n">
        <f>IF($M2748="人民币", $N2748*Z2748*$BJ2748/1.13, $N2748*Z2748*$BJ2748)</f>
        <v>0</v>
      </c>
      <c r="BC2748" s="54" t="n">
        <f>IF($M2748="人民币", $N2748*AA2748*$BJ2748/1.13, $N2748*AA2748*$BJ2748)</f>
        <v>0</v>
      </c>
      <c r="BD2748" s="54" t="n">
        <f>IF($M2748="人民币", $N2748*AB2748*$BJ2748/1.13, $N2748*AB2748*$BJ2748)</f>
        <v>0</v>
      </c>
      <c r="BE2748" s="54" t="n">
        <f>IF($M2748="人民币", $N2748*AC2748*$BJ2748/1.13, $N2748*AC2748*$BJ2748)</f>
        <v>0</v>
      </c>
      <c r="BF2748" s="54" t="n">
        <f>IF($M2748="人民币", $N2748*AD2748*$BJ2748/1.13, $N2748*AD2748*$BJ2748)</f>
        <v>0</v>
      </c>
      <c r="BG2748" s="54" t="n">
        <f>IF($M2748="人民币", $N2748*AE2748*$BJ2748/1.13, $N2748*AE2748*$BJ2748)</f>
        <v>0</v>
      </c>
      <c r="BH2748" s="55" t="n">
        <f>SUM(AV2748:BG2748)</f>
        <v>0</v>
      </c>
      <c r="BI2748" s="56">
             </c>
      <c r="BJ2748" s="57" t="n">
        <v>2742</v>
      </c>
      <c r="BK2748" s="29" t="n">
        <f>IF(OR(D2748="", F2748="", J2748="", M2748=""), 1, 0)</f>
        <v>0</v>
      </c>
      <c r="BL2748" s="7">
             </c>
      <c r="BR2748" s="7">
             </c>
    </row>
    <row r="2749" x14ac:dyDescent="0.25">
      <c r="A2749" s="40" t="n">
        <f>ROW()-5</f>
        <v>2744</v>
      </c>
      <c r="B2749" s="41" t="s">
        <v>44</v>
      </c>
      <c r="C2749" s="42" t="s">
        <v>42</v>
      </c>
      <c r="D2749" s="43" t="s">
        <v>671</v>
      </c>
      <c r="E2749" s="42" t="s">
        <v>42</v>
      </c>
      <c r="F2749" s="43" t="s">
        <v>4095</v>
      </c>
      <c r="G2749" s="44" t="s">
        <v>44</v>
      </c>
      <c r="H2749" s="44" t="s">
        <v>44</v>
      </c>
      <c r="I2749" s="42" t="s">
        <v>42</v>
      </c>
      <c r="J2749" s="42" t="s">
        <v>42</v>
      </c>
      <c r="K2749" s="42" t="s">
        <v>42</v>
      </c>
      <c r="L2749" s="45" t="n">
        <f>AF2749</f>
        <v>0</v>
      </c>
      <c r="M2749" s="46" t="s">
        <v>46</v>
      </c>
      <c r="N2749" s="58" t="n">
        <v>11111</v>
      </c>
      <c r="O2749" s="47" t="n">
        <f>L2749*N2749*BJ2749</f>
        <v>0</v>
      </c>
      <c r="P2749" s="48" t="n">
        <f>BH2749</f>
        <v>0</v>
      </c>
      <c r="Q2749" s="45">
             </c>
      <c r="R2749" s="49" t="n">
        <f>L2749*Q2749</f>
        <v>0</v>
      </c>
      <c r="S2749" s="46" t="s">
        <f>IF(I2749="粉剂", "千克", IF(I2749="", "", "粒"))</f>
        <v>47</v>
      </c>
      <c r="T2749" s="49">
             </c>
      <c r="U2749" s="49">
             </c>
      <c r="V2749" s="49">
             </c>
      <c r="W2749" s="49">
             </c>
      <c r="X2749" s="49">
             </c>
      <c r="Y2749" s="49">
             </c>
      <c r="Z2749" s="49">
             </c>
      <c r="AA2749" s="49">
             </c>
      <c r="AB2749" s="49">
             </c>
      <c r="AC2749" s="49">
             </c>
      <c r="AD2749" s="49">
             </c>
      <c r="AE2749" s="49">
             </c>
      <c r="AF2749" s="45" t="n">
        <f>T2749+U2749+V2749+W2749+X2749+Y2749+Z2749+AA2749+AB2749+AC2749+AD2749+AE2749</f>
        <v>0</v>
      </c>
      <c r="AG2749" s="50">
             </c>
      <c r="AH2749" s="51" t="n">
        <f>$Q2749*T2749</f>
        <v>0</v>
      </c>
      <c r="AI2749" s="51" t="n">
        <f>$Q2749*U2749</f>
        <v>0</v>
      </c>
      <c r="AJ2749" s="51" t="n">
        <f>$Q2749*V2749</f>
        <v>0</v>
      </c>
      <c r="AK2749" s="51" t="n">
        <f>$Q2749*W2749</f>
        <v>0</v>
      </c>
      <c r="AL2749" s="51" t="n">
        <f>$Q2749*X2749</f>
        <v>0</v>
      </c>
      <c r="AM2749" s="51" t="n">
        <f>$Q2749*Y2749</f>
        <v>0</v>
      </c>
      <c r="AN2749" s="51" t="n">
        <f>$Q2749*Z2749</f>
        <v>0</v>
      </c>
      <c r="AO2749" s="52" t="n">
        <f>$Q2749*AA2749</f>
        <v>0</v>
      </c>
      <c r="AP2749" s="52" t="n">
        <f>$Q2749*AB2749</f>
        <v>0</v>
      </c>
      <c r="AQ2749" s="52" t="n">
        <f>$Q2749*AC2749</f>
        <v>0</v>
      </c>
      <c r="AR2749" s="52" t="n">
        <f>$Q2749*AD2749</f>
        <v>0</v>
      </c>
      <c r="AS2749" s="52" t="n">
        <f>$Q2749*AE2749</f>
        <v>0</v>
      </c>
      <c r="AT2749" s="52" t="n">
        <f>SUM(AH2749:AS2749)</f>
        <v>0</v>
      </c>
      <c r="AU2749" s="53">
             </c>
      <c r="AV2749" s="54" t="n">
        <f>IF($M2749="人民币", $N2749*T2749*$BJ2749/1.13, $N2749*T2749*$BJ2749)</f>
        <v>0</v>
      </c>
      <c r="AW2749" s="54" t="n">
        <f>IF($M2749="人民币", $N2749*U2749*$BJ2749/1.13, $N2749*U2749*$BJ2749)</f>
        <v>0</v>
      </c>
      <c r="AX2749" s="54" t="n">
        <f>IF($M2749="人民币", $N2749*V2749*$BJ2749/1.13, $N2749*V2749*$BJ2749)</f>
        <v>0</v>
      </c>
      <c r="AY2749" s="54" t="n">
        <f>IF($M2749="人民币", $N2749*W2749*$BJ2749/1.13, $N2749*W2749*$BJ2749)</f>
        <v>0</v>
      </c>
      <c r="AZ2749" s="54" t="n">
        <f>IF($M2749="人民币", $N2749*X2749*$BJ2749/1.13, $N2749*X2749*$BJ2749)</f>
        <v>0</v>
      </c>
      <c r="BA2749" s="54" t="n">
        <f>IF($M2749="人民币", $N2749*Y2749*$BJ2749/1.13, $N2749*Y2749*$BJ2749)</f>
        <v>0</v>
      </c>
      <c r="BB2749" s="54" t="n">
        <f>IF($M2749="人民币", $N2749*Z2749*$BJ2749/1.13, $N2749*Z2749*$BJ2749)</f>
        <v>0</v>
      </c>
      <c r="BC2749" s="54" t="n">
        <f>IF($M2749="人民币", $N2749*AA2749*$BJ2749/1.13, $N2749*AA2749*$BJ2749)</f>
        <v>0</v>
      </c>
      <c r="BD2749" s="54" t="n">
        <f>IF($M2749="人民币", $N2749*AB2749*$BJ2749/1.13, $N2749*AB2749*$BJ2749)</f>
        <v>0</v>
      </c>
      <c r="BE2749" s="54" t="n">
        <f>IF($M2749="人民币", $N2749*AC2749*$BJ2749/1.13, $N2749*AC2749*$BJ2749)</f>
        <v>0</v>
      </c>
      <c r="BF2749" s="54" t="n">
        <f>IF($M2749="人民币", $N2749*AD2749*$BJ2749/1.13, $N2749*AD2749*$BJ2749)</f>
        <v>0</v>
      </c>
      <c r="BG2749" s="54" t="n">
        <f>IF($M2749="人民币", $N2749*AE2749*$BJ2749/1.13, $N2749*AE2749*$BJ2749)</f>
        <v>0</v>
      </c>
      <c r="BH2749" s="55" t="n">
        <f>SUM(AV2749:BG2749)</f>
        <v>0</v>
      </c>
      <c r="BI2749" s="56">
             </c>
      <c r="BJ2749" s="57" t="n">
        <v>2743</v>
      </c>
      <c r="BK2749" s="29" t="n">
        <f>IF(OR(D2749="", F2749="", J2749="", M2749=""), 1, 0)</f>
        <v>0</v>
      </c>
      <c r="BL2749" s="7">
             </c>
      <c r="BR2749" s="7">
             </c>
    </row>
    <row r="2750" x14ac:dyDescent="0.25">
      <c r="A2750" s="40" t="n">
        <f>ROW()-5</f>
        <v>2745</v>
      </c>
      <c r="B2750" s="41" t="s">
        <v>44</v>
      </c>
      <c r="C2750" s="42" t="s">
        <v>42</v>
      </c>
      <c r="D2750" s="43" t="s">
        <v>673</v>
      </c>
      <c r="E2750" s="42" t="s">
        <v>42</v>
      </c>
      <c r="F2750" s="43" t="s">
        <v>4096</v>
      </c>
      <c r="G2750" s="44" t="s">
        <v>44</v>
      </c>
      <c r="H2750" s="44" t="s">
        <v>44</v>
      </c>
      <c r="I2750" s="42" t="s">
        <v>42</v>
      </c>
      <c r="J2750" s="42" t="s">
        <v>42</v>
      </c>
      <c r="K2750" s="42" t="s">
        <v>42</v>
      </c>
      <c r="L2750" s="45" t="n">
        <f>AF2750</f>
        <v>0</v>
      </c>
      <c r="M2750" s="46" t="s">
        <v>46</v>
      </c>
      <c r="N2750" s="58" t="n">
        <v>11111</v>
      </c>
      <c r="O2750" s="47" t="n">
        <f>L2750*N2750*BJ2750</f>
        <v>0</v>
      </c>
      <c r="P2750" s="48" t="n">
        <f>BH2750</f>
        <v>0</v>
      </c>
      <c r="Q2750" s="45">
             </c>
      <c r="R2750" s="49" t="n">
        <f>L2750*Q2750</f>
        <v>0</v>
      </c>
      <c r="S2750" s="46" t="s">
        <f>IF(I2750="粉剂", "千克", IF(I2750="", "", "粒"))</f>
        <v>47</v>
      </c>
      <c r="T2750" s="49">
             </c>
      <c r="U2750" s="49">
             </c>
      <c r="V2750" s="49">
             </c>
      <c r="W2750" s="49">
             </c>
      <c r="X2750" s="49">
             </c>
      <c r="Y2750" s="49">
             </c>
      <c r="Z2750" s="49">
             </c>
      <c r="AA2750" s="49">
             </c>
      <c r="AB2750" s="49">
             </c>
      <c r="AC2750" s="49">
             </c>
      <c r="AD2750" s="49">
             </c>
      <c r="AE2750" s="49">
             </c>
      <c r="AF2750" s="45" t="n">
        <f>T2750+U2750+V2750+W2750+X2750+Y2750+Z2750+AA2750+AB2750+AC2750+AD2750+AE2750</f>
        <v>0</v>
      </c>
      <c r="AG2750" s="50">
             </c>
      <c r="AH2750" s="51" t="n">
        <f>$Q2750*T2750</f>
        <v>0</v>
      </c>
      <c r="AI2750" s="51" t="n">
        <f>$Q2750*U2750</f>
        <v>0</v>
      </c>
      <c r="AJ2750" s="51" t="n">
        <f>$Q2750*V2750</f>
        <v>0</v>
      </c>
      <c r="AK2750" s="51" t="n">
        <f>$Q2750*W2750</f>
        <v>0</v>
      </c>
      <c r="AL2750" s="51" t="n">
        <f>$Q2750*X2750</f>
        <v>0</v>
      </c>
      <c r="AM2750" s="51" t="n">
        <f>$Q2750*Y2750</f>
        <v>0</v>
      </c>
      <c r="AN2750" s="51" t="n">
        <f>$Q2750*Z2750</f>
        <v>0</v>
      </c>
      <c r="AO2750" s="52" t="n">
        <f>$Q2750*AA2750</f>
        <v>0</v>
      </c>
      <c r="AP2750" s="52" t="n">
        <f>$Q2750*AB2750</f>
        <v>0</v>
      </c>
      <c r="AQ2750" s="52" t="n">
        <f>$Q2750*AC2750</f>
        <v>0</v>
      </c>
      <c r="AR2750" s="52" t="n">
        <f>$Q2750*AD2750</f>
        <v>0</v>
      </c>
      <c r="AS2750" s="52" t="n">
        <f>$Q2750*AE2750</f>
        <v>0</v>
      </c>
      <c r="AT2750" s="52" t="n">
        <f>SUM(AH2750:AS2750)</f>
        <v>0</v>
      </c>
      <c r="AU2750" s="53">
             </c>
      <c r="AV2750" s="54" t="n">
        <f>IF($M2750="人民币", $N2750*T2750*$BJ2750/1.13, $N2750*T2750*$BJ2750)</f>
        <v>0</v>
      </c>
      <c r="AW2750" s="54" t="n">
        <f>IF($M2750="人民币", $N2750*U2750*$BJ2750/1.13, $N2750*U2750*$BJ2750)</f>
        <v>0</v>
      </c>
      <c r="AX2750" s="54" t="n">
        <f>IF($M2750="人民币", $N2750*V2750*$BJ2750/1.13, $N2750*V2750*$BJ2750)</f>
        <v>0</v>
      </c>
      <c r="AY2750" s="54" t="n">
        <f>IF($M2750="人民币", $N2750*W2750*$BJ2750/1.13, $N2750*W2750*$BJ2750)</f>
        <v>0</v>
      </c>
      <c r="AZ2750" s="54" t="n">
        <f>IF($M2750="人民币", $N2750*X2750*$BJ2750/1.13, $N2750*X2750*$BJ2750)</f>
        <v>0</v>
      </c>
      <c r="BA2750" s="54" t="n">
        <f>IF($M2750="人民币", $N2750*Y2750*$BJ2750/1.13, $N2750*Y2750*$BJ2750)</f>
        <v>0</v>
      </c>
      <c r="BB2750" s="54" t="n">
        <f>IF($M2750="人民币", $N2750*Z2750*$BJ2750/1.13, $N2750*Z2750*$BJ2750)</f>
        <v>0</v>
      </c>
      <c r="BC2750" s="54" t="n">
        <f>IF($M2750="人民币", $N2750*AA2750*$BJ2750/1.13, $N2750*AA2750*$BJ2750)</f>
        <v>0</v>
      </c>
      <c r="BD2750" s="54" t="n">
        <f>IF($M2750="人民币", $N2750*AB2750*$BJ2750/1.13, $N2750*AB2750*$BJ2750)</f>
        <v>0</v>
      </c>
      <c r="BE2750" s="54" t="n">
        <f>IF($M2750="人民币", $N2750*AC2750*$BJ2750/1.13, $N2750*AC2750*$BJ2750)</f>
        <v>0</v>
      </c>
      <c r="BF2750" s="54" t="n">
        <f>IF($M2750="人民币", $N2750*AD2750*$BJ2750/1.13, $N2750*AD2750*$BJ2750)</f>
        <v>0</v>
      </c>
      <c r="BG2750" s="54" t="n">
        <f>IF($M2750="人民币", $N2750*AE2750*$BJ2750/1.13, $N2750*AE2750*$BJ2750)</f>
        <v>0</v>
      </c>
      <c r="BH2750" s="55" t="n">
        <f>SUM(AV2750:BG2750)</f>
        <v>0</v>
      </c>
      <c r="BI2750" s="56">
             </c>
      <c r="BJ2750" s="57" t="n">
        <v>2744</v>
      </c>
      <c r="BK2750" s="29" t="n">
        <f>IF(OR(D2750="", F2750="", J2750="", M2750=""), 1, 0)</f>
        <v>0</v>
      </c>
      <c r="BL2750" s="7">
             </c>
      <c r="BR2750" s="7">
             </c>
    </row>
    <row r="2751" x14ac:dyDescent="0.25">
      <c r="A2751" s="40" t="n">
        <f>ROW()-5</f>
        <v>2746</v>
      </c>
      <c r="B2751" s="41" t="s">
        <v>44</v>
      </c>
      <c r="C2751" s="42" t="s">
        <v>42</v>
      </c>
      <c r="D2751" s="43" t="s">
        <v>675</v>
      </c>
      <c r="E2751" s="42" t="s">
        <v>42</v>
      </c>
      <c r="F2751" s="43" t="s">
        <v>4097</v>
      </c>
      <c r="G2751" s="44" t="s">
        <v>4097</v>
      </c>
      <c r="H2751" s="44" t="s">
        <v>4098</v>
      </c>
      <c r="I2751" s="42" t="s">
        <v>42</v>
      </c>
      <c r="J2751" s="42" t="s">
        <v>42</v>
      </c>
      <c r="K2751" s="42" t="s">
        <v>42</v>
      </c>
      <c r="L2751" s="45" t="n">
        <f>AF2751</f>
        <v>0</v>
      </c>
      <c r="M2751" s="46" t="s">
        <v>46</v>
      </c>
      <c r="N2751" s="58" t="n">
        <v>11111</v>
      </c>
      <c r="O2751" s="47" t="n">
        <f>L2751*N2751*BJ2751</f>
        <v>0</v>
      </c>
      <c r="P2751" s="48" t="n">
        <f>BH2751</f>
        <v>0</v>
      </c>
      <c r="Q2751" s="45">
             </c>
      <c r="R2751" s="49" t="n">
        <f>L2751*Q2751</f>
        <v>0</v>
      </c>
      <c r="S2751" s="46" t="s">
        <f>IF(I2751="粉剂", "千克", IF(I2751="", "", "粒"))</f>
        <v>47</v>
      </c>
      <c r="T2751" s="49">
             </c>
      <c r="U2751" s="49">
             </c>
      <c r="V2751" s="49">
             </c>
      <c r="W2751" s="49">
             </c>
      <c r="X2751" s="49">
             </c>
      <c r="Y2751" s="49">
             </c>
      <c r="Z2751" s="49">
             </c>
      <c r="AA2751" s="49">
             </c>
      <c r="AB2751" s="49">
             </c>
      <c r="AC2751" s="49">
             </c>
      <c r="AD2751" s="49">
             </c>
      <c r="AE2751" s="49">
             </c>
      <c r="AF2751" s="45" t="n">
        <f>T2751+U2751+V2751+W2751+X2751+Y2751+Z2751+AA2751+AB2751+AC2751+AD2751+AE2751</f>
        <v>0</v>
      </c>
      <c r="AG2751" s="50">
             </c>
      <c r="AH2751" s="51" t="n">
        <f>$Q2751*T2751</f>
        <v>0</v>
      </c>
      <c r="AI2751" s="51" t="n">
        <f>$Q2751*U2751</f>
        <v>0</v>
      </c>
      <c r="AJ2751" s="51" t="n">
        <f>$Q2751*V2751</f>
        <v>0</v>
      </c>
      <c r="AK2751" s="51" t="n">
        <f>$Q2751*W2751</f>
        <v>0</v>
      </c>
      <c r="AL2751" s="51" t="n">
        <f>$Q2751*X2751</f>
        <v>0</v>
      </c>
      <c r="AM2751" s="51" t="n">
        <f>$Q2751*Y2751</f>
        <v>0</v>
      </c>
      <c r="AN2751" s="51" t="n">
        <f>$Q2751*Z2751</f>
        <v>0</v>
      </c>
      <c r="AO2751" s="52" t="n">
        <f>$Q2751*AA2751</f>
        <v>0</v>
      </c>
      <c r="AP2751" s="52" t="n">
        <f>$Q2751*AB2751</f>
        <v>0</v>
      </c>
      <c r="AQ2751" s="52" t="n">
        <f>$Q2751*AC2751</f>
        <v>0</v>
      </c>
      <c r="AR2751" s="52" t="n">
        <f>$Q2751*AD2751</f>
        <v>0</v>
      </c>
      <c r="AS2751" s="52" t="n">
        <f>$Q2751*AE2751</f>
        <v>0</v>
      </c>
      <c r="AT2751" s="52" t="n">
        <f>SUM(AH2751:AS2751)</f>
        <v>0</v>
      </c>
      <c r="AU2751" s="53">
             </c>
      <c r="AV2751" s="54" t="n">
        <f>IF($M2751="人民币", $N2751*T2751*$BJ2751/1.13, $N2751*T2751*$BJ2751)</f>
        <v>0</v>
      </c>
      <c r="AW2751" s="54" t="n">
        <f>IF($M2751="人民币", $N2751*U2751*$BJ2751/1.13, $N2751*U2751*$BJ2751)</f>
        <v>0</v>
      </c>
      <c r="AX2751" s="54" t="n">
        <f>IF($M2751="人民币", $N2751*V2751*$BJ2751/1.13, $N2751*V2751*$BJ2751)</f>
        <v>0</v>
      </c>
      <c r="AY2751" s="54" t="n">
        <f>IF($M2751="人民币", $N2751*W2751*$BJ2751/1.13, $N2751*W2751*$BJ2751)</f>
        <v>0</v>
      </c>
      <c r="AZ2751" s="54" t="n">
        <f>IF($M2751="人民币", $N2751*X2751*$BJ2751/1.13, $N2751*X2751*$BJ2751)</f>
        <v>0</v>
      </c>
      <c r="BA2751" s="54" t="n">
        <f>IF($M2751="人民币", $N2751*Y2751*$BJ2751/1.13, $N2751*Y2751*$BJ2751)</f>
        <v>0</v>
      </c>
      <c r="BB2751" s="54" t="n">
        <f>IF($M2751="人民币", $N2751*Z2751*$BJ2751/1.13, $N2751*Z2751*$BJ2751)</f>
        <v>0</v>
      </c>
      <c r="BC2751" s="54" t="n">
        <f>IF($M2751="人民币", $N2751*AA2751*$BJ2751/1.13, $N2751*AA2751*$BJ2751)</f>
        <v>0</v>
      </c>
      <c r="BD2751" s="54" t="n">
        <f>IF($M2751="人民币", $N2751*AB2751*$BJ2751/1.13, $N2751*AB2751*$BJ2751)</f>
        <v>0</v>
      </c>
      <c r="BE2751" s="54" t="n">
        <f>IF($M2751="人民币", $N2751*AC2751*$BJ2751/1.13, $N2751*AC2751*$BJ2751)</f>
        <v>0</v>
      </c>
      <c r="BF2751" s="54" t="n">
        <f>IF($M2751="人民币", $N2751*AD2751*$BJ2751/1.13, $N2751*AD2751*$BJ2751)</f>
        <v>0</v>
      </c>
      <c r="BG2751" s="54" t="n">
        <f>IF($M2751="人民币", $N2751*AE2751*$BJ2751/1.13, $N2751*AE2751*$BJ2751)</f>
        <v>0</v>
      </c>
      <c r="BH2751" s="55" t="n">
        <f>SUM(AV2751:BG2751)</f>
        <v>0</v>
      </c>
      <c r="BI2751" s="56">
             </c>
      <c r="BJ2751" s="57" t="n">
        <v>2745</v>
      </c>
      <c r="BK2751" s="29" t="n">
        <f>IF(OR(D2751="", F2751="", J2751="", M2751=""), 1, 0)</f>
        <v>0</v>
      </c>
      <c r="BL2751" s="7">
             </c>
      <c r="BR2751" s="7">
             </c>
    </row>
    <row r="2752" x14ac:dyDescent="0.25">
      <c r="A2752" s="40" t="n">
        <f>ROW()-5</f>
        <v>2747</v>
      </c>
      <c r="B2752" s="41" t="s">
        <v>44</v>
      </c>
      <c r="C2752" s="42" t="s">
        <v>42</v>
      </c>
      <c r="D2752" s="43" t="s">
        <v>677</v>
      </c>
      <c r="E2752" s="42" t="s">
        <v>42</v>
      </c>
      <c r="F2752" s="43" t="s">
        <v>4099</v>
      </c>
      <c r="G2752" s="44" t="s">
        <v>44</v>
      </c>
      <c r="H2752" s="44" t="s">
        <v>44</v>
      </c>
      <c r="I2752" s="42" t="s">
        <v>42</v>
      </c>
      <c r="J2752" s="42" t="s">
        <v>42</v>
      </c>
      <c r="K2752" s="42" t="s">
        <v>42</v>
      </c>
      <c r="L2752" s="45" t="n">
        <f>AF2752</f>
        <v>0</v>
      </c>
      <c r="M2752" s="46" t="s">
        <v>46</v>
      </c>
      <c r="N2752" s="58" t="n">
        <v>11111</v>
      </c>
      <c r="O2752" s="47" t="n">
        <f>L2752*N2752*BJ2752</f>
        <v>0</v>
      </c>
      <c r="P2752" s="48" t="n">
        <f>BH2752</f>
        <v>0</v>
      </c>
      <c r="Q2752" s="45">
             </c>
      <c r="R2752" s="49" t="n">
        <f>L2752*Q2752</f>
        <v>0</v>
      </c>
      <c r="S2752" s="46" t="s">
        <f>IF(I2752="粉剂", "千克", IF(I2752="", "", "粒"))</f>
        <v>47</v>
      </c>
      <c r="T2752" s="49">
             </c>
      <c r="U2752" s="49">
             </c>
      <c r="V2752" s="49">
             </c>
      <c r="W2752" s="49">
             </c>
      <c r="X2752" s="49">
             </c>
      <c r="Y2752" s="49">
             </c>
      <c r="Z2752" s="49">
             </c>
      <c r="AA2752" s="49">
             </c>
      <c r="AB2752" s="49">
             </c>
      <c r="AC2752" s="49">
             </c>
      <c r="AD2752" s="49">
             </c>
      <c r="AE2752" s="49">
             </c>
      <c r="AF2752" s="45" t="n">
        <f>T2752+U2752+V2752+W2752+X2752+Y2752+Z2752+AA2752+AB2752+AC2752+AD2752+AE2752</f>
        <v>0</v>
      </c>
      <c r="AG2752" s="50">
             </c>
      <c r="AH2752" s="51" t="n">
        <f>$Q2752*T2752</f>
        <v>0</v>
      </c>
      <c r="AI2752" s="51" t="n">
        <f>$Q2752*U2752</f>
        <v>0</v>
      </c>
      <c r="AJ2752" s="51" t="n">
        <f>$Q2752*V2752</f>
        <v>0</v>
      </c>
      <c r="AK2752" s="51" t="n">
        <f>$Q2752*W2752</f>
        <v>0</v>
      </c>
      <c r="AL2752" s="51" t="n">
        <f>$Q2752*X2752</f>
        <v>0</v>
      </c>
      <c r="AM2752" s="51" t="n">
        <f>$Q2752*Y2752</f>
        <v>0</v>
      </c>
      <c r="AN2752" s="51" t="n">
        <f>$Q2752*Z2752</f>
        <v>0</v>
      </c>
      <c r="AO2752" s="52" t="n">
        <f>$Q2752*AA2752</f>
        <v>0</v>
      </c>
      <c r="AP2752" s="52" t="n">
        <f>$Q2752*AB2752</f>
        <v>0</v>
      </c>
      <c r="AQ2752" s="52" t="n">
        <f>$Q2752*AC2752</f>
        <v>0</v>
      </c>
      <c r="AR2752" s="52" t="n">
        <f>$Q2752*AD2752</f>
        <v>0</v>
      </c>
      <c r="AS2752" s="52" t="n">
        <f>$Q2752*AE2752</f>
        <v>0</v>
      </c>
      <c r="AT2752" s="52" t="n">
        <f>SUM(AH2752:AS2752)</f>
        <v>0</v>
      </c>
      <c r="AU2752" s="53">
             </c>
      <c r="AV2752" s="54" t="n">
        <f>IF($M2752="人民币", $N2752*T2752*$BJ2752/1.13, $N2752*T2752*$BJ2752)</f>
        <v>0</v>
      </c>
      <c r="AW2752" s="54" t="n">
        <f>IF($M2752="人民币", $N2752*U2752*$BJ2752/1.13, $N2752*U2752*$BJ2752)</f>
        <v>0</v>
      </c>
      <c r="AX2752" s="54" t="n">
        <f>IF($M2752="人民币", $N2752*V2752*$BJ2752/1.13, $N2752*V2752*$BJ2752)</f>
        <v>0</v>
      </c>
      <c r="AY2752" s="54" t="n">
        <f>IF($M2752="人民币", $N2752*W2752*$BJ2752/1.13, $N2752*W2752*$BJ2752)</f>
        <v>0</v>
      </c>
      <c r="AZ2752" s="54" t="n">
        <f>IF($M2752="人民币", $N2752*X2752*$BJ2752/1.13, $N2752*X2752*$BJ2752)</f>
        <v>0</v>
      </c>
      <c r="BA2752" s="54" t="n">
        <f>IF($M2752="人民币", $N2752*Y2752*$BJ2752/1.13, $N2752*Y2752*$BJ2752)</f>
        <v>0</v>
      </c>
      <c r="BB2752" s="54" t="n">
        <f>IF($M2752="人民币", $N2752*Z2752*$BJ2752/1.13, $N2752*Z2752*$BJ2752)</f>
        <v>0</v>
      </c>
      <c r="BC2752" s="54" t="n">
        <f>IF($M2752="人民币", $N2752*AA2752*$BJ2752/1.13, $N2752*AA2752*$BJ2752)</f>
        <v>0</v>
      </c>
      <c r="BD2752" s="54" t="n">
        <f>IF($M2752="人民币", $N2752*AB2752*$BJ2752/1.13, $N2752*AB2752*$BJ2752)</f>
        <v>0</v>
      </c>
      <c r="BE2752" s="54" t="n">
        <f>IF($M2752="人民币", $N2752*AC2752*$BJ2752/1.13, $N2752*AC2752*$BJ2752)</f>
        <v>0</v>
      </c>
      <c r="BF2752" s="54" t="n">
        <f>IF($M2752="人民币", $N2752*AD2752*$BJ2752/1.13, $N2752*AD2752*$BJ2752)</f>
        <v>0</v>
      </c>
      <c r="BG2752" s="54" t="n">
        <f>IF($M2752="人民币", $N2752*AE2752*$BJ2752/1.13, $N2752*AE2752*$BJ2752)</f>
        <v>0</v>
      </c>
      <c r="BH2752" s="55" t="n">
        <f>SUM(AV2752:BG2752)</f>
        <v>0</v>
      </c>
      <c r="BI2752" s="56">
             </c>
      <c r="BJ2752" s="57" t="n">
        <v>2746</v>
      </c>
      <c r="BK2752" s="29" t="n">
        <f>IF(OR(D2752="", F2752="", J2752="", M2752=""), 1, 0)</f>
        <v>0</v>
      </c>
      <c r="BL2752" s="7">
             </c>
      <c r="BR2752" s="7">
             </c>
    </row>
    <row r="2753" x14ac:dyDescent="0.25">
      <c r="A2753" s="40" t="n">
        <f>ROW()-5</f>
        <v>2748</v>
      </c>
      <c r="B2753" s="41" t="s">
        <v>44</v>
      </c>
      <c r="C2753" s="42" t="s">
        <v>42</v>
      </c>
      <c r="D2753" s="43" t="s">
        <v>679</v>
      </c>
      <c r="E2753" s="42" t="s">
        <v>42</v>
      </c>
      <c r="F2753" s="43" t="s">
        <v>4100</v>
      </c>
      <c r="G2753" s="44" t="s">
        <v>44</v>
      </c>
      <c r="H2753" s="44" t="s">
        <v>44</v>
      </c>
      <c r="I2753" s="42" t="s">
        <v>42</v>
      </c>
      <c r="J2753" s="42" t="s">
        <v>42</v>
      </c>
      <c r="K2753" s="42" t="s">
        <v>42</v>
      </c>
      <c r="L2753" s="45" t="n">
        <f>AF2753</f>
        <v>0</v>
      </c>
      <c r="M2753" s="46" t="s">
        <v>46</v>
      </c>
      <c r="N2753" s="58" t="n">
        <v>11111</v>
      </c>
      <c r="O2753" s="47" t="n">
        <f>L2753*N2753*BJ2753</f>
        <v>0</v>
      </c>
      <c r="P2753" s="48" t="n">
        <f>BH2753</f>
        <v>0</v>
      </c>
      <c r="Q2753" s="45">
             </c>
      <c r="R2753" s="49" t="n">
        <f>L2753*Q2753</f>
        <v>0</v>
      </c>
      <c r="S2753" s="46" t="s">
        <f>IF(I2753="粉剂", "千克", IF(I2753="", "", "粒"))</f>
        <v>47</v>
      </c>
      <c r="T2753" s="49">
             </c>
      <c r="U2753" s="49">
             </c>
      <c r="V2753" s="49">
             </c>
      <c r="W2753" s="49">
             </c>
      <c r="X2753" s="49">
             </c>
      <c r="Y2753" s="49">
             </c>
      <c r="Z2753" s="49">
             </c>
      <c r="AA2753" s="49">
             </c>
      <c r="AB2753" s="49">
             </c>
      <c r="AC2753" s="49">
             </c>
      <c r="AD2753" s="49">
             </c>
      <c r="AE2753" s="49">
             </c>
      <c r="AF2753" s="45" t="n">
        <f>T2753+U2753+V2753+W2753+X2753+Y2753+Z2753+AA2753+AB2753+AC2753+AD2753+AE2753</f>
        <v>0</v>
      </c>
      <c r="AG2753" s="50">
             </c>
      <c r="AH2753" s="51" t="n">
        <f>$Q2753*T2753</f>
        <v>0</v>
      </c>
      <c r="AI2753" s="51" t="n">
        <f>$Q2753*U2753</f>
        <v>0</v>
      </c>
      <c r="AJ2753" s="51" t="n">
        <f>$Q2753*V2753</f>
        <v>0</v>
      </c>
      <c r="AK2753" s="51" t="n">
        <f>$Q2753*W2753</f>
        <v>0</v>
      </c>
      <c r="AL2753" s="51" t="n">
        <f>$Q2753*X2753</f>
        <v>0</v>
      </c>
      <c r="AM2753" s="51" t="n">
        <f>$Q2753*Y2753</f>
        <v>0</v>
      </c>
      <c r="AN2753" s="51" t="n">
        <f>$Q2753*Z2753</f>
        <v>0</v>
      </c>
      <c r="AO2753" s="52" t="n">
        <f>$Q2753*AA2753</f>
        <v>0</v>
      </c>
      <c r="AP2753" s="52" t="n">
        <f>$Q2753*AB2753</f>
        <v>0</v>
      </c>
      <c r="AQ2753" s="52" t="n">
        <f>$Q2753*AC2753</f>
        <v>0</v>
      </c>
      <c r="AR2753" s="52" t="n">
        <f>$Q2753*AD2753</f>
        <v>0</v>
      </c>
      <c r="AS2753" s="52" t="n">
        <f>$Q2753*AE2753</f>
        <v>0</v>
      </c>
      <c r="AT2753" s="52" t="n">
        <f>SUM(AH2753:AS2753)</f>
        <v>0</v>
      </c>
      <c r="AU2753" s="53">
             </c>
      <c r="AV2753" s="54" t="n">
        <f>IF($M2753="人民币", $N2753*T2753*$BJ2753/1.13, $N2753*T2753*$BJ2753)</f>
        <v>0</v>
      </c>
      <c r="AW2753" s="54" t="n">
        <f>IF($M2753="人民币", $N2753*U2753*$BJ2753/1.13, $N2753*U2753*$BJ2753)</f>
        <v>0</v>
      </c>
      <c r="AX2753" s="54" t="n">
        <f>IF($M2753="人民币", $N2753*V2753*$BJ2753/1.13, $N2753*V2753*$BJ2753)</f>
        <v>0</v>
      </c>
      <c r="AY2753" s="54" t="n">
        <f>IF($M2753="人民币", $N2753*W2753*$BJ2753/1.13, $N2753*W2753*$BJ2753)</f>
        <v>0</v>
      </c>
      <c r="AZ2753" s="54" t="n">
        <f>IF($M2753="人民币", $N2753*X2753*$BJ2753/1.13, $N2753*X2753*$BJ2753)</f>
        <v>0</v>
      </c>
      <c r="BA2753" s="54" t="n">
        <f>IF($M2753="人民币", $N2753*Y2753*$BJ2753/1.13, $N2753*Y2753*$BJ2753)</f>
        <v>0</v>
      </c>
      <c r="BB2753" s="54" t="n">
        <f>IF($M2753="人民币", $N2753*Z2753*$BJ2753/1.13, $N2753*Z2753*$BJ2753)</f>
        <v>0</v>
      </c>
      <c r="BC2753" s="54" t="n">
        <f>IF($M2753="人民币", $N2753*AA2753*$BJ2753/1.13, $N2753*AA2753*$BJ2753)</f>
        <v>0</v>
      </c>
      <c r="BD2753" s="54" t="n">
        <f>IF($M2753="人民币", $N2753*AB2753*$BJ2753/1.13, $N2753*AB2753*$BJ2753)</f>
        <v>0</v>
      </c>
      <c r="BE2753" s="54" t="n">
        <f>IF($M2753="人民币", $N2753*AC2753*$BJ2753/1.13, $N2753*AC2753*$BJ2753)</f>
        <v>0</v>
      </c>
      <c r="BF2753" s="54" t="n">
        <f>IF($M2753="人民币", $N2753*AD2753*$BJ2753/1.13, $N2753*AD2753*$BJ2753)</f>
        <v>0</v>
      </c>
      <c r="BG2753" s="54" t="n">
        <f>IF($M2753="人民币", $N2753*AE2753*$BJ2753/1.13, $N2753*AE2753*$BJ2753)</f>
        <v>0</v>
      </c>
      <c r="BH2753" s="55" t="n">
        <f>SUM(AV2753:BG2753)</f>
        <v>0</v>
      </c>
      <c r="BI2753" s="56">
             </c>
      <c r="BJ2753" s="57" t="n">
        <v>2747</v>
      </c>
      <c r="BK2753" s="29" t="n">
        <f>IF(OR(D2753="", F2753="", J2753="", M2753=""), 1, 0)</f>
        <v>0</v>
      </c>
      <c r="BL2753" s="7">
             </c>
      <c r="BR2753" s="7">
             </c>
    </row>
    <row r="2754" x14ac:dyDescent="0.25">
      <c r="A2754" s="40" t="n">
        <f>ROW()-5</f>
        <v>2749</v>
      </c>
      <c r="B2754" s="41" t="s">
        <v>44</v>
      </c>
      <c r="C2754" s="42" t="s">
        <v>42</v>
      </c>
      <c r="D2754" s="43" t="s">
        <v>681</v>
      </c>
      <c r="E2754" s="42" t="s">
        <v>42</v>
      </c>
      <c r="F2754" s="43" t="s">
        <v>4101</v>
      </c>
      <c r="G2754" s="44" t="s">
        <v>4101</v>
      </c>
      <c r="H2754" s="44" t="s">
        <v>4102</v>
      </c>
      <c r="I2754" s="42" t="s">
        <v>42</v>
      </c>
      <c r="J2754" s="42" t="s">
        <v>42</v>
      </c>
      <c r="K2754" s="42" t="s">
        <v>42</v>
      </c>
      <c r="L2754" s="45" t="n">
        <f>AF2754</f>
        <v>0</v>
      </c>
      <c r="M2754" s="46" t="s">
        <v>46</v>
      </c>
      <c r="N2754" s="58" t="n">
        <v>11111</v>
      </c>
      <c r="O2754" s="47" t="n">
        <f>L2754*N2754*BJ2754</f>
        <v>0</v>
      </c>
      <c r="P2754" s="48" t="n">
        <f>BH2754</f>
        <v>0</v>
      </c>
      <c r="Q2754" s="45">
             </c>
      <c r="R2754" s="49" t="n">
        <f>L2754*Q2754</f>
        <v>0</v>
      </c>
      <c r="S2754" s="46" t="s">
        <f>IF(I2754="粉剂", "千克", IF(I2754="", "", "粒"))</f>
        <v>47</v>
      </c>
      <c r="T2754" s="49">
             </c>
      <c r="U2754" s="49">
             </c>
      <c r="V2754" s="49">
             </c>
      <c r="W2754" s="49">
             </c>
      <c r="X2754" s="49">
             </c>
      <c r="Y2754" s="49">
             </c>
      <c r="Z2754" s="49">
             </c>
      <c r="AA2754" s="49">
             </c>
      <c r="AB2754" s="49">
             </c>
      <c r="AC2754" s="49">
             </c>
      <c r="AD2754" s="49">
             </c>
      <c r="AE2754" s="49">
             </c>
      <c r="AF2754" s="45" t="n">
        <f>T2754+U2754+V2754+W2754+X2754+Y2754+Z2754+AA2754+AB2754+AC2754+AD2754+AE2754</f>
        <v>0</v>
      </c>
      <c r="AG2754" s="50">
             </c>
      <c r="AH2754" s="51" t="n">
        <f>$Q2754*T2754</f>
        <v>0</v>
      </c>
      <c r="AI2754" s="51" t="n">
        <f>$Q2754*U2754</f>
        <v>0</v>
      </c>
      <c r="AJ2754" s="51" t="n">
        <f>$Q2754*V2754</f>
        <v>0</v>
      </c>
      <c r="AK2754" s="51" t="n">
        <f>$Q2754*W2754</f>
        <v>0</v>
      </c>
      <c r="AL2754" s="51" t="n">
        <f>$Q2754*X2754</f>
        <v>0</v>
      </c>
      <c r="AM2754" s="51" t="n">
        <f>$Q2754*Y2754</f>
        <v>0</v>
      </c>
      <c r="AN2754" s="51" t="n">
        <f>$Q2754*Z2754</f>
        <v>0</v>
      </c>
      <c r="AO2754" s="52" t="n">
        <f>$Q2754*AA2754</f>
        <v>0</v>
      </c>
      <c r="AP2754" s="52" t="n">
        <f>$Q2754*AB2754</f>
        <v>0</v>
      </c>
      <c r="AQ2754" s="52" t="n">
        <f>$Q2754*AC2754</f>
        <v>0</v>
      </c>
      <c r="AR2754" s="52" t="n">
        <f>$Q2754*AD2754</f>
        <v>0</v>
      </c>
      <c r="AS2754" s="52" t="n">
        <f>$Q2754*AE2754</f>
        <v>0</v>
      </c>
      <c r="AT2754" s="52" t="n">
        <f>SUM(AH2754:AS2754)</f>
        <v>0</v>
      </c>
      <c r="AU2754" s="53">
             </c>
      <c r="AV2754" s="54" t="n">
        <f>IF($M2754="人民币", $N2754*T2754*$BJ2754/1.13, $N2754*T2754*$BJ2754)</f>
        <v>0</v>
      </c>
      <c r="AW2754" s="54" t="n">
        <f>IF($M2754="人民币", $N2754*U2754*$BJ2754/1.13, $N2754*U2754*$BJ2754)</f>
        <v>0</v>
      </c>
      <c r="AX2754" s="54" t="n">
        <f>IF($M2754="人民币", $N2754*V2754*$BJ2754/1.13, $N2754*V2754*$BJ2754)</f>
        <v>0</v>
      </c>
      <c r="AY2754" s="54" t="n">
        <f>IF($M2754="人民币", $N2754*W2754*$BJ2754/1.13, $N2754*W2754*$BJ2754)</f>
        <v>0</v>
      </c>
      <c r="AZ2754" s="54" t="n">
        <f>IF($M2754="人民币", $N2754*X2754*$BJ2754/1.13, $N2754*X2754*$BJ2754)</f>
        <v>0</v>
      </c>
      <c r="BA2754" s="54" t="n">
        <f>IF($M2754="人民币", $N2754*Y2754*$BJ2754/1.13, $N2754*Y2754*$BJ2754)</f>
        <v>0</v>
      </c>
      <c r="BB2754" s="54" t="n">
        <f>IF($M2754="人民币", $N2754*Z2754*$BJ2754/1.13, $N2754*Z2754*$BJ2754)</f>
        <v>0</v>
      </c>
      <c r="BC2754" s="54" t="n">
        <f>IF($M2754="人民币", $N2754*AA2754*$BJ2754/1.13, $N2754*AA2754*$BJ2754)</f>
        <v>0</v>
      </c>
      <c r="BD2754" s="54" t="n">
        <f>IF($M2754="人民币", $N2754*AB2754*$BJ2754/1.13, $N2754*AB2754*$BJ2754)</f>
        <v>0</v>
      </c>
      <c r="BE2754" s="54" t="n">
        <f>IF($M2754="人民币", $N2754*AC2754*$BJ2754/1.13, $N2754*AC2754*$BJ2754)</f>
        <v>0</v>
      </c>
      <c r="BF2754" s="54" t="n">
        <f>IF($M2754="人民币", $N2754*AD2754*$BJ2754/1.13, $N2754*AD2754*$BJ2754)</f>
        <v>0</v>
      </c>
      <c r="BG2754" s="54" t="n">
        <f>IF($M2754="人民币", $N2754*AE2754*$BJ2754/1.13, $N2754*AE2754*$BJ2754)</f>
        <v>0</v>
      </c>
      <c r="BH2754" s="55" t="n">
        <f>SUM(AV2754:BG2754)</f>
        <v>0</v>
      </c>
      <c r="BI2754" s="56">
             </c>
      <c r="BJ2754" s="57" t="n">
        <v>2748</v>
      </c>
      <c r="BK2754" s="29" t="n">
        <f>IF(OR(D2754="", F2754="", J2754="", M2754=""), 1, 0)</f>
        <v>0</v>
      </c>
      <c r="BL2754" s="7">
             </c>
      <c r="BR2754" s="7">
             </c>
    </row>
    <row r="2755" x14ac:dyDescent="0.25">
      <c r="A2755" s="40" t="n">
        <f>ROW()-5</f>
        <v>2750</v>
      </c>
      <c r="B2755" s="41" t="s">
        <v>44</v>
      </c>
      <c r="C2755" s="42" t="s">
        <v>42</v>
      </c>
      <c r="D2755" s="43" t="s">
        <v>683</v>
      </c>
      <c r="E2755" s="42" t="s">
        <v>42</v>
      </c>
      <c r="F2755" s="43" t="s">
        <v>4103</v>
      </c>
      <c r="G2755" s="44" t="s">
        <v>44</v>
      </c>
      <c r="H2755" s="44" t="s">
        <v>44</v>
      </c>
      <c r="I2755" s="42" t="s">
        <v>42</v>
      </c>
      <c r="J2755" s="42" t="s">
        <v>42</v>
      </c>
      <c r="K2755" s="42" t="s">
        <v>42</v>
      </c>
      <c r="L2755" s="45" t="n">
        <f>AF2755</f>
        <v>0</v>
      </c>
      <c r="M2755" s="46" t="s">
        <v>46</v>
      </c>
      <c r="N2755" s="58" t="n">
        <v>11111</v>
      </c>
      <c r="O2755" s="47" t="n">
        <f>L2755*N2755*BJ2755</f>
        <v>0</v>
      </c>
      <c r="P2755" s="48" t="n">
        <f>BH2755</f>
        <v>0</v>
      </c>
      <c r="Q2755" s="45">
             </c>
      <c r="R2755" s="49" t="n">
        <f>L2755*Q2755</f>
        <v>0</v>
      </c>
      <c r="S2755" s="46" t="s">
        <f>IF(I2755="粉剂", "千克", IF(I2755="", "", "粒"))</f>
        <v>47</v>
      </c>
      <c r="T2755" s="49">
             </c>
      <c r="U2755" s="49">
             </c>
      <c r="V2755" s="49">
             </c>
      <c r="W2755" s="49">
             </c>
      <c r="X2755" s="49">
             </c>
      <c r="Y2755" s="49">
             </c>
      <c r="Z2755" s="49">
             </c>
      <c r="AA2755" s="49">
             </c>
      <c r="AB2755" s="49">
             </c>
      <c r="AC2755" s="49">
             </c>
      <c r="AD2755" s="49">
             </c>
      <c r="AE2755" s="49">
             </c>
      <c r="AF2755" s="45" t="n">
        <f>T2755+U2755+V2755+W2755+X2755+Y2755+Z2755+AA2755+AB2755+AC2755+AD2755+AE2755</f>
        <v>0</v>
      </c>
      <c r="AG2755" s="50">
             </c>
      <c r="AH2755" s="51" t="n">
        <f>$Q2755*T2755</f>
        <v>0</v>
      </c>
      <c r="AI2755" s="51" t="n">
        <f>$Q2755*U2755</f>
        <v>0</v>
      </c>
      <c r="AJ2755" s="51" t="n">
        <f>$Q2755*V2755</f>
        <v>0</v>
      </c>
      <c r="AK2755" s="51" t="n">
        <f>$Q2755*W2755</f>
        <v>0</v>
      </c>
      <c r="AL2755" s="51" t="n">
        <f>$Q2755*X2755</f>
        <v>0</v>
      </c>
      <c r="AM2755" s="51" t="n">
        <f>$Q2755*Y2755</f>
        <v>0</v>
      </c>
      <c r="AN2755" s="51" t="n">
        <f>$Q2755*Z2755</f>
        <v>0</v>
      </c>
      <c r="AO2755" s="52" t="n">
        <f>$Q2755*AA2755</f>
        <v>0</v>
      </c>
      <c r="AP2755" s="52" t="n">
        <f>$Q2755*AB2755</f>
        <v>0</v>
      </c>
      <c r="AQ2755" s="52" t="n">
        <f>$Q2755*AC2755</f>
        <v>0</v>
      </c>
      <c r="AR2755" s="52" t="n">
        <f>$Q2755*AD2755</f>
        <v>0</v>
      </c>
      <c r="AS2755" s="52" t="n">
        <f>$Q2755*AE2755</f>
        <v>0</v>
      </c>
      <c r="AT2755" s="52" t="n">
        <f>SUM(AH2755:AS2755)</f>
        <v>0</v>
      </c>
      <c r="AU2755" s="53">
             </c>
      <c r="AV2755" s="54" t="n">
        <f>IF($M2755="人民币", $N2755*T2755*$BJ2755/1.13, $N2755*T2755*$BJ2755)</f>
        <v>0</v>
      </c>
      <c r="AW2755" s="54" t="n">
        <f>IF($M2755="人民币", $N2755*U2755*$BJ2755/1.13, $N2755*U2755*$BJ2755)</f>
        <v>0</v>
      </c>
      <c r="AX2755" s="54" t="n">
        <f>IF($M2755="人民币", $N2755*V2755*$BJ2755/1.13, $N2755*V2755*$BJ2755)</f>
        <v>0</v>
      </c>
      <c r="AY2755" s="54" t="n">
        <f>IF($M2755="人民币", $N2755*W2755*$BJ2755/1.13, $N2755*W2755*$BJ2755)</f>
        <v>0</v>
      </c>
      <c r="AZ2755" s="54" t="n">
        <f>IF($M2755="人民币", $N2755*X2755*$BJ2755/1.13, $N2755*X2755*$BJ2755)</f>
        <v>0</v>
      </c>
      <c r="BA2755" s="54" t="n">
        <f>IF($M2755="人民币", $N2755*Y2755*$BJ2755/1.13, $N2755*Y2755*$BJ2755)</f>
        <v>0</v>
      </c>
      <c r="BB2755" s="54" t="n">
        <f>IF($M2755="人民币", $N2755*Z2755*$BJ2755/1.13, $N2755*Z2755*$BJ2755)</f>
        <v>0</v>
      </c>
      <c r="BC2755" s="54" t="n">
        <f>IF($M2755="人民币", $N2755*AA2755*$BJ2755/1.13, $N2755*AA2755*$BJ2755)</f>
        <v>0</v>
      </c>
      <c r="BD2755" s="54" t="n">
        <f>IF($M2755="人民币", $N2755*AB2755*$BJ2755/1.13, $N2755*AB2755*$BJ2755)</f>
        <v>0</v>
      </c>
      <c r="BE2755" s="54" t="n">
        <f>IF($M2755="人民币", $N2755*AC2755*$BJ2755/1.13, $N2755*AC2755*$BJ2755)</f>
        <v>0</v>
      </c>
      <c r="BF2755" s="54" t="n">
        <f>IF($M2755="人民币", $N2755*AD2755*$BJ2755/1.13, $N2755*AD2755*$BJ2755)</f>
        <v>0</v>
      </c>
      <c r="BG2755" s="54" t="n">
        <f>IF($M2755="人民币", $N2755*AE2755*$BJ2755/1.13, $N2755*AE2755*$BJ2755)</f>
        <v>0</v>
      </c>
      <c r="BH2755" s="55" t="n">
        <f>SUM(AV2755:BG2755)</f>
        <v>0</v>
      </c>
      <c r="BI2755" s="56">
             </c>
      <c r="BJ2755" s="57" t="n">
        <v>2749</v>
      </c>
      <c r="BK2755" s="29" t="n">
        <f>IF(OR(D2755="", F2755="", J2755="", M2755=""), 1, 0)</f>
        <v>0</v>
      </c>
      <c r="BL2755" s="7">
             </c>
      <c r="BR2755" s="7">
             </c>
    </row>
    <row r="2756" x14ac:dyDescent="0.25">
      <c r="A2756" s="40" t="n">
        <f>ROW()-5</f>
        <v>2751</v>
      </c>
      <c r="B2756" s="41" t="s">
        <v>44</v>
      </c>
      <c r="C2756" s="42" t="s">
        <v>42</v>
      </c>
      <c r="D2756" s="43" t="s">
        <v>685</v>
      </c>
      <c r="E2756" s="42" t="s">
        <v>42</v>
      </c>
      <c r="F2756" s="43" t="s">
        <v>4104</v>
      </c>
      <c r="G2756" s="44" t="s">
        <v>44</v>
      </c>
      <c r="H2756" s="44" t="s">
        <v>44</v>
      </c>
      <c r="I2756" s="42" t="s">
        <v>42</v>
      </c>
      <c r="J2756" s="42" t="s">
        <v>42</v>
      </c>
      <c r="K2756" s="42" t="s">
        <v>42</v>
      </c>
      <c r="L2756" s="45" t="n">
        <f>AF2756</f>
        <v>0</v>
      </c>
      <c r="M2756" s="46" t="s">
        <v>46</v>
      </c>
      <c r="N2756" s="58" t="n">
        <v>11111</v>
      </c>
      <c r="O2756" s="47" t="n">
        <f>L2756*N2756*BJ2756</f>
        <v>0</v>
      </c>
      <c r="P2756" s="48" t="n">
        <f>BH2756</f>
        <v>0</v>
      </c>
      <c r="Q2756" s="45">
             </c>
      <c r="R2756" s="49" t="n">
        <f>L2756*Q2756</f>
        <v>0</v>
      </c>
      <c r="S2756" s="46" t="s">
        <f>IF(I2756="粉剂", "千克", IF(I2756="", "", "粒"))</f>
        <v>47</v>
      </c>
      <c r="T2756" s="49">
             </c>
      <c r="U2756" s="49">
             </c>
      <c r="V2756" s="49">
             </c>
      <c r="W2756" s="49">
             </c>
      <c r="X2756" s="49">
             </c>
      <c r="Y2756" s="49">
             </c>
      <c r="Z2756" s="49">
             </c>
      <c r="AA2756" s="49">
             </c>
      <c r="AB2756" s="49">
             </c>
      <c r="AC2756" s="49">
             </c>
      <c r="AD2756" s="49">
             </c>
      <c r="AE2756" s="49">
             </c>
      <c r="AF2756" s="45" t="n">
        <f>T2756+U2756+V2756+W2756+X2756+Y2756+Z2756+AA2756+AB2756+AC2756+AD2756+AE2756</f>
        <v>0</v>
      </c>
      <c r="AG2756" s="50">
             </c>
      <c r="AH2756" s="51" t="n">
        <f>$Q2756*T2756</f>
        <v>0</v>
      </c>
      <c r="AI2756" s="51" t="n">
        <f>$Q2756*U2756</f>
        <v>0</v>
      </c>
      <c r="AJ2756" s="51" t="n">
        <f>$Q2756*V2756</f>
        <v>0</v>
      </c>
      <c r="AK2756" s="51" t="n">
        <f>$Q2756*W2756</f>
        <v>0</v>
      </c>
      <c r="AL2756" s="51" t="n">
        <f>$Q2756*X2756</f>
        <v>0</v>
      </c>
      <c r="AM2756" s="51" t="n">
        <f>$Q2756*Y2756</f>
        <v>0</v>
      </c>
      <c r="AN2756" s="51" t="n">
        <f>$Q2756*Z2756</f>
        <v>0</v>
      </c>
      <c r="AO2756" s="52" t="n">
        <f>$Q2756*AA2756</f>
        <v>0</v>
      </c>
      <c r="AP2756" s="52" t="n">
        <f>$Q2756*AB2756</f>
        <v>0</v>
      </c>
      <c r="AQ2756" s="52" t="n">
        <f>$Q2756*AC2756</f>
        <v>0</v>
      </c>
      <c r="AR2756" s="52" t="n">
        <f>$Q2756*AD2756</f>
        <v>0</v>
      </c>
      <c r="AS2756" s="52" t="n">
        <f>$Q2756*AE2756</f>
        <v>0</v>
      </c>
      <c r="AT2756" s="52" t="n">
        <f>SUM(AH2756:AS2756)</f>
        <v>0</v>
      </c>
      <c r="AU2756" s="53">
             </c>
      <c r="AV2756" s="54" t="n">
        <f>IF($M2756="人民币", $N2756*T2756*$BJ2756/1.13, $N2756*T2756*$BJ2756)</f>
        <v>0</v>
      </c>
      <c r="AW2756" s="54" t="n">
        <f>IF($M2756="人民币", $N2756*U2756*$BJ2756/1.13, $N2756*U2756*$BJ2756)</f>
        <v>0</v>
      </c>
      <c r="AX2756" s="54" t="n">
        <f>IF($M2756="人民币", $N2756*V2756*$BJ2756/1.13, $N2756*V2756*$BJ2756)</f>
        <v>0</v>
      </c>
      <c r="AY2756" s="54" t="n">
        <f>IF($M2756="人民币", $N2756*W2756*$BJ2756/1.13, $N2756*W2756*$BJ2756)</f>
        <v>0</v>
      </c>
      <c r="AZ2756" s="54" t="n">
        <f>IF($M2756="人民币", $N2756*X2756*$BJ2756/1.13, $N2756*X2756*$BJ2756)</f>
        <v>0</v>
      </c>
      <c r="BA2756" s="54" t="n">
        <f>IF($M2756="人民币", $N2756*Y2756*$BJ2756/1.13, $N2756*Y2756*$BJ2756)</f>
        <v>0</v>
      </c>
      <c r="BB2756" s="54" t="n">
        <f>IF($M2756="人民币", $N2756*Z2756*$BJ2756/1.13, $N2756*Z2756*$BJ2756)</f>
        <v>0</v>
      </c>
      <c r="BC2756" s="54" t="n">
        <f>IF($M2756="人民币", $N2756*AA2756*$BJ2756/1.13, $N2756*AA2756*$BJ2756)</f>
        <v>0</v>
      </c>
      <c r="BD2756" s="54" t="n">
        <f>IF($M2756="人民币", $N2756*AB2756*$BJ2756/1.13, $N2756*AB2756*$BJ2756)</f>
        <v>0</v>
      </c>
      <c r="BE2756" s="54" t="n">
        <f>IF($M2756="人民币", $N2756*AC2756*$BJ2756/1.13, $N2756*AC2756*$BJ2756)</f>
        <v>0</v>
      </c>
      <c r="BF2756" s="54" t="n">
        <f>IF($M2756="人民币", $N2756*AD2756*$BJ2756/1.13, $N2756*AD2756*$BJ2756)</f>
        <v>0</v>
      </c>
      <c r="BG2756" s="54" t="n">
        <f>IF($M2756="人民币", $N2756*AE2756*$BJ2756/1.13, $N2756*AE2756*$BJ2756)</f>
        <v>0</v>
      </c>
      <c r="BH2756" s="55" t="n">
        <f>SUM(AV2756:BG2756)</f>
        <v>0</v>
      </c>
      <c r="BI2756" s="56">
             </c>
      <c r="BJ2756" s="57" t="n">
        <v>2750</v>
      </c>
      <c r="BK2756" s="29" t="n">
        <f>IF(OR(D2756="", F2756="", J2756="", M2756=""), 1, 0)</f>
        <v>0</v>
      </c>
      <c r="BL2756" s="7">
             </c>
      <c r="BR2756" s="7">
             </c>
    </row>
    <row r="2757" x14ac:dyDescent="0.25">
      <c r="A2757" s="40" t="n">
        <f>ROW()-5</f>
        <v>2752</v>
      </c>
      <c r="B2757" s="41" t="s">
        <v>44</v>
      </c>
      <c r="C2757" s="42" t="s">
        <v>42</v>
      </c>
      <c r="D2757" s="43" t="s">
        <v>687</v>
      </c>
      <c r="E2757" s="42" t="s">
        <v>42</v>
      </c>
      <c r="F2757" s="43" t="s">
        <v>4105</v>
      </c>
      <c r="G2757" s="44" t="s">
        <v>4105</v>
      </c>
      <c r="H2757" s="44" t="s">
        <v>4106</v>
      </c>
      <c r="I2757" s="42" t="s">
        <v>42</v>
      </c>
      <c r="J2757" s="42" t="s">
        <v>42</v>
      </c>
      <c r="K2757" s="42" t="s">
        <v>42</v>
      </c>
      <c r="L2757" s="45" t="n">
        <f>AF2757</f>
        <v>0</v>
      </c>
      <c r="M2757" s="46" t="s">
        <v>46</v>
      </c>
      <c r="N2757" s="58" t="n">
        <v>11111</v>
      </c>
      <c r="O2757" s="47" t="n">
        <f>L2757*N2757*BJ2757</f>
        <v>0</v>
      </c>
      <c r="P2757" s="48" t="n">
        <f>BH2757</f>
        <v>0</v>
      </c>
      <c r="Q2757" s="45">
             </c>
      <c r="R2757" s="49" t="n">
        <f>L2757*Q2757</f>
        <v>0</v>
      </c>
      <c r="S2757" s="46" t="s">
        <f>IF(I2757="粉剂", "千克", IF(I2757="", "", "粒"))</f>
        <v>47</v>
      </c>
      <c r="T2757" s="49">
             </c>
      <c r="U2757" s="49">
             </c>
      <c r="V2757" s="49">
             </c>
      <c r="W2757" s="49">
             </c>
      <c r="X2757" s="49">
             </c>
      <c r="Y2757" s="49">
             </c>
      <c r="Z2757" s="49">
             </c>
      <c r="AA2757" s="49">
             </c>
      <c r="AB2757" s="49">
             </c>
      <c r="AC2757" s="49">
             </c>
      <c r="AD2757" s="49">
             </c>
      <c r="AE2757" s="49">
             </c>
      <c r="AF2757" s="45" t="n">
        <f>T2757+U2757+V2757+W2757+X2757+Y2757+Z2757+AA2757+AB2757+AC2757+AD2757+AE2757</f>
        <v>0</v>
      </c>
      <c r="AG2757" s="50">
             </c>
      <c r="AH2757" s="51" t="n">
        <f>$Q2757*T2757</f>
        <v>0</v>
      </c>
      <c r="AI2757" s="51" t="n">
        <f>$Q2757*U2757</f>
        <v>0</v>
      </c>
      <c r="AJ2757" s="51" t="n">
        <f>$Q2757*V2757</f>
        <v>0</v>
      </c>
      <c r="AK2757" s="51" t="n">
        <f>$Q2757*W2757</f>
        <v>0</v>
      </c>
      <c r="AL2757" s="51" t="n">
        <f>$Q2757*X2757</f>
        <v>0</v>
      </c>
      <c r="AM2757" s="51" t="n">
        <f>$Q2757*Y2757</f>
        <v>0</v>
      </c>
      <c r="AN2757" s="51" t="n">
        <f>$Q2757*Z2757</f>
        <v>0</v>
      </c>
      <c r="AO2757" s="52" t="n">
        <f>$Q2757*AA2757</f>
        <v>0</v>
      </c>
      <c r="AP2757" s="52" t="n">
        <f>$Q2757*AB2757</f>
        <v>0</v>
      </c>
      <c r="AQ2757" s="52" t="n">
        <f>$Q2757*AC2757</f>
        <v>0</v>
      </c>
      <c r="AR2757" s="52" t="n">
        <f>$Q2757*AD2757</f>
        <v>0</v>
      </c>
      <c r="AS2757" s="52" t="n">
        <f>$Q2757*AE2757</f>
        <v>0</v>
      </c>
      <c r="AT2757" s="52" t="n">
        <f>SUM(AH2757:AS2757)</f>
        <v>0</v>
      </c>
      <c r="AU2757" s="53">
             </c>
      <c r="AV2757" s="54" t="n">
        <f>IF($M2757="人民币", $N2757*T2757*$BJ2757/1.13, $N2757*T2757*$BJ2757)</f>
        <v>0</v>
      </c>
      <c r="AW2757" s="54" t="n">
        <f>IF($M2757="人民币", $N2757*U2757*$BJ2757/1.13, $N2757*U2757*$BJ2757)</f>
        <v>0</v>
      </c>
      <c r="AX2757" s="54" t="n">
        <f>IF($M2757="人民币", $N2757*V2757*$BJ2757/1.13, $N2757*V2757*$BJ2757)</f>
        <v>0</v>
      </c>
      <c r="AY2757" s="54" t="n">
        <f>IF($M2757="人民币", $N2757*W2757*$BJ2757/1.13, $N2757*W2757*$BJ2757)</f>
        <v>0</v>
      </c>
      <c r="AZ2757" s="54" t="n">
        <f>IF($M2757="人民币", $N2757*X2757*$BJ2757/1.13, $N2757*X2757*$BJ2757)</f>
        <v>0</v>
      </c>
      <c r="BA2757" s="54" t="n">
        <f>IF($M2757="人民币", $N2757*Y2757*$BJ2757/1.13, $N2757*Y2757*$BJ2757)</f>
        <v>0</v>
      </c>
      <c r="BB2757" s="54" t="n">
        <f>IF($M2757="人民币", $N2757*Z2757*$BJ2757/1.13, $N2757*Z2757*$BJ2757)</f>
        <v>0</v>
      </c>
      <c r="BC2757" s="54" t="n">
        <f>IF($M2757="人民币", $N2757*AA2757*$BJ2757/1.13, $N2757*AA2757*$BJ2757)</f>
        <v>0</v>
      </c>
      <c r="BD2757" s="54" t="n">
        <f>IF($M2757="人民币", $N2757*AB2757*$BJ2757/1.13, $N2757*AB2757*$BJ2757)</f>
        <v>0</v>
      </c>
      <c r="BE2757" s="54" t="n">
        <f>IF($M2757="人民币", $N2757*AC2757*$BJ2757/1.13, $N2757*AC2757*$BJ2757)</f>
        <v>0</v>
      </c>
      <c r="BF2757" s="54" t="n">
        <f>IF($M2757="人民币", $N2757*AD2757*$BJ2757/1.13, $N2757*AD2757*$BJ2757)</f>
        <v>0</v>
      </c>
      <c r="BG2757" s="54" t="n">
        <f>IF($M2757="人民币", $N2757*AE2757*$BJ2757/1.13, $N2757*AE2757*$BJ2757)</f>
        <v>0</v>
      </c>
      <c r="BH2757" s="55" t="n">
        <f>SUM(AV2757:BG2757)</f>
        <v>0</v>
      </c>
      <c r="BI2757" s="56">
             </c>
      <c r="BJ2757" s="57" t="n">
        <v>2751</v>
      </c>
      <c r="BK2757" s="29" t="n">
        <f>IF(OR(D2757="", F2757="", J2757="", M2757=""), 1, 0)</f>
        <v>0</v>
      </c>
      <c r="BL2757" s="7">
             </c>
      <c r="BR2757" s="7">
             </c>
    </row>
    <row r="2758" x14ac:dyDescent="0.25">
      <c r="A2758" s="40" t="n">
        <f>ROW()-5</f>
        <v>2753</v>
      </c>
      <c r="B2758" s="41" t="s">
        <v>44</v>
      </c>
      <c r="C2758" s="42" t="s">
        <v>42</v>
      </c>
      <c r="D2758" s="43" t="s">
        <v>689</v>
      </c>
      <c r="E2758" s="42" t="s">
        <v>42</v>
      </c>
      <c r="F2758" s="43" t="s">
        <v>4107</v>
      </c>
      <c r="G2758" s="44" t="s">
        <v>4107</v>
      </c>
      <c r="H2758" s="44" t="s">
        <v>4108</v>
      </c>
      <c r="I2758" s="42" t="s">
        <v>42</v>
      </c>
      <c r="J2758" s="42" t="s">
        <v>42</v>
      </c>
      <c r="K2758" s="42" t="s">
        <v>42</v>
      </c>
      <c r="L2758" s="45" t="n">
        <f>AF2758</f>
        <v>0</v>
      </c>
      <c r="M2758" s="46" t="s">
        <v>46</v>
      </c>
      <c r="N2758" s="58" t="n">
        <v>11111</v>
      </c>
      <c r="O2758" s="47" t="n">
        <f>L2758*N2758*BJ2758</f>
        <v>0</v>
      </c>
      <c r="P2758" s="48" t="n">
        <f>BH2758</f>
        <v>0</v>
      </c>
      <c r="Q2758" s="45">
             </c>
      <c r="R2758" s="49" t="n">
        <f>L2758*Q2758</f>
        <v>0</v>
      </c>
      <c r="S2758" s="46" t="s">
        <f>IF(I2758="粉剂", "千克", IF(I2758="", "", "粒"))</f>
        <v>47</v>
      </c>
      <c r="T2758" s="49">
             </c>
      <c r="U2758" s="49">
             </c>
      <c r="V2758" s="49">
             </c>
      <c r="W2758" s="49">
             </c>
      <c r="X2758" s="49">
             </c>
      <c r="Y2758" s="49">
             </c>
      <c r="Z2758" s="49">
             </c>
      <c r="AA2758" s="49">
             </c>
      <c r="AB2758" s="49">
             </c>
      <c r="AC2758" s="49">
             </c>
      <c r="AD2758" s="49">
             </c>
      <c r="AE2758" s="49">
             </c>
      <c r="AF2758" s="45" t="n">
        <f>T2758+U2758+V2758+W2758+X2758+Y2758+Z2758+AA2758+AB2758+AC2758+AD2758+AE2758</f>
        <v>0</v>
      </c>
      <c r="AG2758" s="50">
             </c>
      <c r="AH2758" s="51" t="n">
        <f>$Q2758*T2758</f>
        <v>0</v>
      </c>
      <c r="AI2758" s="51" t="n">
        <f>$Q2758*U2758</f>
        <v>0</v>
      </c>
      <c r="AJ2758" s="51" t="n">
        <f>$Q2758*V2758</f>
        <v>0</v>
      </c>
      <c r="AK2758" s="51" t="n">
        <f>$Q2758*W2758</f>
        <v>0</v>
      </c>
      <c r="AL2758" s="51" t="n">
        <f>$Q2758*X2758</f>
        <v>0</v>
      </c>
      <c r="AM2758" s="51" t="n">
        <f>$Q2758*Y2758</f>
        <v>0</v>
      </c>
      <c r="AN2758" s="51" t="n">
        <f>$Q2758*Z2758</f>
        <v>0</v>
      </c>
      <c r="AO2758" s="52" t="n">
        <f>$Q2758*AA2758</f>
        <v>0</v>
      </c>
      <c r="AP2758" s="52" t="n">
        <f>$Q2758*AB2758</f>
        <v>0</v>
      </c>
      <c r="AQ2758" s="52" t="n">
        <f>$Q2758*AC2758</f>
        <v>0</v>
      </c>
      <c r="AR2758" s="52" t="n">
        <f>$Q2758*AD2758</f>
        <v>0</v>
      </c>
      <c r="AS2758" s="52" t="n">
        <f>$Q2758*AE2758</f>
        <v>0</v>
      </c>
      <c r="AT2758" s="52" t="n">
        <f>SUM(AH2758:AS2758)</f>
        <v>0</v>
      </c>
      <c r="AU2758" s="53">
             </c>
      <c r="AV2758" s="54" t="n">
        <f>IF($M2758="人民币", $N2758*T2758*$BJ2758/1.13, $N2758*T2758*$BJ2758)</f>
        <v>0</v>
      </c>
      <c r="AW2758" s="54" t="n">
        <f>IF($M2758="人民币", $N2758*U2758*$BJ2758/1.13, $N2758*U2758*$BJ2758)</f>
        <v>0</v>
      </c>
      <c r="AX2758" s="54" t="n">
        <f>IF($M2758="人民币", $N2758*V2758*$BJ2758/1.13, $N2758*V2758*$BJ2758)</f>
        <v>0</v>
      </c>
      <c r="AY2758" s="54" t="n">
        <f>IF($M2758="人民币", $N2758*W2758*$BJ2758/1.13, $N2758*W2758*$BJ2758)</f>
        <v>0</v>
      </c>
      <c r="AZ2758" s="54" t="n">
        <f>IF($M2758="人民币", $N2758*X2758*$BJ2758/1.13, $N2758*X2758*$BJ2758)</f>
        <v>0</v>
      </c>
      <c r="BA2758" s="54" t="n">
        <f>IF($M2758="人民币", $N2758*Y2758*$BJ2758/1.13, $N2758*Y2758*$BJ2758)</f>
        <v>0</v>
      </c>
      <c r="BB2758" s="54" t="n">
        <f>IF($M2758="人民币", $N2758*Z2758*$BJ2758/1.13, $N2758*Z2758*$BJ2758)</f>
        <v>0</v>
      </c>
      <c r="BC2758" s="54" t="n">
        <f>IF($M2758="人民币", $N2758*AA2758*$BJ2758/1.13, $N2758*AA2758*$BJ2758)</f>
        <v>0</v>
      </c>
      <c r="BD2758" s="54" t="n">
        <f>IF($M2758="人民币", $N2758*AB2758*$BJ2758/1.13, $N2758*AB2758*$BJ2758)</f>
        <v>0</v>
      </c>
      <c r="BE2758" s="54" t="n">
        <f>IF($M2758="人民币", $N2758*AC2758*$BJ2758/1.13, $N2758*AC2758*$BJ2758)</f>
        <v>0</v>
      </c>
      <c r="BF2758" s="54" t="n">
        <f>IF($M2758="人民币", $N2758*AD2758*$BJ2758/1.13, $N2758*AD2758*$BJ2758)</f>
        <v>0</v>
      </c>
      <c r="BG2758" s="54" t="n">
        <f>IF($M2758="人民币", $N2758*AE2758*$BJ2758/1.13, $N2758*AE2758*$BJ2758)</f>
        <v>0</v>
      </c>
      <c r="BH2758" s="55" t="n">
        <f>SUM(AV2758:BG2758)</f>
        <v>0</v>
      </c>
      <c r="BI2758" s="56">
             </c>
      <c r="BJ2758" s="57" t="n">
        <v>2752</v>
      </c>
      <c r="BK2758" s="29" t="n">
        <f>IF(OR(D2758="", F2758="", J2758="", M2758=""), 1, 0)</f>
        <v>0</v>
      </c>
      <c r="BL2758" s="7">
             </c>
      <c r="BR2758" s="7">
             </c>
    </row>
    <row r="2759" x14ac:dyDescent="0.25">
      <c r="A2759" s="40" t="n">
        <f>ROW()-5</f>
        <v>2754</v>
      </c>
      <c r="B2759" s="41" t="s">
        <v>44</v>
      </c>
      <c r="C2759" s="42" t="s">
        <v>42</v>
      </c>
      <c r="D2759" s="43" t="s">
        <v>691</v>
      </c>
      <c r="E2759" s="42" t="s">
        <v>42</v>
      </c>
      <c r="F2759" s="43" t="s">
        <v>4109</v>
      </c>
      <c r="G2759" s="44" t="s">
        <v>44</v>
      </c>
      <c r="H2759" s="44" t="s">
        <v>44</v>
      </c>
      <c r="I2759" s="42" t="s">
        <v>42</v>
      </c>
      <c r="J2759" s="42" t="s">
        <v>42</v>
      </c>
      <c r="K2759" s="42" t="s">
        <v>42</v>
      </c>
      <c r="L2759" s="45" t="n">
        <f>AF2759</f>
        <v>0</v>
      </c>
      <c r="M2759" s="46" t="s">
        <v>46</v>
      </c>
      <c r="N2759" s="58" t="n">
        <v>11111</v>
      </c>
      <c r="O2759" s="47" t="n">
        <f>L2759*N2759*BJ2759</f>
        <v>0</v>
      </c>
      <c r="P2759" s="48" t="n">
        <f>BH2759</f>
        <v>0</v>
      </c>
      <c r="Q2759" s="45">
             </c>
      <c r="R2759" s="49" t="n">
        <f>L2759*Q2759</f>
        <v>0</v>
      </c>
      <c r="S2759" s="46" t="s">
        <f>IF(I2759="粉剂", "千克", IF(I2759="", "", "粒"))</f>
        <v>47</v>
      </c>
      <c r="T2759" s="49">
             </c>
      <c r="U2759" s="49">
             </c>
      <c r="V2759" s="49">
             </c>
      <c r="W2759" s="49">
             </c>
      <c r="X2759" s="49">
             </c>
      <c r="Y2759" s="49">
             </c>
      <c r="Z2759" s="49">
             </c>
      <c r="AA2759" s="49">
             </c>
      <c r="AB2759" s="49">
             </c>
      <c r="AC2759" s="49">
             </c>
      <c r="AD2759" s="49">
             </c>
      <c r="AE2759" s="49">
             </c>
      <c r="AF2759" s="45" t="n">
        <f>T2759+U2759+V2759+W2759+X2759+Y2759+Z2759+AA2759+AB2759+AC2759+AD2759+AE2759</f>
        <v>0</v>
      </c>
      <c r="AG2759" s="50">
             </c>
      <c r="AH2759" s="51" t="n">
        <f>$Q2759*T2759</f>
        <v>0</v>
      </c>
      <c r="AI2759" s="51" t="n">
        <f>$Q2759*U2759</f>
        <v>0</v>
      </c>
      <c r="AJ2759" s="51" t="n">
        <f>$Q2759*V2759</f>
        <v>0</v>
      </c>
      <c r="AK2759" s="51" t="n">
        <f>$Q2759*W2759</f>
        <v>0</v>
      </c>
      <c r="AL2759" s="51" t="n">
        <f>$Q2759*X2759</f>
        <v>0</v>
      </c>
      <c r="AM2759" s="51" t="n">
        <f>$Q2759*Y2759</f>
        <v>0</v>
      </c>
      <c r="AN2759" s="51" t="n">
        <f>$Q2759*Z2759</f>
        <v>0</v>
      </c>
      <c r="AO2759" s="52" t="n">
        <f>$Q2759*AA2759</f>
        <v>0</v>
      </c>
      <c r="AP2759" s="52" t="n">
        <f>$Q2759*AB2759</f>
        <v>0</v>
      </c>
      <c r="AQ2759" s="52" t="n">
        <f>$Q2759*AC2759</f>
        <v>0</v>
      </c>
      <c r="AR2759" s="52" t="n">
        <f>$Q2759*AD2759</f>
        <v>0</v>
      </c>
      <c r="AS2759" s="52" t="n">
        <f>$Q2759*AE2759</f>
        <v>0</v>
      </c>
      <c r="AT2759" s="52" t="n">
        <f>SUM(AH2759:AS2759)</f>
        <v>0</v>
      </c>
      <c r="AU2759" s="53">
             </c>
      <c r="AV2759" s="54" t="n">
        <f>IF($M2759="人民币", $N2759*T2759*$BJ2759/1.13, $N2759*T2759*$BJ2759)</f>
        <v>0</v>
      </c>
      <c r="AW2759" s="54" t="n">
        <f>IF($M2759="人民币", $N2759*U2759*$BJ2759/1.13, $N2759*U2759*$BJ2759)</f>
        <v>0</v>
      </c>
      <c r="AX2759" s="54" t="n">
        <f>IF($M2759="人民币", $N2759*V2759*$BJ2759/1.13, $N2759*V2759*$BJ2759)</f>
        <v>0</v>
      </c>
      <c r="AY2759" s="54" t="n">
        <f>IF($M2759="人民币", $N2759*W2759*$BJ2759/1.13, $N2759*W2759*$BJ2759)</f>
        <v>0</v>
      </c>
      <c r="AZ2759" s="54" t="n">
        <f>IF($M2759="人民币", $N2759*X2759*$BJ2759/1.13, $N2759*X2759*$BJ2759)</f>
        <v>0</v>
      </c>
      <c r="BA2759" s="54" t="n">
        <f>IF($M2759="人民币", $N2759*Y2759*$BJ2759/1.13, $N2759*Y2759*$BJ2759)</f>
        <v>0</v>
      </c>
      <c r="BB2759" s="54" t="n">
        <f>IF($M2759="人民币", $N2759*Z2759*$BJ2759/1.13, $N2759*Z2759*$BJ2759)</f>
        <v>0</v>
      </c>
      <c r="BC2759" s="54" t="n">
        <f>IF($M2759="人民币", $N2759*AA2759*$BJ2759/1.13, $N2759*AA2759*$BJ2759)</f>
        <v>0</v>
      </c>
      <c r="BD2759" s="54" t="n">
        <f>IF($M2759="人民币", $N2759*AB2759*$BJ2759/1.13, $N2759*AB2759*$BJ2759)</f>
        <v>0</v>
      </c>
      <c r="BE2759" s="54" t="n">
        <f>IF($M2759="人民币", $N2759*AC2759*$BJ2759/1.13, $N2759*AC2759*$BJ2759)</f>
        <v>0</v>
      </c>
      <c r="BF2759" s="54" t="n">
        <f>IF($M2759="人民币", $N2759*AD2759*$BJ2759/1.13, $N2759*AD2759*$BJ2759)</f>
        <v>0</v>
      </c>
      <c r="BG2759" s="54" t="n">
        <f>IF($M2759="人民币", $N2759*AE2759*$BJ2759/1.13, $N2759*AE2759*$BJ2759)</f>
        <v>0</v>
      </c>
      <c r="BH2759" s="55" t="n">
        <f>SUM(AV2759:BG2759)</f>
        <v>0</v>
      </c>
      <c r="BI2759" s="56">
             </c>
      <c r="BJ2759" s="57" t="n">
        <v>2753</v>
      </c>
      <c r="BK2759" s="29" t="n">
        <f>IF(OR(D2759="", F2759="", J2759="", M2759=""), 1, 0)</f>
        <v>0</v>
      </c>
      <c r="BL2759" s="7">
             </c>
      <c r="BR2759" s="7">
             </c>
    </row>
    <row r="2760" x14ac:dyDescent="0.25">
      <c r="A2760" s="40" t="n">
        <f>ROW()-5</f>
        <v>2755</v>
      </c>
      <c r="B2760" s="41" t="s">
        <v>44</v>
      </c>
      <c r="C2760" s="42" t="s">
        <v>42</v>
      </c>
      <c r="D2760" s="43" t="s">
        <v>693</v>
      </c>
      <c r="E2760" s="42" t="s">
        <v>42</v>
      </c>
      <c r="F2760" s="43" t="s">
        <v>4110</v>
      </c>
      <c r="G2760" s="44" t="s">
        <v>44</v>
      </c>
      <c r="H2760" s="44" t="s">
        <v>4111</v>
      </c>
      <c r="I2760" s="42" t="s">
        <v>42</v>
      </c>
      <c r="J2760" s="42" t="s">
        <v>42</v>
      </c>
      <c r="K2760" s="42" t="s">
        <v>42</v>
      </c>
      <c r="L2760" s="45" t="n">
        <f>AF2760</f>
        <v>0</v>
      </c>
      <c r="M2760" s="46" t="s">
        <v>46</v>
      </c>
      <c r="N2760" s="58" t="n">
        <v>11111</v>
      </c>
      <c r="O2760" s="47" t="n">
        <f>L2760*N2760*BJ2760</f>
        <v>0</v>
      </c>
      <c r="P2760" s="48" t="n">
        <f>BH2760</f>
        <v>0</v>
      </c>
      <c r="Q2760" s="45">
             </c>
      <c r="R2760" s="49" t="n">
        <f>L2760*Q2760</f>
        <v>0</v>
      </c>
      <c r="S2760" s="46" t="s">
        <f>IF(I2760="粉剂", "千克", IF(I2760="", "", "粒"))</f>
        <v>47</v>
      </c>
      <c r="T2760" s="49">
             </c>
      <c r="U2760" s="49">
             </c>
      <c r="V2760" s="49">
             </c>
      <c r="W2760" s="49">
             </c>
      <c r="X2760" s="49">
             </c>
      <c r="Y2760" s="49">
             </c>
      <c r="Z2760" s="49">
             </c>
      <c r="AA2760" s="49">
             </c>
      <c r="AB2760" s="49">
             </c>
      <c r="AC2760" s="49">
             </c>
      <c r="AD2760" s="49">
             </c>
      <c r="AE2760" s="49">
             </c>
      <c r="AF2760" s="45" t="n">
        <f>T2760+U2760+V2760+W2760+X2760+Y2760+Z2760+AA2760+AB2760+AC2760+AD2760+AE2760</f>
        <v>0</v>
      </c>
      <c r="AG2760" s="50">
             </c>
      <c r="AH2760" s="51" t="n">
        <f>$Q2760*T2760</f>
        <v>0</v>
      </c>
      <c r="AI2760" s="51" t="n">
        <f>$Q2760*U2760</f>
        <v>0</v>
      </c>
      <c r="AJ2760" s="51" t="n">
        <f>$Q2760*V2760</f>
        <v>0</v>
      </c>
      <c r="AK2760" s="51" t="n">
        <f>$Q2760*W2760</f>
        <v>0</v>
      </c>
      <c r="AL2760" s="51" t="n">
        <f>$Q2760*X2760</f>
        <v>0</v>
      </c>
      <c r="AM2760" s="51" t="n">
        <f>$Q2760*Y2760</f>
        <v>0</v>
      </c>
      <c r="AN2760" s="51" t="n">
        <f>$Q2760*Z2760</f>
        <v>0</v>
      </c>
      <c r="AO2760" s="52" t="n">
        <f>$Q2760*AA2760</f>
        <v>0</v>
      </c>
      <c r="AP2760" s="52" t="n">
        <f>$Q2760*AB2760</f>
        <v>0</v>
      </c>
      <c r="AQ2760" s="52" t="n">
        <f>$Q2760*AC2760</f>
        <v>0</v>
      </c>
      <c r="AR2760" s="52" t="n">
        <f>$Q2760*AD2760</f>
        <v>0</v>
      </c>
      <c r="AS2760" s="52" t="n">
        <f>$Q2760*AE2760</f>
        <v>0</v>
      </c>
      <c r="AT2760" s="52" t="n">
        <f>SUM(AH2760:AS2760)</f>
        <v>0</v>
      </c>
      <c r="AU2760" s="53">
             </c>
      <c r="AV2760" s="54" t="n">
        <f>IF($M2760="人民币", $N2760*T2760*$BJ2760/1.13, $N2760*T2760*$BJ2760)</f>
        <v>0</v>
      </c>
      <c r="AW2760" s="54" t="n">
        <f>IF($M2760="人民币", $N2760*U2760*$BJ2760/1.13, $N2760*U2760*$BJ2760)</f>
        <v>0</v>
      </c>
      <c r="AX2760" s="54" t="n">
        <f>IF($M2760="人民币", $N2760*V2760*$BJ2760/1.13, $N2760*V2760*$BJ2760)</f>
        <v>0</v>
      </c>
      <c r="AY2760" s="54" t="n">
        <f>IF($M2760="人民币", $N2760*W2760*$BJ2760/1.13, $N2760*W2760*$BJ2760)</f>
        <v>0</v>
      </c>
      <c r="AZ2760" s="54" t="n">
        <f>IF($M2760="人民币", $N2760*X2760*$BJ2760/1.13, $N2760*X2760*$BJ2760)</f>
        <v>0</v>
      </c>
      <c r="BA2760" s="54" t="n">
        <f>IF($M2760="人民币", $N2760*Y2760*$BJ2760/1.13, $N2760*Y2760*$BJ2760)</f>
        <v>0</v>
      </c>
      <c r="BB2760" s="54" t="n">
        <f>IF($M2760="人民币", $N2760*Z2760*$BJ2760/1.13, $N2760*Z2760*$BJ2760)</f>
        <v>0</v>
      </c>
      <c r="BC2760" s="54" t="n">
        <f>IF($M2760="人民币", $N2760*AA2760*$BJ2760/1.13, $N2760*AA2760*$BJ2760)</f>
        <v>0</v>
      </c>
      <c r="BD2760" s="54" t="n">
        <f>IF($M2760="人民币", $N2760*AB2760*$BJ2760/1.13, $N2760*AB2760*$BJ2760)</f>
        <v>0</v>
      </c>
      <c r="BE2760" s="54" t="n">
        <f>IF($M2760="人民币", $N2760*AC2760*$BJ2760/1.13, $N2760*AC2760*$BJ2760)</f>
        <v>0</v>
      </c>
      <c r="BF2760" s="54" t="n">
        <f>IF($M2760="人民币", $N2760*AD2760*$BJ2760/1.13, $N2760*AD2760*$BJ2760)</f>
        <v>0</v>
      </c>
      <c r="BG2760" s="54" t="n">
        <f>IF($M2760="人民币", $N2760*AE2760*$BJ2760/1.13, $N2760*AE2760*$BJ2760)</f>
        <v>0</v>
      </c>
      <c r="BH2760" s="55" t="n">
        <f>SUM(AV2760:BG2760)</f>
        <v>0</v>
      </c>
      <c r="BI2760" s="56">
             </c>
      <c r="BJ2760" s="57" t="n">
        <v>2754</v>
      </c>
      <c r="BK2760" s="29" t="n">
        <f>IF(OR(D2760="", F2760="", J2760="", M2760=""), 1, 0)</f>
        <v>0</v>
      </c>
      <c r="BL2760" s="7">
             </c>
      <c r="BR2760" s="7">
             </c>
    </row>
    <row r="2761" x14ac:dyDescent="0.25">
      <c r="A2761" s="40" t="n">
        <f>ROW()-5</f>
        <v>2756</v>
      </c>
      <c r="B2761" s="41" t="s">
        <v>44</v>
      </c>
      <c r="C2761" s="42" t="s">
        <v>42</v>
      </c>
      <c r="D2761" s="43" t="s">
        <v>695</v>
      </c>
      <c r="E2761" s="42" t="s">
        <v>42</v>
      </c>
      <c r="F2761" s="43" t="s">
        <v>4112</v>
      </c>
      <c r="G2761" s="44" t="s">
        <v>4112</v>
      </c>
      <c r="H2761" s="44" t="s">
        <v>4113</v>
      </c>
      <c r="I2761" s="42" t="s">
        <v>42</v>
      </c>
      <c r="J2761" s="42" t="s">
        <v>42</v>
      </c>
      <c r="K2761" s="42" t="s">
        <v>42</v>
      </c>
      <c r="L2761" s="45" t="n">
        <f>AF2761</f>
        <v>0</v>
      </c>
      <c r="M2761" s="46" t="s">
        <v>46</v>
      </c>
      <c r="N2761" s="58" t="n">
        <v>11111</v>
      </c>
      <c r="O2761" s="47" t="n">
        <f>L2761*N2761*BJ2761</f>
        <v>0</v>
      </c>
      <c r="P2761" s="48" t="n">
        <f>BH2761</f>
        <v>0</v>
      </c>
      <c r="Q2761" s="45">
             </c>
      <c r="R2761" s="49" t="n">
        <f>L2761*Q2761</f>
        <v>0</v>
      </c>
      <c r="S2761" s="46" t="s">
        <f>IF(I2761="粉剂", "千克", IF(I2761="", "", "粒"))</f>
        <v>47</v>
      </c>
      <c r="T2761" s="49">
             </c>
      <c r="U2761" s="49">
             </c>
      <c r="V2761" s="49">
             </c>
      <c r="W2761" s="49">
             </c>
      <c r="X2761" s="49">
             </c>
      <c r="Y2761" s="49">
             </c>
      <c r="Z2761" s="49">
             </c>
      <c r="AA2761" s="49">
             </c>
      <c r="AB2761" s="49">
             </c>
      <c r="AC2761" s="49">
             </c>
      <c r="AD2761" s="49">
             </c>
      <c r="AE2761" s="49">
             </c>
      <c r="AF2761" s="45" t="n">
        <f>T2761+U2761+V2761+W2761+X2761+Y2761+Z2761+AA2761+AB2761+AC2761+AD2761+AE2761</f>
        <v>0</v>
      </c>
      <c r="AG2761" s="50">
             </c>
      <c r="AH2761" s="51" t="n">
        <f>$Q2761*T2761</f>
        <v>0</v>
      </c>
      <c r="AI2761" s="51" t="n">
        <f>$Q2761*U2761</f>
        <v>0</v>
      </c>
      <c r="AJ2761" s="51" t="n">
        <f>$Q2761*V2761</f>
        <v>0</v>
      </c>
      <c r="AK2761" s="51" t="n">
        <f>$Q2761*W2761</f>
        <v>0</v>
      </c>
      <c r="AL2761" s="51" t="n">
        <f>$Q2761*X2761</f>
        <v>0</v>
      </c>
      <c r="AM2761" s="51" t="n">
        <f>$Q2761*Y2761</f>
        <v>0</v>
      </c>
      <c r="AN2761" s="51" t="n">
        <f>$Q2761*Z2761</f>
        <v>0</v>
      </c>
      <c r="AO2761" s="52" t="n">
        <f>$Q2761*AA2761</f>
        <v>0</v>
      </c>
      <c r="AP2761" s="52" t="n">
        <f>$Q2761*AB2761</f>
        <v>0</v>
      </c>
      <c r="AQ2761" s="52" t="n">
        <f>$Q2761*AC2761</f>
        <v>0</v>
      </c>
      <c r="AR2761" s="52" t="n">
        <f>$Q2761*AD2761</f>
        <v>0</v>
      </c>
      <c r="AS2761" s="52" t="n">
        <f>$Q2761*AE2761</f>
        <v>0</v>
      </c>
      <c r="AT2761" s="52" t="n">
        <f>SUM(AH2761:AS2761)</f>
        <v>0</v>
      </c>
      <c r="AU2761" s="53">
             </c>
      <c r="AV2761" s="54" t="n">
        <f>IF($M2761="人民币", $N2761*T2761*$BJ2761/1.13, $N2761*T2761*$BJ2761)</f>
        <v>0</v>
      </c>
      <c r="AW2761" s="54" t="n">
        <f>IF($M2761="人民币", $N2761*U2761*$BJ2761/1.13, $N2761*U2761*$BJ2761)</f>
        <v>0</v>
      </c>
      <c r="AX2761" s="54" t="n">
        <f>IF($M2761="人民币", $N2761*V2761*$BJ2761/1.13, $N2761*V2761*$BJ2761)</f>
        <v>0</v>
      </c>
      <c r="AY2761" s="54" t="n">
        <f>IF($M2761="人民币", $N2761*W2761*$BJ2761/1.13, $N2761*W2761*$BJ2761)</f>
        <v>0</v>
      </c>
      <c r="AZ2761" s="54" t="n">
        <f>IF($M2761="人民币", $N2761*X2761*$BJ2761/1.13, $N2761*X2761*$BJ2761)</f>
        <v>0</v>
      </c>
      <c r="BA2761" s="54" t="n">
        <f>IF($M2761="人民币", $N2761*Y2761*$BJ2761/1.13, $N2761*Y2761*$BJ2761)</f>
        <v>0</v>
      </c>
      <c r="BB2761" s="54" t="n">
        <f>IF($M2761="人民币", $N2761*Z2761*$BJ2761/1.13, $N2761*Z2761*$BJ2761)</f>
        <v>0</v>
      </c>
      <c r="BC2761" s="54" t="n">
        <f>IF($M2761="人民币", $N2761*AA2761*$BJ2761/1.13, $N2761*AA2761*$BJ2761)</f>
        <v>0</v>
      </c>
      <c r="BD2761" s="54" t="n">
        <f>IF($M2761="人民币", $N2761*AB2761*$BJ2761/1.13, $N2761*AB2761*$BJ2761)</f>
        <v>0</v>
      </c>
      <c r="BE2761" s="54" t="n">
        <f>IF($M2761="人民币", $N2761*AC2761*$BJ2761/1.13, $N2761*AC2761*$BJ2761)</f>
        <v>0</v>
      </c>
      <c r="BF2761" s="54" t="n">
        <f>IF($M2761="人民币", $N2761*AD2761*$BJ2761/1.13, $N2761*AD2761*$BJ2761)</f>
        <v>0</v>
      </c>
      <c r="BG2761" s="54" t="n">
        <f>IF($M2761="人民币", $N2761*AE2761*$BJ2761/1.13, $N2761*AE2761*$BJ2761)</f>
        <v>0</v>
      </c>
      <c r="BH2761" s="55" t="n">
        <f>SUM(AV2761:BG2761)</f>
        <v>0</v>
      </c>
      <c r="BI2761" s="56">
             </c>
      <c r="BJ2761" s="57" t="n">
        <v>2755</v>
      </c>
      <c r="BK2761" s="29" t="n">
        <f>IF(OR(D2761="", F2761="", J2761="", M2761=""), 1, 0)</f>
        <v>0</v>
      </c>
      <c r="BL2761" s="7">
             </c>
      <c r="BR2761" s="7">
             </c>
    </row>
    <row r="2762" x14ac:dyDescent="0.25">
      <c r="A2762" s="40" t="n">
        <f>ROW()-5</f>
        <v>2757</v>
      </c>
      <c r="B2762" s="41" t="s">
        <v>44</v>
      </c>
      <c r="C2762" s="42" t="s">
        <v>42</v>
      </c>
      <c r="D2762" s="43" t="s">
        <v>697</v>
      </c>
      <c r="E2762" s="42" t="s">
        <v>42</v>
      </c>
      <c r="F2762" s="43" t="s">
        <v>4114</v>
      </c>
      <c r="G2762" s="44" t="s">
        <v>44</v>
      </c>
      <c r="H2762" s="44" t="s">
        <v>44</v>
      </c>
      <c r="I2762" s="42" t="s">
        <v>42</v>
      </c>
      <c r="J2762" s="42" t="s">
        <v>42</v>
      </c>
      <c r="K2762" s="42" t="s">
        <v>42</v>
      </c>
      <c r="L2762" s="45" t="n">
        <f>AF2762</f>
        <v>0</v>
      </c>
      <c r="M2762" s="46" t="s">
        <v>46</v>
      </c>
      <c r="N2762" s="58" t="n">
        <v>11111</v>
      </c>
      <c r="O2762" s="47" t="n">
        <f>L2762*N2762*BJ2762</f>
        <v>0</v>
      </c>
      <c r="P2762" s="48" t="n">
        <f>BH2762</f>
        <v>0</v>
      </c>
      <c r="Q2762" s="45">
             </c>
      <c r="R2762" s="49" t="n">
        <f>L2762*Q2762</f>
        <v>0</v>
      </c>
      <c r="S2762" s="46" t="s">
        <f>IF(I2762="粉剂", "千克", IF(I2762="", "", "粒"))</f>
        <v>47</v>
      </c>
      <c r="T2762" s="49">
             </c>
      <c r="U2762" s="49">
             </c>
      <c r="V2762" s="49">
             </c>
      <c r="W2762" s="49">
             </c>
      <c r="X2762" s="49">
             </c>
      <c r="Y2762" s="49">
             </c>
      <c r="Z2762" s="49">
             </c>
      <c r="AA2762" s="49">
             </c>
      <c r="AB2762" s="49">
             </c>
      <c r="AC2762" s="49">
             </c>
      <c r="AD2762" s="49">
             </c>
      <c r="AE2762" s="49">
             </c>
      <c r="AF2762" s="45" t="n">
        <f>T2762+U2762+V2762+W2762+X2762+Y2762+Z2762+AA2762+AB2762+AC2762+AD2762+AE2762</f>
        <v>0</v>
      </c>
      <c r="AG2762" s="50">
             </c>
      <c r="AH2762" s="51" t="n">
        <f>$Q2762*T2762</f>
        <v>0</v>
      </c>
      <c r="AI2762" s="51" t="n">
        <f>$Q2762*U2762</f>
        <v>0</v>
      </c>
      <c r="AJ2762" s="51" t="n">
        <f>$Q2762*V2762</f>
        <v>0</v>
      </c>
      <c r="AK2762" s="51" t="n">
        <f>$Q2762*W2762</f>
        <v>0</v>
      </c>
      <c r="AL2762" s="51" t="n">
        <f>$Q2762*X2762</f>
        <v>0</v>
      </c>
      <c r="AM2762" s="51" t="n">
        <f>$Q2762*Y2762</f>
        <v>0</v>
      </c>
      <c r="AN2762" s="51" t="n">
        <f>$Q2762*Z2762</f>
        <v>0</v>
      </c>
      <c r="AO2762" s="52" t="n">
        <f>$Q2762*AA2762</f>
        <v>0</v>
      </c>
      <c r="AP2762" s="52" t="n">
        <f>$Q2762*AB2762</f>
        <v>0</v>
      </c>
      <c r="AQ2762" s="52" t="n">
        <f>$Q2762*AC2762</f>
        <v>0</v>
      </c>
      <c r="AR2762" s="52" t="n">
        <f>$Q2762*AD2762</f>
        <v>0</v>
      </c>
      <c r="AS2762" s="52" t="n">
        <f>$Q2762*AE2762</f>
        <v>0</v>
      </c>
      <c r="AT2762" s="52" t="n">
        <f>SUM(AH2762:AS2762)</f>
        <v>0</v>
      </c>
      <c r="AU2762" s="53">
             </c>
      <c r="AV2762" s="54" t="n">
        <f>IF($M2762="人民币", $N2762*T2762*$BJ2762/1.13, $N2762*T2762*$BJ2762)</f>
        <v>0</v>
      </c>
      <c r="AW2762" s="54" t="n">
        <f>IF($M2762="人民币", $N2762*U2762*$BJ2762/1.13, $N2762*U2762*$BJ2762)</f>
        <v>0</v>
      </c>
      <c r="AX2762" s="54" t="n">
        <f>IF($M2762="人民币", $N2762*V2762*$BJ2762/1.13, $N2762*V2762*$BJ2762)</f>
        <v>0</v>
      </c>
      <c r="AY2762" s="54" t="n">
        <f>IF($M2762="人民币", $N2762*W2762*$BJ2762/1.13, $N2762*W2762*$BJ2762)</f>
        <v>0</v>
      </c>
      <c r="AZ2762" s="54" t="n">
        <f>IF($M2762="人民币", $N2762*X2762*$BJ2762/1.13, $N2762*X2762*$BJ2762)</f>
        <v>0</v>
      </c>
      <c r="BA2762" s="54" t="n">
        <f>IF($M2762="人民币", $N2762*Y2762*$BJ2762/1.13, $N2762*Y2762*$BJ2762)</f>
        <v>0</v>
      </c>
      <c r="BB2762" s="54" t="n">
        <f>IF($M2762="人民币", $N2762*Z2762*$BJ2762/1.13, $N2762*Z2762*$BJ2762)</f>
        <v>0</v>
      </c>
      <c r="BC2762" s="54" t="n">
        <f>IF($M2762="人民币", $N2762*AA2762*$BJ2762/1.13, $N2762*AA2762*$BJ2762)</f>
        <v>0</v>
      </c>
      <c r="BD2762" s="54" t="n">
        <f>IF($M2762="人民币", $N2762*AB2762*$BJ2762/1.13, $N2762*AB2762*$BJ2762)</f>
        <v>0</v>
      </c>
      <c r="BE2762" s="54" t="n">
        <f>IF($M2762="人民币", $N2762*AC2762*$BJ2762/1.13, $N2762*AC2762*$BJ2762)</f>
        <v>0</v>
      </c>
      <c r="BF2762" s="54" t="n">
        <f>IF($M2762="人民币", $N2762*AD2762*$BJ2762/1.13, $N2762*AD2762*$BJ2762)</f>
        <v>0</v>
      </c>
      <c r="BG2762" s="54" t="n">
        <f>IF($M2762="人民币", $N2762*AE2762*$BJ2762/1.13, $N2762*AE2762*$BJ2762)</f>
        <v>0</v>
      </c>
      <c r="BH2762" s="55" t="n">
        <f>SUM(AV2762:BG2762)</f>
        <v>0</v>
      </c>
      <c r="BI2762" s="56">
             </c>
      <c r="BJ2762" s="57" t="n">
        <v>2756</v>
      </c>
      <c r="BK2762" s="29" t="n">
        <f>IF(OR(D2762="", F2762="", J2762="", M2762=""), 1, 0)</f>
        <v>0</v>
      </c>
      <c r="BL2762" s="7">
             </c>
      <c r="BR2762" s="7">
             </c>
    </row>
    <row r="2763" x14ac:dyDescent="0.25">
      <c r="A2763" s="40" t="n">
        <f>ROW()-5</f>
        <v>2758</v>
      </c>
      <c r="B2763" s="41" t="s">
        <v>44</v>
      </c>
      <c r="C2763" s="42" t="s">
        <v>42</v>
      </c>
      <c r="D2763" s="43" t="s">
        <v>699</v>
      </c>
      <c r="E2763" s="42" t="s">
        <v>42</v>
      </c>
      <c r="F2763" s="43" t="s">
        <v>4115</v>
      </c>
      <c r="G2763" s="44" t="s">
        <v>4115</v>
      </c>
      <c r="H2763" s="44" t="s">
        <v>4116</v>
      </c>
      <c r="I2763" s="42" t="s">
        <v>42</v>
      </c>
      <c r="J2763" s="42" t="s">
        <v>42</v>
      </c>
      <c r="K2763" s="42" t="s">
        <v>42</v>
      </c>
      <c r="L2763" s="45" t="n">
        <f>AF2763</f>
        <v>0</v>
      </c>
      <c r="M2763" s="46" t="s">
        <v>46</v>
      </c>
      <c r="N2763" s="58" t="n">
        <v>11111</v>
      </c>
      <c r="O2763" s="47" t="n">
        <f>L2763*N2763*BJ2763</f>
        <v>0</v>
      </c>
      <c r="P2763" s="48" t="n">
        <f>BH2763</f>
        <v>0</v>
      </c>
      <c r="Q2763" s="45">
             </c>
      <c r="R2763" s="49" t="n">
        <f>L2763*Q2763</f>
        <v>0</v>
      </c>
      <c r="S2763" s="46" t="s">
        <f>IF(I2763="粉剂", "千克", IF(I2763="", "", "粒"))</f>
        <v>47</v>
      </c>
      <c r="T2763" s="49">
             </c>
      <c r="U2763" s="49">
             </c>
      <c r="V2763" s="49">
             </c>
      <c r="W2763" s="49">
             </c>
      <c r="X2763" s="49">
             </c>
      <c r="Y2763" s="49">
             </c>
      <c r="Z2763" s="49">
             </c>
      <c r="AA2763" s="49">
             </c>
      <c r="AB2763" s="49">
             </c>
      <c r="AC2763" s="49">
             </c>
      <c r="AD2763" s="49">
             </c>
      <c r="AE2763" s="49">
             </c>
      <c r="AF2763" s="45" t="n">
        <f>T2763+U2763+V2763+W2763+X2763+Y2763+Z2763+AA2763+AB2763+AC2763+AD2763+AE2763</f>
        <v>0</v>
      </c>
      <c r="AG2763" s="50">
             </c>
      <c r="AH2763" s="51" t="n">
        <f>$Q2763*T2763</f>
        <v>0</v>
      </c>
      <c r="AI2763" s="51" t="n">
        <f>$Q2763*U2763</f>
        <v>0</v>
      </c>
      <c r="AJ2763" s="51" t="n">
        <f>$Q2763*V2763</f>
        <v>0</v>
      </c>
      <c r="AK2763" s="51" t="n">
        <f>$Q2763*W2763</f>
        <v>0</v>
      </c>
      <c r="AL2763" s="51" t="n">
        <f>$Q2763*X2763</f>
        <v>0</v>
      </c>
      <c r="AM2763" s="51" t="n">
        <f>$Q2763*Y2763</f>
        <v>0</v>
      </c>
      <c r="AN2763" s="51" t="n">
        <f>$Q2763*Z2763</f>
        <v>0</v>
      </c>
      <c r="AO2763" s="52" t="n">
        <f>$Q2763*AA2763</f>
        <v>0</v>
      </c>
      <c r="AP2763" s="52" t="n">
        <f>$Q2763*AB2763</f>
        <v>0</v>
      </c>
      <c r="AQ2763" s="52" t="n">
        <f>$Q2763*AC2763</f>
        <v>0</v>
      </c>
      <c r="AR2763" s="52" t="n">
        <f>$Q2763*AD2763</f>
        <v>0</v>
      </c>
      <c r="AS2763" s="52" t="n">
        <f>$Q2763*AE2763</f>
        <v>0</v>
      </c>
      <c r="AT2763" s="52" t="n">
        <f>SUM(AH2763:AS2763)</f>
        <v>0</v>
      </c>
      <c r="AU2763" s="53">
             </c>
      <c r="AV2763" s="54" t="n">
        <f>IF($M2763="人民币", $N2763*T2763*$BJ2763/1.13, $N2763*T2763*$BJ2763)</f>
        <v>0</v>
      </c>
      <c r="AW2763" s="54" t="n">
        <f>IF($M2763="人民币", $N2763*U2763*$BJ2763/1.13, $N2763*U2763*$BJ2763)</f>
        <v>0</v>
      </c>
      <c r="AX2763" s="54" t="n">
        <f>IF($M2763="人民币", $N2763*V2763*$BJ2763/1.13, $N2763*V2763*$BJ2763)</f>
        <v>0</v>
      </c>
      <c r="AY2763" s="54" t="n">
        <f>IF($M2763="人民币", $N2763*W2763*$BJ2763/1.13, $N2763*W2763*$BJ2763)</f>
        <v>0</v>
      </c>
      <c r="AZ2763" s="54" t="n">
        <f>IF($M2763="人民币", $N2763*X2763*$BJ2763/1.13, $N2763*X2763*$BJ2763)</f>
        <v>0</v>
      </c>
      <c r="BA2763" s="54" t="n">
        <f>IF($M2763="人民币", $N2763*Y2763*$BJ2763/1.13, $N2763*Y2763*$BJ2763)</f>
        <v>0</v>
      </c>
      <c r="BB2763" s="54" t="n">
        <f>IF($M2763="人民币", $N2763*Z2763*$BJ2763/1.13, $N2763*Z2763*$BJ2763)</f>
        <v>0</v>
      </c>
      <c r="BC2763" s="54" t="n">
        <f>IF($M2763="人民币", $N2763*AA2763*$BJ2763/1.13, $N2763*AA2763*$BJ2763)</f>
        <v>0</v>
      </c>
      <c r="BD2763" s="54" t="n">
        <f>IF($M2763="人民币", $N2763*AB2763*$BJ2763/1.13, $N2763*AB2763*$BJ2763)</f>
        <v>0</v>
      </c>
      <c r="BE2763" s="54" t="n">
        <f>IF($M2763="人民币", $N2763*AC2763*$BJ2763/1.13, $N2763*AC2763*$BJ2763)</f>
        <v>0</v>
      </c>
      <c r="BF2763" s="54" t="n">
        <f>IF($M2763="人民币", $N2763*AD2763*$BJ2763/1.13, $N2763*AD2763*$BJ2763)</f>
        <v>0</v>
      </c>
      <c r="BG2763" s="54" t="n">
        <f>IF($M2763="人民币", $N2763*AE2763*$BJ2763/1.13, $N2763*AE2763*$BJ2763)</f>
        <v>0</v>
      </c>
      <c r="BH2763" s="55" t="n">
        <f>SUM(AV2763:BG2763)</f>
        <v>0</v>
      </c>
      <c r="BI2763" s="56">
             </c>
      <c r="BJ2763" s="57" t="n">
        <v>2757</v>
      </c>
      <c r="BK2763" s="29" t="n">
        <f>IF(OR(D2763="", F2763="", J2763="", M2763=""), 1, 0)</f>
        <v>0</v>
      </c>
      <c r="BL2763" s="7">
             </c>
      <c r="BR2763" s="7">
             </c>
    </row>
    <row r="2764" x14ac:dyDescent="0.25">
      <c r="A2764" s="40" t="n">
        <f>ROW()-5</f>
        <v>2759</v>
      </c>
      <c r="B2764" s="41" t="s">
        <v>44</v>
      </c>
      <c r="C2764" s="42" t="s">
        <v>42</v>
      </c>
      <c r="D2764" s="43" t="s">
        <v>701</v>
      </c>
      <c r="E2764" s="42" t="s">
        <v>42</v>
      </c>
      <c r="F2764" s="43" t="s">
        <v>4117</v>
      </c>
      <c r="G2764" s="44" t="s">
        <v>4117</v>
      </c>
      <c r="H2764" s="44" t="s">
        <v>4118</v>
      </c>
      <c r="I2764" s="42" t="s">
        <v>42</v>
      </c>
      <c r="J2764" s="42" t="s">
        <v>42</v>
      </c>
      <c r="K2764" s="42" t="s">
        <v>42</v>
      </c>
      <c r="L2764" s="45" t="n">
        <f>AF2764</f>
        <v>0</v>
      </c>
      <c r="M2764" s="46" t="s">
        <v>46</v>
      </c>
      <c r="N2764" s="58" t="n">
        <v>11111</v>
      </c>
      <c r="O2764" s="47" t="n">
        <f>L2764*N2764*BJ2764</f>
        <v>0</v>
      </c>
      <c r="P2764" s="48" t="n">
        <f>BH2764</f>
        <v>0</v>
      </c>
      <c r="Q2764" s="45">
             </c>
      <c r="R2764" s="49" t="n">
        <f>L2764*Q2764</f>
        <v>0</v>
      </c>
      <c r="S2764" s="46" t="s">
        <f>IF(I2764="粉剂", "千克", IF(I2764="", "", "粒"))</f>
        <v>47</v>
      </c>
      <c r="T2764" s="49">
             </c>
      <c r="U2764" s="49">
             </c>
      <c r="V2764" s="49">
             </c>
      <c r="W2764" s="49">
             </c>
      <c r="X2764" s="49">
             </c>
      <c r="Y2764" s="49">
             </c>
      <c r="Z2764" s="49">
             </c>
      <c r="AA2764" s="49">
             </c>
      <c r="AB2764" s="49">
             </c>
      <c r="AC2764" s="49">
             </c>
      <c r="AD2764" s="49">
             </c>
      <c r="AE2764" s="49">
             </c>
      <c r="AF2764" s="45" t="n">
        <f>T2764+U2764+V2764+W2764+X2764+Y2764+Z2764+AA2764+AB2764+AC2764+AD2764+AE2764</f>
        <v>0</v>
      </c>
      <c r="AG2764" s="50">
             </c>
      <c r="AH2764" s="51" t="n">
        <f>$Q2764*T2764</f>
        <v>0</v>
      </c>
      <c r="AI2764" s="51" t="n">
        <f>$Q2764*U2764</f>
        <v>0</v>
      </c>
      <c r="AJ2764" s="51" t="n">
        <f>$Q2764*V2764</f>
        <v>0</v>
      </c>
      <c r="AK2764" s="51" t="n">
        <f>$Q2764*W2764</f>
        <v>0</v>
      </c>
      <c r="AL2764" s="51" t="n">
        <f>$Q2764*X2764</f>
        <v>0</v>
      </c>
      <c r="AM2764" s="51" t="n">
        <f>$Q2764*Y2764</f>
        <v>0</v>
      </c>
      <c r="AN2764" s="51" t="n">
        <f>$Q2764*Z2764</f>
        <v>0</v>
      </c>
      <c r="AO2764" s="52" t="n">
        <f>$Q2764*AA2764</f>
        <v>0</v>
      </c>
      <c r="AP2764" s="52" t="n">
        <f>$Q2764*AB2764</f>
        <v>0</v>
      </c>
      <c r="AQ2764" s="52" t="n">
        <f>$Q2764*AC2764</f>
        <v>0</v>
      </c>
      <c r="AR2764" s="52" t="n">
        <f>$Q2764*AD2764</f>
        <v>0</v>
      </c>
      <c r="AS2764" s="52" t="n">
        <f>$Q2764*AE2764</f>
        <v>0</v>
      </c>
      <c r="AT2764" s="52" t="n">
        <f>SUM(AH2764:AS2764)</f>
        <v>0</v>
      </c>
      <c r="AU2764" s="53">
             </c>
      <c r="AV2764" s="54" t="n">
        <f>IF($M2764="人民币", $N2764*T2764*$BJ2764/1.13, $N2764*T2764*$BJ2764)</f>
        <v>0</v>
      </c>
      <c r="AW2764" s="54" t="n">
        <f>IF($M2764="人民币", $N2764*U2764*$BJ2764/1.13, $N2764*U2764*$BJ2764)</f>
        <v>0</v>
      </c>
      <c r="AX2764" s="54" t="n">
        <f>IF($M2764="人民币", $N2764*V2764*$BJ2764/1.13, $N2764*V2764*$BJ2764)</f>
        <v>0</v>
      </c>
      <c r="AY2764" s="54" t="n">
        <f>IF($M2764="人民币", $N2764*W2764*$BJ2764/1.13, $N2764*W2764*$BJ2764)</f>
        <v>0</v>
      </c>
      <c r="AZ2764" s="54" t="n">
        <f>IF($M2764="人民币", $N2764*X2764*$BJ2764/1.13, $N2764*X2764*$BJ2764)</f>
        <v>0</v>
      </c>
      <c r="BA2764" s="54" t="n">
        <f>IF($M2764="人民币", $N2764*Y2764*$BJ2764/1.13, $N2764*Y2764*$BJ2764)</f>
        <v>0</v>
      </c>
      <c r="BB2764" s="54" t="n">
        <f>IF($M2764="人民币", $N2764*Z2764*$BJ2764/1.13, $N2764*Z2764*$BJ2764)</f>
        <v>0</v>
      </c>
      <c r="BC2764" s="54" t="n">
        <f>IF($M2764="人民币", $N2764*AA2764*$BJ2764/1.13, $N2764*AA2764*$BJ2764)</f>
        <v>0</v>
      </c>
      <c r="BD2764" s="54" t="n">
        <f>IF($M2764="人民币", $N2764*AB2764*$BJ2764/1.13, $N2764*AB2764*$BJ2764)</f>
        <v>0</v>
      </c>
      <c r="BE2764" s="54" t="n">
        <f>IF($M2764="人民币", $N2764*AC2764*$BJ2764/1.13, $N2764*AC2764*$BJ2764)</f>
        <v>0</v>
      </c>
      <c r="BF2764" s="54" t="n">
        <f>IF($M2764="人民币", $N2764*AD2764*$BJ2764/1.13, $N2764*AD2764*$BJ2764)</f>
        <v>0</v>
      </c>
      <c r="BG2764" s="54" t="n">
        <f>IF($M2764="人民币", $N2764*AE2764*$BJ2764/1.13, $N2764*AE2764*$BJ2764)</f>
        <v>0</v>
      </c>
      <c r="BH2764" s="55" t="n">
        <f>SUM(AV2764:BG2764)</f>
        <v>0</v>
      </c>
      <c r="BI2764" s="56">
             </c>
      <c r="BJ2764" s="57" t="n">
        <v>2758</v>
      </c>
      <c r="BK2764" s="29" t="n">
        <f>IF(OR(D2764="", F2764="", J2764="", M2764=""), 1, 0)</f>
        <v>0</v>
      </c>
      <c r="BL2764" s="7">
             </c>
      <c r="BR2764" s="7">
             </c>
    </row>
    <row r="2765" x14ac:dyDescent="0.25">
      <c r="A2765" s="40" t="n">
        <f>ROW()-5</f>
        <v>2760</v>
      </c>
      <c r="B2765" s="41" t="s">
        <v>44</v>
      </c>
      <c r="C2765" s="42" t="s">
        <v>42</v>
      </c>
      <c r="D2765" s="43" t="s">
        <v>703</v>
      </c>
      <c r="E2765" s="42" t="s">
        <v>42</v>
      </c>
      <c r="F2765" s="43" t="s">
        <v>4119</v>
      </c>
      <c r="G2765" s="44" t="s">
        <v>44</v>
      </c>
      <c r="H2765" s="44" t="s">
        <v>44</v>
      </c>
      <c r="I2765" s="42" t="s">
        <v>42</v>
      </c>
      <c r="J2765" s="42" t="s">
        <v>42</v>
      </c>
      <c r="K2765" s="42" t="s">
        <v>42</v>
      </c>
      <c r="L2765" s="45" t="n">
        <f>AF2765</f>
        <v>0</v>
      </c>
      <c r="M2765" s="46" t="s">
        <v>46</v>
      </c>
      <c r="N2765" s="58" t="n">
        <v>11111</v>
      </c>
      <c r="O2765" s="47" t="n">
        <f>L2765*N2765*BJ2765</f>
        <v>0</v>
      </c>
      <c r="P2765" s="48" t="n">
        <f>BH2765</f>
        <v>0</v>
      </c>
      <c r="Q2765" s="45">
             </c>
      <c r="R2765" s="49" t="n">
        <f>L2765*Q2765</f>
        <v>0</v>
      </c>
      <c r="S2765" s="46" t="s">
        <f>IF(I2765="粉剂", "千克", IF(I2765="", "", "粒"))</f>
        <v>47</v>
      </c>
      <c r="T2765" s="49">
             </c>
      <c r="U2765" s="49">
             </c>
      <c r="V2765" s="49">
             </c>
      <c r="W2765" s="49">
             </c>
      <c r="X2765" s="49">
             </c>
      <c r="Y2765" s="49">
             </c>
      <c r="Z2765" s="49">
             </c>
      <c r="AA2765" s="49">
             </c>
      <c r="AB2765" s="49">
             </c>
      <c r="AC2765" s="49">
             </c>
      <c r="AD2765" s="49">
             </c>
      <c r="AE2765" s="49">
             </c>
      <c r="AF2765" s="45" t="n">
        <f>T2765+U2765+V2765+W2765+X2765+Y2765+Z2765+AA2765+AB2765+AC2765+AD2765+AE2765</f>
        <v>0</v>
      </c>
      <c r="AG2765" s="50">
             </c>
      <c r="AH2765" s="51" t="n">
        <f>$Q2765*T2765</f>
        <v>0</v>
      </c>
      <c r="AI2765" s="51" t="n">
        <f>$Q2765*U2765</f>
        <v>0</v>
      </c>
      <c r="AJ2765" s="51" t="n">
        <f>$Q2765*V2765</f>
        <v>0</v>
      </c>
      <c r="AK2765" s="51" t="n">
        <f>$Q2765*W2765</f>
        <v>0</v>
      </c>
      <c r="AL2765" s="51" t="n">
        <f>$Q2765*X2765</f>
        <v>0</v>
      </c>
      <c r="AM2765" s="51" t="n">
        <f>$Q2765*Y2765</f>
        <v>0</v>
      </c>
      <c r="AN2765" s="51" t="n">
        <f>$Q2765*Z2765</f>
        <v>0</v>
      </c>
      <c r="AO2765" s="52" t="n">
        <f>$Q2765*AA2765</f>
        <v>0</v>
      </c>
      <c r="AP2765" s="52" t="n">
        <f>$Q2765*AB2765</f>
        <v>0</v>
      </c>
      <c r="AQ2765" s="52" t="n">
        <f>$Q2765*AC2765</f>
        <v>0</v>
      </c>
      <c r="AR2765" s="52" t="n">
        <f>$Q2765*AD2765</f>
        <v>0</v>
      </c>
      <c r="AS2765" s="52" t="n">
        <f>$Q2765*AE2765</f>
        <v>0</v>
      </c>
      <c r="AT2765" s="52" t="n">
        <f>SUM(AH2765:AS2765)</f>
        <v>0</v>
      </c>
      <c r="AU2765" s="53">
             </c>
      <c r="AV2765" s="54" t="n">
        <f>IF($M2765="人民币", $N2765*T2765*$BJ2765/1.13, $N2765*T2765*$BJ2765)</f>
        <v>0</v>
      </c>
      <c r="AW2765" s="54" t="n">
        <f>IF($M2765="人民币", $N2765*U2765*$BJ2765/1.13, $N2765*U2765*$BJ2765)</f>
        <v>0</v>
      </c>
      <c r="AX2765" s="54" t="n">
        <f>IF($M2765="人民币", $N2765*V2765*$BJ2765/1.13, $N2765*V2765*$BJ2765)</f>
        <v>0</v>
      </c>
      <c r="AY2765" s="54" t="n">
        <f>IF($M2765="人民币", $N2765*W2765*$BJ2765/1.13, $N2765*W2765*$BJ2765)</f>
        <v>0</v>
      </c>
      <c r="AZ2765" s="54" t="n">
        <f>IF($M2765="人民币", $N2765*X2765*$BJ2765/1.13, $N2765*X2765*$BJ2765)</f>
        <v>0</v>
      </c>
      <c r="BA2765" s="54" t="n">
        <f>IF($M2765="人民币", $N2765*Y2765*$BJ2765/1.13, $N2765*Y2765*$BJ2765)</f>
        <v>0</v>
      </c>
      <c r="BB2765" s="54" t="n">
        <f>IF($M2765="人民币", $N2765*Z2765*$BJ2765/1.13, $N2765*Z2765*$BJ2765)</f>
        <v>0</v>
      </c>
      <c r="BC2765" s="54" t="n">
        <f>IF($M2765="人民币", $N2765*AA2765*$BJ2765/1.13, $N2765*AA2765*$BJ2765)</f>
        <v>0</v>
      </c>
      <c r="BD2765" s="54" t="n">
        <f>IF($M2765="人民币", $N2765*AB2765*$BJ2765/1.13, $N2765*AB2765*$BJ2765)</f>
        <v>0</v>
      </c>
      <c r="BE2765" s="54" t="n">
        <f>IF($M2765="人民币", $N2765*AC2765*$BJ2765/1.13, $N2765*AC2765*$BJ2765)</f>
        <v>0</v>
      </c>
      <c r="BF2765" s="54" t="n">
        <f>IF($M2765="人民币", $N2765*AD2765*$BJ2765/1.13, $N2765*AD2765*$BJ2765)</f>
        <v>0</v>
      </c>
      <c r="BG2765" s="54" t="n">
        <f>IF($M2765="人民币", $N2765*AE2765*$BJ2765/1.13, $N2765*AE2765*$BJ2765)</f>
        <v>0</v>
      </c>
      <c r="BH2765" s="55" t="n">
        <f>SUM(AV2765:BG2765)</f>
        <v>0</v>
      </c>
      <c r="BI2765" s="56">
             </c>
      <c r="BJ2765" s="57" t="n">
        <v>2759</v>
      </c>
      <c r="BK2765" s="29" t="n">
        <f>IF(OR(D2765="", F2765="", J2765="", M2765=""), 1, 0)</f>
        <v>0</v>
      </c>
      <c r="BL2765" s="7">
             </c>
      <c r="BR2765" s="7">
             </c>
    </row>
    <row r="2766" x14ac:dyDescent="0.25">
      <c r="A2766" s="40" t="n">
        <f>ROW()-5</f>
        <v>2761</v>
      </c>
      <c r="B2766" s="41" t="s">
        <v>44</v>
      </c>
      <c r="C2766" s="42" t="s">
        <v>42</v>
      </c>
      <c r="D2766" s="43" t="s">
        <v>705</v>
      </c>
      <c r="E2766" s="42" t="s">
        <v>42</v>
      </c>
      <c r="F2766" s="43" t="s">
        <v>4120</v>
      </c>
      <c r="G2766" s="44" t="s">
        <v>44</v>
      </c>
      <c r="H2766" s="44" t="s">
        <v>44</v>
      </c>
      <c r="I2766" s="42" t="s">
        <v>42</v>
      </c>
      <c r="J2766" s="42" t="s">
        <v>42</v>
      </c>
      <c r="K2766" s="42" t="s">
        <v>42</v>
      </c>
      <c r="L2766" s="45" t="n">
        <f>AF2766</f>
        <v>0</v>
      </c>
      <c r="M2766" s="46" t="s">
        <v>46</v>
      </c>
      <c r="N2766" s="58" t="n">
        <v>11111</v>
      </c>
      <c r="O2766" s="47" t="n">
        <f>L2766*N2766*BJ2766</f>
        <v>0</v>
      </c>
      <c r="P2766" s="48" t="n">
        <f>BH2766</f>
        <v>0</v>
      </c>
      <c r="Q2766" s="45">
             </c>
      <c r="R2766" s="49" t="n">
        <f>L2766*Q2766</f>
        <v>0</v>
      </c>
      <c r="S2766" s="46" t="s">
        <f>IF(I2766="粉剂", "千克", IF(I2766="", "", "粒"))</f>
        <v>47</v>
      </c>
      <c r="T2766" s="49">
             </c>
      <c r="U2766" s="49">
             </c>
      <c r="V2766" s="49">
             </c>
      <c r="W2766" s="49">
             </c>
      <c r="X2766" s="49">
             </c>
      <c r="Y2766" s="49">
             </c>
      <c r="Z2766" s="49">
             </c>
      <c r="AA2766" s="49">
             </c>
      <c r="AB2766" s="49">
             </c>
      <c r="AC2766" s="49">
             </c>
      <c r="AD2766" s="49">
             </c>
      <c r="AE2766" s="49">
             </c>
      <c r="AF2766" s="45" t="n">
        <f>T2766+U2766+V2766+W2766+X2766+Y2766+Z2766+AA2766+AB2766+AC2766+AD2766+AE2766</f>
        <v>0</v>
      </c>
      <c r="AG2766" s="50">
             </c>
      <c r="AH2766" s="51" t="n">
        <f>$Q2766*T2766</f>
        <v>0</v>
      </c>
      <c r="AI2766" s="51" t="n">
        <f>$Q2766*U2766</f>
        <v>0</v>
      </c>
      <c r="AJ2766" s="51" t="n">
        <f>$Q2766*V2766</f>
        <v>0</v>
      </c>
      <c r="AK2766" s="51" t="n">
        <f>$Q2766*W2766</f>
        <v>0</v>
      </c>
      <c r="AL2766" s="51" t="n">
        <f>$Q2766*X2766</f>
        <v>0</v>
      </c>
      <c r="AM2766" s="51" t="n">
        <f>$Q2766*Y2766</f>
        <v>0</v>
      </c>
      <c r="AN2766" s="51" t="n">
        <f>$Q2766*Z2766</f>
        <v>0</v>
      </c>
      <c r="AO2766" s="52" t="n">
        <f>$Q2766*AA2766</f>
        <v>0</v>
      </c>
      <c r="AP2766" s="52" t="n">
        <f>$Q2766*AB2766</f>
        <v>0</v>
      </c>
      <c r="AQ2766" s="52" t="n">
        <f>$Q2766*AC2766</f>
        <v>0</v>
      </c>
      <c r="AR2766" s="52" t="n">
        <f>$Q2766*AD2766</f>
        <v>0</v>
      </c>
      <c r="AS2766" s="52" t="n">
        <f>$Q2766*AE2766</f>
        <v>0</v>
      </c>
      <c r="AT2766" s="52" t="n">
        <f>SUM(AH2766:AS2766)</f>
        <v>0</v>
      </c>
      <c r="AU2766" s="53">
             </c>
      <c r="AV2766" s="54" t="n">
        <f>IF($M2766="人民币", $N2766*T2766*$BJ2766/1.13, $N2766*T2766*$BJ2766)</f>
        <v>0</v>
      </c>
      <c r="AW2766" s="54" t="n">
        <f>IF($M2766="人民币", $N2766*U2766*$BJ2766/1.13, $N2766*U2766*$BJ2766)</f>
        <v>0</v>
      </c>
      <c r="AX2766" s="54" t="n">
        <f>IF($M2766="人民币", $N2766*V2766*$BJ2766/1.13, $N2766*V2766*$BJ2766)</f>
        <v>0</v>
      </c>
      <c r="AY2766" s="54" t="n">
        <f>IF($M2766="人民币", $N2766*W2766*$BJ2766/1.13, $N2766*W2766*$BJ2766)</f>
        <v>0</v>
      </c>
      <c r="AZ2766" s="54" t="n">
        <f>IF($M2766="人民币", $N2766*X2766*$BJ2766/1.13, $N2766*X2766*$BJ2766)</f>
        <v>0</v>
      </c>
      <c r="BA2766" s="54" t="n">
        <f>IF($M2766="人民币", $N2766*Y2766*$BJ2766/1.13, $N2766*Y2766*$BJ2766)</f>
        <v>0</v>
      </c>
      <c r="BB2766" s="54" t="n">
        <f>IF($M2766="人民币", $N2766*Z2766*$BJ2766/1.13, $N2766*Z2766*$BJ2766)</f>
        <v>0</v>
      </c>
      <c r="BC2766" s="54" t="n">
        <f>IF($M2766="人民币", $N2766*AA2766*$BJ2766/1.13, $N2766*AA2766*$BJ2766)</f>
        <v>0</v>
      </c>
      <c r="BD2766" s="54" t="n">
        <f>IF($M2766="人民币", $N2766*AB2766*$BJ2766/1.13, $N2766*AB2766*$BJ2766)</f>
        <v>0</v>
      </c>
      <c r="BE2766" s="54" t="n">
        <f>IF($M2766="人民币", $N2766*AC2766*$BJ2766/1.13, $N2766*AC2766*$BJ2766)</f>
        <v>0</v>
      </c>
      <c r="BF2766" s="54" t="n">
        <f>IF($M2766="人民币", $N2766*AD2766*$BJ2766/1.13, $N2766*AD2766*$BJ2766)</f>
        <v>0</v>
      </c>
      <c r="BG2766" s="54" t="n">
        <f>IF($M2766="人民币", $N2766*AE2766*$BJ2766/1.13, $N2766*AE2766*$BJ2766)</f>
        <v>0</v>
      </c>
      <c r="BH2766" s="55" t="n">
        <f>SUM(AV2766:BG2766)</f>
        <v>0</v>
      </c>
      <c r="BI2766" s="56">
             </c>
      <c r="BJ2766" s="57" t="n">
        <v>2760</v>
      </c>
      <c r="BK2766" s="29" t="n">
        <f>IF(OR(D2766="", F2766="", J2766="", M2766=""), 1, 0)</f>
        <v>0</v>
      </c>
      <c r="BL2766" s="7">
             </c>
      <c r="BR2766" s="7">
             </c>
    </row>
    <row r="2767" x14ac:dyDescent="0.25">
      <c r="A2767" s="40" t="n">
        <f>ROW()-5</f>
        <v>2762</v>
      </c>
      <c r="B2767" s="41" t="s">
        <v>44</v>
      </c>
      <c r="C2767" s="42" t="s">
        <v>42</v>
      </c>
      <c r="D2767" s="43" t="s">
        <v>707</v>
      </c>
      <c r="E2767" s="42" t="s">
        <v>42</v>
      </c>
      <c r="F2767" s="43" t="s">
        <v>4121</v>
      </c>
      <c r="G2767" s="44" t="s">
        <v>4121</v>
      </c>
      <c r="H2767" s="44" t="s">
        <v>4122</v>
      </c>
      <c r="I2767" s="42" t="s">
        <v>42</v>
      </c>
      <c r="J2767" s="42" t="s">
        <v>42</v>
      </c>
      <c r="K2767" s="42" t="s">
        <v>42</v>
      </c>
      <c r="L2767" s="45" t="n">
        <f>AF2767</f>
        <v>0</v>
      </c>
      <c r="M2767" s="46" t="s">
        <v>46</v>
      </c>
      <c r="N2767" s="58" t="n">
        <v>11111</v>
      </c>
      <c r="O2767" s="47" t="n">
        <f>L2767*N2767*BJ2767</f>
        <v>0</v>
      </c>
      <c r="P2767" s="48" t="n">
        <f>BH2767</f>
        <v>0</v>
      </c>
      <c r="Q2767" s="45">
             </c>
      <c r="R2767" s="49" t="n">
        <f>L2767*Q2767</f>
        <v>0</v>
      </c>
      <c r="S2767" s="46" t="s">
        <f>IF(I2767="粉剂", "千克", IF(I2767="", "", "粒"))</f>
        <v>47</v>
      </c>
      <c r="T2767" s="49">
             </c>
      <c r="U2767" s="49">
             </c>
      <c r="V2767" s="49">
             </c>
      <c r="W2767" s="49">
             </c>
      <c r="X2767" s="49">
             </c>
      <c r="Y2767" s="49">
             </c>
      <c r="Z2767" s="49">
             </c>
      <c r="AA2767" s="49">
             </c>
      <c r="AB2767" s="49">
             </c>
      <c r="AC2767" s="49">
             </c>
      <c r="AD2767" s="49">
             </c>
      <c r="AE2767" s="49">
             </c>
      <c r="AF2767" s="45" t="n">
        <f>T2767+U2767+V2767+W2767+X2767+Y2767+Z2767+AA2767+AB2767+AC2767+AD2767+AE2767</f>
        <v>0</v>
      </c>
      <c r="AG2767" s="50">
             </c>
      <c r="AH2767" s="51" t="n">
        <f>$Q2767*T2767</f>
        <v>0</v>
      </c>
      <c r="AI2767" s="51" t="n">
        <f>$Q2767*U2767</f>
        <v>0</v>
      </c>
      <c r="AJ2767" s="51" t="n">
        <f>$Q2767*V2767</f>
        <v>0</v>
      </c>
      <c r="AK2767" s="51" t="n">
        <f>$Q2767*W2767</f>
        <v>0</v>
      </c>
      <c r="AL2767" s="51" t="n">
        <f>$Q2767*X2767</f>
        <v>0</v>
      </c>
      <c r="AM2767" s="51" t="n">
        <f>$Q2767*Y2767</f>
        <v>0</v>
      </c>
      <c r="AN2767" s="51" t="n">
        <f>$Q2767*Z2767</f>
        <v>0</v>
      </c>
      <c r="AO2767" s="52" t="n">
        <f>$Q2767*AA2767</f>
        <v>0</v>
      </c>
      <c r="AP2767" s="52" t="n">
        <f>$Q2767*AB2767</f>
        <v>0</v>
      </c>
      <c r="AQ2767" s="52" t="n">
        <f>$Q2767*AC2767</f>
        <v>0</v>
      </c>
      <c r="AR2767" s="52" t="n">
        <f>$Q2767*AD2767</f>
        <v>0</v>
      </c>
      <c r="AS2767" s="52" t="n">
        <f>$Q2767*AE2767</f>
        <v>0</v>
      </c>
      <c r="AT2767" s="52" t="n">
        <f>SUM(AH2767:AS2767)</f>
        <v>0</v>
      </c>
      <c r="AU2767" s="53">
             </c>
      <c r="AV2767" s="54" t="n">
        <f>IF($M2767="人民币", $N2767*T2767*$BJ2767/1.13, $N2767*T2767*$BJ2767)</f>
        <v>0</v>
      </c>
      <c r="AW2767" s="54" t="n">
        <f>IF($M2767="人民币", $N2767*U2767*$BJ2767/1.13, $N2767*U2767*$BJ2767)</f>
        <v>0</v>
      </c>
      <c r="AX2767" s="54" t="n">
        <f>IF($M2767="人民币", $N2767*V2767*$BJ2767/1.13, $N2767*V2767*$BJ2767)</f>
        <v>0</v>
      </c>
      <c r="AY2767" s="54" t="n">
        <f>IF($M2767="人民币", $N2767*W2767*$BJ2767/1.13, $N2767*W2767*$BJ2767)</f>
        <v>0</v>
      </c>
      <c r="AZ2767" s="54" t="n">
        <f>IF($M2767="人民币", $N2767*X2767*$BJ2767/1.13, $N2767*X2767*$BJ2767)</f>
        <v>0</v>
      </c>
      <c r="BA2767" s="54" t="n">
        <f>IF($M2767="人民币", $N2767*Y2767*$BJ2767/1.13, $N2767*Y2767*$BJ2767)</f>
        <v>0</v>
      </c>
      <c r="BB2767" s="54" t="n">
        <f>IF($M2767="人民币", $N2767*Z2767*$BJ2767/1.13, $N2767*Z2767*$BJ2767)</f>
        <v>0</v>
      </c>
      <c r="BC2767" s="54" t="n">
        <f>IF($M2767="人民币", $N2767*AA2767*$BJ2767/1.13, $N2767*AA2767*$BJ2767)</f>
        <v>0</v>
      </c>
      <c r="BD2767" s="54" t="n">
        <f>IF($M2767="人民币", $N2767*AB2767*$BJ2767/1.13, $N2767*AB2767*$BJ2767)</f>
        <v>0</v>
      </c>
      <c r="BE2767" s="54" t="n">
        <f>IF($M2767="人民币", $N2767*AC2767*$BJ2767/1.13, $N2767*AC2767*$BJ2767)</f>
        <v>0</v>
      </c>
      <c r="BF2767" s="54" t="n">
        <f>IF($M2767="人民币", $N2767*AD2767*$BJ2767/1.13, $N2767*AD2767*$BJ2767)</f>
        <v>0</v>
      </c>
      <c r="BG2767" s="54" t="n">
        <f>IF($M2767="人民币", $N2767*AE2767*$BJ2767/1.13, $N2767*AE2767*$BJ2767)</f>
        <v>0</v>
      </c>
      <c r="BH2767" s="55" t="n">
        <f>SUM(AV2767:BG2767)</f>
        <v>0</v>
      </c>
      <c r="BI2767" s="56">
             </c>
      <c r="BJ2767" s="57" t="n">
        <v>2761</v>
      </c>
      <c r="BK2767" s="29" t="n">
        <f>IF(OR(D2767="", F2767="", J2767="", M2767=""), 1, 0)</f>
        <v>0</v>
      </c>
      <c r="BL2767" s="7">
             </c>
      <c r="BR2767" s="7">
             </c>
    </row>
    <row r="2768" x14ac:dyDescent="0.25">
      <c r="A2768" s="40" t="n">
        <f>ROW()-5</f>
        <v>2763</v>
      </c>
      <c r="B2768" s="41" t="s">
        <v>44</v>
      </c>
      <c r="C2768" s="42" t="s">
        <v>42</v>
      </c>
      <c r="D2768" s="43" t="s">
        <v>709</v>
      </c>
      <c r="E2768" s="42" t="s">
        <v>42</v>
      </c>
      <c r="F2768" s="43" t="s">
        <v>4123</v>
      </c>
      <c r="G2768" s="44" t="s">
        <v>44</v>
      </c>
      <c r="H2768" s="44" t="s">
        <v>44</v>
      </c>
      <c r="I2768" s="42" t="s">
        <v>42</v>
      </c>
      <c r="J2768" s="42" t="s">
        <v>42</v>
      </c>
      <c r="K2768" s="42" t="s">
        <v>42</v>
      </c>
      <c r="L2768" s="45" t="n">
        <f>AF2768</f>
        <v>0</v>
      </c>
      <c r="M2768" s="46" t="s">
        <v>46</v>
      </c>
      <c r="N2768" s="58" t="n">
        <v>11111</v>
      </c>
      <c r="O2768" s="47" t="n">
        <f>L2768*N2768*BJ2768</f>
        <v>0</v>
      </c>
      <c r="P2768" s="48" t="n">
        <f>BH2768</f>
        <v>0</v>
      </c>
      <c r="Q2768" s="45">
             </c>
      <c r="R2768" s="49" t="n">
        <f>L2768*Q2768</f>
        <v>0</v>
      </c>
      <c r="S2768" s="46" t="s">
        <f>IF(I2768="粉剂", "千克", IF(I2768="", "", "粒"))</f>
        <v>47</v>
      </c>
      <c r="T2768" s="49">
             </c>
      <c r="U2768" s="49">
             </c>
      <c r="V2768" s="49">
             </c>
      <c r="W2768" s="49">
             </c>
      <c r="X2768" s="49">
             </c>
      <c r="Y2768" s="49">
             </c>
      <c r="Z2768" s="49">
             </c>
      <c r="AA2768" s="49">
             </c>
      <c r="AB2768" s="49">
             </c>
      <c r="AC2768" s="49">
             </c>
      <c r="AD2768" s="49">
             </c>
      <c r="AE2768" s="49">
             </c>
      <c r="AF2768" s="45" t="n">
        <f>T2768+U2768+V2768+W2768+X2768+Y2768+Z2768+AA2768+AB2768+AC2768+AD2768+AE2768</f>
        <v>0</v>
      </c>
      <c r="AG2768" s="50">
             </c>
      <c r="AH2768" s="51" t="n">
        <f>$Q2768*T2768</f>
        <v>0</v>
      </c>
      <c r="AI2768" s="51" t="n">
        <f>$Q2768*U2768</f>
        <v>0</v>
      </c>
      <c r="AJ2768" s="51" t="n">
        <f>$Q2768*V2768</f>
        <v>0</v>
      </c>
      <c r="AK2768" s="51" t="n">
        <f>$Q2768*W2768</f>
        <v>0</v>
      </c>
      <c r="AL2768" s="51" t="n">
        <f>$Q2768*X2768</f>
        <v>0</v>
      </c>
      <c r="AM2768" s="51" t="n">
        <f>$Q2768*Y2768</f>
        <v>0</v>
      </c>
      <c r="AN2768" s="51" t="n">
        <f>$Q2768*Z2768</f>
        <v>0</v>
      </c>
      <c r="AO2768" s="52" t="n">
        <f>$Q2768*AA2768</f>
        <v>0</v>
      </c>
      <c r="AP2768" s="52" t="n">
        <f>$Q2768*AB2768</f>
        <v>0</v>
      </c>
      <c r="AQ2768" s="52" t="n">
        <f>$Q2768*AC2768</f>
        <v>0</v>
      </c>
      <c r="AR2768" s="52" t="n">
        <f>$Q2768*AD2768</f>
        <v>0</v>
      </c>
      <c r="AS2768" s="52" t="n">
        <f>$Q2768*AE2768</f>
        <v>0</v>
      </c>
      <c r="AT2768" s="52" t="n">
        <f>SUM(AH2768:AS2768)</f>
        <v>0</v>
      </c>
      <c r="AU2768" s="53">
             </c>
      <c r="AV2768" s="54" t="n">
        <f>IF($M2768="人民币", $N2768*T2768*$BJ2768/1.13, $N2768*T2768*$BJ2768)</f>
        <v>0</v>
      </c>
      <c r="AW2768" s="54" t="n">
        <f>IF($M2768="人民币", $N2768*U2768*$BJ2768/1.13, $N2768*U2768*$BJ2768)</f>
        <v>0</v>
      </c>
      <c r="AX2768" s="54" t="n">
        <f>IF($M2768="人民币", $N2768*V2768*$BJ2768/1.13, $N2768*V2768*$BJ2768)</f>
        <v>0</v>
      </c>
      <c r="AY2768" s="54" t="n">
        <f>IF($M2768="人民币", $N2768*W2768*$BJ2768/1.13, $N2768*W2768*$BJ2768)</f>
        <v>0</v>
      </c>
      <c r="AZ2768" s="54" t="n">
        <f>IF($M2768="人民币", $N2768*X2768*$BJ2768/1.13, $N2768*X2768*$BJ2768)</f>
        <v>0</v>
      </c>
      <c r="BA2768" s="54" t="n">
        <f>IF($M2768="人民币", $N2768*Y2768*$BJ2768/1.13, $N2768*Y2768*$BJ2768)</f>
        <v>0</v>
      </c>
      <c r="BB2768" s="54" t="n">
        <f>IF($M2768="人民币", $N2768*Z2768*$BJ2768/1.13, $N2768*Z2768*$BJ2768)</f>
        <v>0</v>
      </c>
      <c r="BC2768" s="54" t="n">
        <f>IF($M2768="人民币", $N2768*AA2768*$BJ2768/1.13, $N2768*AA2768*$BJ2768)</f>
        <v>0</v>
      </c>
      <c r="BD2768" s="54" t="n">
        <f>IF($M2768="人民币", $N2768*AB2768*$BJ2768/1.13, $N2768*AB2768*$BJ2768)</f>
        <v>0</v>
      </c>
      <c r="BE2768" s="54" t="n">
        <f>IF($M2768="人民币", $N2768*AC2768*$BJ2768/1.13, $N2768*AC2768*$BJ2768)</f>
        <v>0</v>
      </c>
      <c r="BF2768" s="54" t="n">
        <f>IF($M2768="人民币", $N2768*AD2768*$BJ2768/1.13, $N2768*AD2768*$BJ2768)</f>
        <v>0</v>
      </c>
      <c r="BG2768" s="54" t="n">
        <f>IF($M2768="人民币", $N2768*AE2768*$BJ2768/1.13, $N2768*AE2768*$BJ2768)</f>
        <v>0</v>
      </c>
      <c r="BH2768" s="55" t="n">
        <f>SUM(AV2768:BG2768)</f>
        <v>0</v>
      </c>
      <c r="BI2768" s="56">
             </c>
      <c r="BJ2768" s="57" t="n">
        <v>2762</v>
      </c>
      <c r="BK2768" s="29" t="n">
        <f>IF(OR(D2768="", F2768="", J2768="", M2768=""), 1, 0)</f>
        <v>0</v>
      </c>
      <c r="BL2768" s="7">
             </c>
      <c r="BR2768" s="7">
             </c>
    </row>
    <row r="2769" x14ac:dyDescent="0.25">
      <c r="A2769" s="40" t="n">
        <f>ROW()-5</f>
        <v>2764</v>
      </c>
      <c r="B2769" s="41" t="s">
        <v>44</v>
      </c>
      <c r="C2769" s="42" t="s">
        <v>42</v>
      </c>
      <c r="D2769" s="43" t="s">
        <v>711</v>
      </c>
      <c r="E2769" s="42" t="s">
        <v>42</v>
      </c>
      <c r="F2769" s="43" t="s">
        <v>4124</v>
      </c>
      <c r="G2769" s="44" t="s">
        <v>44</v>
      </c>
      <c r="H2769" s="44" t="s">
        <v>44</v>
      </c>
      <c r="I2769" s="42" t="s">
        <v>42</v>
      </c>
      <c r="J2769" s="42" t="s">
        <v>42</v>
      </c>
      <c r="K2769" s="42" t="s">
        <v>42</v>
      </c>
      <c r="L2769" s="45" t="n">
        <f>AF2769</f>
        <v>0</v>
      </c>
      <c r="M2769" s="46" t="s">
        <v>46</v>
      </c>
      <c r="N2769" s="58" t="n">
        <v>11111</v>
      </c>
      <c r="O2769" s="47" t="n">
        <f>L2769*N2769*BJ2769</f>
        <v>0</v>
      </c>
      <c r="P2769" s="48" t="n">
        <f>BH2769</f>
        <v>0</v>
      </c>
      <c r="Q2769" s="45">
             </c>
      <c r="R2769" s="49" t="n">
        <f>L2769*Q2769</f>
        <v>0</v>
      </c>
      <c r="S2769" s="46" t="s">
        <f>IF(I2769="粉剂", "千克", IF(I2769="", "", "粒"))</f>
        <v>47</v>
      </c>
      <c r="T2769" s="49">
             </c>
      <c r="U2769" s="49">
             </c>
      <c r="V2769" s="49">
             </c>
      <c r="W2769" s="49">
             </c>
      <c r="X2769" s="49">
             </c>
      <c r="Y2769" s="49">
             </c>
      <c r="Z2769" s="49">
             </c>
      <c r="AA2769" s="49">
             </c>
      <c r="AB2769" s="49">
             </c>
      <c r="AC2769" s="49">
             </c>
      <c r="AD2769" s="49">
             </c>
      <c r="AE2769" s="49">
             </c>
      <c r="AF2769" s="45" t="n">
        <f>T2769+U2769+V2769+W2769+X2769+Y2769+Z2769+AA2769+AB2769+AC2769+AD2769+AE2769</f>
        <v>0</v>
      </c>
      <c r="AG2769" s="50">
             </c>
      <c r="AH2769" s="51" t="n">
        <f>$Q2769*T2769</f>
        <v>0</v>
      </c>
      <c r="AI2769" s="51" t="n">
        <f>$Q2769*U2769</f>
        <v>0</v>
      </c>
      <c r="AJ2769" s="51" t="n">
        <f>$Q2769*V2769</f>
        <v>0</v>
      </c>
      <c r="AK2769" s="51" t="n">
        <f>$Q2769*W2769</f>
        <v>0</v>
      </c>
      <c r="AL2769" s="51" t="n">
        <f>$Q2769*X2769</f>
        <v>0</v>
      </c>
      <c r="AM2769" s="51" t="n">
        <f>$Q2769*Y2769</f>
        <v>0</v>
      </c>
      <c r="AN2769" s="51" t="n">
        <f>$Q2769*Z2769</f>
        <v>0</v>
      </c>
      <c r="AO2769" s="52" t="n">
        <f>$Q2769*AA2769</f>
        <v>0</v>
      </c>
      <c r="AP2769" s="52" t="n">
        <f>$Q2769*AB2769</f>
        <v>0</v>
      </c>
      <c r="AQ2769" s="52" t="n">
        <f>$Q2769*AC2769</f>
        <v>0</v>
      </c>
      <c r="AR2769" s="52" t="n">
        <f>$Q2769*AD2769</f>
        <v>0</v>
      </c>
      <c r="AS2769" s="52" t="n">
        <f>$Q2769*AE2769</f>
        <v>0</v>
      </c>
      <c r="AT2769" s="52" t="n">
        <f>SUM(AH2769:AS2769)</f>
        <v>0</v>
      </c>
      <c r="AU2769" s="53">
             </c>
      <c r="AV2769" s="54" t="n">
        <f>IF($M2769="人民币", $N2769*T2769*$BJ2769/1.13, $N2769*T2769*$BJ2769)</f>
        <v>0</v>
      </c>
      <c r="AW2769" s="54" t="n">
        <f>IF($M2769="人民币", $N2769*U2769*$BJ2769/1.13, $N2769*U2769*$BJ2769)</f>
        <v>0</v>
      </c>
      <c r="AX2769" s="54" t="n">
        <f>IF($M2769="人民币", $N2769*V2769*$BJ2769/1.13, $N2769*V2769*$BJ2769)</f>
        <v>0</v>
      </c>
      <c r="AY2769" s="54" t="n">
        <f>IF($M2769="人民币", $N2769*W2769*$BJ2769/1.13, $N2769*W2769*$BJ2769)</f>
        <v>0</v>
      </c>
      <c r="AZ2769" s="54" t="n">
        <f>IF($M2769="人民币", $N2769*X2769*$BJ2769/1.13, $N2769*X2769*$BJ2769)</f>
        <v>0</v>
      </c>
      <c r="BA2769" s="54" t="n">
        <f>IF($M2769="人民币", $N2769*Y2769*$BJ2769/1.13, $N2769*Y2769*$BJ2769)</f>
        <v>0</v>
      </c>
      <c r="BB2769" s="54" t="n">
        <f>IF($M2769="人民币", $N2769*Z2769*$BJ2769/1.13, $N2769*Z2769*$BJ2769)</f>
        <v>0</v>
      </c>
      <c r="BC2769" s="54" t="n">
        <f>IF($M2769="人民币", $N2769*AA2769*$BJ2769/1.13, $N2769*AA2769*$BJ2769)</f>
        <v>0</v>
      </c>
      <c r="BD2769" s="54" t="n">
        <f>IF($M2769="人民币", $N2769*AB2769*$BJ2769/1.13, $N2769*AB2769*$BJ2769)</f>
        <v>0</v>
      </c>
      <c r="BE2769" s="54" t="n">
        <f>IF($M2769="人民币", $N2769*AC2769*$BJ2769/1.13, $N2769*AC2769*$BJ2769)</f>
        <v>0</v>
      </c>
      <c r="BF2769" s="54" t="n">
        <f>IF($M2769="人民币", $N2769*AD2769*$BJ2769/1.13, $N2769*AD2769*$BJ2769)</f>
        <v>0</v>
      </c>
      <c r="BG2769" s="54" t="n">
        <f>IF($M2769="人民币", $N2769*AE2769*$BJ2769/1.13, $N2769*AE2769*$BJ2769)</f>
        <v>0</v>
      </c>
      <c r="BH2769" s="55" t="n">
        <f>SUM(AV2769:BG2769)</f>
        <v>0</v>
      </c>
      <c r="BI2769" s="56">
             </c>
      <c r="BJ2769" s="57" t="n">
        <v>2763</v>
      </c>
      <c r="BK2769" s="29" t="n">
        <f>IF(OR(D2769="", F2769="", J2769="", M2769=""), 1, 0)</f>
        <v>0</v>
      </c>
      <c r="BL2769" s="7">
             </c>
      <c r="BR2769" s="7">
             </c>
    </row>
    <row r="2770" x14ac:dyDescent="0.25">
      <c r="A2770" s="40" t="n">
        <f>ROW()-5</f>
        <v>2765</v>
      </c>
      <c r="B2770" s="41" t="s">
        <v>44</v>
      </c>
      <c r="C2770" s="42" t="s">
        <v>42</v>
      </c>
      <c r="D2770" s="43" t="s">
        <v>713</v>
      </c>
      <c r="E2770" s="42" t="s">
        <v>42</v>
      </c>
      <c r="F2770" s="43" t="s">
        <v>4125</v>
      </c>
      <c r="G2770" s="44" t="s">
        <v>4125</v>
      </c>
      <c r="H2770" s="44" t="s">
        <v>4126</v>
      </c>
      <c r="I2770" s="42" t="s">
        <v>42</v>
      </c>
      <c r="J2770" s="42" t="s">
        <v>42</v>
      </c>
      <c r="K2770" s="42" t="s">
        <v>42</v>
      </c>
      <c r="L2770" s="45" t="n">
        <f>AF2770</f>
        <v>0</v>
      </c>
      <c r="M2770" s="46" t="s">
        <v>46</v>
      </c>
      <c r="N2770" s="58" t="n">
        <v>11111</v>
      </c>
      <c r="O2770" s="47" t="n">
        <f>L2770*N2770*BJ2770</f>
        <v>0</v>
      </c>
      <c r="P2770" s="48" t="n">
        <f>BH2770</f>
        <v>0</v>
      </c>
      <c r="Q2770" s="45">
             </c>
      <c r="R2770" s="49" t="n">
        <f>L2770*Q2770</f>
        <v>0</v>
      </c>
      <c r="S2770" s="46" t="s">
        <f>IF(I2770="粉剂", "千克", IF(I2770="", "", "粒"))</f>
        <v>47</v>
      </c>
      <c r="T2770" s="49">
             </c>
      <c r="U2770" s="49">
             </c>
      <c r="V2770" s="49">
             </c>
      <c r="W2770" s="49">
             </c>
      <c r="X2770" s="49">
             </c>
      <c r="Y2770" s="49">
             </c>
      <c r="Z2770" s="49">
             </c>
      <c r="AA2770" s="49">
             </c>
      <c r="AB2770" s="49">
             </c>
      <c r="AC2770" s="49">
             </c>
      <c r="AD2770" s="49">
             </c>
      <c r="AE2770" s="49">
             </c>
      <c r="AF2770" s="45" t="n">
        <f>T2770+U2770+V2770+W2770+X2770+Y2770+Z2770+AA2770+AB2770+AC2770+AD2770+AE2770</f>
        <v>0</v>
      </c>
      <c r="AG2770" s="50">
             </c>
      <c r="AH2770" s="51" t="n">
        <f>$Q2770*T2770</f>
        <v>0</v>
      </c>
      <c r="AI2770" s="51" t="n">
        <f>$Q2770*U2770</f>
        <v>0</v>
      </c>
      <c r="AJ2770" s="51" t="n">
        <f>$Q2770*V2770</f>
        <v>0</v>
      </c>
      <c r="AK2770" s="51" t="n">
        <f>$Q2770*W2770</f>
        <v>0</v>
      </c>
      <c r="AL2770" s="51" t="n">
        <f>$Q2770*X2770</f>
        <v>0</v>
      </c>
      <c r="AM2770" s="51" t="n">
        <f>$Q2770*Y2770</f>
        <v>0</v>
      </c>
      <c r="AN2770" s="51" t="n">
        <f>$Q2770*Z2770</f>
        <v>0</v>
      </c>
      <c r="AO2770" s="52" t="n">
        <f>$Q2770*AA2770</f>
        <v>0</v>
      </c>
      <c r="AP2770" s="52" t="n">
        <f>$Q2770*AB2770</f>
        <v>0</v>
      </c>
      <c r="AQ2770" s="52" t="n">
        <f>$Q2770*AC2770</f>
        <v>0</v>
      </c>
      <c r="AR2770" s="52" t="n">
        <f>$Q2770*AD2770</f>
        <v>0</v>
      </c>
      <c r="AS2770" s="52" t="n">
        <f>$Q2770*AE2770</f>
        <v>0</v>
      </c>
      <c r="AT2770" s="52" t="n">
        <f>SUM(AH2770:AS2770)</f>
        <v>0</v>
      </c>
      <c r="AU2770" s="53">
             </c>
      <c r="AV2770" s="54" t="n">
        <f>IF($M2770="人民币", $N2770*T2770*$BJ2770/1.13, $N2770*T2770*$BJ2770)</f>
        <v>0</v>
      </c>
      <c r="AW2770" s="54" t="n">
        <f>IF($M2770="人民币", $N2770*U2770*$BJ2770/1.13, $N2770*U2770*$BJ2770)</f>
        <v>0</v>
      </c>
      <c r="AX2770" s="54" t="n">
        <f>IF($M2770="人民币", $N2770*V2770*$BJ2770/1.13, $N2770*V2770*$BJ2770)</f>
        <v>0</v>
      </c>
      <c r="AY2770" s="54" t="n">
        <f>IF($M2770="人民币", $N2770*W2770*$BJ2770/1.13, $N2770*W2770*$BJ2770)</f>
        <v>0</v>
      </c>
      <c r="AZ2770" s="54" t="n">
        <f>IF($M2770="人民币", $N2770*X2770*$BJ2770/1.13, $N2770*X2770*$BJ2770)</f>
        <v>0</v>
      </c>
      <c r="BA2770" s="54" t="n">
        <f>IF($M2770="人民币", $N2770*Y2770*$BJ2770/1.13, $N2770*Y2770*$BJ2770)</f>
        <v>0</v>
      </c>
      <c r="BB2770" s="54" t="n">
        <f>IF($M2770="人民币", $N2770*Z2770*$BJ2770/1.13, $N2770*Z2770*$BJ2770)</f>
        <v>0</v>
      </c>
      <c r="BC2770" s="54" t="n">
        <f>IF($M2770="人民币", $N2770*AA2770*$BJ2770/1.13, $N2770*AA2770*$BJ2770)</f>
        <v>0</v>
      </c>
      <c r="BD2770" s="54" t="n">
        <f>IF($M2770="人民币", $N2770*AB2770*$BJ2770/1.13, $N2770*AB2770*$BJ2770)</f>
        <v>0</v>
      </c>
      <c r="BE2770" s="54" t="n">
        <f>IF($M2770="人民币", $N2770*AC2770*$BJ2770/1.13, $N2770*AC2770*$BJ2770)</f>
        <v>0</v>
      </c>
      <c r="BF2770" s="54" t="n">
        <f>IF($M2770="人民币", $N2770*AD2770*$BJ2770/1.13, $N2770*AD2770*$BJ2770)</f>
        <v>0</v>
      </c>
      <c r="BG2770" s="54" t="n">
        <f>IF($M2770="人民币", $N2770*AE2770*$BJ2770/1.13, $N2770*AE2770*$BJ2770)</f>
        <v>0</v>
      </c>
      <c r="BH2770" s="55" t="n">
        <f>SUM(AV2770:BG2770)</f>
        <v>0</v>
      </c>
      <c r="BI2770" s="56">
             </c>
      <c r="BJ2770" s="57" t="n">
        <v>2764</v>
      </c>
      <c r="BK2770" s="29" t="n">
        <f>IF(OR(D2770="", F2770="", J2770="", M2770=""), 1, 0)</f>
        <v>0</v>
      </c>
      <c r="BL2770" s="7">
             </c>
      <c r="BR2770" s="7">
             </c>
    </row>
    <row r="2771" x14ac:dyDescent="0.25">
      <c r="A2771" s="40" t="n">
        <f>ROW()-5</f>
        <v>2766</v>
      </c>
      <c r="B2771" s="41" t="s">
        <v>44</v>
      </c>
      <c r="C2771" s="42" t="s">
        <v>42</v>
      </c>
      <c r="D2771" s="43" t="s">
        <v>715</v>
      </c>
      <c r="E2771" s="42" t="s">
        <v>42</v>
      </c>
      <c r="F2771" s="43" t="s">
        <v>4127</v>
      </c>
      <c r="G2771" s="44" t="s">
        <v>44</v>
      </c>
      <c r="H2771" s="44" t="s">
        <v>44</v>
      </c>
      <c r="I2771" s="42" t="s">
        <v>42</v>
      </c>
      <c r="J2771" s="42" t="s">
        <v>42</v>
      </c>
      <c r="K2771" s="42" t="s">
        <v>42</v>
      </c>
      <c r="L2771" s="45" t="n">
        <f>AF2771</f>
        <v>0</v>
      </c>
      <c r="M2771" s="46" t="s">
        <v>46</v>
      </c>
      <c r="N2771" s="58" t="n">
        <v>11111</v>
      </c>
      <c r="O2771" s="47" t="n">
        <f>L2771*N2771*BJ2771</f>
        <v>0</v>
      </c>
      <c r="P2771" s="48" t="n">
        <f>BH2771</f>
        <v>0</v>
      </c>
      <c r="Q2771" s="45">
             </c>
      <c r="R2771" s="49" t="n">
        <f>L2771*Q2771</f>
        <v>0</v>
      </c>
      <c r="S2771" s="46" t="s">
        <f>IF(I2771="粉剂", "千克", IF(I2771="", "", "粒"))</f>
        <v>47</v>
      </c>
      <c r="T2771" s="49">
             </c>
      <c r="U2771" s="49">
             </c>
      <c r="V2771" s="49">
             </c>
      <c r="W2771" s="49">
             </c>
      <c r="X2771" s="49">
             </c>
      <c r="Y2771" s="49">
             </c>
      <c r="Z2771" s="49">
             </c>
      <c r="AA2771" s="49">
             </c>
      <c r="AB2771" s="49">
             </c>
      <c r="AC2771" s="49">
             </c>
      <c r="AD2771" s="49">
             </c>
      <c r="AE2771" s="49">
             </c>
      <c r="AF2771" s="45" t="n">
        <f>T2771+U2771+V2771+W2771+X2771+Y2771+Z2771+AA2771+AB2771+AC2771+AD2771+AE2771</f>
        <v>0</v>
      </c>
      <c r="AG2771" s="50">
             </c>
      <c r="AH2771" s="51" t="n">
        <f>$Q2771*T2771</f>
        <v>0</v>
      </c>
      <c r="AI2771" s="51" t="n">
        <f>$Q2771*U2771</f>
        <v>0</v>
      </c>
      <c r="AJ2771" s="51" t="n">
        <f>$Q2771*V2771</f>
        <v>0</v>
      </c>
      <c r="AK2771" s="51" t="n">
        <f>$Q2771*W2771</f>
        <v>0</v>
      </c>
      <c r="AL2771" s="51" t="n">
        <f>$Q2771*X2771</f>
        <v>0</v>
      </c>
      <c r="AM2771" s="51" t="n">
        <f>$Q2771*Y2771</f>
        <v>0</v>
      </c>
      <c r="AN2771" s="51" t="n">
        <f>$Q2771*Z2771</f>
        <v>0</v>
      </c>
      <c r="AO2771" s="52" t="n">
        <f>$Q2771*AA2771</f>
        <v>0</v>
      </c>
      <c r="AP2771" s="52" t="n">
        <f>$Q2771*AB2771</f>
        <v>0</v>
      </c>
      <c r="AQ2771" s="52" t="n">
        <f>$Q2771*AC2771</f>
        <v>0</v>
      </c>
      <c r="AR2771" s="52" t="n">
        <f>$Q2771*AD2771</f>
        <v>0</v>
      </c>
      <c r="AS2771" s="52" t="n">
        <f>$Q2771*AE2771</f>
        <v>0</v>
      </c>
      <c r="AT2771" s="52" t="n">
        <f>SUM(AH2771:AS2771)</f>
        <v>0</v>
      </c>
      <c r="AU2771" s="53">
             </c>
      <c r="AV2771" s="54" t="n">
        <f>IF($M2771="人民币", $N2771*T2771*$BJ2771/1.13, $N2771*T2771*$BJ2771)</f>
        <v>0</v>
      </c>
      <c r="AW2771" s="54" t="n">
        <f>IF($M2771="人民币", $N2771*U2771*$BJ2771/1.13, $N2771*U2771*$BJ2771)</f>
        <v>0</v>
      </c>
      <c r="AX2771" s="54" t="n">
        <f>IF($M2771="人民币", $N2771*V2771*$BJ2771/1.13, $N2771*V2771*$BJ2771)</f>
        <v>0</v>
      </c>
      <c r="AY2771" s="54" t="n">
        <f>IF($M2771="人民币", $N2771*W2771*$BJ2771/1.13, $N2771*W2771*$BJ2771)</f>
        <v>0</v>
      </c>
      <c r="AZ2771" s="54" t="n">
        <f>IF($M2771="人民币", $N2771*X2771*$BJ2771/1.13, $N2771*X2771*$BJ2771)</f>
        <v>0</v>
      </c>
      <c r="BA2771" s="54" t="n">
        <f>IF($M2771="人民币", $N2771*Y2771*$BJ2771/1.13, $N2771*Y2771*$BJ2771)</f>
        <v>0</v>
      </c>
      <c r="BB2771" s="54" t="n">
        <f>IF($M2771="人民币", $N2771*Z2771*$BJ2771/1.13, $N2771*Z2771*$BJ2771)</f>
        <v>0</v>
      </c>
      <c r="BC2771" s="54" t="n">
        <f>IF($M2771="人民币", $N2771*AA2771*$BJ2771/1.13, $N2771*AA2771*$BJ2771)</f>
        <v>0</v>
      </c>
      <c r="BD2771" s="54" t="n">
        <f>IF($M2771="人民币", $N2771*AB2771*$BJ2771/1.13, $N2771*AB2771*$BJ2771)</f>
        <v>0</v>
      </c>
      <c r="BE2771" s="54" t="n">
        <f>IF($M2771="人民币", $N2771*AC2771*$BJ2771/1.13, $N2771*AC2771*$BJ2771)</f>
        <v>0</v>
      </c>
      <c r="BF2771" s="54" t="n">
        <f>IF($M2771="人民币", $N2771*AD2771*$BJ2771/1.13, $N2771*AD2771*$BJ2771)</f>
        <v>0</v>
      </c>
      <c r="BG2771" s="54" t="n">
        <f>IF($M2771="人民币", $N2771*AE2771*$BJ2771/1.13, $N2771*AE2771*$BJ2771)</f>
        <v>0</v>
      </c>
      <c r="BH2771" s="55" t="n">
        <f>SUM(AV2771:BG2771)</f>
        <v>0</v>
      </c>
      <c r="BI2771" s="56">
             </c>
      <c r="BJ2771" s="57" t="n">
        <v>2765</v>
      </c>
      <c r="BK2771" s="29" t="n">
        <f>IF(OR(D2771="", F2771="", J2771="", M2771=""), 1, 0)</f>
        <v>0</v>
      </c>
      <c r="BL2771" s="7">
             </c>
      <c r="BR2771" s="7">
             </c>
    </row>
    <row r="2772" x14ac:dyDescent="0.25">
      <c r="A2772" s="40" t="n">
        <f>ROW()-5</f>
        <v>2767</v>
      </c>
      <c r="B2772" s="41" t="s">
        <v>44</v>
      </c>
      <c r="C2772" s="42" t="s">
        <v>42</v>
      </c>
      <c r="D2772" s="43" t="s">
        <v>717</v>
      </c>
      <c r="E2772" s="42" t="s">
        <v>42</v>
      </c>
      <c r="F2772" s="43" t="s">
        <v>4128</v>
      </c>
      <c r="G2772" s="44" t="s">
        <v>44</v>
      </c>
      <c r="H2772" s="44" t="s">
        <v>44</v>
      </c>
      <c r="I2772" s="42" t="s">
        <v>42</v>
      </c>
      <c r="J2772" s="42" t="s">
        <v>42</v>
      </c>
      <c r="K2772" s="42" t="s">
        <v>42</v>
      </c>
      <c r="L2772" s="45" t="n">
        <f>AF2772</f>
        <v>0</v>
      </c>
      <c r="M2772" s="46" t="s">
        <v>46</v>
      </c>
      <c r="N2772" s="58" t="n">
        <v>11111</v>
      </c>
      <c r="O2772" s="47" t="n">
        <f>L2772*N2772*BJ2772</f>
        <v>0</v>
      </c>
      <c r="P2772" s="48" t="n">
        <f>BH2772</f>
        <v>0</v>
      </c>
      <c r="Q2772" s="45">
             </c>
      <c r="R2772" s="49" t="n">
        <f>L2772*Q2772</f>
        <v>0</v>
      </c>
      <c r="S2772" s="46" t="s">
        <f>IF(I2772="粉剂", "千克", IF(I2772="", "", "粒"))</f>
        <v>47</v>
      </c>
      <c r="T2772" s="49">
             </c>
      <c r="U2772" s="49">
             </c>
      <c r="V2772" s="49">
             </c>
      <c r="W2772" s="49">
             </c>
      <c r="X2772" s="49">
             </c>
      <c r="Y2772" s="49">
             </c>
      <c r="Z2772" s="49">
             </c>
      <c r="AA2772" s="49">
             </c>
      <c r="AB2772" s="49">
             </c>
      <c r="AC2772" s="49">
             </c>
      <c r="AD2772" s="49">
             </c>
      <c r="AE2772" s="49">
             </c>
      <c r="AF2772" s="45" t="n">
        <f>T2772+U2772+V2772+W2772+X2772+Y2772+Z2772+AA2772+AB2772+AC2772+AD2772+AE2772</f>
        <v>0</v>
      </c>
      <c r="AG2772" s="50">
             </c>
      <c r="AH2772" s="51" t="n">
        <f>$Q2772*T2772</f>
        <v>0</v>
      </c>
      <c r="AI2772" s="51" t="n">
        <f>$Q2772*U2772</f>
        <v>0</v>
      </c>
      <c r="AJ2772" s="51" t="n">
        <f>$Q2772*V2772</f>
        <v>0</v>
      </c>
      <c r="AK2772" s="51" t="n">
        <f>$Q2772*W2772</f>
        <v>0</v>
      </c>
      <c r="AL2772" s="51" t="n">
        <f>$Q2772*X2772</f>
        <v>0</v>
      </c>
      <c r="AM2772" s="51" t="n">
        <f>$Q2772*Y2772</f>
        <v>0</v>
      </c>
      <c r="AN2772" s="51" t="n">
        <f>$Q2772*Z2772</f>
        <v>0</v>
      </c>
      <c r="AO2772" s="52" t="n">
        <f>$Q2772*AA2772</f>
        <v>0</v>
      </c>
      <c r="AP2772" s="52" t="n">
        <f>$Q2772*AB2772</f>
        <v>0</v>
      </c>
      <c r="AQ2772" s="52" t="n">
        <f>$Q2772*AC2772</f>
        <v>0</v>
      </c>
      <c r="AR2772" s="52" t="n">
        <f>$Q2772*AD2772</f>
        <v>0</v>
      </c>
      <c r="AS2772" s="52" t="n">
        <f>$Q2772*AE2772</f>
        <v>0</v>
      </c>
      <c r="AT2772" s="52" t="n">
        <f>SUM(AH2772:AS2772)</f>
        <v>0</v>
      </c>
      <c r="AU2772" s="53">
             </c>
      <c r="AV2772" s="54" t="n">
        <f>IF($M2772="人民币", $N2772*T2772*$BJ2772/1.13, $N2772*T2772*$BJ2772)</f>
        <v>0</v>
      </c>
      <c r="AW2772" s="54" t="n">
        <f>IF($M2772="人民币", $N2772*U2772*$BJ2772/1.13, $N2772*U2772*$BJ2772)</f>
        <v>0</v>
      </c>
      <c r="AX2772" s="54" t="n">
        <f>IF($M2772="人民币", $N2772*V2772*$BJ2772/1.13, $N2772*V2772*$BJ2772)</f>
        <v>0</v>
      </c>
      <c r="AY2772" s="54" t="n">
        <f>IF($M2772="人民币", $N2772*W2772*$BJ2772/1.13, $N2772*W2772*$BJ2772)</f>
        <v>0</v>
      </c>
      <c r="AZ2772" s="54" t="n">
        <f>IF($M2772="人民币", $N2772*X2772*$BJ2772/1.13, $N2772*X2772*$BJ2772)</f>
        <v>0</v>
      </c>
      <c r="BA2772" s="54" t="n">
        <f>IF($M2772="人民币", $N2772*Y2772*$BJ2772/1.13, $N2772*Y2772*$BJ2772)</f>
        <v>0</v>
      </c>
      <c r="BB2772" s="54" t="n">
        <f>IF($M2772="人民币", $N2772*Z2772*$BJ2772/1.13, $N2772*Z2772*$BJ2772)</f>
        <v>0</v>
      </c>
      <c r="BC2772" s="54" t="n">
        <f>IF($M2772="人民币", $N2772*AA2772*$BJ2772/1.13, $N2772*AA2772*$BJ2772)</f>
        <v>0</v>
      </c>
      <c r="BD2772" s="54" t="n">
        <f>IF($M2772="人民币", $N2772*AB2772*$BJ2772/1.13, $N2772*AB2772*$BJ2772)</f>
        <v>0</v>
      </c>
      <c r="BE2772" s="54" t="n">
        <f>IF($M2772="人民币", $N2772*AC2772*$BJ2772/1.13, $N2772*AC2772*$BJ2772)</f>
        <v>0</v>
      </c>
      <c r="BF2772" s="54" t="n">
        <f>IF($M2772="人民币", $N2772*AD2772*$BJ2772/1.13, $N2772*AD2772*$BJ2772)</f>
        <v>0</v>
      </c>
      <c r="BG2772" s="54" t="n">
        <f>IF($M2772="人民币", $N2772*AE2772*$BJ2772/1.13, $N2772*AE2772*$BJ2772)</f>
        <v>0</v>
      </c>
      <c r="BH2772" s="55" t="n">
        <f>SUM(AV2772:BG2772)</f>
        <v>0</v>
      </c>
      <c r="BI2772" s="56">
             </c>
      <c r="BJ2772" s="57" t="n">
        <v>2766</v>
      </c>
      <c r="BK2772" s="29" t="n">
        <f>IF(OR(D2772="", F2772="", J2772="", M2772=""), 1, 0)</f>
        <v>0</v>
      </c>
      <c r="BL2772" s="7">
             </c>
      <c r="BR2772" s="7">
             </c>
    </row>
    <row r="2773" x14ac:dyDescent="0.25">
      <c r="A2773" s="40" t="n">
        <f>ROW()-5</f>
        <v>2768</v>
      </c>
      <c r="B2773" s="41" t="s">
        <v>44</v>
      </c>
      <c r="C2773" s="42" t="s">
        <v>42</v>
      </c>
      <c r="D2773" s="43" t="s">
        <v>719</v>
      </c>
      <c r="E2773" s="42" t="s">
        <v>42</v>
      </c>
      <c r="F2773" s="43" t="s">
        <v>4129</v>
      </c>
      <c r="G2773" s="44" t="s">
        <v>4129</v>
      </c>
      <c r="H2773" s="44" t="s">
        <v>4130</v>
      </c>
      <c r="I2773" s="42" t="s">
        <v>42</v>
      </c>
      <c r="J2773" s="42" t="s">
        <v>42</v>
      </c>
      <c r="K2773" s="42" t="s">
        <v>42</v>
      </c>
      <c r="L2773" s="45" t="n">
        <f>AF2773</f>
        <v>0</v>
      </c>
      <c r="M2773" s="46" t="s">
        <v>46</v>
      </c>
      <c r="N2773" s="58" t="n">
        <v>11111</v>
      </c>
      <c r="O2773" s="47" t="n">
        <f>L2773*N2773*BJ2773</f>
        <v>0</v>
      </c>
      <c r="P2773" s="48" t="n">
        <f>BH2773</f>
        <v>0</v>
      </c>
      <c r="Q2773" s="45">
             </c>
      <c r="R2773" s="49" t="n">
        <f>L2773*Q2773</f>
        <v>0</v>
      </c>
      <c r="S2773" s="46" t="s">
        <f>IF(I2773="粉剂", "千克", IF(I2773="", "", "粒"))</f>
        <v>47</v>
      </c>
      <c r="T2773" s="49">
             </c>
      <c r="U2773" s="49">
             </c>
      <c r="V2773" s="49">
             </c>
      <c r="W2773" s="49">
             </c>
      <c r="X2773" s="49">
             </c>
      <c r="Y2773" s="49">
             </c>
      <c r="Z2773" s="49">
             </c>
      <c r="AA2773" s="49">
             </c>
      <c r="AB2773" s="49">
             </c>
      <c r="AC2773" s="49">
             </c>
      <c r="AD2773" s="49">
             </c>
      <c r="AE2773" s="49">
             </c>
      <c r="AF2773" s="45" t="n">
        <f>T2773+U2773+V2773+W2773+X2773+Y2773+Z2773+AA2773+AB2773+AC2773+AD2773+AE2773</f>
        <v>0</v>
      </c>
      <c r="AG2773" s="50">
             </c>
      <c r="AH2773" s="51" t="n">
        <f>$Q2773*T2773</f>
        <v>0</v>
      </c>
      <c r="AI2773" s="51" t="n">
        <f>$Q2773*U2773</f>
        <v>0</v>
      </c>
      <c r="AJ2773" s="51" t="n">
        <f>$Q2773*V2773</f>
        <v>0</v>
      </c>
      <c r="AK2773" s="51" t="n">
        <f>$Q2773*W2773</f>
        <v>0</v>
      </c>
      <c r="AL2773" s="51" t="n">
        <f>$Q2773*X2773</f>
        <v>0</v>
      </c>
      <c r="AM2773" s="51" t="n">
        <f>$Q2773*Y2773</f>
        <v>0</v>
      </c>
      <c r="AN2773" s="51" t="n">
        <f>$Q2773*Z2773</f>
        <v>0</v>
      </c>
      <c r="AO2773" s="52" t="n">
        <f>$Q2773*AA2773</f>
        <v>0</v>
      </c>
      <c r="AP2773" s="52" t="n">
        <f>$Q2773*AB2773</f>
        <v>0</v>
      </c>
      <c r="AQ2773" s="52" t="n">
        <f>$Q2773*AC2773</f>
        <v>0</v>
      </c>
      <c r="AR2773" s="52" t="n">
        <f>$Q2773*AD2773</f>
        <v>0</v>
      </c>
      <c r="AS2773" s="52" t="n">
        <f>$Q2773*AE2773</f>
        <v>0</v>
      </c>
      <c r="AT2773" s="52" t="n">
        <f>SUM(AH2773:AS2773)</f>
        <v>0</v>
      </c>
      <c r="AU2773" s="53">
             </c>
      <c r="AV2773" s="54" t="n">
        <f>IF($M2773="人民币", $N2773*T2773*$BJ2773/1.13, $N2773*T2773*$BJ2773)</f>
        <v>0</v>
      </c>
      <c r="AW2773" s="54" t="n">
        <f>IF($M2773="人民币", $N2773*U2773*$BJ2773/1.13, $N2773*U2773*$BJ2773)</f>
        <v>0</v>
      </c>
      <c r="AX2773" s="54" t="n">
        <f>IF($M2773="人民币", $N2773*V2773*$BJ2773/1.13, $N2773*V2773*$BJ2773)</f>
        <v>0</v>
      </c>
      <c r="AY2773" s="54" t="n">
        <f>IF($M2773="人民币", $N2773*W2773*$BJ2773/1.13, $N2773*W2773*$BJ2773)</f>
        <v>0</v>
      </c>
      <c r="AZ2773" s="54" t="n">
        <f>IF($M2773="人民币", $N2773*X2773*$BJ2773/1.13, $N2773*X2773*$BJ2773)</f>
        <v>0</v>
      </c>
      <c r="BA2773" s="54" t="n">
        <f>IF($M2773="人民币", $N2773*Y2773*$BJ2773/1.13, $N2773*Y2773*$BJ2773)</f>
        <v>0</v>
      </c>
      <c r="BB2773" s="54" t="n">
        <f>IF($M2773="人民币", $N2773*Z2773*$BJ2773/1.13, $N2773*Z2773*$BJ2773)</f>
        <v>0</v>
      </c>
      <c r="BC2773" s="54" t="n">
        <f>IF($M2773="人民币", $N2773*AA2773*$BJ2773/1.13, $N2773*AA2773*$BJ2773)</f>
        <v>0</v>
      </c>
      <c r="BD2773" s="54" t="n">
        <f>IF($M2773="人民币", $N2773*AB2773*$BJ2773/1.13, $N2773*AB2773*$BJ2773)</f>
        <v>0</v>
      </c>
      <c r="BE2773" s="54" t="n">
        <f>IF($M2773="人民币", $N2773*AC2773*$BJ2773/1.13, $N2773*AC2773*$BJ2773)</f>
        <v>0</v>
      </c>
      <c r="BF2773" s="54" t="n">
        <f>IF($M2773="人民币", $N2773*AD2773*$BJ2773/1.13, $N2773*AD2773*$BJ2773)</f>
        <v>0</v>
      </c>
      <c r="BG2773" s="54" t="n">
        <f>IF($M2773="人民币", $N2773*AE2773*$BJ2773/1.13, $N2773*AE2773*$BJ2773)</f>
        <v>0</v>
      </c>
      <c r="BH2773" s="55" t="n">
        <f>SUM(AV2773:BG2773)</f>
        <v>0</v>
      </c>
      <c r="BI2773" s="56">
             </c>
      <c r="BJ2773" s="57" t="n">
        <v>2767</v>
      </c>
      <c r="BK2773" s="29" t="n">
        <f>IF(OR(D2773="", F2773="", J2773="", M2773=""), 1, 0)</f>
        <v>0</v>
      </c>
      <c r="BL2773" s="7">
             </c>
      <c r="BR2773" s="7">
             </c>
    </row>
    <row r="2774" x14ac:dyDescent="0.25">
      <c r="A2774" s="40" t="n">
        <f>ROW()-5</f>
        <v>2769</v>
      </c>
      <c r="B2774" s="41" t="s">
        <v>44</v>
      </c>
      <c r="C2774" s="42" t="s">
        <v>42</v>
      </c>
      <c r="D2774" s="43" t="s">
        <v>721</v>
      </c>
      <c r="E2774" s="42" t="s">
        <v>42</v>
      </c>
      <c r="F2774" s="43" t="s">
        <v>4131</v>
      </c>
      <c r="G2774" s="44" t="s">
        <v>4131</v>
      </c>
      <c r="H2774" s="44" t="s">
        <v>4132</v>
      </c>
      <c r="I2774" s="42" t="s">
        <v>42</v>
      </c>
      <c r="J2774" s="42" t="s">
        <v>42</v>
      </c>
      <c r="K2774" s="42" t="s">
        <v>42</v>
      </c>
      <c r="L2774" s="45" t="n">
        <f>AF2774</f>
        <v>0</v>
      </c>
      <c r="M2774" s="46" t="s">
        <v>46</v>
      </c>
      <c r="N2774" s="58" t="n">
        <v>11111</v>
      </c>
      <c r="O2774" s="47" t="n">
        <f>L2774*N2774*BJ2774</f>
        <v>0</v>
      </c>
      <c r="P2774" s="48" t="n">
        <f>BH2774</f>
        <v>0</v>
      </c>
      <c r="Q2774" s="45">
             </c>
      <c r="R2774" s="49" t="n">
        <f>L2774*Q2774</f>
        <v>0</v>
      </c>
      <c r="S2774" s="46" t="s">
        <f>IF(I2774="粉剂", "千克", IF(I2774="", "", "粒"))</f>
        <v>47</v>
      </c>
      <c r="T2774" s="49">
             </c>
      <c r="U2774" s="49">
             </c>
      <c r="V2774" s="49">
             </c>
      <c r="W2774" s="49">
             </c>
      <c r="X2774" s="49">
             </c>
      <c r="Y2774" s="49">
             </c>
      <c r="Z2774" s="49">
             </c>
      <c r="AA2774" s="49">
             </c>
      <c r="AB2774" s="49">
             </c>
      <c r="AC2774" s="49">
             </c>
      <c r="AD2774" s="49">
             </c>
      <c r="AE2774" s="49">
             </c>
      <c r="AF2774" s="45" t="n">
        <f>T2774+U2774+V2774+W2774+X2774+Y2774+Z2774+AA2774+AB2774+AC2774+AD2774+AE2774</f>
        <v>0</v>
      </c>
      <c r="AG2774" s="50">
             </c>
      <c r="AH2774" s="51" t="n">
        <f>$Q2774*T2774</f>
        <v>0</v>
      </c>
      <c r="AI2774" s="51" t="n">
        <f>$Q2774*U2774</f>
        <v>0</v>
      </c>
      <c r="AJ2774" s="51" t="n">
        <f>$Q2774*V2774</f>
        <v>0</v>
      </c>
      <c r="AK2774" s="51" t="n">
        <f>$Q2774*W2774</f>
        <v>0</v>
      </c>
      <c r="AL2774" s="51" t="n">
        <f>$Q2774*X2774</f>
        <v>0</v>
      </c>
      <c r="AM2774" s="51" t="n">
        <f>$Q2774*Y2774</f>
        <v>0</v>
      </c>
      <c r="AN2774" s="51" t="n">
        <f>$Q2774*Z2774</f>
        <v>0</v>
      </c>
      <c r="AO2774" s="52" t="n">
        <f>$Q2774*AA2774</f>
        <v>0</v>
      </c>
      <c r="AP2774" s="52" t="n">
        <f>$Q2774*AB2774</f>
        <v>0</v>
      </c>
      <c r="AQ2774" s="52" t="n">
        <f>$Q2774*AC2774</f>
        <v>0</v>
      </c>
      <c r="AR2774" s="52" t="n">
        <f>$Q2774*AD2774</f>
        <v>0</v>
      </c>
      <c r="AS2774" s="52" t="n">
        <f>$Q2774*AE2774</f>
        <v>0</v>
      </c>
      <c r="AT2774" s="52" t="n">
        <f>SUM(AH2774:AS2774)</f>
        <v>0</v>
      </c>
      <c r="AU2774" s="53">
             </c>
      <c r="AV2774" s="54" t="n">
        <f>IF($M2774="人民币", $N2774*T2774*$BJ2774/1.13, $N2774*T2774*$BJ2774)</f>
        <v>0</v>
      </c>
      <c r="AW2774" s="54" t="n">
        <f>IF($M2774="人民币", $N2774*U2774*$BJ2774/1.13, $N2774*U2774*$BJ2774)</f>
        <v>0</v>
      </c>
      <c r="AX2774" s="54" t="n">
        <f>IF($M2774="人民币", $N2774*V2774*$BJ2774/1.13, $N2774*V2774*$BJ2774)</f>
        <v>0</v>
      </c>
      <c r="AY2774" s="54" t="n">
        <f>IF($M2774="人民币", $N2774*W2774*$BJ2774/1.13, $N2774*W2774*$BJ2774)</f>
        <v>0</v>
      </c>
      <c r="AZ2774" s="54" t="n">
        <f>IF($M2774="人民币", $N2774*X2774*$BJ2774/1.13, $N2774*X2774*$BJ2774)</f>
        <v>0</v>
      </c>
      <c r="BA2774" s="54" t="n">
        <f>IF($M2774="人民币", $N2774*Y2774*$BJ2774/1.13, $N2774*Y2774*$BJ2774)</f>
        <v>0</v>
      </c>
      <c r="BB2774" s="54" t="n">
        <f>IF($M2774="人民币", $N2774*Z2774*$BJ2774/1.13, $N2774*Z2774*$BJ2774)</f>
        <v>0</v>
      </c>
      <c r="BC2774" s="54" t="n">
        <f>IF($M2774="人民币", $N2774*AA2774*$BJ2774/1.13, $N2774*AA2774*$BJ2774)</f>
        <v>0</v>
      </c>
      <c r="BD2774" s="54" t="n">
        <f>IF($M2774="人民币", $N2774*AB2774*$BJ2774/1.13, $N2774*AB2774*$BJ2774)</f>
        <v>0</v>
      </c>
      <c r="BE2774" s="54" t="n">
        <f>IF($M2774="人民币", $N2774*AC2774*$BJ2774/1.13, $N2774*AC2774*$BJ2774)</f>
        <v>0</v>
      </c>
      <c r="BF2774" s="54" t="n">
        <f>IF($M2774="人民币", $N2774*AD2774*$BJ2774/1.13, $N2774*AD2774*$BJ2774)</f>
        <v>0</v>
      </c>
      <c r="BG2774" s="54" t="n">
        <f>IF($M2774="人民币", $N2774*AE2774*$BJ2774/1.13, $N2774*AE2774*$BJ2774)</f>
        <v>0</v>
      </c>
      <c r="BH2774" s="55" t="n">
        <f>SUM(AV2774:BG2774)</f>
        <v>0</v>
      </c>
      <c r="BI2774" s="56">
             </c>
      <c r="BJ2774" s="57" t="n">
        <v>2768</v>
      </c>
      <c r="BK2774" s="29" t="n">
        <f>IF(OR(D2774="", F2774="", J2774="", M2774=""), 1, 0)</f>
        <v>0</v>
      </c>
      <c r="BL2774" s="7">
             </c>
      <c r="BR2774" s="7">
             </c>
    </row>
    <row r="2775" x14ac:dyDescent="0.25">
      <c r="A2775" s="40" t="n">
        <f>ROW()-5</f>
        <v>2770</v>
      </c>
      <c r="B2775" s="41" t="s">
        <v>44</v>
      </c>
      <c r="C2775" s="42" t="s">
        <v>42</v>
      </c>
      <c r="D2775" s="43" t="s">
        <v>723</v>
      </c>
      <c r="E2775" s="42" t="s">
        <v>42</v>
      </c>
      <c r="F2775" s="43" t="s">
        <v>4133</v>
      </c>
      <c r="G2775" s="44" t="s">
        <v>44</v>
      </c>
      <c r="H2775" s="44" t="s">
        <v>44</v>
      </c>
      <c r="I2775" s="42" t="s">
        <v>42</v>
      </c>
      <c r="J2775" s="42" t="s">
        <v>42</v>
      </c>
      <c r="K2775" s="42" t="s">
        <v>42</v>
      </c>
      <c r="L2775" s="45" t="n">
        <f>AF2775</f>
        <v>0</v>
      </c>
      <c r="M2775" s="46" t="s">
        <v>46</v>
      </c>
      <c r="N2775" s="58" t="n">
        <v>11111</v>
      </c>
      <c r="O2775" s="47" t="n">
        <f>L2775*N2775*BJ2775</f>
        <v>0</v>
      </c>
      <c r="P2775" s="48" t="n">
        <f>BH2775</f>
        <v>0</v>
      </c>
      <c r="Q2775" s="45">
             </c>
      <c r="R2775" s="49" t="n">
        <f>L2775*Q2775</f>
        <v>0</v>
      </c>
      <c r="S2775" s="46" t="s">
        <f>IF(I2775="粉剂", "千克", IF(I2775="", "", "粒"))</f>
        <v>47</v>
      </c>
      <c r="T2775" s="49">
             </c>
      <c r="U2775" s="49">
             </c>
      <c r="V2775" s="49">
             </c>
      <c r="W2775" s="49">
             </c>
      <c r="X2775" s="49">
             </c>
      <c r="Y2775" s="49">
             </c>
      <c r="Z2775" s="49">
             </c>
      <c r="AA2775" s="49">
             </c>
      <c r="AB2775" s="49">
             </c>
      <c r="AC2775" s="49">
             </c>
      <c r="AD2775" s="49">
             </c>
      <c r="AE2775" s="49">
             </c>
      <c r="AF2775" s="45" t="n">
        <f>T2775+U2775+V2775+W2775+X2775+Y2775+Z2775+AA2775+AB2775+AC2775+AD2775+AE2775</f>
        <v>0</v>
      </c>
      <c r="AG2775" s="50">
             </c>
      <c r="AH2775" s="51" t="n">
        <f>$Q2775*T2775</f>
        <v>0</v>
      </c>
      <c r="AI2775" s="51" t="n">
        <f>$Q2775*U2775</f>
        <v>0</v>
      </c>
      <c r="AJ2775" s="51" t="n">
        <f>$Q2775*V2775</f>
        <v>0</v>
      </c>
      <c r="AK2775" s="51" t="n">
        <f>$Q2775*W2775</f>
        <v>0</v>
      </c>
      <c r="AL2775" s="51" t="n">
        <f>$Q2775*X2775</f>
        <v>0</v>
      </c>
      <c r="AM2775" s="51" t="n">
        <f>$Q2775*Y2775</f>
        <v>0</v>
      </c>
      <c r="AN2775" s="51" t="n">
        <f>$Q2775*Z2775</f>
        <v>0</v>
      </c>
      <c r="AO2775" s="52" t="n">
        <f>$Q2775*AA2775</f>
        <v>0</v>
      </c>
      <c r="AP2775" s="52" t="n">
        <f>$Q2775*AB2775</f>
        <v>0</v>
      </c>
      <c r="AQ2775" s="52" t="n">
        <f>$Q2775*AC2775</f>
        <v>0</v>
      </c>
      <c r="AR2775" s="52" t="n">
        <f>$Q2775*AD2775</f>
        <v>0</v>
      </c>
      <c r="AS2775" s="52" t="n">
        <f>$Q2775*AE2775</f>
        <v>0</v>
      </c>
      <c r="AT2775" s="52" t="n">
        <f>SUM(AH2775:AS2775)</f>
        <v>0</v>
      </c>
      <c r="AU2775" s="53">
             </c>
      <c r="AV2775" s="54" t="n">
        <f>IF($M2775="人民币", $N2775*T2775*$BJ2775/1.13, $N2775*T2775*$BJ2775)</f>
        <v>0</v>
      </c>
      <c r="AW2775" s="54" t="n">
        <f>IF($M2775="人民币", $N2775*U2775*$BJ2775/1.13, $N2775*U2775*$BJ2775)</f>
        <v>0</v>
      </c>
      <c r="AX2775" s="54" t="n">
        <f>IF($M2775="人民币", $N2775*V2775*$BJ2775/1.13, $N2775*V2775*$BJ2775)</f>
        <v>0</v>
      </c>
      <c r="AY2775" s="54" t="n">
        <f>IF($M2775="人民币", $N2775*W2775*$BJ2775/1.13, $N2775*W2775*$BJ2775)</f>
        <v>0</v>
      </c>
      <c r="AZ2775" s="54" t="n">
        <f>IF($M2775="人民币", $N2775*X2775*$BJ2775/1.13, $N2775*X2775*$BJ2775)</f>
        <v>0</v>
      </c>
      <c r="BA2775" s="54" t="n">
        <f>IF($M2775="人民币", $N2775*Y2775*$BJ2775/1.13, $N2775*Y2775*$BJ2775)</f>
        <v>0</v>
      </c>
      <c r="BB2775" s="54" t="n">
        <f>IF($M2775="人民币", $N2775*Z2775*$BJ2775/1.13, $N2775*Z2775*$BJ2775)</f>
        <v>0</v>
      </c>
      <c r="BC2775" s="54" t="n">
        <f>IF($M2775="人民币", $N2775*AA2775*$BJ2775/1.13, $N2775*AA2775*$BJ2775)</f>
        <v>0</v>
      </c>
      <c r="BD2775" s="54" t="n">
        <f>IF($M2775="人民币", $N2775*AB2775*$BJ2775/1.13, $N2775*AB2775*$BJ2775)</f>
        <v>0</v>
      </c>
      <c r="BE2775" s="54" t="n">
        <f>IF($M2775="人民币", $N2775*AC2775*$BJ2775/1.13, $N2775*AC2775*$BJ2775)</f>
        <v>0</v>
      </c>
      <c r="BF2775" s="54" t="n">
        <f>IF($M2775="人民币", $N2775*AD2775*$BJ2775/1.13, $N2775*AD2775*$BJ2775)</f>
        <v>0</v>
      </c>
      <c r="BG2775" s="54" t="n">
        <f>IF($M2775="人民币", $N2775*AE2775*$BJ2775/1.13, $N2775*AE2775*$BJ2775)</f>
        <v>0</v>
      </c>
      <c r="BH2775" s="55" t="n">
        <f>SUM(AV2775:BG2775)</f>
        <v>0</v>
      </c>
      <c r="BI2775" s="56">
             </c>
      <c r="BJ2775" s="57" t="n">
        <v>2769</v>
      </c>
      <c r="BK2775" s="29" t="n">
        <f>IF(OR(D2775="", F2775="", J2775="", M2775=""), 1, 0)</f>
        <v>0</v>
      </c>
      <c r="BL2775" s="7">
             </c>
      <c r="BR2775" s="7">
             </c>
    </row>
    <row r="2776" x14ac:dyDescent="0.25">
      <c r="A2776" s="40" t="n">
        <f>ROW()-5</f>
        <v>2771</v>
      </c>
      <c r="B2776" s="41" t="s">
        <v>44</v>
      </c>
      <c r="C2776" s="42" t="s">
        <v>42</v>
      </c>
      <c r="D2776" s="43" t="s">
        <v>725</v>
      </c>
      <c r="E2776" s="42" t="s">
        <v>42</v>
      </c>
      <c r="F2776" s="43" t="s">
        <v>4134</v>
      </c>
      <c r="G2776" s="44" t="s">
        <v>4134</v>
      </c>
      <c r="H2776" s="44" t="s">
        <v>4135</v>
      </c>
      <c r="I2776" s="42" t="s">
        <v>42</v>
      </c>
      <c r="J2776" s="42" t="s">
        <v>42</v>
      </c>
      <c r="K2776" s="42" t="s">
        <v>42</v>
      </c>
      <c r="L2776" s="45" t="n">
        <f>AF2776</f>
        <v>0</v>
      </c>
      <c r="M2776" s="46" t="s">
        <v>46</v>
      </c>
      <c r="N2776" s="58" t="n">
        <v>11111</v>
      </c>
      <c r="O2776" s="47" t="n">
        <f>L2776*N2776*BJ2776</f>
        <v>0</v>
      </c>
      <c r="P2776" s="48" t="n">
        <f>BH2776</f>
        <v>0</v>
      </c>
      <c r="Q2776" s="45">
             </c>
      <c r="R2776" s="49" t="n">
        <f>L2776*Q2776</f>
        <v>0</v>
      </c>
      <c r="S2776" s="46" t="s">
        <f>IF(I2776="粉剂", "千克", IF(I2776="", "", "粒"))</f>
        <v>47</v>
      </c>
      <c r="T2776" s="49">
             </c>
      <c r="U2776" s="49">
             </c>
      <c r="V2776" s="49">
             </c>
      <c r="W2776" s="49">
             </c>
      <c r="X2776" s="49">
             </c>
      <c r="Y2776" s="49">
             </c>
      <c r="Z2776" s="49">
             </c>
      <c r="AA2776" s="49">
             </c>
      <c r="AB2776" s="49">
             </c>
      <c r="AC2776" s="49">
             </c>
      <c r="AD2776" s="49">
             </c>
      <c r="AE2776" s="49">
             </c>
      <c r="AF2776" s="45" t="n">
        <f>T2776+U2776+V2776+W2776+X2776+Y2776+Z2776+AA2776+AB2776+AC2776+AD2776+AE2776</f>
        <v>0</v>
      </c>
      <c r="AG2776" s="50">
             </c>
      <c r="AH2776" s="51" t="n">
        <f>$Q2776*T2776</f>
        <v>0</v>
      </c>
      <c r="AI2776" s="51" t="n">
        <f>$Q2776*U2776</f>
        <v>0</v>
      </c>
      <c r="AJ2776" s="51" t="n">
        <f>$Q2776*V2776</f>
        <v>0</v>
      </c>
      <c r="AK2776" s="51" t="n">
        <f>$Q2776*W2776</f>
        <v>0</v>
      </c>
      <c r="AL2776" s="51" t="n">
        <f>$Q2776*X2776</f>
        <v>0</v>
      </c>
      <c r="AM2776" s="51" t="n">
        <f>$Q2776*Y2776</f>
        <v>0</v>
      </c>
      <c r="AN2776" s="51" t="n">
        <f>$Q2776*Z2776</f>
        <v>0</v>
      </c>
      <c r="AO2776" s="52" t="n">
        <f>$Q2776*AA2776</f>
        <v>0</v>
      </c>
      <c r="AP2776" s="52" t="n">
        <f>$Q2776*AB2776</f>
        <v>0</v>
      </c>
      <c r="AQ2776" s="52" t="n">
        <f>$Q2776*AC2776</f>
        <v>0</v>
      </c>
      <c r="AR2776" s="52" t="n">
        <f>$Q2776*AD2776</f>
        <v>0</v>
      </c>
      <c r="AS2776" s="52" t="n">
        <f>$Q2776*AE2776</f>
        <v>0</v>
      </c>
      <c r="AT2776" s="52" t="n">
        <f>SUM(AH2776:AS2776)</f>
        <v>0</v>
      </c>
      <c r="AU2776" s="53">
             </c>
      <c r="AV2776" s="54" t="n">
        <f>IF($M2776="人民币", $N2776*T2776*$BJ2776/1.13, $N2776*T2776*$BJ2776)</f>
        <v>0</v>
      </c>
      <c r="AW2776" s="54" t="n">
        <f>IF($M2776="人民币", $N2776*U2776*$BJ2776/1.13, $N2776*U2776*$BJ2776)</f>
        <v>0</v>
      </c>
      <c r="AX2776" s="54" t="n">
        <f>IF($M2776="人民币", $N2776*V2776*$BJ2776/1.13, $N2776*V2776*$BJ2776)</f>
        <v>0</v>
      </c>
      <c r="AY2776" s="54" t="n">
        <f>IF($M2776="人民币", $N2776*W2776*$BJ2776/1.13, $N2776*W2776*$BJ2776)</f>
        <v>0</v>
      </c>
      <c r="AZ2776" s="54" t="n">
        <f>IF($M2776="人民币", $N2776*X2776*$BJ2776/1.13, $N2776*X2776*$BJ2776)</f>
        <v>0</v>
      </c>
      <c r="BA2776" s="54" t="n">
        <f>IF($M2776="人民币", $N2776*Y2776*$BJ2776/1.13, $N2776*Y2776*$BJ2776)</f>
        <v>0</v>
      </c>
      <c r="BB2776" s="54" t="n">
        <f>IF($M2776="人民币", $N2776*Z2776*$BJ2776/1.13, $N2776*Z2776*$BJ2776)</f>
        <v>0</v>
      </c>
      <c r="BC2776" s="54" t="n">
        <f>IF($M2776="人民币", $N2776*AA2776*$BJ2776/1.13, $N2776*AA2776*$BJ2776)</f>
        <v>0</v>
      </c>
      <c r="BD2776" s="54" t="n">
        <f>IF($M2776="人民币", $N2776*AB2776*$BJ2776/1.13, $N2776*AB2776*$BJ2776)</f>
        <v>0</v>
      </c>
      <c r="BE2776" s="54" t="n">
        <f>IF($M2776="人民币", $N2776*AC2776*$BJ2776/1.13, $N2776*AC2776*$BJ2776)</f>
        <v>0</v>
      </c>
      <c r="BF2776" s="54" t="n">
        <f>IF($M2776="人民币", $N2776*AD2776*$BJ2776/1.13, $N2776*AD2776*$BJ2776)</f>
        <v>0</v>
      </c>
      <c r="BG2776" s="54" t="n">
        <f>IF($M2776="人民币", $N2776*AE2776*$BJ2776/1.13, $N2776*AE2776*$BJ2776)</f>
        <v>0</v>
      </c>
      <c r="BH2776" s="55" t="n">
        <f>SUM(AV2776:BG2776)</f>
        <v>0</v>
      </c>
      <c r="BI2776" s="56">
             </c>
      <c r="BJ2776" s="57" t="n">
        <v>2770</v>
      </c>
      <c r="BK2776" s="29" t="n">
        <f>IF(OR(D2776="", F2776="", J2776="", M2776=""), 1, 0)</f>
        <v>0</v>
      </c>
      <c r="BL2776" s="7">
             </c>
      <c r="BR2776" s="7">
             </c>
    </row>
    <row r="2777" x14ac:dyDescent="0.25">
      <c r="A2777" s="40" t="n">
        <f>ROW()-5</f>
        <v>2772</v>
      </c>
      <c r="B2777" s="41" t="s">
        <v>44</v>
      </c>
      <c r="C2777" s="42" t="s">
        <v>42</v>
      </c>
      <c r="D2777" s="43" t="s">
        <v>727</v>
      </c>
      <c r="E2777" s="42" t="s">
        <v>42</v>
      </c>
      <c r="F2777" s="43" t="s">
        <v>4136</v>
      </c>
      <c r="G2777" s="44" t="s">
        <v>4136</v>
      </c>
      <c r="H2777" s="44" t="s">
        <v>4137</v>
      </c>
      <c r="I2777" s="42" t="s">
        <v>42</v>
      </c>
      <c r="J2777" s="42" t="s">
        <v>42</v>
      </c>
      <c r="K2777" s="42" t="s">
        <v>42</v>
      </c>
      <c r="L2777" s="45" t="n">
        <f>AF2777</f>
        <v>0</v>
      </c>
      <c r="M2777" s="46" t="s">
        <v>46</v>
      </c>
      <c r="N2777" s="58" t="n">
        <v>11111</v>
      </c>
      <c r="O2777" s="47" t="n">
        <f>L2777*N2777*BJ2777</f>
        <v>0</v>
      </c>
      <c r="P2777" s="48" t="n">
        <f>BH2777</f>
        <v>0</v>
      </c>
      <c r="Q2777" s="45">
             </c>
      <c r="R2777" s="49" t="n">
        <f>L2777*Q2777</f>
        <v>0</v>
      </c>
      <c r="S2777" s="46" t="s">
        <f>IF(I2777="粉剂", "千克", IF(I2777="", "", "粒"))</f>
        <v>47</v>
      </c>
      <c r="T2777" s="49">
             </c>
      <c r="U2777" s="49">
             </c>
      <c r="V2777" s="49">
             </c>
      <c r="W2777" s="49">
             </c>
      <c r="X2777" s="49">
             </c>
      <c r="Y2777" s="49">
             </c>
      <c r="Z2777" s="49">
             </c>
      <c r="AA2777" s="49">
             </c>
      <c r="AB2777" s="49">
             </c>
      <c r="AC2777" s="49">
             </c>
      <c r="AD2777" s="49">
             </c>
      <c r="AE2777" s="49">
             </c>
      <c r="AF2777" s="45" t="n">
        <f>T2777+U2777+V2777+W2777+X2777+Y2777+Z2777+AA2777+AB2777+AC2777+AD2777+AE2777</f>
        <v>0</v>
      </c>
      <c r="AG2777" s="50">
             </c>
      <c r="AH2777" s="51" t="n">
        <f>$Q2777*T2777</f>
        <v>0</v>
      </c>
      <c r="AI2777" s="51" t="n">
        <f>$Q2777*U2777</f>
        <v>0</v>
      </c>
      <c r="AJ2777" s="51" t="n">
        <f>$Q2777*V2777</f>
        <v>0</v>
      </c>
      <c r="AK2777" s="51" t="n">
        <f>$Q2777*W2777</f>
        <v>0</v>
      </c>
      <c r="AL2777" s="51" t="n">
        <f>$Q2777*X2777</f>
        <v>0</v>
      </c>
      <c r="AM2777" s="51" t="n">
        <f>$Q2777*Y2777</f>
        <v>0</v>
      </c>
      <c r="AN2777" s="51" t="n">
        <f>$Q2777*Z2777</f>
        <v>0</v>
      </c>
      <c r="AO2777" s="52" t="n">
        <f>$Q2777*AA2777</f>
        <v>0</v>
      </c>
      <c r="AP2777" s="52" t="n">
        <f>$Q2777*AB2777</f>
        <v>0</v>
      </c>
      <c r="AQ2777" s="52" t="n">
        <f>$Q2777*AC2777</f>
        <v>0</v>
      </c>
      <c r="AR2777" s="52" t="n">
        <f>$Q2777*AD2777</f>
        <v>0</v>
      </c>
      <c r="AS2777" s="52" t="n">
        <f>$Q2777*AE2777</f>
        <v>0</v>
      </c>
      <c r="AT2777" s="52" t="n">
        <f>SUM(AH2777:AS2777)</f>
        <v>0</v>
      </c>
      <c r="AU2777" s="53">
             </c>
      <c r="AV2777" s="54" t="n">
        <f>IF($M2777="人民币", $N2777*T2777*$BJ2777/1.13, $N2777*T2777*$BJ2777)</f>
        <v>0</v>
      </c>
      <c r="AW2777" s="54" t="n">
        <f>IF($M2777="人民币", $N2777*U2777*$BJ2777/1.13, $N2777*U2777*$BJ2777)</f>
        <v>0</v>
      </c>
      <c r="AX2777" s="54" t="n">
        <f>IF($M2777="人民币", $N2777*V2777*$BJ2777/1.13, $N2777*V2777*$BJ2777)</f>
        <v>0</v>
      </c>
      <c r="AY2777" s="54" t="n">
        <f>IF($M2777="人民币", $N2777*W2777*$BJ2777/1.13, $N2777*W2777*$BJ2777)</f>
        <v>0</v>
      </c>
      <c r="AZ2777" s="54" t="n">
        <f>IF($M2777="人民币", $N2777*X2777*$BJ2777/1.13, $N2777*X2777*$BJ2777)</f>
        <v>0</v>
      </c>
      <c r="BA2777" s="54" t="n">
        <f>IF($M2777="人民币", $N2777*Y2777*$BJ2777/1.13, $N2777*Y2777*$BJ2777)</f>
        <v>0</v>
      </c>
      <c r="BB2777" s="54" t="n">
        <f>IF($M2777="人民币", $N2777*Z2777*$BJ2777/1.13, $N2777*Z2777*$BJ2777)</f>
        <v>0</v>
      </c>
      <c r="BC2777" s="54" t="n">
        <f>IF($M2777="人民币", $N2777*AA2777*$BJ2777/1.13, $N2777*AA2777*$BJ2777)</f>
        <v>0</v>
      </c>
      <c r="BD2777" s="54" t="n">
        <f>IF($M2777="人民币", $N2777*AB2777*$BJ2777/1.13, $N2777*AB2777*$BJ2777)</f>
        <v>0</v>
      </c>
      <c r="BE2777" s="54" t="n">
        <f>IF($M2777="人民币", $N2777*AC2777*$BJ2777/1.13, $N2777*AC2777*$BJ2777)</f>
        <v>0</v>
      </c>
      <c r="BF2777" s="54" t="n">
        <f>IF($M2777="人民币", $N2777*AD2777*$BJ2777/1.13, $N2777*AD2777*$BJ2777)</f>
        <v>0</v>
      </c>
      <c r="BG2777" s="54" t="n">
        <f>IF($M2777="人民币", $N2777*AE2777*$BJ2777/1.13, $N2777*AE2777*$BJ2777)</f>
        <v>0</v>
      </c>
      <c r="BH2777" s="55" t="n">
        <f>SUM(AV2777:BG2777)</f>
        <v>0</v>
      </c>
      <c r="BI2777" s="56">
             </c>
      <c r="BJ2777" s="57" t="n">
        <v>2771</v>
      </c>
      <c r="BK2777" s="29" t="n">
        <f>IF(OR(D2777="", F2777="", J2777="", M2777=""), 1, 0)</f>
        <v>0</v>
      </c>
      <c r="BL2777" s="7">
             </c>
      <c r="BR2777" s="7">
             </c>
    </row>
    <row r="2778" x14ac:dyDescent="0.25">
      <c r="A2778" s="40" t="n">
        <f>ROW()-5</f>
        <v>2773</v>
      </c>
      <c r="B2778" s="41" t="s">
        <v>44</v>
      </c>
      <c r="C2778" s="42" t="s">
        <v>42</v>
      </c>
      <c r="D2778" s="43" t="s">
        <v>729</v>
      </c>
      <c r="E2778" s="42" t="s">
        <v>42</v>
      </c>
      <c r="F2778" s="43" t="s">
        <v>4138</v>
      </c>
      <c r="G2778" s="44" t="s">
        <v>44</v>
      </c>
      <c r="H2778" s="44" t="s">
        <v>44</v>
      </c>
      <c r="I2778" s="42" t="s">
        <v>42</v>
      </c>
      <c r="J2778" s="42" t="s">
        <v>42</v>
      </c>
      <c r="K2778" s="42" t="s">
        <v>42</v>
      </c>
      <c r="L2778" s="45" t="n">
        <f>AF2778</f>
        <v>0</v>
      </c>
      <c r="M2778" s="46" t="s">
        <v>46</v>
      </c>
      <c r="N2778" s="58" t="n">
        <v>11111</v>
      </c>
      <c r="O2778" s="47" t="n">
        <f>L2778*N2778*BJ2778</f>
        <v>0</v>
      </c>
      <c r="P2778" s="48" t="n">
        <f>BH2778</f>
        <v>0</v>
      </c>
      <c r="Q2778" s="45">
             </c>
      <c r="R2778" s="49" t="n">
        <f>L2778*Q2778</f>
        <v>0</v>
      </c>
      <c r="S2778" s="46" t="s">
        <f>IF(I2778="粉剂", "千克", IF(I2778="", "", "粒"))</f>
        <v>47</v>
      </c>
      <c r="T2778" s="49">
             </c>
      <c r="U2778" s="49">
             </c>
      <c r="V2778" s="49">
             </c>
      <c r="W2778" s="49">
             </c>
      <c r="X2778" s="49">
             </c>
      <c r="Y2778" s="49">
             </c>
      <c r="Z2778" s="49">
             </c>
      <c r="AA2778" s="49">
             </c>
      <c r="AB2778" s="49">
             </c>
      <c r="AC2778" s="49">
             </c>
      <c r="AD2778" s="49">
             </c>
      <c r="AE2778" s="49">
             </c>
      <c r="AF2778" s="45" t="n">
        <f>T2778+U2778+V2778+W2778+X2778+Y2778+Z2778+AA2778+AB2778+AC2778+AD2778+AE2778</f>
        <v>0</v>
      </c>
      <c r="AG2778" s="50">
             </c>
      <c r="AH2778" s="51" t="n">
        <f>$Q2778*T2778</f>
        <v>0</v>
      </c>
      <c r="AI2778" s="51" t="n">
        <f>$Q2778*U2778</f>
        <v>0</v>
      </c>
      <c r="AJ2778" s="51" t="n">
        <f>$Q2778*V2778</f>
        <v>0</v>
      </c>
      <c r="AK2778" s="51" t="n">
        <f>$Q2778*W2778</f>
        <v>0</v>
      </c>
      <c r="AL2778" s="51" t="n">
        <f>$Q2778*X2778</f>
        <v>0</v>
      </c>
      <c r="AM2778" s="51" t="n">
        <f>$Q2778*Y2778</f>
        <v>0</v>
      </c>
      <c r="AN2778" s="51" t="n">
        <f>$Q2778*Z2778</f>
        <v>0</v>
      </c>
      <c r="AO2778" s="52" t="n">
        <f>$Q2778*AA2778</f>
        <v>0</v>
      </c>
      <c r="AP2778" s="52" t="n">
        <f>$Q2778*AB2778</f>
        <v>0</v>
      </c>
      <c r="AQ2778" s="52" t="n">
        <f>$Q2778*AC2778</f>
        <v>0</v>
      </c>
      <c r="AR2778" s="52" t="n">
        <f>$Q2778*AD2778</f>
        <v>0</v>
      </c>
      <c r="AS2778" s="52" t="n">
        <f>$Q2778*AE2778</f>
        <v>0</v>
      </c>
      <c r="AT2778" s="52" t="n">
        <f>SUM(AH2778:AS2778)</f>
        <v>0</v>
      </c>
      <c r="AU2778" s="53">
             </c>
      <c r="AV2778" s="54" t="n">
        <f>IF($M2778="人民币", $N2778*T2778*$BJ2778/1.13, $N2778*T2778*$BJ2778)</f>
        <v>0</v>
      </c>
      <c r="AW2778" s="54" t="n">
        <f>IF($M2778="人民币", $N2778*U2778*$BJ2778/1.13, $N2778*U2778*$BJ2778)</f>
        <v>0</v>
      </c>
      <c r="AX2778" s="54" t="n">
        <f>IF($M2778="人民币", $N2778*V2778*$BJ2778/1.13, $N2778*V2778*$BJ2778)</f>
        <v>0</v>
      </c>
      <c r="AY2778" s="54" t="n">
        <f>IF($M2778="人民币", $N2778*W2778*$BJ2778/1.13, $N2778*W2778*$BJ2778)</f>
        <v>0</v>
      </c>
      <c r="AZ2778" s="54" t="n">
        <f>IF($M2778="人民币", $N2778*X2778*$BJ2778/1.13, $N2778*X2778*$BJ2778)</f>
        <v>0</v>
      </c>
      <c r="BA2778" s="54" t="n">
        <f>IF($M2778="人民币", $N2778*Y2778*$BJ2778/1.13, $N2778*Y2778*$BJ2778)</f>
        <v>0</v>
      </c>
      <c r="BB2778" s="54" t="n">
        <f>IF($M2778="人民币", $N2778*Z2778*$BJ2778/1.13, $N2778*Z2778*$BJ2778)</f>
        <v>0</v>
      </c>
      <c r="BC2778" s="54" t="n">
        <f>IF($M2778="人民币", $N2778*AA2778*$BJ2778/1.13, $N2778*AA2778*$BJ2778)</f>
        <v>0</v>
      </c>
      <c r="BD2778" s="54" t="n">
        <f>IF($M2778="人民币", $N2778*AB2778*$BJ2778/1.13, $N2778*AB2778*$BJ2778)</f>
        <v>0</v>
      </c>
      <c r="BE2778" s="54" t="n">
        <f>IF($M2778="人民币", $N2778*AC2778*$BJ2778/1.13, $N2778*AC2778*$BJ2778)</f>
        <v>0</v>
      </c>
      <c r="BF2778" s="54" t="n">
        <f>IF($M2778="人民币", $N2778*AD2778*$BJ2778/1.13, $N2778*AD2778*$BJ2778)</f>
        <v>0</v>
      </c>
      <c r="BG2778" s="54" t="n">
        <f>IF($M2778="人民币", $N2778*AE2778*$BJ2778/1.13, $N2778*AE2778*$BJ2778)</f>
        <v>0</v>
      </c>
      <c r="BH2778" s="55" t="n">
        <f>SUM(AV2778:BG2778)</f>
        <v>0</v>
      </c>
      <c r="BI2778" s="56">
             </c>
      <c r="BJ2778" s="57" t="n">
        <v>2772</v>
      </c>
      <c r="BK2778" s="29" t="n">
        <f>IF(OR(D2778="", F2778="", J2778="", M2778=""), 1, 0)</f>
        <v>0</v>
      </c>
      <c r="BL2778" s="7">
             </c>
      <c r="BR2778" s="7">
             </c>
    </row>
    <row r="2779" x14ac:dyDescent="0.25">
      <c r="A2779" s="40" t="n">
        <f>ROW()-5</f>
        <v>2774</v>
      </c>
      <c r="B2779" s="41" t="s">
        <v>44</v>
      </c>
      <c r="C2779" s="42" t="s">
        <v>42</v>
      </c>
      <c r="D2779" s="43" t="s">
        <v>731</v>
      </c>
      <c r="E2779" s="42" t="s">
        <v>42</v>
      </c>
      <c r="F2779" s="43" t="s">
        <v>4139</v>
      </c>
      <c r="G2779" s="44" t="s">
        <v>4139</v>
      </c>
      <c r="H2779" s="44" t="s">
        <v>4140</v>
      </c>
      <c r="I2779" s="42" t="s">
        <v>42</v>
      </c>
      <c r="J2779" s="42" t="s">
        <v>42</v>
      </c>
      <c r="K2779" s="42" t="s">
        <v>42</v>
      </c>
      <c r="L2779" s="45" t="n">
        <f>AF2779</f>
        <v>0</v>
      </c>
      <c r="M2779" s="46" t="s">
        <v>46</v>
      </c>
      <c r="N2779" s="58" t="n">
        <v>11111</v>
      </c>
      <c r="O2779" s="47" t="n">
        <f>L2779*N2779*BJ2779</f>
        <v>0</v>
      </c>
      <c r="P2779" s="48" t="n">
        <f>BH2779</f>
        <v>0</v>
      </c>
      <c r="Q2779" s="45">
             </c>
      <c r="R2779" s="49" t="n">
        <f>L2779*Q2779</f>
        <v>0</v>
      </c>
      <c r="S2779" s="46" t="s">
        <f>IF(I2779="粉剂", "千克", IF(I2779="", "", "粒"))</f>
        <v>47</v>
      </c>
      <c r="T2779" s="49">
             </c>
      <c r="U2779" s="49">
             </c>
      <c r="V2779" s="49">
             </c>
      <c r="W2779" s="49">
             </c>
      <c r="X2779" s="49">
             </c>
      <c r="Y2779" s="49">
             </c>
      <c r="Z2779" s="49">
             </c>
      <c r="AA2779" s="49">
             </c>
      <c r="AB2779" s="49">
             </c>
      <c r="AC2779" s="49">
             </c>
      <c r="AD2779" s="49">
             </c>
      <c r="AE2779" s="49">
             </c>
      <c r="AF2779" s="45" t="n">
        <f>T2779+U2779+V2779+W2779+X2779+Y2779+Z2779+AA2779+AB2779+AC2779+AD2779+AE2779</f>
        <v>0</v>
      </c>
      <c r="AG2779" s="50">
             </c>
      <c r="AH2779" s="51" t="n">
        <f>$Q2779*T2779</f>
        <v>0</v>
      </c>
      <c r="AI2779" s="51" t="n">
        <f>$Q2779*U2779</f>
        <v>0</v>
      </c>
      <c r="AJ2779" s="51" t="n">
        <f>$Q2779*V2779</f>
        <v>0</v>
      </c>
      <c r="AK2779" s="51" t="n">
        <f>$Q2779*W2779</f>
        <v>0</v>
      </c>
      <c r="AL2779" s="51" t="n">
        <f>$Q2779*X2779</f>
        <v>0</v>
      </c>
      <c r="AM2779" s="51" t="n">
        <f>$Q2779*Y2779</f>
        <v>0</v>
      </c>
      <c r="AN2779" s="51" t="n">
        <f>$Q2779*Z2779</f>
        <v>0</v>
      </c>
      <c r="AO2779" s="52" t="n">
        <f>$Q2779*AA2779</f>
        <v>0</v>
      </c>
      <c r="AP2779" s="52" t="n">
        <f>$Q2779*AB2779</f>
        <v>0</v>
      </c>
      <c r="AQ2779" s="52" t="n">
        <f>$Q2779*AC2779</f>
        <v>0</v>
      </c>
      <c r="AR2779" s="52" t="n">
        <f>$Q2779*AD2779</f>
        <v>0</v>
      </c>
      <c r="AS2779" s="52" t="n">
        <f>$Q2779*AE2779</f>
        <v>0</v>
      </c>
      <c r="AT2779" s="52" t="n">
        <f>SUM(AH2779:AS2779)</f>
        <v>0</v>
      </c>
      <c r="AU2779" s="53">
             </c>
      <c r="AV2779" s="54" t="n">
        <f>IF($M2779="人民币", $N2779*T2779*$BJ2779/1.13, $N2779*T2779*$BJ2779)</f>
        <v>0</v>
      </c>
      <c r="AW2779" s="54" t="n">
        <f>IF($M2779="人民币", $N2779*U2779*$BJ2779/1.13, $N2779*U2779*$BJ2779)</f>
        <v>0</v>
      </c>
      <c r="AX2779" s="54" t="n">
        <f>IF($M2779="人民币", $N2779*V2779*$BJ2779/1.13, $N2779*V2779*$BJ2779)</f>
        <v>0</v>
      </c>
      <c r="AY2779" s="54" t="n">
        <f>IF($M2779="人民币", $N2779*W2779*$BJ2779/1.13, $N2779*W2779*$BJ2779)</f>
        <v>0</v>
      </c>
      <c r="AZ2779" s="54" t="n">
        <f>IF($M2779="人民币", $N2779*X2779*$BJ2779/1.13, $N2779*X2779*$BJ2779)</f>
        <v>0</v>
      </c>
      <c r="BA2779" s="54" t="n">
        <f>IF($M2779="人民币", $N2779*Y2779*$BJ2779/1.13, $N2779*Y2779*$BJ2779)</f>
        <v>0</v>
      </c>
      <c r="BB2779" s="54" t="n">
        <f>IF($M2779="人民币", $N2779*Z2779*$BJ2779/1.13, $N2779*Z2779*$BJ2779)</f>
        <v>0</v>
      </c>
      <c r="BC2779" s="54" t="n">
        <f>IF($M2779="人民币", $N2779*AA2779*$BJ2779/1.13, $N2779*AA2779*$BJ2779)</f>
        <v>0</v>
      </c>
      <c r="BD2779" s="54" t="n">
        <f>IF($M2779="人民币", $N2779*AB2779*$BJ2779/1.13, $N2779*AB2779*$BJ2779)</f>
        <v>0</v>
      </c>
      <c r="BE2779" s="54" t="n">
        <f>IF($M2779="人民币", $N2779*AC2779*$BJ2779/1.13, $N2779*AC2779*$BJ2779)</f>
        <v>0</v>
      </c>
      <c r="BF2779" s="54" t="n">
        <f>IF($M2779="人民币", $N2779*AD2779*$BJ2779/1.13, $N2779*AD2779*$BJ2779)</f>
        <v>0</v>
      </c>
      <c r="BG2779" s="54" t="n">
        <f>IF($M2779="人民币", $N2779*AE2779*$BJ2779/1.13, $N2779*AE2779*$BJ2779)</f>
        <v>0</v>
      </c>
      <c r="BH2779" s="55" t="n">
        <f>SUM(AV2779:BG2779)</f>
        <v>0</v>
      </c>
      <c r="BI2779" s="56">
             </c>
      <c r="BJ2779" s="57" t="n">
        <v>2773</v>
      </c>
      <c r="BK2779" s="29" t="n">
        <f>IF(OR(D2779="", F2779="", J2779="", M2779=""), 1, 0)</f>
        <v>0</v>
      </c>
      <c r="BL2779" s="7">
             </c>
      <c r="BR2779" s="7">
             </c>
    </row>
    <row r="2780" x14ac:dyDescent="0.25">
      <c r="A2780" s="40" t="n">
        <f>ROW()-5</f>
        <v>2775</v>
      </c>
      <c r="B2780" s="41" t="s">
        <v>44</v>
      </c>
      <c r="C2780" s="42" t="s">
        <v>42</v>
      </c>
      <c r="D2780" s="43" t="s">
        <v>733</v>
      </c>
      <c r="E2780" s="42" t="s">
        <v>42</v>
      </c>
      <c r="F2780" s="43" t="s">
        <v>4141</v>
      </c>
      <c r="G2780" s="44" t="s">
        <v>4141</v>
      </c>
      <c r="H2780" s="44" t="s">
        <v>4142</v>
      </c>
      <c r="I2780" s="42" t="s">
        <v>42</v>
      </c>
      <c r="J2780" s="42" t="s">
        <v>42</v>
      </c>
      <c r="K2780" s="42" t="s">
        <v>42</v>
      </c>
      <c r="L2780" s="45" t="n">
        <f>AF2780</f>
        <v>0</v>
      </c>
      <c r="M2780" s="46" t="s">
        <v>46</v>
      </c>
      <c r="N2780" s="58" t="n">
        <v>11111</v>
      </c>
      <c r="O2780" s="47" t="n">
        <f>L2780*N2780*BJ2780</f>
        <v>0</v>
      </c>
      <c r="P2780" s="48" t="n">
        <f>BH2780</f>
        <v>0</v>
      </c>
      <c r="Q2780" s="45">
             </c>
      <c r="R2780" s="49" t="n">
        <f>L2780*Q2780</f>
        <v>0</v>
      </c>
      <c r="S2780" s="46" t="s">
        <f>IF(I2780="粉剂", "千克", IF(I2780="", "", "粒"))</f>
        <v>47</v>
      </c>
      <c r="T2780" s="49">
             </c>
      <c r="U2780" s="49">
             </c>
      <c r="V2780" s="49">
             </c>
      <c r="W2780" s="49">
             </c>
      <c r="X2780" s="49">
             </c>
      <c r="Y2780" s="49">
             </c>
      <c r="Z2780" s="49">
             </c>
      <c r="AA2780" s="49">
             </c>
      <c r="AB2780" s="49">
             </c>
      <c r="AC2780" s="49">
             </c>
      <c r="AD2780" s="49">
             </c>
      <c r="AE2780" s="49">
             </c>
      <c r="AF2780" s="45" t="n">
        <f>T2780+U2780+V2780+W2780+X2780+Y2780+Z2780+AA2780+AB2780+AC2780+AD2780+AE2780</f>
        <v>0</v>
      </c>
      <c r="AG2780" s="50">
             </c>
      <c r="AH2780" s="51" t="n">
        <f>$Q2780*T2780</f>
        <v>0</v>
      </c>
      <c r="AI2780" s="51" t="n">
        <f>$Q2780*U2780</f>
        <v>0</v>
      </c>
      <c r="AJ2780" s="51" t="n">
        <f>$Q2780*V2780</f>
        <v>0</v>
      </c>
      <c r="AK2780" s="51" t="n">
        <f>$Q2780*W2780</f>
        <v>0</v>
      </c>
      <c r="AL2780" s="51" t="n">
        <f>$Q2780*X2780</f>
        <v>0</v>
      </c>
      <c r="AM2780" s="51" t="n">
        <f>$Q2780*Y2780</f>
        <v>0</v>
      </c>
      <c r="AN2780" s="51" t="n">
        <f>$Q2780*Z2780</f>
        <v>0</v>
      </c>
      <c r="AO2780" s="52" t="n">
        <f>$Q2780*AA2780</f>
        <v>0</v>
      </c>
      <c r="AP2780" s="52" t="n">
        <f>$Q2780*AB2780</f>
        <v>0</v>
      </c>
      <c r="AQ2780" s="52" t="n">
        <f>$Q2780*AC2780</f>
        <v>0</v>
      </c>
      <c r="AR2780" s="52" t="n">
        <f>$Q2780*AD2780</f>
        <v>0</v>
      </c>
      <c r="AS2780" s="52" t="n">
        <f>$Q2780*AE2780</f>
        <v>0</v>
      </c>
      <c r="AT2780" s="52" t="n">
        <f>SUM(AH2780:AS2780)</f>
        <v>0</v>
      </c>
      <c r="AU2780" s="53">
             </c>
      <c r="AV2780" s="54" t="n">
        <f>IF($M2780="人民币", $N2780*T2780*$BJ2780/1.13, $N2780*T2780*$BJ2780)</f>
        <v>0</v>
      </c>
      <c r="AW2780" s="54" t="n">
        <f>IF($M2780="人民币", $N2780*U2780*$BJ2780/1.13, $N2780*U2780*$BJ2780)</f>
        <v>0</v>
      </c>
      <c r="AX2780" s="54" t="n">
        <f>IF($M2780="人民币", $N2780*V2780*$BJ2780/1.13, $N2780*V2780*$BJ2780)</f>
        <v>0</v>
      </c>
      <c r="AY2780" s="54" t="n">
        <f>IF($M2780="人民币", $N2780*W2780*$BJ2780/1.13, $N2780*W2780*$BJ2780)</f>
        <v>0</v>
      </c>
      <c r="AZ2780" s="54" t="n">
        <f>IF($M2780="人民币", $N2780*X2780*$BJ2780/1.13, $N2780*X2780*$BJ2780)</f>
        <v>0</v>
      </c>
      <c r="BA2780" s="54" t="n">
        <f>IF($M2780="人民币", $N2780*Y2780*$BJ2780/1.13, $N2780*Y2780*$BJ2780)</f>
        <v>0</v>
      </c>
      <c r="BB2780" s="54" t="n">
        <f>IF($M2780="人民币", $N2780*Z2780*$BJ2780/1.13, $N2780*Z2780*$BJ2780)</f>
        <v>0</v>
      </c>
      <c r="BC2780" s="54" t="n">
        <f>IF($M2780="人民币", $N2780*AA2780*$BJ2780/1.13, $N2780*AA2780*$BJ2780)</f>
        <v>0</v>
      </c>
      <c r="BD2780" s="54" t="n">
        <f>IF($M2780="人民币", $N2780*AB2780*$BJ2780/1.13, $N2780*AB2780*$BJ2780)</f>
        <v>0</v>
      </c>
      <c r="BE2780" s="54" t="n">
        <f>IF($M2780="人民币", $N2780*AC2780*$BJ2780/1.13, $N2780*AC2780*$BJ2780)</f>
        <v>0</v>
      </c>
      <c r="BF2780" s="54" t="n">
        <f>IF($M2780="人民币", $N2780*AD2780*$BJ2780/1.13, $N2780*AD2780*$BJ2780)</f>
        <v>0</v>
      </c>
      <c r="BG2780" s="54" t="n">
        <f>IF($M2780="人民币", $N2780*AE2780*$BJ2780/1.13, $N2780*AE2780*$BJ2780)</f>
        <v>0</v>
      </c>
      <c r="BH2780" s="55" t="n">
        <f>SUM(AV2780:BG2780)</f>
        <v>0</v>
      </c>
      <c r="BI2780" s="56">
             </c>
      <c r="BJ2780" s="57" t="n">
        <v>2774</v>
      </c>
      <c r="BK2780" s="29" t="n">
        <f>IF(OR(D2780="", F2780="", J2780="", M2780=""), 1, 0)</f>
        <v>0</v>
      </c>
      <c r="BL2780" s="7">
             </c>
      <c r="BR2780" s="7">
             </c>
    </row>
    <row r="2781" x14ac:dyDescent="0.25">
      <c r="A2781" s="40" t="n">
        <f>ROW()-5</f>
        <v>2776</v>
      </c>
      <c r="B2781" s="41" t="s">
        <v>44</v>
      </c>
      <c r="C2781" s="42" t="s">
        <v>42</v>
      </c>
      <c r="D2781" s="43" t="s">
        <v>735</v>
      </c>
      <c r="E2781" s="42" t="s">
        <v>42</v>
      </c>
      <c r="F2781" s="43" t="s">
        <v>4143</v>
      </c>
      <c r="G2781" s="44" t="s">
        <v>44</v>
      </c>
      <c r="H2781" s="44" t="s">
        <v>44</v>
      </c>
      <c r="I2781" s="42" t="s">
        <v>42</v>
      </c>
      <c r="J2781" s="42" t="s">
        <v>42</v>
      </c>
      <c r="K2781" s="42" t="s">
        <v>42</v>
      </c>
      <c r="L2781" s="45" t="n">
        <f>AF2781</f>
        <v>0</v>
      </c>
      <c r="M2781" s="46" t="s">
        <v>46</v>
      </c>
      <c r="N2781" s="58" t="n">
        <v>11111</v>
      </c>
      <c r="O2781" s="47" t="n">
        <f>L2781*N2781*BJ2781</f>
        <v>0</v>
      </c>
      <c r="P2781" s="48" t="n">
        <f>BH2781</f>
        <v>0</v>
      </c>
      <c r="Q2781" s="45">
             </c>
      <c r="R2781" s="49" t="n">
        <f>L2781*Q2781</f>
        <v>0</v>
      </c>
      <c r="S2781" s="46" t="s">
        <f>IF(I2781="粉剂", "千克", IF(I2781="", "", "粒"))</f>
        <v>47</v>
      </c>
      <c r="T2781" s="49">
             </c>
      <c r="U2781" s="49">
             </c>
      <c r="V2781" s="49">
             </c>
      <c r="W2781" s="49">
             </c>
      <c r="X2781" s="49">
             </c>
      <c r="Y2781" s="49">
             </c>
      <c r="Z2781" s="49">
             </c>
      <c r="AA2781" s="49">
             </c>
      <c r="AB2781" s="49">
             </c>
      <c r="AC2781" s="49">
             </c>
      <c r="AD2781" s="49">
             </c>
      <c r="AE2781" s="49">
             </c>
      <c r="AF2781" s="45" t="n">
        <f>T2781+U2781+V2781+W2781+X2781+Y2781+Z2781+AA2781+AB2781+AC2781+AD2781+AE2781</f>
        <v>0</v>
      </c>
      <c r="AG2781" s="50">
             </c>
      <c r="AH2781" s="51" t="n">
        <f>$Q2781*T2781</f>
        <v>0</v>
      </c>
      <c r="AI2781" s="51" t="n">
        <f>$Q2781*U2781</f>
        <v>0</v>
      </c>
      <c r="AJ2781" s="51" t="n">
        <f>$Q2781*V2781</f>
        <v>0</v>
      </c>
      <c r="AK2781" s="51" t="n">
        <f>$Q2781*W2781</f>
        <v>0</v>
      </c>
      <c r="AL2781" s="51" t="n">
        <f>$Q2781*X2781</f>
        <v>0</v>
      </c>
      <c r="AM2781" s="51" t="n">
        <f>$Q2781*Y2781</f>
        <v>0</v>
      </c>
      <c r="AN2781" s="51" t="n">
        <f>$Q2781*Z2781</f>
        <v>0</v>
      </c>
      <c r="AO2781" s="52" t="n">
        <f>$Q2781*AA2781</f>
        <v>0</v>
      </c>
      <c r="AP2781" s="52" t="n">
        <f>$Q2781*AB2781</f>
        <v>0</v>
      </c>
      <c r="AQ2781" s="52" t="n">
        <f>$Q2781*AC2781</f>
        <v>0</v>
      </c>
      <c r="AR2781" s="52" t="n">
        <f>$Q2781*AD2781</f>
        <v>0</v>
      </c>
      <c r="AS2781" s="52" t="n">
        <f>$Q2781*AE2781</f>
        <v>0</v>
      </c>
      <c r="AT2781" s="52" t="n">
        <f>SUM(AH2781:AS2781)</f>
        <v>0</v>
      </c>
      <c r="AU2781" s="53">
             </c>
      <c r="AV2781" s="54" t="n">
        <f>IF($M2781="人民币", $N2781*T2781*$BJ2781/1.13, $N2781*T2781*$BJ2781)</f>
        <v>0</v>
      </c>
      <c r="AW2781" s="54" t="n">
        <f>IF($M2781="人民币", $N2781*U2781*$BJ2781/1.13, $N2781*U2781*$BJ2781)</f>
        <v>0</v>
      </c>
      <c r="AX2781" s="54" t="n">
        <f>IF($M2781="人民币", $N2781*V2781*$BJ2781/1.13, $N2781*V2781*$BJ2781)</f>
        <v>0</v>
      </c>
      <c r="AY2781" s="54" t="n">
        <f>IF($M2781="人民币", $N2781*W2781*$BJ2781/1.13, $N2781*W2781*$BJ2781)</f>
        <v>0</v>
      </c>
      <c r="AZ2781" s="54" t="n">
        <f>IF($M2781="人民币", $N2781*X2781*$BJ2781/1.13, $N2781*X2781*$BJ2781)</f>
        <v>0</v>
      </c>
      <c r="BA2781" s="54" t="n">
        <f>IF($M2781="人民币", $N2781*Y2781*$BJ2781/1.13, $N2781*Y2781*$BJ2781)</f>
        <v>0</v>
      </c>
      <c r="BB2781" s="54" t="n">
        <f>IF($M2781="人民币", $N2781*Z2781*$BJ2781/1.13, $N2781*Z2781*$BJ2781)</f>
        <v>0</v>
      </c>
      <c r="BC2781" s="54" t="n">
        <f>IF($M2781="人民币", $N2781*AA2781*$BJ2781/1.13, $N2781*AA2781*$BJ2781)</f>
        <v>0</v>
      </c>
      <c r="BD2781" s="54" t="n">
        <f>IF($M2781="人民币", $N2781*AB2781*$BJ2781/1.13, $N2781*AB2781*$BJ2781)</f>
        <v>0</v>
      </c>
      <c r="BE2781" s="54" t="n">
        <f>IF($M2781="人民币", $N2781*AC2781*$BJ2781/1.13, $N2781*AC2781*$BJ2781)</f>
        <v>0</v>
      </c>
      <c r="BF2781" s="54" t="n">
        <f>IF($M2781="人民币", $N2781*AD2781*$BJ2781/1.13, $N2781*AD2781*$BJ2781)</f>
        <v>0</v>
      </c>
      <c r="BG2781" s="54" t="n">
        <f>IF($M2781="人民币", $N2781*AE2781*$BJ2781/1.13, $N2781*AE2781*$BJ2781)</f>
        <v>0</v>
      </c>
      <c r="BH2781" s="55" t="n">
        <f>SUM(AV2781:BG2781)</f>
        <v>0</v>
      </c>
      <c r="BI2781" s="56">
             </c>
      <c r="BJ2781" s="57" t="n">
        <v>2775</v>
      </c>
      <c r="BK2781" s="29" t="n">
        <f>IF(OR(D2781="", F2781="", J2781="", M2781=""), 1, 0)</f>
        <v>0</v>
      </c>
      <c r="BL2781" s="7">
             </c>
      <c r="BR2781" s="7">
             </c>
    </row>
    <row r="2782" x14ac:dyDescent="0.25">
      <c r="A2782" s="40" t="n">
        <f>ROW()-5</f>
        <v>2777</v>
      </c>
      <c r="B2782" s="41" t="s">
        <v>44</v>
      </c>
      <c r="C2782" s="42" t="s">
        <v>42</v>
      </c>
      <c r="D2782" s="43" t="s">
        <v>737</v>
      </c>
      <c r="E2782" s="42" t="s">
        <v>42</v>
      </c>
      <c r="F2782" s="43" t="s">
        <v>4144</v>
      </c>
      <c r="G2782" s="44" t="s">
        <v>44</v>
      </c>
      <c r="H2782" s="44" t="s">
        <v>44</v>
      </c>
      <c r="I2782" s="42" t="s">
        <v>42</v>
      </c>
      <c r="J2782" s="42" t="s">
        <v>42</v>
      </c>
      <c r="K2782" s="42" t="s">
        <v>42</v>
      </c>
      <c r="L2782" s="45" t="n">
        <f>AF2782</f>
        <v>0</v>
      </c>
      <c r="M2782" s="46" t="s">
        <v>46</v>
      </c>
      <c r="N2782" s="58" t="n">
        <v>11111</v>
      </c>
      <c r="O2782" s="47" t="n">
        <f>L2782*N2782*BJ2782</f>
        <v>0</v>
      </c>
      <c r="P2782" s="48" t="n">
        <f>BH2782</f>
        <v>0</v>
      </c>
      <c r="Q2782" s="45">
             </c>
      <c r="R2782" s="49" t="n">
        <f>L2782*Q2782</f>
        <v>0</v>
      </c>
      <c r="S2782" s="46" t="s">
        <f>IF(I2782="粉剂", "千克", IF(I2782="", "", "粒"))</f>
        <v>47</v>
      </c>
      <c r="T2782" s="49">
             </c>
      <c r="U2782" s="49">
             </c>
      <c r="V2782" s="49">
             </c>
      <c r="W2782" s="49">
             </c>
      <c r="X2782" s="49">
             </c>
      <c r="Y2782" s="49">
             </c>
      <c r="Z2782" s="49">
             </c>
      <c r="AA2782" s="49">
             </c>
      <c r="AB2782" s="49">
             </c>
      <c r="AC2782" s="49">
             </c>
      <c r="AD2782" s="49">
             </c>
      <c r="AE2782" s="49">
             </c>
      <c r="AF2782" s="45" t="n">
        <f>T2782+U2782+V2782+W2782+X2782+Y2782+Z2782+AA2782+AB2782+AC2782+AD2782+AE2782</f>
        <v>0</v>
      </c>
      <c r="AG2782" s="50">
             </c>
      <c r="AH2782" s="51" t="n">
        <f>$Q2782*T2782</f>
        <v>0</v>
      </c>
      <c r="AI2782" s="51" t="n">
        <f>$Q2782*U2782</f>
        <v>0</v>
      </c>
      <c r="AJ2782" s="51" t="n">
        <f>$Q2782*V2782</f>
        <v>0</v>
      </c>
      <c r="AK2782" s="51" t="n">
        <f>$Q2782*W2782</f>
        <v>0</v>
      </c>
      <c r="AL2782" s="51" t="n">
        <f>$Q2782*X2782</f>
        <v>0</v>
      </c>
      <c r="AM2782" s="51" t="n">
        <f>$Q2782*Y2782</f>
        <v>0</v>
      </c>
      <c r="AN2782" s="51" t="n">
        <f>$Q2782*Z2782</f>
        <v>0</v>
      </c>
      <c r="AO2782" s="52" t="n">
        <f>$Q2782*AA2782</f>
        <v>0</v>
      </c>
      <c r="AP2782" s="52" t="n">
        <f>$Q2782*AB2782</f>
        <v>0</v>
      </c>
      <c r="AQ2782" s="52" t="n">
        <f>$Q2782*AC2782</f>
        <v>0</v>
      </c>
      <c r="AR2782" s="52" t="n">
        <f>$Q2782*AD2782</f>
        <v>0</v>
      </c>
      <c r="AS2782" s="52" t="n">
        <f>$Q2782*AE2782</f>
        <v>0</v>
      </c>
      <c r="AT2782" s="52" t="n">
        <f>SUM(AH2782:AS2782)</f>
        <v>0</v>
      </c>
      <c r="AU2782" s="53">
             </c>
      <c r="AV2782" s="54" t="n">
        <f>IF($M2782="人民币", $N2782*T2782*$BJ2782/1.13, $N2782*T2782*$BJ2782)</f>
        <v>0</v>
      </c>
      <c r="AW2782" s="54" t="n">
        <f>IF($M2782="人民币", $N2782*U2782*$BJ2782/1.13, $N2782*U2782*$BJ2782)</f>
        <v>0</v>
      </c>
      <c r="AX2782" s="54" t="n">
        <f>IF($M2782="人民币", $N2782*V2782*$BJ2782/1.13, $N2782*V2782*$BJ2782)</f>
        <v>0</v>
      </c>
      <c r="AY2782" s="54" t="n">
        <f>IF($M2782="人民币", $N2782*W2782*$BJ2782/1.13, $N2782*W2782*$BJ2782)</f>
        <v>0</v>
      </c>
      <c r="AZ2782" s="54" t="n">
        <f>IF($M2782="人民币", $N2782*X2782*$BJ2782/1.13, $N2782*X2782*$BJ2782)</f>
        <v>0</v>
      </c>
      <c r="BA2782" s="54" t="n">
        <f>IF($M2782="人民币", $N2782*Y2782*$BJ2782/1.13, $N2782*Y2782*$BJ2782)</f>
        <v>0</v>
      </c>
      <c r="BB2782" s="54" t="n">
        <f>IF($M2782="人民币", $N2782*Z2782*$BJ2782/1.13, $N2782*Z2782*$BJ2782)</f>
        <v>0</v>
      </c>
      <c r="BC2782" s="54" t="n">
        <f>IF($M2782="人民币", $N2782*AA2782*$BJ2782/1.13, $N2782*AA2782*$BJ2782)</f>
        <v>0</v>
      </c>
      <c r="BD2782" s="54" t="n">
        <f>IF($M2782="人民币", $N2782*AB2782*$BJ2782/1.13, $N2782*AB2782*$BJ2782)</f>
        <v>0</v>
      </c>
      <c r="BE2782" s="54" t="n">
        <f>IF($M2782="人民币", $N2782*AC2782*$BJ2782/1.13, $N2782*AC2782*$BJ2782)</f>
        <v>0</v>
      </c>
      <c r="BF2782" s="54" t="n">
        <f>IF($M2782="人民币", $N2782*AD2782*$BJ2782/1.13, $N2782*AD2782*$BJ2782)</f>
        <v>0</v>
      </c>
      <c r="BG2782" s="54" t="n">
        <f>IF($M2782="人民币", $N2782*AE2782*$BJ2782/1.13, $N2782*AE2782*$BJ2782)</f>
        <v>0</v>
      </c>
      <c r="BH2782" s="55" t="n">
        <f>SUM(AV2782:BG2782)</f>
        <v>0</v>
      </c>
      <c r="BI2782" s="56">
             </c>
      <c r="BJ2782" s="57" t="n">
        <v>2776</v>
      </c>
      <c r="BK2782" s="29" t="n">
        <f>IF(OR(D2782="", F2782="", J2782="", M2782=""), 1, 0)</f>
        <v>0</v>
      </c>
      <c r="BL2782" s="7">
             </c>
      <c r="BR2782" s="7">
             </c>
    </row>
    <row r="2783" x14ac:dyDescent="0.25">
      <c r="A2783" s="40" t="n">
        <f>ROW()-5</f>
        <v>2778</v>
      </c>
      <c r="B2783" s="41" t="s">
        <v>44</v>
      </c>
      <c r="C2783" s="42" t="s">
        <v>42</v>
      </c>
      <c r="D2783" s="43" t="s">
        <v>739</v>
      </c>
      <c r="E2783" s="42" t="s">
        <v>42</v>
      </c>
      <c r="F2783" s="43" t="s">
        <v>4145</v>
      </c>
      <c r="G2783" s="44" t="s">
        <v>4145</v>
      </c>
      <c r="H2783" s="44" t="s">
        <v>4146</v>
      </c>
      <c r="I2783" s="42" t="s">
        <v>42</v>
      </c>
      <c r="J2783" s="42" t="s">
        <v>42</v>
      </c>
      <c r="K2783" s="42" t="s">
        <v>42</v>
      </c>
      <c r="L2783" s="45" t="n">
        <f>AF2783</f>
        <v>0</v>
      </c>
      <c r="M2783" s="46" t="s">
        <v>46</v>
      </c>
      <c r="N2783" s="58" t="n">
        <v>11111</v>
      </c>
      <c r="O2783" s="47" t="n">
        <f>L2783*N2783*BJ2783</f>
        <v>0</v>
      </c>
      <c r="P2783" s="48" t="n">
        <f>BH2783</f>
        <v>0</v>
      </c>
      <c r="Q2783" s="45">
             </c>
      <c r="R2783" s="49" t="n">
        <f>L2783*Q2783</f>
        <v>0</v>
      </c>
      <c r="S2783" s="46" t="s">
        <f>IF(I2783="粉剂", "千克", IF(I2783="", "", "粒"))</f>
        <v>47</v>
      </c>
      <c r="T2783" s="49">
             </c>
      <c r="U2783" s="49">
             </c>
      <c r="V2783" s="49">
             </c>
      <c r="W2783" s="49">
             </c>
      <c r="X2783" s="49">
             </c>
      <c r="Y2783" s="49">
             </c>
      <c r="Z2783" s="49">
             </c>
      <c r="AA2783" s="49">
             </c>
      <c r="AB2783" s="49">
             </c>
      <c r="AC2783" s="49">
             </c>
      <c r="AD2783" s="49">
             </c>
      <c r="AE2783" s="49">
             </c>
      <c r="AF2783" s="45" t="n">
        <f>T2783+U2783+V2783+W2783+X2783+Y2783+Z2783+AA2783+AB2783+AC2783+AD2783+AE2783</f>
        <v>0</v>
      </c>
      <c r="AG2783" s="50">
             </c>
      <c r="AH2783" s="51" t="n">
        <f>$Q2783*T2783</f>
        <v>0</v>
      </c>
      <c r="AI2783" s="51" t="n">
        <f>$Q2783*U2783</f>
        <v>0</v>
      </c>
      <c r="AJ2783" s="51" t="n">
        <f>$Q2783*V2783</f>
        <v>0</v>
      </c>
      <c r="AK2783" s="51" t="n">
        <f>$Q2783*W2783</f>
        <v>0</v>
      </c>
      <c r="AL2783" s="51" t="n">
        <f>$Q2783*X2783</f>
        <v>0</v>
      </c>
      <c r="AM2783" s="51" t="n">
        <f>$Q2783*Y2783</f>
        <v>0</v>
      </c>
      <c r="AN2783" s="51" t="n">
        <f>$Q2783*Z2783</f>
        <v>0</v>
      </c>
      <c r="AO2783" s="52" t="n">
        <f>$Q2783*AA2783</f>
        <v>0</v>
      </c>
      <c r="AP2783" s="52" t="n">
        <f>$Q2783*AB2783</f>
        <v>0</v>
      </c>
      <c r="AQ2783" s="52" t="n">
        <f>$Q2783*AC2783</f>
        <v>0</v>
      </c>
      <c r="AR2783" s="52" t="n">
        <f>$Q2783*AD2783</f>
        <v>0</v>
      </c>
      <c r="AS2783" s="52" t="n">
        <f>$Q2783*AE2783</f>
        <v>0</v>
      </c>
      <c r="AT2783" s="52" t="n">
        <f>SUM(AH2783:AS2783)</f>
        <v>0</v>
      </c>
      <c r="AU2783" s="53">
             </c>
      <c r="AV2783" s="54" t="n">
        <f>IF($M2783="人民币", $N2783*T2783*$BJ2783/1.13, $N2783*T2783*$BJ2783)</f>
        <v>0</v>
      </c>
      <c r="AW2783" s="54" t="n">
        <f>IF($M2783="人民币", $N2783*U2783*$BJ2783/1.13, $N2783*U2783*$BJ2783)</f>
        <v>0</v>
      </c>
      <c r="AX2783" s="54" t="n">
        <f>IF($M2783="人民币", $N2783*V2783*$BJ2783/1.13, $N2783*V2783*$BJ2783)</f>
        <v>0</v>
      </c>
      <c r="AY2783" s="54" t="n">
        <f>IF($M2783="人民币", $N2783*W2783*$BJ2783/1.13, $N2783*W2783*$BJ2783)</f>
        <v>0</v>
      </c>
      <c r="AZ2783" s="54" t="n">
        <f>IF($M2783="人民币", $N2783*X2783*$BJ2783/1.13, $N2783*X2783*$BJ2783)</f>
        <v>0</v>
      </c>
      <c r="BA2783" s="54" t="n">
        <f>IF($M2783="人民币", $N2783*Y2783*$BJ2783/1.13, $N2783*Y2783*$BJ2783)</f>
        <v>0</v>
      </c>
      <c r="BB2783" s="54" t="n">
        <f>IF($M2783="人民币", $N2783*Z2783*$BJ2783/1.13, $N2783*Z2783*$BJ2783)</f>
        <v>0</v>
      </c>
      <c r="BC2783" s="54" t="n">
        <f>IF($M2783="人民币", $N2783*AA2783*$BJ2783/1.13, $N2783*AA2783*$BJ2783)</f>
        <v>0</v>
      </c>
      <c r="BD2783" s="54" t="n">
        <f>IF($M2783="人民币", $N2783*AB2783*$BJ2783/1.13, $N2783*AB2783*$BJ2783)</f>
        <v>0</v>
      </c>
      <c r="BE2783" s="54" t="n">
        <f>IF($M2783="人民币", $N2783*AC2783*$BJ2783/1.13, $N2783*AC2783*$BJ2783)</f>
        <v>0</v>
      </c>
      <c r="BF2783" s="54" t="n">
        <f>IF($M2783="人民币", $N2783*AD2783*$BJ2783/1.13, $N2783*AD2783*$BJ2783)</f>
        <v>0</v>
      </c>
      <c r="BG2783" s="54" t="n">
        <f>IF($M2783="人民币", $N2783*AE2783*$BJ2783/1.13, $N2783*AE2783*$BJ2783)</f>
        <v>0</v>
      </c>
      <c r="BH2783" s="55" t="n">
        <f>SUM(AV2783:BG2783)</f>
        <v>0</v>
      </c>
      <c r="BI2783" s="56">
             </c>
      <c r="BJ2783" s="57" t="n">
        <v>2777</v>
      </c>
      <c r="BK2783" s="29" t="n">
        <f>IF(OR(D2783="", F2783="", J2783="", M2783=""), 1, 0)</f>
        <v>0</v>
      </c>
      <c r="BL2783" s="7">
             </c>
      <c r="BR2783" s="7">
             </c>
    </row>
    <row r="2784" x14ac:dyDescent="0.25">
      <c r="A2784" s="40" t="n">
        <f>ROW()-5</f>
        <v>2779</v>
      </c>
      <c r="B2784" s="41" t="s">
        <v>44</v>
      </c>
      <c r="C2784" s="42" t="s">
        <v>42</v>
      </c>
      <c r="D2784" s="43" t="s">
        <v>741</v>
      </c>
      <c r="E2784" s="42" t="s">
        <v>42</v>
      </c>
      <c r="F2784" s="43" t="s">
        <v>4147</v>
      </c>
      <c r="G2784" s="44" t="s">
        <v>44</v>
      </c>
      <c r="H2784" s="44" t="s">
        <v>44</v>
      </c>
      <c r="I2784" s="42" t="s">
        <v>42</v>
      </c>
      <c r="J2784" s="42" t="s">
        <v>42</v>
      </c>
      <c r="K2784" s="42" t="s">
        <v>42</v>
      </c>
      <c r="L2784" s="45" t="n">
        <f>AF2784</f>
        <v>0</v>
      </c>
      <c r="M2784" s="46" t="s">
        <v>46</v>
      </c>
      <c r="N2784" s="58" t="n">
        <v>11111</v>
      </c>
      <c r="O2784" s="47" t="n">
        <f>L2784*N2784*BJ2784</f>
        <v>0</v>
      </c>
      <c r="P2784" s="48" t="n">
        <f>BH2784</f>
        <v>0</v>
      </c>
      <c r="Q2784" s="45">
             </c>
      <c r="R2784" s="49" t="n">
        <f>L2784*Q2784</f>
        <v>0</v>
      </c>
      <c r="S2784" s="46" t="s">
        <f>IF(I2784="粉剂", "千克", IF(I2784="", "", "粒"))</f>
        <v>47</v>
      </c>
      <c r="T2784" s="49">
             </c>
      <c r="U2784" s="49">
             </c>
      <c r="V2784" s="49">
             </c>
      <c r="W2784" s="49">
             </c>
      <c r="X2784" s="49">
             </c>
      <c r="Y2784" s="49">
             </c>
      <c r="Z2784" s="49">
             </c>
      <c r="AA2784" s="49">
             </c>
      <c r="AB2784" s="49">
             </c>
      <c r="AC2784" s="49">
             </c>
      <c r="AD2784" s="49">
             </c>
      <c r="AE2784" s="49">
             </c>
      <c r="AF2784" s="45" t="n">
        <f>T2784+U2784+V2784+W2784+X2784+Y2784+Z2784+AA2784+AB2784+AC2784+AD2784+AE2784</f>
        <v>0</v>
      </c>
      <c r="AG2784" s="50">
             </c>
      <c r="AH2784" s="51" t="n">
        <f>$Q2784*T2784</f>
        <v>0</v>
      </c>
      <c r="AI2784" s="51" t="n">
        <f>$Q2784*U2784</f>
        <v>0</v>
      </c>
      <c r="AJ2784" s="51" t="n">
        <f>$Q2784*V2784</f>
        <v>0</v>
      </c>
      <c r="AK2784" s="51" t="n">
        <f>$Q2784*W2784</f>
        <v>0</v>
      </c>
      <c r="AL2784" s="51" t="n">
        <f>$Q2784*X2784</f>
        <v>0</v>
      </c>
      <c r="AM2784" s="51" t="n">
        <f>$Q2784*Y2784</f>
        <v>0</v>
      </c>
      <c r="AN2784" s="51" t="n">
        <f>$Q2784*Z2784</f>
        <v>0</v>
      </c>
      <c r="AO2784" s="52" t="n">
        <f>$Q2784*AA2784</f>
        <v>0</v>
      </c>
      <c r="AP2784" s="52" t="n">
        <f>$Q2784*AB2784</f>
        <v>0</v>
      </c>
      <c r="AQ2784" s="52" t="n">
        <f>$Q2784*AC2784</f>
        <v>0</v>
      </c>
      <c r="AR2784" s="52" t="n">
        <f>$Q2784*AD2784</f>
        <v>0</v>
      </c>
      <c r="AS2784" s="52" t="n">
        <f>$Q2784*AE2784</f>
        <v>0</v>
      </c>
      <c r="AT2784" s="52" t="n">
        <f>SUM(AH2784:AS2784)</f>
        <v>0</v>
      </c>
      <c r="AU2784" s="53">
             </c>
      <c r="AV2784" s="54" t="n">
        <f>IF($M2784="人民币", $N2784*T2784*$BJ2784/1.13, $N2784*T2784*$BJ2784)</f>
        <v>0</v>
      </c>
      <c r="AW2784" s="54" t="n">
        <f>IF($M2784="人民币", $N2784*U2784*$BJ2784/1.13, $N2784*U2784*$BJ2784)</f>
        <v>0</v>
      </c>
      <c r="AX2784" s="54" t="n">
        <f>IF($M2784="人民币", $N2784*V2784*$BJ2784/1.13, $N2784*V2784*$BJ2784)</f>
        <v>0</v>
      </c>
      <c r="AY2784" s="54" t="n">
        <f>IF($M2784="人民币", $N2784*W2784*$BJ2784/1.13, $N2784*W2784*$BJ2784)</f>
        <v>0</v>
      </c>
      <c r="AZ2784" s="54" t="n">
        <f>IF($M2784="人民币", $N2784*X2784*$BJ2784/1.13, $N2784*X2784*$BJ2784)</f>
        <v>0</v>
      </c>
      <c r="BA2784" s="54" t="n">
        <f>IF($M2784="人民币", $N2784*Y2784*$BJ2784/1.13, $N2784*Y2784*$BJ2784)</f>
        <v>0</v>
      </c>
      <c r="BB2784" s="54" t="n">
        <f>IF($M2784="人民币", $N2784*Z2784*$BJ2784/1.13, $N2784*Z2784*$BJ2784)</f>
        <v>0</v>
      </c>
      <c r="BC2784" s="54" t="n">
        <f>IF($M2784="人民币", $N2784*AA2784*$BJ2784/1.13, $N2784*AA2784*$BJ2784)</f>
        <v>0</v>
      </c>
      <c r="BD2784" s="54" t="n">
        <f>IF($M2784="人民币", $N2784*AB2784*$BJ2784/1.13, $N2784*AB2784*$BJ2784)</f>
        <v>0</v>
      </c>
      <c r="BE2784" s="54" t="n">
        <f>IF($M2784="人民币", $N2784*AC2784*$BJ2784/1.13, $N2784*AC2784*$BJ2784)</f>
        <v>0</v>
      </c>
      <c r="BF2784" s="54" t="n">
        <f>IF($M2784="人民币", $N2784*AD2784*$BJ2784/1.13, $N2784*AD2784*$BJ2784)</f>
        <v>0</v>
      </c>
      <c r="BG2784" s="54" t="n">
        <f>IF($M2784="人民币", $N2784*AE2784*$BJ2784/1.13, $N2784*AE2784*$BJ2784)</f>
        <v>0</v>
      </c>
      <c r="BH2784" s="55" t="n">
        <f>SUM(AV2784:BG2784)</f>
        <v>0</v>
      </c>
      <c r="BI2784" s="56">
             </c>
      <c r="BJ2784" s="57" t="n">
        <v>2778</v>
      </c>
      <c r="BK2784" s="29" t="n">
        <f>IF(OR(D2784="", F2784="", J2784="", M2784=""), 1, 0)</f>
        <v>0</v>
      </c>
      <c r="BL2784" s="7">
             </c>
      <c r="BR2784" s="7">
             </c>
    </row>
    <row r="2785" x14ac:dyDescent="0.25">
      <c r="A2785" s="40" t="n">
        <f>ROW()-5</f>
        <v>2780</v>
      </c>
      <c r="B2785" s="41" t="s">
        <v>44</v>
      </c>
      <c r="C2785" s="42" t="s">
        <v>42</v>
      </c>
      <c r="D2785" s="43" t="s">
        <v>743</v>
      </c>
      <c r="E2785" s="42" t="s">
        <v>42</v>
      </c>
      <c r="F2785" s="43" t="s">
        <v>4148</v>
      </c>
      <c r="G2785" s="44" t="s">
        <v>44</v>
      </c>
      <c r="H2785" s="44" t="s">
        <v>44</v>
      </c>
      <c r="I2785" s="42" t="s">
        <v>42</v>
      </c>
      <c r="J2785" s="42" t="s">
        <v>42</v>
      </c>
      <c r="K2785" s="42" t="s">
        <v>42</v>
      </c>
      <c r="L2785" s="45" t="n">
        <f>AF2785</f>
        <v>0</v>
      </c>
      <c r="M2785" s="46" t="s">
        <v>46</v>
      </c>
      <c r="N2785" s="58" t="n">
        <v>11111</v>
      </c>
      <c r="O2785" s="47" t="n">
        <f>L2785*N2785*BJ2785</f>
        <v>0</v>
      </c>
      <c r="P2785" s="48" t="n">
        <f>BH2785</f>
        <v>0</v>
      </c>
      <c r="Q2785" s="45">
             </c>
      <c r="R2785" s="49" t="n">
        <f>L2785*Q2785</f>
        <v>0</v>
      </c>
      <c r="S2785" s="46" t="s">
        <f>IF(I2785="粉剂", "千克", IF(I2785="", "", "粒"))</f>
        <v>47</v>
      </c>
      <c r="T2785" s="49">
             </c>
      <c r="U2785" s="49">
             </c>
      <c r="V2785" s="49">
             </c>
      <c r="W2785" s="49">
             </c>
      <c r="X2785" s="49">
             </c>
      <c r="Y2785" s="49">
             </c>
      <c r="Z2785" s="49">
             </c>
      <c r="AA2785" s="49">
             </c>
      <c r="AB2785" s="49">
             </c>
      <c r="AC2785" s="49">
             </c>
      <c r="AD2785" s="49">
             </c>
      <c r="AE2785" s="49">
             </c>
      <c r="AF2785" s="45" t="n">
        <f>T2785+U2785+V2785+W2785+X2785+Y2785+Z2785+AA2785+AB2785+AC2785+AD2785+AE2785</f>
        <v>0</v>
      </c>
      <c r="AG2785" s="50">
             </c>
      <c r="AH2785" s="51" t="n">
        <f>$Q2785*T2785</f>
        <v>0</v>
      </c>
      <c r="AI2785" s="51" t="n">
        <f>$Q2785*U2785</f>
        <v>0</v>
      </c>
      <c r="AJ2785" s="51" t="n">
        <f>$Q2785*V2785</f>
        <v>0</v>
      </c>
      <c r="AK2785" s="51" t="n">
        <f>$Q2785*W2785</f>
        <v>0</v>
      </c>
      <c r="AL2785" s="51" t="n">
        <f>$Q2785*X2785</f>
        <v>0</v>
      </c>
      <c r="AM2785" s="51" t="n">
        <f>$Q2785*Y2785</f>
        <v>0</v>
      </c>
      <c r="AN2785" s="51" t="n">
        <f>$Q2785*Z2785</f>
        <v>0</v>
      </c>
      <c r="AO2785" s="52" t="n">
        <f>$Q2785*AA2785</f>
        <v>0</v>
      </c>
      <c r="AP2785" s="52" t="n">
        <f>$Q2785*AB2785</f>
        <v>0</v>
      </c>
      <c r="AQ2785" s="52" t="n">
        <f>$Q2785*AC2785</f>
        <v>0</v>
      </c>
      <c r="AR2785" s="52" t="n">
        <f>$Q2785*AD2785</f>
        <v>0</v>
      </c>
      <c r="AS2785" s="52" t="n">
        <f>$Q2785*AE2785</f>
        <v>0</v>
      </c>
      <c r="AT2785" s="52" t="n">
        <f>SUM(AH2785:AS2785)</f>
        <v>0</v>
      </c>
      <c r="AU2785" s="53">
             </c>
      <c r="AV2785" s="54" t="n">
        <f>IF($M2785="人民币", $N2785*T2785*$BJ2785/1.13, $N2785*T2785*$BJ2785)</f>
        <v>0</v>
      </c>
      <c r="AW2785" s="54" t="n">
        <f>IF($M2785="人民币", $N2785*U2785*$BJ2785/1.13, $N2785*U2785*$BJ2785)</f>
        <v>0</v>
      </c>
      <c r="AX2785" s="54" t="n">
        <f>IF($M2785="人民币", $N2785*V2785*$BJ2785/1.13, $N2785*V2785*$BJ2785)</f>
        <v>0</v>
      </c>
      <c r="AY2785" s="54" t="n">
        <f>IF($M2785="人民币", $N2785*W2785*$BJ2785/1.13, $N2785*W2785*$BJ2785)</f>
        <v>0</v>
      </c>
      <c r="AZ2785" s="54" t="n">
        <f>IF($M2785="人民币", $N2785*X2785*$BJ2785/1.13, $N2785*X2785*$BJ2785)</f>
        <v>0</v>
      </c>
      <c r="BA2785" s="54" t="n">
        <f>IF($M2785="人民币", $N2785*Y2785*$BJ2785/1.13, $N2785*Y2785*$BJ2785)</f>
        <v>0</v>
      </c>
      <c r="BB2785" s="54" t="n">
        <f>IF($M2785="人民币", $N2785*Z2785*$BJ2785/1.13, $N2785*Z2785*$BJ2785)</f>
        <v>0</v>
      </c>
      <c r="BC2785" s="54" t="n">
        <f>IF($M2785="人民币", $N2785*AA2785*$BJ2785/1.13, $N2785*AA2785*$BJ2785)</f>
        <v>0</v>
      </c>
      <c r="BD2785" s="54" t="n">
        <f>IF($M2785="人民币", $N2785*AB2785*$BJ2785/1.13, $N2785*AB2785*$BJ2785)</f>
        <v>0</v>
      </c>
      <c r="BE2785" s="54" t="n">
        <f>IF($M2785="人民币", $N2785*AC2785*$BJ2785/1.13, $N2785*AC2785*$BJ2785)</f>
        <v>0</v>
      </c>
      <c r="BF2785" s="54" t="n">
        <f>IF($M2785="人民币", $N2785*AD2785*$BJ2785/1.13, $N2785*AD2785*$BJ2785)</f>
        <v>0</v>
      </c>
      <c r="BG2785" s="54" t="n">
        <f>IF($M2785="人民币", $N2785*AE2785*$BJ2785/1.13, $N2785*AE2785*$BJ2785)</f>
        <v>0</v>
      </c>
      <c r="BH2785" s="55" t="n">
        <f>SUM(AV2785:BG2785)</f>
        <v>0</v>
      </c>
      <c r="BI2785" s="56">
             </c>
      <c r="BJ2785" s="57" t="n">
        <v>2779</v>
      </c>
      <c r="BK2785" s="29" t="n">
        <f>IF(OR(D2785="", F2785="", J2785="", M2785=""), 1, 0)</f>
        <v>0</v>
      </c>
      <c r="BL2785" s="7">
             </c>
      <c r="BR2785" s="7">
             </c>
    </row>
    <row r="2786" x14ac:dyDescent="0.25">
      <c r="A2786" s="40" t="n">
        <f>ROW()-5</f>
        <v>2781</v>
      </c>
      <c r="B2786" s="41" t="s">
        <v>44</v>
      </c>
      <c r="C2786" s="42" t="s">
        <v>42</v>
      </c>
      <c r="D2786" s="43" t="s">
        <v>745</v>
      </c>
      <c r="E2786" s="42" t="s">
        <v>42</v>
      </c>
      <c r="F2786" s="43" t="s">
        <v>4149</v>
      </c>
      <c r="G2786" s="44" t="s">
        <v>4149</v>
      </c>
      <c r="H2786" s="44" t="s">
        <v>4150</v>
      </c>
      <c r="I2786" s="42" t="s">
        <v>42</v>
      </c>
      <c r="J2786" s="42" t="s">
        <v>42</v>
      </c>
      <c r="K2786" s="42" t="s">
        <v>42</v>
      </c>
      <c r="L2786" s="45" t="n">
        <f>AF2786</f>
        <v>0</v>
      </c>
      <c r="M2786" s="46" t="s">
        <v>46</v>
      </c>
      <c r="N2786" s="58" t="n">
        <v>11111</v>
      </c>
      <c r="O2786" s="47" t="n">
        <f>L2786*N2786*BJ2786</f>
        <v>0</v>
      </c>
      <c r="P2786" s="48" t="n">
        <f>BH2786</f>
        <v>0</v>
      </c>
      <c r="Q2786" s="45">
             </c>
      <c r="R2786" s="49" t="n">
        <f>L2786*Q2786</f>
        <v>0</v>
      </c>
      <c r="S2786" s="46" t="s">
        <f>IF(I2786="粉剂", "千克", IF(I2786="", "", "粒"))</f>
        <v>47</v>
      </c>
      <c r="T2786" s="49">
             </c>
      <c r="U2786" s="49">
             </c>
      <c r="V2786" s="49">
             </c>
      <c r="W2786" s="49">
             </c>
      <c r="X2786" s="49">
             </c>
      <c r="Y2786" s="49">
             </c>
      <c r="Z2786" s="49">
             </c>
      <c r="AA2786" s="49">
             </c>
      <c r="AB2786" s="49">
             </c>
      <c r="AC2786" s="49">
             </c>
      <c r="AD2786" s="49">
             </c>
      <c r="AE2786" s="49">
             </c>
      <c r="AF2786" s="45" t="n">
        <f>T2786+U2786+V2786+W2786+X2786+Y2786+Z2786+AA2786+AB2786+AC2786+AD2786+AE2786</f>
        <v>0</v>
      </c>
      <c r="AG2786" s="50">
             </c>
      <c r="AH2786" s="51" t="n">
        <f>$Q2786*T2786</f>
        <v>0</v>
      </c>
      <c r="AI2786" s="51" t="n">
        <f>$Q2786*U2786</f>
        <v>0</v>
      </c>
      <c r="AJ2786" s="51" t="n">
        <f>$Q2786*V2786</f>
        <v>0</v>
      </c>
      <c r="AK2786" s="51" t="n">
        <f>$Q2786*W2786</f>
        <v>0</v>
      </c>
      <c r="AL2786" s="51" t="n">
        <f>$Q2786*X2786</f>
        <v>0</v>
      </c>
      <c r="AM2786" s="51" t="n">
        <f>$Q2786*Y2786</f>
        <v>0</v>
      </c>
      <c r="AN2786" s="51" t="n">
        <f>$Q2786*Z2786</f>
        <v>0</v>
      </c>
      <c r="AO2786" s="52" t="n">
        <f>$Q2786*AA2786</f>
        <v>0</v>
      </c>
      <c r="AP2786" s="52" t="n">
        <f>$Q2786*AB2786</f>
        <v>0</v>
      </c>
      <c r="AQ2786" s="52" t="n">
        <f>$Q2786*AC2786</f>
        <v>0</v>
      </c>
      <c r="AR2786" s="52" t="n">
        <f>$Q2786*AD2786</f>
        <v>0</v>
      </c>
      <c r="AS2786" s="52" t="n">
        <f>$Q2786*AE2786</f>
        <v>0</v>
      </c>
      <c r="AT2786" s="52" t="n">
        <f>SUM(AH2786:AS2786)</f>
        <v>0</v>
      </c>
      <c r="AU2786" s="53">
             </c>
      <c r="AV2786" s="54" t="n">
        <f>IF($M2786="人民币", $N2786*T2786*$BJ2786/1.13, $N2786*T2786*$BJ2786)</f>
        <v>0</v>
      </c>
      <c r="AW2786" s="54" t="n">
        <f>IF($M2786="人民币", $N2786*U2786*$BJ2786/1.13, $N2786*U2786*$BJ2786)</f>
        <v>0</v>
      </c>
      <c r="AX2786" s="54" t="n">
        <f>IF($M2786="人民币", $N2786*V2786*$BJ2786/1.13, $N2786*V2786*$BJ2786)</f>
        <v>0</v>
      </c>
      <c r="AY2786" s="54" t="n">
        <f>IF($M2786="人民币", $N2786*W2786*$BJ2786/1.13, $N2786*W2786*$BJ2786)</f>
        <v>0</v>
      </c>
      <c r="AZ2786" s="54" t="n">
        <f>IF($M2786="人民币", $N2786*X2786*$BJ2786/1.13, $N2786*X2786*$BJ2786)</f>
        <v>0</v>
      </c>
      <c r="BA2786" s="54" t="n">
        <f>IF($M2786="人民币", $N2786*Y2786*$BJ2786/1.13, $N2786*Y2786*$BJ2786)</f>
        <v>0</v>
      </c>
      <c r="BB2786" s="54" t="n">
        <f>IF($M2786="人民币", $N2786*Z2786*$BJ2786/1.13, $N2786*Z2786*$BJ2786)</f>
        <v>0</v>
      </c>
      <c r="BC2786" s="54" t="n">
        <f>IF($M2786="人民币", $N2786*AA2786*$BJ2786/1.13, $N2786*AA2786*$BJ2786)</f>
        <v>0</v>
      </c>
      <c r="BD2786" s="54" t="n">
        <f>IF($M2786="人民币", $N2786*AB2786*$BJ2786/1.13, $N2786*AB2786*$BJ2786)</f>
        <v>0</v>
      </c>
      <c r="BE2786" s="54" t="n">
        <f>IF($M2786="人民币", $N2786*AC2786*$BJ2786/1.13, $N2786*AC2786*$BJ2786)</f>
        <v>0</v>
      </c>
      <c r="BF2786" s="54" t="n">
        <f>IF($M2786="人民币", $N2786*AD2786*$BJ2786/1.13, $N2786*AD2786*$BJ2786)</f>
        <v>0</v>
      </c>
      <c r="BG2786" s="54" t="n">
        <f>IF($M2786="人民币", $N2786*AE2786*$BJ2786/1.13, $N2786*AE2786*$BJ2786)</f>
        <v>0</v>
      </c>
      <c r="BH2786" s="55" t="n">
        <f>SUM(AV2786:BG2786)</f>
        <v>0</v>
      </c>
      <c r="BI2786" s="56">
             </c>
      <c r="BJ2786" s="57" t="n">
        <v>2780</v>
      </c>
      <c r="BK2786" s="29" t="n">
        <f>IF(OR(D2786="", F2786="", J2786="", M2786=""), 1, 0)</f>
        <v>0</v>
      </c>
      <c r="BL2786" s="7">
             </c>
      <c r="BR2786" s="7">
             </c>
    </row>
    <row r="2787" x14ac:dyDescent="0.25">
      <c r="A2787" s="40" t="n">
        <f>ROW()-5</f>
        <v>2782</v>
      </c>
      <c r="B2787" s="41" t="s">
        <v>44</v>
      </c>
      <c r="C2787" s="42" t="s">
        <v>42</v>
      </c>
      <c r="D2787" s="43" t="s">
        <v>747</v>
      </c>
      <c r="E2787" s="42" t="s">
        <v>42</v>
      </c>
      <c r="F2787" s="43" t="s">
        <v>4151</v>
      </c>
      <c r="G2787" s="44" t="s">
        <v>44</v>
      </c>
      <c r="H2787" s="44" t="s">
        <v>44</v>
      </c>
      <c r="I2787" s="42" t="s">
        <v>42</v>
      </c>
      <c r="J2787" s="42" t="s">
        <v>42</v>
      </c>
      <c r="K2787" s="42" t="s">
        <v>42</v>
      </c>
      <c r="L2787" s="45" t="n">
        <f>AF2787</f>
        <v>0</v>
      </c>
      <c r="M2787" s="46" t="s">
        <v>46</v>
      </c>
      <c r="N2787" s="58" t="n">
        <v>11111</v>
      </c>
      <c r="O2787" s="47" t="n">
        <f>L2787*N2787*BJ2787</f>
        <v>0</v>
      </c>
      <c r="P2787" s="48" t="n">
        <f>BH2787</f>
        <v>0</v>
      </c>
      <c r="Q2787" s="45">
             </c>
      <c r="R2787" s="49" t="n">
        <f>L2787*Q2787</f>
        <v>0</v>
      </c>
      <c r="S2787" s="46" t="s">
        <f>IF(I2787="粉剂", "千克", IF(I2787="", "", "粒"))</f>
        <v>47</v>
      </c>
      <c r="T2787" s="49">
             </c>
      <c r="U2787" s="49">
             </c>
      <c r="V2787" s="49">
             </c>
      <c r="W2787" s="49">
             </c>
      <c r="X2787" s="49">
             </c>
      <c r="Y2787" s="49">
             </c>
      <c r="Z2787" s="49">
             </c>
      <c r="AA2787" s="49">
             </c>
      <c r="AB2787" s="49">
             </c>
      <c r="AC2787" s="49">
             </c>
      <c r="AD2787" s="49">
             </c>
      <c r="AE2787" s="49">
             </c>
      <c r="AF2787" s="45" t="n">
        <f>T2787+U2787+V2787+W2787+X2787+Y2787+Z2787+AA2787+AB2787+AC2787+AD2787+AE2787</f>
        <v>0</v>
      </c>
      <c r="AG2787" s="50">
             </c>
      <c r="AH2787" s="51" t="n">
        <f>$Q2787*T2787</f>
        <v>0</v>
      </c>
      <c r="AI2787" s="51" t="n">
        <f>$Q2787*U2787</f>
        <v>0</v>
      </c>
      <c r="AJ2787" s="51" t="n">
        <f>$Q2787*V2787</f>
        <v>0</v>
      </c>
      <c r="AK2787" s="51" t="n">
        <f>$Q2787*W2787</f>
        <v>0</v>
      </c>
      <c r="AL2787" s="51" t="n">
        <f>$Q2787*X2787</f>
        <v>0</v>
      </c>
      <c r="AM2787" s="51" t="n">
        <f>$Q2787*Y2787</f>
        <v>0</v>
      </c>
      <c r="AN2787" s="51" t="n">
        <f>$Q2787*Z2787</f>
        <v>0</v>
      </c>
      <c r="AO2787" s="52" t="n">
        <f>$Q2787*AA2787</f>
        <v>0</v>
      </c>
      <c r="AP2787" s="52" t="n">
        <f>$Q2787*AB2787</f>
        <v>0</v>
      </c>
      <c r="AQ2787" s="52" t="n">
        <f>$Q2787*AC2787</f>
        <v>0</v>
      </c>
      <c r="AR2787" s="52" t="n">
        <f>$Q2787*AD2787</f>
        <v>0</v>
      </c>
      <c r="AS2787" s="52" t="n">
        <f>$Q2787*AE2787</f>
        <v>0</v>
      </c>
      <c r="AT2787" s="52" t="n">
        <f>SUM(AH2787:AS2787)</f>
        <v>0</v>
      </c>
      <c r="AU2787" s="53">
             </c>
      <c r="AV2787" s="54" t="n">
        <f>IF($M2787="人民币", $N2787*T2787*$BJ2787/1.13, $N2787*T2787*$BJ2787)</f>
        <v>0</v>
      </c>
      <c r="AW2787" s="54" t="n">
        <f>IF($M2787="人民币", $N2787*U2787*$BJ2787/1.13, $N2787*U2787*$BJ2787)</f>
        <v>0</v>
      </c>
      <c r="AX2787" s="54" t="n">
        <f>IF($M2787="人民币", $N2787*V2787*$BJ2787/1.13, $N2787*V2787*$BJ2787)</f>
        <v>0</v>
      </c>
      <c r="AY2787" s="54" t="n">
        <f>IF($M2787="人民币", $N2787*W2787*$BJ2787/1.13, $N2787*W2787*$BJ2787)</f>
        <v>0</v>
      </c>
      <c r="AZ2787" s="54" t="n">
        <f>IF($M2787="人民币", $N2787*X2787*$BJ2787/1.13, $N2787*X2787*$BJ2787)</f>
        <v>0</v>
      </c>
      <c r="BA2787" s="54" t="n">
        <f>IF($M2787="人民币", $N2787*Y2787*$BJ2787/1.13, $N2787*Y2787*$BJ2787)</f>
        <v>0</v>
      </c>
      <c r="BB2787" s="54" t="n">
        <f>IF($M2787="人民币", $N2787*Z2787*$BJ2787/1.13, $N2787*Z2787*$BJ2787)</f>
        <v>0</v>
      </c>
      <c r="BC2787" s="54" t="n">
        <f>IF($M2787="人民币", $N2787*AA2787*$BJ2787/1.13, $N2787*AA2787*$BJ2787)</f>
        <v>0</v>
      </c>
      <c r="BD2787" s="54" t="n">
        <f>IF($M2787="人民币", $N2787*AB2787*$BJ2787/1.13, $N2787*AB2787*$BJ2787)</f>
        <v>0</v>
      </c>
      <c r="BE2787" s="54" t="n">
        <f>IF($M2787="人民币", $N2787*AC2787*$BJ2787/1.13, $N2787*AC2787*$BJ2787)</f>
        <v>0</v>
      </c>
      <c r="BF2787" s="54" t="n">
        <f>IF($M2787="人民币", $N2787*AD2787*$BJ2787/1.13, $N2787*AD2787*$BJ2787)</f>
        <v>0</v>
      </c>
      <c r="BG2787" s="54" t="n">
        <f>IF($M2787="人民币", $N2787*AE2787*$BJ2787/1.13, $N2787*AE2787*$BJ2787)</f>
        <v>0</v>
      </c>
      <c r="BH2787" s="55" t="n">
        <f>SUM(AV2787:BG2787)</f>
        <v>0</v>
      </c>
      <c r="BI2787" s="56">
             </c>
      <c r="BJ2787" s="57" t="n">
        <v>2781</v>
      </c>
      <c r="BK2787" s="29" t="n">
        <f>IF(OR(D2787="", F2787="", J2787="", M2787=""), 1, 0)</f>
        <v>0</v>
      </c>
      <c r="BL2787" s="7">
             </c>
      <c r="BR2787" s="7">
             </c>
    </row>
    <row r="2788" x14ac:dyDescent="0.25">
      <c r="A2788" s="40" t="n">
        <f>ROW()-5</f>
        <v>2783</v>
      </c>
      <c r="B2788" s="41" t="s">
        <v>44</v>
      </c>
      <c r="C2788" s="42" t="s">
        <v>42</v>
      </c>
      <c r="D2788" s="43" t="s">
        <v>749</v>
      </c>
      <c r="E2788" s="42" t="s">
        <v>42</v>
      </c>
      <c r="F2788" s="43" t="s">
        <v>4152</v>
      </c>
      <c r="G2788" s="44" t="s">
        <v>44</v>
      </c>
      <c r="H2788" s="44" t="s">
        <v>44</v>
      </c>
      <c r="I2788" s="42" t="s">
        <v>42</v>
      </c>
      <c r="J2788" s="42" t="s">
        <v>42</v>
      </c>
      <c r="K2788" s="42" t="s">
        <v>42</v>
      </c>
      <c r="L2788" s="45" t="n">
        <f>AF2788</f>
        <v>0</v>
      </c>
      <c r="M2788" s="46" t="s">
        <v>46</v>
      </c>
      <c r="N2788" s="58" t="n">
        <v>11111</v>
      </c>
      <c r="O2788" s="47" t="n">
        <f>L2788*N2788*BJ2788</f>
        <v>0</v>
      </c>
      <c r="P2788" s="48" t="n">
        <f>BH2788</f>
        <v>0</v>
      </c>
      <c r="Q2788" s="45">
             </c>
      <c r="R2788" s="49" t="n">
        <f>L2788*Q2788</f>
        <v>0</v>
      </c>
      <c r="S2788" s="46" t="s">
        <f>IF(I2788="粉剂", "千克", IF(I2788="", "", "粒"))</f>
        <v>47</v>
      </c>
      <c r="T2788" s="49">
             </c>
      <c r="U2788" s="49">
             </c>
      <c r="V2788" s="49">
             </c>
      <c r="W2788" s="49">
             </c>
      <c r="X2788" s="49">
             </c>
      <c r="Y2788" s="49">
             </c>
      <c r="Z2788" s="49">
             </c>
      <c r="AA2788" s="49">
             </c>
      <c r="AB2788" s="49">
             </c>
      <c r="AC2788" s="49">
             </c>
      <c r="AD2788" s="49">
             </c>
      <c r="AE2788" s="49">
             </c>
      <c r="AF2788" s="45" t="n">
        <f>T2788+U2788+V2788+W2788+X2788+Y2788+Z2788+AA2788+AB2788+AC2788+AD2788+AE2788</f>
        <v>0</v>
      </c>
      <c r="AG2788" s="50">
             </c>
      <c r="AH2788" s="51" t="n">
        <f>$Q2788*T2788</f>
        <v>0</v>
      </c>
      <c r="AI2788" s="51" t="n">
        <f>$Q2788*U2788</f>
        <v>0</v>
      </c>
      <c r="AJ2788" s="51" t="n">
        <f>$Q2788*V2788</f>
        <v>0</v>
      </c>
      <c r="AK2788" s="51" t="n">
        <f>$Q2788*W2788</f>
        <v>0</v>
      </c>
      <c r="AL2788" s="51" t="n">
        <f>$Q2788*X2788</f>
        <v>0</v>
      </c>
      <c r="AM2788" s="51" t="n">
        <f>$Q2788*Y2788</f>
        <v>0</v>
      </c>
      <c r="AN2788" s="51" t="n">
        <f>$Q2788*Z2788</f>
        <v>0</v>
      </c>
      <c r="AO2788" s="52" t="n">
        <f>$Q2788*AA2788</f>
        <v>0</v>
      </c>
      <c r="AP2788" s="52" t="n">
        <f>$Q2788*AB2788</f>
        <v>0</v>
      </c>
      <c r="AQ2788" s="52" t="n">
        <f>$Q2788*AC2788</f>
        <v>0</v>
      </c>
      <c r="AR2788" s="52" t="n">
        <f>$Q2788*AD2788</f>
        <v>0</v>
      </c>
      <c r="AS2788" s="52" t="n">
        <f>$Q2788*AE2788</f>
        <v>0</v>
      </c>
      <c r="AT2788" s="52" t="n">
        <f>SUM(AH2788:AS2788)</f>
        <v>0</v>
      </c>
      <c r="AU2788" s="53">
             </c>
      <c r="AV2788" s="54" t="n">
        <f>IF($M2788="人民币", $N2788*T2788*$BJ2788/1.13, $N2788*T2788*$BJ2788)</f>
        <v>0</v>
      </c>
      <c r="AW2788" s="54" t="n">
        <f>IF($M2788="人民币", $N2788*U2788*$BJ2788/1.13, $N2788*U2788*$BJ2788)</f>
        <v>0</v>
      </c>
      <c r="AX2788" s="54" t="n">
        <f>IF($M2788="人民币", $N2788*V2788*$BJ2788/1.13, $N2788*V2788*$BJ2788)</f>
        <v>0</v>
      </c>
      <c r="AY2788" s="54" t="n">
        <f>IF($M2788="人民币", $N2788*W2788*$BJ2788/1.13, $N2788*W2788*$BJ2788)</f>
        <v>0</v>
      </c>
      <c r="AZ2788" s="54" t="n">
        <f>IF($M2788="人民币", $N2788*X2788*$BJ2788/1.13, $N2788*X2788*$BJ2788)</f>
        <v>0</v>
      </c>
      <c r="BA2788" s="54" t="n">
        <f>IF($M2788="人民币", $N2788*Y2788*$BJ2788/1.13, $N2788*Y2788*$BJ2788)</f>
        <v>0</v>
      </c>
      <c r="BB2788" s="54" t="n">
        <f>IF($M2788="人民币", $N2788*Z2788*$BJ2788/1.13, $N2788*Z2788*$BJ2788)</f>
        <v>0</v>
      </c>
      <c r="BC2788" s="54" t="n">
        <f>IF($M2788="人民币", $N2788*AA2788*$BJ2788/1.13, $N2788*AA2788*$BJ2788)</f>
        <v>0</v>
      </c>
      <c r="BD2788" s="54" t="n">
        <f>IF($M2788="人民币", $N2788*AB2788*$BJ2788/1.13, $N2788*AB2788*$BJ2788)</f>
        <v>0</v>
      </c>
      <c r="BE2788" s="54" t="n">
        <f>IF($M2788="人民币", $N2788*AC2788*$BJ2788/1.13, $N2788*AC2788*$BJ2788)</f>
        <v>0</v>
      </c>
      <c r="BF2788" s="54" t="n">
        <f>IF($M2788="人民币", $N2788*AD2788*$BJ2788/1.13, $N2788*AD2788*$BJ2788)</f>
        <v>0</v>
      </c>
      <c r="BG2788" s="54" t="n">
        <f>IF($M2788="人民币", $N2788*AE2788*$BJ2788/1.13, $N2788*AE2788*$BJ2788)</f>
        <v>0</v>
      </c>
      <c r="BH2788" s="55" t="n">
        <f>SUM(AV2788:BG2788)</f>
        <v>0</v>
      </c>
      <c r="BI2788" s="56">
             </c>
      <c r="BJ2788" s="57" t="n">
        <v>2782</v>
      </c>
      <c r="BK2788" s="29" t="n">
        <f>IF(OR(D2788="", F2788="", J2788="", M2788=""), 1, 0)</f>
        <v>0</v>
      </c>
      <c r="BL2788" s="7">
             </c>
      <c r="BR2788" s="7">
             </c>
    </row>
    <row r="2789" x14ac:dyDescent="0.25">
      <c r="A2789" s="40" t="n">
        <f>ROW()-5</f>
        <v>2784</v>
      </c>
      <c r="B2789" s="41" t="s">
        <v>44</v>
      </c>
      <c r="C2789" s="42" t="s">
        <v>42</v>
      </c>
      <c r="D2789" s="43" t="s">
        <v>751</v>
      </c>
      <c r="E2789" s="42" t="s">
        <v>42</v>
      </c>
      <c r="F2789" s="43" t="s">
        <v>4153</v>
      </c>
      <c r="G2789" s="44" t="s">
        <v>44</v>
      </c>
      <c r="H2789" s="44" t="s">
        <v>4154</v>
      </c>
      <c r="I2789" s="42" t="s">
        <v>42</v>
      </c>
      <c r="J2789" s="42" t="s">
        <v>42</v>
      </c>
      <c r="K2789" s="42" t="s">
        <v>42</v>
      </c>
      <c r="L2789" s="45" t="n">
        <f>AF2789</f>
        <v>0</v>
      </c>
      <c r="M2789" s="46" t="s">
        <v>46</v>
      </c>
      <c r="N2789" s="58" t="n">
        <v>11111</v>
      </c>
      <c r="O2789" s="47" t="n">
        <f>L2789*N2789*BJ2789</f>
        <v>0</v>
      </c>
      <c r="P2789" s="48" t="n">
        <f>BH2789</f>
        <v>0</v>
      </c>
      <c r="Q2789" s="45">
             </c>
      <c r="R2789" s="49" t="n">
        <f>L2789*Q2789</f>
        <v>0</v>
      </c>
      <c r="S2789" s="46" t="s">
        <f>IF(I2789="粉剂", "千克", IF(I2789="", "", "粒"))</f>
        <v>47</v>
      </c>
      <c r="T2789" s="49">
             </c>
      <c r="U2789" s="49">
             </c>
      <c r="V2789" s="49">
             </c>
      <c r="W2789" s="49">
             </c>
      <c r="X2789" s="49">
             </c>
      <c r="Y2789" s="49">
             </c>
      <c r="Z2789" s="49">
             </c>
      <c r="AA2789" s="49">
             </c>
      <c r="AB2789" s="49">
             </c>
      <c r="AC2789" s="49">
             </c>
      <c r="AD2789" s="49">
             </c>
      <c r="AE2789" s="49">
             </c>
      <c r="AF2789" s="45" t="n">
        <f>T2789+U2789+V2789+W2789+X2789+Y2789+Z2789+AA2789+AB2789+AC2789+AD2789+AE2789</f>
        <v>0</v>
      </c>
      <c r="AG2789" s="50">
             </c>
      <c r="AH2789" s="51" t="n">
        <f>$Q2789*T2789</f>
        <v>0</v>
      </c>
      <c r="AI2789" s="51" t="n">
        <f>$Q2789*U2789</f>
        <v>0</v>
      </c>
      <c r="AJ2789" s="51" t="n">
        <f>$Q2789*V2789</f>
        <v>0</v>
      </c>
      <c r="AK2789" s="51" t="n">
        <f>$Q2789*W2789</f>
        <v>0</v>
      </c>
      <c r="AL2789" s="51" t="n">
        <f>$Q2789*X2789</f>
        <v>0</v>
      </c>
      <c r="AM2789" s="51" t="n">
        <f>$Q2789*Y2789</f>
        <v>0</v>
      </c>
      <c r="AN2789" s="51" t="n">
        <f>$Q2789*Z2789</f>
        <v>0</v>
      </c>
      <c r="AO2789" s="52" t="n">
        <f>$Q2789*AA2789</f>
        <v>0</v>
      </c>
      <c r="AP2789" s="52" t="n">
        <f>$Q2789*AB2789</f>
        <v>0</v>
      </c>
      <c r="AQ2789" s="52" t="n">
        <f>$Q2789*AC2789</f>
        <v>0</v>
      </c>
      <c r="AR2789" s="52" t="n">
        <f>$Q2789*AD2789</f>
        <v>0</v>
      </c>
      <c r="AS2789" s="52" t="n">
        <f>$Q2789*AE2789</f>
        <v>0</v>
      </c>
      <c r="AT2789" s="52" t="n">
        <f>SUM(AH2789:AS2789)</f>
        <v>0</v>
      </c>
      <c r="AU2789" s="53">
             </c>
      <c r="AV2789" s="54" t="n">
        <f>IF($M2789="人民币", $N2789*T2789*$BJ2789/1.13, $N2789*T2789*$BJ2789)</f>
        <v>0</v>
      </c>
      <c r="AW2789" s="54" t="n">
        <f>IF($M2789="人民币", $N2789*U2789*$BJ2789/1.13, $N2789*U2789*$BJ2789)</f>
        <v>0</v>
      </c>
      <c r="AX2789" s="54" t="n">
        <f>IF($M2789="人民币", $N2789*V2789*$BJ2789/1.13, $N2789*V2789*$BJ2789)</f>
        <v>0</v>
      </c>
      <c r="AY2789" s="54" t="n">
        <f>IF($M2789="人民币", $N2789*W2789*$BJ2789/1.13, $N2789*W2789*$BJ2789)</f>
        <v>0</v>
      </c>
      <c r="AZ2789" s="54" t="n">
        <f>IF($M2789="人民币", $N2789*X2789*$BJ2789/1.13, $N2789*X2789*$BJ2789)</f>
        <v>0</v>
      </c>
      <c r="BA2789" s="54" t="n">
        <f>IF($M2789="人民币", $N2789*Y2789*$BJ2789/1.13, $N2789*Y2789*$BJ2789)</f>
        <v>0</v>
      </c>
      <c r="BB2789" s="54" t="n">
        <f>IF($M2789="人民币", $N2789*Z2789*$BJ2789/1.13, $N2789*Z2789*$BJ2789)</f>
        <v>0</v>
      </c>
      <c r="BC2789" s="54" t="n">
        <f>IF($M2789="人民币", $N2789*AA2789*$BJ2789/1.13, $N2789*AA2789*$BJ2789)</f>
        <v>0</v>
      </c>
      <c r="BD2789" s="54" t="n">
        <f>IF($M2789="人民币", $N2789*AB2789*$BJ2789/1.13, $N2789*AB2789*$BJ2789)</f>
        <v>0</v>
      </c>
      <c r="BE2789" s="54" t="n">
        <f>IF($M2789="人民币", $N2789*AC2789*$BJ2789/1.13, $N2789*AC2789*$BJ2789)</f>
        <v>0</v>
      </c>
      <c r="BF2789" s="54" t="n">
        <f>IF($M2789="人民币", $N2789*AD2789*$BJ2789/1.13, $N2789*AD2789*$BJ2789)</f>
        <v>0</v>
      </c>
      <c r="BG2789" s="54" t="n">
        <f>IF($M2789="人民币", $N2789*AE2789*$BJ2789/1.13, $N2789*AE2789*$BJ2789)</f>
        <v>0</v>
      </c>
      <c r="BH2789" s="55" t="n">
        <f>SUM(AV2789:BG2789)</f>
        <v>0</v>
      </c>
      <c r="BI2789" s="56">
             </c>
      <c r="BJ2789" s="57" t="n">
        <v>2783</v>
      </c>
      <c r="BK2789" s="29" t="n">
        <f>IF(OR(D2789="", F2789="", J2789="", M2789=""), 1, 0)</f>
        <v>0</v>
      </c>
      <c r="BL2789" s="7">
             </c>
      <c r="BR2789" s="7">
             </c>
    </row>
    <row r="2790" x14ac:dyDescent="0.25">
      <c r="A2790" s="40" t="n">
        <f>ROW()-5</f>
        <v>2785</v>
      </c>
      <c r="B2790" s="41" t="s">
        <v>44</v>
      </c>
      <c r="C2790" s="42" t="s">
        <v>42</v>
      </c>
      <c r="D2790" s="43" t="s">
        <v>753</v>
      </c>
      <c r="E2790" s="42" t="s">
        <v>42</v>
      </c>
      <c r="F2790" s="43" t="s">
        <v>4155</v>
      </c>
      <c r="G2790" s="44" t="s">
        <v>4155</v>
      </c>
      <c r="H2790" s="44" t="s">
        <v>4156</v>
      </c>
      <c r="I2790" s="42" t="s">
        <v>42</v>
      </c>
      <c r="J2790" s="42" t="s">
        <v>42</v>
      </c>
      <c r="K2790" s="42" t="s">
        <v>42</v>
      </c>
      <c r="L2790" s="45" t="n">
        <f>AF2790</f>
        <v>0</v>
      </c>
      <c r="M2790" s="46" t="s">
        <v>46</v>
      </c>
      <c r="N2790" s="58" t="n">
        <v>11111</v>
      </c>
      <c r="O2790" s="47" t="n">
        <f>L2790*N2790*BJ2790</f>
        <v>0</v>
      </c>
      <c r="P2790" s="48" t="n">
        <f>BH2790</f>
        <v>0</v>
      </c>
      <c r="Q2790" s="45">
             </c>
      <c r="R2790" s="49" t="n">
        <f>L2790*Q2790</f>
        <v>0</v>
      </c>
      <c r="S2790" s="46" t="s">
        <f>IF(I2790="粉剂", "千克", IF(I2790="", "", "粒"))</f>
        <v>47</v>
      </c>
      <c r="T2790" s="49">
             </c>
      <c r="U2790" s="49">
             </c>
      <c r="V2790" s="49">
             </c>
      <c r="W2790" s="49">
             </c>
      <c r="X2790" s="49">
             </c>
      <c r="Y2790" s="49">
             </c>
      <c r="Z2790" s="49">
             </c>
      <c r="AA2790" s="49">
             </c>
      <c r="AB2790" s="49">
             </c>
      <c r="AC2790" s="49">
             </c>
      <c r="AD2790" s="49">
             </c>
      <c r="AE2790" s="49">
             </c>
      <c r="AF2790" s="45" t="n">
        <f>T2790+U2790+V2790+W2790+X2790+Y2790+Z2790+AA2790+AB2790+AC2790+AD2790+AE2790</f>
        <v>0</v>
      </c>
      <c r="AG2790" s="50">
             </c>
      <c r="AH2790" s="51" t="n">
        <f>$Q2790*T2790</f>
        <v>0</v>
      </c>
      <c r="AI2790" s="51" t="n">
        <f>$Q2790*U2790</f>
        <v>0</v>
      </c>
      <c r="AJ2790" s="51" t="n">
        <f>$Q2790*V2790</f>
        <v>0</v>
      </c>
      <c r="AK2790" s="51" t="n">
        <f>$Q2790*W2790</f>
        <v>0</v>
      </c>
      <c r="AL2790" s="51" t="n">
        <f>$Q2790*X2790</f>
        <v>0</v>
      </c>
      <c r="AM2790" s="51" t="n">
        <f>$Q2790*Y2790</f>
        <v>0</v>
      </c>
      <c r="AN2790" s="51" t="n">
        <f>$Q2790*Z2790</f>
        <v>0</v>
      </c>
      <c r="AO2790" s="52" t="n">
        <f>$Q2790*AA2790</f>
        <v>0</v>
      </c>
      <c r="AP2790" s="52" t="n">
        <f>$Q2790*AB2790</f>
        <v>0</v>
      </c>
      <c r="AQ2790" s="52" t="n">
        <f>$Q2790*AC2790</f>
        <v>0</v>
      </c>
      <c r="AR2790" s="52" t="n">
        <f>$Q2790*AD2790</f>
        <v>0</v>
      </c>
      <c r="AS2790" s="52" t="n">
        <f>$Q2790*AE2790</f>
        <v>0</v>
      </c>
      <c r="AT2790" s="52" t="n">
        <f>SUM(AH2790:AS2790)</f>
        <v>0</v>
      </c>
      <c r="AU2790" s="53">
             </c>
      <c r="AV2790" s="54" t="n">
        <f>IF($M2790="人民币", $N2790*T2790*$BJ2790/1.13, $N2790*T2790*$BJ2790)</f>
        <v>0</v>
      </c>
      <c r="AW2790" s="54" t="n">
        <f>IF($M2790="人民币", $N2790*U2790*$BJ2790/1.13, $N2790*U2790*$BJ2790)</f>
        <v>0</v>
      </c>
      <c r="AX2790" s="54" t="n">
        <f>IF($M2790="人民币", $N2790*V2790*$BJ2790/1.13, $N2790*V2790*$BJ2790)</f>
        <v>0</v>
      </c>
      <c r="AY2790" s="54" t="n">
        <f>IF($M2790="人民币", $N2790*W2790*$BJ2790/1.13, $N2790*W2790*$BJ2790)</f>
        <v>0</v>
      </c>
      <c r="AZ2790" s="54" t="n">
        <f>IF($M2790="人民币", $N2790*X2790*$BJ2790/1.13, $N2790*X2790*$BJ2790)</f>
        <v>0</v>
      </c>
      <c r="BA2790" s="54" t="n">
        <f>IF($M2790="人民币", $N2790*Y2790*$BJ2790/1.13, $N2790*Y2790*$BJ2790)</f>
        <v>0</v>
      </c>
      <c r="BB2790" s="54" t="n">
        <f>IF($M2790="人民币", $N2790*Z2790*$BJ2790/1.13, $N2790*Z2790*$BJ2790)</f>
        <v>0</v>
      </c>
      <c r="BC2790" s="54" t="n">
        <f>IF($M2790="人民币", $N2790*AA2790*$BJ2790/1.13, $N2790*AA2790*$BJ2790)</f>
        <v>0</v>
      </c>
      <c r="BD2790" s="54" t="n">
        <f>IF($M2790="人民币", $N2790*AB2790*$BJ2790/1.13, $N2790*AB2790*$BJ2790)</f>
        <v>0</v>
      </c>
      <c r="BE2790" s="54" t="n">
        <f>IF($M2790="人民币", $N2790*AC2790*$BJ2790/1.13, $N2790*AC2790*$BJ2790)</f>
        <v>0</v>
      </c>
      <c r="BF2790" s="54" t="n">
        <f>IF($M2790="人民币", $N2790*AD2790*$BJ2790/1.13, $N2790*AD2790*$BJ2790)</f>
        <v>0</v>
      </c>
      <c r="BG2790" s="54" t="n">
        <f>IF($M2790="人民币", $N2790*AE2790*$BJ2790/1.13, $N2790*AE2790*$BJ2790)</f>
        <v>0</v>
      </c>
      <c r="BH2790" s="55" t="n">
        <f>SUM(AV2790:BG2790)</f>
        <v>0</v>
      </c>
      <c r="BI2790" s="56">
             </c>
      <c r="BJ2790" s="57" t="n">
        <v>2784</v>
      </c>
      <c r="BK2790" s="29" t="n">
        <f>IF(OR(D2790="", F2790="", J2790="", M2790=""), 1, 0)</f>
        <v>0</v>
      </c>
      <c r="BL2790" s="7">
             </c>
      <c r="BR2790" s="7">
             </c>
    </row>
    <row r="2791" x14ac:dyDescent="0.25">
      <c r="A2791" s="40" t="n">
        <f>ROW()-5</f>
        <v>2786</v>
      </c>
      <c r="B2791" s="41" t="s">
        <v>44</v>
      </c>
      <c r="C2791" s="42" t="s">
        <v>42</v>
      </c>
      <c r="D2791" s="43" t="s">
        <v>755</v>
      </c>
      <c r="E2791" s="42" t="s">
        <v>42</v>
      </c>
      <c r="F2791" s="43" t="s">
        <v>4157</v>
      </c>
      <c r="G2791" s="44" t="s">
        <v>44</v>
      </c>
      <c r="H2791" s="44" t="s">
        <v>44</v>
      </c>
      <c r="I2791" s="42" t="s">
        <v>42</v>
      </c>
      <c r="J2791" s="42" t="s">
        <v>42</v>
      </c>
      <c r="K2791" s="42" t="s">
        <v>42</v>
      </c>
      <c r="L2791" s="45" t="n">
        <f>AF2791</f>
        <v>0</v>
      </c>
      <c r="M2791" s="46" t="s">
        <v>46</v>
      </c>
      <c r="N2791" s="58" t="n">
        <v>11111</v>
      </c>
      <c r="O2791" s="47" t="n">
        <f>L2791*N2791*BJ2791</f>
        <v>0</v>
      </c>
      <c r="P2791" s="48" t="n">
        <f>BH2791</f>
        <v>0</v>
      </c>
      <c r="Q2791" s="45">
             </c>
      <c r="R2791" s="49" t="n">
        <f>L2791*Q2791</f>
        <v>0</v>
      </c>
      <c r="S2791" s="46" t="s">
        <f>IF(I2791="粉剂", "千克", IF(I2791="", "", "粒"))</f>
        <v>47</v>
      </c>
      <c r="T2791" s="49">
             </c>
      <c r="U2791" s="49">
             </c>
      <c r="V2791" s="49">
             </c>
      <c r="W2791" s="49">
             </c>
      <c r="X2791" s="49">
             </c>
      <c r="Y2791" s="49">
             </c>
      <c r="Z2791" s="49">
             </c>
      <c r="AA2791" s="49">
             </c>
      <c r="AB2791" s="49">
             </c>
      <c r="AC2791" s="49">
             </c>
      <c r="AD2791" s="49">
             </c>
      <c r="AE2791" s="49">
             </c>
      <c r="AF2791" s="45" t="n">
        <f>T2791+U2791+V2791+W2791+X2791+Y2791+Z2791+AA2791+AB2791+AC2791+AD2791+AE2791</f>
        <v>0</v>
      </c>
      <c r="AG2791" s="50">
             </c>
      <c r="AH2791" s="51" t="n">
        <f>$Q2791*T2791</f>
        <v>0</v>
      </c>
      <c r="AI2791" s="51" t="n">
        <f>$Q2791*U2791</f>
        <v>0</v>
      </c>
      <c r="AJ2791" s="51" t="n">
        <f>$Q2791*V2791</f>
        <v>0</v>
      </c>
      <c r="AK2791" s="51" t="n">
        <f>$Q2791*W2791</f>
        <v>0</v>
      </c>
      <c r="AL2791" s="51" t="n">
        <f>$Q2791*X2791</f>
        <v>0</v>
      </c>
      <c r="AM2791" s="51" t="n">
        <f>$Q2791*Y2791</f>
        <v>0</v>
      </c>
      <c r="AN2791" s="51" t="n">
        <f>$Q2791*Z2791</f>
        <v>0</v>
      </c>
      <c r="AO2791" s="52" t="n">
        <f>$Q2791*AA2791</f>
        <v>0</v>
      </c>
      <c r="AP2791" s="52" t="n">
        <f>$Q2791*AB2791</f>
        <v>0</v>
      </c>
      <c r="AQ2791" s="52" t="n">
        <f>$Q2791*AC2791</f>
        <v>0</v>
      </c>
      <c r="AR2791" s="52" t="n">
        <f>$Q2791*AD2791</f>
        <v>0</v>
      </c>
      <c r="AS2791" s="52" t="n">
        <f>$Q2791*AE2791</f>
        <v>0</v>
      </c>
      <c r="AT2791" s="52" t="n">
        <f>SUM(AH2791:AS2791)</f>
        <v>0</v>
      </c>
      <c r="AU2791" s="53">
             </c>
      <c r="AV2791" s="54" t="n">
        <f>IF($M2791="人民币", $N2791*T2791*$BJ2791/1.13, $N2791*T2791*$BJ2791)</f>
        <v>0</v>
      </c>
      <c r="AW2791" s="54" t="n">
        <f>IF($M2791="人民币", $N2791*U2791*$BJ2791/1.13, $N2791*U2791*$BJ2791)</f>
        <v>0</v>
      </c>
      <c r="AX2791" s="54" t="n">
        <f>IF($M2791="人民币", $N2791*V2791*$BJ2791/1.13, $N2791*V2791*$BJ2791)</f>
        <v>0</v>
      </c>
      <c r="AY2791" s="54" t="n">
        <f>IF($M2791="人民币", $N2791*W2791*$BJ2791/1.13, $N2791*W2791*$BJ2791)</f>
        <v>0</v>
      </c>
      <c r="AZ2791" s="54" t="n">
        <f>IF($M2791="人民币", $N2791*X2791*$BJ2791/1.13, $N2791*X2791*$BJ2791)</f>
        <v>0</v>
      </c>
      <c r="BA2791" s="54" t="n">
        <f>IF($M2791="人民币", $N2791*Y2791*$BJ2791/1.13, $N2791*Y2791*$BJ2791)</f>
        <v>0</v>
      </c>
      <c r="BB2791" s="54" t="n">
        <f>IF($M2791="人民币", $N2791*Z2791*$BJ2791/1.13, $N2791*Z2791*$BJ2791)</f>
        <v>0</v>
      </c>
      <c r="BC2791" s="54" t="n">
        <f>IF($M2791="人民币", $N2791*AA2791*$BJ2791/1.13, $N2791*AA2791*$BJ2791)</f>
        <v>0</v>
      </c>
      <c r="BD2791" s="54" t="n">
        <f>IF($M2791="人民币", $N2791*AB2791*$BJ2791/1.13, $N2791*AB2791*$BJ2791)</f>
        <v>0</v>
      </c>
      <c r="BE2791" s="54" t="n">
        <f>IF($M2791="人民币", $N2791*AC2791*$BJ2791/1.13, $N2791*AC2791*$BJ2791)</f>
        <v>0</v>
      </c>
      <c r="BF2791" s="54" t="n">
        <f>IF($M2791="人民币", $N2791*AD2791*$BJ2791/1.13, $N2791*AD2791*$BJ2791)</f>
        <v>0</v>
      </c>
      <c r="BG2791" s="54" t="n">
        <f>IF($M2791="人民币", $N2791*AE2791*$BJ2791/1.13, $N2791*AE2791*$BJ2791)</f>
        <v>0</v>
      </c>
      <c r="BH2791" s="55" t="n">
        <f>SUM(AV2791:BG2791)</f>
        <v>0</v>
      </c>
      <c r="BI2791" s="56">
             </c>
      <c r="BJ2791" s="57" t="n">
        <v>2785</v>
      </c>
      <c r="BK2791" s="29" t="n">
        <f>IF(OR(D2791="", F2791="", J2791="", M2791=""), 1, 0)</f>
        <v>0</v>
      </c>
      <c r="BL2791" s="7">
             </c>
      <c r="BR2791" s="7">
             </c>
    </row>
    <row r="2792" x14ac:dyDescent="0.25">
      <c r="A2792" s="40" t="n">
        <f>ROW()-5</f>
        <v>2787</v>
      </c>
      <c r="B2792" s="41" t="s">
        <v>44</v>
      </c>
      <c r="C2792" s="42" t="s">
        <v>42</v>
      </c>
      <c r="D2792" s="43" t="s">
        <v>757</v>
      </c>
      <c r="E2792" s="42" t="s">
        <v>42</v>
      </c>
      <c r="F2792" s="43" t="s">
        <v>4158</v>
      </c>
      <c r="G2792" s="44" t="s">
        <v>4158</v>
      </c>
      <c r="H2792" s="44" t="s">
        <v>4159</v>
      </c>
      <c r="I2792" s="42" t="s">
        <v>42</v>
      </c>
      <c r="J2792" s="42" t="s">
        <v>42</v>
      </c>
      <c r="K2792" s="42" t="s">
        <v>42</v>
      </c>
      <c r="L2792" s="45" t="n">
        <f>AF2792</f>
        <v>0</v>
      </c>
      <c r="M2792" s="46" t="s">
        <v>46</v>
      </c>
      <c r="N2792" s="58" t="n">
        <v>11111</v>
      </c>
      <c r="O2792" s="47" t="n">
        <f>L2792*N2792*BJ2792</f>
        <v>0</v>
      </c>
      <c r="P2792" s="48" t="n">
        <f>BH2792</f>
        <v>0</v>
      </c>
      <c r="Q2792" s="45">
             </c>
      <c r="R2792" s="49" t="n">
        <f>L2792*Q2792</f>
        <v>0</v>
      </c>
      <c r="S2792" s="46" t="s">
        <f>IF(I2792="粉剂", "千克", IF(I2792="", "", "粒"))</f>
        <v>47</v>
      </c>
      <c r="T2792" s="49">
             </c>
      <c r="U2792" s="49">
             </c>
      <c r="V2792" s="49">
             </c>
      <c r="W2792" s="49">
             </c>
      <c r="X2792" s="49">
             </c>
      <c r="Y2792" s="49">
             </c>
      <c r="Z2792" s="49">
             </c>
      <c r="AA2792" s="49">
             </c>
      <c r="AB2792" s="49">
             </c>
      <c r="AC2792" s="49">
             </c>
      <c r="AD2792" s="49">
             </c>
      <c r="AE2792" s="49">
             </c>
      <c r="AF2792" s="45" t="n">
        <f>T2792+U2792+V2792+W2792+X2792+Y2792+Z2792+AA2792+AB2792+AC2792+AD2792+AE2792</f>
        <v>0</v>
      </c>
      <c r="AG2792" s="50">
             </c>
      <c r="AH2792" s="51" t="n">
        <f>$Q2792*T2792</f>
        <v>0</v>
      </c>
      <c r="AI2792" s="51" t="n">
        <f>$Q2792*U2792</f>
        <v>0</v>
      </c>
      <c r="AJ2792" s="51" t="n">
        <f>$Q2792*V2792</f>
        <v>0</v>
      </c>
      <c r="AK2792" s="51" t="n">
        <f>$Q2792*W2792</f>
        <v>0</v>
      </c>
      <c r="AL2792" s="51" t="n">
        <f>$Q2792*X2792</f>
        <v>0</v>
      </c>
      <c r="AM2792" s="51" t="n">
        <f>$Q2792*Y2792</f>
        <v>0</v>
      </c>
      <c r="AN2792" s="51" t="n">
        <f>$Q2792*Z2792</f>
        <v>0</v>
      </c>
      <c r="AO2792" s="52" t="n">
        <f>$Q2792*AA2792</f>
        <v>0</v>
      </c>
      <c r="AP2792" s="52" t="n">
        <f>$Q2792*AB2792</f>
        <v>0</v>
      </c>
      <c r="AQ2792" s="52" t="n">
        <f>$Q2792*AC2792</f>
        <v>0</v>
      </c>
      <c r="AR2792" s="52" t="n">
        <f>$Q2792*AD2792</f>
        <v>0</v>
      </c>
      <c r="AS2792" s="52" t="n">
        <f>$Q2792*AE2792</f>
        <v>0</v>
      </c>
      <c r="AT2792" s="52" t="n">
        <f>SUM(AH2792:AS2792)</f>
        <v>0</v>
      </c>
      <c r="AU2792" s="53">
             </c>
      <c r="AV2792" s="54" t="n">
        <f>IF($M2792="人民币", $N2792*T2792*$BJ2792/1.13, $N2792*T2792*$BJ2792)</f>
        <v>0</v>
      </c>
      <c r="AW2792" s="54" t="n">
        <f>IF($M2792="人民币", $N2792*U2792*$BJ2792/1.13, $N2792*U2792*$BJ2792)</f>
        <v>0</v>
      </c>
      <c r="AX2792" s="54" t="n">
        <f>IF($M2792="人民币", $N2792*V2792*$BJ2792/1.13, $N2792*V2792*$BJ2792)</f>
        <v>0</v>
      </c>
      <c r="AY2792" s="54" t="n">
        <f>IF($M2792="人民币", $N2792*W2792*$BJ2792/1.13, $N2792*W2792*$BJ2792)</f>
        <v>0</v>
      </c>
      <c r="AZ2792" s="54" t="n">
        <f>IF($M2792="人民币", $N2792*X2792*$BJ2792/1.13, $N2792*X2792*$BJ2792)</f>
        <v>0</v>
      </c>
      <c r="BA2792" s="54" t="n">
        <f>IF($M2792="人民币", $N2792*Y2792*$BJ2792/1.13, $N2792*Y2792*$BJ2792)</f>
        <v>0</v>
      </c>
      <c r="BB2792" s="54" t="n">
        <f>IF($M2792="人民币", $N2792*Z2792*$BJ2792/1.13, $N2792*Z2792*$BJ2792)</f>
        <v>0</v>
      </c>
      <c r="BC2792" s="54" t="n">
        <f>IF($M2792="人民币", $N2792*AA2792*$BJ2792/1.13, $N2792*AA2792*$BJ2792)</f>
        <v>0</v>
      </c>
      <c r="BD2792" s="54" t="n">
        <f>IF($M2792="人民币", $N2792*AB2792*$BJ2792/1.13, $N2792*AB2792*$BJ2792)</f>
        <v>0</v>
      </c>
      <c r="BE2792" s="54" t="n">
        <f>IF($M2792="人民币", $N2792*AC2792*$BJ2792/1.13, $N2792*AC2792*$BJ2792)</f>
        <v>0</v>
      </c>
      <c r="BF2792" s="54" t="n">
        <f>IF($M2792="人民币", $N2792*AD2792*$BJ2792/1.13, $N2792*AD2792*$BJ2792)</f>
        <v>0</v>
      </c>
      <c r="BG2792" s="54" t="n">
        <f>IF($M2792="人民币", $N2792*AE2792*$BJ2792/1.13, $N2792*AE2792*$BJ2792)</f>
        <v>0</v>
      </c>
      <c r="BH2792" s="55" t="n">
        <f>SUM(AV2792:BG2792)</f>
        <v>0</v>
      </c>
      <c r="BI2792" s="56">
             </c>
      <c r="BJ2792" s="57" t="n">
        <v>2786</v>
      </c>
      <c r="BK2792" s="29" t="n">
        <f>IF(OR(D2792="", F2792="", J2792="", M2792=""), 1, 0)</f>
        <v>0</v>
      </c>
      <c r="BL2792" s="7">
             </c>
      <c r="BR2792" s="7">
             </c>
    </row>
    <row r="2793" x14ac:dyDescent="0.25">
      <c r="A2793" s="40" t="n">
        <f>ROW()-5</f>
        <v>2788</v>
      </c>
      <c r="B2793" s="41" t="s">
        <v>44</v>
      </c>
      <c r="C2793" s="42" t="s">
        <v>42</v>
      </c>
      <c r="D2793" s="43" t="s">
        <v>759</v>
      </c>
      <c r="E2793" s="42" t="s">
        <v>42</v>
      </c>
      <c r="F2793" s="43" t="s">
        <v>4160</v>
      </c>
      <c r="G2793" s="44" t="s">
        <v>4160</v>
      </c>
      <c r="H2793" s="44" t="s">
        <v>4161</v>
      </c>
      <c r="I2793" s="42" t="s">
        <v>42</v>
      </c>
      <c r="J2793" s="42" t="s">
        <v>42</v>
      </c>
      <c r="K2793" s="42" t="s">
        <v>42</v>
      </c>
      <c r="L2793" s="45" t="n">
        <f>AF2793</f>
        <v>0</v>
      </c>
      <c r="M2793" s="46" t="s">
        <v>46</v>
      </c>
      <c r="N2793" s="58" t="n">
        <v>11111</v>
      </c>
      <c r="O2793" s="47" t="n">
        <f>L2793*N2793*BJ2793</f>
        <v>0</v>
      </c>
      <c r="P2793" s="48" t="n">
        <f>BH2793</f>
        <v>0</v>
      </c>
      <c r="Q2793" s="45">
             </c>
      <c r="R2793" s="49" t="n">
        <f>L2793*Q2793</f>
        <v>0</v>
      </c>
      <c r="S2793" s="46" t="s">
        <f>IF(I2793="粉剂", "千克", IF(I2793="", "", "粒"))</f>
        <v>47</v>
      </c>
      <c r="T2793" s="49">
             </c>
      <c r="U2793" s="49">
             </c>
      <c r="V2793" s="49">
             </c>
      <c r="W2793" s="49">
             </c>
      <c r="X2793" s="49">
             </c>
      <c r="Y2793" s="49">
             </c>
      <c r="Z2793" s="49">
             </c>
      <c r="AA2793" s="49">
             </c>
      <c r="AB2793" s="49">
             </c>
      <c r="AC2793" s="49">
             </c>
      <c r="AD2793" s="49">
             </c>
      <c r="AE2793" s="49">
             </c>
      <c r="AF2793" s="45" t="n">
        <f>T2793+U2793+V2793+W2793+X2793+Y2793+Z2793+AA2793+AB2793+AC2793+AD2793+AE2793</f>
        <v>0</v>
      </c>
      <c r="AG2793" s="50">
             </c>
      <c r="AH2793" s="51" t="n">
        <f>$Q2793*T2793</f>
        <v>0</v>
      </c>
      <c r="AI2793" s="51" t="n">
        <f>$Q2793*U2793</f>
        <v>0</v>
      </c>
      <c r="AJ2793" s="51" t="n">
        <f>$Q2793*V2793</f>
        <v>0</v>
      </c>
      <c r="AK2793" s="51" t="n">
        <f>$Q2793*W2793</f>
        <v>0</v>
      </c>
      <c r="AL2793" s="51" t="n">
        <f>$Q2793*X2793</f>
        <v>0</v>
      </c>
      <c r="AM2793" s="51" t="n">
        <f>$Q2793*Y2793</f>
        <v>0</v>
      </c>
      <c r="AN2793" s="51" t="n">
        <f>$Q2793*Z2793</f>
        <v>0</v>
      </c>
      <c r="AO2793" s="52" t="n">
        <f>$Q2793*AA2793</f>
        <v>0</v>
      </c>
      <c r="AP2793" s="52" t="n">
        <f>$Q2793*AB2793</f>
        <v>0</v>
      </c>
      <c r="AQ2793" s="52" t="n">
        <f>$Q2793*AC2793</f>
        <v>0</v>
      </c>
      <c r="AR2793" s="52" t="n">
        <f>$Q2793*AD2793</f>
        <v>0</v>
      </c>
      <c r="AS2793" s="52" t="n">
        <f>$Q2793*AE2793</f>
        <v>0</v>
      </c>
      <c r="AT2793" s="52" t="n">
        <f>SUM(AH2793:AS2793)</f>
        <v>0</v>
      </c>
      <c r="AU2793" s="53">
             </c>
      <c r="AV2793" s="54" t="n">
        <f>IF($M2793="人民币", $N2793*T2793*$BJ2793/1.13, $N2793*T2793*$BJ2793)</f>
        <v>0</v>
      </c>
      <c r="AW2793" s="54" t="n">
        <f>IF($M2793="人民币", $N2793*U2793*$BJ2793/1.13, $N2793*U2793*$BJ2793)</f>
        <v>0</v>
      </c>
      <c r="AX2793" s="54" t="n">
        <f>IF($M2793="人民币", $N2793*V2793*$BJ2793/1.13, $N2793*V2793*$BJ2793)</f>
        <v>0</v>
      </c>
      <c r="AY2793" s="54" t="n">
        <f>IF($M2793="人民币", $N2793*W2793*$BJ2793/1.13, $N2793*W2793*$BJ2793)</f>
        <v>0</v>
      </c>
      <c r="AZ2793" s="54" t="n">
        <f>IF($M2793="人民币", $N2793*X2793*$BJ2793/1.13, $N2793*X2793*$BJ2793)</f>
        <v>0</v>
      </c>
      <c r="BA2793" s="54" t="n">
        <f>IF($M2793="人民币", $N2793*Y2793*$BJ2793/1.13, $N2793*Y2793*$BJ2793)</f>
        <v>0</v>
      </c>
      <c r="BB2793" s="54" t="n">
        <f>IF($M2793="人民币", $N2793*Z2793*$BJ2793/1.13, $N2793*Z2793*$BJ2793)</f>
        <v>0</v>
      </c>
      <c r="BC2793" s="54" t="n">
        <f>IF($M2793="人民币", $N2793*AA2793*$BJ2793/1.13, $N2793*AA2793*$BJ2793)</f>
        <v>0</v>
      </c>
      <c r="BD2793" s="54" t="n">
        <f>IF($M2793="人民币", $N2793*AB2793*$BJ2793/1.13, $N2793*AB2793*$BJ2793)</f>
        <v>0</v>
      </c>
      <c r="BE2793" s="54" t="n">
        <f>IF($M2793="人民币", $N2793*AC2793*$BJ2793/1.13, $N2793*AC2793*$BJ2793)</f>
        <v>0</v>
      </c>
      <c r="BF2793" s="54" t="n">
        <f>IF($M2793="人民币", $N2793*AD2793*$BJ2793/1.13, $N2793*AD2793*$BJ2793)</f>
        <v>0</v>
      </c>
      <c r="BG2793" s="54" t="n">
        <f>IF($M2793="人民币", $N2793*AE2793*$BJ2793/1.13, $N2793*AE2793*$BJ2793)</f>
        <v>0</v>
      </c>
      <c r="BH2793" s="55" t="n">
        <f>SUM(AV2793:BG2793)</f>
        <v>0</v>
      </c>
      <c r="BI2793" s="56">
             </c>
      <c r="BJ2793" s="57" t="n">
        <v>2787</v>
      </c>
      <c r="BK2793" s="29" t="n">
        <f>IF(OR(D2793="", F2793="", J2793="", M2793=""), 1, 0)</f>
        <v>0</v>
      </c>
      <c r="BL2793" s="7">
             </c>
      <c r="BR2793" s="7">
             </c>
    </row>
    <row r="2794" x14ac:dyDescent="0.25">
      <c r="A2794" s="40" t="n">
        <f>ROW()-5</f>
        <v>2789</v>
      </c>
      <c r="B2794" s="41" t="s">
        <v>44</v>
      </c>
      <c r="C2794" s="42" t="s">
        <v>42</v>
      </c>
      <c r="D2794" s="43" t="s">
        <v>761</v>
      </c>
      <c r="E2794" s="42" t="s">
        <v>42</v>
      </c>
      <c r="F2794" s="43" t="s">
        <v>4162</v>
      </c>
      <c r="G2794" s="44" t="s">
        <v>44</v>
      </c>
      <c r="H2794" s="44" t="s">
        <v>44</v>
      </c>
      <c r="I2794" s="42" t="s">
        <v>42</v>
      </c>
      <c r="J2794" s="42" t="s">
        <v>42</v>
      </c>
      <c r="K2794" s="42" t="s">
        <v>42</v>
      </c>
      <c r="L2794" s="45" t="n">
        <f>AF2794</f>
        <v>0</v>
      </c>
      <c r="M2794" s="46" t="s">
        <v>46</v>
      </c>
      <c r="N2794" s="58" t="n">
        <v>11111</v>
      </c>
      <c r="O2794" s="47" t="n">
        <f>L2794*N2794*BJ2794</f>
        <v>0</v>
      </c>
      <c r="P2794" s="48" t="n">
        <f>BH2794</f>
        <v>0</v>
      </c>
      <c r="Q2794" s="45">
             </c>
      <c r="R2794" s="49" t="n">
        <f>L2794*Q2794</f>
        <v>0</v>
      </c>
      <c r="S2794" s="46" t="s">
        <f>IF(I2794="粉剂", "千克", IF(I2794="", "", "粒"))</f>
        <v>47</v>
      </c>
      <c r="T2794" s="49">
             </c>
      <c r="U2794" s="49">
             </c>
      <c r="V2794" s="49">
             </c>
      <c r="W2794" s="49">
             </c>
      <c r="X2794" s="49">
             </c>
      <c r="Y2794" s="49">
             </c>
      <c r="Z2794" s="49">
             </c>
      <c r="AA2794" s="49">
             </c>
      <c r="AB2794" s="49">
             </c>
      <c r="AC2794" s="49">
             </c>
      <c r="AD2794" s="49">
             </c>
      <c r="AE2794" s="49">
             </c>
      <c r="AF2794" s="45" t="n">
        <f>T2794+U2794+V2794+W2794+X2794+Y2794+Z2794+AA2794+AB2794+AC2794+AD2794+AE2794</f>
        <v>0</v>
      </c>
      <c r="AG2794" s="50">
             </c>
      <c r="AH2794" s="51" t="n">
        <f>$Q2794*T2794</f>
        <v>0</v>
      </c>
      <c r="AI2794" s="51" t="n">
        <f>$Q2794*U2794</f>
        <v>0</v>
      </c>
      <c r="AJ2794" s="51" t="n">
        <f>$Q2794*V2794</f>
        <v>0</v>
      </c>
      <c r="AK2794" s="51" t="n">
        <f>$Q2794*W2794</f>
        <v>0</v>
      </c>
      <c r="AL2794" s="51" t="n">
        <f>$Q2794*X2794</f>
        <v>0</v>
      </c>
      <c r="AM2794" s="51" t="n">
        <f>$Q2794*Y2794</f>
        <v>0</v>
      </c>
      <c r="AN2794" s="51" t="n">
        <f>$Q2794*Z2794</f>
        <v>0</v>
      </c>
      <c r="AO2794" s="52" t="n">
        <f>$Q2794*AA2794</f>
        <v>0</v>
      </c>
      <c r="AP2794" s="52" t="n">
        <f>$Q2794*AB2794</f>
        <v>0</v>
      </c>
      <c r="AQ2794" s="52" t="n">
        <f>$Q2794*AC2794</f>
        <v>0</v>
      </c>
      <c r="AR2794" s="52" t="n">
        <f>$Q2794*AD2794</f>
        <v>0</v>
      </c>
      <c r="AS2794" s="52" t="n">
        <f>$Q2794*AE2794</f>
        <v>0</v>
      </c>
      <c r="AT2794" s="52" t="n">
        <f>SUM(AH2794:AS2794)</f>
        <v>0</v>
      </c>
      <c r="AU2794" s="53">
             </c>
      <c r="AV2794" s="54" t="n">
        <f>IF($M2794="人民币", $N2794*T2794*$BJ2794/1.13, $N2794*T2794*$BJ2794)</f>
        <v>0</v>
      </c>
      <c r="AW2794" s="54" t="n">
        <f>IF($M2794="人民币", $N2794*U2794*$BJ2794/1.13, $N2794*U2794*$BJ2794)</f>
        <v>0</v>
      </c>
      <c r="AX2794" s="54" t="n">
        <f>IF($M2794="人民币", $N2794*V2794*$BJ2794/1.13, $N2794*V2794*$BJ2794)</f>
        <v>0</v>
      </c>
      <c r="AY2794" s="54" t="n">
        <f>IF($M2794="人民币", $N2794*W2794*$BJ2794/1.13, $N2794*W2794*$BJ2794)</f>
        <v>0</v>
      </c>
      <c r="AZ2794" s="54" t="n">
        <f>IF($M2794="人民币", $N2794*X2794*$BJ2794/1.13, $N2794*X2794*$BJ2794)</f>
        <v>0</v>
      </c>
      <c r="BA2794" s="54" t="n">
        <f>IF($M2794="人民币", $N2794*Y2794*$BJ2794/1.13, $N2794*Y2794*$BJ2794)</f>
        <v>0</v>
      </c>
      <c r="BB2794" s="54" t="n">
        <f>IF($M2794="人民币", $N2794*Z2794*$BJ2794/1.13, $N2794*Z2794*$BJ2794)</f>
        <v>0</v>
      </c>
      <c r="BC2794" s="54" t="n">
        <f>IF($M2794="人民币", $N2794*AA2794*$BJ2794/1.13, $N2794*AA2794*$BJ2794)</f>
        <v>0</v>
      </c>
      <c r="BD2794" s="54" t="n">
        <f>IF($M2794="人民币", $N2794*AB2794*$BJ2794/1.13, $N2794*AB2794*$BJ2794)</f>
        <v>0</v>
      </c>
      <c r="BE2794" s="54" t="n">
        <f>IF($M2794="人民币", $N2794*AC2794*$BJ2794/1.13, $N2794*AC2794*$BJ2794)</f>
        <v>0</v>
      </c>
      <c r="BF2794" s="54" t="n">
        <f>IF($M2794="人民币", $N2794*AD2794*$BJ2794/1.13, $N2794*AD2794*$BJ2794)</f>
        <v>0</v>
      </c>
      <c r="BG2794" s="54" t="n">
        <f>IF($M2794="人民币", $N2794*AE2794*$BJ2794/1.13, $N2794*AE2794*$BJ2794)</f>
        <v>0</v>
      </c>
      <c r="BH2794" s="55" t="n">
        <f>SUM(AV2794:BG2794)</f>
        <v>0</v>
      </c>
      <c r="BI2794" s="56">
             </c>
      <c r="BJ2794" s="57" t="n">
        <v>2788</v>
      </c>
      <c r="BK2794" s="29" t="n">
        <f>IF(OR(D2794="", F2794="", J2794="", M2794=""), 1, 0)</f>
        <v>0</v>
      </c>
      <c r="BL2794" s="7">
             </c>
      <c r="BR2794" s="7">
             </c>
    </row>
    <row r="2795" x14ac:dyDescent="0.25">
      <c r="A2795" s="40" t="n">
        <f>ROW()-5</f>
        <v>2790</v>
      </c>
      <c r="B2795" s="41" t="s">
        <v>44</v>
      </c>
      <c r="C2795" s="42" t="s">
        <v>42</v>
      </c>
      <c r="D2795" s="43" t="s">
        <v>763</v>
      </c>
      <c r="E2795" s="42" t="s">
        <v>42</v>
      </c>
      <c r="F2795" s="43" t="s">
        <v>4163</v>
      </c>
      <c r="G2795" s="44" t="s">
        <v>4163</v>
      </c>
      <c r="H2795" s="44" t="s">
        <v>4164</v>
      </c>
      <c r="I2795" s="42" t="s">
        <v>42</v>
      </c>
      <c r="J2795" s="42" t="s">
        <v>42</v>
      </c>
      <c r="K2795" s="42" t="s">
        <v>42</v>
      </c>
      <c r="L2795" s="45" t="n">
        <f>AF2795</f>
        <v>0</v>
      </c>
      <c r="M2795" s="46" t="s">
        <v>46</v>
      </c>
      <c r="N2795" s="58" t="n">
        <v>11111</v>
      </c>
      <c r="O2795" s="47" t="n">
        <f>L2795*N2795*BJ2795</f>
        <v>0</v>
      </c>
      <c r="P2795" s="48" t="n">
        <f>BH2795</f>
        <v>0</v>
      </c>
      <c r="Q2795" s="45">
             </c>
      <c r="R2795" s="49" t="n">
        <f>L2795*Q2795</f>
        <v>0</v>
      </c>
      <c r="S2795" s="46" t="s">
        <f>IF(I2795="粉剂", "千克", IF(I2795="", "", "粒"))</f>
        <v>47</v>
      </c>
      <c r="T2795" s="49">
             </c>
      <c r="U2795" s="49">
             </c>
      <c r="V2795" s="49">
             </c>
      <c r="W2795" s="49">
             </c>
      <c r="X2795" s="49">
             </c>
      <c r="Y2795" s="49">
             </c>
      <c r="Z2795" s="49">
             </c>
      <c r="AA2795" s="49">
             </c>
      <c r="AB2795" s="49">
             </c>
      <c r="AC2795" s="49">
             </c>
      <c r="AD2795" s="49">
             </c>
      <c r="AE2795" s="49">
             </c>
      <c r="AF2795" s="45" t="n">
        <f>T2795+U2795+V2795+W2795+X2795+Y2795+Z2795+AA2795+AB2795+AC2795+AD2795+AE2795</f>
        <v>0</v>
      </c>
      <c r="AG2795" s="50">
             </c>
      <c r="AH2795" s="51" t="n">
        <f>$Q2795*T2795</f>
        <v>0</v>
      </c>
      <c r="AI2795" s="51" t="n">
        <f>$Q2795*U2795</f>
        <v>0</v>
      </c>
      <c r="AJ2795" s="51" t="n">
        <f>$Q2795*V2795</f>
        <v>0</v>
      </c>
      <c r="AK2795" s="51" t="n">
        <f>$Q2795*W2795</f>
        <v>0</v>
      </c>
      <c r="AL2795" s="51" t="n">
        <f>$Q2795*X2795</f>
        <v>0</v>
      </c>
      <c r="AM2795" s="51" t="n">
        <f>$Q2795*Y2795</f>
        <v>0</v>
      </c>
      <c r="AN2795" s="51" t="n">
        <f>$Q2795*Z2795</f>
        <v>0</v>
      </c>
      <c r="AO2795" s="52" t="n">
        <f>$Q2795*AA2795</f>
        <v>0</v>
      </c>
      <c r="AP2795" s="52" t="n">
        <f>$Q2795*AB2795</f>
        <v>0</v>
      </c>
      <c r="AQ2795" s="52" t="n">
        <f>$Q2795*AC2795</f>
        <v>0</v>
      </c>
      <c r="AR2795" s="52" t="n">
        <f>$Q2795*AD2795</f>
        <v>0</v>
      </c>
      <c r="AS2795" s="52" t="n">
        <f>$Q2795*AE2795</f>
        <v>0</v>
      </c>
      <c r="AT2795" s="52" t="n">
        <f>SUM(AH2795:AS2795)</f>
        <v>0</v>
      </c>
      <c r="AU2795" s="53">
             </c>
      <c r="AV2795" s="54" t="n">
        <f>IF($M2795="人民币", $N2795*T2795*$BJ2795/1.13, $N2795*T2795*$BJ2795)</f>
        <v>0</v>
      </c>
      <c r="AW2795" s="54" t="n">
        <f>IF($M2795="人民币", $N2795*U2795*$BJ2795/1.13, $N2795*U2795*$BJ2795)</f>
        <v>0</v>
      </c>
      <c r="AX2795" s="54" t="n">
        <f>IF($M2795="人民币", $N2795*V2795*$BJ2795/1.13, $N2795*V2795*$BJ2795)</f>
        <v>0</v>
      </c>
      <c r="AY2795" s="54" t="n">
        <f>IF($M2795="人民币", $N2795*W2795*$BJ2795/1.13, $N2795*W2795*$BJ2795)</f>
        <v>0</v>
      </c>
      <c r="AZ2795" s="54" t="n">
        <f>IF($M2795="人民币", $N2795*X2795*$BJ2795/1.13, $N2795*X2795*$BJ2795)</f>
        <v>0</v>
      </c>
      <c r="BA2795" s="54" t="n">
        <f>IF($M2795="人民币", $N2795*Y2795*$BJ2795/1.13, $N2795*Y2795*$BJ2795)</f>
        <v>0</v>
      </c>
      <c r="BB2795" s="54" t="n">
        <f>IF($M2795="人民币", $N2795*Z2795*$BJ2795/1.13, $N2795*Z2795*$BJ2795)</f>
        <v>0</v>
      </c>
      <c r="BC2795" s="54" t="n">
        <f>IF($M2795="人民币", $N2795*AA2795*$BJ2795/1.13, $N2795*AA2795*$BJ2795)</f>
        <v>0</v>
      </c>
      <c r="BD2795" s="54" t="n">
        <f>IF($M2795="人民币", $N2795*AB2795*$BJ2795/1.13, $N2795*AB2795*$BJ2795)</f>
        <v>0</v>
      </c>
      <c r="BE2795" s="54" t="n">
        <f>IF($M2795="人民币", $N2795*AC2795*$BJ2795/1.13, $N2795*AC2795*$BJ2795)</f>
        <v>0</v>
      </c>
      <c r="BF2795" s="54" t="n">
        <f>IF($M2795="人民币", $N2795*AD2795*$BJ2795/1.13, $N2795*AD2795*$BJ2795)</f>
        <v>0</v>
      </c>
      <c r="BG2795" s="54" t="n">
        <f>IF($M2795="人民币", $N2795*AE2795*$BJ2795/1.13, $N2795*AE2795*$BJ2795)</f>
        <v>0</v>
      </c>
      <c r="BH2795" s="55" t="n">
        <f>SUM(AV2795:BG2795)</f>
        <v>0</v>
      </c>
      <c r="BI2795" s="56">
             </c>
      <c r="BJ2795" s="57" t="n">
        <v>2789</v>
      </c>
      <c r="BK2795" s="29" t="n">
        <f>IF(OR(D2795="", F2795="", J2795="", M2795=""), 1, 0)</f>
        <v>0</v>
      </c>
      <c r="BL2795" s="7">
             </c>
      <c r="BR2795" s="7">
             </c>
    </row>
    <row r="2796" x14ac:dyDescent="0.25">
      <c r="A2796" s="40" t="n">
        <f>ROW()-5</f>
        <v>2791</v>
      </c>
      <c r="B2796" s="41" t="s">
        <v>44</v>
      </c>
      <c r="C2796" s="42" t="s">
        <v>42</v>
      </c>
      <c r="D2796" s="43" t="s">
        <v>765</v>
      </c>
      <c r="E2796" s="42" t="s">
        <v>42</v>
      </c>
      <c r="F2796" s="43" t="s">
        <v>4165</v>
      </c>
      <c r="G2796" s="44" t="s">
        <v>4165</v>
      </c>
      <c r="H2796" s="44" t="s">
        <v>4166</v>
      </c>
      <c r="I2796" s="42" t="s">
        <v>42</v>
      </c>
      <c r="J2796" s="42" t="s">
        <v>42</v>
      </c>
      <c r="K2796" s="42" t="s">
        <v>42</v>
      </c>
      <c r="L2796" s="45" t="n">
        <f>AF2796</f>
        <v>0</v>
      </c>
      <c r="M2796" s="46" t="s">
        <v>46</v>
      </c>
      <c r="N2796" s="58" t="n">
        <v>11111</v>
      </c>
      <c r="O2796" s="47" t="n">
        <f>L2796*N2796*BJ2796</f>
        <v>0</v>
      </c>
      <c r="P2796" s="48" t="n">
        <f>BH2796</f>
        <v>0</v>
      </c>
      <c r="Q2796" s="45">
             </c>
      <c r="R2796" s="49" t="n">
        <f>L2796*Q2796</f>
        <v>0</v>
      </c>
      <c r="S2796" s="46" t="s">
        <f>IF(I2796="粉剂", "千克", IF(I2796="", "", "粒"))</f>
        <v>47</v>
      </c>
      <c r="T2796" s="49">
             </c>
      <c r="U2796" s="49">
             </c>
      <c r="V2796" s="49">
             </c>
      <c r="W2796" s="49">
             </c>
      <c r="X2796" s="49">
             </c>
      <c r="Y2796" s="49">
             </c>
      <c r="Z2796" s="49">
             </c>
      <c r="AA2796" s="49">
             </c>
      <c r="AB2796" s="49">
             </c>
      <c r="AC2796" s="49">
             </c>
      <c r="AD2796" s="49">
             </c>
      <c r="AE2796" s="49">
             </c>
      <c r="AF2796" s="45" t="n">
        <f>T2796+U2796+V2796+W2796+X2796+Y2796+Z2796+AA2796+AB2796+AC2796+AD2796+AE2796</f>
        <v>0</v>
      </c>
      <c r="AG2796" s="50">
             </c>
      <c r="AH2796" s="51" t="n">
        <f>$Q2796*T2796</f>
        <v>0</v>
      </c>
      <c r="AI2796" s="51" t="n">
        <f>$Q2796*U2796</f>
        <v>0</v>
      </c>
      <c r="AJ2796" s="51" t="n">
        <f>$Q2796*V2796</f>
        <v>0</v>
      </c>
      <c r="AK2796" s="51" t="n">
        <f>$Q2796*W2796</f>
        <v>0</v>
      </c>
      <c r="AL2796" s="51" t="n">
        <f>$Q2796*X2796</f>
        <v>0</v>
      </c>
      <c r="AM2796" s="51" t="n">
        <f>$Q2796*Y2796</f>
        <v>0</v>
      </c>
      <c r="AN2796" s="51" t="n">
        <f>$Q2796*Z2796</f>
        <v>0</v>
      </c>
      <c r="AO2796" s="52" t="n">
        <f>$Q2796*AA2796</f>
        <v>0</v>
      </c>
      <c r="AP2796" s="52" t="n">
        <f>$Q2796*AB2796</f>
        <v>0</v>
      </c>
      <c r="AQ2796" s="52" t="n">
        <f>$Q2796*AC2796</f>
        <v>0</v>
      </c>
      <c r="AR2796" s="52" t="n">
        <f>$Q2796*AD2796</f>
        <v>0</v>
      </c>
      <c r="AS2796" s="52" t="n">
        <f>$Q2796*AE2796</f>
        <v>0</v>
      </c>
      <c r="AT2796" s="52" t="n">
        <f>SUM(AH2796:AS2796)</f>
        <v>0</v>
      </c>
      <c r="AU2796" s="53">
             </c>
      <c r="AV2796" s="54" t="n">
        <f>IF($M2796="人民币", $N2796*T2796*$BJ2796/1.13, $N2796*T2796*$BJ2796)</f>
        <v>0</v>
      </c>
      <c r="AW2796" s="54" t="n">
        <f>IF($M2796="人民币", $N2796*U2796*$BJ2796/1.13, $N2796*U2796*$BJ2796)</f>
        <v>0</v>
      </c>
      <c r="AX2796" s="54" t="n">
        <f>IF($M2796="人民币", $N2796*V2796*$BJ2796/1.13, $N2796*V2796*$BJ2796)</f>
        <v>0</v>
      </c>
      <c r="AY2796" s="54" t="n">
        <f>IF($M2796="人民币", $N2796*W2796*$BJ2796/1.13, $N2796*W2796*$BJ2796)</f>
        <v>0</v>
      </c>
      <c r="AZ2796" s="54" t="n">
        <f>IF($M2796="人民币", $N2796*X2796*$BJ2796/1.13, $N2796*X2796*$BJ2796)</f>
        <v>0</v>
      </c>
      <c r="BA2796" s="54" t="n">
        <f>IF($M2796="人民币", $N2796*Y2796*$BJ2796/1.13, $N2796*Y2796*$BJ2796)</f>
        <v>0</v>
      </c>
      <c r="BB2796" s="54" t="n">
        <f>IF($M2796="人民币", $N2796*Z2796*$BJ2796/1.13, $N2796*Z2796*$BJ2796)</f>
        <v>0</v>
      </c>
      <c r="BC2796" s="54" t="n">
        <f>IF($M2796="人民币", $N2796*AA2796*$BJ2796/1.13, $N2796*AA2796*$BJ2796)</f>
        <v>0</v>
      </c>
      <c r="BD2796" s="54" t="n">
        <f>IF($M2796="人民币", $N2796*AB2796*$BJ2796/1.13, $N2796*AB2796*$BJ2796)</f>
        <v>0</v>
      </c>
      <c r="BE2796" s="54" t="n">
        <f>IF($M2796="人民币", $N2796*AC2796*$BJ2796/1.13, $N2796*AC2796*$BJ2796)</f>
        <v>0</v>
      </c>
      <c r="BF2796" s="54" t="n">
        <f>IF($M2796="人民币", $N2796*AD2796*$BJ2796/1.13, $N2796*AD2796*$BJ2796)</f>
        <v>0</v>
      </c>
      <c r="BG2796" s="54" t="n">
        <f>IF($M2796="人民币", $N2796*AE2796*$BJ2796/1.13, $N2796*AE2796*$BJ2796)</f>
        <v>0</v>
      </c>
      <c r="BH2796" s="55" t="n">
        <f>SUM(AV2796:BG2796)</f>
        <v>0</v>
      </c>
      <c r="BI2796" s="56">
             </c>
      <c r="BJ2796" s="57" t="n">
        <v>2790</v>
      </c>
      <c r="BK2796" s="29" t="n">
        <f>IF(OR(D2796="", F2796="", J2796="", M2796=""), 1, 0)</f>
        <v>0</v>
      </c>
      <c r="BL2796" s="7">
             </c>
      <c r="BR2796" s="7">
             </c>
    </row>
    <row r="2797" x14ac:dyDescent="0.25">
      <c r="A2797" s="40" t="n">
        <f>ROW()-5</f>
        <v>2792</v>
      </c>
      <c r="B2797" s="41" t="s">
        <v>44</v>
      </c>
      <c r="C2797" s="42" t="s">
        <v>42</v>
      </c>
      <c r="D2797" s="43" t="s">
        <v>767</v>
      </c>
      <c r="E2797" s="42" t="s">
        <v>42</v>
      </c>
      <c r="F2797" s="43" t="s">
        <v>4167</v>
      </c>
      <c r="G2797" s="44" t="s">
        <v>44</v>
      </c>
      <c r="H2797" s="44" t="s">
        <v>44</v>
      </c>
      <c r="I2797" s="42" t="s">
        <v>42</v>
      </c>
      <c r="J2797" s="42" t="s">
        <v>42</v>
      </c>
      <c r="K2797" s="42" t="s">
        <v>42</v>
      </c>
      <c r="L2797" s="45" t="n">
        <f>AF2797</f>
        <v>0</v>
      </c>
      <c r="M2797" s="46" t="s">
        <v>46</v>
      </c>
      <c r="N2797" s="58" t="n">
        <v>11111</v>
      </c>
      <c r="O2797" s="47" t="n">
        <f>L2797*N2797*BJ2797</f>
        <v>0</v>
      </c>
      <c r="P2797" s="48" t="n">
        <f>BH2797</f>
        <v>0</v>
      </c>
      <c r="Q2797" s="45">
             </c>
      <c r="R2797" s="49" t="n">
        <f>L2797*Q2797</f>
        <v>0</v>
      </c>
      <c r="S2797" s="46" t="s">
        <f>IF(I2797="粉剂", "千克", IF(I2797="", "", "粒"))</f>
        <v>47</v>
      </c>
      <c r="T2797" s="49">
             </c>
      <c r="U2797" s="49">
             </c>
      <c r="V2797" s="49">
             </c>
      <c r="W2797" s="49">
             </c>
      <c r="X2797" s="49">
             </c>
      <c r="Y2797" s="49">
             </c>
      <c r="Z2797" s="49">
             </c>
      <c r="AA2797" s="49">
             </c>
      <c r="AB2797" s="49">
             </c>
      <c r="AC2797" s="49">
             </c>
      <c r="AD2797" s="49">
             </c>
      <c r="AE2797" s="49">
             </c>
      <c r="AF2797" s="45" t="n">
        <f>T2797+U2797+V2797+W2797+X2797+Y2797+Z2797+AA2797+AB2797+AC2797+AD2797+AE2797</f>
        <v>0</v>
      </c>
      <c r="AG2797" s="50">
             </c>
      <c r="AH2797" s="51" t="n">
        <f>$Q2797*T2797</f>
        <v>0</v>
      </c>
      <c r="AI2797" s="51" t="n">
        <f>$Q2797*U2797</f>
        <v>0</v>
      </c>
      <c r="AJ2797" s="51" t="n">
        <f>$Q2797*V2797</f>
        <v>0</v>
      </c>
      <c r="AK2797" s="51" t="n">
        <f>$Q2797*W2797</f>
        <v>0</v>
      </c>
      <c r="AL2797" s="51" t="n">
        <f>$Q2797*X2797</f>
        <v>0</v>
      </c>
      <c r="AM2797" s="51" t="n">
        <f>$Q2797*Y2797</f>
        <v>0</v>
      </c>
      <c r="AN2797" s="51" t="n">
        <f>$Q2797*Z2797</f>
        <v>0</v>
      </c>
      <c r="AO2797" s="52" t="n">
        <f>$Q2797*AA2797</f>
        <v>0</v>
      </c>
      <c r="AP2797" s="52" t="n">
        <f>$Q2797*AB2797</f>
        <v>0</v>
      </c>
      <c r="AQ2797" s="52" t="n">
        <f>$Q2797*AC2797</f>
        <v>0</v>
      </c>
      <c r="AR2797" s="52" t="n">
        <f>$Q2797*AD2797</f>
        <v>0</v>
      </c>
      <c r="AS2797" s="52" t="n">
        <f>$Q2797*AE2797</f>
        <v>0</v>
      </c>
      <c r="AT2797" s="52" t="n">
        <f>SUM(AH2797:AS2797)</f>
        <v>0</v>
      </c>
      <c r="AU2797" s="53">
             </c>
      <c r="AV2797" s="54" t="n">
        <f>IF($M2797="人民币", $N2797*T2797*$BJ2797/1.13, $N2797*T2797*$BJ2797)</f>
        <v>0</v>
      </c>
      <c r="AW2797" s="54" t="n">
        <f>IF($M2797="人民币", $N2797*U2797*$BJ2797/1.13, $N2797*U2797*$BJ2797)</f>
        <v>0</v>
      </c>
      <c r="AX2797" s="54" t="n">
        <f>IF($M2797="人民币", $N2797*V2797*$BJ2797/1.13, $N2797*V2797*$BJ2797)</f>
        <v>0</v>
      </c>
      <c r="AY2797" s="54" t="n">
        <f>IF($M2797="人民币", $N2797*W2797*$BJ2797/1.13, $N2797*W2797*$BJ2797)</f>
        <v>0</v>
      </c>
      <c r="AZ2797" s="54" t="n">
        <f>IF($M2797="人民币", $N2797*X2797*$BJ2797/1.13, $N2797*X2797*$BJ2797)</f>
        <v>0</v>
      </c>
      <c r="BA2797" s="54" t="n">
        <f>IF($M2797="人民币", $N2797*Y2797*$BJ2797/1.13, $N2797*Y2797*$BJ2797)</f>
        <v>0</v>
      </c>
      <c r="BB2797" s="54" t="n">
        <f>IF($M2797="人民币", $N2797*Z2797*$BJ2797/1.13, $N2797*Z2797*$BJ2797)</f>
        <v>0</v>
      </c>
      <c r="BC2797" s="54" t="n">
        <f>IF($M2797="人民币", $N2797*AA2797*$BJ2797/1.13, $N2797*AA2797*$BJ2797)</f>
        <v>0</v>
      </c>
      <c r="BD2797" s="54" t="n">
        <f>IF($M2797="人民币", $N2797*AB2797*$BJ2797/1.13, $N2797*AB2797*$BJ2797)</f>
        <v>0</v>
      </c>
      <c r="BE2797" s="54" t="n">
        <f>IF($M2797="人民币", $N2797*AC2797*$BJ2797/1.13, $N2797*AC2797*$BJ2797)</f>
        <v>0</v>
      </c>
      <c r="BF2797" s="54" t="n">
        <f>IF($M2797="人民币", $N2797*AD2797*$BJ2797/1.13, $N2797*AD2797*$BJ2797)</f>
        <v>0</v>
      </c>
      <c r="BG2797" s="54" t="n">
        <f>IF($M2797="人民币", $N2797*AE2797*$BJ2797/1.13, $N2797*AE2797*$BJ2797)</f>
        <v>0</v>
      </c>
      <c r="BH2797" s="55" t="n">
        <f>SUM(AV2797:BG2797)</f>
        <v>0</v>
      </c>
      <c r="BI2797" s="56">
             </c>
      <c r="BJ2797" s="57" t="n">
        <v>2791</v>
      </c>
      <c r="BK2797" s="29" t="n">
        <f>IF(OR(D2797="", F2797="", J2797="", M2797=""), 1, 0)</f>
        <v>0</v>
      </c>
      <c r="BL2797" s="7">
             </c>
      <c r="BR2797" s="7">
             </c>
    </row>
    <row r="2798" x14ac:dyDescent="0.25">
      <c r="A2798" s="40" t="n">
        <f>ROW()-5</f>
        <v>2793</v>
      </c>
      <c r="B2798" s="41" t="s">
        <v>44</v>
      </c>
      <c r="C2798" s="42" t="s">
        <v>42</v>
      </c>
      <c r="D2798" s="43" t="s">
        <v>769</v>
      </c>
      <c r="E2798" s="42" t="s">
        <v>42</v>
      </c>
      <c r="F2798" s="43" t="s">
        <v>4168</v>
      </c>
      <c r="G2798" s="44" t="s">
        <v>44</v>
      </c>
      <c r="H2798" s="44" t="s">
        <v>44</v>
      </c>
      <c r="I2798" s="42" t="s">
        <v>42</v>
      </c>
      <c r="J2798" s="42" t="s">
        <v>42</v>
      </c>
      <c r="K2798" s="42" t="s">
        <v>42</v>
      </c>
      <c r="L2798" s="45" t="n">
        <f>AF2798</f>
        <v>0</v>
      </c>
      <c r="M2798" s="46" t="s">
        <v>46</v>
      </c>
      <c r="N2798" s="58" t="n">
        <v>11111</v>
      </c>
      <c r="O2798" s="47" t="n">
        <f>L2798*N2798*BJ2798</f>
        <v>0</v>
      </c>
      <c r="P2798" s="48" t="n">
        <f>BH2798</f>
        <v>0</v>
      </c>
      <c r="Q2798" s="45">
             </c>
      <c r="R2798" s="49" t="n">
        <f>L2798*Q2798</f>
        <v>0</v>
      </c>
      <c r="S2798" s="46" t="s">
        <f>IF(I2798="粉剂", "千克", IF(I2798="", "", "粒"))</f>
        <v>47</v>
      </c>
      <c r="T2798" s="49">
             </c>
      <c r="U2798" s="49">
             </c>
      <c r="V2798" s="49">
             </c>
      <c r="W2798" s="49">
             </c>
      <c r="X2798" s="49">
             </c>
      <c r="Y2798" s="49">
             </c>
      <c r="Z2798" s="49">
             </c>
      <c r="AA2798" s="49">
             </c>
      <c r="AB2798" s="49">
             </c>
      <c r="AC2798" s="49">
             </c>
      <c r="AD2798" s="49">
             </c>
      <c r="AE2798" s="49">
             </c>
      <c r="AF2798" s="45" t="n">
        <f>T2798+U2798+V2798+W2798+X2798+Y2798+Z2798+AA2798+AB2798+AC2798+AD2798+AE2798</f>
        <v>0</v>
      </c>
      <c r="AG2798" s="50">
             </c>
      <c r="AH2798" s="51" t="n">
        <f>$Q2798*T2798</f>
        <v>0</v>
      </c>
      <c r="AI2798" s="51" t="n">
        <f>$Q2798*U2798</f>
        <v>0</v>
      </c>
      <c r="AJ2798" s="51" t="n">
        <f>$Q2798*V2798</f>
        <v>0</v>
      </c>
      <c r="AK2798" s="51" t="n">
        <f>$Q2798*W2798</f>
        <v>0</v>
      </c>
      <c r="AL2798" s="51" t="n">
        <f>$Q2798*X2798</f>
        <v>0</v>
      </c>
      <c r="AM2798" s="51" t="n">
        <f>$Q2798*Y2798</f>
        <v>0</v>
      </c>
      <c r="AN2798" s="51" t="n">
        <f>$Q2798*Z2798</f>
        <v>0</v>
      </c>
      <c r="AO2798" s="52" t="n">
        <f>$Q2798*AA2798</f>
        <v>0</v>
      </c>
      <c r="AP2798" s="52" t="n">
        <f>$Q2798*AB2798</f>
        <v>0</v>
      </c>
      <c r="AQ2798" s="52" t="n">
        <f>$Q2798*AC2798</f>
        <v>0</v>
      </c>
      <c r="AR2798" s="52" t="n">
        <f>$Q2798*AD2798</f>
        <v>0</v>
      </c>
      <c r="AS2798" s="52" t="n">
        <f>$Q2798*AE2798</f>
        <v>0</v>
      </c>
      <c r="AT2798" s="52" t="n">
        <f>SUM(AH2798:AS2798)</f>
        <v>0</v>
      </c>
      <c r="AU2798" s="53">
             </c>
      <c r="AV2798" s="54" t="n">
        <f>IF($M2798="人民币", $N2798*T2798*$BJ2798/1.13, $N2798*T2798*$BJ2798)</f>
        <v>0</v>
      </c>
      <c r="AW2798" s="54" t="n">
        <f>IF($M2798="人民币", $N2798*U2798*$BJ2798/1.13, $N2798*U2798*$BJ2798)</f>
        <v>0</v>
      </c>
      <c r="AX2798" s="54" t="n">
        <f>IF($M2798="人民币", $N2798*V2798*$BJ2798/1.13, $N2798*V2798*$BJ2798)</f>
        <v>0</v>
      </c>
      <c r="AY2798" s="54" t="n">
        <f>IF($M2798="人民币", $N2798*W2798*$BJ2798/1.13, $N2798*W2798*$BJ2798)</f>
        <v>0</v>
      </c>
      <c r="AZ2798" s="54" t="n">
        <f>IF($M2798="人民币", $N2798*X2798*$BJ2798/1.13, $N2798*X2798*$BJ2798)</f>
        <v>0</v>
      </c>
      <c r="BA2798" s="54" t="n">
        <f>IF($M2798="人民币", $N2798*Y2798*$BJ2798/1.13, $N2798*Y2798*$BJ2798)</f>
        <v>0</v>
      </c>
      <c r="BB2798" s="54" t="n">
        <f>IF($M2798="人民币", $N2798*Z2798*$BJ2798/1.13, $N2798*Z2798*$BJ2798)</f>
        <v>0</v>
      </c>
      <c r="BC2798" s="54" t="n">
        <f>IF($M2798="人民币", $N2798*AA2798*$BJ2798/1.13, $N2798*AA2798*$BJ2798)</f>
        <v>0</v>
      </c>
      <c r="BD2798" s="54" t="n">
        <f>IF($M2798="人民币", $N2798*AB2798*$BJ2798/1.13, $N2798*AB2798*$BJ2798)</f>
        <v>0</v>
      </c>
      <c r="BE2798" s="54" t="n">
        <f>IF($M2798="人民币", $N2798*AC2798*$BJ2798/1.13, $N2798*AC2798*$BJ2798)</f>
        <v>0</v>
      </c>
      <c r="BF2798" s="54" t="n">
        <f>IF($M2798="人民币", $N2798*AD2798*$BJ2798/1.13, $N2798*AD2798*$BJ2798)</f>
        <v>0</v>
      </c>
      <c r="BG2798" s="54" t="n">
        <f>IF($M2798="人民币", $N2798*AE2798*$BJ2798/1.13, $N2798*AE2798*$BJ2798)</f>
        <v>0</v>
      </c>
      <c r="BH2798" s="55" t="n">
        <f>SUM(AV2798:BG2798)</f>
        <v>0</v>
      </c>
      <c r="BI2798" s="56">
             </c>
      <c r="BJ2798" s="57" t="n">
        <v>2792</v>
      </c>
      <c r="BK2798" s="29" t="n">
        <f>IF(OR(D2798="", F2798="", J2798="", M2798=""), 1, 0)</f>
        <v>0</v>
      </c>
      <c r="BL2798" s="7">
             </c>
      <c r="BR2798" s="7">
             </c>
    </row>
    <row r="2799" x14ac:dyDescent="0.25">
      <c r="A2799" s="40" t="n">
        <f>ROW()-5</f>
        <v>2794</v>
      </c>
      <c r="B2799" s="41" t="s">
        <v>44</v>
      </c>
      <c r="C2799" s="42" t="s">
        <v>42</v>
      </c>
      <c r="D2799" s="43" t="s">
        <v>771</v>
      </c>
      <c r="E2799" s="42" t="s">
        <v>42</v>
      </c>
      <c r="F2799" s="43" t="s">
        <v>4169</v>
      </c>
      <c r="G2799" s="44" t="s">
        <v>44</v>
      </c>
      <c r="H2799" s="44" t="s">
        <v>4170</v>
      </c>
      <c r="I2799" s="42" t="s">
        <v>42</v>
      </c>
      <c r="J2799" s="42" t="s">
        <v>42</v>
      </c>
      <c r="K2799" s="42" t="s">
        <v>42</v>
      </c>
      <c r="L2799" s="45" t="n">
        <f>AF2799</f>
        <v>0</v>
      </c>
      <c r="M2799" s="46" t="s">
        <v>46</v>
      </c>
      <c r="N2799" s="58" t="n">
        <v>11111</v>
      </c>
      <c r="O2799" s="47" t="n">
        <f>L2799*N2799*BJ2799</f>
        <v>0</v>
      </c>
      <c r="P2799" s="48" t="n">
        <f>BH2799</f>
        <v>0</v>
      </c>
      <c r="Q2799" s="45">
             </c>
      <c r="R2799" s="49" t="n">
        <f>L2799*Q2799</f>
        <v>0</v>
      </c>
      <c r="S2799" s="46" t="s">
        <f>IF(I2799="粉剂", "千克", IF(I2799="", "", "粒"))</f>
        <v>47</v>
      </c>
      <c r="T2799" s="49">
             </c>
      <c r="U2799" s="49">
             </c>
      <c r="V2799" s="49">
             </c>
      <c r="W2799" s="49">
             </c>
      <c r="X2799" s="49">
             </c>
      <c r="Y2799" s="49">
             </c>
      <c r="Z2799" s="49">
             </c>
      <c r="AA2799" s="49">
             </c>
      <c r="AB2799" s="49">
             </c>
      <c r="AC2799" s="49">
             </c>
      <c r="AD2799" s="49">
             </c>
      <c r="AE2799" s="49">
             </c>
      <c r="AF2799" s="45" t="n">
        <f>T2799+U2799+V2799+W2799+X2799+Y2799+Z2799+AA2799+AB2799+AC2799+AD2799+AE2799</f>
        <v>0</v>
      </c>
      <c r="AG2799" s="50">
             </c>
      <c r="AH2799" s="51" t="n">
        <f>$Q2799*T2799</f>
        <v>0</v>
      </c>
      <c r="AI2799" s="51" t="n">
        <f>$Q2799*U2799</f>
        <v>0</v>
      </c>
      <c r="AJ2799" s="51" t="n">
        <f>$Q2799*V2799</f>
        <v>0</v>
      </c>
      <c r="AK2799" s="51" t="n">
        <f>$Q2799*W2799</f>
        <v>0</v>
      </c>
      <c r="AL2799" s="51" t="n">
        <f>$Q2799*X2799</f>
        <v>0</v>
      </c>
      <c r="AM2799" s="51" t="n">
        <f>$Q2799*Y2799</f>
        <v>0</v>
      </c>
      <c r="AN2799" s="51" t="n">
        <f>$Q2799*Z2799</f>
        <v>0</v>
      </c>
      <c r="AO2799" s="52" t="n">
        <f>$Q2799*AA2799</f>
        <v>0</v>
      </c>
      <c r="AP2799" s="52" t="n">
        <f>$Q2799*AB2799</f>
        <v>0</v>
      </c>
      <c r="AQ2799" s="52" t="n">
        <f>$Q2799*AC2799</f>
        <v>0</v>
      </c>
      <c r="AR2799" s="52" t="n">
        <f>$Q2799*AD2799</f>
        <v>0</v>
      </c>
      <c r="AS2799" s="52" t="n">
        <f>$Q2799*AE2799</f>
        <v>0</v>
      </c>
      <c r="AT2799" s="52" t="n">
        <f>SUM(AH2799:AS2799)</f>
        <v>0</v>
      </c>
      <c r="AU2799" s="53">
             </c>
      <c r="AV2799" s="54" t="n">
        <f>IF($M2799="人民币", $N2799*T2799*$BJ2799/1.13, $N2799*T2799*$BJ2799)</f>
        <v>0</v>
      </c>
      <c r="AW2799" s="54" t="n">
        <f>IF($M2799="人民币", $N2799*U2799*$BJ2799/1.13, $N2799*U2799*$BJ2799)</f>
        <v>0</v>
      </c>
      <c r="AX2799" s="54" t="n">
        <f>IF($M2799="人民币", $N2799*V2799*$BJ2799/1.13, $N2799*V2799*$BJ2799)</f>
        <v>0</v>
      </c>
      <c r="AY2799" s="54" t="n">
        <f>IF($M2799="人民币", $N2799*W2799*$BJ2799/1.13, $N2799*W2799*$BJ2799)</f>
        <v>0</v>
      </c>
      <c r="AZ2799" s="54" t="n">
        <f>IF($M2799="人民币", $N2799*X2799*$BJ2799/1.13, $N2799*X2799*$BJ2799)</f>
        <v>0</v>
      </c>
      <c r="BA2799" s="54" t="n">
        <f>IF($M2799="人民币", $N2799*Y2799*$BJ2799/1.13, $N2799*Y2799*$BJ2799)</f>
        <v>0</v>
      </c>
      <c r="BB2799" s="54" t="n">
        <f>IF($M2799="人民币", $N2799*Z2799*$BJ2799/1.13, $N2799*Z2799*$BJ2799)</f>
        <v>0</v>
      </c>
      <c r="BC2799" s="54" t="n">
        <f>IF($M2799="人民币", $N2799*AA2799*$BJ2799/1.13, $N2799*AA2799*$BJ2799)</f>
        <v>0</v>
      </c>
      <c r="BD2799" s="54" t="n">
        <f>IF($M2799="人民币", $N2799*AB2799*$BJ2799/1.13, $N2799*AB2799*$BJ2799)</f>
        <v>0</v>
      </c>
      <c r="BE2799" s="54" t="n">
        <f>IF($M2799="人民币", $N2799*AC2799*$BJ2799/1.13, $N2799*AC2799*$BJ2799)</f>
        <v>0</v>
      </c>
      <c r="BF2799" s="54" t="n">
        <f>IF($M2799="人民币", $N2799*AD2799*$BJ2799/1.13, $N2799*AD2799*$BJ2799)</f>
        <v>0</v>
      </c>
      <c r="BG2799" s="54" t="n">
        <f>IF($M2799="人民币", $N2799*AE2799*$BJ2799/1.13, $N2799*AE2799*$BJ2799)</f>
        <v>0</v>
      </c>
      <c r="BH2799" s="55" t="n">
        <f>SUM(AV2799:BG2799)</f>
        <v>0</v>
      </c>
      <c r="BI2799" s="56">
             </c>
      <c r="BJ2799" s="57" t="n">
        <v>2793</v>
      </c>
      <c r="BK2799" s="29" t="n">
        <f>IF(OR(D2799="", F2799="", J2799="", M2799=""), 1, 0)</f>
        <v>0</v>
      </c>
      <c r="BL2799" s="7">
             </c>
      <c r="BR2799" s="7">
             </c>
    </row>
    <row r="2800" x14ac:dyDescent="0.25">
      <c r="A2800" s="40" t="n">
        <f>ROW()-5</f>
        <v>2795</v>
      </c>
      <c r="B2800" s="41" t="s">
        <v>44</v>
      </c>
      <c r="C2800" s="42" t="s">
        <v>42</v>
      </c>
      <c r="D2800" s="43" t="s">
        <v>773</v>
      </c>
      <c r="E2800" s="42" t="s">
        <v>42</v>
      </c>
      <c r="F2800" s="43" t="s">
        <v>4171</v>
      </c>
      <c r="G2800" s="44" t="s">
        <v>44</v>
      </c>
      <c r="H2800" s="44" t="s">
        <v>44</v>
      </c>
      <c r="I2800" s="42" t="s">
        <v>42</v>
      </c>
      <c r="J2800" s="42" t="s">
        <v>42</v>
      </c>
      <c r="K2800" s="42" t="s">
        <v>42</v>
      </c>
      <c r="L2800" s="45" t="n">
        <f>AF2800</f>
        <v>0</v>
      </c>
      <c r="M2800" s="46" t="s">
        <v>46</v>
      </c>
      <c r="N2800" s="58" t="n">
        <v>11111</v>
      </c>
      <c r="O2800" s="47" t="n">
        <f>L2800*N2800*BJ2800</f>
        <v>0</v>
      </c>
      <c r="P2800" s="48" t="n">
        <f>BH2800</f>
        <v>0</v>
      </c>
      <c r="Q2800" s="45">
             </c>
      <c r="R2800" s="49" t="n">
        <f>L2800*Q2800</f>
        <v>0</v>
      </c>
      <c r="S2800" s="46" t="s">
        <f>IF(I2800="粉剂", "千克", IF(I2800="", "", "粒"))</f>
        <v>47</v>
      </c>
      <c r="T2800" s="49">
             </c>
      <c r="U2800" s="49">
             </c>
      <c r="V2800" s="49">
             </c>
      <c r="W2800" s="49">
             </c>
      <c r="X2800" s="49">
             </c>
      <c r="Y2800" s="49">
             </c>
      <c r="Z2800" s="49">
             </c>
      <c r="AA2800" s="49">
             </c>
      <c r="AB2800" s="49">
             </c>
      <c r="AC2800" s="49">
             </c>
      <c r="AD2800" s="49">
             </c>
      <c r="AE2800" s="49">
             </c>
      <c r="AF2800" s="45" t="n">
        <f>T2800+U2800+V2800+W2800+X2800+Y2800+Z2800+AA2800+AB2800+AC2800+AD2800+AE2800</f>
        <v>0</v>
      </c>
      <c r="AG2800" s="50">
             </c>
      <c r="AH2800" s="51" t="n">
        <f>$Q2800*T2800</f>
        <v>0</v>
      </c>
      <c r="AI2800" s="51" t="n">
        <f>$Q2800*U2800</f>
        <v>0</v>
      </c>
      <c r="AJ2800" s="51" t="n">
        <f>$Q2800*V2800</f>
        <v>0</v>
      </c>
      <c r="AK2800" s="51" t="n">
        <f>$Q2800*W2800</f>
        <v>0</v>
      </c>
      <c r="AL2800" s="51" t="n">
        <f>$Q2800*X2800</f>
        <v>0</v>
      </c>
      <c r="AM2800" s="51" t="n">
        <f>$Q2800*Y2800</f>
        <v>0</v>
      </c>
      <c r="AN2800" s="51" t="n">
        <f>$Q2800*Z2800</f>
        <v>0</v>
      </c>
      <c r="AO2800" s="52" t="n">
        <f>$Q2800*AA2800</f>
        <v>0</v>
      </c>
      <c r="AP2800" s="52" t="n">
        <f>$Q2800*AB2800</f>
        <v>0</v>
      </c>
      <c r="AQ2800" s="52" t="n">
        <f>$Q2800*AC2800</f>
        <v>0</v>
      </c>
      <c r="AR2800" s="52" t="n">
        <f>$Q2800*AD2800</f>
        <v>0</v>
      </c>
      <c r="AS2800" s="52" t="n">
        <f>$Q2800*AE2800</f>
        <v>0</v>
      </c>
      <c r="AT2800" s="52" t="n">
        <f>SUM(AH2800:AS2800)</f>
        <v>0</v>
      </c>
      <c r="AU2800" s="53">
             </c>
      <c r="AV2800" s="54" t="n">
        <f>IF($M2800="人民币", $N2800*T2800*$BJ2800/1.13, $N2800*T2800*$BJ2800)</f>
        <v>0</v>
      </c>
      <c r="AW2800" s="54" t="n">
        <f>IF($M2800="人民币", $N2800*U2800*$BJ2800/1.13, $N2800*U2800*$BJ2800)</f>
        <v>0</v>
      </c>
      <c r="AX2800" s="54" t="n">
        <f>IF($M2800="人民币", $N2800*V2800*$BJ2800/1.13, $N2800*V2800*$BJ2800)</f>
        <v>0</v>
      </c>
      <c r="AY2800" s="54" t="n">
        <f>IF($M2800="人民币", $N2800*W2800*$BJ2800/1.13, $N2800*W2800*$BJ2800)</f>
        <v>0</v>
      </c>
      <c r="AZ2800" s="54" t="n">
        <f>IF($M2800="人民币", $N2800*X2800*$BJ2800/1.13, $N2800*X2800*$BJ2800)</f>
        <v>0</v>
      </c>
      <c r="BA2800" s="54" t="n">
        <f>IF($M2800="人民币", $N2800*Y2800*$BJ2800/1.13, $N2800*Y2800*$BJ2800)</f>
        <v>0</v>
      </c>
      <c r="BB2800" s="54" t="n">
        <f>IF($M2800="人民币", $N2800*Z2800*$BJ2800/1.13, $N2800*Z2800*$BJ2800)</f>
        <v>0</v>
      </c>
      <c r="BC2800" s="54" t="n">
        <f>IF($M2800="人民币", $N2800*AA2800*$BJ2800/1.13, $N2800*AA2800*$BJ2800)</f>
        <v>0</v>
      </c>
      <c r="BD2800" s="54" t="n">
        <f>IF($M2800="人民币", $N2800*AB2800*$BJ2800/1.13, $N2800*AB2800*$BJ2800)</f>
        <v>0</v>
      </c>
      <c r="BE2800" s="54" t="n">
        <f>IF($M2800="人民币", $N2800*AC2800*$BJ2800/1.13, $N2800*AC2800*$BJ2800)</f>
        <v>0</v>
      </c>
      <c r="BF2800" s="54" t="n">
        <f>IF($M2800="人民币", $N2800*AD2800*$BJ2800/1.13, $N2800*AD2800*$BJ2800)</f>
        <v>0</v>
      </c>
      <c r="BG2800" s="54" t="n">
        <f>IF($M2800="人民币", $N2800*AE2800*$BJ2800/1.13, $N2800*AE2800*$BJ2800)</f>
        <v>0</v>
      </c>
      <c r="BH2800" s="55" t="n">
        <f>SUM(AV2800:BG2800)</f>
        <v>0</v>
      </c>
      <c r="BI2800" s="56">
             </c>
      <c r="BJ2800" s="57" t="n">
        <v>2794</v>
      </c>
      <c r="BK2800" s="29" t="n">
        <f>IF(OR(D2800="", F2800="", J2800="", M2800=""), 1, 0)</f>
        <v>0</v>
      </c>
      <c r="BL2800" s="7">
             </c>
      <c r="BR2800" s="7">
             </c>
    </row>
    <row r="2801" x14ac:dyDescent="0.25">
      <c r="A2801" s="40" t="n">
        <f>ROW()-5</f>
        <v>2796</v>
      </c>
      <c r="B2801" s="41" t="s">
        <v>44</v>
      </c>
      <c r="C2801" s="42" t="s">
        <v>42</v>
      </c>
      <c r="D2801" s="43" t="s">
        <v>775</v>
      </c>
      <c r="E2801" s="42" t="s">
        <v>42</v>
      </c>
      <c r="F2801" s="43" t="s">
        <v>4172</v>
      </c>
      <c r="G2801" s="44" t="s">
        <v>44</v>
      </c>
      <c r="H2801" s="44" t="s">
        <v>44</v>
      </c>
      <c r="I2801" s="42" t="s">
        <v>42</v>
      </c>
      <c r="J2801" s="42" t="s">
        <v>42</v>
      </c>
      <c r="K2801" s="42" t="s">
        <v>42</v>
      </c>
      <c r="L2801" s="45" t="n">
        <f>AF2801</f>
        <v>0</v>
      </c>
      <c r="M2801" s="46" t="s">
        <v>46</v>
      </c>
      <c r="N2801" s="58" t="n">
        <v>11111</v>
      </c>
      <c r="O2801" s="47" t="n">
        <f>L2801*N2801*BJ2801</f>
        <v>0</v>
      </c>
      <c r="P2801" s="48" t="n">
        <f>BH2801</f>
        <v>0</v>
      </c>
      <c r="Q2801" s="45">
             </c>
      <c r="R2801" s="49" t="n">
        <f>L2801*Q2801</f>
        <v>0</v>
      </c>
      <c r="S2801" s="46" t="s">
        <f>IF(I2801="粉剂", "千克", IF(I2801="", "", "粒"))</f>
        <v>47</v>
      </c>
      <c r="T2801" s="49">
             </c>
      <c r="U2801" s="49">
             </c>
      <c r="V2801" s="49">
             </c>
      <c r="W2801" s="49">
             </c>
      <c r="X2801" s="49">
             </c>
      <c r="Y2801" s="49">
             </c>
      <c r="Z2801" s="49">
             </c>
      <c r="AA2801" s="49">
             </c>
      <c r="AB2801" s="49">
             </c>
      <c r="AC2801" s="49">
             </c>
      <c r="AD2801" s="49">
             </c>
      <c r="AE2801" s="49">
             </c>
      <c r="AF2801" s="45" t="n">
        <f>T2801+U2801+V2801+W2801+X2801+Y2801+Z2801+AA2801+AB2801+AC2801+AD2801+AE2801</f>
        <v>0</v>
      </c>
      <c r="AG2801" s="50">
             </c>
      <c r="AH2801" s="51" t="n">
        <f>$Q2801*T2801</f>
        <v>0</v>
      </c>
      <c r="AI2801" s="51" t="n">
        <f>$Q2801*U2801</f>
        <v>0</v>
      </c>
      <c r="AJ2801" s="51" t="n">
        <f>$Q2801*V2801</f>
        <v>0</v>
      </c>
      <c r="AK2801" s="51" t="n">
        <f>$Q2801*W2801</f>
        <v>0</v>
      </c>
      <c r="AL2801" s="51" t="n">
        <f>$Q2801*X2801</f>
        <v>0</v>
      </c>
      <c r="AM2801" s="51" t="n">
        <f>$Q2801*Y2801</f>
        <v>0</v>
      </c>
      <c r="AN2801" s="51" t="n">
        <f>$Q2801*Z2801</f>
        <v>0</v>
      </c>
      <c r="AO2801" s="52" t="n">
        <f>$Q2801*AA2801</f>
        <v>0</v>
      </c>
      <c r="AP2801" s="52" t="n">
        <f>$Q2801*AB2801</f>
        <v>0</v>
      </c>
      <c r="AQ2801" s="52" t="n">
        <f>$Q2801*AC2801</f>
        <v>0</v>
      </c>
      <c r="AR2801" s="52" t="n">
        <f>$Q2801*AD2801</f>
        <v>0</v>
      </c>
      <c r="AS2801" s="52" t="n">
        <f>$Q2801*AE2801</f>
        <v>0</v>
      </c>
      <c r="AT2801" s="52" t="n">
        <f>SUM(AH2801:AS2801)</f>
        <v>0</v>
      </c>
      <c r="AU2801" s="53">
             </c>
      <c r="AV2801" s="54" t="n">
        <f>IF($M2801="人民币", $N2801*T2801*$BJ2801/1.13, $N2801*T2801*$BJ2801)</f>
        <v>0</v>
      </c>
      <c r="AW2801" s="54" t="n">
        <f>IF($M2801="人民币", $N2801*U2801*$BJ2801/1.13, $N2801*U2801*$BJ2801)</f>
        <v>0</v>
      </c>
      <c r="AX2801" s="54" t="n">
        <f>IF($M2801="人民币", $N2801*V2801*$BJ2801/1.13, $N2801*V2801*$BJ2801)</f>
        <v>0</v>
      </c>
      <c r="AY2801" s="54" t="n">
        <f>IF($M2801="人民币", $N2801*W2801*$BJ2801/1.13, $N2801*W2801*$BJ2801)</f>
        <v>0</v>
      </c>
      <c r="AZ2801" s="54" t="n">
        <f>IF($M2801="人民币", $N2801*X2801*$BJ2801/1.13, $N2801*X2801*$BJ2801)</f>
        <v>0</v>
      </c>
      <c r="BA2801" s="54" t="n">
        <f>IF($M2801="人民币", $N2801*Y2801*$BJ2801/1.13, $N2801*Y2801*$BJ2801)</f>
        <v>0</v>
      </c>
      <c r="BB2801" s="54" t="n">
        <f>IF($M2801="人民币", $N2801*Z2801*$BJ2801/1.13, $N2801*Z2801*$BJ2801)</f>
        <v>0</v>
      </c>
      <c r="BC2801" s="54" t="n">
        <f>IF($M2801="人民币", $N2801*AA2801*$BJ2801/1.13, $N2801*AA2801*$BJ2801)</f>
        <v>0</v>
      </c>
      <c r="BD2801" s="54" t="n">
        <f>IF($M2801="人民币", $N2801*AB2801*$BJ2801/1.13, $N2801*AB2801*$BJ2801)</f>
        <v>0</v>
      </c>
      <c r="BE2801" s="54" t="n">
        <f>IF($M2801="人民币", $N2801*AC2801*$BJ2801/1.13, $N2801*AC2801*$BJ2801)</f>
        <v>0</v>
      </c>
      <c r="BF2801" s="54" t="n">
        <f>IF($M2801="人民币", $N2801*AD2801*$BJ2801/1.13, $N2801*AD2801*$BJ2801)</f>
        <v>0</v>
      </c>
      <c r="BG2801" s="54" t="n">
        <f>IF($M2801="人民币", $N2801*AE2801*$BJ2801/1.13, $N2801*AE2801*$BJ2801)</f>
        <v>0</v>
      </c>
      <c r="BH2801" s="55" t="n">
        <f>SUM(AV2801:BG2801)</f>
        <v>0</v>
      </c>
      <c r="BI2801" s="56">
             </c>
      <c r="BJ2801" s="57" t="n">
        <v>2795</v>
      </c>
      <c r="BK2801" s="29" t="n">
        <f>IF(OR(D2801="", F2801="", J2801="", M2801=""), 1, 0)</f>
        <v>0</v>
      </c>
      <c r="BL2801" s="7">
             </c>
      <c r="BR2801" s="7">
             </c>
    </row>
    <row r="2802" x14ac:dyDescent="0.25">
      <c r="A2802" s="40" t="n">
        <f>ROW()-5</f>
        <v>2797</v>
      </c>
      <c r="B2802" s="41" t="s">
        <v>44</v>
      </c>
      <c r="C2802" s="42" t="s">
        <v>42</v>
      </c>
      <c r="D2802" s="43" t="s">
        <v>777</v>
      </c>
      <c r="E2802" s="42" t="s">
        <v>42</v>
      </c>
      <c r="F2802" s="43" t="s">
        <v>4173</v>
      </c>
      <c r="G2802" s="44" t="s">
        <v>4173</v>
      </c>
      <c r="H2802" s="44" t="s">
        <v>4174</v>
      </c>
      <c r="I2802" s="42" t="s">
        <v>42</v>
      </c>
      <c r="J2802" s="42" t="s">
        <v>42</v>
      </c>
      <c r="K2802" s="42" t="s">
        <v>42</v>
      </c>
      <c r="L2802" s="45" t="n">
        <f>AF2802</f>
        <v>0</v>
      </c>
      <c r="M2802" s="46" t="s">
        <v>46</v>
      </c>
      <c r="N2802" s="58" t="n">
        <v>11111</v>
      </c>
      <c r="O2802" s="47" t="n">
        <f>L2802*N2802*BJ2802</f>
        <v>0</v>
      </c>
      <c r="P2802" s="48" t="n">
        <f>BH2802</f>
        <v>0</v>
      </c>
      <c r="Q2802" s="45">
             </c>
      <c r="R2802" s="49" t="n">
        <f>L2802*Q2802</f>
        <v>0</v>
      </c>
      <c r="S2802" s="46" t="s">
        <f>IF(I2802="粉剂", "千克", IF(I2802="", "", "粒"))</f>
        <v>47</v>
      </c>
      <c r="T2802" s="49">
             </c>
      <c r="U2802" s="49">
             </c>
      <c r="V2802" s="49">
             </c>
      <c r="W2802" s="49">
             </c>
      <c r="X2802" s="49">
             </c>
      <c r="Y2802" s="49">
             </c>
      <c r="Z2802" s="49">
             </c>
      <c r="AA2802" s="49">
             </c>
      <c r="AB2802" s="49">
             </c>
      <c r="AC2802" s="49">
             </c>
      <c r="AD2802" s="49">
             </c>
      <c r="AE2802" s="49">
             </c>
      <c r="AF2802" s="45" t="n">
        <f>T2802+U2802+V2802+W2802+X2802+Y2802+Z2802+AA2802+AB2802+AC2802+AD2802+AE2802</f>
        <v>0</v>
      </c>
      <c r="AG2802" s="50">
             </c>
      <c r="AH2802" s="51" t="n">
        <f>$Q2802*T2802</f>
        <v>0</v>
      </c>
      <c r="AI2802" s="51" t="n">
        <f>$Q2802*U2802</f>
        <v>0</v>
      </c>
      <c r="AJ2802" s="51" t="n">
        <f>$Q2802*V2802</f>
        <v>0</v>
      </c>
      <c r="AK2802" s="51" t="n">
        <f>$Q2802*W2802</f>
        <v>0</v>
      </c>
      <c r="AL2802" s="51" t="n">
        <f>$Q2802*X2802</f>
        <v>0</v>
      </c>
      <c r="AM2802" s="51" t="n">
        <f>$Q2802*Y2802</f>
        <v>0</v>
      </c>
      <c r="AN2802" s="51" t="n">
        <f>$Q2802*Z2802</f>
        <v>0</v>
      </c>
      <c r="AO2802" s="52" t="n">
        <f>$Q2802*AA2802</f>
        <v>0</v>
      </c>
      <c r="AP2802" s="52" t="n">
        <f>$Q2802*AB2802</f>
        <v>0</v>
      </c>
      <c r="AQ2802" s="52" t="n">
        <f>$Q2802*AC2802</f>
        <v>0</v>
      </c>
      <c r="AR2802" s="52" t="n">
        <f>$Q2802*AD2802</f>
        <v>0</v>
      </c>
      <c r="AS2802" s="52" t="n">
        <f>$Q2802*AE2802</f>
        <v>0</v>
      </c>
      <c r="AT2802" s="52" t="n">
        <f>SUM(AH2802:AS2802)</f>
        <v>0</v>
      </c>
      <c r="AU2802" s="53">
             </c>
      <c r="AV2802" s="54" t="n">
        <f>IF($M2802="人民币", $N2802*T2802*$BJ2802/1.13, $N2802*T2802*$BJ2802)</f>
        <v>0</v>
      </c>
      <c r="AW2802" s="54" t="n">
        <f>IF($M2802="人民币", $N2802*U2802*$BJ2802/1.13, $N2802*U2802*$BJ2802)</f>
        <v>0</v>
      </c>
      <c r="AX2802" s="54" t="n">
        <f>IF($M2802="人民币", $N2802*V2802*$BJ2802/1.13, $N2802*V2802*$BJ2802)</f>
        <v>0</v>
      </c>
      <c r="AY2802" s="54" t="n">
        <f>IF($M2802="人民币", $N2802*W2802*$BJ2802/1.13, $N2802*W2802*$BJ2802)</f>
        <v>0</v>
      </c>
      <c r="AZ2802" s="54" t="n">
        <f>IF($M2802="人民币", $N2802*X2802*$BJ2802/1.13, $N2802*X2802*$BJ2802)</f>
        <v>0</v>
      </c>
      <c r="BA2802" s="54" t="n">
        <f>IF($M2802="人民币", $N2802*Y2802*$BJ2802/1.13, $N2802*Y2802*$BJ2802)</f>
        <v>0</v>
      </c>
      <c r="BB2802" s="54" t="n">
        <f>IF($M2802="人民币", $N2802*Z2802*$BJ2802/1.13, $N2802*Z2802*$BJ2802)</f>
        <v>0</v>
      </c>
      <c r="BC2802" s="54" t="n">
        <f>IF($M2802="人民币", $N2802*AA2802*$BJ2802/1.13, $N2802*AA2802*$BJ2802)</f>
        <v>0</v>
      </c>
      <c r="BD2802" s="54" t="n">
        <f>IF($M2802="人民币", $N2802*AB2802*$BJ2802/1.13, $N2802*AB2802*$BJ2802)</f>
        <v>0</v>
      </c>
      <c r="BE2802" s="54" t="n">
        <f>IF($M2802="人民币", $N2802*AC2802*$BJ2802/1.13, $N2802*AC2802*$BJ2802)</f>
        <v>0</v>
      </c>
      <c r="BF2802" s="54" t="n">
        <f>IF($M2802="人民币", $N2802*AD2802*$BJ2802/1.13, $N2802*AD2802*$BJ2802)</f>
        <v>0</v>
      </c>
      <c r="BG2802" s="54" t="n">
        <f>IF($M2802="人民币", $N2802*AE2802*$BJ2802/1.13, $N2802*AE2802*$BJ2802)</f>
        <v>0</v>
      </c>
      <c r="BH2802" s="55" t="n">
        <f>SUM(AV2802:BG2802)</f>
        <v>0</v>
      </c>
      <c r="BI2802" s="56">
             </c>
      <c r="BJ2802" s="57" t="n">
        <v>2796</v>
      </c>
      <c r="BK2802" s="29" t="n">
        <f>IF(OR(D2802="", F2802="", J2802="", M2802=""), 1, 0)</f>
        <v>0</v>
      </c>
      <c r="BL2802" s="7">
             </c>
      <c r="BR2802" s="7">
             </c>
    </row>
    <row r="2803" x14ac:dyDescent="0.25">
      <c r="A2803" s="40" t="n">
        <f>ROW()-5</f>
        <v>2798</v>
      </c>
      <c r="B2803" s="41" t="s">
        <v>44</v>
      </c>
      <c r="C2803" s="42" t="s">
        <v>42</v>
      </c>
      <c r="D2803" s="43" t="s">
        <v>779</v>
      </c>
      <c r="E2803" s="42" t="s">
        <v>42</v>
      </c>
      <c r="F2803" s="43" t="s">
        <v>4175</v>
      </c>
      <c r="G2803" s="44" t="s">
        <v>44</v>
      </c>
      <c r="H2803" s="44" t="s">
        <v>44</v>
      </c>
      <c r="I2803" s="42" t="s">
        <v>42</v>
      </c>
      <c r="J2803" s="42" t="s">
        <v>42</v>
      </c>
      <c r="K2803" s="42" t="s">
        <v>42</v>
      </c>
      <c r="L2803" s="45" t="n">
        <f>AF2803</f>
        <v>0</v>
      </c>
      <c r="M2803" s="46" t="s">
        <v>46</v>
      </c>
      <c r="N2803" s="58" t="n">
        <v>11111</v>
      </c>
      <c r="O2803" s="47" t="n">
        <f>L2803*N2803*BJ2803</f>
        <v>0</v>
      </c>
      <c r="P2803" s="48" t="n">
        <f>BH2803</f>
        <v>0</v>
      </c>
      <c r="Q2803" s="45">
             </c>
      <c r="R2803" s="49" t="n">
        <f>L2803*Q2803</f>
        <v>0</v>
      </c>
      <c r="S2803" s="46" t="s">
        <f>IF(I2803="粉剂", "千克", IF(I2803="", "", "粒"))</f>
        <v>47</v>
      </c>
      <c r="T2803" s="49">
             </c>
      <c r="U2803" s="49">
             </c>
      <c r="V2803" s="49">
             </c>
      <c r="W2803" s="49">
             </c>
      <c r="X2803" s="49">
             </c>
      <c r="Y2803" s="49">
             </c>
      <c r="Z2803" s="49">
             </c>
      <c r="AA2803" s="49">
             </c>
      <c r="AB2803" s="49">
             </c>
      <c r="AC2803" s="49">
             </c>
      <c r="AD2803" s="49">
             </c>
      <c r="AE2803" s="49">
             </c>
      <c r="AF2803" s="45" t="n">
        <f>T2803+U2803+V2803+W2803+X2803+Y2803+Z2803+AA2803+AB2803+AC2803+AD2803+AE2803</f>
        <v>0</v>
      </c>
      <c r="AG2803" s="50">
             </c>
      <c r="AH2803" s="51" t="n">
        <f>$Q2803*T2803</f>
        <v>0</v>
      </c>
      <c r="AI2803" s="51" t="n">
        <f>$Q2803*U2803</f>
        <v>0</v>
      </c>
      <c r="AJ2803" s="51" t="n">
        <f>$Q2803*V2803</f>
        <v>0</v>
      </c>
      <c r="AK2803" s="51" t="n">
        <f>$Q2803*W2803</f>
        <v>0</v>
      </c>
      <c r="AL2803" s="51" t="n">
        <f>$Q2803*X2803</f>
        <v>0</v>
      </c>
      <c r="AM2803" s="51" t="n">
        <f>$Q2803*Y2803</f>
        <v>0</v>
      </c>
      <c r="AN2803" s="51" t="n">
        <f>$Q2803*Z2803</f>
        <v>0</v>
      </c>
      <c r="AO2803" s="52" t="n">
        <f>$Q2803*AA2803</f>
        <v>0</v>
      </c>
      <c r="AP2803" s="52" t="n">
        <f>$Q2803*AB2803</f>
        <v>0</v>
      </c>
      <c r="AQ2803" s="52" t="n">
        <f>$Q2803*AC2803</f>
        <v>0</v>
      </c>
      <c r="AR2803" s="52" t="n">
        <f>$Q2803*AD2803</f>
        <v>0</v>
      </c>
      <c r="AS2803" s="52" t="n">
        <f>$Q2803*AE2803</f>
        <v>0</v>
      </c>
      <c r="AT2803" s="52" t="n">
        <f>SUM(AH2803:AS2803)</f>
        <v>0</v>
      </c>
      <c r="AU2803" s="53">
             </c>
      <c r="AV2803" s="54" t="n">
        <f>IF($M2803="人民币", $N2803*T2803*$BJ2803/1.13, $N2803*T2803*$BJ2803)</f>
        <v>0</v>
      </c>
      <c r="AW2803" s="54" t="n">
        <f>IF($M2803="人民币", $N2803*U2803*$BJ2803/1.13, $N2803*U2803*$BJ2803)</f>
        <v>0</v>
      </c>
      <c r="AX2803" s="54" t="n">
        <f>IF($M2803="人民币", $N2803*V2803*$BJ2803/1.13, $N2803*V2803*$BJ2803)</f>
        <v>0</v>
      </c>
      <c r="AY2803" s="54" t="n">
        <f>IF($M2803="人民币", $N2803*W2803*$BJ2803/1.13, $N2803*W2803*$BJ2803)</f>
        <v>0</v>
      </c>
      <c r="AZ2803" s="54" t="n">
        <f>IF($M2803="人民币", $N2803*X2803*$BJ2803/1.13, $N2803*X2803*$BJ2803)</f>
        <v>0</v>
      </c>
      <c r="BA2803" s="54" t="n">
        <f>IF($M2803="人民币", $N2803*Y2803*$BJ2803/1.13, $N2803*Y2803*$BJ2803)</f>
        <v>0</v>
      </c>
      <c r="BB2803" s="54" t="n">
        <f>IF($M2803="人民币", $N2803*Z2803*$BJ2803/1.13, $N2803*Z2803*$BJ2803)</f>
        <v>0</v>
      </c>
      <c r="BC2803" s="54" t="n">
        <f>IF($M2803="人民币", $N2803*AA2803*$BJ2803/1.13, $N2803*AA2803*$BJ2803)</f>
        <v>0</v>
      </c>
      <c r="BD2803" s="54" t="n">
        <f>IF($M2803="人民币", $N2803*AB2803*$BJ2803/1.13, $N2803*AB2803*$BJ2803)</f>
        <v>0</v>
      </c>
      <c r="BE2803" s="54" t="n">
        <f>IF($M2803="人民币", $N2803*AC2803*$BJ2803/1.13, $N2803*AC2803*$BJ2803)</f>
        <v>0</v>
      </c>
      <c r="BF2803" s="54" t="n">
        <f>IF($M2803="人民币", $N2803*AD2803*$BJ2803/1.13, $N2803*AD2803*$BJ2803)</f>
        <v>0</v>
      </c>
      <c r="BG2803" s="54" t="n">
        <f>IF($M2803="人民币", $N2803*AE2803*$BJ2803/1.13, $N2803*AE2803*$BJ2803)</f>
        <v>0</v>
      </c>
      <c r="BH2803" s="55" t="n">
        <f>SUM(AV2803:BG2803)</f>
        <v>0</v>
      </c>
      <c r="BI2803" s="56">
             </c>
      <c r="BJ2803" s="57" t="n">
        <v>2797</v>
      </c>
      <c r="BK2803" s="29" t="n">
        <f>IF(OR(D2803="", F2803="", J2803="", M2803=""), 1, 0)</f>
        <v>0</v>
      </c>
      <c r="BL2803" s="7">
             </c>
      <c r="BR2803" s="7">
             </c>
    </row>
    <row r="2804" x14ac:dyDescent="0.25">
      <c r="A2804" s="40" t="n">
        <f>ROW()-5</f>
        <v>2799</v>
      </c>
      <c r="B2804" s="41" t="s">
        <v>44</v>
      </c>
      <c r="C2804" s="42" t="s">
        <v>42</v>
      </c>
      <c r="D2804" s="43" t="s">
        <v>781</v>
      </c>
      <c r="E2804" s="42" t="s">
        <v>42</v>
      </c>
      <c r="F2804" s="43" t="s">
        <v>4176</v>
      </c>
      <c r="G2804" s="44" t="s">
        <v>4176</v>
      </c>
      <c r="H2804" s="44" t="s">
        <v>44</v>
      </c>
      <c r="I2804" s="42" t="s">
        <v>42</v>
      </c>
      <c r="J2804" s="42" t="s">
        <v>42</v>
      </c>
      <c r="K2804" s="42" t="s">
        <v>42</v>
      </c>
      <c r="L2804" s="45" t="n">
        <f>AF2804</f>
        <v>0</v>
      </c>
      <c r="M2804" s="46" t="s">
        <v>46</v>
      </c>
      <c r="N2804" s="58" t="n">
        <v>11111</v>
      </c>
      <c r="O2804" s="47" t="n">
        <f>L2804*N2804*BJ2804</f>
        <v>0</v>
      </c>
      <c r="P2804" s="48" t="n">
        <f>BH2804</f>
        <v>0</v>
      </c>
      <c r="Q2804" s="45">
             </c>
      <c r="R2804" s="49" t="n">
        <f>L2804*Q2804</f>
        <v>0</v>
      </c>
      <c r="S2804" s="46" t="s">
        <f>IF(I2804="粉剂", "千克", IF(I2804="", "", "粒"))</f>
        <v>47</v>
      </c>
      <c r="T2804" s="49">
             </c>
      <c r="U2804" s="49">
             </c>
      <c r="V2804" s="49">
             </c>
      <c r="W2804" s="49">
             </c>
      <c r="X2804" s="49">
             </c>
      <c r="Y2804" s="49">
             </c>
      <c r="Z2804" s="49">
             </c>
      <c r="AA2804" s="49">
             </c>
      <c r="AB2804" s="49">
             </c>
      <c r="AC2804" s="49">
             </c>
      <c r="AD2804" s="49">
             </c>
      <c r="AE2804" s="49">
             </c>
      <c r="AF2804" s="45" t="n">
        <f>T2804+U2804+V2804+W2804+X2804+Y2804+Z2804+AA2804+AB2804+AC2804+AD2804+AE2804</f>
        <v>0</v>
      </c>
      <c r="AG2804" s="50">
             </c>
      <c r="AH2804" s="51" t="n">
        <f>$Q2804*T2804</f>
        <v>0</v>
      </c>
      <c r="AI2804" s="51" t="n">
        <f>$Q2804*U2804</f>
        <v>0</v>
      </c>
      <c r="AJ2804" s="51" t="n">
        <f>$Q2804*V2804</f>
        <v>0</v>
      </c>
      <c r="AK2804" s="51" t="n">
        <f>$Q2804*W2804</f>
        <v>0</v>
      </c>
      <c r="AL2804" s="51" t="n">
        <f>$Q2804*X2804</f>
        <v>0</v>
      </c>
      <c r="AM2804" s="51" t="n">
        <f>$Q2804*Y2804</f>
        <v>0</v>
      </c>
      <c r="AN2804" s="51" t="n">
        <f>$Q2804*Z2804</f>
        <v>0</v>
      </c>
      <c r="AO2804" s="52" t="n">
        <f>$Q2804*AA2804</f>
        <v>0</v>
      </c>
      <c r="AP2804" s="52" t="n">
        <f>$Q2804*AB2804</f>
        <v>0</v>
      </c>
      <c r="AQ2804" s="52" t="n">
        <f>$Q2804*AC2804</f>
        <v>0</v>
      </c>
      <c r="AR2804" s="52" t="n">
        <f>$Q2804*AD2804</f>
        <v>0</v>
      </c>
      <c r="AS2804" s="52" t="n">
        <f>$Q2804*AE2804</f>
        <v>0</v>
      </c>
      <c r="AT2804" s="52" t="n">
        <f>SUM(AH2804:AS2804)</f>
        <v>0</v>
      </c>
      <c r="AU2804" s="53">
             </c>
      <c r="AV2804" s="54" t="n">
        <f>IF($M2804="人民币", $N2804*T2804*$BJ2804/1.13, $N2804*T2804*$BJ2804)</f>
        <v>0</v>
      </c>
      <c r="AW2804" s="54" t="n">
        <f>IF($M2804="人民币", $N2804*U2804*$BJ2804/1.13, $N2804*U2804*$BJ2804)</f>
        <v>0</v>
      </c>
      <c r="AX2804" s="54" t="n">
        <f>IF($M2804="人民币", $N2804*V2804*$BJ2804/1.13, $N2804*V2804*$BJ2804)</f>
        <v>0</v>
      </c>
      <c r="AY2804" s="54" t="n">
        <f>IF($M2804="人民币", $N2804*W2804*$BJ2804/1.13, $N2804*W2804*$BJ2804)</f>
        <v>0</v>
      </c>
      <c r="AZ2804" s="54" t="n">
        <f>IF($M2804="人民币", $N2804*X2804*$BJ2804/1.13, $N2804*X2804*$BJ2804)</f>
        <v>0</v>
      </c>
      <c r="BA2804" s="54" t="n">
        <f>IF($M2804="人民币", $N2804*Y2804*$BJ2804/1.13, $N2804*Y2804*$BJ2804)</f>
        <v>0</v>
      </c>
      <c r="BB2804" s="54" t="n">
        <f>IF($M2804="人民币", $N2804*Z2804*$BJ2804/1.13, $N2804*Z2804*$BJ2804)</f>
        <v>0</v>
      </c>
      <c r="BC2804" s="54" t="n">
        <f>IF($M2804="人民币", $N2804*AA2804*$BJ2804/1.13, $N2804*AA2804*$BJ2804)</f>
        <v>0</v>
      </c>
      <c r="BD2804" s="54" t="n">
        <f>IF($M2804="人民币", $N2804*AB2804*$BJ2804/1.13, $N2804*AB2804*$BJ2804)</f>
        <v>0</v>
      </c>
      <c r="BE2804" s="54" t="n">
        <f>IF($M2804="人民币", $N2804*AC2804*$BJ2804/1.13, $N2804*AC2804*$BJ2804)</f>
        <v>0</v>
      </c>
      <c r="BF2804" s="54" t="n">
        <f>IF($M2804="人民币", $N2804*AD2804*$BJ2804/1.13, $N2804*AD2804*$BJ2804)</f>
        <v>0</v>
      </c>
      <c r="BG2804" s="54" t="n">
        <f>IF($M2804="人民币", $N2804*AE2804*$BJ2804/1.13, $N2804*AE2804*$BJ2804)</f>
        <v>0</v>
      </c>
      <c r="BH2804" s="55" t="n">
        <f>SUM(AV2804:BG2804)</f>
        <v>0</v>
      </c>
      <c r="BI2804" s="56">
             </c>
      <c r="BJ2804" s="57" t="n">
        <v>2798</v>
      </c>
      <c r="BK2804" s="29" t="n">
        <f>IF(OR(D2804="", F2804="", J2804="", M2804=""), 1, 0)</f>
        <v>0</v>
      </c>
      <c r="BL2804" s="7">
             </c>
      <c r="BR2804" s="7">
             </c>
    </row>
    <row r="2805" x14ac:dyDescent="0.25">
      <c r="A2805" s="40" t="n">
        <f>ROW()-5</f>
        <v>2800</v>
      </c>
      <c r="B2805" s="41" t="s">
        <v>44</v>
      </c>
      <c r="C2805" s="42" t="s">
        <v>42</v>
      </c>
      <c r="D2805" s="43" t="s">
        <v>783</v>
      </c>
      <c r="E2805" s="42" t="s">
        <v>42</v>
      </c>
      <c r="F2805" s="43" t="s">
        <v>4177</v>
      </c>
      <c r="G2805" s="44" t="s">
        <v>4177</v>
      </c>
      <c r="H2805" s="44" t="s">
        <v>4178</v>
      </c>
      <c r="I2805" s="42" t="s">
        <v>42</v>
      </c>
      <c r="J2805" s="42" t="s">
        <v>42</v>
      </c>
      <c r="K2805" s="42" t="s">
        <v>42</v>
      </c>
      <c r="L2805" s="45" t="n">
        <f>AF2805</f>
        <v>0</v>
      </c>
      <c r="M2805" s="46" t="s">
        <v>46</v>
      </c>
      <c r="N2805" s="58" t="n">
        <v>11111</v>
      </c>
      <c r="O2805" s="47" t="n">
        <f>L2805*N2805*BJ2805</f>
        <v>0</v>
      </c>
      <c r="P2805" s="48" t="n">
        <f>BH2805</f>
        <v>0</v>
      </c>
      <c r="Q2805" s="45">
             </c>
      <c r="R2805" s="49" t="n">
        <f>L2805*Q2805</f>
        <v>0</v>
      </c>
      <c r="S2805" s="46" t="s">
        <f>IF(I2805="粉剂", "千克", IF(I2805="", "", "粒"))</f>
        <v>47</v>
      </c>
      <c r="T2805" s="49">
             </c>
      <c r="U2805" s="49">
             </c>
      <c r="V2805" s="49">
             </c>
      <c r="W2805" s="49">
             </c>
      <c r="X2805" s="49">
             </c>
      <c r="Y2805" s="49">
             </c>
      <c r="Z2805" s="49">
             </c>
      <c r="AA2805" s="49">
             </c>
      <c r="AB2805" s="49">
             </c>
      <c r="AC2805" s="49">
             </c>
      <c r="AD2805" s="49">
             </c>
      <c r="AE2805" s="49">
             </c>
      <c r="AF2805" s="45" t="n">
        <f>T2805+U2805+V2805+W2805+X2805+Y2805+Z2805+AA2805+AB2805+AC2805+AD2805+AE2805</f>
        <v>0</v>
      </c>
      <c r="AG2805" s="50">
             </c>
      <c r="AH2805" s="51" t="n">
        <f>$Q2805*T2805</f>
        <v>0</v>
      </c>
      <c r="AI2805" s="51" t="n">
        <f>$Q2805*U2805</f>
        <v>0</v>
      </c>
      <c r="AJ2805" s="51" t="n">
        <f>$Q2805*V2805</f>
        <v>0</v>
      </c>
      <c r="AK2805" s="51" t="n">
        <f>$Q2805*W2805</f>
        <v>0</v>
      </c>
      <c r="AL2805" s="51" t="n">
        <f>$Q2805*X2805</f>
        <v>0</v>
      </c>
      <c r="AM2805" s="51" t="n">
        <f>$Q2805*Y2805</f>
        <v>0</v>
      </c>
      <c r="AN2805" s="51" t="n">
        <f>$Q2805*Z2805</f>
        <v>0</v>
      </c>
      <c r="AO2805" s="52" t="n">
        <f>$Q2805*AA2805</f>
        <v>0</v>
      </c>
      <c r="AP2805" s="52" t="n">
        <f>$Q2805*AB2805</f>
        <v>0</v>
      </c>
      <c r="AQ2805" s="52" t="n">
        <f>$Q2805*AC2805</f>
        <v>0</v>
      </c>
      <c r="AR2805" s="52" t="n">
        <f>$Q2805*AD2805</f>
        <v>0</v>
      </c>
      <c r="AS2805" s="52" t="n">
        <f>$Q2805*AE2805</f>
        <v>0</v>
      </c>
      <c r="AT2805" s="52" t="n">
        <f>SUM(AH2805:AS2805)</f>
        <v>0</v>
      </c>
      <c r="AU2805" s="53">
             </c>
      <c r="AV2805" s="54" t="n">
        <f>IF($M2805="人民币", $N2805*T2805*$BJ2805/1.13, $N2805*T2805*$BJ2805)</f>
        <v>0</v>
      </c>
      <c r="AW2805" s="54" t="n">
        <f>IF($M2805="人民币", $N2805*U2805*$BJ2805/1.13, $N2805*U2805*$BJ2805)</f>
        <v>0</v>
      </c>
      <c r="AX2805" s="54" t="n">
        <f>IF($M2805="人民币", $N2805*V2805*$BJ2805/1.13, $N2805*V2805*$BJ2805)</f>
        <v>0</v>
      </c>
      <c r="AY2805" s="54" t="n">
        <f>IF($M2805="人民币", $N2805*W2805*$BJ2805/1.13, $N2805*W2805*$BJ2805)</f>
        <v>0</v>
      </c>
      <c r="AZ2805" s="54" t="n">
        <f>IF($M2805="人民币", $N2805*X2805*$BJ2805/1.13, $N2805*X2805*$BJ2805)</f>
        <v>0</v>
      </c>
      <c r="BA2805" s="54" t="n">
        <f>IF($M2805="人民币", $N2805*Y2805*$BJ2805/1.13, $N2805*Y2805*$BJ2805)</f>
        <v>0</v>
      </c>
      <c r="BB2805" s="54" t="n">
        <f>IF($M2805="人民币", $N2805*Z2805*$BJ2805/1.13, $N2805*Z2805*$BJ2805)</f>
        <v>0</v>
      </c>
      <c r="BC2805" s="54" t="n">
        <f>IF($M2805="人民币", $N2805*AA2805*$BJ2805/1.13, $N2805*AA2805*$BJ2805)</f>
        <v>0</v>
      </c>
      <c r="BD2805" s="54" t="n">
        <f>IF($M2805="人民币", $N2805*AB2805*$BJ2805/1.13, $N2805*AB2805*$BJ2805)</f>
        <v>0</v>
      </c>
      <c r="BE2805" s="54" t="n">
        <f>IF($M2805="人民币", $N2805*AC2805*$BJ2805/1.13, $N2805*AC2805*$BJ2805)</f>
        <v>0</v>
      </c>
      <c r="BF2805" s="54" t="n">
        <f>IF($M2805="人民币", $N2805*AD2805*$BJ2805/1.13, $N2805*AD2805*$BJ2805)</f>
        <v>0</v>
      </c>
      <c r="BG2805" s="54" t="n">
        <f>IF($M2805="人民币", $N2805*AE2805*$BJ2805/1.13, $N2805*AE2805*$BJ2805)</f>
        <v>0</v>
      </c>
      <c r="BH2805" s="55" t="n">
        <f>SUM(AV2805:BG2805)</f>
        <v>0</v>
      </c>
      <c r="BI2805" s="56">
             </c>
      <c r="BJ2805" s="57" t="n">
        <v>2799</v>
      </c>
      <c r="BK2805" s="29" t="n">
        <f>IF(OR(D2805="", F2805="", J2805="", M2805=""), 1, 0)</f>
        <v>0</v>
      </c>
      <c r="BL2805" s="7">
             </c>
      <c r="BR2805" s="7">
             </c>
    </row>
    <row r="2806" x14ac:dyDescent="0.25">
      <c r="A2806" s="40" t="n">
        <f>ROW()-5</f>
        <v>2801</v>
      </c>
      <c r="B2806" s="41" t="s">
        <v>44</v>
      </c>
      <c r="C2806" s="42" t="s">
        <v>42</v>
      </c>
      <c r="D2806" s="43" t="s">
        <v>786</v>
      </c>
      <c r="E2806" s="42" t="s">
        <v>42</v>
      </c>
      <c r="F2806" s="43" t="s">
        <v>4179</v>
      </c>
      <c r="G2806" s="44" t="s">
        <v>4179</v>
      </c>
      <c r="H2806" s="44" t="s">
        <v>4180</v>
      </c>
      <c r="I2806" s="42" t="s">
        <v>42</v>
      </c>
      <c r="J2806" s="42" t="s">
        <v>42</v>
      </c>
      <c r="K2806" s="42" t="s">
        <v>42</v>
      </c>
      <c r="L2806" s="45" t="n">
        <f>AF2806</f>
        <v>0</v>
      </c>
      <c r="M2806" s="46" t="s">
        <v>46</v>
      </c>
      <c r="N2806" s="58" t="n">
        <v>11111</v>
      </c>
      <c r="O2806" s="47" t="n">
        <f>L2806*N2806*BJ2806</f>
        <v>0</v>
      </c>
      <c r="P2806" s="48" t="n">
        <f>BH2806</f>
        <v>0</v>
      </c>
      <c r="Q2806" s="45">
             </c>
      <c r="R2806" s="49" t="n">
        <f>L2806*Q2806</f>
        <v>0</v>
      </c>
      <c r="S2806" s="46" t="s">
        <f>IF(I2806="粉剂", "千克", IF(I2806="", "", "粒"))</f>
        <v>47</v>
      </c>
      <c r="T2806" s="49">
             </c>
      <c r="U2806" s="49">
             </c>
      <c r="V2806" s="49">
             </c>
      <c r="W2806" s="49">
             </c>
      <c r="X2806" s="49">
             </c>
      <c r="Y2806" s="49">
             </c>
      <c r="Z2806" s="49">
             </c>
      <c r="AA2806" s="49">
             </c>
      <c r="AB2806" s="49">
             </c>
      <c r="AC2806" s="49">
             </c>
      <c r="AD2806" s="49">
             </c>
      <c r="AE2806" s="49">
             </c>
      <c r="AF2806" s="45" t="n">
        <f>T2806+U2806+V2806+W2806+X2806+Y2806+Z2806+AA2806+AB2806+AC2806+AD2806+AE2806</f>
        <v>0</v>
      </c>
      <c r="AG2806" s="50">
             </c>
      <c r="AH2806" s="51" t="n">
        <f>$Q2806*T2806</f>
        <v>0</v>
      </c>
      <c r="AI2806" s="51" t="n">
        <f>$Q2806*U2806</f>
        <v>0</v>
      </c>
      <c r="AJ2806" s="51" t="n">
        <f>$Q2806*V2806</f>
        <v>0</v>
      </c>
      <c r="AK2806" s="51" t="n">
        <f>$Q2806*W2806</f>
        <v>0</v>
      </c>
      <c r="AL2806" s="51" t="n">
        <f>$Q2806*X2806</f>
        <v>0</v>
      </c>
      <c r="AM2806" s="51" t="n">
        <f>$Q2806*Y2806</f>
        <v>0</v>
      </c>
      <c r="AN2806" s="51" t="n">
        <f>$Q2806*Z2806</f>
        <v>0</v>
      </c>
      <c r="AO2806" s="52" t="n">
        <f>$Q2806*AA2806</f>
        <v>0</v>
      </c>
      <c r="AP2806" s="52" t="n">
        <f>$Q2806*AB2806</f>
        <v>0</v>
      </c>
      <c r="AQ2806" s="52" t="n">
        <f>$Q2806*AC2806</f>
        <v>0</v>
      </c>
      <c r="AR2806" s="52" t="n">
        <f>$Q2806*AD2806</f>
        <v>0</v>
      </c>
      <c r="AS2806" s="52" t="n">
        <f>$Q2806*AE2806</f>
        <v>0</v>
      </c>
      <c r="AT2806" s="52" t="n">
        <f>SUM(AH2806:AS2806)</f>
        <v>0</v>
      </c>
      <c r="AU2806" s="53">
             </c>
      <c r="AV2806" s="54" t="n">
        <f>IF($M2806="人民币", $N2806*T2806*$BJ2806/1.13, $N2806*T2806*$BJ2806)</f>
        <v>0</v>
      </c>
      <c r="AW2806" s="54" t="n">
        <f>IF($M2806="人民币", $N2806*U2806*$BJ2806/1.13, $N2806*U2806*$BJ2806)</f>
        <v>0</v>
      </c>
      <c r="AX2806" s="54" t="n">
        <f>IF($M2806="人民币", $N2806*V2806*$BJ2806/1.13, $N2806*V2806*$BJ2806)</f>
        <v>0</v>
      </c>
      <c r="AY2806" s="54" t="n">
        <f>IF($M2806="人民币", $N2806*W2806*$BJ2806/1.13, $N2806*W2806*$BJ2806)</f>
        <v>0</v>
      </c>
      <c r="AZ2806" s="54" t="n">
        <f>IF($M2806="人民币", $N2806*X2806*$BJ2806/1.13, $N2806*X2806*$BJ2806)</f>
        <v>0</v>
      </c>
      <c r="BA2806" s="54" t="n">
        <f>IF($M2806="人民币", $N2806*Y2806*$BJ2806/1.13, $N2806*Y2806*$BJ2806)</f>
        <v>0</v>
      </c>
      <c r="BB2806" s="54" t="n">
        <f>IF($M2806="人民币", $N2806*Z2806*$BJ2806/1.13, $N2806*Z2806*$BJ2806)</f>
        <v>0</v>
      </c>
      <c r="BC2806" s="54" t="n">
        <f>IF($M2806="人民币", $N2806*AA2806*$BJ2806/1.13, $N2806*AA2806*$BJ2806)</f>
        <v>0</v>
      </c>
      <c r="BD2806" s="54" t="n">
        <f>IF($M2806="人民币", $N2806*AB2806*$BJ2806/1.13, $N2806*AB2806*$BJ2806)</f>
        <v>0</v>
      </c>
      <c r="BE2806" s="54" t="n">
        <f>IF($M2806="人民币", $N2806*AC2806*$BJ2806/1.13, $N2806*AC2806*$BJ2806)</f>
        <v>0</v>
      </c>
      <c r="BF2806" s="54" t="n">
        <f>IF($M2806="人民币", $N2806*AD2806*$BJ2806/1.13, $N2806*AD2806*$BJ2806)</f>
        <v>0</v>
      </c>
      <c r="BG2806" s="54" t="n">
        <f>IF($M2806="人民币", $N2806*AE2806*$BJ2806/1.13, $N2806*AE2806*$BJ2806)</f>
        <v>0</v>
      </c>
      <c r="BH2806" s="55" t="n">
        <f>SUM(AV2806:BG2806)</f>
        <v>0</v>
      </c>
      <c r="BI2806" s="56">
             </c>
      <c r="BJ2806" s="57" t="n">
        <v>2800</v>
      </c>
      <c r="BK2806" s="29" t="n">
        <f>IF(OR(D2806="", F2806="", J2806="", M2806=""), 1, 0)</f>
        <v>0</v>
      </c>
      <c r="BL2806" s="7">
             </c>
      <c r="BR2806" s="7">
             </c>
    </row>
    <row r="2807" x14ac:dyDescent="0.25">
      <c r="A2807" s="40" t="n">
        <f>ROW()-5</f>
        <v>2802</v>
      </c>
      <c r="B2807" s="41" t="s">
        <v>44</v>
      </c>
      <c r="C2807" s="42" t="s">
        <v>42</v>
      </c>
      <c r="D2807" s="43" t="s">
        <v>789</v>
      </c>
      <c r="E2807" s="42" t="s">
        <v>42</v>
      </c>
      <c r="F2807" s="43" t="s">
        <v>4181</v>
      </c>
      <c r="G2807" s="44" t="s">
        <v>44</v>
      </c>
      <c r="H2807" s="44" t="s">
        <v>44</v>
      </c>
      <c r="I2807" s="42" t="s">
        <v>42</v>
      </c>
      <c r="J2807" s="42" t="s">
        <v>42</v>
      </c>
      <c r="K2807" s="42" t="s">
        <v>42</v>
      </c>
      <c r="L2807" s="45" t="n">
        <f>AF2807</f>
        <v>0</v>
      </c>
      <c r="M2807" s="46" t="s">
        <v>46</v>
      </c>
      <c r="N2807" s="58" t="n">
        <v>11111</v>
      </c>
      <c r="O2807" s="47" t="n">
        <f>L2807*N2807*BJ2807</f>
        <v>0</v>
      </c>
      <c r="P2807" s="48" t="n">
        <f>BH2807</f>
        <v>0</v>
      </c>
      <c r="Q2807" s="45">
             </c>
      <c r="R2807" s="49" t="n">
        <f>L2807*Q2807</f>
        <v>0</v>
      </c>
      <c r="S2807" s="46" t="s">
        <f>IF(I2807="粉剂", "千克", IF(I2807="", "", "粒"))</f>
        <v>47</v>
      </c>
      <c r="T2807" s="49">
             </c>
      <c r="U2807" s="49">
             </c>
      <c r="V2807" s="49">
             </c>
      <c r="W2807" s="49">
             </c>
      <c r="X2807" s="49">
             </c>
      <c r="Y2807" s="49">
             </c>
      <c r="Z2807" s="49">
             </c>
      <c r="AA2807" s="49">
             </c>
      <c r="AB2807" s="49">
             </c>
      <c r="AC2807" s="49">
             </c>
      <c r="AD2807" s="49">
             </c>
      <c r="AE2807" s="49">
             </c>
      <c r="AF2807" s="45" t="n">
        <f>T2807+U2807+V2807+W2807+X2807+Y2807+Z2807+AA2807+AB2807+AC2807+AD2807+AE2807</f>
        <v>0</v>
      </c>
      <c r="AG2807" s="50">
             </c>
      <c r="AH2807" s="51" t="n">
        <f>$Q2807*T2807</f>
        <v>0</v>
      </c>
      <c r="AI2807" s="51" t="n">
        <f>$Q2807*U2807</f>
        <v>0</v>
      </c>
      <c r="AJ2807" s="51" t="n">
        <f>$Q2807*V2807</f>
        <v>0</v>
      </c>
      <c r="AK2807" s="51" t="n">
        <f>$Q2807*W2807</f>
        <v>0</v>
      </c>
      <c r="AL2807" s="51" t="n">
        <f>$Q2807*X2807</f>
        <v>0</v>
      </c>
      <c r="AM2807" s="51" t="n">
        <f>$Q2807*Y2807</f>
        <v>0</v>
      </c>
      <c r="AN2807" s="51" t="n">
        <f>$Q2807*Z2807</f>
        <v>0</v>
      </c>
      <c r="AO2807" s="52" t="n">
        <f>$Q2807*AA2807</f>
        <v>0</v>
      </c>
      <c r="AP2807" s="52" t="n">
        <f>$Q2807*AB2807</f>
        <v>0</v>
      </c>
      <c r="AQ2807" s="52" t="n">
        <f>$Q2807*AC2807</f>
        <v>0</v>
      </c>
      <c r="AR2807" s="52" t="n">
        <f>$Q2807*AD2807</f>
        <v>0</v>
      </c>
      <c r="AS2807" s="52" t="n">
        <f>$Q2807*AE2807</f>
        <v>0</v>
      </c>
      <c r="AT2807" s="52" t="n">
        <f>SUM(AH2807:AS2807)</f>
        <v>0</v>
      </c>
      <c r="AU2807" s="53">
             </c>
      <c r="AV2807" s="54" t="n">
        <f>IF($M2807="人民币", $N2807*T2807*$BJ2807/1.13, $N2807*T2807*$BJ2807)</f>
        <v>0</v>
      </c>
      <c r="AW2807" s="54" t="n">
        <f>IF($M2807="人民币", $N2807*U2807*$BJ2807/1.13, $N2807*U2807*$BJ2807)</f>
        <v>0</v>
      </c>
      <c r="AX2807" s="54" t="n">
        <f>IF($M2807="人民币", $N2807*V2807*$BJ2807/1.13, $N2807*V2807*$BJ2807)</f>
        <v>0</v>
      </c>
      <c r="AY2807" s="54" t="n">
        <f>IF($M2807="人民币", $N2807*W2807*$BJ2807/1.13, $N2807*W2807*$BJ2807)</f>
        <v>0</v>
      </c>
      <c r="AZ2807" s="54" t="n">
        <f>IF($M2807="人民币", $N2807*X2807*$BJ2807/1.13, $N2807*X2807*$BJ2807)</f>
        <v>0</v>
      </c>
      <c r="BA2807" s="54" t="n">
        <f>IF($M2807="人民币", $N2807*Y2807*$BJ2807/1.13, $N2807*Y2807*$BJ2807)</f>
        <v>0</v>
      </c>
      <c r="BB2807" s="54" t="n">
        <f>IF($M2807="人民币", $N2807*Z2807*$BJ2807/1.13, $N2807*Z2807*$BJ2807)</f>
        <v>0</v>
      </c>
      <c r="BC2807" s="54" t="n">
        <f>IF($M2807="人民币", $N2807*AA2807*$BJ2807/1.13, $N2807*AA2807*$BJ2807)</f>
        <v>0</v>
      </c>
      <c r="BD2807" s="54" t="n">
        <f>IF($M2807="人民币", $N2807*AB2807*$BJ2807/1.13, $N2807*AB2807*$BJ2807)</f>
        <v>0</v>
      </c>
      <c r="BE2807" s="54" t="n">
        <f>IF($M2807="人民币", $N2807*AC2807*$BJ2807/1.13, $N2807*AC2807*$BJ2807)</f>
        <v>0</v>
      </c>
      <c r="BF2807" s="54" t="n">
        <f>IF($M2807="人民币", $N2807*AD2807*$BJ2807/1.13, $N2807*AD2807*$BJ2807)</f>
        <v>0</v>
      </c>
      <c r="BG2807" s="54" t="n">
        <f>IF($M2807="人民币", $N2807*AE2807*$BJ2807/1.13, $N2807*AE2807*$BJ2807)</f>
        <v>0</v>
      </c>
      <c r="BH2807" s="55" t="n">
        <f>SUM(AV2807:BG2807)</f>
        <v>0</v>
      </c>
      <c r="BI2807" s="56">
             </c>
      <c r="BJ2807" s="57" t="n">
        <v>2801</v>
      </c>
      <c r="BK2807" s="29" t="n">
        <f>IF(OR(D2807="", F2807="", J2807="", M2807=""), 1, 0)</f>
        <v>0</v>
      </c>
      <c r="BL2807" s="7">
             </c>
      <c r="BR2807" s="7">
             </c>
    </row>
    <row r="2808" x14ac:dyDescent="0.25">
      <c r="A2808" s="40" t="n">
        <f>ROW()-5</f>
        <v>2803</v>
      </c>
      <c r="B2808" s="41" t="s">
        <v>44</v>
      </c>
      <c r="C2808" s="42" t="s">
        <v>42</v>
      </c>
      <c r="D2808" s="43" t="s">
        <v>791</v>
      </c>
      <c r="E2808" s="42" t="s">
        <v>42</v>
      </c>
      <c r="F2808" s="43" t="s">
        <v>4182</v>
      </c>
      <c r="G2808" s="44" t="s">
        <v>4182</v>
      </c>
      <c r="H2808" s="44" t="s">
        <v>4183</v>
      </c>
      <c r="I2808" s="42" t="s">
        <v>42</v>
      </c>
      <c r="J2808" s="42" t="s">
        <v>42</v>
      </c>
      <c r="K2808" s="42" t="s">
        <v>42</v>
      </c>
      <c r="L2808" s="45" t="n">
        <f>AF2808</f>
        <v>0</v>
      </c>
      <c r="M2808" s="46" t="s">
        <v>46</v>
      </c>
      <c r="N2808" s="58" t="n">
        <v>11111</v>
      </c>
      <c r="O2808" s="47" t="n">
        <f>L2808*N2808*BJ2808</f>
        <v>0</v>
      </c>
      <c r="P2808" s="48" t="n">
        <f>BH2808</f>
        <v>0</v>
      </c>
      <c r="Q2808" s="45">
             </c>
      <c r="R2808" s="49" t="n">
        <f>L2808*Q2808</f>
        <v>0</v>
      </c>
      <c r="S2808" s="46" t="s">
        <f>IF(I2808="粉剂", "千克", IF(I2808="", "", "粒"))</f>
        <v>47</v>
      </c>
      <c r="T2808" s="49">
             </c>
      <c r="U2808" s="49">
             </c>
      <c r="V2808" s="49">
             </c>
      <c r="W2808" s="49">
             </c>
      <c r="X2808" s="49">
             </c>
      <c r="Y2808" s="49">
             </c>
      <c r="Z2808" s="49">
             </c>
      <c r="AA2808" s="49">
             </c>
      <c r="AB2808" s="49">
             </c>
      <c r="AC2808" s="49">
             </c>
      <c r="AD2808" s="49">
             </c>
      <c r="AE2808" s="49">
             </c>
      <c r="AF2808" s="45" t="n">
        <f>T2808+U2808+V2808+W2808+X2808+Y2808+Z2808+AA2808+AB2808+AC2808+AD2808+AE2808</f>
        <v>0</v>
      </c>
      <c r="AG2808" s="50">
             </c>
      <c r="AH2808" s="51" t="n">
        <f>$Q2808*T2808</f>
        <v>0</v>
      </c>
      <c r="AI2808" s="51" t="n">
        <f>$Q2808*U2808</f>
        <v>0</v>
      </c>
      <c r="AJ2808" s="51" t="n">
        <f>$Q2808*V2808</f>
        <v>0</v>
      </c>
      <c r="AK2808" s="51" t="n">
        <f>$Q2808*W2808</f>
        <v>0</v>
      </c>
      <c r="AL2808" s="51" t="n">
        <f>$Q2808*X2808</f>
        <v>0</v>
      </c>
      <c r="AM2808" s="51" t="n">
        <f>$Q2808*Y2808</f>
        <v>0</v>
      </c>
      <c r="AN2808" s="51" t="n">
        <f>$Q2808*Z2808</f>
        <v>0</v>
      </c>
      <c r="AO2808" s="52" t="n">
        <f>$Q2808*AA2808</f>
        <v>0</v>
      </c>
      <c r="AP2808" s="52" t="n">
        <f>$Q2808*AB2808</f>
        <v>0</v>
      </c>
      <c r="AQ2808" s="52" t="n">
        <f>$Q2808*AC2808</f>
        <v>0</v>
      </c>
      <c r="AR2808" s="52" t="n">
        <f>$Q2808*AD2808</f>
        <v>0</v>
      </c>
      <c r="AS2808" s="52" t="n">
        <f>$Q2808*AE2808</f>
        <v>0</v>
      </c>
      <c r="AT2808" s="52" t="n">
        <f>SUM(AH2808:AS2808)</f>
        <v>0</v>
      </c>
      <c r="AU2808" s="53">
             </c>
      <c r="AV2808" s="54" t="n">
        <f>IF($M2808="人民币", $N2808*T2808*$BJ2808/1.13, $N2808*T2808*$BJ2808)</f>
        <v>0</v>
      </c>
      <c r="AW2808" s="54" t="n">
        <f>IF($M2808="人民币", $N2808*U2808*$BJ2808/1.13, $N2808*U2808*$BJ2808)</f>
        <v>0</v>
      </c>
      <c r="AX2808" s="54" t="n">
        <f>IF($M2808="人民币", $N2808*V2808*$BJ2808/1.13, $N2808*V2808*$BJ2808)</f>
        <v>0</v>
      </c>
      <c r="AY2808" s="54" t="n">
        <f>IF($M2808="人民币", $N2808*W2808*$BJ2808/1.13, $N2808*W2808*$BJ2808)</f>
        <v>0</v>
      </c>
      <c r="AZ2808" s="54" t="n">
        <f>IF($M2808="人民币", $N2808*X2808*$BJ2808/1.13, $N2808*X2808*$BJ2808)</f>
        <v>0</v>
      </c>
      <c r="BA2808" s="54" t="n">
        <f>IF($M2808="人民币", $N2808*Y2808*$BJ2808/1.13, $N2808*Y2808*$BJ2808)</f>
        <v>0</v>
      </c>
      <c r="BB2808" s="54" t="n">
        <f>IF($M2808="人民币", $N2808*Z2808*$BJ2808/1.13, $N2808*Z2808*$BJ2808)</f>
        <v>0</v>
      </c>
      <c r="BC2808" s="54" t="n">
        <f>IF($M2808="人民币", $N2808*AA2808*$BJ2808/1.13, $N2808*AA2808*$BJ2808)</f>
        <v>0</v>
      </c>
      <c r="BD2808" s="54" t="n">
        <f>IF($M2808="人民币", $N2808*AB2808*$BJ2808/1.13, $N2808*AB2808*$BJ2808)</f>
        <v>0</v>
      </c>
      <c r="BE2808" s="54" t="n">
        <f>IF($M2808="人民币", $N2808*AC2808*$BJ2808/1.13, $N2808*AC2808*$BJ2808)</f>
        <v>0</v>
      </c>
      <c r="BF2808" s="54" t="n">
        <f>IF($M2808="人民币", $N2808*AD2808*$BJ2808/1.13, $N2808*AD2808*$BJ2808)</f>
        <v>0</v>
      </c>
      <c r="BG2808" s="54" t="n">
        <f>IF($M2808="人民币", $N2808*AE2808*$BJ2808/1.13, $N2808*AE2808*$BJ2808)</f>
        <v>0</v>
      </c>
      <c r="BH2808" s="55" t="n">
        <f>SUM(AV2808:BG2808)</f>
        <v>0</v>
      </c>
      <c r="BI2808" s="56">
             </c>
      <c r="BJ2808" s="57" t="n">
        <v>2802</v>
      </c>
      <c r="BK2808" s="29" t="n">
        <f>IF(OR(D2808="", F2808="", J2808="", M2808=""), 1, 0)</f>
        <v>0</v>
      </c>
      <c r="BL2808" s="7">
             </c>
      <c r="BR2808" s="7">
             </c>
    </row>
    <row r="2809" x14ac:dyDescent="0.25">
      <c r="A2809" s="40" t="n">
        <f>ROW()-5</f>
        <v>2804</v>
      </c>
      <c r="B2809" s="41" t="s">
        <v>44</v>
      </c>
      <c r="C2809" s="42" t="s">
        <v>42</v>
      </c>
      <c r="D2809" s="43" t="s">
        <v>793</v>
      </c>
      <c r="E2809" s="42" t="s">
        <v>42</v>
      </c>
      <c r="F2809" s="43" t="s">
        <v>4184</v>
      </c>
      <c r="G2809" s="44" t="s">
        <v>4184</v>
      </c>
      <c r="H2809" s="44" t="s">
        <v>4185</v>
      </c>
      <c r="I2809" s="42" t="s">
        <v>42</v>
      </c>
      <c r="J2809" s="42" t="s">
        <v>42</v>
      </c>
      <c r="K2809" s="42" t="s">
        <v>42</v>
      </c>
      <c r="L2809" s="45" t="n">
        <f>AF2809</f>
        <v>0</v>
      </c>
      <c r="M2809" s="46" t="s">
        <v>46</v>
      </c>
      <c r="N2809" s="58" t="n">
        <v>11111</v>
      </c>
      <c r="O2809" s="47" t="n">
        <f>L2809*N2809*BJ2809</f>
        <v>0</v>
      </c>
      <c r="P2809" s="48" t="n">
        <f>BH2809</f>
        <v>0</v>
      </c>
      <c r="Q2809" s="45">
             </c>
      <c r="R2809" s="49" t="n">
        <f>L2809*Q2809</f>
        <v>0</v>
      </c>
      <c r="S2809" s="46" t="s">
        <f>IF(I2809="粉剂", "千克", IF(I2809="", "", "粒"))</f>
        <v>47</v>
      </c>
      <c r="T2809" s="49">
             </c>
      <c r="U2809" s="49">
             </c>
      <c r="V2809" s="49">
             </c>
      <c r="W2809" s="49">
             </c>
      <c r="X2809" s="49">
             </c>
      <c r="Y2809" s="49">
             </c>
      <c r="Z2809" s="49">
             </c>
      <c r="AA2809" s="49">
             </c>
      <c r="AB2809" s="49">
             </c>
      <c r="AC2809" s="49">
             </c>
      <c r="AD2809" s="49">
             </c>
      <c r="AE2809" s="49">
             </c>
      <c r="AF2809" s="45" t="n">
        <f>T2809+U2809+V2809+W2809+X2809+Y2809+Z2809+AA2809+AB2809+AC2809+AD2809+AE2809</f>
        <v>0</v>
      </c>
      <c r="AG2809" s="50">
             </c>
      <c r="AH2809" s="51" t="n">
        <f>$Q2809*T2809</f>
        <v>0</v>
      </c>
      <c r="AI2809" s="51" t="n">
        <f>$Q2809*U2809</f>
        <v>0</v>
      </c>
      <c r="AJ2809" s="51" t="n">
        <f>$Q2809*V2809</f>
        <v>0</v>
      </c>
      <c r="AK2809" s="51" t="n">
        <f>$Q2809*W2809</f>
        <v>0</v>
      </c>
      <c r="AL2809" s="51" t="n">
        <f>$Q2809*X2809</f>
        <v>0</v>
      </c>
      <c r="AM2809" s="51" t="n">
        <f>$Q2809*Y2809</f>
        <v>0</v>
      </c>
      <c r="AN2809" s="51" t="n">
        <f>$Q2809*Z2809</f>
        <v>0</v>
      </c>
      <c r="AO2809" s="52" t="n">
        <f>$Q2809*AA2809</f>
        <v>0</v>
      </c>
      <c r="AP2809" s="52" t="n">
        <f>$Q2809*AB2809</f>
        <v>0</v>
      </c>
      <c r="AQ2809" s="52" t="n">
        <f>$Q2809*AC2809</f>
        <v>0</v>
      </c>
      <c r="AR2809" s="52" t="n">
        <f>$Q2809*AD2809</f>
        <v>0</v>
      </c>
      <c r="AS2809" s="52" t="n">
        <f>$Q2809*AE2809</f>
        <v>0</v>
      </c>
      <c r="AT2809" s="52" t="n">
        <f>SUM(AH2809:AS2809)</f>
        <v>0</v>
      </c>
      <c r="AU2809" s="53">
             </c>
      <c r="AV2809" s="54" t="n">
        <f>IF($M2809="人民币", $N2809*T2809*$BJ2809/1.13, $N2809*T2809*$BJ2809)</f>
        <v>0</v>
      </c>
      <c r="AW2809" s="54" t="n">
        <f>IF($M2809="人民币", $N2809*U2809*$BJ2809/1.13, $N2809*U2809*$BJ2809)</f>
        <v>0</v>
      </c>
      <c r="AX2809" s="54" t="n">
        <f>IF($M2809="人民币", $N2809*V2809*$BJ2809/1.13, $N2809*V2809*$BJ2809)</f>
        <v>0</v>
      </c>
      <c r="AY2809" s="54" t="n">
        <f>IF($M2809="人民币", $N2809*W2809*$BJ2809/1.13, $N2809*W2809*$BJ2809)</f>
        <v>0</v>
      </c>
      <c r="AZ2809" s="54" t="n">
        <f>IF($M2809="人民币", $N2809*X2809*$BJ2809/1.13, $N2809*X2809*$BJ2809)</f>
        <v>0</v>
      </c>
      <c r="BA2809" s="54" t="n">
        <f>IF($M2809="人民币", $N2809*Y2809*$BJ2809/1.13, $N2809*Y2809*$BJ2809)</f>
        <v>0</v>
      </c>
      <c r="BB2809" s="54" t="n">
        <f>IF($M2809="人民币", $N2809*Z2809*$BJ2809/1.13, $N2809*Z2809*$BJ2809)</f>
        <v>0</v>
      </c>
      <c r="BC2809" s="54" t="n">
        <f>IF($M2809="人民币", $N2809*AA2809*$BJ2809/1.13, $N2809*AA2809*$BJ2809)</f>
        <v>0</v>
      </c>
      <c r="BD2809" s="54" t="n">
        <f>IF($M2809="人民币", $N2809*AB2809*$BJ2809/1.13, $N2809*AB2809*$BJ2809)</f>
        <v>0</v>
      </c>
      <c r="BE2809" s="54" t="n">
        <f>IF($M2809="人民币", $N2809*AC2809*$BJ2809/1.13, $N2809*AC2809*$BJ2809)</f>
        <v>0</v>
      </c>
      <c r="BF2809" s="54" t="n">
        <f>IF($M2809="人民币", $N2809*AD2809*$BJ2809/1.13, $N2809*AD2809*$BJ2809)</f>
        <v>0</v>
      </c>
      <c r="BG2809" s="54" t="n">
        <f>IF($M2809="人民币", $N2809*AE2809*$BJ2809/1.13, $N2809*AE2809*$BJ2809)</f>
        <v>0</v>
      </c>
      <c r="BH2809" s="55" t="n">
        <f>SUM(AV2809:BG2809)</f>
        <v>0</v>
      </c>
      <c r="BI2809" s="56">
             </c>
      <c r="BJ2809" s="57" t="n">
        <v>2803</v>
      </c>
      <c r="BK2809" s="29" t="n">
        <f>IF(OR(D2809="", F2809="", J2809="", M2809=""), 1, 0)</f>
        <v>0</v>
      </c>
      <c r="BL2809" s="7">
             </c>
      <c r="BR2809" s="7">
             </c>
    </row>
    <row r="2810" x14ac:dyDescent="0.25">
      <c r="A2810" s="40" t="n">
        <f>ROW()-5</f>
        <v>2805</v>
      </c>
      <c r="B2810" s="41" t="s">
        <v>44</v>
      </c>
      <c r="C2810" s="42" t="s">
        <v>42</v>
      </c>
      <c r="D2810" s="43" t="s">
        <v>796</v>
      </c>
      <c r="E2810" s="42" t="s">
        <v>42</v>
      </c>
      <c r="F2810" s="43" t="s">
        <v>4186</v>
      </c>
      <c r="G2810" s="44" t="s">
        <v>44</v>
      </c>
      <c r="H2810" s="44" t="s">
        <v>44</v>
      </c>
      <c r="I2810" s="42" t="s">
        <v>42</v>
      </c>
      <c r="J2810" s="42" t="s">
        <v>42</v>
      </c>
      <c r="K2810" s="42" t="s">
        <v>42</v>
      </c>
      <c r="L2810" s="45" t="n">
        <f>AF2810</f>
        <v>0</v>
      </c>
      <c r="M2810" s="46" t="s">
        <v>46</v>
      </c>
      <c r="N2810" s="58" t="n">
        <v>11111</v>
      </c>
      <c r="O2810" s="47" t="n">
        <f>L2810*N2810*BJ2810</f>
        <v>0</v>
      </c>
      <c r="P2810" s="48" t="n">
        <f>BH2810</f>
        <v>0</v>
      </c>
      <c r="Q2810" s="45">
             </c>
      <c r="R2810" s="49" t="n">
        <f>L2810*Q2810</f>
        <v>0</v>
      </c>
      <c r="S2810" s="46" t="s">
        <f>IF(I2810="粉剂", "千克", IF(I2810="", "", "粒"))</f>
        <v>47</v>
      </c>
      <c r="T2810" s="49">
             </c>
      <c r="U2810" s="49">
             </c>
      <c r="V2810" s="49">
             </c>
      <c r="W2810" s="49">
             </c>
      <c r="X2810" s="49">
             </c>
      <c r="Y2810" s="49">
             </c>
      <c r="Z2810" s="49">
             </c>
      <c r="AA2810" s="49">
             </c>
      <c r="AB2810" s="49">
             </c>
      <c r="AC2810" s="49">
             </c>
      <c r="AD2810" s="49">
             </c>
      <c r="AE2810" s="49">
             </c>
      <c r="AF2810" s="45" t="n">
        <f>T2810+U2810+V2810+W2810+X2810+Y2810+Z2810+AA2810+AB2810+AC2810+AD2810+AE2810</f>
        <v>0</v>
      </c>
      <c r="AG2810" s="50">
             </c>
      <c r="AH2810" s="51" t="n">
        <f>$Q2810*T2810</f>
        <v>0</v>
      </c>
      <c r="AI2810" s="51" t="n">
        <f>$Q2810*U2810</f>
        <v>0</v>
      </c>
      <c r="AJ2810" s="51" t="n">
        <f>$Q2810*V2810</f>
        <v>0</v>
      </c>
      <c r="AK2810" s="51" t="n">
        <f>$Q2810*W2810</f>
        <v>0</v>
      </c>
      <c r="AL2810" s="51" t="n">
        <f>$Q2810*X2810</f>
        <v>0</v>
      </c>
      <c r="AM2810" s="51" t="n">
        <f>$Q2810*Y2810</f>
        <v>0</v>
      </c>
      <c r="AN2810" s="51" t="n">
        <f>$Q2810*Z2810</f>
        <v>0</v>
      </c>
      <c r="AO2810" s="52" t="n">
        <f>$Q2810*AA2810</f>
        <v>0</v>
      </c>
      <c r="AP2810" s="52" t="n">
        <f>$Q2810*AB2810</f>
        <v>0</v>
      </c>
      <c r="AQ2810" s="52" t="n">
        <f>$Q2810*AC2810</f>
        <v>0</v>
      </c>
      <c r="AR2810" s="52" t="n">
        <f>$Q2810*AD2810</f>
        <v>0</v>
      </c>
      <c r="AS2810" s="52" t="n">
        <f>$Q2810*AE2810</f>
        <v>0</v>
      </c>
      <c r="AT2810" s="52" t="n">
        <f>SUM(AH2810:AS2810)</f>
        <v>0</v>
      </c>
      <c r="AU2810" s="53">
             </c>
      <c r="AV2810" s="54" t="n">
        <f>IF($M2810="人民币", $N2810*T2810*$BJ2810/1.13, $N2810*T2810*$BJ2810)</f>
        <v>0</v>
      </c>
      <c r="AW2810" s="54" t="n">
        <f>IF($M2810="人民币", $N2810*U2810*$BJ2810/1.13, $N2810*U2810*$BJ2810)</f>
        <v>0</v>
      </c>
      <c r="AX2810" s="54" t="n">
        <f>IF($M2810="人民币", $N2810*V2810*$BJ2810/1.13, $N2810*V2810*$BJ2810)</f>
        <v>0</v>
      </c>
      <c r="AY2810" s="54" t="n">
        <f>IF($M2810="人民币", $N2810*W2810*$BJ2810/1.13, $N2810*W2810*$BJ2810)</f>
        <v>0</v>
      </c>
      <c r="AZ2810" s="54" t="n">
        <f>IF($M2810="人民币", $N2810*X2810*$BJ2810/1.13, $N2810*X2810*$BJ2810)</f>
        <v>0</v>
      </c>
      <c r="BA2810" s="54" t="n">
        <f>IF($M2810="人民币", $N2810*Y2810*$BJ2810/1.13, $N2810*Y2810*$BJ2810)</f>
        <v>0</v>
      </c>
      <c r="BB2810" s="54" t="n">
        <f>IF($M2810="人民币", $N2810*Z2810*$BJ2810/1.13, $N2810*Z2810*$BJ2810)</f>
        <v>0</v>
      </c>
      <c r="BC2810" s="54" t="n">
        <f>IF($M2810="人民币", $N2810*AA2810*$BJ2810/1.13, $N2810*AA2810*$BJ2810)</f>
        <v>0</v>
      </c>
      <c r="BD2810" s="54" t="n">
        <f>IF($M2810="人民币", $N2810*AB2810*$BJ2810/1.13, $N2810*AB2810*$BJ2810)</f>
        <v>0</v>
      </c>
      <c r="BE2810" s="54" t="n">
        <f>IF($M2810="人民币", $N2810*AC2810*$BJ2810/1.13, $N2810*AC2810*$BJ2810)</f>
        <v>0</v>
      </c>
      <c r="BF2810" s="54" t="n">
        <f>IF($M2810="人民币", $N2810*AD2810*$BJ2810/1.13, $N2810*AD2810*$BJ2810)</f>
        <v>0</v>
      </c>
      <c r="BG2810" s="54" t="n">
        <f>IF($M2810="人民币", $N2810*AE2810*$BJ2810/1.13, $N2810*AE2810*$BJ2810)</f>
        <v>0</v>
      </c>
      <c r="BH2810" s="55" t="n">
        <f>SUM(AV2810:BG2810)</f>
        <v>0</v>
      </c>
      <c r="BI2810" s="56">
             </c>
      <c r="BJ2810" s="57" t="n">
        <v>2804</v>
      </c>
      <c r="BK2810" s="29" t="n">
        <f>IF(OR(D2810="", F2810="", J2810="", M2810=""), 1, 0)</f>
        <v>0</v>
      </c>
      <c r="BL2810" s="7">
             </c>
      <c r="BR2810" s="7">
             </c>
    </row>
    <row r="2811" x14ac:dyDescent="0.25">
      <c r="A2811" s="40" t="n">
        <f>ROW()-5</f>
        <v>2806</v>
      </c>
      <c r="B2811" s="41" t="s">
        <v>44</v>
      </c>
      <c r="C2811" s="42" t="s">
        <v>42</v>
      </c>
      <c r="D2811" s="43" t="s">
        <v>798</v>
      </c>
      <c r="E2811" s="42" t="s">
        <v>42</v>
      </c>
      <c r="F2811" s="43" t="s">
        <v>4187</v>
      </c>
      <c r="G2811" s="44" t="s">
        <v>4187</v>
      </c>
      <c r="H2811" s="44" t="s">
        <v>4188</v>
      </c>
      <c r="I2811" s="42" t="s">
        <v>42</v>
      </c>
      <c r="J2811" s="42" t="s">
        <v>42</v>
      </c>
      <c r="K2811" s="42" t="s">
        <v>42</v>
      </c>
      <c r="L2811" s="45" t="n">
        <f>AF2811</f>
        <v>0</v>
      </c>
      <c r="M2811" s="46" t="s">
        <v>46</v>
      </c>
      <c r="N2811" s="58" t="n">
        <v>11111</v>
      </c>
      <c r="O2811" s="47" t="n">
        <f>L2811*N2811*BJ2811</f>
        <v>0</v>
      </c>
      <c r="P2811" s="48" t="n">
        <f>BH2811</f>
        <v>0</v>
      </c>
      <c r="Q2811" s="45">
             </c>
      <c r="R2811" s="49" t="n">
        <f>L2811*Q2811</f>
        <v>0</v>
      </c>
      <c r="S2811" s="46" t="s">
        <f>IF(I2811="粉剂", "千克", IF(I2811="", "", "粒"))</f>
        <v>47</v>
      </c>
      <c r="T2811" s="49">
             </c>
      <c r="U2811" s="49">
             </c>
      <c r="V2811" s="49">
             </c>
      <c r="W2811" s="49">
             </c>
      <c r="X2811" s="49">
             </c>
      <c r="Y2811" s="49">
             </c>
      <c r="Z2811" s="49">
             </c>
      <c r="AA2811" s="49">
             </c>
      <c r="AB2811" s="49">
             </c>
      <c r="AC2811" s="49">
             </c>
      <c r="AD2811" s="49">
             </c>
      <c r="AE2811" s="49">
             </c>
      <c r="AF2811" s="45" t="n">
        <f>T2811+U2811+V2811+W2811+X2811+Y2811+Z2811+AA2811+AB2811+AC2811+AD2811+AE2811</f>
        <v>0</v>
      </c>
      <c r="AG2811" s="50">
             </c>
      <c r="AH2811" s="51" t="n">
        <f>$Q2811*T2811</f>
        <v>0</v>
      </c>
      <c r="AI2811" s="51" t="n">
        <f>$Q2811*U2811</f>
        <v>0</v>
      </c>
      <c r="AJ2811" s="51" t="n">
        <f>$Q2811*V2811</f>
        <v>0</v>
      </c>
      <c r="AK2811" s="51" t="n">
        <f>$Q2811*W2811</f>
        <v>0</v>
      </c>
      <c r="AL2811" s="51" t="n">
        <f>$Q2811*X2811</f>
        <v>0</v>
      </c>
      <c r="AM2811" s="51" t="n">
        <f>$Q2811*Y2811</f>
        <v>0</v>
      </c>
      <c r="AN2811" s="51" t="n">
        <f>$Q2811*Z2811</f>
        <v>0</v>
      </c>
      <c r="AO2811" s="52" t="n">
        <f>$Q2811*AA2811</f>
        <v>0</v>
      </c>
      <c r="AP2811" s="52" t="n">
        <f>$Q2811*AB2811</f>
        <v>0</v>
      </c>
      <c r="AQ2811" s="52" t="n">
        <f>$Q2811*AC2811</f>
        <v>0</v>
      </c>
      <c r="AR2811" s="52" t="n">
        <f>$Q2811*AD2811</f>
        <v>0</v>
      </c>
      <c r="AS2811" s="52" t="n">
        <f>$Q2811*AE2811</f>
        <v>0</v>
      </c>
      <c r="AT2811" s="52" t="n">
        <f>SUM(AH2811:AS2811)</f>
        <v>0</v>
      </c>
      <c r="AU2811" s="53">
             </c>
      <c r="AV2811" s="54" t="n">
        <f>IF($M2811="人民币", $N2811*T2811*$BJ2811/1.13, $N2811*T2811*$BJ2811)</f>
        <v>0</v>
      </c>
      <c r="AW2811" s="54" t="n">
        <f>IF($M2811="人民币", $N2811*U2811*$BJ2811/1.13, $N2811*U2811*$BJ2811)</f>
        <v>0</v>
      </c>
      <c r="AX2811" s="54" t="n">
        <f>IF($M2811="人民币", $N2811*V2811*$BJ2811/1.13, $N2811*V2811*$BJ2811)</f>
        <v>0</v>
      </c>
      <c r="AY2811" s="54" t="n">
        <f>IF($M2811="人民币", $N2811*W2811*$BJ2811/1.13, $N2811*W2811*$BJ2811)</f>
        <v>0</v>
      </c>
      <c r="AZ2811" s="54" t="n">
        <f>IF($M2811="人民币", $N2811*X2811*$BJ2811/1.13, $N2811*X2811*$BJ2811)</f>
        <v>0</v>
      </c>
      <c r="BA2811" s="54" t="n">
        <f>IF($M2811="人民币", $N2811*Y2811*$BJ2811/1.13, $N2811*Y2811*$BJ2811)</f>
        <v>0</v>
      </c>
      <c r="BB2811" s="54" t="n">
        <f>IF($M2811="人民币", $N2811*Z2811*$BJ2811/1.13, $N2811*Z2811*$BJ2811)</f>
        <v>0</v>
      </c>
      <c r="BC2811" s="54" t="n">
        <f>IF($M2811="人民币", $N2811*AA2811*$BJ2811/1.13, $N2811*AA2811*$BJ2811)</f>
        <v>0</v>
      </c>
      <c r="BD2811" s="54" t="n">
        <f>IF($M2811="人民币", $N2811*AB2811*$BJ2811/1.13, $N2811*AB2811*$BJ2811)</f>
        <v>0</v>
      </c>
      <c r="BE2811" s="54" t="n">
        <f>IF($M2811="人民币", $N2811*AC2811*$BJ2811/1.13, $N2811*AC2811*$BJ2811)</f>
        <v>0</v>
      </c>
      <c r="BF2811" s="54" t="n">
        <f>IF($M2811="人民币", $N2811*AD2811*$BJ2811/1.13, $N2811*AD2811*$BJ2811)</f>
        <v>0</v>
      </c>
      <c r="BG2811" s="54" t="n">
        <f>IF($M2811="人民币", $N2811*AE2811*$BJ2811/1.13, $N2811*AE2811*$BJ2811)</f>
        <v>0</v>
      </c>
      <c r="BH2811" s="55" t="n">
        <f>SUM(AV2811:BG2811)</f>
        <v>0</v>
      </c>
      <c r="BI2811" s="56">
             </c>
      <c r="BJ2811" s="57" t="n">
        <v>2805</v>
      </c>
      <c r="BK2811" s="29" t="n">
        <f>IF(OR(D2811="", F2811="", J2811="", M2811=""), 1, 0)</f>
        <v>0</v>
      </c>
      <c r="BL2811" s="7">
             </c>
      <c r="BR2811" s="7">
             </c>
    </row>
    <row r="2812" x14ac:dyDescent="0.25">
      <c r="A2812" s="40" t="n">
        <f>ROW()-5</f>
        <v>2807</v>
      </c>
      <c r="B2812" s="41" t="s">
        <v>44</v>
      </c>
      <c r="C2812" s="42" t="s">
        <v>42</v>
      </c>
      <c r="D2812" s="43" t="s">
        <v>800</v>
      </c>
      <c r="E2812" s="42" t="s">
        <v>42</v>
      </c>
      <c r="F2812" s="43" t="s">
        <v>4189</v>
      </c>
      <c r="G2812" s="44" t="s">
        <v>4189</v>
      </c>
      <c r="H2812" s="44" t="s">
        <v>4190</v>
      </c>
      <c r="I2812" s="42" t="s">
        <v>42</v>
      </c>
      <c r="J2812" s="42" t="s">
        <v>42</v>
      </c>
      <c r="K2812" s="42" t="s">
        <v>42</v>
      </c>
      <c r="L2812" s="45" t="n">
        <f>AF2812</f>
        <v>0</v>
      </c>
      <c r="M2812" s="46" t="s">
        <v>46</v>
      </c>
      <c r="N2812" s="58" t="n">
        <v>11111</v>
      </c>
      <c r="O2812" s="47" t="n">
        <f>L2812*N2812*BJ2812</f>
        <v>0</v>
      </c>
      <c r="P2812" s="48" t="n">
        <f>BH2812</f>
        <v>0</v>
      </c>
      <c r="Q2812" s="45">
             </c>
      <c r="R2812" s="49" t="n">
        <f>L2812*Q2812</f>
        <v>0</v>
      </c>
      <c r="S2812" s="46" t="s">
        <f>IF(I2812="粉剂", "千克", IF(I2812="", "", "粒"))</f>
        <v>47</v>
      </c>
      <c r="T2812" s="49">
             </c>
      <c r="U2812" s="49">
             </c>
      <c r="V2812" s="49">
             </c>
      <c r="W2812" s="49">
             </c>
      <c r="X2812" s="49">
             </c>
      <c r="Y2812" s="49">
             </c>
      <c r="Z2812" s="49">
             </c>
      <c r="AA2812" s="49">
             </c>
      <c r="AB2812" s="49">
             </c>
      <c r="AC2812" s="49">
             </c>
      <c r="AD2812" s="49">
             </c>
      <c r="AE2812" s="49">
             </c>
      <c r="AF2812" s="45" t="n">
        <f>T2812+U2812+V2812+W2812+X2812+Y2812+Z2812+AA2812+AB2812+AC2812+AD2812+AE2812</f>
        <v>0</v>
      </c>
      <c r="AG2812" s="50">
             </c>
      <c r="AH2812" s="51" t="n">
        <f>$Q2812*T2812</f>
        <v>0</v>
      </c>
      <c r="AI2812" s="51" t="n">
        <f>$Q2812*U2812</f>
        <v>0</v>
      </c>
      <c r="AJ2812" s="51" t="n">
        <f>$Q2812*V2812</f>
        <v>0</v>
      </c>
      <c r="AK2812" s="51" t="n">
        <f>$Q2812*W2812</f>
        <v>0</v>
      </c>
      <c r="AL2812" s="51" t="n">
        <f>$Q2812*X2812</f>
        <v>0</v>
      </c>
      <c r="AM2812" s="51" t="n">
        <f>$Q2812*Y2812</f>
        <v>0</v>
      </c>
      <c r="AN2812" s="51" t="n">
        <f>$Q2812*Z2812</f>
        <v>0</v>
      </c>
      <c r="AO2812" s="52" t="n">
        <f>$Q2812*AA2812</f>
        <v>0</v>
      </c>
      <c r="AP2812" s="52" t="n">
        <f>$Q2812*AB2812</f>
        <v>0</v>
      </c>
      <c r="AQ2812" s="52" t="n">
        <f>$Q2812*AC2812</f>
        <v>0</v>
      </c>
      <c r="AR2812" s="52" t="n">
        <f>$Q2812*AD2812</f>
        <v>0</v>
      </c>
      <c r="AS2812" s="52" t="n">
        <f>$Q2812*AE2812</f>
        <v>0</v>
      </c>
      <c r="AT2812" s="52" t="n">
        <f>SUM(AH2812:AS2812)</f>
        <v>0</v>
      </c>
      <c r="AU2812" s="53">
             </c>
      <c r="AV2812" s="54" t="n">
        <f>IF($M2812="人民币", $N2812*T2812*$BJ2812/1.13, $N2812*T2812*$BJ2812)</f>
        <v>0</v>
      </c>
      <c r="AW2812" s="54" t="n">
        <f>IF($M2812="人民币", $N2812*U2812*$BJ2812/1.13, $N2812*U2812*$BJ2812)</f>
        <v>0</v>
      </c>
      <c r="AX2812" s="54" t="n">
        <f>IF($M2812="人民币", $N2812*V2812*$BJ2812/1.13, $N2812*V2812*$BJ2812)</f>
        <v>0</v>
      </c>
      <c r="AY2812" s="54" t="n">
        <f>IF($M2812="人民币", $N2812*W2812*$BJ2812/1.13, $N2812*W2812*$BJ2812)</f>
        <v>0</v>
      </c>
      <c r="AZ2812" s="54" t="n">
        <f>IF($M2812="人民币", $N2812*X2812*$BJ2812/1.13, $N2812*X2812*$BJ2812)</f>
        <v>0</v>
      </c>
      <c r="BA2812" s="54" t="n">
        <f>IF($M2812="人民币", $N2812*Y2812*$BJ2812/1.13, $N2812*Y2812*$BJ2812)</f>
        <v>0</v>
      </c>
      <c r="BB2812" s="54" t="n">
        <f>IF($M2812="人民币", $N2812*Z2812*$BJ2812/1.13, $N2812*Z2812*$BJ2812)</f>
        <v>0</v>
      </c>
      <c r="BC2812" s="54" t="n">
        <f>IF($M2812="人民币", $N2812*AA2812*$BJ2812/1.13, $N2812*AA2812*$BJ2812)</f>
        <v>0</v>
      </c>
      <c r="BD2812" s="54" t="n">
        <f>IF($M2812="人民币", $N2812*AB2812*$BJ2812/1.13, $N2812*AB2812*$BJ2812)</f>
        <v>0</v>
      </c>
      <c r="BE2812" s="54" t="n">
        <f>IF($M2812="人民币", $N2812*AC2812*$BJ2812/1.13, $N2812*AC2812*$BJ2812)</f>
        <v>0</v>
      </c>
      <c r="BF2812" s="54" t="n">
        <f>IF($M2812="人民币", $N2812*AD2812*$BJ2812/1.13, $N2812*AD2812*$BJ2812)</f>
        <v>0</v>
      </c>
      <c r="BG2812" s="54" t="n">
        <f>IF($M2812="人民币", $N2812*AE2812*$BJ2812/1.13, $N2812*AE2812*$BJ2812)</f>
        <v>0</v>
      </c>
      <c r="BH2812" s="55" t="n">
        <f>SUM(AV2812:BG2812)</f>
        <v>0</v>
      </c>
      <c r="BI2812" s="56">
             </c>
      <c r="BJ2812" s="57" t="n">
        <v>2806</v>
      </c>
      <c r="BK2812" s="29" t="n">
        <f>IF(OR(D2812="", F2812="", J2812="", M2812=""), 1, 0)</f>
        <v>0</v>
      </c>
      <c r="BL2812" s="7">
             </c>
      <c r="BR2812" s="7">
             </c>
    </row>
    <row r="2813" x14ac:dyDescent="0.25">
      <c r="A2813" s="40" t="n">
        <f>ROW()-5</f>
        <v>2808</v>
      </c>
      <c r="B2813" s="41" t="s">
        <v>44</v>
      </c>
      <c r="C2813" s="42" t="s">
        <v>42</v>
      </c>
      <c r="D2813" s="43" t="s">
        <v>803</v>
      </c>
      <c r="E2813" s="42" t="s">
        <v>42</v>
      </c>
      <c r="F2813" s="43" t="s">
        <v>4191</v>
      </c>
      <c r="G2813" s="44" t="s">
        <v>4191</v>
      </c>
      <c r="H2813" s="44" t="s">
        <v>44</v>
      </c>
      <c r="I2813" s="42" t="s">
        <v>42</v>
      </c>
      <c r="J2813" s="42" t="s">
        <v>42</v>
      </c>
      <c r="K2813" s="42" t="s">
        <v>42</v>
      </c>
      <c r="L2813" s="45" t="n">
        <f>AF2813</f>
        <v>0</v>
      </c>
      <c r="M2813" s="46" t="s">
        <v>46</v>
      </c>
      <c r="N2813" s="58" t="n">
        <v>11111</v>
      </c>
      <c r="O2813" s="47" t="n">
        <f>L2813*N2813*BJ2813</f>
        <v>0</v>
      </c>
      <c r="P2813" s="48" t="n">
        <f>BH2813</f>
        <v>0</v>
      </c>
      <c r="Q2813" s="45">
             </c>
      <c r="R2813" s="49" t="n">
        <f>L2813*Q2813</f>
        <v>0</v>
      </c>
      <c r="S2813" s="46" t="s">
        <f>IF(I2813="粉剂", "千克", IF(I2813="", "", "粒"))</f>
        <v>47</v>
      </c>
      <c r="T2813" s="49">
             </c>
      <c r="U2813" s="49">
             </c>
      <c r="V2813" s="49">
             </c>
      <c r="W2813" s="49">
             </c>
      <c r="X2813" s="49">
             </c>
      <c r="Y2813" s="49">
             </c>
      <c r="Z2813" s="49">
             </c>
      <c r="AA2813" s="49">
             </c>
      <c r="AB2813" s="49">
             </c>
      <c r="AC2813" s="49">
             </c>
      <c r="AD2813" s="49">
             </c>
      <c r="AE2813" s="49">
             </c>
      <c r="AF2813" s="45" t="n">
        <f>T2813+U2813+V2813+W2813+X2813+Y2813+Z2813+AA2813+AB2813+AC2813+AD2813+AE2813</f>
        <v>0</v>
      </c>
      <c r="AG2813" s="50">
             </c>
      <c r="AH2813" s="51" t="n">
        <f>$Q2813*T2813</f>
        <v>0</v>
      </c>
      <c r="AI2813" s="51" t="n">
        <f>$Q2813*U2813</f>
        <v>0</v>
      </c>
      <c r="AJ2813" s="51" t="n">
        <f>$Q2813*V2813</f>
        <v>0</v>
      </c>
      <c r="AK2813" s="51" t="n">
        <f>$Q2813*W2813</f>
        <v>0</v>
      </c>
      <c r="AL2813" s="51" t="n">
        <f>$Q2813*X2813</f>
        <v>0</v>
      </c>
      <c r="AM2813" s="51" t="n">
        <f>$Q2813*Y2813</f>
        <v>0</v>
      </c>
      <c r="AN2813" s="51" t="n">
        <f>$Q2813*Z2813</f>
        <v>0</v>
      </c>
      <c r="AO2813" s="52" t="n">
        <f>$Q2813*AA2813</f>
        <v>0</v>
      </c>
      <c r="AP2813" s="52" t="n">
        <f>$Q2813*AB2813</f>
        <v>0</v>
      </c>
      <c r="AQ2813" s="52" t="n">
        <f>$Q2813*AC2813</f>
        <v>0</v>
      </c>
      <c r="AR2813" s="52" t="n">
        <f>$Q2813*AD2813</f>
        <v>0</v>
      </c>
      <c r="AS2813" s="52" t="n">
        <f>$Q2813*AE2813</f>
        <v>0</v>
      </c>
      <c r="AT2813" s="52" t="n">
        <f>SUM(AH2813:AS2813)</f>
        <v>0</v>
      </c>
      <c r="AU2813" s="53">
             </c>
      <c r="AV2813" s="54" t="n">
        <f>IF($M2813="人民币", $N2813*T2813*$BJ2813/1.13, $N2813*T2813*$BJ2813)</f>
        <v>0</v>
      </c>
      <c r="AW2813" s="54" t="n">
        <f>IF($M2813="人民币", $N2813*U2813*$BJ2813/1.13, $N2813*U2813*$BJ2813)</f>
        <v>0</v>
      </c>
      <c r="AX2813" s="54" t="n">
        <f>IF($M2813="人民币", $N2813*V2813*$BJ2813/1.13, $N2813*V2813*$BJ2813)</f>
        <v>0</v>
      </c>
      <c r="AY2813" s="54" t="n">
        <f>IF($M2813="人民币", $N2813*W2813*$BJ2813/1.13, $N2813*W2813*$BJ2813)</f>
        <v>0</v>
      </c>
      <c r="AZ2813" s="54" t="n">
        <f>IF($M2813="人民币", $N2813*X2813*$BJ2813/1.13, $N2813*X2813*$BJ2813)</f>
        <v>0</v>
      </c>
      <c r="BA2813" s="54" t="n">
        <f>IF($M2813="人民币", $N2813*Y2813*$BJ2813/1.13, $N2813*Y2813*$BJ2813)</f>
        <v>0</v>
      </c>
      <c r="BB2813" s="54" t="n">
        <f>IF($M2813="人民币", $N2813*Z2813*$BJ2813/1.13, $N2813*Z2813*$BJ2813)</f>
        <v>0</v>
      </c>
      <c r="BC2813" s="54" t="n">
        <f>IF($M2813="人民币", $N2813*AA2813*$BJ2813/1.13, $N2813*AA2813*$BJ2813)</f>
        <v>0</v>
      </c>
      <c r="BD2813" s="54" t="n">
        <f>IF($M2813="人民币", $N2813*AB2813*$BJ2813/1.13, $N2813*AB2813*$BJ2813)</f>
        <v>0</v>
      </c>
      <c r="BE2813" s="54" t="n">
        <f>IF($M2813="人民币", $N2813*AC2813*$BJ2813/1.13, $N2813*AC2813*$BJ2813)</f>
        <v>0</v>
      </c>
      <c r="BF2813" s="54" t="n">
        <f>IF($M2813="人民币", $N2813*AD2813*$BJ2813/1.13, $N2813*AD2813*$BJ2813)</f>
        <v>0</v>
      </c>
      <c r="BG2813" s="54" t="n">
        <f>IF($M2813="人民币", $N2813*AE2813*$BJ2813/1.13, $N2813*AE2813*$BJ2813)</f>
        <v>0</v>
      </c>
      <c r="BH2813" s="55" t="n">
        <f>SUM(AV2813:BG2813)</f>
        <v>0</v>
      </c>
      <c r="BI2813" s="56">
             </c>
      <c r="BJ2813" s="57" t="n">
        <v>2807</v>
      </c>
      <c r="BK2813" s="29" t="n">
        <f>IF(OR(D2813="", F2813="", J2813="", M2813=""), 1, 0)</f>
        <v>0</v>
      </c>
      <c r="BL2813" s="7">
             </c>
      <c r="BR2813" s="7">
             </c>
    </row>
    <row r="2814" x14ac:dyDescent="0.25">
      <c r="A2814" s="40" t="n">
        <f>ROW()-5</f>
        <v>2809</v>
      </c>
      <c r="B2814" s="41" t="s">
        <v>44</v>
      </c>
      <c r="C2814" s="42" t="s">
        <v>42</v>
      </c>
      <c r="D2814" s="43" t="s">
        <v>805</v>
      </c>
      <c r="E2814" s="42" t="s">
        <v>42</v>
      </c>
      <c r="F2814" s="43" t="s">
        <v>4192</v>
      </c>
      <c r="G2814" s="44" t="s">
        <v>44</v>
      </c>
      <c r="H2814" s="44" t="s">
        <v>44</v>
      </c>
      <c r="I2814" s="42" t="s">
        <v>42</v>
      </c>
      <c r="J2814" s="42" t="s">
        <v>42</v>
      </c>
      <c r="K2814" s="42" t="s">
        <v>42</v>
      </c>
      <c r="L2814" s="45" t="n">
        <f>AF2814</f>
        <v>0</v>
      </c>
      <c r="M2814" s="46" t="s">
        <v>46</v>
      </c>
      <c r="N2814" s="58" t="n">
        <v>11111</v>
      </c>
      <c r="O2814" s="47" t="n">
        <f>L2814*N2814*BJ2814</f>
        <v>0</v>
      </c>
      <c r="P2814" s="48" t="n">
        <f>BH2814</f>
        <v>0</v>
      </c>
      <c r="Q2814" s="45">
             </c>
      <c r="R2814" s="49" t="n">
        <f>L2814*Q2814</f>
        <v>0</v>
      </c>
      <c r="S2814" s="46" t="s">
        <f>IF(I2814="粉剂", "千克", IF(I2814="", "", "粒"))</f>
        <v>47</v>
      </c>
      <c r="T2814" s="49">
             </c>
      <c r="U2814" s="49">
             </c>
      <c r="V2814" s="49">
             </c>
      <c r="W2814" s="49">
             </c>
      <c r="X2814" s="49">
             </c>
      <c r="Y2814" s="49">
             </c>
      <c r="Z2814" s="49">
             </c>
      <c r="AA2814" s="49">
             </c>
      <c r="AB2814" s="49">
             </c>
      <c r="AC2814" s="49">
             </c>
      <c r="AD2814" s="49">
             </c>
      <c r="AE2814" s="49">
             </c>
      <c r="AF2814" s="45" t="n">
        <f>T2814+U2814+V2814+W2814+X2814+Y2814+Z2814+AA2814+AB2814+AC2814+AD2814+AE2814</f>
        <v>0</v>
      </c>
      <c r="AG2814" s="50">
             </c>
      <c r="AH2814" s="51" t="n">
        <f>$Q2814*T2814</f>
        <v>0</v>
      </c>
      <c r="AI2814" s="51" t="n">
        <f>$Q2814*U2814</f>
        <v>0</v>
      </c>
      <c r="AJ2814" s="51" t="n">
        <f>$Q2814*V2814</f>
        <v>0</v>
      </c>
      <c r="AK2814" s="51" t="n">
        <f>$Q2814*W2814</f>
        <v>0</v>
      </c>
      <c r="AL2814" s="51" t="n">
        <f>$Q2814*X2814</f>
        <v>0</v>
      </c>
      <c r="AM2814" s="51" t="n">
        <f>$Q2814*Y2814</f>
        <v>0</v>
      </c>
      <c r="AN2814" s="51" t="n">
        <f>$Q2814*Z2814</f>
        <v>0</v>
      </c>
      <c r="AO2814" s="52" t="n">
        <f>$Q2814*AA2814</f>
        <v>0</v>
      </c>
      <c r="AP2814" s="52" t="n">
        <f>$Q2814*AB2814</f>
        <v>0</v>
      </c>
      <c r="AQ2814" s="52" t="n">
        <f>$Q2814*AC2814</f>
        <v>0</v>
      </c>
      <c r="AR2814" s="52" t="n">
        <f>$Q2814*AD2814</f>
        <v>0</v>
      </c>
      <c r="AS2814" s="52" t="n">
        <f>$Q2814*AE2814</f>
        <v>0</v>
      </c>
      <c r="AT2814" s="52" t="n">
        <f>SUM(AH2814:AS2814)</f>
        <v>0</v>
      </c>
      <c r="AU2814" s="53">
             </c>
      <c r="AV2814" s="54" t="n">
        <f>IF($M2814="人民币", $N2814*T2814*$BJ2814/1.13, $N2814*T2814*$BJ2814)</f>
        <v>0</v>
      </c>
      <c r="AW2814" s="54" t="n">
        <f>IF($M2814="人民币", $N2814*U2814*$BJ2814/1.13, $N2814*U2814*$BJ2814)</f>
        <v>0</v>
      </c>
      <c r="AX2814" s="54" t="n">
        <f>IF($M2814="人民币", $N2814*V2814*$BJ2814/1.13, $N2814*V2814*$BJ2814)</f>
        <v>0</v>
      </c>
      <c r="AY2814" s="54" t="n">
        <f>IF($M2814="人民币", $N2814*W2814*$BJ2814/1.13, $N2814*W2814*$BJ2814)</f>
        <v>0</v>
      </c>
      <c r="AZ2814" s="54" t="n">
        <f>IF($M2814="人民币", $N2814*X2814*$BJ2814/1.13, $N2814*X2814*$BJ2814)</f>
        <v>0</v>
      </c>
      <c r="BA2814" s="54" t="n">
        <f>IF($M2814="人民币", $N2814*Y2814*$BJ2814/1.13, $N2814*Y2814*$BJ2814)</f>
        <v>0</v>
      </c>
      <c r="BB2814" s="54" t="n">
        <f>IF($M2814="人民币", $N2814*Z2814*$BJ2814/1.13, $N2814*Z2814*$BJ2814)</f>
        <v>0</v>
      </c>
      <c r="BC2814" s="54" t="n">
        <f>IF($M2814="人民币", $N2814*AA2814*$BJ2814/1.13, $N2814*AA2814*$BJ2814)</f>
        <v>0</v>
      </c>
      <c r="BD2814" s="54" t="n">
        <f>IF($M2814="人民币", $N2814*AB2814*$BJ2814/1.13, $N2814*AB2814*$BJ2814)</f>
        <v>0</v>
      </c>
      <c r="BE2814" s="54" t="n">
        <f>IF($M2814="人民币", $N2814*AC2814*$BJ2814/1.13, $N2814*AC2814*$BJ2814)</f>
        <v>0</v>
      </c>
      <c r="BF2814" s="54" t="n">
        <f>IF($M2814="人民币", $N2814*AD2814*$BJ2814/1.13, $N2814*AD2814*$BJ2814)</f>
        <v>0</v>
      </c>
      <c r="BG2814" s="54" t="n">
        <f>IF($M2814="人民币", $N2814*AE2814*$BJ2814/1.13, $N2814*AE2814*$BJ2814)</f>
        <v>0</v>
      </c>
      <c r="BH2814" s="55" t="n">
        <f>SUM(AV2814:BG2814)</f>
        <v>0</v>
      </c>
      <c r="BI2814" s="56">
             </c>
      <c r="BJ2814" s="57" t="n">
        <v>2808</v>
      </c>
      <c r="BK2814" s="29" t="n">
        <f>IF(OR(D2814="", F2814="", J2814="", M2814=""), 1, 0)</f>
        <v>0</v>
      </c>
      <c r="BL2814" s="7">
             </c>
      <c r="BR2814" s="7">
             </c>
    </row>
    <row r="2815" x14ac:dyDescent="0.25">
      <c r="A2815" s="40" t="n">
        <f>ROW()-5</f>
        <v>2810</v>
      </c>
      <c r="B2815" s="41" t="s">
        <v>44</v>
      </c>
      <c r="C2815" s="42" t="s">
        <v>42</v>
      </c>
      <c r="D2815" s="43" t="s">
        <v>807</v>
      </c>
      <c r="E2815" s="42" t="s">
        <v>42</v>
      </c>
      <c r="F2815" s="43" t="s">
        <v>4193</v>
      </c>
      <c r="G2815" s="44" t="s">
        <v>4193</v>
      </c>
      <c r="H2815" s="44" t="s">
        <v>4194</v>
      </c>
      <c r="I2815" s="42" t="s">
        <v>42</v>
      </c>
      <c r="J2815" s="42" t="s">
        <v>42</v>
      </c>
      <c r="K2815" s="42" t="s">
        <v>42</v>
      </c>
      <c r="L2815" s="45" t="n">
        <f>AF2815</f>
        <v>0</v>
      </c>
      <c r="M2815" s="46" t="s">
        <v>46</v>
      </c>
      <c r="N2815" s="58" t="n">
        <v>11111</v>
      </c>
      <c r="O2815" s="47" t="n">
        <f>L2815*N2815*BJ2815</f>
        <v>0</v>
      </c>
      <c r="P2815" s="48" t="n">
        <f>BH2815</f>
        <v>0</v>
      </c>
      <c r="Q2815" s="45">
             </c>
      <c r="R2815" s="49" t="n">
        <f>L2815*Q2815</f>
        <v>0</v>
      </c>
      <c r="S2815" s="46" t="s">
        <f>IF(I2815="粉剂", "千克", IF(I2815="", "", "粒"))</f>
        <v>47</v>
      </c>
      <c r="T2815" s="49">
             </c>
      <c r="U2815" s="49">
             </c>
      <c r="V2815" s="49">
             </c>
      <c r="W2815" s="49">
             </c>
      <c r="X2815" s="49">
             </c>
      <c r="Y2815" s="49">
             </c>
      <c r="Z2815" s="49">
             </c>
      <c r="AA2815" s="49">
             </c>
      <c r="AB2815" s="49">
             </c>
      <c r="AC2815" s="49">
             </c>
      <c r="AD2815" s="49">
             </c>
      <c r="AE2815" s="49">
             </c>
      <c r="AF2815" s="45" t="n">
        <f>T2815+U2815+V2815+W2815+X2815+Y2815+Z2815+AA2815+AB2815+AC2815+AD2815+AE2815</f>
        <v>0</v>
      </c>
      <c r="AG2815" s="50">
             </c>
      <c r="AH2815" s="51" t="n">
        <f>$Q2815*T2815</f>
        <v>0</v>
      </c>
      <c r="AI2815" s="51" t="n">
        <f>$Q2815*U2815</f>
        <v>0</v>
      </c>
      <c r="AJ2815" s="51" t="n">
        <f>$Q2815*V2815</f>
        <v>0</v>
      </c>
      <c r="AK2815" s="51" t="n">
        <f>$Q2815*W2815</f>
        <v>0</v>
      </c>
      <c r="AL2815" s="51" t="n">
        <f>$Q2815*X2815</f>
        <v>0</v>
      </c>
      <c r="AM2815" s="51" t="n">
        <f>$Q2815*Y2815</f>
        <v>0</v>
      </c>
      <c r="AN2815" s="51" t="n">
        <f>$Q2815*Z2815</f>
        <v>0</v>
      </c>
      <c r="AO2815" s="52" t="n">
        <f>$Q2815*AA2815</f>
        <v>0</v>
      </c>
      <c r="AP2815" s="52" t="n">
        <f>$Q2815*AB2815</f>
        <v>0</v>
      </c>
      <c r="AQ2815" s="52" t="n">
        <f>$Q2815*AC2815</f>
        <v>0</v>
      </c>
      <c r="AR2815" s="52" t="n">
        <f>$Q2815*AD2815</f>
        <v>0</v>
      </c>
      <c r="AS2815" s="52" t="n">
        <f>$Q2815*AE2815</f>
        <v>0</v>
      </c>
      <c r="AT2815" s="52" t="n">
        <f>SUM(AH2815:AS2815)</f>
        <v>0</v>
      </c>
      <c r="AU2815" s="53">
             </c>
      <c r="AV2815" s="54" t="n">
        <f>IF($M2815="人民币", $N2815*T2815*$BJ2815/1.13, $N2815*T2815*$BJ2815)</f>
        <v>0</v>
      </c>
      <c r="AW2815" s="54" t="n">
        <f>IF($M2815="人民币", $N2815*U2815*$BJ2815/1.13, $N2815*U2815*$BJ2815)</f>
        <v>0</v>
      </c>
      <c r="AX2815" s="54" t="n">
        <f>IF($M2815="人民币", $N2815*V2815*$BJ2815/1.13, $N2815*V2815*$BJ2815)</f>
        <v>0</v>
      </c>
      <c r="AY2815" s="54" t="n">
        <f>IF($M2815="人民币", $N2815*W2815*$BJ2815/1.13, $N2815*W2815*$BJ2815)</f>
        <v>0</v>
      </c>
      <c r="AZ2815" s="54" t="n">
        <f>IF($M2815="人民币", $N2815*X2815*$BJ2815/1.13, $N2815*X2815*$BJ2815)</f>
        <v>0</v>
      </c>
      <c r="BA2815" s="54" t="n">
        <f>IF($M2815="人民币", $N2815*Y2815*$BJ2815/1.13, $N2815*Y2815*$BJ2815)</f>
        <v>0</v>
      </c>
      <c r="BB2815" s="54" t="n">
        <f>IF($M2815="人民币", $N2815*Z2815*$BJ2815/1.13, $N2815*Z2815*$BJ2815)</f>
        <v>0</v>
      </c>
      <c r="BC2815" s="54" t="n">
        <f>IF($M2815="人民币", $N2815*AA2815*$BJ2815/1.13, $N2815*AA2815*$BJ2815)</f>
        <v>0</v>
      </c>
      <c r="BD2815" s="54" t="n">
        <f>IF($M2815="人民币", $N2815*AB2815*$BJ2815/1.13, $N2815*AB2815*$BJ2815)</f>
        <v>0</v>
      </c>
      <c r="BE2815" s="54" t="n">
        <f>IF($M2815="人民币", $N2815*AC2815*$BJ2815/1.13, $N2815*AC2815*$BJ2815)</f>
        <v>0</v>
      </c>
      <c r="BF2815" s="54" t="n">
        <f>IF($M2815="人民币", $N2815*AD2815*$BJ2815/1.13, $N2815*AD2815*$BJ2815)</f>
        <v>0</v>
      </c>
      <c r="BG2815" s="54" t="n">
        <f>IF($M2815="人民币", $N2815*AE2815*$BJ2815/1.13, $N2815*AE2815*$BJ2815)</f>
        <v>0</v>
      </c>
      <c r="BH2815" s="55" t="n">
        <f>SUM(AV2815:BG2815)</f>
        <v>0</v>
      </c>
      <c r="BI2815" s="56">
             </c>
      <c r="BJ2815" s="57" t="n">
        <v>2809</v>
      </c>
      <c r="BK2815" s="29" t="n">
        <f>IF(OR(D2815="", F2815="", J2815="", M2815=""), 1, 0)</f>
        <v>0</v>
      </c>
      <c r="BL2815" s="7">
             </c>
      <c r="BR2815" s="7">
             </c>
    </row>
    <row r="2816" x14ac:dyDescent="0.25">
      <c r="A2816" s="40" t="n">
        <f>ROW()-5</f>
        <v>2811</v>
      </c>
      <c r="B2816" s="41" t="s">
        <v>44</v>
      </c>
      <c r="C2816" s="42" t="s">
        <v>42</v>
      </c>
      <c r="D2816" s="43" t="s">
        <v>810</v>
      </c>
      <c r="E2816" s="42" t="s">
        <v>42</v>
      </c>
      <c r="F2816" s="43" t="s">
        <v>4195</v>
      </c>
      <c r="G2816" s="44" t="s">
        <v>44</v>
      </c>
      <c r="H2816" s="44" t="s">
        <v>44</v>
      </c>
      <c r="I2816" s="42" t="s">
        <v>42</v>
      </c>
      <c r="J2816" s="42" t="s">
        <v>42</v>
      </c>
      <c r="K2816" s="42" t="s">
        <v>42</v>
      </c>
      <c r="L2816" s="45" t="n">
        <f>AF2816</f>
        <v>0</v>
      </c>
      <c r="M2816" s="46" t="s">
        <v>46</v>
      </c>
      <c r="N2816" s="58" t="n">
        <v>11111</v>
      </c>
      <c r="O2816" s="47" t="n">
        <f>L2816*N2816*BJ2816</f>
        <v>0</v>
      </c>
      <c r="P2816" s="48" t="n">
        <f>BH2816</f>
        <v>0</v>
      </c>
      <c r="Q2816" s="45">
             </c>
      <c r="R2816" s="49" t="n">
        <f>L2816*Q2816</f>
        <v>0</v>
      </c>
      <c r="S2816" s="46" t="s">
        <f>IF(I2816="粉剂", "千克", IF(I2816="", "", "粒"))</f>
        <v>47</v>
      </c>
      <c r="T2816" s="49">
             </c>
      <c r="U2816" s="49">
             </c>
      <c r="V2816" s="49">
             </c>
      <c r="W2816" s="49">
             </c>
      <c r="X2816" s="49">
             </c>
      <c r="Y2816" s="49">
             </c>
      <c r="Z2816" s="49">
             </c>
      <c r="AA2816" s="49">
             </c>
      <c r="AB2816" s="49">
             </c>
      <c r="AC2816" s="49">
             </c>
      <c r="AD2816" s="49">
             </c>
      <c r="AE2816" s="49">
             </c>
      <c r="AF2816" s="45" t="n">
        <f>T2816+U2816+V2816+W2816+X2816+Y2816+Z2816+AA2816+AB2816+AC2816+AD2816+AE2816</f>
        <v>0</v>
      </c>
      <c r="AG2816" s="50">
             </c>
      <c r="AH2816" s="51" t="n">
        <f>$Q2816*T2816</f>
        <v>0</v>
      </c>
      <c r="AI2816" s="51" t="n">
        <f>$Q2816*U2816</f>
        <v>0</v>
      </c>
      <c r="AJ2816" s="51" t="n">
        <f>$Q2816*V2816</f>
        <v>0</v>
      </c>
      <c r="AK2816" s="51" t="n">
        <f>$Q2816*W2816</f>
        <v>0</v>
      </c>
      <c r="AL2816" s="51" t="n">
        <f>$Q2816*X2816</f>
        <v>0</v>
      </c>
      <c r="AM2816" s="51" t="n">
        <f>$Q2816*Y2816</f>
        <v>0</v>
      </c>
      <c r="AN2816" s="51" t="n">
        <f>$Q2816*Z2816</f>
        <v>0</v>
      </c>
      <c r="AO2816" s="52" t="n">
        <f>$Q2816*AA2816</f>
        <v>0</v>
      </c>
      <c r="AP2816" s="52" t="n">
        <f>$Q2816*AB2816</f>
        <v>0</v>
      </c>
      <c r="AQ2816" s="52" t="n">
        <f>$Q2816*AC2816</f>
        <v>0</v>
      </c>
      <c r="AR2816" s="52" t="n">
        <f>$Q2816*AD2816</f>
        <v>0</v>
      </c>
      <c r="AS2816" s="52" t="n">
        <f>$Q2816*AE2816</f>
        <v>0</v>
      </c>
      <c r="AT2816" s="52" t="n">
        <f>SUM(AH2816:AS2816)</f>
        <v>0</v>
      </c>
      <c r="AU2816" s="53">
             </c>
      <c r="AV2816" s="54" t="n">
        <f>IF($M2816="人民币", $N2816*T2816*$BJ2816/1.13, $N2816*T2816*$BJ2816)</f>
        <v>0</v>
      </c>
      <c r="AW2816" s="54" t="n">
        <f>IF($M2816="人民币", $N2816*U2816*$BJ2816/1.13, $N2816*U2816*$BJ2816)</f>
        <v>0</v>
      </c>
      <c r="AX2816" s="54" t="n">
        <f>IF($M2816="人民币", $N2816*V2816*$BJ2816/1.13, $N2816*V2816*$BJ2816)</f>
        <v>0</v>
      </c>
      <c r="AY2816" s="54" t="n">
        <f>IF($M2816="人民币", $N2816*W2816*$BJ2816/1.13, $N2816*W2816*$BJ2816)</f>
        <v>0</v>
      </c>
      <c r="AZ2816" s="54" t="n">
        <f>IF($M2816="人民币", $N2816*X2816*$BJ2816/1.13, $N2816*X2816*$BJ2816)</f>
        <v>0</v>
      </c>
      <c r="BA2816" s="54" t="n">
        <f>IF($M2816="人民币", $N2816*Y2816*$BJ2816/1.13, $N2816*Y2816*$BJ2816)</f>
        <v>0</v>
      </c>
      <c r="BB2816" s="54" t="n">
        <f>IF($M2816="人民币", $N2816*Z2816*$BJ2816/1.13, $N2816*Z2816*$BJ2816)</f>
        <v>0</v>
      </c>
      <c r="BC2816" s="54" t="n">
        <f>IF($M2816="人民币", $N2816*AA2816*$BJ2816/1.13, $N2816*AA2816*$BJ2816)</f>
        <v>0</v>
      </c>
      <c r="BD2816" s="54" t="n">
        <f>IF($M2816="人民币", $N2816*AB2816*$BJ2816/1.13, $N2816*AB2816*$BJ2816)</f>
        <v>0</v>
      </c>
      <c r="BE2816" s="54" t="n">
        <f>IF($M2816="人民币", $N2816*AC2816*$BJ2816/1.13, $N2816*AC2816*$BJ2816)</f>
        <v>0</v>
      </c>
      <c r="BF2816" s="54" t="n">
        <f>IF($M2816="人民币", $N2816*AD2816*$BJ2816/1.13, $N2816*AD2816*$BJ2816)</f>
        <v>0</v>
      </c>
      <c r="BG2816" s="54" t="n">
        <f>IF($M2816="人民币", $N2816*AE2816*$BJ2816/1.13, $N2816*AE2816*$BJ2816)</f>
        <v>0</v>
      </c>
      <c r="BH2816" s="55" t="n">
        <f>SUM(AV2816:BG2816)</f>
        <v>0</v>
      </c>
      <c r="BI2816" s="56">
             </c>
      <c r="BJ2816" s="57" t="n">
        <v>2810</v>
      </c>
      <c r="BK2816" s="29" t="n">
        <f>IF(OR(D2816="", F2816="", J2816="", M2816=""), 1, 0)</f>
        <v>0</v>
      </c>
      <c r="BL2816" s="7">
             </c>
      <c r="BR2816" s="7">
             </c>
    </row>
    <row r="2817" x14ac:dyDescent="0.25">
      <c r="A2817" s="40" t="n">
        <f>ROW()-5</f>
        <v>2812</v>
      </c>
      <c r="B2817" s="41" t="s">
        <v>44</v>
      </c>
      <c r="C2817" s="42" t="s">
        <v>42</v>
      </c>
      <c r="D2817" s="43" t="s">
        <v>813</v>
      </c>
      <c r="E2817" s="42" t="s">
        <v>42</v>
      </c>
      <c r="F2817" s="43" t="s">
        <v>4196</v>
      </c>
      <c r="G2817" s="44" t="s">
        <v>44</v>
      </c>
      <c r="H2817" s="44" t="s">
        <v>44</v>
      </c>
      <c r="I2817" s="42" t="s">
        <v>42</v>
      </c>
      <c r="J2817" s="42" t="s">
        <v>42</v>
      </c>
      <c r="K2817" s="42" t="s">
        <v>42</v>
      </c>
      <c r="L2817" s="45" t="n">
        <f>AF2817</f>
        <v>0</v>
      </c>
      <c r="M2817" s="46" t="s">
        <v>46</v>
      </c>
      <c r="N2817" s="58" t="n">
        <v>11111</v>
      </c>
      <c r="O2817" s="47" t="n">
        <f>L2817*N2817*BJ2817</f>
        <v>0</v>
      </c>
      <c r="P2817" s="48" t="n">
        <f>BH2817</f>
        <v>0</v>
      </c>
      <c r="Q2817" s="45">
             </c>
      <c r="R2817" s="49" t="n">
        <f>L2817*Q2817</f>
        <v>0</v>
      </c>
      <c r="S2817" s="46" t="s">
        <f>IF(I2817="粉剂", "千克", IF(I2817="", "", "粒"))</f>
        <v>47</v>
      </c>
      <c r="T2817" s="49">
             </c>
      <c r="U2817" s="49">
             </c>
      <c r="V2817" s="49">
             </c>
      <c r="W2817" s="49">
             </c>
      <c r="X2817" s="49">
             </c>
      <c r="Y2817" s="49">
             </c>
      <c r="Z2817" s="49">
             </c>
      <c r="AA2817" s="49">
             </c>
      <c r="AB2817" s="49">
             </c>
      <c r="AC2817" s="49">
             </c>
      <c r="AD2817" s="49">
             </c>
      <c r="AE2817" s="49">
             </c>
      <c r="AF2817" s="45" t="n">
        <f>T2817+U2817+V2817+W2817+X2817+Y2817+Z2817+AA2817+AB2817+AC2817+AD2817+AE2817</f>
        <v>0</v>
      </c>
      <c r="AG2817" s="50">
             </c>
      <c r="AH2817" s="51" t="n">
        <f>$Q2817*T2817</f>
        <v>0</v>
      </c>
      <c r="AI2817" s="51" t="n">
        <f>$Q2817*U2817</f>
        <v>0</v>
      </c>
      <c r="AJ2817" s="51" t="n">
        <f>$Q2817*V2817</f>
        <v>0</v>
      </c>
      <c r="AK2817" s="51" t="n">
        <f>$Q2817*W2817</f>
        <v>0</v>
      </c>
      <c r="AL2817" s="51" t="n">
        <f>$Q2817*X2817</f>
        <v>0</v>
      </c>
      <c r="AM2817" s="51" t="n">
        <f>$Q2817*Y2817</f>
        <v>0</v>
      </c>
      <c r="AN2817" s="51" t="n">
        <f>$Q2817*Z2817</f>
        <v>0</v>
      </c>
      <c r="AO2817" s="52" t="n">
        <f>$Q2817*AA2817</f>
        <v>0</v>
      </c>
      <c r="AP2817" s="52" t="n">
        <f>$Q2817*AB2817</f>
        <v>0</v>
      </c>
      <c r="AQ2817" s="52" t="n">
        <f>$Q2817*AC2817</f>
        <v>0</v>
      </c>
      <c r="AR2817" s="52" t="n">
        <f>$Q2817*AD2817</f>
        <v>0</v>
      </c>
      <c r="AS2817" s="52" t="n">
        <f>$Q2817*AE2817</f>
        <v>0</v>
      </c>
      <c r="AT2817" s="52" t="n">
        <f>SUM(AH2817:AS2817)</f>
        <v>0</v>
      </c>
      <c r="AU2817" s="53">
             </c>
      <c r="AV2817" s="54" t="n">
        <f>IF($M2817="人民币", $N2817*T2817*$BJ2817/1.13, $N2817*T2817*$BJ2817)</f>
        <v>0</v>
      </c>
      <c r="AW2817" s="54" t="n">
        <f>IF($M2817="人民币", $N2817*U2817*$BJ2817/1.13, $N2817*U2817*$BJ2817)</f>
        <v>0</v>
      </c>
      <c r="AX2817" s="54" t="n">
        <f>IF($M2817="人民币", $N2817*V2817*$BJ2817/1.13, $N2817*V2817*$BJ2817)</f>
        <v>0</v>
      </c>
      <c r="AY2817" s="54" t="n">
        <f>IF($M2817="人民币", $N2817*W2817*$BJ2817/1.13, $N2817*W2817*$BJ2817)</f>
        <v>0</v>
      </c>
      <c r="AZ2817" s="54" t="n">
        <f>IF($M2817="人民币", $N2817*X2817*$BJ2817/1.13, $N2817*X2817*$BJ2817)</f>
        <v>0</v>
      </c>
      <c r="BA2817" s="54" t="n">
        <f>IF($M2817="人民币", $N2817*Y2817*$BJ2817/1.13, $N2817*Y2817*$BJ2817)</f>
        <v>0</v>
      </c>
      <c r="BB2817" s="54" t="n">
        <f>IF($M2817="人民币", $N2817*Z2817*$BJ2817/1.13, $N2817*Z2817*$BJ2817)</f>
        <v>0</v>
      </c>
      <c r="BC2817" s="54" t="n">
        <f>IF($M2817="人民币", $N2817*AA2817*$BJ2817/1.13, $N2817*AA2817*$BJ2817)</f>
        <v>0</v>
      </c>
      <c r="BD2817" s="54" t="n">
        <f>IF($M2817="人民币", $N2817*AB2817*$BJ2817/1.13, $N2817*AB2817*$BJ2817)</f>
        <v>0</v>
      </c>
      <c r="BE2817" s="54" t="n">
        <f>IF($M2817="人民币", $N2817*AC2817*$BJ2817/1.13, $N2817*AC2817*$BJ2817)</f>
        <v>0</v>
      </c>
      <c r="BF2817" s="54" t="n">
        <f>IF($M2817="人民币", $N2817*AD2817*$BJ2817/1.13, $N2817*AD2817*$BJ2817)</f>
        <v>0</v>
      </c>
      <c r="BG2817" s="54" t="n">
        <f>IF($M2817="人民币", $N2817*AE2817*$BJ2817/1.13, $N2817*AE2817*$BJ2817)</f>
        <v>0</v>
      </c>
      <c r="BH2817" s="55" t="n">
        <f>SUM(AV2817:BG2817)</f>
        <v>0</v>
      </c>
      <c r="BI2817" s="56">
             </c>
      <c r="BJ2817" s="57" t="n">
        <v>2811</v>
      </c>
      <c r="BK2817" s="29" t="n">
        <f>IF(OR(D2817="", F2817="", J2817="", M2817=""), 1, 0)</f>
        <v>0</v>
      </c>
      <c r="BL2817" s="7">
             </c>
      <c r="BR2817" s="7">
             </c>
    </row>
    <row r="2818" x14ac:dyDescent="0.25">
      <c r="A2818" s="40" t="n">
        <f>ROW()-5</f>
        <v>2813</v>
      </c>
      <c r="B2818" s="41" t="s">
        <v>44</v>
      </c>
      <c r="C2818" s="42" t="s">
        <v>42</v>
      </c>
      <c r="D2818" s="43" t="s">
        <v>815</v>
      </c>
      <c r="E2818" s="42" t="s">
        <v>42</v>
      </c>
      <c r="F2818" s="43" t="s">
        <v>4197</v>
      </c>
      <c r="G2818" s="44" t="s">
        <v>4197</v>
      </c>
      <c r="H2818" s="44" t="s">
        <v>4198</v>
      </c>
      <c r="I2818" s="42" t="s">
        <v>42</v>
      </c>
      <c r="J2818" s="42" t="s">
        <v>42</v>
      </c>
      <c r="K2818" s="42" t="s">
        <v>42</v>
      </c>
      <c r="L2818" s="45" t="n">
        <f>AF2818</f>
        <v>0</v>
      </c>
      <c r="M2818" s="46" t="s">
        <v>46</v>
      </c>
      <c r="N2818" s="58" t="n">
        <v>11111</v>
      </c>
      <c r="O2818" s="47" t="n">
        <f>L2818*N2818*BJ2818</f>
        <v>0</v>
      </c>
      <c r="P2818" s="48" t="n">
        <f>BH2818</f>
        <v>0</v>
      </c>
      <c r="Q2818" s="45">
             </c>
      <c r="R2818" s="49" t="n">
        <f>L2818*Q2818</f>
        <v>0</v>
      </c>
      <c r="S2818" s="46" t="s">
        <f>IF(I2818="粉剂", "千克", IF(I2818="", "", "粒"))</f>
        <v>47</v>
      </c>
      <c r="T2818" s="49">
             </c>
      <c r="U2818" s="49">
             </c>
      <c r="V2818" s="49">
             </c>
      <c r="W2818" s="49">
             </c>
      <c r="X2818" s="49">
             </c>
      <c r="Y2818" s="49">
             </c>
      <c r="Z2818" s="49">
             </c>
      <c r="AA2818" s="49">
             </c>
      <c r="AB2818" s="49">
             </c>
      <c r="AC2818" s="49">
             </c>
      <c r="AD2818" s="49">
             </c>
      <c r="AE2818" s="49">
             </c>
      <c r="AF2818" s="45" t="n">
        <f>T2818+U2818+V2818+W2818+X2818+Y2818+Z2818+AA2818+AB2818+AC2818+AD2818+AE2818</f>
        <v>0</v>
      </c>
      <c r="AG2818" s="50">
             </c>
      <c r="AH2818" s="51" t="n">
        <f>$Q2818*T2818</f>
        <v>0</v>
      </c>
      <c r="AI2818" s="51" t="n">
        <f>$Q2818*U2818</f>
        <v>0</v>
      </c>
      <c r="AJ2818" s="51" t="n">
        <f>$Q2818*V2818</f>
        <v>0</v>
      </c>
      <c r="AK2818" s="51" t="n">
        <f>$Q2818*W2818</f>
        <v>0</v>
      </c>
      <c r="AL2818" s="51" t="n">
        <f>$Q2818*X2818</f>
        <v>0</v>
      </c>
      <c r="AM2818" s="51" t="n">
        <f>$Q2818*Y2818</f>
        <v>0</v>
      </c>
      <c r="AN2818" s="51" t="n">
        <f>$Q2818*Z2818</f>
        <v>0</v>
      </c>
      <c r="AO2818" s="52" t="n">
        <f>$Q2818*AA2818</f>
        <v>0</v>
      </c>
      <c r="AP2818" s="52" t="n">
        <f>$Q2818*AB2818</f>
        <v>0</v>
      </c>
      <c r="AQ2818" s="52" t="n">
        <f>$Q2818*AC2818</f>
        <v>0</v>
      </c>
      <c r="AR2818" s="52" t="n">
        <f>$Q2818*AD2818</f>
        <v>0</v>
      </c>
      <c r="AS2818" s="52" t="n">
        <f>$Q2818*AE2818</f>
        <v>0</v>
      </c>
      <c r="AT2818" s="52" t="n">
        <f>SUM(AH2818:AS2818)</f>
        <v>0</v>
      </c>
      <c r="AU2818" s="53">
             </c>
      <c r="AV2818" s="54" t="n">
        <f>IF($M2818="人民币", $N2818*T2818*$BJ2818/1.13, $N2818*T2818*$BJ2818)</f>
        <v>0</v>
      </c>
      <c r="AW2818" s="54" t="n">
        <f>IF($M2818="人民币", $N2818*U2818*$BJ2818/1.13, $N2818*U2818*$BJ2818)</f>
        <v>0</v>
      </c>
      <c r="AX2818" s="54" t="n">
        <f>IF($M2818="人民币", $N2818*V2818*$BJ2818/1.13, $N2818*V2818*$BJ2818)</f>
        <v>0</v>
      </c>
      <c r="AY2818" s="54" t="n">
        <f>IF($M2818="人民币", $N2818*W2818*$BJ2818/1.13, $N2818*W2818*$BJ2818)</f>
        <v>0</v>
      </c>
      <c r="AZ2818" s="54" t="n">
        <f>IF($M2818="人民币", $N2818*X2818*$BJ2818/1.13, $N2818*X2818*$BJ2818)</f>
        <v>0</v>
      </c>
      <c r="BA2818" s="54" t="n">
        <f>IF($M2818="人民币", $N2818*Y2818*$BJ2818/1.13, $N2818*Y2818*$BJ2818)</f>
        <v>0</v>
      </c>
      <c r="BB2818" s="54" t="n">
        <f>IF($M2818="人民币", $N2818*Z2818*$BJ2818/1.13, $N2818*Z2818*$BJ2818)</f>
        <v>0</v>
      </c>
      <c r="BC2818" s="54" t="n">
        <f>IF($M2818="人民币", $N2818*AA2818*$BJ2818/1.13, $N2818*AA2818*$BJ2818)</f>
        <v>0</v>
      </c>
      <c r="BD2818" s="54" t="n">
        <f>IF($M2818="人民币", $N2818*AB2818*$BJ2818/1.13, $N2818*AB2818*$BJ2818)</f>
        <v>0</v>
      </c>
      <c r="BE2818" s="54" t="n">
        <f>IF($M2818="人民币", $N2818*AC2818*$BJ2818/1.13, $N2818*AC2818*$BJ2818)</f>
        <v>0</v>
      </c>
      <c r="BF2818" s="54" t="n">
        <f>IF($M2818="人民币", $N2818*AD2818*$BJ2818/1.13, $N2818*AD2818*$BJ2818)</f>
        <v>0</v>
      </c>
      <c r="BG2818" s="54" t="n">
        <f>IF($M2818="人民币", $N2818*AE2818*$BJ2818/1.13, $N2818*AE2818*$BJ2818)</f>
        <v>0</v>
      </c>
      <c r="BH2818" s="55" t="n">
        <f>SUM(AV2818:BG2818)</f>
        <v>0</v>
      </c>
      <c r="BI2818" s="56">
             </c>
      <c r="BJ2818" s="57" t="n">
        <v>2812</v>
      </c>
      <c r="BK2818" s="29" t="n">
        <f>IF(OR(D2818="", F2818="", J2818="", M2818=""), 1, 0)</f>
        <v>0</v>
      </c>
      <c r="BL2818" s="7">
             </c>
      <c r="BR2818" s="7">
             </c>
    </row>
    <row r="2819" x14ac:dyDescent="0.25">
      <c r="A2819" s="40" t="n">
        <f>ROW()-5</f>
        <v>2814</v>
      </c>
      <c r="B2819" s="41" t="s">
        <v>44</v>
      </c>
      <c r="C2819" s="42" t="s">
        <v>42</v>
      </c>
      <c r="D2819" s="43" t="s">
        <v>818</v>
      </c>
      <c r="E2819" s="42" t="s">
        <v>42</v>
      </c>
      <c r="F2819" s="43" t="s">
        <v>4199</v>
      </c>
      <c r="G2819" s="44" t="s">
        <v>44</v>
      </c>
      <c r="H2819" s="44" t="s">
        <v>44</v>
      </c>
      <c r="I2819" s="42" t="s">
        <v>42</v>
      </c>
      <c r="J2819" s="42" t="s">
        <v>42</v>
      </c>
      <c r="K2819" s="42" t="s">
        <v>42</v>
      </c>
      <c r="L2819" s="45" t="n">
        <f>AF2819</f>
        <v>0</v>
      </c>
      <c r="M2819" s="46" t="s">
        <v>46</v>
      </c>
      <c r="N2819" s="58" t="n">
        <v>11111</v>
      </c>
      <c r="O2819" s="47" t="n">
        <f>L2819*N2819*BJ2819</f>
        <v>0</v>
      </c>
      <c r="P2819" s="48" t="n">
        <f>BH2819</f>
        <v>0</v>
      </c>
      <c r="Q2819" s="45">
             </c>
      <c r="R2819" s="49" t="n">
        <f>L2819*Q2819</f>
        <v>0</v>
      </c>
      <c r="S2819" s="46" t="s">
        <f>IF(I2819="粉剂", "千克", IF(I2819="", "", "粒"))</f>
        <v>47</v>
      </c>
      <c r="T2819" s="49">
             </c>
      <c r="U2819" s="49">
             </c>
      <c r="V2819" s="49">
             </c>
      <c r="W2819" s="49">
             </c>
      <c r="X2819" s="49">
             </c>
      <c r="Y2819" s="49">
             </c>
      <c r="Z2819" s="49">
             </c>
      <c r="AA2819" s="49">
             </c>
      <c r="AB2819" s="49">
             </c>
      <c r="AC2819" s="49">
             </c>
      <c r="AD2819" s="49">
             </c>
      <c r="AE2819" s="49">
             </c>
      <c r="AF2819" s="45" t="n">
        <f>T2819+U2819+V2819+W2819+X2819+Y2819+Z2819+AA2819+AB2819+AC2819+AD2819+AE2819</f>
        <v>0</v>
      </c>
      <c r="AG2819" s="50">
             </c>
      <c r="AH2819" s="51" t="n">
        <f>$Q2819*T2819</f>
        <v>0</v>
      </c>
      <c r="AI2819" s="51" t="n">
        <f>$Q2819*U2819</f>
        <v>0</v>
      </c>
      <c r="AJ2819" s="51" t="n">
        <f>$Q2819*V2819</f>
        <v>0</v>
      </c>
      <c r="AK2819" s="51" t="n">
        <f>$Q2819*W2819</f>
        <v>0</v>
      </c>
      <c r="AL2819" s="51" t="n">
        <f>$Q2819*X2819</f>
        <v>0</v>
      </c>
      <c r="AM2819" s="51" t="n">
        <f>$Q2819*Y2819</f>
        <v>0</v>
      </c>
      <c r="AN2819" s="51" t="n">
        <f>$Q2819*Z2819</f>
        <v>0</v>
      </c>
      <c r="AO2819" s="52" t="n">
        <f>$Q2819*AA2819</f>
        <v>0</v>
      </c>
      <c r="AP2819" s="52" t="n">
        <f>$Q2819*AB2819</f>
        <v>0</v>
      </c>
      <c r="AQ2819" s="52" t="n">
        <f>$Q2819*AC2819</f>
        <v>0</v>
      </c>
      <c r="AR2819" s="52" t="n">
        <f>$Q2819*AD2819</f>
        <v>0</v>
      </c>
      <c r="AS2819" s="52" t="n">
        <f>$Q2819*AE2819</f>
        <v>0</v>
      </c>
      <c r="AT2819" s="52" t="n">
        <f>SUM(AH2819:AS2819)</f>
        <v>0</v>
      </c>
      <c r="AU2819" s="53">
             </c>
      <c r="AV2819" s="54" t="n">
        <f>IF($M2819="人民币", $N2819*T2819*$BJ2819/1.13, $N2819*T2819*$BJ2819)</f>
        <v>0</v>
      </c>
      <c r="AW2819" s="54" t="n">
        <f>IF($M2819="人民币", $N2819*U2819*$BJ2819/1.13, $N2819*U2819*$BJ2819)</f>
        <v>0</v>
      </c>
      <c r="AX2819" s="54" t="n">
        <f>IF($M2819="人民币", $N2819*V2819*$BJ2819/1.13, $N2819*V2819*$BJ2819)</f>
        <v>0</v>
      </c>
      <c r="AY2819" s="54" t="n">
        <f>IF($M2819="人民币", $N2819*W2819*$BJ2819/1.13, $N2819*W2819*$BJ2819)</f>
        <v>0</v>
      </c>
      <c r="AZ2819" s="54" t="n">
        <f>IF($M2819="人民币", $N2819*X2819*$BJ2819/1.13, $N2819*X2819*$BJ2819)</f>
        <v>0</v>
      </c>
      <c r="BA2819" s="54" t="n">
        <f>IF($M2819="人民币", $N2819*Y2819*$BJ2819/1.13, $N2819*Y2819*$BJ2819)</f>
        <v>0</v>
      </c>
      <c r="BB2819" s="54" t="n">
        <f>IF($M2819="人民币", $N2819*Z2819*$BJ2819/1.13, $N2819*Z2819*$BJ2819)</f>
        <v>0</v>
      </c>
      <c r="BC2819" s="54" t="n">
        <f>IF($M2819="人民币", $N2819*AA2819*$BJ2819/1.13, $N2819*AA2819*$BJ2819)</f>
        <v>0</v>
      </c>
      <c r="BD2819" s="54" t="n">
        <f>IF($M2819="人民币", $N2819*AB2819*$BJ2819/1.13, $N2819*AB2819*$BJ2819)</f>
        <v>0</v>
      </c>
      <c r="BE2819" s="54" t="n">
        <f>IF($M2819="人民币", $N2819*AC2819*$BJ2819/1.13, $N2819*AC2819*$BJ2819)</f>
        <v>0</v>
      </c>
      <c r="BF2819" s="54" t="n">
        <f>IF($M2819="人民币", $N2819*AD2819*$BJ2819/1.13, $N2819*AD2819*$BJ2819)</f>
        <v>0</v>
      </c>
      <c r="BG2819" s="54" t="n">
        <f>IF($M2819="人民币", $N2819*AE2819*$BJ2819/1.13, $N2819*AE2819*$BJ2819)</f>
        <v>0</v>
      </c>
      <c r="BH2819" s="55" t="n">
        <f>SUM(AV2819:BG2819)</f>
        <v>0</v>
      </c>
      <c r="BI2819" s="56">
             </c>
      <c r="BJ2819" s="57" t="n">
        <v>2813</v>
      </c>
      <c r="BK2819" s="29" t="n">
        <f>IF(OR(D2819="", F2819="", J2819="", M2819=""), 1, 0)</f>
        <v>0</v>
      </c>
      <c r="BL2819" s="7">
             </c>
      <c r="BR2819" s="7">
             </c>
    </row>
    <row r="2820" x14ac:dyDescent="0.25">
      <c r="A2820" s="40" t="n">
        <f>ROW()-5</f>
        <v>2815</v>
      </c>
      <c r="B2820" s="41" t="s">
        <v>44</v>
      </c>
      <c r="C2820" s="42" t="s">
        <v>42</v>
      </c>
      <c r="D2820" s="43" t="s">
        <v>821</v>
      </c>
      <c r="E2820" s="42" t="s">
        <v>42</v>
      </c>
      <c r="F2820" s="43" t="s">
        <v>4200</v>
      </c>
      <c r="G2820" s="44" t="s">
        <v>44</v>
      </c>
      <c r="H2820" s="44" t="s">
        <v>44</v>
      </c>
      <c r="I2820" s="42" t="s">
        <v>42</v>
      </c>
      <c r="J2820" s="42" t="s">
        <v>42</v>
      </c>
      <c r="K2820" s="42" t="s">
        <v>42</v>
      </c>
      <c r="L2820" s="45" t="n">
        <f>AF2820</f>
        <v>0</v>
      </c>
      <c r="M2820" s="46" t="s">
        <v>46</v>
      </c>
      <c r="N2820" s="58" t="n">
        <v>11111</v>
      </c>
      <c r="O2820" s="47" t="n">
        <f>L2820*N2820*BJ2820</f>
        <v>0</v>
      </c>
      <c r="P2820" s="48" t="n">
        <f>BH2820</f>
        <v>0</v>
      </c>
      <c r="Q2820" s="45">
             </c>
      <c r="R2820" s="49" t="n">
        <f>L2820*Q2820</f>
        <v>0</v>
      </c>
      <c r="S2820" s="46" t="s">
        <f>IF(I2820="粉剂", "千克", IF(I2820="", "", "粒"))</f>
        <v>47</v>
      </c>
      <c r="T2820" s="49">
             </c>
      <c r="U2820" s="49">
             </c>
      <c r="V2820" s="49">
             </c>
      <c r="W2820" s="49">
             </c>
      <c r="X2820" s="49">
             </c>
      <c r="Y2820" s="49">
             </c>
      <c r="Z2820" s="49">
             </c>
      <c r="AA2820" s="49">
             </c>
      <c r="AB2820" s="49">
             </c>
      <c r="AC2820" s="49">
             </c>
      <c r="AD2820" s="49">
             </c>
      <c r="AE2820" s="49">
             </c>
      <c r="AF2820" s="45" t="n">
        <f>T2820+U2820+V2820+W2820+X2820+Y2820+Z2820+AA2820+AB2820+AC2820+AD2820+AE2820</f>
        <v>0</v>
      </c>
      <c r="AG2820" s="50">
             </c>
      <c r="AH2820" s="51" t="n">
        <f>$Q2820*T2820</f>
        <v>0</v>
      </c>
      <c r="AI2820" s="51" t="n">
        <f>$Q2820*U2820</f>
        <v>0</v>
      </c>
      <c r="AJ2820" s="51" t="n">
        <f>$Q2820*V2820</f>
        <v>0</v>
      </c>
      <c r="AK2820" s="51" t="n">
        <f>$Q2820*W2820</f>
        <v>0</v>
      </c>
      <c r="AL2820" s="51" t="n">
        <f>$Q2820*X2820</f>
        <v>0</v>
      </c>
      <c r="AM2820" s="51" t="n">
        <f>$Q2820*Y2820</f>
        <v>0</v>
      </c>
      <c r="AN2820" s="51" t="n">
        <f>$Q2820*Z2820</f>
        <v>0</v>
      </c>
      <c r="AO2820" s="52" t="n">
        <f>$Q2820*AA2820</f>
        <v>0</v>
      </c>
      <c r="AP2820" s="52" t="n">
        <f>$Q2820*AB2820</f>
        <v>0</v>
      </c>
      <c r="AQ2820" s="52" t="n">
        <f>$Q2820*AC2820</f>
        <v>0</v>
      </c>
      <c r="AR2820" s="52" t="n">
        <f>$Q2820*AD2820</f>
        <v>0</v>
      </c>
      <c r="AS2820" s="52" t="n">
        <f>$Q2820*AE2820</f>
        <v>0</v>
      </c>
      <c r="AT2820" s="52" t="n">
        <f>SUM(AH2820:AS2820)</f>
        <v>0</v>
      </c>
      <c r="AU2820" s="53">
             </c>
      <c r="AV2820" s="54" t="n">
        <f>IF($M2820="人民币", $N2820*T2820*$BJ2820/1.13, $N2820*T2820*$BJ2820)</f>
        <v>0</v>
      </c>
      <c r="AW2820" s="54" t="n">
        <f>IF($M2820="人民币", $N2820*U2820*$BJ2820/1.13, $N2820*U2820*$BJ2820)</f>
        <v>0</v>
      </c>
      <c r="AX2820" s="54" t="n">
        <f>IF($M2820="人民币", $N2820*V2820*$BJ2820/1.13, $N2820*V2820*$BJ2820)</f>
        <v>0</v>
      </c>
      <c r="AY2820" s="54" t="n">
        <f>IF($M2820="人民币", $N2820*W2820*$BJ2820/1.13, $N2820*W2820*$BJ2820)</f>
        <v>0</v>
      </c>
      <c r="AZ2820" s="54" t="n">
        <f>IF($M2820="人民币", $N2820*X2820*$BJ2820/1.13, $N2820*X2820*$BJ2820)</f>
        <v>0</v>
      </c>
      <c r="BA2820" s="54" t="n">
        <f>IF($M2820="人民币", $N2820*Y2820*$BJ2820/1.13, $N2820*Y2820*$BJ2820)</f>
        <v>0</v>
      </c>
      <c r="BB2820" s="54" t="n">
        <f>IF($M2820="人民币", $N2820*Z2820*$BJ2820/1.13, $N2820*Z2820*$BJ2820)</f>
        <v>0</v>
      </c>
      <c r="BC2820" s="54" t="n">
        <f>IF($M2820="人民币", $N2820*AA2820*$BJ2820/1.13, $N2820*AA2820*$BJ2820)</f>
        <v>0</v>
      </c>
      <c r="BD2820" s="54" t="n">
        <f>IF($M2820="人民币", $N2820*AB2820*$BJ2820/1.13, $N2820*AB2820*$BJ2820)</f>
        <v>0</v>
      </c>
      <c r="BE2820" s="54" t="n">
        <f>IF($M2820="人民币", $N2820*AC2820*$BJ2820/1.13, $N2820*AC2820*$BJ2820)</f>
        <v>0</v>
      </c>
      <c r="BF2820" s="54" t="n">
        <f>IF($M2820="人民币", $N2820*AD2820*$BJ2820/1.13, $N2820*AD2820*$BJ2820)</f>
        <v>0</v>
      </c>
      <c r="BG2820" s="54" t="n">
        <f>IF($M2820="人民币", $N2820*AE2820*$BJ2820/1.13, $N2820*AE2820*$BJ2820)</f>
        <v>0</v>
      </c>
      <c r="BH2820" s="55" t="n">
        <f>SUM(AV2820:BG2820)</f>
        <v>0</v>
      </c>
      <c r="BI2820" s="56">
             </c>
      <c r="BJ2820" s="57" t="n">
        <v>2814</v>
      </c>
      <c r="BK2820" s="29" t="n">
        <f>IF(OR(D2820="", F2820="", J2820="", M2820=""), 1, 0)</f>
        <v>0</v>
      </c>
      <c r="BL2820" s="7">
             </c>
      <c r="BR2820" s="7">
             </c>
    </row>
    <row r="2821" x14ac:dyDescent="0.25">
      <c r="A2821" s="40" t="n">
        <f>ROW()-5</f>
        <v>2816</v>
      </c>
      <c r="B2821" s="41" t="s">
        <v>44</v>
      </c>
      <c r="C2821" s="42" t="s">
        <v>42</v>
      </c>
      <c r="D2821" s="43" t="s">
        <v>823</v>
      </c>
      <c r="E2821" s="42" t="s">
        <v>42</v>
      </c>
      <c r="F2821" s="43" t="s">
        <v>4201</v>
      </c>
      <c r="G2821" s="44" t="s">
        <v>4201</v>
      </c>
      <c r="H2821" s="44" t="s">
        <v>4202</v>
      </c>
      <c r="I2821" s="42" t="s">
        <v>42</v>
      </c>
      <c r="J2821" s="42" t="s">
        <v>42</v>
      </c>
      <c r="K2821" s="42" t="s">
        <v>42</v>
      </c>
      <c r="L2821" s="45" t="n">
        <f>AF2821</f>
        <v>0</v>
      </c>
      <c r="M2821" s="46" t="s">
        <v>46</v>
      </c>
      <c r="N2821" s="58" t="n">
        <v>11111</v>
      </c>
      <c r="O2821" s="47" t="n">
        <f>L2821*N2821*BJ2821</f>
        <v>0</v>
      </c>
      <c r="P2821" s="48" t="n">
        <f>BH2821</f>
        <v>0</v>
      </c>
      <c r="Q2821" s="45">
             </c>
      <c r="R2821" s="49" t="n">
        <f>L2821*Q2821</f>
        <v>0</v>
      </c>
      <c r="S2821" s="46" t="s">
        <f>IF(I2821="粉剂", "千克", IF(I2821="", "", "粒"))</f>
        <v>47</v>
      </c>
      <c r="T2821" s="49">
             </c>
      <c r="U2821" s="49">
             </c>
      <c r="V2821" s="49">
             </c>
      <c r="W2821" s="49">
             </c>
      <c r="X2821" s="49">
             </c>
      <c r="Y2821" s="49">
             </c>
      <c r="Z2821" s="49">
             </c>
      <c r="AA2821" s="49">
             </c>
      <c r="AB2821" s="49">
             </c>
      <c r="AC2821" s="49">
             </c>
      <c r="AD2821" s="49">
             </c>
      <c r="AE2821" s="49">
             </c>
      <c r="AF2821" s="45" t="n">
        <f>T2821+U2821+V2821+W2821+X2821+Y2821+Z2821+AA2821+AB2821+AC2821+AD2821+AE2821</f>
        <v>0</v>
      </c>
      <c r="AG2821" s="50">
             </c>
      <c r="AH2821" s="51" t="n">
        <f>$Q2821*T2821</f>
        <v>0</v>
      </c>
      <c r="AI2821" s="51" t="n">
        <f>$Q2821*U2821</f>
        <v>0</v>
      </c>
      <c r="AJ2821" s="51" t="n">
        <f>$Q2821*V2821</f>
        <v>0</v>
      </c>
      <c r="AK2821" s="51" t="n">
        <f>$Q2821*W2821</f>
        <v>0</v>
      </c>
      <c r="AL2821" s="51" t="n">
        <f>$Q2821*X2821</f>
        <v>0</v>
      </c>
      <c r="AM2821" s="51" t="n">
        <f>$Q2821*Y2821</f>
        <v>0</v>
      </c>
      <c r="AN2821" s="51" t="n">
        <f>$Q2821*Z2821</f>
        <v>0</v>
      </c>
      <c r="AO2821" s="52" t="n">
        <f>$Q2821*AA2821</f>
        <v>0</v>
      </c>
      <c r="AP2821" s="52" t="n">
        <f>$Q2821*AB2821</f>
        <v>0</v>
      </c>
      <c r="AQ2821" s="52" t="n">
        <f>$Q2821*AC2821</f>
        <v>0</v>
      </c>
      <c r="AR2821" s="52" t="n">
        <f>$Q2821*AD2821</f>
        <v>0</v>
      </c>
      <c r="AS2821" s="52" t="n">
        <f>$Q2821*AE2821</f>
        <v>0</v>
      </c>
      <c r="AT2821" s="52" t="n">
        <f>SUM(AH2821:AS2821)</f>
        <v>0</v>
      </c>
      <c r="AU2821" s="53">
             </c>
      <c r="AV2821" s="54" t="n">
        <f>IF($M2821="人民币", $N2821*T2821*$BJ2821/1.13, $N2821*T2821*$BJ2821)</f>
        <v>0</v>
      </c>
      <c r="AW2821" s="54" t="n">
        <f>IF($M2821="人民币", $N2821*U2821*$BJ2821/1.13, $N2821*U2821*$BJ2821)</f>
        <v>0</v>
      </c>
      <c r="AX2821" s="54" t="n">
        <f>IF($M2821="人民币", $N2821*V2821*$BJ2821/1.13, $N2821*V2821*$BJ2821)</f>
        <v>0</v>
      </c>
      <c r="AY2821" s="54" t="n">
        <f>IF($M2821="人民币", $N2821*W2821*$BJ2821/1.13, $N2821*W2821*$BJ2821)</f>
        <v>0</v>
      </c>
      <c r="AZ2821" s="54" t="n">
        <f>IF($M2821="人民币", $N2821*X2821*$BJ2821/1.13, $N2821*X2821*$BJ2821)</f>
        <v>0</v>
      </c>
      <c r="BA2821" s="54" t="n">
        <f>IF($M2821="人民币", $N2821*Y2821*$BJ2821/1.13, $N2821*Y2821*$BJ2821)</f>
        <v>0</v>
      </c>
      <c r="BB2821" s="54" t="n">
        <f>IF($M2821="人民币", $N2821*Z2821*$BJ2821/1.13, $N2821*Z2821*$BJ2821)</f>
        <v>0</v>
      </c>
      <c r="BC2821" s="54" t="n">
        <f>IF($M2821="人民币", $N2821*AA2821*$BJ2821/1.13, $N2821*AA2821*$BJ2821)</f>
        <v>0</v>
      </c>
      <c r="BD2821" s="54" t="n">
        <f>IF($M2821="人民币", $N2821*AB2821*$BJ2821/1.13, $N2821*AB2821*$BJ2821)</f>
        <v>0</v>
      </c>
      <c r="BE2821" s="54" t="n">
        <f>IF($M2821="人民币", $N2821*AC2821*$BJ2821/1.13, $N2821*AC2821*$BJ2821)</f>
        <v>0</v>
      </c>
      <c r="BF2821" s="54" t="n">
        <f>IF($M2821="人民币", $N2821*AD2821*$BJ2821/1.13, $N2821*AD2821*$BJ2821)</f>
        <v>0</v>
      </c>
      <c r="BG2821" s="54" t="n">
        <f>IF($M2821="人民币", $N2821*AE2821*$BJ2821/1.13, $N2821*AE2821*$BJ2821)</f>
        <v>0</v>
      </c>
      <c r="BH2821" s="55" t="n">
        <f>SUM(AV2821:BG2821)</f>
        <v>0</v>
      </c>
      <c r="BI2821" s="56">
             </c>
      <c r="BJ2821" s="57" t="n">
        <v>2815</v>
      </c>
      <c r="BK2821" s="29" t="n">
        <f>IF(OR(D2821="", F2821="", J2821="", M2821=""), 1, 0)</f>
        <v>0</v>
      </c>
      <c r="BL2821" s="7">
             </c>
      <c r="BR2821" s="7">
             </c>
    </row>
    <row r="2822" x14ac:dyDescent="0.25">
      <c r="A2822" s="40" t="n">
        <f>ROW()-5</f>
        <v>2817</v>
      </c>
      <c r="B2822" s="41" t="s">
        <v>44</v>
      </c>
      <c r="C2822" s="42" t="s">
        <v>42</v>
      </c>
      <c r="D2822" s="43" t="s">
        <v>826</v>
      </c>
      <c r="E2822" s="42" t="s">
        <v>42</v>
      </c>
      <c r="F2822" s="43" t="s">
        <v>4203</v>
      </c>
      <c r="G2822" s="44" t="s">
        <v>4203</v>
      </c>
      <c r="H2822" s="44" t="s">
        <v>4204</v>
      </c>
      <c r="I2822" s="42" t="s">
        <v>42</v>
      </c>
      <c r="J2822" s="42" t="s">
        <v>42</v>
      </c>
      <c r="K2822" s="42" t="s">
        <v>42</v>
      </c>
      <c r="L2822" s="45" t="n">
        <f>AF2822</f>
        <v>0</v>
      </c>
      <c r="M2822" s="46" t="s">
        <v>46</v>
      </c>
      <c r="N2822" s="58" t="n">
        <v>11111</v>
      </c>
      <c r="O2822" s="47" t="n">
        <f>L2822*N2822*BJ2822</f>
        <v>0</v>
      </c>
      <c r="P2822" s="48" t="n">
        <f>BH2822</f>
        <v>0</v>
      </c>
      <c r="Q2822" s="45">
             </c>
      <c r="R2822" s="49" t="n">
        <f>L2822*Q2822</f>
        <v>0</v>
      </c>
      <c r="S2822" s="46" t="s">
        <f>IF(I2822="粉剂", "千克", IF(I2822="", "", "粒"))</f>
        <v>47</v>
      </c>
      <c r="T2822" s="49">
             </c>
      <c r="U2822" s="49">
             </c>
      <c r="V2822" s="49">
             </c>
      <c r="W2822" s="49">
             </c>
      <c r="X2822" s="49">
             </c>
      <c r="Y2822" s="49">
             </c>
      <c r="Z2822" s="49">
             </c>
      <c r="AA2822" s="49">
             </c>
      <c r="AB2822" s="49">
             </c>
      <c r="AC2822" s="49">
             </c>
      <c r="AD2822" s="49">
             </c>
      <c r="AE2822" s="49">
             </c>
      <c r="AF2822" s="45" t="n">
        <f>T2822+U2822+V2822+W2822+X2822+Y2822+Z2822+AA2822+AB2822+AC2822+AD2822+AE2822</f>
        <v>0</v>
      </c>
      <c r="AG2822" s="50">
             </c>
      <c r="AH2822" s="51" t="n">
        <f>$Q2822*T2822</f>
        <v>0</v>
      </c>
      <c r="AI2822" s="51" t="n">
        <f>$Q2822*U2822</f>
        <v>0</v>
      </c>
      <c r="AJ2822" s="51" t="n">
        <f>$Q2822*V2822</f>
        <v>0</v>
      </c>
      <c r="AK2822" s="51" t="n">
        <f>$Q2822*W2822</f>
        <v>0</v>
      </c>
      <c r="AL2822" s="51" t="n">
        <f>$Q2822*X2822</f>
        <v>0</v>
      </c>
      <c r="AM2822" s="51" t="n">
        <f>$Q2822*Y2822</f>
        <v>0</v>
      </c>
      <c r="AN2822" s="51" t="n">
        <f>$Q2822*Z2822</f>
        <v>0</v>
      </c>
      <c r="AO2822" s="52" t="n">
        <f>$Q2822*AA2822</f>
        <v>0</v>
      </c>
      <c r="AP2822" s="52" t="n">
        <f>$Q2822*AB2822</f>
        <v>0</v>
      </c>
      <c r="AQ2822" s="52" t="n">
        <f>$Q2822*AC2822</f>
        <v>0</v>
      </c>
      <c r="AR2822" s="52" t="n">
        <f>$Q2822*AD2822</f>
        <v>0</v>
      </c>
      <c r="AS2822" s="52" t="n">
        <f>$Q2822*AE2822</f>
        <v>0</v>
      </c>
      <c r="AT2822" s="52" t="n">
        <f>SUM(AH2822:AS2822)</f>
        <v>0</v>
      </c>
      <c r="AU2822" s="53">
             </c>
      <c r="AV2822" s="54" t="n">
        <f>IF($M2822="人民币", $N2822*T2822*$BJ2822/1.13, $N2822*T2822*$BJ2822)</f>
        <v>0</v>
      </c>
      <c r="AW2822" s="54" t="n">
        <f>IF($M2822="人民币", $N2822*U2822*$BJ2822/1.13, $N2822*U2822*$BJ2822)</f>
        <v>0</v>
      </c>
      <c r="AX2822" s="54" t="n">
        <f>IF($M2822="人民币", $N2822*V2822*$BJ2822/1.13, $N2822*V2822*$BJ2822)</f>
        <v>0</v>
      </c>
      <c r="AY2822" s="54" t="n">
        <f>IF($M2822="人民币", $N2822*W2822*$BJ2822/1.13, $N2822*W2822*$BJ2822)</f>
        <v>0</v>
      </c>
      <c r="AZ2822" s="54" t="n">
        <f>IF($M2822="人民币", $N2822*X2822*$BJ2822/1.13, $N2822*X2822*$BJ2822)</f>
        <v>0</v>
      </c>
      <c r="BA2822" s="54" t="n">
        <f>IF($M2822="人民币", $N2822*Y2822*$BJ2822/1.13, $N2822*Y2822*$BJ2822)</f>
        <v>0</v>
      </c>
      <c r="BB2822" s="54" t="n">
        <f>IF($M2822="人民币", $N2822*Z2822*$BJ2822/1.13, $N2822*Z2822*$BJ2822)</f>
        <v>0</v>
      </c>
      <c r="BC2822" s="54" t="n">
        <f>IF($M2822="人民币", $N2822*AA2822*$BJ2822/1.13, $N2822*AA2822*$BJ2822)</f>
        <v>0</v>
      </c>
      <c r="BD2822" s="54" t="n">
        <f>IF($M2822="人民币", $N2822*AB2822*$BJ2822/1.13, $N2822*AB2822*$BJ2822)</f>
        <v>0</v>
      </c>
      <c r="BE2822" s="54" t="n">
        <f>IF($M2822="人民币", $N2822*AC2822*$BJ2822/1.13, $N2822*AC2822*$BJ2822)</f>
        <v>0</v>
      </c>
      <c r="BF2822" s="54" t="n">
        <f>IF($M2822="人民币", $N2822*AD2822*$BJ2822/1.13, $N2822*AD2822*$BJ2822)</f>
        <v>0</v>
      </c>
      <c r="BG2822" s="54" t="n">
        <f>IF($M2822="人民币", $N2822*AE2822*$BJ2822/1.13, $N2822*AE2822*$BJ2822)</f>
        <v>0</v>
      </c>
      <c r="BH2822" s="55" t="n">
        <f>SUM(AV2822:BG2822)</f>
        <v>0</v>
      </c>
      <c r="BI2822" s="56">
             </c>
      <c r="BJ2822" s="57" t="n">
        <v>2816</v>
      </c>
      <c r="BK2822" s="29" t="n">
        <f>IF(OR(D2822="", F2822="", J2822="", M2822=""), 1, 0)</f>
        <v>0</v>
      </c>
      <c r="BL2822" s="7">
             </c>
      <c r="BR2822" s="7">
             </c>
    </row>
    <row r="2823" x14ac:dyDescent="0.25">
      <c r="A2823" s="40" t="n">
        <f>ROW()-5</f>
        <v>2818</v>
      </c>
      <c r="B2823" s="41" t="s">
        <v>44</v>
      </c>
      <c r="C2823" s="42" t="s">
        <v>42</v>
      </c>
      <c r="D2823" s="43" t="s">
        <v>829</v>
      </c>
      <c r="E2823" s="42" t="s">
        <v>42</v>
      </c>
      <c r="F2823" s="43" t="s">
        <v>4205</v>
      </c>
      <c r="G2823" s="44" t="s">
        <v>44</v>
      </c>
      <c r="H2823" s="44" t="s">
        <v>44</v>
      </c>
      <c r="I2823" s="42" t="s">
        <v>42</v>
      </c>
      <c r="J2823" s="42" t="s">
        <v>42</v>
      </c>
      <c r="K2823" s="42" t="s">
        <v>42</v>
      </c>
      <c r="L2823" s="45" t="n">
        <f>AF2823</f>
        <v>0</v>
      </c>
      <c r="M2823" s="46" t="s">
        <v>46</v>
      </c>
      <c r="N2823" s="58" t="n">
        <v>11111</v>
      </c>
      <c r="O2823" s="47" t="n">
        <f>L2823*N2823*BJ2823</f>
        <v>0</v>
      </c>
      <c r="P2823" s="48" t="n">
        <f>BH2823</f>
        <v>0</v>
      </c>
      <c r="Q2823" s="45">
             </c>
      <c r="R2823" s="49" t="n">
        <f>L2823*Q2823</f>
        <v>0</v>
      </c>
      <c r="S2823" s="46" t="s">
        <f>IF(I2823="粉剂", "千克", IF(I2823="", "", "粒"))</f>
        <v>47</v>
      </c>
      <c r="T2823" s="49">
             </c>
      <c r="U2823" s="49">
             </c>
      <c r="V2823" s="49">
             </c>
      <c r="W2823" s="49">
             </c>
      <c r="X2823" s="49">
             </c>
      <c r="Y2823" s="49">
             </c>
      <c r="Z2823" s="49">
             </c>
      <c r="AA2823" s="49">
             </c>
      <c r="AB2823" s="49">
             </c>
      <c r="AC2823" s="49">
             </c>
      <c r="AD2823" s="49">
             </c>
      <c r="AE2823" s="49">
             </c>
      <c r="AF2823" s="45" t="n">
        <f>T2823+U2823+V2823+W2823+X2823+Y2823+Z2823+AA2823+AB2823+AC2823+AD2823+AE2823</f>
        <v>0</v>
      </c>
      <c r="AG2823" s="50">
             </c>
      <c r="AH2823" s="51" t="n">
        <f>$Q2823*T2823</f>
        <v>0</v>
      </c>
      <c r="AI2823" s="51" t="n">
        <f>$Q2823*U2823</f>
        <v>0</v>
      </c>
      <c r="AJ2823" s="51" t="n">
        <f>$Q2823*V2823</f>
        <v>0</v>
      </c>
      <c r="AK2823" s="51" t="n">
        <f>$Q2823*W2823</f>
        <v>0</v>
      </c>
      <c r="AL2823" s="51" t="n">
        <f>$Q2823*X2823</f>
        <v>0</v>
      </c>
      <c r="AM2823" s="51" t="n">
        <f>$Q2823*Y2823</f>
        <v>0</v>
      </c>
      <c r="AN2823" s="51" t="n">
        <f>$Q2823*Z2823</f>
        <v>0</v>
      </c>
      <c r="AO2823" s="52" t="n">
        <f>$Q2823*AA2823</f>
        <v>0</v>
      </c>
      <c r="AP2823" s="52" t="n">
        <f>$Q2823*AB2823</f>
        <v>0</v>
      </c>
      <c r="AQ2823" s="52" t="n">
        <f>$Q2823*AC2823</f>
        <v>0</v>
      </c>
      <c r="AR2823" s="52" t="n">
        <f>$Q2823*AD2823</f>
        <v>0</v>
      </c>
      <c r="AS2823" s="52" t="n">
        <f>$Q2823*AE2823</f>
        <v>0</v>
      </c>
      <c r="AT2823" s="52" t="n">
        <f>SUM(AH2823:AS2823)</f>
        <v>0</v>
      </c>
      <c r="AU2823" s="53">
             </c>
      <c r="AV2823" s="54" t="n">
        <f>IF($M2823="人民币", $N2823*T2823*$BJ2823/1.13, $N2823*T2823*$BJ2823)</f>
        <v>0</v>
      </c>
      <c r="AW2823" s="54" t="n">
        <f>IF($M2823="人民币", $N2823*U2823*$BJ2823/1.13, $N2823*U2823*$BJ2823)</f>
        <v>0</v>
      </c>
      <c r="AX2823" s="54" t="n">
        <f>IF($M2823="人民币", $N2823*V2823*$BJ2823/1.13, $N2823*V2823*$BJ2823)</f>
        <v>0</v>
      </c>
      <c r="AY2823" s="54" t="n">
        <f>IF($M2823="人民币", $N2823*W2823*$BJ2823/1.13, $N2823*W2823*$BJ2823)</f>
        <v>0</v>
      </c>
      <c r="AZ2823" s="54" t="n">
        <f>IF($M2823="人民币", $N2823*X2823*$BJ2823/1.13, $N2823*X2823*$BJ2823)</f>
        <v>0</v>
      </c>
      <c r="BA2823" s="54" t="n">
        <f>IF($M2823="人民币", $N2823*Y2823*$BJ2823/1.13, $N2823*Y2823*$BJ2823)</f>
        <v>0</v>
      </c>
      <c r="BB2823" s="54" t="n">
        <f>IF($M2823="人民币", $N2823*Z2823*$BJ2823/1.13, $N2823*Z2823*$BJ2823)</f>
        <v>0</v>
      </c>
      <c r="BC2823" s="54" t="n">
        <f>IF($M2823="人民币", $N2823*AA2823*$BJ2823/1.13, $N2823*AA2823*$BJ2823)</f>
        <v>0</v>
      </c>
      <c r="BD2823" s="54" t="n">
        <f>IF($M2823="人民币", $N2823*AB2823*$BJ2823/1.13, $N2823*AB2823*$BJ2823)</f>
        <v>0</v>
      </c>
      <c r="BE2823" s="54" t="n">
        <f>IF($M2823="人民币", $N2823*AC2823*$BJ2823/1.13, $N2823*AC2823*$BJ2823)</f>
        <v>0</v>
      </c>
      <c r="BF2823" s="54" t="n">
        <f>IF($M2823="人民币", $N2823*AD2823*$BJ2823/1.13, $N2823*AD2823*$BJ2823)</f>
        <v>0</v>
      </c>
      <c r="BG2823" s="54" t="n">
        <f>IF($M2823="人民币", $N2823*AE2823*$BJ2823/1.13, $N2823*AE2823*$BJ2823)</f>
        <v>0</v>
      </c>
      <c r="BH2823" s="55" t="n">
        <f>SUM(AV2823:BG2823)</f>
        <v>0</v>
      </c>
      <c r="BI2823" s="56">
             </c>
      <c r="BJ2823" s="57" t="n">
        <v>2817</v>
      </c>
      <c r="BK2823" s="29" t="n">
        <f>IF(OR(D2823="", F2823="", J2823="", M2823=""), 1, 0)</f>
        <v>0</v>
      </c>
      <c r="BL2823" s="7">
             </c>
      <c r="BR2823" s="7">
             </c>
    </row>
    <row r="2824" x14ac:dyDescent="0.25">
      <c r="A2824" s="40" t="n">
        <f>ROW()-5</f>
        <v>2819</v>
      </c>
      <c r="B2824" s="41" t="s">
        <v>44</v>
      </c>
      <c r="C2824" s="42" t="s">
        <v>42</v>
      </c>
      <c r="D2824" s="43" t="s">
        <v>831</v>
      </c>
      <c r="E2824" s="42" t="s">
        <v>42</v>
      </c>
      <c r="F2824" s="43" t="s">
        <v>4206</v>
      </c>
      <c r="G2824" s="44" t="s">
        <v>4206</v>
      </c>
      <c r="H2824" s="44" t="s">
        <v>4207</v>
      </c>
      <c r="I2824" s="42" t="s">
        <v>42</v>
      </c>
      <c r="J2824" s="42" t="s">
        <v>42</v>
      </c>
      <c r="K2824" s="42" t="s">
        <v>42</v>
      </c>
      <c r="L2824" s="45" t="n">
        <f>AF2824</f>
        <v>0</v>
      </c>
      <c r="M2824" s="46" t="s">
        <v>46</v>
      </c>
      <c r="N2824" s="58" t="n">
        <v>11111</v>
      </c>
      <c r="O2824" s="47" t="n">
        <f>L2824*N2824*BJ2824</f>
        <v>0</v>
      </c>
      <c r="P2824" s="48" t="n">
        <f>BH2824</f>
        <v>0</v>
      </c>
      <c r="Q2824" s="45">
             </c>
      <c r="R2824" s="49" t="n">
        <f>L2824*Q2824</f>
        <v>0</v>
      </c>
      <c r="S2824" s="46" t="s">
        <f>IF(I2824="粉剂", "千克", IF(I2824="", "", "粒"))</f>
        <v>47</v>
      </c>
      <c r="T2824" s="49">
             </c>
      <c r="U2824" s="49">
             </c>
      <c r="V2824" s="49">
             </c>
      <c r="W2824" s="49">
             </c>
      <c r="X2824" s="49">
             </c>
      <c r="Y2824" s="49">
             </c>
      <c r="Z2824" s="49">
             </c>
      <c r="AA2824" s="49">
             </c>
      <c r="AB2824" s="49">
             </c>
      <c r="AC2824" s="49">
             </c>
      <c r="AD2824" s="49">
             </c>
      <c r="AE2824" s="49">
             </c>
      <c r="AF2824" s="45" t="n">
        <f>T2824+U2824+V2824+W2824+X2824+Y2824+Z2824+AA2824+AB2824+AC2824+AD2824+AE2824</f>
        <v>0</v>
      </c>
      <c r="AG2824" s="50">
             </c>
      <c r="AH2824" s="51" t="n">
        <f>$Q2824*T2824</f>
        <v>0</v>
      </c>
      <c r="AI2824" s="51" t="n">
        <f>$Q2824*U2824</f>
        <v>0</v>
      </c>
      <c r="AJ2824" s="51" t="n">
        <f>$Q2824*V2824</f>
        <v>0</v>
      </c>
      <c r="AK2824" s="51" t="n">
        <f>$Q2824*W2824</f>
        <v>0</v>
      </c>
      <c r="AL2824" s="51" t="n">
        <f>$Q2824*X2824</f>
        <v>0</v>
      </c>
      <c r="AM2824" s="51" t="n">
        <f>$Q2824*Y2824</f>
        <v>0</v>
      </c>
      <c r="AN2824" s="51" t="n">
        <f>$Q2824*Z2824</f>
        <v>0</v>
      </c>
      <c r="AO2824" s="52" t="n">
        <f>$Q2824*AA2824</f>
        <v>0</v>
      </c>
      <c r="AP2824" s="52" t="n">
        <f>$Q2824*AB2824</f>
        <v>0</v>
      </c>
      <c r="AQ2824" s="52" t="n">
        <f>$Q2824*AC2824</f>
        <v>0</v>
      </c>
      <c r="AR2824" s="52" t="n">
        <f>$Q2824*AD2824</f>
        <v>0</v>
      </c>
      <c r="AS2824" s="52" t="n">
        <f>$Q2824*AE2824</f>
        <v>0</v>
      </c>
      <c r="AT2824" s="52" t="n">
        <f>SUM(AH2824:AS2824)</f>
        <v>0</v>
      </c>
      <c r="AU2824" s="53">
             </c>
      <c r="AV2824" s="54" t="n">
        <f>IF($M2824="人民币", $N2824*T2824*$BJ2824/1.13, $N2824*T2824*$BJ2824)</f>
        <v>0</v>
      </c>
      <c r="AW2824" s="54" t="n">
        <f>IF($M2824="人民币", $N2824*U2824*$BJ2824/1.13, $N2824*U2824*$BJ2824)</f>
        <v>0</v>
      </c>
      <c r="AX2824" s="54" t="n">
        <f>IF($M2824="人民币", $N2824*V2824*$BJ2824/1.13, $N2824*V2824*$BJ2824)</f>
        <v>0</v>
      </c>
      <c r="AY2824" s="54" t="n">
        <f>IF($M2824="人民币", $N2824*W2824*$BJ2824/1.13, $N2824*W2824*$BJ2824)</f>
        <v>0</v>
      </c>
      <c r="AZ2824" s="54" t="n">
        <f>IF($M2824="人民币", $N2824*X2824*$BJ2824/1.13, $N2824*X2824*$BJ2824)</f>
        <v>0</v>
      </c>
      <c r="BA2824" s="54" t="n">
        <f>IF($M2824="人民币", $N2824*Y2824*$BJ2824/1.13, $N2824*Y2824*$BJ2824)</f>
        <v>0</v>
      </c>
      <c r="BB2824" s="54" t="n">
        <f>IF($M2824="人民币", $N2824*Z2824*$BJ2824/1.13, $N2824*Z2824*$BJ2824)</f>
        <v>0</v>
      </c>
      <c r="BC2824" s="54" t="n">
        <f>IF($M2824="人民币", $N2824*AA2824*$BJ2824/1.13, $N2824*AA2824*$BJ2824)</f>
        <v>0</v>
      </c>
      <c r="BD2824" s="54" t="n">
        <f>IF($M2824="人民币", $N2824*AB2824*$BJ2824/1.13, $N2824*AB2824*$BJ2824)</f>
        <v>0</v>
      </c>
      <c r="BE2824" s="54" t="n">
        <f>IF($M2824="人民币", $N2824*AC2824*$BJ2824/1.13, $N2824*AC2824*$BJ2824)</f>
        <v>0</v>
      </c>
      <c r="BF2824" s="54" t="n">
        <f>IF($M2824="人民币", $N2824*AD2824*$BJ2824/1.13, $N2824*AD2824*$BJ2824)</f>
        <v>0</v>
      </c>
      <c r="BG2824" s="54" t="n">
        <f>IF($M2824="人民币", $N2824*AE2824*$BJ2824/1.13, $N2824*AE2824*$BJ2824)</f>
        <v>0</v>
      </c>
      <c r="BH2824" s="55" t="n">
        <f>SUM(AV2824:BG2824)</f>
        <v>0</v>
      </c>
      <c r="BI2824" s="56">
             </c>
      <c r="BJ2824" s="57" t="n">
        <v>2818</v>
      </c>
      <c r="BK2824" s="29" t="n">
        <f>IF(OR(D2824="", F2824="", J2824="", M2824=""), 1, 0)</f>
        <v>0</v>
      </c>
      <c r="BL2824" s="7">
             </c>
      <c r="BR2824" s="7">
             </c>
    </row>
    <row r="2825" x14ac:dyDescent="0.25">
      <c r="A2825" s="40" t="n">
        <f>ROW()-5</f>
        <v>2820</v>
      </c>
      <c r="B2825" s="41" t="s">
        <v>44</v>
      </c>
      <c r="C2825" s="42" t="s">
        <v>42</v>
      </c>
      <c r="D2825" s="43" t="s">
        <v>833</v>
      </c>
      <c r="E2825" s="42" t="s">
        <v>42</v>
      </c>
      <c r="F2825" s="43" t="s">
        <v>4208</v>
      </c>
      <c r="G2825" s="44" t="s">
        <v>44</v>
      </c>
      <c r="H2825" s="44" t="s">
        <v>44</v>
      </c>
      <c r="I2825" s="42" t="s">
        <v>42</v>
      </c>
      <c r="J2825" s="42" t="s">
        <v>42</v>
      </c>
      <c r="K2825" s="42" t="s">
        <v>42</v>
      </c>
      <c r="L2825" s="45" t="n">
        <f>AF2825</f>
        <v>0</v>
      </c>
      <c r="M2825" s="46" t="s">
        <v>46</v>
      </c>
      <c r="N2825" s="58" t="n">
        <v>11111</v>
      </c>
      <c r="O2825" s="47" t="n">
        <f>L2825*N2825*BJ2825</f>
        <v>0</v>
      </c>
      <c r="P2825" s="48" t="n">
        <f>BH2825</f>
        <v>0</v>
      </c>
      <c r="Q2825" s="45">
             </c>
      <c r="R2825" s="49" t="n">
        <f>L2825*Q2825</f>
        <v>0</v>
      </c>
      <c r="S2825" s="46" t="s">
        <f>IF(I2825="粉剂", "千克", IF(I2825="", "", "粒"))</f>
        <v>47</v>
      </c>
      <c r="T2825" s="49">
             </c>
      <c r="U2825" s="49">
             </c>
      <c r="V2825" s="49">
             </c>
      <c r="W2825" s="49">
             </c>
      <c r="X2825" s="49">
             </c>
      <c r="Y2825" s="49">
             </c>
      <c r="Z2825" s="49">
             </c>
      <c r="AA2825" s="49">
             </c>
      <c r="AB2825" s="49">
             </c>
      <c r="AC2825" s="49">
             </c>
      <c r="AD2825" s="49">
             </c>
      <c r="AE2825" s="49">
             </c>
      <c r="AF2825" s="45" t="n">
        <f>T2825+U2825+V2825+W2825+X2825+Y2825+Z2825+AA2825+AB2825+AC2825+AD2825+AE2825</f>
        <v>0</v>
      </c>
      <c r="AG2825" s="50">
             </c>
      <c r="AH2825" s="51" t="n">
        <f>$Q2825*T2825</f>
        <v>0</v>
      </c>
      <c r="AI2825" s="51" t="n">
        <f>$Q2825*U2825</f>
        <v>0</v>
      </c>
      <c r="AJ2825" s="51" t="n">
        <f>$Q2825*V2825</f>
        <v>0</v>
      </c>
      <c r="AK2825" s="51" t="n">
        <f>$Q2825*W2825</f>
        <v>0</v>
      </c>
      <c r="AL2825" s="51" t="n">
        <f>$Q2825*X2825</f>
        <v>0</v>
      </c>
      <c r="AM2825" s="51" t="n">
        <f>$Q2825*Y2825</f>
        <v>0</v>
      </c>
      <c r="AN2825" s="51" t="n">
        <f>$Q2825*Z2825</f>
        <v>0</v>
      </c>
      <c r="AO2825" s="52" t="n">
        <f>$Q2825*AA2825</f>
        <v>0</v>
      </c>
      <c r="AP2825" s="52" t="n">
        <f>$Q2825*AB2825</f>
        <v>0</v>
      </c>
      <c r="AQ2825" s="52" t="n">
        <f>$Q2825*AC2825</f>
        <v>0</v>
      </c>
      <c r="AR2825" s="52" t="n">
        <f>$Q2825*AD2825</f>
        <v>0</v>
      </c>
      <c r="AS2825" s="52" t="n">
        <f>$Q2825*AE2825</f>
        <v>0</v>
      </c>
      <c r="AT2825" s="52" t="n">
        <f>SUM(AH2825:AS2825)</f>
        <v>0</v>
      </c>
      <c r="AU2825" s="53">
             </c>
      <c r="AV2825" s="54" t="n">
        <f>IF($M2825="人民币", $N2825*T2825*$BJ2825/1.13, $N2825*T2825*$BJ2825)</f>
        <v>0</v>
      </c>
      <c r="AW2825" s="54" t="n">
        <f>IF($M2825="人民币", $N2825*U2825*$BJ2825/1.13, $N2825*U2825*$BJ2825)</f>
        <v>0</v>
      </c>
      <c r="AX2825" s="54" t="n">
        <f>IF($M2825="人民币", $N2825*V2825*$BJ2825/1.13, $N2825*V2825*$BJ2825)</f>
        <v>0</v>
      </c>
      <c r="AY2825" s="54" t="n">
        <f>IF($M2825="人民币", $N2825*W2825*$BJ2825/1.13, $N2825*W2825*$BJ2825)</f>
        <v>0</v>
      </c>
      <c r="AZ2825" s="54" t="n">
        <f>IF($M2825="人民币", $N2825*X2825*$BJ2825/1.13, $N2825*X2825*$BJ2825)</f>
        <v>0</v>
      </c>
      <c r="BA2825" s="54" t="n">
        <f>IF($M2825="人民币", $N2825*Y2825*$BJ2825/1.13, $N2825*Y2825*$BJ2825)</f>
        <v>0</v>
      </c>
      <c r="BB2825" s="54" t="n">
        <f>IF($M2825="人民币", $N2825*Z2825*$BJ2825/1.13, $N2825*Z2825*$BJ2825)</f>
        <v>0</v>
      </c>
      <c r="BC2825" s="54" t="n">
        <f>IF($M2825="人民币", $N2825*AA2825*$BJ2825/1.13, $N2825*AA2825*$BJ2825)</f>
        <v>0</v>
      </c>
      <c r="BD2825" s="54" t="n">
        <f>IF($M2825="人民币", $N2825*AB2825*$BJ2825/1.13, $N2825*AB2825*$BJ2825)</f>
        <v>0</v>
      </c>
      <c r="BE2825" s="54" t="n">
        <f>IF($M2825="人民币", $N2825*AC2825*$BJ2825/1.13, $N2825*AC2825*$BJ2825)</f>
        <v>0</v>
      </c>
      <c r="BF2825" s="54" t="n">
        <f>IF($M2825="人民币", $N2825*AD2825*$BJ2825/1.13, $N2825*AD2825*$BJ2825)</f>
        <v>0</v>
      </c>
      <c r="BG2825" s="54" t="n">
        <f>IF($M2825="人民币", $N2825*AE2825*$BJ2825/1.13, $N2825*AE2825*$BJ2825)</f>
        <v>0</v>
      </c>
      <c r="BH2825" s="55" t="n">
        <f>SUM(AV2825:BG2825)</f>
        <v>0</v>
      </c>
      <c r="BI2825" s="56">
             </c>
      <c r="BJ2825" s="57" t="n">
        <v>2819</v>
      </c>
      <c r="BK2825" s="29" t="n">
        <f>IF(OR(D2825="", F2825="", J2825="", M2825=""), 1, 0)</f>
        <v>0</v>
      </c>
      <c r="BL2825" s="7">
             </c>
      <c r="BR2825" s="7">
             </c>
    </row>
    <row r="2826" x14ac:dyDescent="0.25">
      <c r="A2826" s="40" t="n">
        <f>ROW()-5</f>
        <v>2821</v>
      </c>
      <c r="B2826" s="41" t="s">
        <v>44</v>
      </c>
      <c r="C2826" s="42" t="s">
        <v>42</v>
      </c>
      <c r="D2826" s="43" t="s">
        <v>836</v>
      </c>
      <c r="E2826" s="42" t="s">
        <v>42</v>
      </c>
      <c r="F2826" s="43" t="s">
        <v>4209</v>
      </c>
      <c r="G2826" s="44" t="s">
        <v>44</v>
      </c>
      <c r="H2826" s="44" t="s">
        <v>44</v>
      </c>
      <c r="I2826" s="42" t="s">
        <v>42</v>
      </c>
      <c r="J2826" s="42" t="s">
        <v>42</v>
      </c>
      <c r="K2826" s="42" t="s">
        <v>42</v>
      </c>
      <c r="L2826" s="45" t="n">
        <f>AF2826</f>
        <v>0</v>
      </c>
      <c r="M2826" s="46" t="s">
        <v>46</v>
      </c>
      <c r="N2826" s="58" t="n">
        <v>11111</v>
      </c>
      <c r="O2826" s="47" t="n">
        <f>L2826*N2826*BJ2826</f>
        <v>0</v>
      </c>
      <c r="P2826" s="48" t="n">
        <f>BH2826</f>
        <v>0</v>
      </c>
      <c r="Q2826" s="45">
             </c>
      <c r="R2826" s="49" t="n">
        <f>L2826*Q2826</f>
        <v>0</v>
      </c>
      <c r="S2826" s="46" t="s">
        <f>IF(I2826="粉剂", "千克", IF(I2826="", "", "粒"))</f>
        <v>47</v>
      </c>
      <c r="T2826" s="49">
             </c>
      <c r="U2826" s="49">
             </c>
      <c r="V2826" s="49">
             </c>
      <c r="W2826" s="49">
             </c>
      <c r="X2826" s="49">
             </c>
      <c r="Y2826" s="49">
             </c>
      <c r="Z2826" s="49">
             </c>
      <c r="AA2826" s="49">
             </c>
      <c r="AB2826" s="49">
             </c>
      <c r="AC2826" s="49">
             </c>
      <c r="AD2826" s="49">
             </c>
      <c r="AE2826" s="49">
             </c>
      <c r="AF2826" s="45" t="n">
        <f>T2826+U2826+V2826+W2826+X2826+Y2826+Z2826+AA2826+AB2826+AC2826+AD2826+AE2826</f>
        <v>0</v>
      </c>
      <c r="AG2826" s="50">
             </c>
      <c r="AH2826" s="51" t="n">
        <f>$Q2826*T2826</f>
        <v>0</v>
      </c>
      <c r="AI2826" s="51" t="n">
        <f>$Q2826*U2826</f>
        <v>0</v>
      </c>
      <c r="AJ2826" s="51" t="n">
        <f>$Q2826*V2826</f>
        <v>0</v>
      </c>
      <c r="AK2826" s="51" t="n">
        <f>$Q2826*W2826</f>
        <v>0</v>
      </c>
      <c r="AL2826" s="51" t="n">
        <f>$Q2826*X2826</f>
        <v>0</v>
      </c>
      <c r="AM2826" s="51" t="n">
        <f>$Q2826*Y2826</f>
        <v>0</v>
      </c>
      <c r="AN2826" s="51" t="n">
        <f>$Q2826*Z2826</f>
        <v>0</v>
      </c>
      <c r="AO2826" s="52" t="n">
        <f>$Q2826*AA2826</f>
        <v>0</v>
      </c>
      <c r="AP2826" s="52" t="n">
        <f>$Q2826*AB2826</f>
        <v>0</v>
      </c>
      <c r="AQ2826" s="52" t="n">
        <f>$Q2826*AC2826</f>
        <v>0</v>
      </c>
      <c r="AR2826" s="52" t="n">
        <f>$Q2826*AD2826</f>
        <v>0</v>
      </c>
      <c r="AS2826" s="52" t="n">
        <f>$Q2826*AE2826</f>
        <v>0</v>
      </c>
      <c r="AT2826" s="52" t="n">
        <f>SUM(AH2826:AS2826)</f>
        <v>0</v>
      </c>
      <c r="AU2826" s="53">
             </c>
      <c r="AV2826" s="54" t="n">
        <f>IF($M2826="人民币", $N2826*T2826*$BJ2826/1.13, $N2826*T2826*$BJ2826)</f>
        <v>0</v>
      </c>
      <c r="AW2826" s="54" t="n">
        <f>IF($M2826="人民币", $N2826*U2826*$BJ2826/1.13, $N2826*U2826*$BJ2826)</f>
        <v>0</v>
      </c>
      <c r="AX2826" s="54" t="n">
        <f>IF($M2826="人民币", $N2826*V2826*$BJ2826/1.13, $N2826*V2826*$BJ2826)</f>
        <v>0</v>
      </c>
      <c r="AY2826" s="54" t="n">
        <f>IF($M2826="人民币", $N2826*W2826*$BJ2826/1.13, $N2826*W2826*$BJ2826)</f>
        <v>0</v>
      </c>
      <c r="AZ2826" s="54" t="n">
        <f>IF($M2826="人民币", $N2826*X2826*$BJ2826/1.13, $N2826*X2826*$BJ2826)</f>
        <v>0</v>
      </c>
      <c r="BA2826" s="54" t="n">
        <f>IF($M2826="人民币", $N2826*Y2826*$BJ2826/1.13, $N2826*Y2826*$BJ2826)</f>
        <v>0</v>
      </c>
      <c r="BB2826" s="54" t="n">
        <f>IF($M2826="人民币", $N2826*Z2826*$BJ2826/1.13, $N2826*Z2826*$BJ2826)</f>
        <v>0</v>
      </c>
      <c r="BC2826" s="54" t="n">
        <f>IF($M2826="人民币", $N2826*AA2826*$BJ2826/1.13, $N2826*AA2826*$BJ2826)</f>
        <v>0</v>
      </c>
      <c r="BD2826" s="54" t="n">
        <f>IF($M2826="人民币", $N2826*AB2826*$BJ2826/1.13, $N2826*AB2826*$BJ2826)</f>
        <v>0</v>
      </c>
      <c r="BE2826" s="54" t="n">
        <f>IF($M2826="人民币", $N2826*AC2826*$BJ2826/1.13, $N2826*AC2826*$BJ2826)</f>
        <v>0</v>
      </c>
      <c r="BF2826" s="54" t="n">
        <f>IF($M2826="人民币", $N2826*AD2826*$BJ2826/1.13, $N2826*AD2826*$BJ2826)</f>
        <v>0</v>
      </c>
      <c r="BG2826" s="54" t="n">
        <f>IF($M2826="人民币", $N2826*AE2826*$BJ2826/1.13, $N2826*AE2826*$BJ2826)</f>
        <v>0</v>
      </c>
      <c r="BH2826" s="55" t="n">
        <f>SUM(AV2826:BG2826)</f>
        <v>0</v>
      </c>
      <c r="BI2826" s="56">
             </c>
      <c r="BJ2826" s="57" t="n">
        <v>2820</v>
      </c>
      <c r="BK2826" s="29" t="n">
        <f>IF(OR(D2826="", F2826="", J2826="", M2826=""), 1, 0)</f>
        <v>0</v>
      </c>
      <c r="BL2826" s="7">
             </c>
      <c r="BR2826" s="7">
             </c>
    </row>
    <row r="2827" x14ac:dyDescent="0.25">
      <c r="A2827" s="40" t="n">
        <f>ROW()-5</f>
        <v>2822</v>
      </c>
      <c r="B2827" s="41" t="s">
        <v>44</v>
      </c>
      <c r="C2827" s="42" t="s">
        <v>42</v>
      </c>
      <c r="D2827" s="43" t="s">
        <v>838</v>
      </c>
      <c r="E2827" s="42" t="s">
        <v>42</v>
      </c>
      <c r="F2827" s="43" t="s">
        <v>4210</v>
      </c>
      <c r="G2827" s="44" t="s">
        <v>44</v>
      </c>
      <c r="H2827" s="44" t="s">
        <v>44</v>
      </c>
      <c r="I2827" s="42" t="s">
        <v>42</v>
      </c>
      <c r="J2827" s="42" t="s">
        <v>42</v>
      </c>
      <c r="K2827" s="42" t="s">
        <v>42</v>
      </c>
      <c r="L2827" s="45" t="n">
        <f>AF2827</f>
        <v>0</v>
      </c>
      <c r="M2827" s="46" t="s">
        <v>46</v>
      </c>
      <c r="N2827" s="58" t="n">
        <v>11111</v>
      </c>
      <c r="O2827" s="47" t="n">
        <f>L2827*N2827*BJ2827</f>
        <v>0</v>
      </c>
      <c r="P2827" s="48" t="n">
        <f>BH2827</f>
        <v>0</v>
      </c>
      <c r="Q2827" s="45">
             </c>
      <c r="R2827" s="49" t="n">
        <f>L2827*Q2827</f>
        <v>0</v>
      </c>
      <c r="S2827" s="46" t="s">
        <f>IF(I2827="粉剂", "千克", IF(I2827="", "", "粒"))</f>
        <v>47</v>
      </c>
      <c r="T2827" s="49">
             </c>
      <c r="U2827" s="49">
             </c>
      <c r="V2827" s="49">
             </c>
      <c r="W2827" s="49">
             </c>
      <c r="X2827" s="49">
             </c>
      <c r="Y2827" s="49">
             </c>
      <c r="Z2827" s="49">
             </c>
      <c r="AA2827" s="49">
             </c>
      <c r="AB2827" s="49">
             </c>
      <c r="AC2827" s="49">
             </c>
      <c r="AD2827" s="49">
             </c>
      <c r="AE2827" s="49">
             </c>
      <c r="AF2827" s="45" t="n">
        <f>T2827+U2827+V2827+W2827+X2827+Y2827+Z2827+AA2827+AB2827+AC2827+AD2827+AE2827</f>
        <v>0</v>
      </c>
      <c r="AG2827" s="50">
             </c>
      <c r="AH2827" s="51" t="n">
        <f>$Q2827*T2827</f>
        <v>0</v>
      </c>
      <c r="AI2827" s="51" t="n">
        <f>$Q2827*U2827</f>
        <v>0</v>
      </c>
      <c r="AJ2827" s="51" t="n">
        <f>$Q2827*V2827</f>
        <v>0</v>
      </c>
      <c r="AK2827" s="51" t="n">
        <f>$Q2827*W2827</f>
        <v>0</v>
      </c>
      <c r="AL2827" s="51" t="n">
        <f>$Q2827*X2827</f>
        <v>0</v>
      </c>
      <c r="AM2827" s="51" t="n">
        <f>$Q2827*Y2827</f>
        <v>0</v>
      </c>
      <c r="AN2827" s="51" t="n">
        <f>$Q2827*Z2827</f>
        <v>0</v>
      </c>
      <c r="AO2827" s="52" t="n">
        <f>$Q2827*AA2827</f>
        <v>0</v>
      </c>
      <c r="AP2827" s="52" t="n">
        <f>$Q2827*AB2827</f>
        <v>0</v>
      </c>
      <c r="AQ2827" s="52" t="n">
        <f>$Q2827*AC2827</f>
        <v>0</v>
      </c>
      <c r="AR2827" s="52" t="n">
        <f>$Q2827*AD2827</f>
        <v>0</v>
      </c>
      <c r="AS2827" s="52" t="n">
        <f>$Q2827*AE2827</f>
        <v>0</v>
      </c>
      <c r="AT2827" s="52" t="n">
        <f>SUM(AH2827:AS2827)</f>
        <v>0</v>
      </c>
      <c r="AU2827" s="53">
             </c>
      <c r="AV2827" s="54" t="n">
        <f>IF($M2827="人民币", $N2827*T2827*$BJ2827/1.13, $N2827*T2827*$BJ2827)</f>
        <v>0</v>
      </c>
      <c r="AW2827" s="54" t="n">
        <f>IF($M2827="人民币", $N2827*U2827*$BJ2827/1.13, $N2827*U2827*$BJ2827)</f>
        <v>0</v>
      </c>
      <c r="AX2827" s="54" t="n">
        <f>IF($M2827="人民币", $N2827*V2827*$BJ2827/1.13, $N2827*V2827*$BJ2827)</f>
        <v>0</v>
      </c>
      <c r="AY2827" s="54" t="n">
        <f>IF($M2827="人民币", $N2827*W2827*$BJ2827/1.13, $N2827*W2827*$BJ2827)</f>
        <v>0</v>
      </c>
      <c r="AZ2827" s="54" t="n">
        <f>IF($M2827="人民币", $N2827*X2827*$BJ2827/1.13, $N2827*X2827*$BJ2827)</f>
        <v>0</v>
      </c>
      <c r="BA2827" s="54" t="n">
        <f>IF($M2827="人民币", $N2827*Y2827*$BJ2827/1.13, $N2827*Y2827*$BJ2827)</f>
        <v>0</v>
      </c>
      <c r="BB2827" s="54" t="n">
        <f>IF($M2827="人民币", $N2827*Z2827*$BJ2827/1.13, $N2827*Z2827*$BJ2827)</f>
        <v>0</v>
      </c>
      <c r="BC2827" s="54" t="n">
        <f>IF($M2827="人民币", $N2827*AA2827*$BJ2827/1.13, $N2827*AA2827*$BJ2827)</f>
        <v>0</v>
      </c>
      <c r="BD2827" s="54" t="n">
        <f>IF($M2827="人民币", $N2827*AB2827*$BJ2827/1.13, $N2827*AB2827*$BJ2827)</f>
        <v>0</v>
      </c>
      <c r="BE2827" s="54" t="n">
        <f>IF($M2827="人民币", $N2827*AC2827*$BJ2827/1.13, $N2827*AC2827*$BJ2827)</f>
        <v>0</v>
      </c>
      <c r="BF2827" s="54" t="n">
        <f>IF($M2827="人民币", $N2827*AD2827*$BJ2827/1.13, $N2827*AD2827*$BJ2827)</f>
        <v>0</v>
      </c>
      <c r="BG2827" s="54" t="n">
        <f>IF($M2827="人民币", $N2827*AE2827*$BJ2827/1.13, $N2827*AE2827*$BJ2827)</f>
        <v>0</v>
      </c>
      <c r="BH2827" s="55" t="n">
        <f>SUM(AV2827:BG2827)</f>
        <v>0</v>
      </c>
      <c r="BI2827" s="56">
             </c>
      <c r="BJ2827" s="57" t="n">
        <v>2821</v>
      </c>
      <c r="BK2827" s="29" t="n">
        <f>IF(OR(D2827="", F2827="", J2827="", M2827=""), 1, 0)</f>
        <v>0</v>
      </c>
      <c r="BL2827" s="7">
             </c>
      <c r="BR2827" s="7">
             </c>
    </row>
    <row r="2828" x14ac:dyDescent="0.25">
      <c r="A2828" s="40" t="n">
        <f>ROW()-5</f>
        <v>2823</v>
      </c>
      <c r="B2828" s="41" t="s">
        <v>44</v>
      </c>
      <c r="C2828" s="42" t="s">
        <v>42</v>
      </c>
      <c r="D2828" s="43" t="s">
        <v>840</v>
      </c>
      <c r="E2828" s="42" t="s">
        <v>42</v>
      </c>
      <c r="F2828" s="43" t="s">
        <v>4211</v>
      </c>
      <c r="G2828" s="44" t="s">
        <v>44</v>
      </c>
      <c r="H2828" s="44" t="s">
        <v>44</v>
      </c>
      <c r="I2828" s="42" t="s">
        <v>42</v>
      </c>
      <c r="J2828" s="42" t="s">
        <v>42</v>
      </c>
      <c r="K2828" s="42" t="s">
        <v>42</v>
      </c>
      <c r="L2828" s="45" t="n">
        <f>AF2828</f>
        <v>0</v>
      </c>
      <c r="M2828" s="46" t="s">
        <v>46</v>
      </c>
      <c r="N2828" s="58" t="n">
        <v>11111</v>
      </c>
      <c r="O2828" s="47" t="n">
        <f>L2828*N2828*BJ2828</f>
        <v>0</v>
      </c>
      <c r="P2828" s="48" t="n">
        <f>BH2828</f>
        <v>0</v>
      </c>
      <c r="Q2828" s="45">
             </c>
      <c r="R2828" s="49" t="n">
        <f>L2828*Q2828</f>
        <v>0</v>
      </c>
      <c r="S2828" s="46" t="s">
        <f>IF(I2828="粉剂", "千克", IF(I2828="", "", "粒"))</f>
        <v>47</v>
      </c>
      <c r="T2828" s="49">
             </c>
      <c r="U2828" s="49">
             </c>
      <c r="V2828" s="49">
             </c>
      <c r="W2828" s="49">
             </c>
      <c r="X2828" s="49">
             </c>
      <c r="Y2828" s="49">
             </c>
      <c r="Z2828" s="49">
             </c>
      <c r="AA2828" s="49">
             </c>
      <c r="AB2828" s="49">
             </c>
      <c r="AC2828" s="49">
             </c>
      <c r="AD2828" s="49">
             </c>
      <c r="AE2828" s="49">
             </c>
      <c r="AF2828" s="45" t="n">
        <f>T2828+U2828+V2828+W2828+X2828+Y2828+Z2828+AA2828+AB2828+AC2828+AD2828+AE2828</f>
        <v>0</v>
      </c>
      <c r="AG2828" s="50">
             </c>
      <c r="AH2828" s="51" t="n">
        <f>$Q2828*T2828</f>
        <v>0</v>
      </c>
      <c r="AI2828" s="51" t="n">
        <f>$Q2828*U2828</f>
        <v>0</v>
      </c>
      <c r="AJ2828" s="51" t="n">
        <f>$Q2828*V2828</f>
        <v>0</v>
      </c>
      <c r="AK2828" s="51" t="n">
        <f>$Q2828*W2828</f>
        <v>0</v>
      </c>
      <c r="AL2828" s="51" t="n">
        <f>$Q2828*X2828</f>
        <v>0</v>
      </c>
      <c r="AM2828" s="51" t="n">
        <f>$Q2828*Y2828</f>
        <v>0</v>
      </c>
      <c r="AN2828" s="51" t="n">
        <f>$Q2828*Z2828</f>
        <v>0</v>
      </c>
      <c r="AO2828" s="52" t="n">
        <f>$Q2828*AA2828</f>
        <v>0</v>
      </c>
      <c r="AP2828" s="52" t="n">
        <f>$Q2828*AB2828</f>
        <v>0</v>
      </c>
      <c r="AQ2828" s="52" t="n">
        <f>$Q2828*AC2828</f>
        <v>0</v>
      </c>
      <c r="AR2828" s="52" t="n">
        <f>$Q2828*AD2828</f>
        <v>0</v>
      </c>
      <c r="AS2828" s="52" t="n">
        <f>$Q2828*AE2828</f>
        <v>0</v>
      </c>
      <c r="AT2828" s="52" t="n">
        <f>SUM(AH2828:AS2828)</f>
        <v>0</v>
      </c>
      <c r="AU2828" s="53">
             </c>
      <c r="AV2828" s="54" t="n">
        <f>IF($M2828="人民币", $N2828*T2828*$BJ2828/1.13, $N2828*T2828*$BJ2828)</f>
        <v>0</v>
      </c>
      <c r="AW2828" s="54" t="n">
        <f>IF($M2828="人民币", $N2828*U2828*$BJ2828/1.13, $N2828*U2828*$BJ2828)</f>
        <v>0</v>
      </c>
      <c r="AX2828" s="54" t="n">
        <f>IF($M2828="人民币", $N2828*V2828*$BJ2828/1.13, $N2828*V2828*$BJ2828)</f>
        <v>0</v>
      </c>
      <c r="AY2828" s="54" t="n">
        <f>IF($M2828="人民币", $N2828*W2828*$BJ2828/1.13, $N2828*W2828*$BJ2828)</f>
        <v>0</v>
      </c>
      <c r="AZ2828" s="54" t="n">
        <f>IF($M2828="人民币", $N2828*X2828*$BJ2828/1.13, $N2828*X2828*$BJ2828)</f>
        <v>0</v>
      </c>
      <c r="BA2828" s="54" t="n">
        <f>IF($M2828="人民币", $N2828*Y2828*$BJ2828/1.13, $N2828*Y2828*$BJ2828)</f>
        <v>0</v>
      </c>
      <c r="BB2828" s="54" t="n">
        <f>IF($M2828="人民币", $N2828*Z2828*$BJ2828/1.13, $N2828*Z2828*$BJ2828)</f>
        <v>0</v>
      </c>
      <c r="BC2828" s="54" t="n">
        <f>IF($M2828="人民币", $N2828*AA2828*$BJ2828/1.13, $N2828*AA2828*$BJ2828)</f>
        <v>0</v>
      </c>
      <c r="BD2828" s="54" t="n">
        <f>IF($M2828="人民币", $N2828*AB2828*$BJ2828/1.13, $N2828*AB2828*$BJ2828)</f>
        <v>0</v>
      </c>
      <c r="BE2828" s="54" t="n">
        <f>IF($M2828="人民币", $N2828*AC2828*$BJ2828/1.13, $N2828*AC2828*$BJ2828)</f>
        <v>0</v>
      </c>
      <c r="BF2828" s="54" t="n">
        <f>IF($M2828="人民币", $N2828*AD2828*$BJ2828/1.13, $N2828*AD2828*$BJ2828)</f>
        <v>0</v>
      </c>
      <c r="BG2828" s="54" t="n">
        <f>IF($M2828="人民币", $N2828*AE2828*$BJ2828/1.13, $N2828*AE2828*$BJ2828)</f>
        <v>0</v>
      </c>
      <c r="BH2828" s="55" t="n">
        <f>SUM(AV2828:BG2828)</f>
        <v>0</v>
      </c>
      <c r="BI2828" s="56">
             </c>
      <c r="BJ2828" s="57" t="n">
        <v>2822</v>
      </c>
      <c r="BK2828" s="29" t="n">
        <f>IF(OR(D2828="", F2828="", J2828="", M2828=""), 1, 0)</f>
        <v>0</v>
      </c>
      <c r="BL2828" s="7">
             </c>
      <c r="BR2828" s="7">
             </c>
    </row>
    <row r="2829" x14ac:dyDescent="0.25">
      <c r="A2829" s="40" t="n">
        <f>ROW()-5</f>
        <v>2824</v>
      </c>
      <c r="B2829" s="41" t="s">
        <v>44</v>
      </c>
      <c r="C2829" s="42" t="s">
        <v>42</v>
      </c>
      <c r="D2829" s="43" t="s">
        <v>843</v>
      </c>
      <c r="E2829" s="42" t="s">
        <v>42</v>
      </c>
      <c r="F2829" s="43" t="s">
        <v>4212</v>
      </c>
      <c r="G2829" s="44" t="s">
        <v>44</v>
      </c>
      <c r="H2829" s="44" t="s">
        <v>44</v>
      </c>
      <c r="I2829" s="42" t="s">
        <v>42</v>
      </c>
      <c r="J2829" s="42" t="s">
        <v>42</v>
      </c>
      <c r="K2829" s="42" t="s">
        <v>42</v>
      </c>
      <c r="L2829" s="45" t="n">
        <f>AF2829</f>
        <v>0</v>
      </c>
      <c r="M2829" s="46" t="s">
        <v>46</v>
      </c>
      <c r="N2829" s="58" t="n">
        <v>11111</v>
      </c>
      <c r="O2829" s="47" t="n">
        <f>L2829*N2829*BJ2829</f>
        <v>0</v>
      </c>
      <c r="P2829" s="48" t="n">
        <f>BH2829</f>
        <v>0</v>
      </c>
      <c r="Q2829" s="45">
             </c>
      <c r="R2829" s="49" t="n">
        <f>L2829*Q2829</f>
        <v>0</v>
      </c>
      <c r="S2829" s="46" t="s">
        <f>IF(I2829="粉剂", "千克", IF(I2829="", "", "粒"))</f>
        <v>47</v>
      </c>
      <c r="T2829" s="49">
             </c>
      <c r="U2829" s="49">
             </c>
      <c r="V2829" s="49">
             </c>
      <c r="W2829" s="49">
             </c>
      <c r="X2829" s="49">
             </c>
      <c r="Y2829" s="49">
             </c>
      <c r="Z2829" s="49">
             </c>
      <c r="AA2829" s="49">
             </c>
      <c r="AB2829" s="49">
             </c>
      <c r="AC2829" s="49">
             </c>
      <c r="AD2829" s="49">
             </c>
      <c r="AE2829" s="49">
             </c>
      <c r="AF2829" s="45" t="n">
        <f>T2829+U2829+V2829+W2829+X2829+Y2829+Z2829+AA2829+AB2829+AC2829+AD2829+AE2829</f>
        <v>0</v>
      </c>
      <c r="AG2829" s="50">
             </c>
      <c r="AH2829" s="51" t="n">
        <f>$Q2829*T2829</f>
        <v>0</v>
      </c>
      <c r="AI2829" s="51" t="n">
        <f>$Q2829*U2829</f>
        <v>0</v>
      </c>
      <c r="AJ2829" s="51" t="n">
        <f>$Q2829*V2829</f>
        <v>0</v>
      </c>
      <c r="AK2829" s="51" t="n">
        <f>$Q2829*W2829</f>
        <v>0</v>
      </c>
      <c r="AL2829" s="51" t="n">
        <f>$Q2829*X2829</f>
        <v>0</v>
      </c>
      <c r="AM2829" s="51" t="n">
        <f>$Q2829*Y2829</f>
        <v>0</v>
      </c>
      <c r="AN2829" s="51" t="n">
        <f>$Q2829*Z2829</f>
        <v>0</v>
      </c>
      <c r="AO2829" s="52" t="n">
        <f>$Q2829*AA2829</f>
        <v>0</v>
      </c>
      <c r="AP2829" s="52" t="n">
        <f>$Q2829*AB2829</f>
        <v>0</v>
      </c>
      <c r="AQ2829" s="52" t="n">
        <f>$Q2829*AC2829</f>
        <v>0</v>
      </c>
      <c r="AR2829" s="52" t="n">
        <f>$Q2829*AD2829</f>
        <v>0</v>
      </c>
      <c r="AS2829" s="52" t="n">
        <f>$Q2829*AE2829</f>
        <v>0</v>
      </c>
      <c r="AT2829" s="52" t="n">
        <f>SUM(AH2829:AS2829)</f>
        <v>0</v>
      </c>
      <c r="AU2829" s="53">
             </c>
      <c r="AV2829" s="54" t="n">
        <f>IF($M2829="人民币", $N2829*T2829*$BJ2829/1.13, $N2829*T2829*$BJ2829)</f>
        <v>0</v>
      </c>
      <c r="AW2829" s="54" t="n">
        <f>IF($M2829="人民币", $N2829*U2829*$BJ2829/1.13, $N2829*U2829*$BJ2829)</f>
        <v>0</v>
      </c>
      <c r="AX2829" s="54" t="n">
        <f>IF($M2829="人民币", $N2829*V2829*$BJ2829/1.13, $N2829*V2829*$BJ2829)</f>
        <v>0</v>
      </c>
      <c r="AY2829" s="54" t="n">
        <f>IF($M2829="人民币", $N2829*W2829*$BJ2829/1.13, $N2829*W2829*$BJ2829)</f>
        <v>0</v>
      </c>
      <c r="AZ2829" s="54" t="n">
        <f>IF($M2829="人民币", $N2829*X2829*$BJ2829/1.13, $N2829*X2829*$BJ2829)</f>
        <v>0</v>
      </c>
      <c r="BA2829" s="54" t="n">
        <f>IF($M2829="人民币", $N2829*Y2829*$BJ2829/1.13, $N2829*Y2829*$BJ2829)</f>
        <v>0</v>
      </c>
      <c r="BB2829" s="54" t="n">
        <f>IF($M2829="人民币", $N2829*Z2829*$BJ2829/1.13, $N2829*Z2829*$BJ2829)</f>
        <v>0</v>
      </c>
      <c r="BC2829" s="54" t="n">
        <f>IF($M2829="人民币", $N2829*AA2829*$BJ2829/1.13, $N2829*AA2829*$BJ2829)</f>
        <v>0</v>
      </c>
      <c r="BD2829" s="54" t="n">
        <f>IF($M2829="人民币", $N2829*AB2829*$BJ2829/1.13, $N2829*AB2829*$BJ2829)</f>
        <v>0</v>
      </c>
      <c r="BE2829" s="54" t="n">
        <f>IF($M2829="人民币", $N2829*AC2829*$BJ2829/1.13, $N2829*AC2829*$BJ2829)</f>
        <v>0</v>
      </c>
      <c r="BF2829" s="54" t="n">
        <f>IF($M2829="人民币", $N2829*AD2829*$BJ2829/1.13, $N2829*AD2829*$BJ2829)</f>
        <v>0</v>
      </c>
      <c r="BG2829" s="54" t="n">
        <f>IF($M2829="人民币", $N2829*AE2829*$BJ2829/1.13, $N2829*AE2829*$BJ2829)</f>
        <v>0</v>
      </c>
      <c r="BH2829" s="55" t="n">
        <f>SUM(AV2829:BG2829)</f>
        <v>0</v>
      </c>
      <c r="BI2829" s="56">
             </c>
      <c r="BJ2829" s="57" t="n">
        <v>2823</v>
      </c>
      <c r="BK2829" s="29" t="n">
        <f>IF(OR(D2829="", F2829="", J2829="", M2829=""), 1, 0)</f>
        <v>0</v>
      </c>
      <c r="BL2829" s="7">
             </c>
      <c r="BR2829" s="7">
             </c>
    </row>
    <row r="2830" x14ac:dyDescent="0.25">
      <c r="A2830" s="40" t="n">
        <f>ROW()-5</f>
        <v>2825</v>
      </c>
      <c r="B2830" s="41" t="s">
        <v>44</v>
      </c>
      <c r="C2830" s="42" t="s">
        <v>42</v>
      </c>
      <c r="D2830" s="43" t="s">
        <v>845</v>
      </c>
      <c r="E2830" s="42" t="s">
        <v>42</v>
      </c>
      <c r="F2830" s="43" t="s">
        <v>4213</v>
      </c>
      <c r="G2830" s="44" t="s">
        <v>44</v>
      </c>
      <c r="H2830" s="44" t="s">
        <v>44</v>
      </c>
      <c r="I2830" s="42" t="s">
        <v>42</v>
      </c>
      <c r="J2830" s="42" t="s">
        <v>42</v>
      </c>
      <c r="K2830" s="42" t="s">
        <v>42</v>
      </c>
      <c r="L2830" s="45" t="n">
        <f>AF2830</f>
        <v>0</v>
      </c>
      <c r="M2830" s="46" t="s">
        <v>46</v>
      </c>
      <c r="N2830" s="58" t="n">
        <v>11111</v>
      </c>
      <c r="O2830" s="47" t="n">
        <f>L2830*N2830*BJ2830</f>
        <v>0</v>
      </c>
      <c r="P2830" s="48" t="n">
        <f>BH2830</f>
        <v>0</v>
      </c>
      <c r="Q2830" s="45">
             </c>
      <c r="R2830" s="49" t="n">
        <f>L2830*Q2830</f>
        <v>0</v>
      </c>
      <c r="S2830" s="46" t="s">
        <f>IF(I2830="粉剂", "千克", IF(I2830="", "", "粒"))</f>
        <v>47</v>
      </c>
      <c r="T2830" s="49">
             </c>
      <c r="U2830" s="49">
             </c>
      <c r="V2830" s="49">
             </c>
      <c r="W2830" s="49">
             </c>
      <c r="X2830" s="49">
             </c>
      <c r="Y2830" s="49">
             </c>
      <c r="Z2830" s="49">
             </c>
      <c r="AA2830" s="49">
             </c>
      <c r="AB2830" s="49">
             </c>
      <c r="AC2830" s="49">
             </c>
      <c r="AD2830" s="49">
             </c>
      <c r="AE2830" s="49">
             </c>
      <c r="AF2830" s="45" t="n">
        <f>T2830+U2830+V2830+W2830+X2830+Y2830+Z2830+AA2830+AB2830+AC2830+AD2830+AE2830</f>
        <v>0</v>
      </c>
      <c r="AG2830" s="50">
             </c>
      <c r="AH2830" s="51" t="n">
        <f>$Q2830*T2830</f>
        <v>0</v>
      </c>
      <c r="AI2830" s="51" t="n">
        <f>$Q2830*U2830</f>
        <v>0</v>
      </c>
      <c r="AJ2830" s="51" t="n">
        <f>$Q2830*V2830</f>
        <v>0</v>
      </c>
      <c r="AK2830" s="51" t="n">
        <f>$Q2830*W2830</f>
        <v>0</v>
      </c>
      <c r="AL2830" s="51" t="n">
        <f>$Q2830*X2830</f>
        <v>0</v>
      </c>
      <c r="AM2830" s="51" t="n">
        <f>$Q2830*Y2830</f>
        <v>0</v>
      </c>
      <c r="AN2830" s="51" t="n">
        <f>$Q2830*Z2830</f>
        <v>0</v>
      </c>
      <c r="AO2830" s="52" t="n">
        <f>$Q2830*AA2830</f>
        <v>0</v>
      </c>
      <c r="AP2830" s="52" t="n">
        <f>$Q2830*AB2830</f>
        <v>0</v>
      </c>
      <c r="AQ2830" s="52" t="n">
        <f>$Q2830*AC2830</f>
        <v>0</v>
      </c>
      <c r="AR2830" s="52" t="n">
        <f>$Q2830*AD2830</f>
        <v>0</v>
      </c>
      <c r="AS2830" s="52" t="n">
        <f>$Q2830*AE2830</f>
        <v>0</v>
      </c>
      <c r="AT2830" s="52" t="n">
        <f>SUM(AH2830:AS2830)</f>
        <v>0</v>
      </c>
      <c r="AU2830" s="53">
             </c>
      <c r="AV2830" s="54" t="n">
        <f>IF($M2830="人民币", $N2830*T2830*$BJ2830/1.13, $N2830*T2830*$BJ2830)</f>
        <v>0</v>
      </c>
      <c r="AW2830" s="54" t="n">
        <f>IF($M2830="人民币", $N2830*U2830*$BJ2830/1.13, $N2830*U2830*$BJ2830)</f>
        <v>0</v>
      </c>
      <c r="AX2830" s="54" t="n">
        <f>IF($M2830="人民币", $N2830*V2830*$BJ2830/1.13, $N2830*V2830*$BJ2830)</f>
        <v>0</v>
      </c>
      <c r="AY2830" s="54" t="n">
        <f>IF($M2830="人民币", $N2830*W2830*$BJ2830/1.13, $N2830*W2830*$BJ2830)</f>
        <v>0</v>
      </c>
      <c r="AZ2830" s="54" t="n">
        <f>IF($M2830="人民币", $N2830*X2830*$BJ2830/1.13, $N2830*X2830*$BJ2830)</f>
        <v>0</v>
      </c>
      <c r="BA2830" s="54" t="n">
        <f>IF($M2830="人民币", $N2830*Y2830*$BJ2830/1.13, $N2830*Y2830*$BJ2830)</f>
        <v>0</v>
      </c>
      <c r="BB2830" s="54" t="n">
        <f>IF($M2830="人民币", $N2830*Z2830*$BJ2830/1.13, $N2830*Z2830*$BJ2830)</f>
        <v>0</v>
      </c>
      <c r="BC2830" s="54" t="n">
        <f>IF($M2830="人民币", $N2830*AA2830*$BJ2830/1.13, $N2830*AA2830*$BJ2830)</f>
        <v>0</v>
      </c>
      <c r="BD2830" s="54" t="n">
        <f>IF($M2830="人民币", $N2830*AB2830*$BJ2830/1.13, $N2830*AB2830*$BJ2830)</f>
        <v>0</v>
      </c>
      <c r="BE2830" s="54" t="n">
        <f>IF($M2830="人民币", $N2830*AC2830*$BJ2830/1.13, $N2830*AC2830*$BJ2830)</f>
        <v>0</v>
      </c>
      <c r="BF2830" s="54" t="n">
        <f>IF($M2830="人民币", $N2830*AD2830*$BJ2830/1.13, $N2830*AD2830*$BJ2830)</f>
        <v>0</v>
      </c>
      <c r="BG2830" s="54" t="n">
        <f>IF($M2830="人民币", $N2830*AE2830*$BJ2830/1.13, $N2830*AE2830*$BJ2830)</f>
        <v>0</v>
      </c>
      <c r="BH2830" s="55" t="n">
        <f>SUM(AV2830:BG2830)</f>
        <v>0</v>
      </c>
      <c r="BI2830" s="56">
             </c>
      <c r="BJ2830" s="57" t="n">
        <v>2824</v>
      </c>
      <c r="BK2830" s="29" t="n">
        <f>IF(OR(D2830="", F2830="", J2830="", M2830=""), 1, 0)</f>
        <v>0</v>
      </c>
      <c r="BL2830" s="7">
             </c>
      <c r="BR2830" s="7">
             </c>
    </row>
    <row r="2831" x14ac:dyDescent="0.25">
      <c r="A2831" s="40" t="n">
        <f>ROW()-5</f>
        <v>2826</v>
      </c>
      <c r="B2831" s="41" t="s">
        <v>44</v>
      </c>
      <c r="C2831" s="42" t="s">
        <v>42</v>
      </c>
      <c r="D2831" s="43" t="s">
        <v>847</v>
      </c>
      <c r="E2831" s="42" t="s">
        <v>42</v>
      </c>
      <c r="F2831" s="43" t="s">
        <v>4214</v>
      </c>
      <c r="G2831" s="44" t="s">
        <v>44</v>
      </c>
      <c r="H2831" s="44" t="s">
        <v>44</v>
      </c>
      <c r="I2831" s="42" t="s">
        <v>42</v>
      </c>
      <c r="J2831" s="42" t="s">
        <v>42</v>
      </c>
      <c r="K2831" s="42" t="s">
        <v>42</v>
      </c>
      <c r="L2831" s="45" t="n">
        <f>AF2831</f>
        <v>0</v>
      </c>
      <c r="M2831" s="46" t="s">
        <v>46</v>
      </c>
      <c r="N2831" s="58" t="n">
        <v>11111</v>
      </c>
      <c r="O2831" s="47" t="n">
        <f>L2831*N2831*BJ2831</f>
        <v>0</v>
      </c>
      <c r="P2831" s="48" t="n">
        <f>BH2831</f>
        <v>0</v>
      </c>
      <c r="Q2831" s="45">
             </c>
      <c r="R2831" s="49" t="n">
        <f>L2831*Q2831</f>
        <v>0</v>
      </c>
      <c r="S2831" s="46" t="s">
        <f>IF(I2831="粉剂", "千克", IF(I2831="", "", "粒"))</f>
        <v>47</v>
      </c>
      <c r="T2831" s="49">
             </c>
      <c r="U2831" s="49">
             </c>
      <c r="V2831" s="49">
             </c>
      <c r="W2831" s="49">
             </c>
      <c r="X2831" s="49">
             </c>
      <c r="Y2831" s="49">
             </c>
      <c r="Z2831" s="49">
             </c>
      <c r="AA2831" s="49">
             </c>
      <c r="AB2831" s="49">
             </c>
      <c r="AC2831" s="49">
             </c>
      <c r="AD2831" s="49">
             </c>
      <c r="AE2831" s="49">
             </c>
      <c r="AF2831" s="45" t="n">
        <f>T2831+U2831+V2831+W2831+X2831+Y2831+Z2831+AA2831+AB2831+AC2831+AD2831+AE2831</f>
        <v>0</v>
      </c>
      <c r="AG2831" s="50">
             </c>
      <c r="AH2831" s="51" t="n">
        <f>$Q2831*T2831</f>
        <v>0</v>
      </c>
      <c r="AI2831" s="51" t="n">
        <f>$Q2831*U2831</f>
        <v>0</v>
      </c>
      <c r="AJ2831" s="51" t="n">
        <f>$Q2831*V2831</f>
        <v>0</v>
      </c>
      <c r="AK2831" s="51" t="n">
        <f>$Q2831*W2831</f>
        <v>0</v>
      </c>
      <c r="AL2831" s="51" t="n">
        <f>$Q2831*X2831</f>
        <v>0</v>
      </c>
      <c r="AM2831" s="51" t="n">
        <f>$Q2831*Y2831</f>
        <v>0</v>
      </c>
      <c r="AN2831" s="51" t="n">
        <f>$Q2831*Z2831</f>
        <v>0</v>
      </c>
      <c r="AO2831" s="52" t="n">
        <f>$Q2831*AA2831</f>
        <v>0</v>
      </c>
      <c r="AP2831" s="52" t="n">
        <f>$Q2831*AB2831</f>
        <v>0</v>
      </c>
      <c r="AQ2831" s="52" t="n">
        <f>$Q2831*AC2831</f>
        <v>0</v>
      </c>
      <c r="AR2831" s="52" t="n">
        <f>$Q2831*AD2831</f>
        <v>0</v>
      </c>
      <c r="AS2831" s="52" t="n">
        <f>$Q2831*AE2831</f>
        <v>0</v>
      </c>
      <c r="AT2831" s="52" t="n">
        <f>SUM(AH2831:AS2831)</f>
        <v>0</v>
      </c>
      <c r="AU2831" s="53">
             </c>
      <c r="AV2831" s="54" t="n">
        <f>IF($M2831="人民币", $N2831*T2831*$BJ2831/1.13, $N2831*T2831*$BJ2831)</f>
        <v>0</v>
      </c>
      <c r="AW2831" s="54" t="n">
        <f>IF($M2831="人民币", $N2831*U2831*$BJ2831/1.13, $N2831*U2831*$BJ2831)</f>
        <v>0</v>
      </c>
      <c r="AX2831" s="54" t="n">
        <f>IF($M2831="人民币", $N2831*V2831*$BJ2831/1.13, $N2831*V2831*$BJ2831)</f>
        <v>0</v>
      </c>
      <c r="AY2831" s="54" t="n">
        <f>IF($M2831="人民币", $N2831*W2831*$BJ2831/1.13, $N2831*W2831*$BJ2831)</f>
        <v>0</v>
      </c>
      <c r="AZ2831" s="54" t="n">
        <f>IF($M2831="人民币", $N2831*X2831*$BJ2831/1.13, $N2831*X2831*$BJ2831)</f>
        <v>0</v>
      </c>
      <c r="BA2831" s="54" t="n">
        <f>IF($M2831="人民币", $N2831*Y2831*$BJ2831/1.13, $N2831*Y2831*$BJ2831)</f>
        <v>0</v>
      </c>
      <c r="BB2831" s="54" t="n">
        <f>IF($M2831="人民币", $N2831*Z2831*$BJ2831/1.13, $N2831*Z2831*$BJ2831)</f>
        <v>0</v>
      </c>
      <c r="BC2831" s="54" t="n">
        <f>IF($M2831="人民币", $N2831*AA2831*$BJ2831/1.13, $N2831*AA2831*$BJ2831)</f>
        <v>0</v>
      </c>
      <c r="BD2831" s="54" t="n">
        <f>IF($M2831="人民币", $N2831*AB2831*$BJ2831/1.13, $N2831*AB2831*$BJ2831)</f>
        <v>0</v>
      </c>
      <c r="BE2831" s="54" t="n">
        <f>IF($M2831="人民币", $N2831*AC2831*$BJ2831/1.13, $N2831*AC2831*$BJ2831)</f>
        <v>0</v>
      </c>
      <c r="BF2831" s="54" t="n">
        <f>IF($M2831="人民币", $N2831*AD2831*$BJ2831/1.13, $N2831*AD2831*$BJ2831)</f>
        <v>0</v>
      </c>
      <c r="BG2831" s="54" t="n">
        <f>IF($M2831="人民币", $N2831*AE2831*$BJ2831/1.13, $N2831*AE2831*$BJ2831)</f>
        <v>0</v>
      </c>
      <c r="BH2831" s="55" t="n">
        <f>SUM(AV2831:BG2831)</f>
        <v>0</v>
      </c>
      <c r="BI2831" s="56">
             </c>
      <c r="BJ2831" s="57" t="n">
        <v>2825</v>
      </c>
      <c r="BK2831" s="29" t="n">
        <f>IF(OR(D2831="", F2831="", J2831="", M2831=""), 1, 0)</f>
        <v>0</v>
      </c>
      <c r="BL2831" s="7">
             </c>
      <c r="BR2831" s="7">
             </c>
    </row>
    <row r="2832" x14ac:dyDescent="0.25">
      <c r="A2832" s="40" t="n">
        <f>ROW()-5</f>
        <v>2827</v>
      </c>
      <c r="B2832" s="41" t="s">
        <v>44</v>
      </c>
      <c r="C2832" s="42" t="s">
        <v>42</v>
      </c>
      <c r="D2832" s="43" t="s">
        <v>850</v>
      </c>
      <c r="E2832" s="42" t="s">
        <v>42</v>
      </c>
      <c r="F2832" s="43" t="s">
        <v>4215</v>
      </c>
      <c r="G2832" s="44" t="s">
        <v>44</v>
      </c>
      <c r="H2832" s="44" t="s">
        <v>44</v>
      </c>
      <c r="I2832" s="42" t="s">
        <v>42</v>
      </c>
      <c r="J2832" s="42" t="s">
        <v>42</v>
      </c>
      <c r="K2832" s="42" t="s">
        <v>42</v>
      </c>
      <c r="L2832" s="45" t="n">
        <f>AF2832</f>
        <v>0</v>
      </c>
      <c r="M2832" s="46" t="s">
        <v>46</v>
      </c>
      <c r="N2832" s="58" t="n">
        <v>11111</v>
      </c>
      <c r="O2832" s="47" t="n">
        <f>L2832*N2832*BJ2832</f>
        <v>0</v>
      </c>
      <c r="P2832" s="48" t="n">
        <f>BH2832</f>
        <v>0</v>
      </c>
      <c r="Q2832" s="45">
             </c>
      <c r="R2832" s="49" t="n">
        <f>L2832*Q2832</f>
        <v>0</v>
      </c>
      <c r="S2832" s="46" t="s">
        <f>IF(I2832="粉剂", "千克", IF(I2832="", "", "粒"))</f>
        <v>47</v>
      </c>
      <c r="T2832" s="49">
             </c>
      <c r="U2832" s="49">
             </c>
      <c r="V2832" s="49">
             </c>
      <c r="W2832" s="49">
             </c>
      <c r="X2832" s="49">
             </c>
      <c r="Y2832" s="49">
             </c>
      <c r="Z2832" s="49">
             </c>
      <c r="AA2832" s="49">
             </c>
      <c r="AB2832" s="49">
             </c>
      <c r="AC2832" s="49">
             </c>
      <c r="AD2832" s="49">
             </c>
      <c r="AE2832" s="49">
             </c>
      <c r="AF2832" s="45" t="n">
        <f>T2832+U2832+V2832+W2832+X2832+Y2832+Z2832+AA2832+AB2832+AC2832+AD2832+AE2832</f>
        <v>0</v>
      </c>
      <c r="AG2832" s="50">
             </c>
      <c r="AH2832" s="51" t="n">
        <f>$Q2832*T2832</f>
        <v>0</v>
      </c>
      <c r="AI2832" s="51" t="n">
        <f>$Q2832*U2832</f>
        <v>0</v>
      </c>
      <c r="AJ2832" s="51" t="n">
        <f>$Q2832*V2832</f>
        <v>0</v>
      </c>
      <c r="AK2832" s="51" t="n">
        <f>$Q2832*W2832</f>
        <v>0</v>
      </c>
      <c r="AL2832" s="51" t="n">
        <f>$Q2832*X2832</f>
        <v>0</v>
      </c>
      <c r="AM2832" s="51" t="n">
        <f>$Q2832*Y2832</f>
        <v>0</v>
      </c>
      <c r="AN2832" s="51" t="n">
        <f>$Q2832*Z2832</f>
        <v>0</v>
      </c>
      <c r="AO2832" s="52" t="n">
        <f>$Q2832*AA2832</f>
        <v>0</v>
      </c>
      <c r="AP2832" s="52" t="n">
        <f>$Q2832*AB2832</f>
        <v>0</v>
      </c>
      <c r="AQ2832" s="52" t="n">
        <f>$Q2832*AC2832</f>
        <v>0</v>
      </c>
      <c r="AR2832" s="52" t="n">
        <f>$Q2832*AD2832</f>
        <v>0</v>
      </c>
      <c r="AS2832" s="52" t="n">
        <f>$Q2832*AE2832</f>
        <v>0</v>
      </c>
      <c r="AT2832" s="52" t="n">
        <f>SUM(AH2832:AS2832)</f>
        <v>0</v>
      </c>
      <c r="AU2832" s="53">
             </c>
      <c r="AV2832" s="54" t="n">
        <f>IF($M2832="人民币", $N2832*T2832*$BJ2832/1.13, $N2832*T2832*$BJ2832)</f>
        <v>0</v>
      </c>
      <c r="AW2832" s="54" t="n">
        <f>IF($M2832="人民币", $N2832*U2832*$BJ2832/1.13, $N2832*U2832*$BJ2832)</f>
        <v>0</v>
      </c>
      <c r="AX2832" s="54" t="n">
        <f>IF($M2832="人民币", $N2832*V2832*$BJ2832/1.13, $N2832*V2832*$BJ2832)</f>
        <v>0</v>
      </c>
      <c r="AY2832" s="54" t="n">
        <f>IF($M2832="人民币", $N2832*W2832*$BJ2832/1.13, $N2832*W2832*$BJ2832)</f>
        <v>0</v>
      </c>
      <c r="AZ2832" s="54" t="n">
        <f>IF($M2832="人民币", $N2832*X2832*$BJ2832/1.13, $N2832*X2832*$BJ2832)</f>
        <v>0</v>
      </c>
      <c r="BA2832" s="54" t="n">
        <f>IF($M2832="人民币", $N2832*Y2832*$BJ2832/1.13, $N2832*Y2832*$BJ2832)</f>
        <v>0</v>
      </c>
      <c r="BB2832" s="54" t="n">
        <f>IF($M2832="人民币", $N2832*Z2832*$BJ2832/1.13, $N2832*Z2832*$BJ2832)</f>
        <v>0</v>
      </c>
      <c r="BC2832" s="54" t="n">
        <f>IF($M2832="人民币", $N2832*AA2832*$BJ2832/1.13, $N2832*AA2832*$BJ2832)</f>
        <v>0</v>
      </c>
      <c r="BD2832" s="54" t="n">
        <f>IF($M2832="人民币", $N2832*AB2832*$BJ2832/1.13, $N2832*AB2832*$BJ2832)</f>
        <v>0</v>
      </c>
      <c r="BE2832" s="54" t="n">
        <f>IF($M2832="人民币", $N2832*AC2832*$BJ2832/1.13, $N2832*AC2832*$BJ2832)</f>
        <v>0</v>
      </c>
      <c r="BF2832" s="54" t="n">
        <f>IF($M2832="人民币", $N2832*AD2832*$BJ2832/1.13, $N2832*AD2832*$BJ2832)</f>
        <v>0</v>
      </c>
      <c r="BG2832" s="54" t="n">
        <f>IF($M2832="人民币", $N2832*AE2832*$BJ2832/1.13, $N2832*AE2832*$BJ2832)</f>
        <v>0</v>
      </c>
      <c r="BH2832" s="55" t="n">
        <f>SUM(AV2832:BG2832)</f>
        <v>0</v>
      </c>
      <c r="BI2832" s="56">
             </c>
      <c r="BJ2832" s="57" t="n">
        <v>2826</v>
      </c>
      <c r="BK2832" s="29" t="n">
        <f>IF(OR(D2832="", F2832="", J2832="", M2832=""), 1, 0)</f>
        <v>0</v>
      </c>
      <c r="BL2832" s="7">
             </c>
      <c r="BR2832" s="7">
             </c>
    </row>
    <row r="2833" x14ac:dyDescent="0.25">
      <c r="A2833" s="40" t="n">
        <f>ROW()-5</f>
        <v>2828</v>
      </c>
      <c r="B2833" s="41" t="s">
        <v>44</v>
      </c>
      <c r="C2833" s="42" t="s">
        <v>42</v>
      </c>
      <c r="D2833" s="43" t="s">
        <v>852</v>
      </c>
      <c r="E2833" s="42" t="s">
        <v>42</v>
      </c>
      <c r="F2833" s="43" t="s">
        <v>4216</v>
      </c>
      <c r="G2833" s="44" t="s">
        <v>44</v>
      </c>
      <c r="H2833" s="44" t="s">
        <v>44</v>
      </c>
      <c r="I2833" s="42" t="s">
        <v>42</v>
      </c>
      <c r="J2833" s="42" t="s">
        <v>42</v>
      </c>
      <c r="K2833" s="42" t="s">
        <v>42</v>
      </c>
      <c r="L2833" s="45" t="n">
        <f>AF2833</f>
        <v>0</v>
      </c>
      <c r="M2833" s="46" t="s">
        <v>46</v>
      </c>
      <c r="N2833" s="58" t="n">
        <v>11111</v>
      </c>
      <c r="O2833" s="47" t="n">
        <f>L2833*N2833*BJ2833</f>
        <v>0</v>
      </c>
      <c r="P2833" s="48" t="n">
        <f>BH2833</f>
        <v>0</v>
      </c>
      <c r="Q2833" s="45">
             </c>
      <c r="R2833" s="49" t="n">
        <f>L2833*Q2833</f>
        <v>0</v>
      </c>
      <c r="S2833" s="46" t="s">
        <f>IF(I2833="粉剂", "千克", IF(I2833="", "", "粒"))</f>
        <v>47</v>
      </c>
      <c r="T2833" s="49">
             </c>
      <c r="U2833" s="49">
             </c>
      <c r="V2833" s="49">
             </c>
      <c r="W2833" s="49">
             </c>
      <c r="X2833" s="49">
             </c>
      <c r="Y2833" s="49">
             </c>
      <c r="Z2833" s="49">
             </c>
      <c r="AA2833" s="49">
             </c>
      <c r="AB2833" s="49">
             </c>
      <c r="AC2833" s="49">
             </c>
      <c r="AD2833" s="49">
             </c>
      <c r="AE2833" s="49">
             </c>
      <c r="AF2833" s="45" t="n">
        <f>T2833+U2833+V2833+W2833+X2833+Y2833+Z2833+AA2833+AB2833+AC2833+AD2833+AE2833</f>
        <v>0</v>
      </c>
      <c r="AG2833" s="50">
             </c>
      <c r="AH2833" s="51" t="n">
        <f>$Q2833*T2833</f>
        <v>0</v>
      </c>
      <c r="AI2833" s="51" t="n">
        <f>$Q2833*U2833</f>
        <v>0</v>
      </c>
      <c r="AJ2833" s="51" t="n">
        <f>$Q2833*V2833</f>
        <v>0</v>
      </c>
      <c r="AK2833" s="51" t="n">
        <f>$Q2833*W2833</f>
        <v>0</v>
      </c>
      <c r="AL2833" s="51" t="n">
        <f>$Q2833*X2833</f>
        <v>0</v>
      </c>
      <c r="AM2833" s="51" t="n">
        <f>$Q2833*Y2833</f>
        <v>0</v>
      </c>
      <c r="AN2833" s="51" t="n">
        <f>$Q2833*Z2833</f>
        <v>0</v>
      </c>
      <c r="AO2833" s="52" t="n">
        <f>$Q2833*AA2833</f>
        <v>0</v>
      </c>
      <c r="AP2833" s="52" t="n">
        <f>$Q2833*AB2833</f>
        <v>0</v>
      </c>
      <c r="AQ2833" s="52" t="n">
        <f>$Q2833*AC2833</f>
        <v>0</v>
      </c>
      <c r="AR2833" s="52" t="n">
        <f>$Q2833*AD2833</f>
        <v>0</v>
      </c>
      <c r="AS2833" s="52" t="n">
        <f>$Q2833*AE2833</f>
        <v>0</v>
      </c>
      <c r="AT2833" s="52" t="n">
        <f>SUM(AH2833:AS2833)</f>
        <v>0</v>
      </c>
      <c r="AU2833" s="53">
             </c>
      <c r="AV2833" s="54" t="n">
        <f>IF($M2833="人民币", $N2833*T2833*$BJ2833/1.13, $N2833*T2833*$BJ2833)</f>
        <v>0</v>
      </c>
      <c r="AW2833" s="54" t="n">
        <f>IF($M2833="人民币", $N2833*U2833*$BJ2833/1.13, $N2833*U2833*$BJ2833)</f>
        <v>0</v>
      </c>
      <c r="AX2833" s="54" t="n">
        <f>IF($M2833="人民币", $N2833*V2833*$BJ2833/1.13, $N2833*V2833*$BJ2833)</f>
        <v>0</v>
      </c>
      <c r="AY2833" s="54" t="n">
        <f>IF($M2833="人民币", $N2833*W2833*$BJ2833/1.13, $N2833*W2833*$BJ2833)</f>
        <v>0</v>
      </c>
      <c r="AZ2833" s="54" t="n">
        <f>IF($M2833="人民币", $N2833*X2833*$BJ2833/1.13, $N2833*X2833*$BJ2833)</f>
        <v>0</v>
      </c>
      <c r="BA2833" s="54" t="n">
        <f>IF($M2833="人民币", $N2833*Y2833*$BJ2833/1.13, $N2833*Y2833*$BJ2833)</f>
        <v>0</v>
      </c>
      <c r="BB2833" s="54" t="n">
        <f>IF($M2833="人民币", $N2833*Z2833*$BJ2833/1.13, $N2833*Z2833*$BJ2833)</f>
        <v>0</v>
      </c>
      <c r="BC2833" s="54" t="n">
        <f>IF($M2833="人民币", $N2833*AA2833*$BJ2833/1.13, $N2833*AA2833*$BJ2833)</f>
        <v>0</v>
      </c>
      <c r="BD2833" s="54" t="n">
        <f>IF($M2833="人民币", $N2833*AB2833*$BJ2833/1.13, $N2833*AB2833*$BJ2833)</f>
        <v>0</v>
      </c>
      <c r="BE2833" s="54" t="n">
        <f>IF($M2833="人民币", $N2833*AC2833*$BJ2833/1.13, $N2833*AC2833*$BJ2833)</f>
        <v>0</v>
      </c>
      <c r="BF2833" s="54" t="n">
        <f>IF($M2833="人民币", $N2833*AD2833*$BJ2833/1.13, $N2833*AD2833*$BJ2833)</f>
        <v>0</v>
      </c>
      <c r="BG2833" s="54" t="n">
        <f>IF($M2833="人民币", $N2833*AE2833*$BJ2833/1.13, $N2833*AE2833*$BJ2833)</f>
        <v>0</v>
      </c>
      <c r="BH2833" s="55" t="n">
        <f>SUM(AV2833:BG2833)</f>
        <v>0</v>
      </c>
      <c r="BI2833" s="56">
             </c>
      <c r="BJ2833" s="57" t="n">
        <v>2827</v>
      </c>
      <c r="BK2833" s="29" t="n">
        <f>IF(OR(D2833="", F2833="", J2833="", M2833=""), 1, 0)</f>
        <v>0</v>
      </c>
      <c r="BL2833" s="7">
             </c>
      <c r="BR2833" s="7">
             </c>
    </row>
    <row r="2834" x14ac:dyDescent="0.25">
      <c r="A2834" s="40" t="n">
        <f>ROW()-5</f>
        <v>2829</v>
      </c>
      <c r="B2834" s="41" t="s">
        <v>44</v>
      </c>
      <c r="C2834" s="42" t="s">
        <v>42</v>
      </c>
      <c r="D2834" s="43" t="s">
        <v>854</v>
      </c>
      <c r="E2834" s="42" t="s">
        <v>42</v>
      </c>
      <c r="F2834" s="43" t="s">
        <v>4217</v>
      </c>
      <c r="G2834" s="44" t="s">
        <v>44</v>
      </c>
      <c r="H2834" s="44" t="s">
        <v>44</v>
      </c>
      <c r="I2834" s="42" t="s">
        <v>42</v>
      </c>
      <c r="J2834" s="42" t="s">
        <v>42</v>
      </c>
      <c r="K2834" s="42" t="s">
        <v>42</v>
      </c>
      <c r="L2834" s="45" t="n">
        <f>AF2834</f>
        <v>0</v>
      </c>
      <c r="M2834" s="46" t="s">
        <v>46</v>
      </c>
      <c r="N2834" s="58" t="n">
        <v>11111</v>
      </c>
      <c r="O2834" s="47" t="n">
        <f>L2834*N2834*BJ2834</f>
        <v>0</v>
      </c>
      <c r="P2834" s="48" t="n">
        <f>BH2834</f>
        <v>0</v>
      </c>
      <c r="Q2834" s="45">
             </c>
      <c r="R2834" s="49" t="n">
        <f>L2834*Q2834</f>
        <v>0</v>
      </c>
      <c r="S2834" s="46" t="s">
        <f>IF(I2834="粉剂", "千克", IF(I2834="", "", "粒"))</f>
        <v>47</v>
      </c>
      <c r="T2834" s="49">
             </c>
      <c r="U2834" s="49">
             </c>
      <c r="V2834" s="49">
             </c>
      <c r="W2834" s="49">
             </c>
      <c r="X2834" s="49">
             </c>
      <c r="Y2834" s="49">
             </c>
      <c r="Z2834" s="49">
             </c>
      <c r="AA2834" s="49">
             </c>
      <c r="AB2834" s="49">
             </c>
      <c r="AC2834" s="49">
             </c>
      <c r="AD2834" s="49">
             </c>
      <c r="AE2834" s="49">
             </c>
      <c r="AF2834" s="45" t="n">
        <f>T2834+U2834+V2834+W2834+X2834+Y2834+Z2834+AA2834+AB2834+AC2834+AD2834+AE2834</f>
        <v>0</v>
      </c>
      <c r="AG2834" s="50">
             </c>
      <c r="AH2834" s="51" t="n">
        <f>$Q2834*T2834</f>
        <v>0</v>
      </c>
      <c r="AI2834" s="51" t="n">
        <f>$Q2834*U2834</f>
        <v>0</v>
      </c>
      <c r="AJ2834" s="51" t="n">
        <f>$Q2834*V2834</f>
        <v>0</v>
      </c>
      <c r="AK2834" s="51" t="n">
        <f>$Q2834*W2834</f>
        <v>0</v>
      </c>
      <c r="AL2834" s="51" t="n">
        <f>$Q2834*X2834</f>
        <v>0</v>
      </c>
      <c r="AM2834" s="51" t="n">
        <f>$Q2834*Y2834</f>
        <v>0</v>
      </c>
      <c r="AN2834" s="51" t="n">
        <f>$Q2834*Z2834</f>
        <v>0</v>
      </c>
      <c r="AO2834" s="52" t="n">
        <f>$Q2834*AA2834</f>
        <v>0</v>
      </c>
      <c r="AP2834" s="52" t="n">
        <f>$Q2834*AB2834</f>
        <v>0</v>
      </c>
      <c r="AQ2834" s="52" t="n">
        <f>$Q2834*AC2834</f>
        <v>0</v>
      </c>
      <c r="AR2834" s="52" t="n">
        <f>$Q2834*AD2834</f>
        <v>0</v>
      </c>
      <c r="AS2834" s="52" t="n">
        <f>$Q2834*AE2834</f>
        <v>0</v>
      </c>
      <c r="AT2834" s="52" t="n">
        <f>SUM(AH2834:AS2834)</f>
        <v>0</v>
      </c>
      <c r="AU2834" s="53">
             </c>
      <c r="AV2834" s="54" t="n">
        <f>IF($M2834="人民币", $N2834*T2834*$BJ2834/1.13, $N2834*T2834*$BJ2834)</f>
        <v>0</v>
      </c>
      <c r="AW2834" s="54" t="n">
        <f>IF($M2834="人民币", $N2834*U2834*$BJ2834/1.13, $N2834*U2834*$BJ2834)</f>
        <v>0</v>
      </c>
      <c r="AX2834" s="54" t="n">
        <f>IF($M2834="人民币", $N2834*V2834*$BJ2834/1.13, $N2834*V2834*$BJ2834)</f>
        <v>0</v>
      </c>
      <c r="AY2834" s="54" t="n">
        <f>IF($M2834="人民币", $N2834*W2834*$BJ2834/1.13, $N2834*W2834*$BJ2834)</f>
        <v>0</v>
      </c>
      <c r="AZ2834" s="54" t="n">
        <f>IF($M2834="人民币", $N2834*X2834*$BJ2834/1.13, $N2834*X2834*$BJ2834)</f>
        <v>0</v>
      </c>
      <c r="BA2834" s="54" t="n">
        <f>IF($M2834="人民币", $N2834*Y2834*$BJ2834/1.13, $N2834*Y2834*$BJ2834)</f>
        <v>0</v>
      </c>
      <c r="BB2834" s="54" t="n">
        <f>IF($M2834="人民币", $N2834*Z2834*$BJ2834/1.13, $N2834*Z2834*$BJ2834)</f>
        <v>0</v>
      </c>
      <c r="BC2834" s="54" t="n">
        <f>IF($M2834="人民币", $N2834*AA2834*$BJ2834/1.13, $N2834*AA2834*$BJ2834)</f>
        <v>0</v>
      </c>
      <c r="BD2834" s="54" t="n">
        <f>IF($M2834="人民币", $N2834*AB2834*$BJ2834/1.13, $N2834*AB2834*$BJ2834)</f>
        <v>0</v>
      </c>
      <c r="BE2834" s="54" t="n">
        <f>IF($M2834="人民币", $N2834*AC2834*$BJ2834/1.13, $N2834*AC2834*$BJ2834)</f>
        <v>0</v>
      </c>
      <c r="BF2834" s="54" t="n">
        <f>IF($M2834="人民币", $N2834*AD2834*$BJ2834/1.13, $N2834*AD2834*$BJ2834)</f>
        <v>0</v>
      </c>
      <c r="BG2834" s="54" t="n">
        <f>IF($M2834="人民币", $N2834*AE2834*$BJ2834/1.13, $N2834*AE2834*$BJ2834)</f>
        <v>0</v>
      </c>
      <c r="BH2834" s="55" t="n">
        <f>SUM(AV2834:BG2834)</f>
        <v>0</v>
      </c>
      <c r="BI2834" s="56">
             </c>
      <c r="BJ2834" s="57" t="n">
        <v>2828</v>
      </c>
      <c r="BK2834" s="29" t="n">
        <f>IF(OR(D2834="", F2834="", J2834="", M2834=""), 1, 0)</f>
        <v>0</v>
      </c>
      <c r="BL2834" s="7">
             </c>
      <c r="BR2834" s="7">
             </c>
    </row>
    <row r="2835" x14ac:dyDescent="0.25">
      <c r="A2835" s="40" t="n">
        <f>ROW()-5</f>
        <v>2830</v>
      </c>
      <c r="B2835" s="41" t="s">
        <v>44</v>
      </c>
      <c r="C2835" s="42" t="s">
        <v>42</v>
      </c>
      <c r="D2835" s="43" t="s">
        <v>857</v>
      </c>
      <c r="E2835" s="42" t="s">
        <v>42</v>
      </c>
      <c r="F2835" s="43" t="s">
        <v>4218</v>
      </c>
      <c r="G2835" s="44" t="s">
        <v>44</v>
      </c>
      <c r="H2835" s="44" t="s">
        <v>44</v>
      </c>
      <c r="I2835" s="42" t="s">
        <v>42</v>
      </c>
      <c r="J2835" s="42" t="s">
        <v>42</v>
      </c>
      <c r="K2835" s="42" t="s">
        <v>42</v>
      </c>
      <c r="L2835" s="45" t="n">
        <f>AF2835</f>
        <v>0</v>
      </c>
      <c r="M2835" s="46" t="s">
        <v>46</v>
      </c>
      <c r="N2835" s="58" t="n">
        <v>11111</v>
      </c>
      <c r="O2835" s="47" t="n">
        <f>L2835*N2835*BJ2835</f>
        <v>0</v>
      </c>
      <c r="P2835" s="48" t="n">
        <f>BH2835</f>
        <v>0</v>
      </c>
      <c r="Q2835" s="45">
             </c>
      <c r="R2835" s="49" t="n">
        <f>L2835*Q2835</f>
        <v>0</v>
      </c>
      <c r="S2835" s="46" t="s">
        <f>IF(I2835="粉剂", "千克", IF(I2835="", "", "粒"))</f>
        <v>47</v>
      </c>
      <c r="T2835" s="49">
             </c>
      <c r="U2835" s="49">
             </c>
      <c r="V2835" s="49">
             </c>
      <c r="W2835" s="49">
             </c>
      <c r="X2835" s="49">
             </c>
      <c r="Y2835" s="49">
             </c>
      <c r="Z2835" s="49">
             </c>
      <c r="AA2835" s="49">
             </c>
      <c r="AB2835" s="49">
             </c>
      <c r="AC2835" s="49">
             </c>
      <c r="AD2835" s="49">
             </c>
      <c r="AE2835" s="49">
             </c>
      <c r="AF2835" s="45" t="n">
        <f>T2835+U2835+V2835+W2835+X2835+Y2835+Z2835+AA2835+AB2835+AC2835+AD2835+AE2835</f>
        <v>0</v>
      </c>
      <c r="AG2835" s="50">
             </c>
      <c r="AH2835" s="51" t="n">
        <f>$Q2835*T2835</f>
        <v>0</v>
      </c>
      <c r="AI2835" s="51" t="n">
        <f>$Q2835*U2835</f>
        <v>0</v>
      </c>
      <c r="AJ2835" s="51" t="n">
        <f>$Q2835*V2835</f>
        <v>0</v>
      </c>
      <c r="AK2835" s="51" t="n">
        <f>$Q2835*W2835</f>
        <v>0</v>
      </c>
      <c r="AL2835" s="51" t="n">
        <f>$Q2835*X2835</f>
        <v>0</v>
      </c>
      <c r="AM2835" s="51" t="n">
        <f>$Q2835*Y2835</f>
        <v>0</v>
      </c>
      <c r="AN2835" s="51" t="n">
        <f>$Q2835*Z2835</f>
        <v>0</v>
      </c>
      <c r="AO2835" s="52" t="n">
        <f>$Q2835*AA2835</f>
        <v>0</v>
      </c>
      <c r="AP2835" s="52" t="n">
        <f>$Q2835*AB2835</f>
        <v>0</v>
      </c>
      <c r="AQ2835" s="52" t="n">
        <f>$Q2835*AC2835</f>
        <v>0</v>
      </c>
      <c r="AR2835" s="52" t="n">
        <f>$Q2835*AD2835</f>
        <v>0</v>
      </c>
      <c r="AS2835" s="52" t="n">
        <f>$Q2835*AE2835</f>
        <v>0</v>
      </c>
      <c r="AT2835" s="52" t="n">
        <f>SUM(AH2835:AS2835)</f>
        <v>0</v>
      </c>
      <c r="AU2835" s="53">
             </c>
      <c r="AV2835" s="54" t="n">
        <f>IF($M2835="人民币", $N2835*T2835*$BJ2835/1.13, $N2835*T2835*$BJ2835)</f>
        <v>0</v>
      </c>
      <c r="AW2835" s="54" t="n">
        <f>IF($M2835="人民币", $N2835*U2835*$BJ2835/1.13, $N2835*U2835*$BJ2835)</f>
        <v>0</v>
      </c>
      <c r="AX2835" s="54" t="n">
        <f>IF($M2835="人民币", $N2835*V2835*$BJ2835/1.13, $N2835*V2835*$BJ2835)</f>
        <v>0</v>
      </c>
      <c r="AY2835" s="54" t="n">
        <f>IF($M2835="人民币", $N2835*W2835*$BJ2835/1.13, $N2835*W2835*$BJ2835)</f>
        <v>0</v>
      </c>
      <c r="AZ2835" s="54" t="n">
        <f>IF($M2835="人民币", $N2835*X2835*$BJ2835/1.13, $N2835*X2835*$BJ2835)</f>
        <v>0</v>
      </c>
      <c r="BA2835" s="54" t="n">
        <f>IF($M2835="人民币", $N2835*Y2835*$BJ2835/1.13, $N2835*Y2835*$BJ2835)</f>
        <v>0</v>
      </c>
      <c r="BB2835" s="54" t="n">
        <f>IF($M2835="人民币", $N2835*Z2835*$BJ2835/1.13, $N2835*Z2835*$BJ2835)</f>
        <v>0</v>
      </c>
      <c r="BC2835" s="54" t="n">
        <f>IF($M2835="人民币", $N2835*AA2835*$BJ2835/1.13, $N2835*AA2835*$BJ2835)</f>
        <v>0</v>
      </c>
      <c r="BD2835" s="54" t="n">
        <f>IF($M2835="人民币", $N2835*AB2835*$BJ2835/1.13, $N2835*AB2835*$BJ2835)</f>
        <v>0</v>
      </c>
      <c r="BE2835" s="54" t="n">
        <f>IF($M2835="人民币", $N2835*AC2835*$BJ2835/1.13, $N2835*AC2835*$BJ2835)</f>
        <v>0</v>
      </c>
      <c r="BF2835" s="54" t="n">
        <f>IF($M2835="人民币", $N2835*AD2835*$BJ2835/1.13, $N2835*AD2835*$BJ2835)</f>
        <v>0</v>
      </c>
      <c r="BG2835" s="54" t="n">
        <f>IF($M2835="人民币", $N2835*AE2835*$BJ2835/1.13, $N2835*AE2835*$BJ2835)</f>
        <v>0</v>
      </c>
      <c r="BH2835" s="55" t="n">
        <f>SUM(AV2835:BG2835)</f>
        <v>0</v>
      </c>
      <c r="BI2835" s="56">
             </c>
      <c r="BJ2835" s="57" t="n">
        <v>2829</v>
      </c>
      <c r="BK2835" s="29" t="n">
        <f>IF(OR(D2835="", F2835="", J2835="", M2835=""), 1, 0)</f>
        <v>0</v>
      </c>
      <c r="BL2835" s="7">
             </c>
      <c r="BR2835" s="7">
             </c>
    </row>
    <row r="2836" x14ac:dyDescent="0.25">
      <c r="A2836" s="40" t="n">
        <f>ROW()-5</f>
        <v>2831</v>
      </c>
      <c r="B2836" s="41" t="s">
        <v>44</v>
      </c>
      <c r="C2836" s="42" t="s">
        <v>42</v>
      </c>
      <c r="D2836" s="43" t="s">
        <v>860</v>
      </c>
      <c r="E2836" s="42" t="s">
        <v>42</v>
      </c>
      <c r="F2836" s="43" t="s">
        <v>4219</v>
      </c>
      <c r="G2836" s="44" t="s">
        <v>44</v>
      </c>
      <c r="H2836" s="44" t="s">
        <v>44</v>
      </c>
      <c r="I2836" s="42" t="s">
        <v>42</v>
      </c>
      <c r="J2836" s="42" t="s">
        <v>42</v>
      </c>
      <c r="K2836" s="42" t="s">
        <v>42</v>
      </c>
      <c r="L2836" s="45" t="n">
        <f>AF2836</f>
        <v>0</v>
      </c>
      <c r="M2836" s="46" t="s">
        <v>46</v>
      </c>
      <c r="N2836" s="58" t="n">
        <v>11111</v>
      </c>
      <c r="O2836" s="47" t="n">
        <f>L2836*N2836*BJ2836</f>
        <v>0</v>
      </c>
      <c r="P2836" s="48" t="n">
        <f>BH2836</f>
        <v>0</v>
      </c>
      <c r="Q2836" s="45">
             </c>
      <c r="R2836" s="49" t="n">
        <f>L2836*Q2836</f>
        <v>0</v>
      </c>
      <c r="S2836" s="46" t="s">
        <f>IF(I2836="粉剂", "千克", IF(I2836="", "", "粒"))</f>
        <v>47</v>
      </c>
      <c r="T2836" s="49">
             </c>
      <c r="U2836" s="49">
             </c>
      <c r="V2836" s="49">
             </c>
      <c r="W2836" s="49">
             </c>
      <c r="X2836" s="49">
             </c>
      <c r="Y2836" s="49">
             </c>
      <c r="Z2836" s="49">
             </c>
      <c r="AA2836" s="49">
             </c>
      <c r="AB2836" s="49">
             </c>
      <c r="AC2836" s="49">
             </c>
      <c r="AD2836" s="49">
             </c>
      <c r="AE2836" s="49">
             </c>
      <c r="AF2836" s="45" t="n">
        <f>T2836+U2836+V2836+W2836+X2836+Y2836+Z2836+AA2836+AB2836+AC2836+AD2836+AE2836</f>
        <v>0</v>
      </c>
      <c r="AG2836" s="50">
             </c>
      <c r="AH2836" s="51" t="n">
        <f>$Q2836*T2836</f>
        <v>0</v>
      </c>
      <c r="AI2836" s="51" t="n">
        <f>$Q2836*U2836</f>
        <v>0</v>
      </c>
      <c r="AJ2836" s="51" t="n">
        <f>$Q2836*V2836</f>
        <v>0</v>
      </c>
      <c r="AK2836" s="51" t="n">
        <f>$Q2836*W2836</f>
        <v>0</v>
      </c>
      <c r="AL2836" s="51" t="n">
        <f>$Q2836*X2836</f>
        <v>0</v>
      </c>
      <c r="AM2836" s="51" t="n">
        <f>$Q2836*Y2836</f>
        <v>0</v>
      </c>
      <c r="AN2836" s="51" t="n">
        <f>$Q2836*Z2836</f>
        <v>0</v>
      </c>
      <c r="AO2836" s="52" t="n">
        <f>$Q2836*AA2836</f>
        <v>0</v>
      </c>
      <c r="AP2836" s="52" t="n">
        <f>$Q2836*AB2836</f>
        <v>0</v>
      </c>
      <c r="AQ2836" s="52" t="n">
        <f>$Q2836*AC2836</f>
        <v>0</v>
      </c>
      <c r="AR2836" s="52" t="n">
        <f>$Q2836*AD2836</f>
        <v>0</v>
      </c>
      <c r="AS2836" s="52" t="n">
        <f>$Q2836*AE2836</f>
        <v>0</v>
      </c>
      <c r="AT2836" s="52" t="n">
        <f>SUM(AH2836:AS2836)</f>
        <v>0</v>
      </c>
      <c r="AU2836" s="53">
             </c>
      <c r="AV2836" s="54" t="n">
        <f>IF($M2836="人民币", $N2836*T2836*$BJ2836/1.13, $N2836*T2836*$BJ2836)</f>
        <v>0</v>
      </c>
      <c r="AW2836" s="54" t="n">
        <f>IF($M2836="人民币", $N2836*U2836*$BJ2836/1.13, $N2836*U2836*$BJ2836)</f>
        <v>0</v>
      </c>
      <c r="AX2836" s="54" t="n">
        <f>IF($M2836="人民币", $N2836*V2836*$BJ2836/1.13, $N2836*V2836*$BJ2836)</f>
        <v>0</v>
      </c>
      <c r="AY2836" s="54" t="n">
        <f>IF($M2836="人民币", $N2836*W2836*$BJ2836/1.13, $N2836*W2836*$BJ2836)</f>
        <v>0</v>
      </c>
      <c r="AZ2836" s="54" t="n">
        <f>IF($M2836="人民币", $N2836*X2836*$BJ2836/1.13, $N2836*X2836*$BJ2836)</f>
        <v>0</v>
      </c>
      <c r="BA2836" s="54" t="n">
        <f>IF($M2836="人民币", $N2836*Y2836*$BJ2836/1.13, $N2836*Y2836*$BJ2836)</f>
        <v>0</v>
      </c>
      <c r="BB2836" s="54" t="n">
        <f>IF($M2836="人民币", $N2836*Z2836*$BJ2836/1.13, $N2836*Z2836*$BJ2836)</f>
        <v>0</v>
      </c>
      <c r="BC2836" s="54" t="n">
        <f>IF($M2836="人民币", $N2836*AA2836*$BJ2836/1.13, $N2836*AA2836*$BJ2836)</f>
        <v>0</v>
      </c>
      <c r="BD2836" s="54" t="n">
        <f>IF($M2836="人民币", $N2836*AB2836*$BJ2836/1.13, $N2836*AB2836*$BJ2836)</f>
        <v>0</v>
      </c>
      <c r="BE2836" s="54" t="n">
        <f>IF($M2836="人民币", $N2836*AC2836*$BJ2836/1.13, $N2836*AC2836*$BJ2836)</f>
        <v>0</v>
      </c>
      <c r="BF2836" s="54" t="n">
        <f>IF($M2836="人民币", $N2836*AD2836*$BJ2836/1.13, $N2836*AD2836*$BJ2836)</f>
        <v>0</v>
      </c>
      <c r="BG2836" s="54" t="n">
        <f>IF($M2836="人民币", $N2836*AE2836*$BJ2836/1.13, $N2836*AE2836*$BJ2836)</f>
        <v>0</v>
      </c>
      <c r="BH2836" s="55" t="n">
        <f>SUM(AV2836:BG2836)</f>
        <v>0</v>
      </c>
      <c r="BI2836" s="56">
             </c>
      <c r="BJ2836" s="57" t="n">
        <v>2830</v>
      </c>
      <c r="BK2836" s="29" t="n">
        <f>IF(OR(D2836="", F2836="", J2836="", M2836=""), 1, 0)</f>
        <v>0</v>
      </c>
      <c r="BL2836" s="7">
             </c>
      <c r="BR2836" s="7">
             </c>
    </row>
    <row r="2837" x14ac:dyDescent="0.25">
      <c r="A2837" s="40" t="n">
        <f>ROW()-5</f>
        <v>2832</v>
      </c>
      <c r="B2837" s="41" t="s">
        <v>44</v>
      </c>
      <c r="C2837" s="42" t="s">
        <v>42</v>
      </c>
      <c r="D2837" s="43" t="s">
        <v>862</v>
      </c>
      <c r="E2837" s="42" t="s">
        <v>42</v>
      </c>
      <c r="F2837" s="43" t="s">
        <v>4220</v>
      </c>
      <c r="G2837" s="44" t="s">
        <v>44</v>
      </c>
      <c r="H2837" s="44" t="s">
        <v>44</v>
      </c>
      <c r="I2837" s="42" t="s">
        <v>42</v>
      </c>
      <c r="J2837" s="42" t="s">
        <v>42</v>
      </c>
      <c r="K2837" s="42" t="s">
        <v>42</v>
      </c>
      <c r="L2837" s="45" t="n">
        <f>AF2837</f>
        <v>0</v>
      </c>
      <c r="M2837" s="46" t="s">
        <v>46</v>
      </c>
      <c r="N2837" s="58" t="n">
        <v>11111</v>
      </c>
      <c r="O2837" s="47" t="n">
        <f>L2837*N2837*BJ2837</f>
        <v>0</v>
      </c>
      <c r="P2837" s="48" t="n">
        <f>BH2837</f>
        <v>0</v>
      </c>
      <c r="Q2837" s="45">
             </c>
      <c r="R2837" s="49" t="n">
        <f>L2837*Q2837</f>
        <v>0</v>
      </c>
      <c r="S2837" s="46" t="s">
        <f>IF(I2837="粉剂", "千克", IF(I2837="", "", "粒"))</f>
        <v>47</v>
      </c>
      <c r="T2837" s="49">
             </c>
      <c r="U2837" s="49">
             </c>
      <c r="V2837" s="49">
             </c>
      <c r="W2837" s="49">
             </c>
      <c r="X2837" s="49">
             </c>
      <c r="Y2837" s="49">
             </c>
      <c r="Z2837" s="49">
             </c>
      <c r="AA2837" s="49">
             </c>
      <c r="AB2837" s="49">
             </c>
      <c r="AC2837" s="49">
             </c>
      <c r="AD2837" s="49">
             </c>
      <c r="AE2837" s="49">
             </c>
      <c r="AF2837" s="45" t="n">
        <f>T2837+U2837+V2837+W2837+X2837+Y2837+Z2837+AA2837+AB2837+AC2837+AD2837+AE2837</f>
        <v>0</v>
      </c>
      <c r="AG2837" s="50">
             </c>
      <c r="AH2837" s="51" t="n">
        <f>$Q2837*T2837</f>
        <v>0</v>
      </c>
      <c r="AI2837" s="51" t="n">
        <f>$Q2837*U2837</f>
        <v>0</v>
      </c>
      <c r="AJ2837" s="51" t="n">
        <f>$Q2837*V2837</f>
        <v>0</v>
      </c>
      <c r="AK2837" s="51" t="n">
        <f>$Q2837*W2837</f>
        <v>0</v>
      </c>
      <c r="AL2837" s="51" t="n">
        <f>$Q2837*X2837</f>
        <v>0</v>
      </c>
      <c r="AM2837" s="51" t="n">
        <f>$Q2837*Y2837</f>
        <v>0</v>
      </c>
      <c r="AN2837" s="51" t="n">
        <f>$Q2837*Z2837</f>
        <v>0</v>
      </c>
      <c r="AO2837" s="52" t="n">
        <f>$Q2837*AA2837</f>
        <v>0</v>
      </c>
      <c r="AP2837" s="52" t="n">
        <f>$Q2837*AB2837</f>
        <v>0</v>
      </c>
      <c r="AQ2837" s="52" t="n">
        <f>$Q2837*AC2837</f>
        <v>0</v>
      </c>
      <c r="AR2837" s="52" t="n">
        <f>$Q2837*AD2837</f>
        <v>0</v>
      </c>
      <c r="AS2837" s="52" t="n">
        <f>$Q2837*AE2837</f>
        <v>0</v>
      </c>
      <c r="AT2837" s="52" t="n">
        <f>SUM(AH2837:AS2837)</f>
        <v>0</v>
      </c>
      <c r="AU2837" s="53">
             </c>
      <c r="AV2837" s="54" t="n">
        <f>IF($M2837="人民币", $N2837*T2837*$BJ2837/1.13, $N2837*T2837*$BJ2837)</f>
        <v>0</v>
      </c>
      <c r="AW2837" s="54" t="n">
        <f>IF($M2837="人民币", $N2837*U2837*$BJ2837/1.13, $N2837*U2837*$BJ2837)</f>
        <v>0</v>
      </c>
      <c r="AX2837" s="54" t="n">
        <f>IF($M2837="人民币", $N2837*V2837*$BJ2837/1.13, $N2837*V2837*$BJ2837)</f>
        <v>0</v>
      </c>
      <c r="AY2837" s="54" t="n">
        <f>IF($M2837="人民币", $N2837*W2837*$BJ2837/1.13, $N2837*W2837*$BJ2837)</f>
        <v>0</v>
      </c>
      <c r="AZ2837" s="54" t="n">
        <f>IF($M2837="人民币", $N2837*X2837*$BJ2837/1.13, $N2837*X2837*$BJ2837)</f>
        <v>0</v>
      </c>
      <c r="BA2837" s="54" t="n">
        <f>IF($M2837="人民币", $N2837*Y2837*$BJ2837/1.13, $N2837*Y2837*$BJ2837)</f>
        <v>0</v>
      </c>
      <c r="BB2837" s="54" t="n">
        <f>IF($M2837="人民币", $N2837*Z2837*$BJ2837/1.13, $N2837*Z2837*$BJ2837)</f>
        <v>0</v>
      </c>
      <c r="BC2837" s="54" t="n">
        <f>IF($M2837="人民币", $N2837*AA2837*$BJ2837/1.13, $N2837*AA2837*$BJ2837)</f>
        <v>0</v>
      </c>
      <c r="BD2837" s="54" t="n">
        <f>IF($M2837="人民币", $N2837*AB2837*$BJ2837/1.13, $N2837*AB2837*$BJ2837)</f>
        <v>0</v>
      </c>
      <c r="BE2837" s="54" t="n">
        <f>IF($M2837="人民币", $N2837*AC2837*$BJ2837/1.13, $N2837*AC2837*$BJ2837)</f>
        <v>0</v>
      </c>
      <c r="BF2837" s="54" t="n">
        <f>IF($M2837="人民币", $N2837*AD2837*$BJ2837/1.13, $N2837*AD2837*$BJ2837)</f>
        <v>0</v>
      </c>
      <c r="BG2837" s="54" t="n">
        <f>IF($M2837="人民币", $N2837*AE2837*$BJ2837/1.13, $N2837*AE2837*$BJ2837)</f>
        <v>0</v>
      </c>
      <c r="BH2837" s="55" t="n">
        <f>SUM(AV2837:BG2837)</f>
        <v>0</v>
      </c>
      <c r="BI2837" s="56">
             </c>
      <c r="BJ2837" s="57" t="n">
        <v>2831</v>
      </c>
      <c r="BK2837" s="29" t="n">
        <f>IF(OR(D2837="", F2837="", J2837="", M2837=""), 1, 0)</f>
        <v>0</v>
      </c>
      <c r="BL2837" s="7">
             </c>
      <c r="BR2837" s="7">
             </c>
    </row>
    <row r="2838" x14ac:dyDescent="0.25">
      <c r="A2838" s="40" t="n">
        <f>ROW()-5</f>
        <v>2833</v>
      </c>
      <c r="B2838" s="41" t="s">
        <v>44</v>
      </c>
      <c r="C2838" s="42" t="s">
        <v>42</v>
      </c>
      <c r="D2838" s="43" t="s">
        <v>865</v>
      </c>
      <c r="E2838" s="42" t="s">
        <v>42</v>
      </c>
      <c r="F2838" s="43" t="s">
        <v>4221</v>
      </c>
      <c r="G2838" s="44" t="s">
        <v>44</v>
      </c>
      <c r="H2838" s="44" t="s">
        <v>44</v>
      </c>
      <c r="I2838" s="42" t="s">
        <v>42</v>
      </c>
      <c r="J2838" s="42" t="s">
        <v>42</v>
      </c>
      <c r="K2838" s="42" t="s">
        <v>42</v>
      </c>
      <c r="L2838" s="45" t="n">
        <f>AF2838</f>
        <v>0</v>
      </c>
      <c r="M2838" s="46" t="s">
        <v>46</v>
      </c>
      <c r="N2838" s="58" t="n">
        <v>11111</v>
      </c>
      <c r="O2838" s="47" t="n">
        <f>L2838*N2838*BJ2838</f>
        <v>0</v>
      </c>
      <c r="P2838" s="48" t="n">
        <f>BH2838</f>
        <v>0</v>
      </c>
      <c r="Q2838" s="45">
             </c>
      <c r="R2838" s="49" t="n">
        <f>L2838*Q2838</f>
        <v>0</v>
      </c>
      <c r="S2838" s="46" t="s">
        <f>IF(I2838="粉剂", "千克", IF(I2838="", "", "粒"))</f>
        <v>47</v>
      </c>
      <c r="T2838" s="49">
             </c>
      <c r="U2838" s="49">
             </c>
      <c r="V2838" s="49">
             </c>
      <c r="W2838" s="49">
             </c>
      <c r="X2838" s="49">
             </c>
      <c r="Y2838" s="49">
             </c>
      <c r="Z2838" s="49">
             </c>
      <c r="AA2838" s="49">
             </c>
      <c r="AB2838" s="49">
             </c>
      <c r="AC2838" s="49">
             </c>
      <c r="AD2838" s="49">
             </c>
      <c r="AE2838" s="49">
             </c>
      <c r="AF2838" s="45" t="n">
        <f>T2838+U2838+V2838+W2838+X2838+Y2838+Z2838+AA2838+AB2838+AC2838+AD2838+AE2838</f>
        <v>0</v>
      </c>
      <c r="AG2838" s="50">
             </c>
      <c r="AH2838" s="51" t="n">
        <f>$Q2838*T2838</f>
        <v>0</v>
      </c>
      <c r="AI2838" s="51" t="n">
        <f>$Q2838*U2838</f>
        <v>0</v>
      </c>
      <c r="AJ2838" s="51" t="n">
        <f>$Q2838*V2838</f>
        <v>0</v>
      </c>
      <c r="AK2838" s="51" t="n">
        <f>$Q2838*W2838</f>
        <v>0</v>
      </c>
      <c r="AL2838" s="51" t="n">
        <f>$Q2838*X2838</f>
        <v>0</v>
      </c>
      <c r="AM2838" s="51" t="n">
        <f>$Q2838*Y2838</f>
        <v>0</v>
      </c>
      <c r="AN2838" s="51" t="n">
        <f>$Q2838*Z2838</f>
        <v>0</v>
      </c>
      <c r="AO2838" s="52" t="n">
        <f>$Q2838*AA2838</f>
        <v>0</v>
      </c>
      <c r="AP2838" s="52" t="n">
        <f>$Q2838*AB2838</f>
        <v>0</v>
      </c>
      <c r="AQ2838" s="52" t="n">
        <f>$Q2838*AC2838</f>
        <v>0</v>
      </c>
      <c r="AR2838" s="52" t="n">
        <f>$Q2838*AD2838</f>
        <v>0</v>
      </c>
      <c r="AS2838" s="52" t="n">
        <f>$Q2838*AE2838</f>
        <v>0</v>
      </c>
      <c r="AT2838" s="52" t="n">
        <f>SUM(AH2838:AS2838)</f>
        <v>0</v>
      </c>
      <c r="AU2838" s="53">
             </c>
      <c r="AV2838" s="54" t="n">
        <f>IF($M2838="人民币", $N2838*T2838*$BJ2838/1.13, $N2838*T2838*$BJ2838)</f>
        <v>0</v>
      </c>
      <c r="AW2838" s="54" t="n">
        <f>IF($M2838="人民币", $N2838*U2838*$BJ2838/1.13, $N2838*U2838*$BJ2838)</f>
        <v>0</v>
      </c>
      <c r="AX2838" s="54" t="n">
        <f>IF($M2838="人民币", $N2838*V2838*$BJ2838/1.13, $N2838*V2838*$BJ2838)</f>
        <v>0</v>
      </c>
      <c r="AY2838" s="54" t="n">
        <f>IF($M2838="人民币", $N2838*W2838*$BJ2838/1.13, $N2838*W2838*$BJ2838)</f>
        <v>0</v>
      </c>
      <c r="AZ2838" s="54" t="n">
        <f>IF($M2838="人民币", $N2838*X2838*$BJ2838/1.13, $N2838*X2838*$BJ2838)</f>
        <v>0</v>
      </c>
      <c r="BA2838" s="54" t="n">
        <f>IF($M2838="人民币", $N2838*Y2838*$BJ2838/1.13, $N2838*Y2838*$BJ2838)</f>
        <v>0</v>
      </c>
      <c r="BB2838" s="54" t="n">
        <f>IF($M2838="人民币", $N2838*Z2838*$BJ2838/1.13, $N2838*Z2838*$BJ2838)</f>
        <v>0</v>
      </c>
      <c r="BC2838" s="54" t="n">
        <f>IF($M2838="人民币", $N2838*AA2838*$BJ2838/1.13, $N2838*AA2838*$BJ2838)</f>
        <v>0</v>
      </c>
      <c r="BD2838" s="54" t="n">
        <f>IF($M2838="人民币", $N2838*AB2838*$BJ2838/1.13, $N2838*AB2838*$BJ2838)</f>
        <v>0</v>
      </c>
      <c r="BE2838" s="54" t="n">
        <f>IF($M2838="人民币", $N2838*AC2838*$BJ2838/1.13, $N2838*AC2838*$BJ2838)</f>
        <v>0</v>
      </c>
      <c r="BF2838" s="54" t="n">
        <f>IF($M2838="人民币", $N2838*AD2838*$BJ2838/1.13, $N2838*AD2838*$BJ2838)</f>
        <v>0</v>
      </c>
      <c r="BG2838" s="54" t="n">
        <f>IF($M2838="人民币", $N2838*AE2838*$BJ2838/1.13, $N2838*AE2838*$BJ2838)</f>
        <v>0</v>
      </c>
      <c r="BH2838" s="55" t="n">
        <f>SUM(AV2838:BG2838)</f>
        <v>0</v>
      </c>
      <c r="BI2838" s="56">
             </c>
      <c r="BJ2838" s="57" t="n">
        <v>2832</v>
      </c>
      <c r="BK2838" s="29" t="n">
        <f>IF(OR(D2838="", F2838="", J2838="", M2838=""), 1, 0)</f>
        <v>0</v>
      </c>
      <c r="BL2838" s="7">
             </c>
      <c r="BR2838" s="7">
             </c>
    </row>
    <row r="2839" x14ac:dyDescent="0.25">
      <c r="A2839" s="40" t="n">
        <f>ROW()-5</f>
        <v>2834</v>
      </c>
      <c r="B2839" s="41" t="s">
        <v>44</v>
      </c>
      <c r="C2839" s="42" t="s">
        <v>42</v>
      </c>
      <c r="D2839" s="43" t="s">
        <v>868</v>
      </c>
      <c r="E2839" s="42" t="s">
        <v>42</v>
      </c>
      <c r="F2839" s="43" t="s">
        <v>4222</v>
      </c>
      <c r="G2839" s="44" t="s">
        <v>44</v>
      </c>
      <c r="H2839" s="44" t="s">
        <v>44</v>
      </c>
      <c r="I2839" s="42" t="s">
        <v>42</v>
      </c>
      <c r="J2839" s="42" t="s">
        <v>42</v>
      </c>
      <c r="K2839" s="42" t="s">
        <v>42</v>
      </c>
      <c r="L2839" s="45" t="n">
        <f>AF2839</f>
        <v>0</v>
      </c>
      <c r="M2839" s="46" t="s">
        <v>46</v>
      </c>
      <c r="N2839" s="58" t="n">
        <v>11111</v>
      </c>
      <c r="O2839" s="47" t="n">
        <f>L2839*N2839*BJ2839</f>
        <v>0</v>
      </c>
      <c r="P2839" s="48" t="n">
        <f>BH2839</f>
        <v>0</v>
      </c>
      <c r="Q2839" s="45">
             </c>
      <c r="R2839" s="49" t="n">
        <f>L2839*Q2839</f>
        <v>0</v>
      </c>
      <c r="S2839" s="46" t="s">
        <f>IF(I2839="粉剂", "千克", IF(I2839="", "", "粒"))</f>
        <v>47</v>
      </c>
      <c r="T2839" s="49">
             </c>
      <c r="U2839" s="49">
             </c>
      <c r="V2839" s="49">
             </c>
      <c r="W2839" s="49">
             </c>
      <c r="X2839" s="49">
             </c>
      <c r="Y2839" s="49">
             </c>
      <c r="Z2839" s="49">
             </c>
      <c r="AA2839" s="49">
             </c>
      <c r="AB2839" s="49">
             </c>
      <c r="AC2839" s="49">
             </c>
      <c r="AD2839" s="49">
             </c>
      <c r="AE2839" s="49">
             </c>
      <c r="AF2839" s="45" t="n">
        <f>T2839+U2839+V2839+W2839+X2839+Y2839+Z2839+AA2839+AB2839+AC2839+AD2839+AE2839</f>
        <v>0</v>
      </c>
      <c r="AG2839" s="50">
             </c>
      <c r="AH2839" s="51" t="n">
        <f>$Q2839*T2839</f>
        <v>0</v>
      </c>
      <c r="AI2839" s="51" t="n">
        <f>$Q2839*U2839</f>
        <v>0</v>
      </c>
      <c r="AJ2839" s="51" t="n">
        <f>$Q2839*V2839</f>
        <v>0</v>
      </c>
      <c r="AK2839" s="51" t="n">
        <f>$Q2839*W2839</f>
        <v>0</v>
      </c>
      <c r="AL2839" s="51" t="n">
        <f>$Q2839*X2839</f>
        <v>0</v>
      </c>
      <c r="AM2839" s="51" t="n">
        <f>$Q2839*Y2839</f>
        <v>0</v>
      </c>
      <c r="AN2839" s="51" t="n">
        <f>$Q2839*Z2839</f>
        <v>0</v>
      </c>
      <c r="AO2839" s="52" t="n">
        <f>$Q2839*AA2839</f>
        <v>0</v>
      </c>
      <c r="AP2839" s="52" t="n">
        <f>$Q2839*AB2839</f>
        <v>0</v>
      </c>
      <c r="AQ2839" s="52" t="n">
        <f>$Q2839*AC2839</f>
        <v>0</v>
      </c>
      <c r="AR2839" s="52" t="n">
        <f>$Q2839*AD2839</f>
        <v>0</v>
      </c>
      <c r="AS2839" s="52" t="n">
        <f>$Q2839*AE2839</f>
        <v>0</v>
      </c>
      <c r="AT2839" s="52" t="n">
        <f>SUM(AH2839:AS2839)</f>
        <v>0</v>
      </c>
      <c r="AU2839" s="53">
             </c>
      <c r="AV2839" s="54" t="n">
        <f>IF($M2839="人民币", $N2839*T2839*$BJ2839/1.13, $N2839*T2839*$BJ2839)</f>
        <v>0</v>
      </c>
      <c r="AW2839" s="54" t="n">
        <f>IF($M2839="人民币", $N2839*U2839*$BJ2839/1.13, $N2839*U2839*$BJ2839)</f>
        <v>0</v>
      </c>
      <c r="AX2839" s="54" t="n">
        <f>IF($M2839="人民币", $N2839*V2839*$BJ2839/1.13, $N2839*V2839*$BJ2839)</f>
        <v>0</v>
      </c>
      <c r="AY2839" s="54" t="n">
        <f>IF($M2839="人民币", $N2839*W2839*$BJ2839/1.13, $N2839*W2839*$BJ2839)</f>
        <v>0</v>
      </c>
      <c r="AZ2839" s="54" t="n">
        <f>IF($M2839="人民币", $N2839*X2839*$BJ2839/1.13, $N2839*X2839*$BJ2839)</f>
        <v>0</v>
      </c>
      <c r="BA2839" s="54" t="n">
        <f>IF($M2839="人民币", $N2839*Y2839*$BJ2839/1.13, $N2839*Y2839*$BJ2839)</f>
        <v>0</v>
      </c>
      <c r="BB2839" s="54" t="n">
        <f>IF($M2839="人民币", $N2839*Z2839*$BJ2839/1.13, $N2839*Z2839*$BJ2839)</f>
        <v>0</v>
      </c>
      <c r="BC2839" s="54" t="n">
        <f>IF($M2839="人民币", $N2839*AA2839*$BJ2839/1.13, $N2839*AA2839*$BJ2839)</f>
        <v>0</v>
      </c>
      <c r="BD2839" s="54" t="n">
        <f>IF($M2839="人民币", $N2839*AB2839*$BJ2839/1.13, $N2839*AB2839*$BJ2839)</f>
        <v>0</v>
      </c>
      <c r="BE2839" s="54" t="n">
        <f>IF($M2839="人民币", $N2839*AC2839*$BJ2839/1.13, $N2839*AC2839*$BJ2839)</f>
        <v>0</v>
      </c>
      <c r="BF2839" s="54" t="n">
        <f>IF($M2839="人民币", $N2839*AD2839*$BJ2839/1.13, $N2839*AD2839*$BJ2839)</f>
        <v>0</v>
      </c>
      <c r="BG2839" s="54" t="n">
        <f>IF($M2839="人民币", $N2839*AE2839*$BJ2839/1.13, $N2839*AE2839*$BJ2839)</f>
        <v>0</v>
      </c>
      <c r="BH2839" s="55" t="n">
        <f>SUM(AV2839:BG2839)</f>
        <v>0</v>
      </c>
      <c r="BI2839" s="56">
             </c>
      <c r="BJ2839" s="57" t="n">
        <v>2833</v>
      </c>
      <c r="BK2839" s="29" t="n">
        <f>IF(OR(D2839="", F2839="", J2839="", M2839=""), 1, 0)</f>
        <v>0</v>
      </c>
      <c r="BL2839" s="7">
             </c>
      <c r="BR2839" s="7">
             </c>
    </row>
    <row r="2840" x14ac:dyDescent="0.25">
      <c r="A2840" s="40" t="n">
        <f>ROW()-5</f>
        <v>2835</v>
      </c>
      <c r="B2840" s="41" t="s">
        <v>44</v>
      </c>
      <c r="C2840" s="42" t="s">
        <v>42</v>
      </c>
      <c r="D2840" s="43" t="s">
        <v>870</v>
      </c>
      <c r="E2840" s="42" t="s">
        <v>42</v>
      </c>
      <c r="F2840" s="43" t="s">
        <v>4223</v>
      </c>
      <c r="G2840" s="44" t="s">
        <v>44</v>
      </c>
      <c r="H2840" s="44" t="s">
        <v>44</v>
      </c>
      <c r="I2840" s="42" t="s">
        <v>42</v>
      </c>
      <c r="J2840" s="42" t="s">
        <v>42</v>
      </c>
      <c r="K2840" s="42" t="s">
        <v>42</v>
      </c>
      <c r="L2840" s="45" t="n">
        <f>AF2840</f>
        <v>0</v>
      </c>
      <c r="M2840" s="46" t="s">
        <v>46</v>
      </c>
      <c r="N2840" s="58" t="n">
        <v>11111</v>
      </c>
      <c r="O2840" s="47" t="n">
        <f>L2840*N2840*BJ2840</f>
        <v>0</v>
      </c>
      <c r="P2840" s="48" t="n">
        <f>BH2840</f>
        <v>0</v>
      </c>
      <c r="Q2840" s="45">
             </c>
      <c r="R2840" s="49" t="n">
        <f>L2840*Q2840</f>
        <v>0</v>
      </c>
      <c r="S2840" s="46" t="s">
        <f>IF(I2840="粉剂", "千克", IF(I2840="", "", "粒"))</f>
        <v>47</v>
      </c>
      <c r="T2840" s="49">
             </c>
      <c r="U2840" s="49">
             </c>
      <c r="V2840" s="49">
             </c>
      <c r="W2840" s="49">
             </c>
      <c r="X2840" s="49">
             </c>
      <c r="Y2840" s="49">
             </c>
      <c r="Z2840" s="49">
             </c>
      <c r="AA2840" s="49">
             </c>
      <c r="AB2840" s="49">
             </c>
      <c r="AC2840" s="49">
             </c>
      <c r="AD2840" s="49">
             </c>
      <c r="AE2840" s="49">
             </c>
      <c r="AF2840" s="45" t="n">
        <f>T2840+U2840+V2840+W2840+X2840+Y2840+Z2840+AA2840+AB2840+AC2840+AD2840+AE2840</f>
        <v>0</v>
      </c>
      <c r="AG2840" s="50">
             </c>
      <c r="AH2840" s="51" t="n">
        <f>$Q2840*T2840</f>
        <v>0</v>
      </c>
      <c r="AI2840" s="51" t="n">
        <f>$Q2840*U2840</f>
        <v>0</v>
      </c>
      <c r="AJ2840" s="51" t="n">
        <f>$Q2840*V2840</f>
        <v>0</v>
      </c>
      <c r="AK2840" s="51" t="n">
        <f>$Q2840*W2840</f>
        <v>0</v>
      </c>
      <c r="AL2840" s="51" t="n">
        <f>$Q2840*X2840</f>
        <v>0</v>
      </c>
      <c r="AM2840" s="51" t="n">
        <f>$Q2840*Y2840</f>
        <v>0</v>
      </c>
      <c r="AN2840" s="51" t="n">
        <f>$Q2840*Z2840</f>
        <v>0</v>
      </c>
      <c r="AO2840" s="52" t="n">
        <f>$Q2840*AA2840</f>
        <v>0</v>
      </c>
      <c r="AP2840" s="52" t="n">
        <f>$Q2840*AB2840</f>
        <v>0</v>
      </c>
      <c r="AQ2840" s="52" t="n">
        <f>$Q2840*AC2840</f>
        <v>0</v>
      </c>
      <c r="AR2840" s="52" t="n">
        <f>$Q2840*AD2840</f>
        <v>0</v>
      </c>
      <c r="AS2840" s="52" t="n">
        <f>$Q2840*AE2840</f>
        <v>0</v>
      </c>
      <c r="AT2840" s="52" t="n">
        <f>SUM(AH2840:AS2840)</f>
        <v>0</v>
      </c>
      <c r="AU2840" s="53">
             </c>
      <c r="AV2840" s="54" t="n">
        <f>IF($M2840="人民币", $N2840*T2840*$BJ2840/1.13, $N2840*T2840*$BJ2840)</f>
        <v>0</v>
      </c>
      <c r="AW2840" s="54" t="n">
        <f>IF($M2840="人民币", $N2840*U2840*$BJ2840/1.13, $N2840*U2840*$BJ2840)</f>
        <v>0</v>
      </c>
      <c r="AX2840" s="54" t="n">
        <f>IF($M2840="人民币", $N2840*V2840*$BJ2840/1.13, $N2840*V2840*$BJ2840)</f>
        <v>0</v>
      </c>
      <c r="AY2840" s="54" t="n">
        <f>IF($M2840="人民币", $N2840*W2840*$BJ2840/1.13, $N2840*W2840*$BJ2840)</f>
        <v>0</v>
      </c>
      <c r="AZ2840" s="54" t="n">
        <f>IF($M2840="人民币", $N2840*X2840*$BJ2840/1.13, $N2840*X2840*$BJ2840)</f>
        <v>0</v>
      </c>
      <c r="BA2840" s="54" t="n">
        <f>IF($M2840="人民币", $N2840*Y2840*$BJ2840/1.13, $N2840*Y2840*$BJ2840)</f>
        <v>0</v>
      </c>
      <c r="BB2840" s="54" t="n">
        <f>IF($M2840="人民币", $N2840*Z2840*$BJ2840/1.13, $N2840*Z2840*$BJ2840)</f>
        <v>0</v>
      </c>
      <c r="BC2840" s="54" t="n">
        <f>IF($M2840="人民币", $N2840*AA2840*$BJ2840/1.13, $N2840*AA2840*$BJ2840)</f>
        <v>0</v>
      </c>
      <c r="BD2840" s="54" t="n">
        <f>IF($M2840="人民币", $N2840*AB2840*$BJ2840/1.13, $N2840*AB2840*$BJ2840)</f>
        <v>0</v>
      </c>
      <c r="BE2840" s="54" t="n">
        <f>IF($M2840="人民币", $N2840*AC2840*$BJ2840/1.13, $N2840*AC2840*$BJ2840)</f>
        <v>0</v>
      </c>
      <c r="BF2840" s="54" t="n">
        <f>IF($M2840="人民币", $N2840*AD2840*$BJ2840/1.13, $N2840*AD2840*$BJ2840)</f>
        <v>0</v>
      </c>
      <c r="BG2840" s="54" t="n">
        <f>IF($M2840="人民币", $N2840*AE2840*$BJ2840/1.13, $N2840*AE2840*$BJ2840)</f>
        <v>0</v>
      </c>
      <c r="BH2840" s="55" t="n">
        <f>SUM(AV2840:BG2840)</f>
        <v>0</v>
      </c>
      <c r="BI2840" s="56">
             </c>
      <c r="BJ2840" s="57" t="n">
        <v>2834</v>
      </c>
      <c r="BK2840" s="29" t="n">
        <f>IF(OR(D2840="", F2840="", J2840="", M2840=""), 1, 0)</f>
        <v>0</v>
      </c>
      <c r="BL2840" s="7">
             </c>
      <c r="BR2840" s="7">
             </c>
    </row>
    <row r="2841" x14ac:dyDescent="0.25">
      <c r="A2841" s="40" t="n">
        <f>ROW()-5</f>
        <v>2836</v>
      </c>
      <c r="B2841" s="41" t="s">
        <v>44</v>
      </c>
      <c r="C2841" s="42" t="s">
        <v>42</v>
      </c>
      <c r="D2841" s="43" t="s">
        <v>872</v>
      </c>
      <c r="E2841" s="42" t="s">
        <v>42</v>
      </c>
      <c r="F2841" s="43" t="s">
        <v>4224</v>
      </c>
      <c r="G2841" s="44" t="s">
        <v>44</v>
      </c>
      <c r="H2841" s="44" t="s">
        <v>44</v>
      </c>
      <c r="I2841" s="42" t="s">
        <v>42</v>
      </c>
      <c r="J2841" s="42" t="s">
        <v>42</v>
      </c>
      <c r="K2841" s="42" t="s">
        <v>42</v>
      </c>
      <c r="L2841" s="45" t="n">
        <f>AF2841</f>
        <v>0</v>
      </c>
      <c r="M2841" s="46" t="s">
        <v>46</v>
      </c>
      <c r="N2841" s="58" t="n">
        <v>11111</v>
      </c>
      <c r="O2841" s="47" t="n">
        <f>L2841*N2841*BJ2841</f>
        <v>0</v>
      </c>
      <c r="P2841" s="48" t="n">
        <f>BH2841</f>
        <v>0</v>
      </c>
      <c r="Q2841" s="45">
             </c>
      <c r="R2841" s="49" t="n">
        <f>L2841*Q2841</f>
        <v>0</v>
      </c>
      <c r="S2841" s="46" t="s">
        <f>IF(I2841="粉剂", "千克", IF(I2841="", "", "粒"))</f>
        <v>47</v>
      </c>
      <c r="T2841" s="49">
             </c>
      <c r="U2841" s="49">
             </c>
      <c r="V2841" s="49">
             </c>
      <c r="W2841" s="49">
             </c>
      <c r="X2841" s="49">
             </c>
      <c r="Y2841" s="49">
             </c>
      <c r="Z2841" s="49">
             </c>
      <c r="AA2841" s="49">
             </c>
      <c r="AB2841" s="49">
             </c>
      <c r="AC2841" s="49">
             </c>
      <c r="AD2841" s="49">
             </c>
      <c r="AE2841" s="49">
             </c>
      <c r="AF2841" s="45" t="n">
        <f>T2841+U2841+V2841+W2841+X2841+Y2841+Z2841+AA2841+AB2841+AC2841+AD2841+AE2841</f>
        <v>0</v>
      </c>
      <c r="AG2841" s="50">
             </c>
      <c r="AH2841" s="51" t="n">
        <f>$Q2841*T2841</f>
        <v>0</v>
      </c>
      <c r="AI2841" s="51" t="n">
        <f>$Q2841*U2841</f>
        <v>0</v>
      </c>
      <c r="AJ2841" s="51" t="n">
        <f>$Q2841*V2841</f>
        <v>0</v>
      </c>
      <c r="AK2841" s="51" t="n">
        <f>$Q2841*W2841</f>
        <v>0</v>
      </c>
      <c r="AL2841" s="51" t="n">
        <f>$Q2841*X2841</f>
        <v>0</v>
      </c>
      <c r="AM2841" s="51" t="n">
        <f>$Q2841*Y2841</f>
        <v>0</v>
      </c>
      <c r="AN2841" s="51" t="n">
        <f>$Q2841*Z2841</f>
        <v>0</v>
      </c>
      <c r="AO2841" s="52" t="n">
        <f>$Q2841*AA2841</f>
        <v>0</v>
      </c>
      <c r="AP2841" s="52" t="n">
        <f>$Q2841*AB2841</f>
        <v>0</v>
      </c>
      <c r="AQ2841" s="52" t="n">
        <f>$Q2841*AC2841</f>
        <v>0</v>
      </c>
      <c r="AR2841" s="52" t="n">
        <f>$Q2841*AD2841</f>
        <v>0</v>
      </c>
      <c r="AS2841" s="52" t="n">
        <f>$Q2841*AE2841</f>
        <v>0</v>
      </c>
      <c r="AT2841" s="52" t="n">
        <f>SUM(AH2841:AS2841)</f>
        <v>0</v>
      </c>
      <c r="AU2841" s="53">
             </c>
      <c r="AV2841" s="54" t="n">
        <f>IF($M2841="人民币", $N2841*T2841*$BJ2841/1.13, $N2841*T2841*$BJ2841)</f>
        <v>0</v>
      </c>
      <c r="AW2841" s="54" t="n">
        <f>IF($M2841="人民币", $N2841*U2841*$BJ2841/1.13, $N2841*U2841*$BJ2841)</f>
        <v>0</v>
      </c>
      <c r="AX2841" s="54" t="n">
        <f>IF($M2841="人民币", $N2841*V2841*$BJ2841/1.13, $N2841*V2841*$BJ2841)</f>
        <v>0</v>
      </c>
      <c r="AY2841" s="54" t="n">
        <f>IF($M2841="人民币", $N2841*W2841*$BJ2841/1.13, $N2841*W2841*$BJ2841)</f>
        <v>0</v>
      </c>
      <c r="AZ2841" s="54" t="n">
        <f>IF($M2841="人民币", $N2841*X2841*$BJ2841/1.13, $N2841*X2841*$BJ2841)</f>
        <v>0</v>
      </c>
      <c r="BA2841" s="54" t="n">
        <f>IF($M2841="人民币", $N2841*Y2841*$BJ2841/1.13, $N2841*Y2841*$BJ2841)</f>
        <v>0</v>
      </c>
      <c r="BB2841" s="54" t="n">
        <f>IF($M2841="人民币", $N2841*Z2841*$BJ2841/1.13, $N2841*Z2841*$BJ2841)</f>
        <v>0</v>
      </c>
      <c r="BC2841" s="54" t="n">
        <f>IF($M2841="人民币", $N2841*AA2841*$BJ2841/1.13, $N2841*AA2841*$BJ2841)</f>
        <v>0</v>
      </c>
      <c r="BD2841" s="54" t="n">
        <f>IF($M2841="人民币", $N2841*AB2841*$BJ2841/1.13, $N2841*AB2841*$BJ2841)</f>
        <v>0</v>
      </c>
      <c r="BE2841" s="54" t="n">
        <f>IF($M2841="人民币", $N2841*AC2841*$BJ2841/1.13, $N2841*AC2841*$BJ2841)</f>
        <v>0</v>
      </c>
      <c r="BF2841" s="54" t="n">
        <f>IF($M2841="人民币", $N2841*AD2841*$BJ2841/1.13, $N2841*AD2841*$BJ2841)</f>
        <v>0</v>
      </c>
      <c r="BG2841" s="54" t="n">
        <f>IF($M2841="人民币", $N2841*AE2841*$BJ2841/1.13, $N2841*AE2841*$BJ2841)</f>
        <v>0</v>
      </c>
      <c r="BH2841" s="55" t="n">
        <f>SUM(AV2841:BG2841)</f>
        <v>0</v>
      </c>
      <c r="BI2841" s="56">
             </c>
      <c r="BJ2841" s="57" t="n">
        <v>2835</v>
      </c>
      <c r="BK2841" s="29" t="n">
        <f>IF(OR(D2841="", F2841="", J2841="", M2841=""), 1, 0)</f>
        <v>0</v>
      </c>
      <c r="BL2841" s="7">
             </c>
      <c r="BR2841" s="7">
             </c>
    </row>
    <row r="2842" x14ac:dyDescent="0.25">
      <c r="A2842" s="40" t="n">
        <f>ROW()-5</f>
        <v>2837</v>
      </c>
      <c r="B2842" s="41" t="s">
        <v>44</v>
      </c>
      <c r="C2842" s="42" t="s">
        <v>42</v>
      </c>
      <c r="D2842" s="43" t="s">
        <v>875</v>
      </c>
      <c r="E2842" s="42" t="s">
        <v>42</v>
      </c>
      <c r="F2842" s="43" t="s">
        <v>4225</v>
      </c>
      <c r="G2842" s="44" t="s">
        <v>44</v>
      </c>
      <c r="H2842" s="44" t="s">
        <v>44</v>
      </c>
      <c r="I2842" s="42" t="s">
        <v>42</v>
      </c>
      <c r="J2842" s="42" t="s">
        <v>42</v>
      </c>
      <c r="K2842" s="42" t="s">
        <v>42</v>
      </c>
      <c r="L2842" s="45" t="n">
        <f>AF2842</f>
        <v>0</v>
      </c>
      <c r="M2842" s="46" t="s">
        <v>46</v>
      </c>
      <c r="N2842" s="58" t="n">
        <v>11111</v>
      </c>
      <c r="O2842" s="47" t="n">
        <f>L2842*N2842*BJ2842</f>
        <v>0</v>
      </c>
      <c r="P2842" s="48" t="n">
        <f>BH2842</f>
        <v>0</v>
      </c>
      <c r="Q2842" s="45">
             </c>
      <c r="R2842" s="49" t="n">
        <f>L2842*Q2842</f>
        <v>0</v>
      </c>
      <c r="S2842" s="46" t="s">
        <f>IF(I2842="粉剂", "千克", IF(I2842="", "", "粒"))</f>
        <v>47</v>
      </c>
      <c r="T2842" s="49">
             </c>
      <c r="U2842" s="49">
             </c>
      <c r="V2842" s="49">
             </c>
      <c r="W2842" s="49">
             </c>
      <c r="X2842" s="49">
             </c>
      <c r="Y2842" s="49">
             </c>
      <c r="Z2842" s="49">
             </c>
      <c r="AA2842" s="49">
             </c>
      <c r="AB2842" s="49">
             </c>
      <c r="AC2842" s="49">
             </c>
      <c r="AD2842" s="49">
             </c>
      <c r="AE2842" s="49">
             </c>
      <c r="AF2842" s="45" t="n">
        <f>T2842+U2842+V2842+W2842+X2842+Y2842+Z2842+AA2842+AB2842+AC2842+AD2842+AE2842</f>
        <v>0</v>
      </c>
      <c r="AG2842" s="50">
             </c>
      <c r="AH2842" s="51" t="n">
        <f>$Q2842*T2842</f>
        <v>0</v>
      </c>
      <c r="AI2842" s="51" t="n">
        <f>$Q2842*U2842</f>
        <v>0</v>
      </c>
      <c r="AJ2842" s="51" t="n">
        <f>$Q2842*V2842</f>
        <v>0</v>
      </c>
      <c r="AK2842" s="51" t="n">
        <f>$Q2842*W2842</f>
        <v>0</v>
      </c>
      <c r="AL2842" s="51" t="n">
        <f>$Q2842*X2842</f>
        <v>0</v>
      </c>
      <c r="AM2842" s="51" t="n">
        <f>$Q2842*Y2842</f>
        <v>0</v>
      </c>
      <c r="AN2842" s="51" t="n">
        <f>$Q2842*Z2842</f>
        <v>0</v>
      </c>
      <c r="AO2842" s="52" t="n">
        <f>$Q2842*AA2842</f>
        <v>0</v>
      </c>
      <c r="AP2842" s="52" t="n">
        <f>$Q2842*AB2842</f>
        <v>0</v>
      </c>
      <c r="AQ2842" s="52" t="n">
        <f>$Q2842*AC2842</f>
        <v>0</v>
      </c>
      <c r="AR2842" s="52" t="n">
        <f>$Q2842*AD2842</f>
        <v>0</v>
      </c>
      <c r="AS2842" s="52" t="n">
        <f>$Q2842*AE2842</f>
        <v>0</v>
      </c>
      <c r="AT2842" s="52" t="n">
        <f>SUM(AH2842:AS2842)</f>
        <v>0</v>
      </c>
      <c r="AU2842" s="53">
             </c>
      <c r="AV2842" s="54" t="n">
        <f>IF($M2842="人民币", $N2842*T2842*$BJ2842/1.13, $N2842*T2842*$BJ2842)</f>
        <v>0</v>
      </c>
      <c r="AW2842" s="54" t="n">
        <f>IF($M2842="人民币", $N2842*U2842*$BJ2842/1.13, $N2842*U2842*$BJ2842)</f>
        <v>0</v>
      </c>
      <c r="AX2842" s="54" t="n">
        <f>IF($M2842="人民币", $N2842*V2842*$BJ2842/1.13, $N2842*V2842*$BJ2842)</f>
        <v>0</v>
      </c>
      <c r="AY2842" s="54" t="n">
        <f>IF($M2842="人民币", $N2842*W2842*$BJ2842/1.13, $N2842*W2842*$BJ2842)</f>
        <v>0</v>
      </c>
      <c r="AZ2842" s="54" t="n">
        <f>IF($M2842="人民币", $N2842*X2842*$BJ2842/1.13, $N2842*X2842*$BJ2842)</f>
        <v>0</v>
      </c>
      <c r="BA2842" s="54" t="n">
        <f>IF($M2842="人民币", $N2842*Y2842*$BJ2842/1.13, $N2842*Y2842*$BJ2842)</f>
        <v>0</v>
      </c>
      <c r="BB2842" s="54" t="n">
        <f>IF($M2842="人民币", $N2842*Z2842*$BJ2842/1.13, $N2842*Z2842*$BJ2842)</f>
        <v>0</v>
      </c>
      <c r="BC2842" s="54" t="n">
        <f>IF($M2842="人民币", $N2842*AA2842*$BJ2842/1.13, $N2842*AA2842*$BJ2842)</f>
        <v>0</v>
      </c>
      <c r="BD2842" s="54" t="n">
        <f>IF($M2842="人民币", $N2842*AB2842*$BJ2842/1.13, $N2842*AB2842*$BJ2842)</f>
        <v>0</v>
      </c>
      <c r="BE2842" s="54" t="n">
        <f>IF($M2842="人民币", $N2842*AC2842*$BJ2842/1.13, $N2842*AC2842*$BJ2842)</f>
        <v>0</v>
      </c>
      <c r="BF2842" s="54" t="n">
        <f>IF($M2842="人民币", $N2842*AD2842*$BJ2842/1.13, $N2842*AD2842*$BJ2842)</f>
        <v>0</v>
      </c>
      <c r="BG2842" s="54" t="n">
        <f>IF($M2842="人民币", $N2842*AE2842*$BJ2842/1.13, $N2842*AE2842*$BJ2842)</f>
        <v>0</v>
      </c>
      <c r="BH2842" s="55" t="n">
        <f>SUM(AV2842:BG2842)</f>
        <v>0</v>
      </c>
      <c r="BI2842" s="56">
             </c>
      <c r="BJ2842" s="57" t="n">
        <v>2836</v>
      </c>
      <c r="BK2842" s="29" t="n">
        <f>IF(OR(D2842="", F2842="", J2842="", M2842=""), 1, 0)</f>
        <v>0</v>
      </c>
      <c r="BL2842" s="7">
             </c>
      <c r="BR2842" s="7">
             </c>
    </row>
    <row r="2843" x14ac:dyDescent="0.25">
      <c r="A2843" s="40" t="n">
        <f>ROW()-5</f>
        <v>2838</v>
      </c>
      <c r="B2843" s="41" t="s">
        <v>44</v>
      </c>
      <c r="C2843" s="42" t="s">
        <v>42</v>
      </c>
      <c r="D2843" s="43" t="s">
        <v>877</v>
      </c>
      <c r="E2843" s="42" t="s">
        <v>42</v>
      </c>
      <c r="F2843" s="43" t="s">
        <v>4226</v>
      </c>
      <c r="G2843" s="44" t="s">
        <v>44</v>
      </c>
      <c r="H2843" s="44" t="s">
        <v>44</v>
      </c>
      <c r="I2843" s="42" t="s">
        <v>42</v>
      </c>
      <c r="J2843" s="42" t="s">
        <v>42</v>
      </c>
      <c r="K2843" s="42" t="s">
        <v>42</v>
      </c>
      <c r="L2843" s="45" t="n">
        <f>AF2843</f>
        <v>0</v>
      </c>
      <c r="M2843" s="46" t="s">
        <v>46</v>
      </c>
      <c r="N2843" s="58" t="n">
        <v>11111</v>
      </c>
      <c r="O2843" s="47" t="n">
        <f>L2843*N2843*BJ2843</f>
        <v>0</v>
      </c>
      <c r="P2843" s="48" t="n">
        <f>BH2843</f>
        <v>0</v>
      </c>
      <c r="Q2843" s="45">
             </c>
      <c r="R2843" s="49" t="n">
        <f>L2843*Q2843</f>
        <v>0</v>
      </c>
      <c r="S2843" s="46" t="s">
        <f>IF(I2843="粉剂", "千克", IF(I2843="", "", "粒"))</f>
        <v>47</v>
      </c>
      <c r="T2843" s="49">
             </c>
      <c r="U2843" s="49">
             </c>
      <c r="V2843" s="49">
             </c>
      <c r="W2843" s="49">
             </c>
      <c r="X2843" s="49">
             </c>
      <c r="Y2843" s="49">
             </c>
      <c r="Z2843" s="49">
             </c>
      <c r="AA2843" s="49">
             </c>
      <c r="AB2843" s="49">
             </c>
      <c r="AC2843" s="49">
             </c>
      <c r="AD2843" s="49">
             </c>
      <c r="AE2843" s="49">
             </c>
      <c r="AF2843" s="45" t="n">
        <f>T2843+U2843+V2843+W2843+X2843+Y2843+Z2843+AA2843+AB2843+AC2843+AD2843+AE2843</f>
        <v>0</v>
      </c>
      <c r="AG2843" s="50">
             </c>
      <c r="AH2843" s="51" t="n">
        <f>$Q2843*T2843</f>
        <v>0</v>
      </c>
      <c r="AI2843" s="51" t="n">
        <f>$Q2843*U2843</f>
        <v>0</v>
      </c>
      <c r="AJ2843" s="51" t="n">
        <f>$Q2843*V2843</f>
        <v>0</v>
      </c>
      <c r="AK2843" s="51" t="n">
        <f>$Q2843*W2843</f>
        <v>0</v>
      </c>
      <c r="AL2843" s="51" t="n">
        <f>$Q2843*X2843</f>
        <v>0</v>
      </c>
      <c r="AM2843" s="51" t="n">
        <f>$Q2843*Y2843</f>
        <v>0</v>
      </c>
      <c r="AN2843" s="51" t="n">
        <f>$Q2843*Z2843</f>
        <v>0</v>
      </c>
      <c r="AO2843" s="52" t="n">
        <f>$Q2843*AA2843</f>
        <v>0</v>
      </c>
      <c r="AP2843" s="52" t="n">
        <f>$Q2843*AB2843</f>
        <v>0</v>
      </c>
      <c r="AQ2843" s="52" t="n">
        <f>$Q2843*AC2843</f>
        <v>0</v>
      </c>
      <c r="AR2843" s="52" t="n">
        <f>$Q2843*AD2843</f>
        <v>0</v>
      </c>
      <c r="AS2843" s="52" t="n">
        <f>$Q2843*AE2843</f>
        <v>0</v>
      </c>
      <c r="AT2843" s="52" t="n">
        <f>SUM(AH2843:AS2843)</f>
        <v>0</v>
      </c>
      <c r="AU2843" s="53">
             </c>
      <c r="AV2843" s="54" t="n">
        <f>IF($M2843="人民币", $N2843*T2843*$BJ2843/1.13, $N2843*T2843*$BJ2843)</f>
        <v>0</v>
      </c>
      <c r="AW2843" s="54" t="n">
        <f>IF($M2843="人民币", $N2843*U2843*$BJ2843/1.13, $N2843*U2843*$BJ2843)</f>
        <v>0</v>
      </c>
      <c r="AX2843" s="54" t="n">
        <f>IF($M2843="人民币", $N2843*V2843*$BJ2843/1.13, $N2843*V2843*$BJ2843)</f>
        <v>0</v>
      </c>
      <c r="AY2843" s="54" t="n">
        <f>IF($M2843="人民币", $N2843*W2843*$BJ2843/1.13, $N2843*W2843*$BJ2843)</f>
        <v>0</v>
      </c>
      <c r="AZ2843" s="54" t="n">
        <f>IF($M2843="人民币", $N2843*X2843*$BJ2843/1.13, $N2843*X2843*$BJ2843)</f>
        <v>0</v>
      </c>
      <c r="BA2843" s="54" t="n">
        <f>IF($M2843="人民币", $N2843*Y2843*$BJ2843/1.13, $N2843*Y2843*$BJ2843)</f>
        <v>0</v>
      </c>
      <c r="BB2843" s="54" t="n">
        <f>IF($M2843="人民币", $N2843*Z2843*$BJ2843/1.13, $N2843*Z2843*$BJ2843)</f>
        <v>0</v>
      </c>
      <c r="BC2843" s="54" t="n">
        <f>IF($M2843="人民币", $N2843*AA2843*$BJ2843/1.13, $N2843*AA2843*$BJ2843)</f>
        <v>0</v>
      </c>
      <c r="BD2843" s="54" t="n">
        <f>IF($M2843="人民币", $N2843*AB2843*$BJ2843/1.13, $N2843*AB2843*$BJ2843)</f>
        <v>0</v>
      </c>
      <c r="BE2843" s="54" t="n">
        <f>IF($M2843="人民币", $N2843*AC2843*$BJ2843/1.13, $N2843*AC2843*$BJ2843)</f>
        <v>0</v>
      </c>
      <c r="BF2843" s="54" t="n">
        <f>IF($M2843="人民币", $N2843*AD2843*$BJ2843/1.13, $N2843*AD2843*$BJ2843)</f>
        <v>0</v>
      </c>
      <c r="BG2843" s="54" t="n">
        <f>IF($M2843="人民币", $N2843*AE2843*$BJ2843/1.13, $N2843*AE2843*$BJ2843)</f>
        <v>0</v>
      </c>
      <c r="BH2843" s="55" t="n">
        <f>SUM(AV2843:BG2843)</f>
        <v>0</v>
      </c>
      <c r="BI2843" s="56">
             </c>
      <c r="BJ2843" s="57" t="n">
        <v>2837</v>
      </c>
      <c r="BK2843" s="29" t="n">
        <f>IF(OR(D2843="", F2843="", J2843="", M2843=""), 1, 0)</f>
        <v>0</v>
      </c>
      <c r="BL2843" s="7">
             </c>
      <c r="BR2843" s="7">
             </c>
    </row>
    <row r="2844" x14ac:dyDescent="0.25">
      <c r="A2844" s="40" t="n">
        <f>ROW()-5</f>
        <v>2839</v>
      </c>
      <c r="B2844" s="41" t="s">
        <v>44</v>
      </c>
      <c r="C2844" s="42" t="s">
        <v>42</v>
      </c>
      <c r="D2844" s="43" t="s">
        <v>879</v>
      </c>
      <c r="E2844" s="42" t="s">
        <v>42</v>
      </c>
      <c r="F2844" s="43" t="s">
        <v>4227</v>
      </c>
      <c r="G2844" s="44" t="s">
        <v>44</v>
      </c>
      <c r="H2844" s="44" t="s">
        <v>44</v>
      </c>
      <c r="I2844" s="42" t="s">
        <v>42</v>
      </c>
      <c r="J2844" s="42" t="s">
        <v>42</v>
      </c>
      <c r="K2844" s="42" t="s">
        <v>42</v>
      </c>
      <c r="L2844" s="45" t="n">
        <f>AF2844</f>
        <v>0</v>
      </c>
      <c r="M2844" s="46" t="s">
        <v>46</v>
      </c>
      <c r="N2844" s="58" t="n">
        <v>11111</v>
      </c>
      <c r="O2844" s="47" t="n">
        <f>L2844*N2844*BJ2844</f>
        <v>0</v>
      </c>
      <c r="P2844" s="48" t="n">
        <f>BH2844</f>
        <v>0</v>
      </c>
      <c r="Q2844" s="45">
             </c>
      <c r="R2844" s="49" t="n">
        <f>L2844*Q2844</f>
        <v>0</v>
      </c>
      <c r="S2844" s="46" t="s">
        <f>IF(I2844="粉剂", "千克", IF(I2844="", "", "粒"))</f>
        <v>47</v>
      </c>
      <c r="T2844" s="49">
             </c>
      <c r="U2844" s="49">
             </c>
      <c r="V2844" s="49">
             </c>
      <c r="W2844" s="49">
             </c>
      <c r="X2844" s="49">
             </c>
      <c r="Y2844" s="49">
             </c>
      <c r="Z2844" s="49">
             </c>
      <c r="AA2844" s="49">
             </c>
      <c r="AB2844" s="49">
             </c>
      <c r="AC2844" s="49">
             </c>
      <c r="AD2844" s="49">
             </c>
      <c r="AE2844" s="49">
             </c>
      <c r="AF2844" s="45" t="n">
        <f>T2844+U2844+V2844+W2844+X2844+Y2844+Z2844+AA2844+AB2844+AC2844+AD2844+AE2844</f>
        <v>0</v>
      </c>
      <c r="AG2844" s="50">
             </c>
      <c r="AH2844" s="51" t="n">
        <f>$Q2844*T2844</f>
        <v>0</v>
      </c>
      <c r="AI2844" s="51" t="n">
        <f>$Q2844*U2844</f>
        <v>0</v>
      </c>
      <c r="AJ2844" s="51" t="n">
        <f>$Q2844*V2844</f>
        <v>0</v>
      </c>
      <c r="AK2844" s="51" t="n">
        <f>$Q2844*W2844</f>
        <v>0</v>
      </c>
      <c r="AL2844" s="51" t="n">
        <f>$Q2844*X2844</f>
        <v>0</v>
      </c>
      <c r="AM2844" s="51" t="n">
        <f>$Q2844*Y2844</f>
        <v>0</v>
      </c>
      <c r="AN2844" s="51" t="n">
        <f>$Q2844*Z2844</f>
        <v>0</v>
      </c>
      <c r="AO2844" s="52" t="n">
        <f>$Q2844*AA2844</f>
        <v>0</v>
      </c>
      <c r="AP2844" s="52" t="n">
        <f>$Q2844*AB2844</f>
        <v>0</v>
      </c>
      <c r="AQ2844" s="52" t="n">
        <f>$Q2844*AC2844</f>
        <v>0</v>
      </c>
      <c r="AR2844" s="52" t="n">
        <f>$Q2844*AD2844</f>
        <v>0</v>
      </c>
      <c r="AS2844" s="52" t="n">
        <f>$Q2844*AE2844</f>
        <v>0</v>
      </c>
      <c r="AT2844" s="52" t="n">
        <f>SUM(AH2844:AS2844)</f>
        <v>0</v>
      </c>
      <c r="AU2844" s="53">
             </c>
      <c r="AV2844" s="54" t="n">
        <f>IF($M2844="人民币", $N2844*T2844*$BJ2844/1.13, $N2844*T2844*$BJ2844)</f>
        <v>0</v>
      </c>
      <c r="AW2844" s="54" t="n">
        <f>IF($M2844="人民币", $N2844*U2844*$BJ2844/1.13, $N2844*U2844*$BJ2844)</f>
        <v>0</v>
      </c>
      <c r="AX2844" s="54" t="n">
        <f>IF($M2844="人民币", $N2844*V2844*$BJ2844/1.13, $N2844*V2844*$BJ2844)</f>
        <v>0</v>
      </c>
      <c r="AY2844" s="54" t="n">
        <f>IF($M2844="人民币", $N2844*W2844*$BJ2844/1.13, $N2844*W2844*$BJ2844)</f>
        <v>0</v>
      </c>
      <c r="AZ2844" s="54" t="n">
        <f>IF($M2844="人民币", $N2844*X2844*$BJ2844/1.13, $N2844*X2844*$BJ2844)</f>
        <v>0</v>
      </c>
      <c r="BA2844" s="54" t="n">
        <f>IF($M2844="人民币", $N2844*Y2844*$BJ2844/1.13, $N2844*Y2844*$BJ2844)</f>
        <v>0</v>
      </c>
      <c r="BB2844" s="54" t="n">
        <f>IF($M2844="人民币", $N2844*Z2844*$BJ2844/1.13, $N2844*Z2844*$BJ2844)</f>
        <v>0</v>
      </c>
      <c r="BC2844" s="54" t="n">
        <f>IF($M2844="人民币", $N2844*AA2844*$BJ2844/1.13, $N2844*AA2844*$BJ2844)</f>
        <v>0</v>
      </c>
      <c r="BD2844" s="54" t="n">
        <f>IF($M2844="人民币", $N2844*AB2844*$BJ2844/1.13, $N2844*AB2844*$BJ2844)</f>
        <v>0</v>
      </c>
      <c r="BE2844" s="54" t="n">
        <f>IF($M2844="人民币", $N2844*AC2844*$BJ2844/1.13, $N2844*AC2844*$BJ2844)</f>
        <v>0</v>
      </c>
      <c r="BF2844" s="54" t="n">
        <f>IF($M2844="人民币", $N2844*AD2844*$BJ2844/1.13, $N2844*AD2844*$BJ2844)</f>
        <v>0</v>
      </c>
      <c r="BG2844" s="54" t="n">
        <f>IF($M2844="人民币", $N2844*AE2844*$BJ2844/1.13, $N2844*AE2844*$BJ2844)</f>
        <v>0</v>
      </c>
      <c r="BH2844" s="55" t="n">
        <f>SUM(AV2844:BG2844)</f>
        <v>0</v>
      </c>
      <c r="BI2844" s="56">
             </c>
      <c r="BJ2844" s="57" t="n">
        <v>2838</v>
      </c>
      <c r="BK2844" s="29" t="n">
        <f>IF(OR(D2844="", F2844="", J2844="", M2844=""), 1, 0)</f>
        <v>0</v>
      </c>
      <c r="BL2844" s="7">
             </c>
      <c r="BR2844" s="7">
             </c>
    </row>
    <row r="2845" x14ac:dyDescent="0.25">
      <c r="A2845" s="40" t="n">
        <f>ROW()-5</f>
        <v>2840</v>
      </c>
      <c r="B2845" s="41" t="s">
        <v>44</v>
      </c>
      <c r="C2845" s="42" t="s">
        <v>42</v>
      </c>
      <c r="D2845" s="43" t="s">
        <v>882</v>
      </c>
      <c r="E2845" s="42" t="s">
        <v>42</v>
      </c>
      <c r="F2845" s="43" t="s">
        <v>4228</v>
      </c>
      <c r="G2845" s="44" t="s">
        <v>44</v>
      </c>
      <c r="H2845" s="44" t="s">
        <v>44</v>
      </c>
      <c r="I2845" s="42" t="s">
        <v>42</v>
      </c>
      <c r="J2845" s="42" t="s">
        <v>42</v>
      </c>
      <c r="K2845" s="42" t="s">
        <v>42</v>
      </c>
      <c r="L2845" s="45" t="n">
        <f>AF2845</f>
        <v>0</v>
      </c>
      <c r="M2845" s="46" t="s">
        <v>46</v>
      </c>
      <c r="N2845" s="58" t="n">
        <v>11111</v>
      </c>
      <c r="O2845" s="47" t="n">
        <f>L2845*N2845*BJ2845</f>
        <v>0</v>
      </c>
      <c r="P2845" s="48" t="n">
        <f>BH2845</f>
        <v>0</v>
      </c>
      <c r="Q2845" s="45">
             </c>
      <c r="R2845" s="49" t="n">
        <f>L2845*Q2845</f>
        <v>0</v>
      </c>
      <c r="S2845" s="46" t="s">
        <f>IF(I2845="粉剂", "千克", IF(I2845="", "", "粒"))</f>
        <v>47</v>
      </c>
      <c r="T2845" s="49">
             </c>
      <c r="U2845" s="49">
             </c>
      <c r="V2845" s="49">
             </c>
      <c r="W2845" s="49">
             </c>
      <c r="X2845" s="49">
             </c>
      <c r="Y2845" s="49">
             </c>
      <c r="Z2845" s="49">
             </c>
      <c r="AA2845" s="49">
             </c>
      <c r="AB2845" s="49">
             </c>
      <c r="AC2845" s="49">
             </c>
      <c r="AD2845" s="49">
             </c>
      <c r="AE2845" s="49">
             </c>
      <c r="AF2845" s="45" t="n">
        <f>T2845+U2845+V2845+W2845+X2845+Y2845+Z2845+AA2845+AB2845+AC2845+AD2845+AE2845</f>
        <v>0</v>
      </c>
      <c r="AG2845" s="50">
             </c>
      <c r="AH2845" s="51" t="n">
        <f>$Q2845*T2845</f>
        <v>0</v>
      </c>
      <c r="AI2845" s="51" t="n">
        <f>$Q2845*U2845</f>
        <v>0</v>
      </c>
      <c r="AJ2845" s="51" t="n">
        <f>$Q2845*V2845</f>
        <v>0</v>
      </c>
      <c r="AK2845" s="51" t="n">
        <f>$Q2845*W2845</f>
        <v>0</v>
      </c>
      <c r="AL2845" s="51" t="n">
        <f>$Q2845*X2845</f>
        <v>0</v>
      </c>
      <c r="AM2845" s="51" t="n">
        <f>$Q2845*Y2845</f>
        <v>0</v>
      </c>
      <c r="AN2845" s="51" t="n">
        <f>$Q2845*Z2845</f>
        <v>0</v>
      </c>
      <c r="AO2845" s="52" t="n">
        <f>$Q2845*AA2845</f>
        <v>0</v>
      </c>
      <c r="AP2845" s="52" t="n">
        <f>$Q2845*AB2845</f>
        <v>0</v>
      </c>
      <c r="AQ2845" s="52" t="n">
        <f>$Q2845*AC2845</f>
        <v>0</v>
      </c>
      <c r="AR2845" s="52" t="n">
        <f>$Q2845*AD2845</f>
        <v>0</v>
      </c>
      <c r="AS2845" s="52" t="n">
        <f>$Q2845*AE2845</f>
        <v>0</v>
      </c>
      <c r="AT2845" s="52" t="n">
        <f>SUM(AH2845:AS2845)</f>
        <v>0</v>
      </c>
      <c r="AU2845" s="53">
             </c>
      <c r="AV2845" s="54" t="n">
        <f>IF($M2845="人民币", $N2845*T2845*$BJ2845/1.13, $N2845*T2845*$BJ2845)</f>
        <v>0</v>
      </c>
      <c r="AW2845" s="54" t="n">
        <f>IF($M2845="人民币", $N2845*U2845*$BJ2845/1.13, $N2845*U2845*$BJ2845)</f>
        <v>0</v>
      </c>
      <c r="AX2845" s="54" t="n">
        <f>IF($M2845="人民币", $N2845*V2845*$BJ2845/1.13, $N2845*V2845*$BJ2845)</f>
        <v>0</v>
      </c>
      <c r="AY2845" s="54" t="n">
        <f>IF($M2845="人民币", $N2845*W2845*$BJ2845/1.13, $N2845*W2845*$BJ2845)</f>
        <v>0</v>
      </c>
      <c r="AZ2845" s="54" t="n">
        <f>IF($M2845="人民币", $N2845*X2845*$BJ2845/1.13, $N2845*X2845*$BJ2845)</f>
        <v>0</v>
      </c>
      <c r="BA2845" s="54" t="n">
        <f>IF($M2845="人民币", $N2845*Y2845*$BJ2845/1.13, $N2845*Y2845*$BJ2845)</f>
        <v>0</v>
      </c>
      <c r="BB2845" s="54" t="n">
        <f>IF($M2845="人民币", $N2845*Z2845*$BJ2845/1.13, $N2845*Z2845*$BJ2845)</f>
        <v>0</v>
      </c>
      <c r="BC2845" s="54" t="n">
        <f>IF($M2845="人民币", $N2845*AA2845*$BJ2845/1.13, $N2845*AA2845*$BJ2845)</f>
        <v>0</v>
      </c>
      <c r="BD2845" s="54" t="n">
        <f>IF($M2845="人民币", $N2845*AB2845*$BJ2845/1.13, $N2845*AB2845*$BJ2845)</f>
        <v>0</v>
      </c>
      <c r="BE2845" s="54" t="n">
        <f>IF($M2845="人民币", $N2845*AC2845*$BJ2845/1.13, $N2845*AC2845*$BJ2845)</f>
        <v>0</v>
      </c>
      <c r="BF2845" s="54" t="n">
        <f>IF($M2845="人民币", $N2845*AD2845*$BJ2845/1.13, $N2845*AD2845*$BJ2845)</f>
        <v>0</v>
      </c>
      <c r="BG2845" s="54" t="n">
        <f>IF($M2845="人民币", $N2845*AE2845*$BJ2845/1.13, $N2845*AE2845*$BJ2845)</f>
        <v>0</v>
      </c>
      <c r="BH2845" s="55" t="n">
        <f>SUM(AV2845:BG2845)</f>
        <v>0</v>
      </c>
      <c r="BI2845" s="56">
             </c>
      <c r="BJ2845" s="57" t="n">
        <v>2839</v>
      </c>
      <c r="BK2845" s="29" t="n">
        <f>IF(OR(D2845="", F2845="", J2845="", M2845=""), 1, 0)</f>
        <v>0</v>
      </c>
      <c r="BL2845" s="7">
             </c>
      <c r="BR2845" s="7">
             </c>
    </row>
    <row r="2846" x14ac:dyDescent="0.25">
      <c r="A2846" s="40" t="n">
        <f>ROW()-5</f>
        <v>2841</v>
      </c>
      <c r="B2846" s="41" t="s">
        <v>44</v>
      </c>
      <c r="C2846" s="42" t="s">
        <v>42</v>
      </c>
      <c r="D2846" s="43" t="s">
        <v>884</v>
      </c>
      <c r="E2846" s="42" t="s">
        <v>42</v>
      </c>
      <c r="F2846" s="43" t="s">
        <v>4229</v>
      </c>
      <c r="G2846" s="44" t="s">
        <v>44</v>
      </c>
      <c r="H2846" s="44" t="s">
        <v>44</v>
      </c>
      <c r="I2846" s="42" t="s">
        <v>42</v>
      </c>
      <c r="J2846" s="42" t="s">
        <v>42</v>
      </c>
      <c r="K2846" s="42" t="s">
        <v>42</v>
      </c>
      <c r="L2846" s="45" t="n">
        <f>AF2846</f>
        <v>0</v>
      </c>
      <c r="M2846" s="46" t="s">
        <v>46</v>
      </c>
      <c r="N2846" s="58" t="n">
        <v>11111</v>
      </c>
      <c r="O2846" s="47" t="n">
        <f>L2846*N2846*BJ2846</f>
        <v>0</v>
      </c>
      <c r="P2846" s="48" t="n">
        <f>BH2846</f>
        <v>0</v>
      </c>
      <c r="Q2846" s="45">
             </c>
      <c r="R2846" s="49" t="n">
        <f>L2846*Q2846</f>
        <v>0</v>
      </c>
      <c r="S2846" s="46" t="s">
        <f>IF(I2846="粉剂", "千克", IF(I2846="", "", "粒"))</f>
        <v>47</v>
      </c>
      <c r="T2846" s="49">
             </c>
      <c r="U2846" s="49">
             </c>
      <c r="V2846" s="49">
             </c>
      <c r="W2846" s="49">
             </c>
      <c r="X2846" s="49">
             </c>
      <c r="Y2846" s="49">
             </c>
      <c r="Z2846" s="49">
             </c>
      <c r="AA2846" s="49">
             </c>
      <c r="AB2846" s="49">
             </c>
      <c r="AC2846" s="49">
             </c>
      <c r="AD2846" s="49">
             </c>
      <c r="AE2846" s="49">
             </c>
      <c r="AF2846" s="45" t="n">
        <f>T2846+U2846+V2846+W2846+X2846+Y2846+Z2846+AA2846+AB2846+AC2846+AD2846+AE2846</f>
        <v>0</v>
      </c>
      <c r="AG2846" s="50">
             </c>
      <c r="AH2846" s="51" t="n">
        <f>$Q2846*T2846</f>
        <v>0</v>
      </c>
      <c r="AI2846" s="51" t="n">
        <f>$Q2846*U2846</f>
        <v>0</v>
      </c>
      <c r="AJ2846" s="51" t="n">
        <f>$Q2846*V2846</f>
        <v>0</v>
      </c>
      <c r="AK2846" s="51" t="n">
        <f>$Q2846*W2846</f>
        <v>0</v>
      </c>
      <c r="AL2846" s="51" t="n">
        <f>$Q2846*X2846</f>
        <v>0</v>
      </c>
      <c r="AM2846" s="51" t="n">
        <f>$Q2846*Y2846</f>
        <v>0</v>
      </c>
      <c r="AN2846" s="51" t="n">
        <f>$Q2846*Z2846</f>
        <v>0</v>
      </c>
      <c r="AO2846" s="52" t="n">
        <f>$Q2846*AA2846</f>
        <v>0</v>
      </c>
      <c r="AP2846" s="52" t="n">
        <f>$Q2846*AB2846</f>
        <v>0</v>
      </c>
      <c r="AQ2846" s="52" t="n">
        <f>$Q2846*AC2846</f>
        <v>0</v>
      </c>
      <c r="AR2846" s="52" t="n">
        <f>$Q2846*AD2846</f>
        <v>0</v>
      </c>
      <c r="AS2846" s="52" t="n">
        <f>$Q2846*AE2846</f>
        <v>0</v>
      </c>
      <c r="AT2846" s="52" t="n">
        <f>SUM(AH2846:AS2846)</f>
        <v>0</v>
      </c>
      <c r="AU2846" s="53">
             </c>
      <c r="AV2846" s="54" t="n">
        <f>IF($M2846="人民币", $N2846*T2846*$BJ2846/1.13, $N2846*T2846*$BJ2846)</f>
        <v>0</v>
      </c>
      <c r="AW2846" s="54" t="n">
        <f>IF($M2846="人民币", $N2846*U2846*$BJ2846/1.13, $N2846*U2846*$BJ2846)</f>
        <v>0</v>
      </c>
      <c r="AX2846" s="54" t="n">
        <f>IF($M2846="人民币", $N2846*V2846*$BJ2846/1.13, $N2846*V2846*$BJ2846)</f>
        <v>0</v>
      </c>
      <c r="AY2846" s="54" t="n">
        <f>IF($M2846="人民币", $N2846*W2846*$BJ2846/1.13, $N2846*W2846*$BJ2846)</f>
        <v>0</v>
      </c>
      <c r="AZ2846" s="54" t="n">
        <f>IF($M2846="人民币", $N2846*X2846*$BJ2846/1.13, $N2846*X2846*$BJ2846)</f>
        <v>0</v>
      </c>
      <c r="BA2846" s="54" t="n">
        <f>IF($M2846="人民币", $N2846*Y2846*$BJ2846/1.13, $N2846*Y2846*$BJ2846)</f>
        <v>0</v>
      </c>
      <c r="BB2846" s="54" t="n">
        <f>IF($M2846="人民币", $N2846*Z2846*$BJ2846/1.13, $N2846*Z2846*$BJ2846)</f>
        <v>0</v>
      </c>
      <c r="BC2846" s="54" t="n">
        <f>IF($M2846="人民币", $N2846*AA2846*$BJ2846/1.13, $N2846*AA2846*$BJ2846)</f>
        <v>0</v>
      </c>
      <c r="BD2846" s="54" t="n">
        <f>IF($M2846="人民币", $N2846*AB2846*$BJ2846/1.13, $N2846*AB2846*$BJ2846)</f>
        <v>0</v>
      </c>
      <c r="BE2846" s="54" t="n">
        <f>IF($M2846="人民币", $N2846*AC2846*$BJ2846/1.13, $N2846*AC2846*$BJ2846)</f>
        <v>0</v>
      </c>
      <c r="BF2846" s="54" t="n">
        <f>IF($M2846="人民币", $N2846*AD2846*$BJ2846/1.13, $N2846*AD2846*$BJ2846)</f>
        <v>0</v>
      </c>
      <c r="BG2846" s="54" t="n">
        <f>IF($M2846="人民币", $N2846*AE2846*$BJ2846/1.13, $N2846*AE2846*$BJ2846)</f>
        <v>0</v>
      </c>
      <c r="BH2846" s="55" t="n">
        <f>SUM(AV2846:BG2846)</f>
        <v>0</v>
      </c>
      <c r="BI2846" s="56">
             </c>
      <c r="BJ2846" s="57" t="n">
        <v>2840</v>
      </c>
      <c r="BK2846" s="29" t="n">
        <f>IF(OR(D2846="", F2846="", J2846="", M2846=""), 1, 0)</f>
        <v>0</v>
      </c>
      <c r="BL2846" s="7">
             </c>
      <c r="BR2846" s="7">
             </c>
    </row>
    <row r="2847" x14ac:dyDescent="0.25">
      <c r="A2847" s="40" t="n">
        <f>ROW()-5</f>
        <v>2842</v>
      </c>
      <c r="B2847" s="41" t="s">
        <v>44</v>
      </c>
      <c r="C2847" s="42" t="s">
        <v>42</v>
      </c>
      <c r="D2847" s="43" t="s">
        <v>886</v>
      </c>
      <c r="E2847" s="42" t="s">
        <v>42</v>
      </c>
      <c r="F2847" s="43" t="s">
        <v>4230</v>
      </c>
      <c r="G2847" s="44" t="s">
        <v>44</v>
      </c>
      <c r="H2847" s="44" t="s">
        <v>44</v>
      </c>
      <c r="I2847" s="42" t="s">
        <v>42</v>
      </c>
      <c r="J2847" s="42" t="s">
        <v>42</v>
      </c>
      <c r="K2847" s="42" t="s">
        <v>42</v>
      </c>
      <c r="L2847" s="45" t="n">
        <f>AF2847</f>
        <v>0</v>
      </c>
      <c r="M2847" s="46" t="s">
        <v>46</v>
      </c>
      <c r="N2847" s="58" t="n">
        <v>11111</v>
      </c>
      <c r="O2847" s="47" t="n">
        <f>L2847*N2847*BJ2847</f>
        <v>0</v>
      </c>
      <c r="P2847" s="48" t="n">
        <f>BH2847</f>
        <v>0</v>
      </c>
      <c r="Q2847" s="45">
             </c>
      <c r="R2847" s="49" t="n">
        <f>L2847*Q2847</f>
        <v>0</v>
      </c>
      <c r="S2847" s="46" t="s">
        <f>IF(I2847="粉剂", "千克", IF(I2847="", "", "粒"))</f>
        <v>47</v>
      </c>
      <c r="T2847" s="49">
             </c>
      <c r="U2847" s="49">
             </c>
      <c r="V2847" s="49">
             </c>
      <c r="W2847" s="49">
             </c>
      <c r="X2847" s="49">
             </c>
      <c r="Y2847" s="49">
             </c>
      <c r="Z2847" s="49">
             </c>
      <c r="AA2847" s="49">
             </c>
      <c r="AB2847" s="49">
             </c>
      <c r="AC2847" s="49">
             </c>
      <c r="AD2847" s="49">
             </c>
      <c r="AE2847" s="49">
             </c>
      <c r="AF2847" s="45" t="n">
        <f>T2847+U2847+V2847+W2847+X2847+Y2847+Z2847+AA2847+AB2847+AC2847+AD2847+AE2847</f>
        <v>0</v>
      </c>
      <c r="AG2847" s="50">
             </c>
      <c r="AH2847" s="51" t="n">
        <f>$Q2847*T2847</f>
        <v>0</v>
      </c>
      <c r="AI2847" s="51" t="n">
        <f>$Q2847*U2847</f>
        <v>0</v>
      </c>
      <c r="AJ2847" s="51" t="n">
        <f>$Q2847*V2847</f>
        <v>0</v>
      </c>
      <c r="AK2847" s="51" t="n">
        <f>$Q2847*W2847</f>
        <v>0</v>
      </c>
      <c r="AL2847" s="51" t="n">
        <f>$Q2847*X2847</f>
        <v>0</v>
      </c>
      <c r="AM2847" s="51" t="n">
        <f>$Q2847*Y2847</f>
        <v>0</v>
      </c>
      <c r="AN2847" s="51" t="n">
        <f>$Q2847*Z2847</f>
        <v>0</v>
      </c>
      <c r="AO2847" s="52" t="n">
        <f>$Q2847*AA2847</f>
        <v>0</v>
      </c>
      <c r="AP2847" s="52" t="n">
        <f>$Q2847*AB2847</f>
        <v>0</v>
      </c>
      <c r="AQ2847" s="52" t="n">
        <f>$Q2847*AC2847</f>
        <v>0</v>
      </c>
      <c r="AR2847" s="52" t="n">
        <f>$Q2847*AD2847</f>
        <v>0</v>
      </c>
      <c r="AS2847" s="52" t="n">
        <f>$Q2847*AE2847</f>
        <v>0</v>
      </c>
      <c r="AT2847" s="52" t="n">
        <f>SUM(AH2847:AS2847)</f>
        <v>0</v>
      </c>
      <c r="AU2847" s="53">
             </c>
      <c r="AV2847" s="54" t="n">
        <f>IF($M2847="人民币", $N2847*T2847*$BJ2847/1.13, $N2847*T2847*$BJ2847)</f>
        <v>0</v>
      </c>
      <c r="AW2847" s="54" t="n">
        <f>IF($M2847="人民币", $N2847*U2847*$BJ2847/1.13, $N2847*U2847*$BJ2847)</f>
        <v>0</v>
      </c>
      <c r="AX2847" s="54" t="n">
        <f>IF($M2847="人民币", $N2847*V2847*$BJ2847/1.13, $N2847*V2847*$BJ2847)</f>
        <v>0</v>
      </c>
      <c r="AY2847" s="54" t="n">
        <f>IF($M2847="人民币", $N2847*W2847*$BJ2847/1.13, $N2847*W2847*$BJ2847)</f>
        <v>0</v>
      </c>
      <c r="AZ2847" s="54" t="n">
        <f>IF($M2847="人民币", $N2847*X2847*$BJ2847/1.13, $N2847*X2847*$BJ2847)</f>
        <v>0</v>
      </c>
      <c r="BA2847" s="54" t="n">
        <f>IF($M2847="人民币", $N2847*Y2847*$BJ2847/1.13, $N2847*Y2847*$BJ2847)</f>
        <v>0</v>
      </c>
      <c r="BB2847" s="54" t="n">
        <f>IF($M2847="人民币", $N2847*Z2847*$BJ2847/1.13, $N2847*Z2847*$BJ2847)</f>
        <v>0</v>
      </c>
      <c r="BC2847" s="54" t="n">
        <f>IF($M2847="人民币", $N2847*AA2847*$BJ2847/1.13, $N2847*AA2847*$BJ2847)</f>
        <v>0</v>
      </c>
      <c r="BD2847" s="54" t="n">
        <f>IF($M2847="人民币", $N2847*AB2847*$BJ2847/1.13, $N2847*AB2847*$BJ2847)</f>
        <v>0</v>
      </c>
      <c r="BE2847" s="54" t="n">
        <f>IF($M2847="人民币", $N2847*AC2847*$BJ2847/1.13, $N2847*AC2847*$BJ2847)</f>
        <v>0</v>
      </c>
      <c r="BF2847" s="54" t="n">
        <f>IF($M2847="人民币", $N2847*AD2847*$BJ2847/1.13, $N2847*AD2847*$BJ2847)</f>
        <v>0</v>
      </c>
      <c r="BG2847" s="54" t="n">
        <f>IF($M2847="人民币", $N2847*AE2847*$BJ2847/1.13, $N2847*AE2847*$BJ2847)</f>
        <v>0</v>
      </c>
      <c r="BH2847" s="55" t="n">
        <f>SUM(AV2847:BG2847)</f>
        <v>0</v>
      </c>
      <c r="BI2847" s="56">
             </c>
      <c r="BJ2847" s="57" t="n">
        <v>2841</v>
      </c>
      <c r="BK2847" s="29" t="n">
        <f>IF(OR(D2847="", F2847="", J2847="", M2847=""), 1, 0)</f>
        <v>0</v>
      </c>
      <c r="BL2847" s="7">
             </c>
      <c r="BR2847" s="7">
             </c>
    </row>
    <row r="2848" x14ac:dyDescent="0.25">
      <c r="A2848" s="40" t="n">
        <f>ROW()-5</f>
        <v>2843</v>
      </c>
      <c r="B2848" s="41" t="s">
        <v>44</v>
      </c>
      <c r="C2848" s="42" t="s">
        <v>42</v>
      </c>
      <c r="D2848" s="43" t="s">
        <v>889</v>
      </c>
      <c r="E2848" s="42" t="s">
        <v>42</v>
      </c>
      <c r="F2848" s="43" t="s">
        <v>4231</v>
      </c>
      <c r="G2848" s="44" t="s">
        <v>44</v>
      </c>
      <c r="H2848" s="44" t="s">
        <v>44</v>
      </c>
      <c r="I2848" s="42" t="s">
        <v>42</v>
      </c>
      <c r="J2848" s="42" t="s">
        <v>42</v>
      </c>
      <c r="K2848" s="42" t="s">
        <v>42</v>
      </c>
      <c r="L2848" s="45" t="n">
        <f>AF2848</f>
        <v>0</v>
      </c>
      <c r="M2848" s="46" t="s">
        <v>46</v>
      </c>
      <c r="N2848" s="58" t="n">
        <v>11111</v>
      </c>
      <c r="O2848" s="47" t="n">
        <f>L2848*N2848*BJ2848</f>
        <v>0</v>
      </c>
      <c r="P2848" s="48" t="n">
        <f>BH2848</f>
        <v>0</v>
      </c>
      <c r="Q2848" s="45">
             </c>
      <c r="R2848" s="49" t="n">
        <f>L2848*Q2848</f>
        <v>0</v>
      </c>
      <c r="S2848" s="46" t="s">
        <f>IF(I2848="粉剂", "千克", IF(I2848="", "", "粒"))</f>
        <v>47</v>
      </c>
      <c r="T2848" s="49">
             </c>
      <c r="U2848" s="49">
             </c>
      <c r="V2848" s="49">
             </c>
      <c r="W2848" s="49">
             </c>
      <c r="X2848" s="49">
             </c>
      <c r="Y2848" s="49">
             </c>
      <c r="Z2848" s="49">
             </c>
      <c r="AA2848" s="49">
             </c>
      <c r="AB2848" s="49">
             </c>
      <c r="AC2848" s="49">
             </c>
      <c r="AD2848" s="49">
             </c>
      <c r="AE2848" s="49">
             </c>
      <c r="AF2848" s="45" t="n">
        <f>T2848+U2848+V2848+W2848+X2848+Y2848+Z2848+AA2848+AB2848+AC2848+AD2848+AE2848</f>
        <v>0</v>
      </c>
      <c r="AG2848" s="50">
             </c>
      <c r="AH2848" s="51" t="n">
        <f>$Q2848*T2848</f>
        <v>0</v>
      </c>
      <c r="AI2848" s="51" t="n">
        <f>$Q2848*U2848</f>
        <v>0</v>
      </c>
      <c r="AJ2848" s="51" t="n">
        <f>$Q2848*V2848</f>
        <v>0</v>
      </c>
      <c r="AK2848" s="51" t="n">
        <f>$Q2848*W2848</f>
        <v>0</v>
      </c>
      <c r="AL2848" s="51" t="n">
        <f>$Q2848*X2848</f>
        <v>0</v>
      </c>
      <c r="AM2848" s="51" t="n">
        <f>$Q2848*Y2848</f>
        <v>0</v>
      </c>
      <c r="AN2848" s="51" t="n">
        <f>$Q2848*Z2848</f>
        <v>0</v>
      </c>
      <c r="AO2848" s="52" t="n">
        <f>$Q2848*AA2848</f>
        <v>0</v>
      </c>
      <c r="AP2848" s="52" t="n">
        <f>$Q2848*AB2848</f>
        <v>0</v>
      </c>
      <c r="AQ2848" s="52" t="n">
        <f>$Q2848*AC2848</f>
        <v>0</v>
      </c>
      <c r="AR2848" s="52" t="n">
        <f>$Q2848*AD2848</f>
        <v>0</v>
      </c>
      <c r="AS2848" s="52" t="n">
        <f>$Q2848*AE2848</f>
        <v>0</v>
      </c>
      <c r="AT2848" s="52" t="n">
        <f>SUM(AH2848:AS2848)</f>
        <v>0</v>
      </c>
      <c r="AU2848" s="53">
             </c>
      <c r="AV2848" s="54" t="n">
        <f>IF($M2848="人民币", $N2848*T2848*$BJ2848/1.13, $N2848*T2848*$BJ2848)</f>
        <v>0</v>
      </c>
      <c r="AW2848" s="54" t="n">
        <f>IF($M2848="人民币", $N2848*U2848*$BJ2848/1.13, $N2848*U2848*$BJ2848)</f>
        <v>0</v>
      </c>
      <c r="AX2848" s="54" t="n">
        <f>IF($M2848="人民币", $N2848*V2848*$BJ2848/1.13, $N2848*V2848*$BJ2848)</f>
        <v>0</v>
      </c>
      <c r="AY2848" s="54" t="n">
        <f>IF($M2848="人民币", $N2848*W2848*$BJ2848/1.13, $N2848*W2848*$BJ2848)</f>
        <v>0</v>
      </c>
      <c r="AZ2848" s="54" t="n">
        <f>IF($M2848="人民币", $N2848*X2848*$BJ2848/1.13, $N2848*X2848*$BJ2848)</f>
        <v>0</v>
      </c>
      <c r="BA2848" s="54" t="n">
        <f>IF($M2848="人民币", $N2848*Y2848*$BJ2848/1.13, $N2848*Y2848*$BJ2848)</f>
        <v>0</v>
      </c>
      <c r="BB2848" s="54" t="n">
        <f>IF($M2848="人民币", $N2848*Z2848*$BJ2848/1.13, $N2848*Z2848*$BJ2848)</f>
        <v>0</v>
      </c>
      <c r="BC2848" s="54" t="n">
        <f>IF($M2848="人民币", $N2848*AA2848*$BJ2848/1.13, $N2848*AA2848*$BJ2848)</f>
        <v>0</v>
      </c>
      <c r="BD2848" s="54" t="n">
        <f>IF($M2848="人民币", $N2848*AB2848*$BJ2848/1.13, $N2848*AB2848*$BJ2848)</f>
        <v>0</v>
      </c>
      <c r="BE2848" s="54" t="n">
        <f>IF($M2848="人民币", $N2848*AC2848*$BJ2848/1.13, $N2848*AC2848*$BJ2848)</f>
        <v>0</v>
      </c>
      <c r="BF2848" s="54" t="n">
        <f>IF($M2848="人民币", $N2848*AD2848*$BJ2848/1.13, $N2848*AD2848*$BJ2848)</f>
        <v>0</v>
      </c>
      <c r="BG2848" s="54" t="n">
        <f>IF($M2848="人民币", $N2848*AE2848*$BJ2848/1.13, $N2848*AE2848*$BJ2848)</f>
        <v>0</v>
      </c>
      <c r="BH2848" s="55" t="n">
        <f>SUM(AV2848:BG2848)</f>
        <v>0</v>
      </c>
      <c r="BI2848" s="56">
             </c>
      <c r="BJ2848" s="57" t="n">
        <v>2842</v>
      </c>
      <c r="BK2848" s="29" t="n">
        <f>IF(OR(D2848="", F2848="", J2848="", M2848=""), 1, 0)</f>
        <v>0</v>
      </c>
      <c r="BL2848" s="7">
             </c>
      <c r="BR2848" s="7">
             </c>
    </row>
    <row r="2849" x14ac:dyDescent="0.25">
      <c r="A2849" s="40" t="n">
        <f>ROW()-5</f>
        <v>2844</v>
      </c>
      <c r="B2849" s="41" t="s">
        <v>44</v>
      </c>
      <c r="C2849" s="42" t="s">
        <v>42</v>
      </c>
      <c r="D2849" s="43" t="s">
        <v>892</v>
      </c>
      <c r="E2849" s="42" t="s">
        <v>42</v>
      </c>
      <c r="F2849" s="43" t="s">
        <v>4232</v>
      </c>
      <c r="G2849" s="44" t="s">
        <v>44</v>
      </c>
      <c r="H2849" s="44" t="s">
        <v>44</v>
      </c>
      <c r="I2849" s="42" t="s">
        <v>42</v>
      </c>
      <c r="J2849" s="42" t="s">
        <v>42</v>
      </c>
      <c r="K2849" s="42" t="s">
        <v>42</v>
      </c>
      <c r="L2849" s="45" t="n">
        <f>AF2849</f>
        <v>0</v>
      </c>
      <c r="M2849" s="46" t="s">
        <v>46</v>
      </c>
      <c r="N2849" s="58" t="n">
        <v>11111</v>
      </c>
      <c r="O2849" s="47" t="n">
        <f>L2849*N2849*BJ2849</f>
        <v>0</v>
      </c>
      <c r="P2849" s="48" t="n">
        <f>BH2849</f>
        <v>0</v>
      </c>
      <c r="Q2849" s="45">
             </c>
      <c r="R2849" s="49" t="n">
        <f>L2849*Q2849</f>
        <v>0</v>
      </c>
      <c r="S2849" s="46" t="s">
        <f>IF(I2849="粉剂", "千克", IF(I2849="", "", "粒"))</f>
        <v>47</v>
      </c>
      <c r="T2849" s="49">
             </c>
      <c r="U2849" s="49">
             </c>
      <c r="V2849" s="49">
             </c>
      <c r="W2849" s="49">
             </c>
      <c r="X2849" s="49">
             </c>
      <c r="Y2849" s="49">
             </c>
      <c r="Z2849" s="49">
             </c>
      <c r="AA2849" s="49">
             </c>
      <c r="AB2849" s="49">
             </c>
      <c r="AC2849" s="49">
             </c>
      <c r="AD2849" s="49">
             </c>
      <c r="AE2849" s="49">
             </c>
      <c r="AF2849" s="45" t="n">
        <f>T2849+U2849+V2849+W2849+X2849+Y2849+Z2849+AA2849+AB2849+AC2849+AD2849+AE2849</f>
        <v>0</v>
      </c>
      <c r="AG2849" s="50">
             </c>
      <c r="AH2849" s="51" t="n">
        <f>$Q2849*T2849</f>
        <v>0</v>
      </c>
      <c r="AI2849" s="51" t="n">
        <f>$Q2849*U2849</f>
        <v>0</v>
      </c>
      <c r="AJ2849" s="51" t="n">
        <f>$Q2849*V2849</f>
        <v>0</v>
      </c>
      <c r="AK2849" s="51" t="n">
        <f>$Q2849*W2849</f>
        <v>0</v>
      </c>
      <c r="AL2849" s="51" t="n">
        <f>$Q2849*X2849</f>
        <v>0</v>
      </c>
      <c r="AM2849" s="51" t="n">
        <f>$Q2849*Y2849</f>
        <v>0</v>
      </c>
      <c r="AN2849" s="51" t="n">
        <f>$Q2849*Z2849</f>
        <v>0</v>
      </c>
      <c r="AO2849" s="52" t="n">
        <f>$Q2849*AA2849</f>
        <v>0</v>
      </c>
      <c r="AP2849" s="52" t="n">
        <f>$Q2849*AB2849</f>
        <v>0</v>
      </c>
      <c r="AQ2849" s="52" t="n">
        <f>$Q2849*AC2849</f>
        <v>0</v>
      </c>
      <c r="AR2849" s="52" t="n">
        <f>$Q2849*AD2849</f>
        <v>0</v>
      </c>
      <c r="AS2849" s="52" t="n">
        <f>$Q2849*AE2849</f>
        <v>0</v>
      </c>
      <c r="AT2849" s="52" t="n">
        <f>SUM(AH2849:AS2849)</f>
        <v>0</v>
      </c>
      <c r="AU2849" s="53">
             </c>
      <c r="AV2849" s="54" t="n">
        <f>IF($M2849="人民币", $N2849*T2849*$BJ2849/1.13, $N2849*T2849*$BJ2849)</f>
        <v>0</v>
      </c>
      <c r="AW2849" s="54" t="n">
        <f>IF($M2849="人民币", $N2849*U2849*$BJ2849/1.13, $N2849*U2849*$BJ2849)</f>
        <v>0</v>
      </c>
      <c r="AX2849" s="54" t="n">
        <f>IF($M2849="人民币", $N2849*V2849*$BJ2849/1.13, $N2849*V2849*$BJ2849)</f>
        <v>0</v>
      </c>
      <c r="AY2849" s="54" t="n">
        <f>IF($M2849="人民币", $N2849*W2849*$BJ2849/1.13, $N2849*W2849*$BJ2849)</f>
        <v>0</v>
      </c>
      <c r="AZ2849" s="54" t="n">
        <f>IF($M2849="人民币", $N2849*X2849*$BJ2849/1.13, $N2849*X2849*$BJ2849)</f>
        <v>0</v>
      </c>
      <c r="BA2849" s="54" t="n">
        <f>IF($M2849="人民币", $N2849*Y2849*$BJ2849/1.13, $N2849*Y2849*$BJ2849)</f>
        <v>0</v>
      </c>
      <c r="BB2849" s="54" t="n">
        <f>IF($M2849="人民币", $N2849*Z2849*$BJ2849/1.13, $N2849*Z2849*$BJ2849)</f>
        <v>0</v>
      </c>
      <c r="BC2849" s="54" t="n">
        <f>IF($M2849="人民币", $N2849*AA2849*$BJ2849/1.13, $N2849*AA2849*$BJ2849)</f>
        <v>0</v>
      </c>
      <c r="BD2849" s="54" t="n">
        <f>IF($M2849="人民币", $N2849*AB2849*$BJ2849/1.13, $N2849*AB2849*$BJ2849)</f>
        <v>0</v>
      </c>
      <c r="BE2849" s="54" t="n">
        <f>IF($M2849="人民币", $N2849*AC2849*$BJ2849/1.13, $N2849*AC2849*$BJ2849)</f>
        <v>0</v>
      </c>
      <c r="BF2849" s="54" t="n">
        <f>IF($M2849="人民币", $N2849*AD2849*$BJ2849/1.13, $N2849*AD2849*$BJ2849)</f>
        <v>0</v>
      </c>
      <c r="BG2849" s="54" t="n">
        <f>IF($M2849="人民币", $N2849*AE2849*$BJ2849/1.13, $N2849*AE2849*$BJ2849)</f>
        <v>0</v>
      </c>
      <c r="BH2849" s="55" t="n">
        <f>SUM(AV2849:BG2849)</f>
        <v>0</v>
      </c>
      <c r="BI2849" s="56">
             </c>
      <c r="BJ2849" s="57" t="n">
        <v>2843</v>
      </c>
      <c r="BK2849" s="29" t="n">
        <f>IF(OR(D2849="", F2849="", J2849="", M2849=""), 1, 0)</f>
        <v>0</v>
      </c>
      <c r="BL2849" s="7">
             </c>
      <c r="BR2849" s="7">
             </c>
    </row>
    <row r="2850" x14ac:dyDescent="0.25">
      <c r="A2850" s="40" t="n">
        <f>ROW()-5</f>
        <v>2845</v>
      </c>
      <c r="B2850" s="41" t="s">
        <v>44</v>
      </c>
      <c r="C2850" s="42" t="s">
        <v>42</v>
      </c>
      <c r="D2850" s="43" t="s">
        <v>894</v>
      </c>
      <c r="E2850" s="42" t="s">
        <v>42</v>
      </c>
      <c r="F2850" s="43" t="s">
        <v>4233</v>
      </c>
      <c r="G2850" s="44" t="s">
        <v>44</v>
      </c>
      <c r="H2850" s="44" t="s">
        <v>44</v>
      </c>
      <c r="I2850" s="42" t="s">
        <v>42</v>
      </c>
      <c r="J2850" s="42" t="s">
        <v>42</v>
      </c>
      <c r="K2850" s="42" t="s">
        <v>42</v>
      </c>
      <c r="L2850" s="45" t="n">
        <f>AF2850</f>
        <v>0</v>
      </c>
      <c r="M2850" s="46" t="s">
        <v>46</v>
      </c>
      <c r="N2850" s="58" t="n">
        <v>11111</v>
      </c>
      <c r="O2850" s="47" t="n">
        <f>L2850*N2850*BJ2850</f>
        <v>0</v>
      </c>
      <c r="P2850" s="48" t="n">
        <f>BH2850</f>
        <v>0</v>
      </c>
      <c r="Q2850" s="45">
             </c>
      <c r="R2850" s="49" t="n">
        <f>L2850*Q2850</f>
        <v>0</v>
      </c>
      <c r="S2850" s="46" t="s">
        <f>IF(I2850="粉剂", "千克", IF(I2850="", "", "粒"))</f>
        <v>47</v>
      </c>
      <c r="T2850" s="49">
             </c>
      <c r="U2850" s="49">
             </c>
      <c r="V2850" s="49">
             </c>
      <c r="W2850" s="49">
             </c>
      <c r="X2850" s="49">
             </c>
      <c r="Y2850" s="49">
             </c>
      <c r="Z2850" s="49">
             </c>
      <c r="AA2850" s="49">
             </c>
      <c r="AB2850" s="49">
             </c>
      <c r="AC2850" s="49">
             </c>
      <c r="AD2850" s="49">
             </c>
      <c r="AE2850" s="49">
             </c>
      <c r="AF2850" s="45" t="n">
        <f>T2850+U2850+V2850+W2850+X2850+Y2850+Z2850+AA2850+AB2850+AC2850+AD2850+AE2850</f>
        <v>0</v>
      </c>
      <c r="AG2850" s="50">
             </c>
      <c r="AH2850" s="51" t="n">
        <f>$Q2850*T2850</f>
        <v>0</v>
      </c>
      <c r="AI2850" s="51" t="n">
        <f>$Q2850*U2850</f>
        <v>0</v>
      </c>
      <c r="AJ2850" s="51" t="n">
        <f>$Q2850*V2850</f>
        <v>0</v>
      </c>
      <c r="AK2850" s="51" t="n">
        <f>$Q2850*W2850</f>
        <v>0</v>
      </c>
      <c r="AL2850" s="51" t="n">
        <f>$Q2850*X2850</f>
        <v>0</v>
      </c>
      <c r="AM2850" s="51" t="n">
        <f>$Q2850*Y2850</f>
        <v>0</v>
      </c>
      <c r="AN2850" s="51" t="n">
        <f>$Q2850*Z2850</f>
        <v>0</v>
      </c>
      <c r="AO2850" s="52" t="n">
        <f>$Q2850*AA2850</f>
        <v>0</v>
      </c>
      <c r="AP2850" s="52" t="n">
        <f>$Q2850*AB2850</f>
        <v>0</v>
      </c>
      <c r="AQ2850" s="52" t="n">
        <f>$Q2850*AC2850</f>
        <v>0</v>
      </c>
      <c r="AR2850" s="52" t="n">
        <f>$Q2850*AD2850</f>
        <v>0</v>
      </c>
      <c r="AS2850" s="52" t="n">
        <f>$Q2850*AE2850</f>
        <v>0</v>
      </c>
      <c r="AT2850" s="52" t="n">
        <f>SUM(AH2850:AS2850)</f>
        <v>0</v>
      </c>
      <c r="AU2850" s="53">
             </c>
      <c r="AV2850" s="54" t="n">
        <f>IF($M2850="人民币", $N2850*T2850*$BJ2850/1.13, $N2850*T2850*$BJ2850)</f>
        <v>0</v>
      </c>
      <c r="AW2850" s="54" t="n">
        <f>IF($M2850="人民币", $N2850*U2850*$BJ2850/1.13, $N2850*U2850*$BJ2850)</f>
        <v>0</v>
      </c>
      <c r="AX2850" s="54" t="n">
        <f>IF($M2850="人民币", $N2850*V2850*$BJ2850/1.13, $N2850*V2850*$BJ2850)</f>
        <v>0</v>
      </c>
      <c r="AY2850" s="54" t="n">
        <f>IF($M2850="人民币", $N2850*W2850*$BJ2850/1.13, $N2850*W2850*$BJ2850)</f>
        <v>0</v>
      </c>
      <c r="AZ2850" s="54" t="n">
        <f>IF($M2850="人民币", $N2850*X2850*$BJ2850/1.13, $N2850*X2850*$BJ2850)</f>
        <v>0</v>
      </c>
      <c r="BA2850" s="54" t="n">
        <f>IF($M2850="人民币", $N2850*Y2850*$BJ2850/1.13, $N2850*Y2850*$BJ2850)</f>
        <v>0</v>
      </c>
      <c r="BB2850" s="54" t="n">
        <f>IF($M2850="人民币", $N2850*Z2850*$BJ2850/1.13, $N2850*Z2850*$BJ2850)</f>
        <v>0</v>
      </c>
      <c r="BC2850" s="54" t="n">
        <f>IF($M2850="人民币", $N2850*AA2850*$BJ2850/1.13, $N2850*AA2850*$BJ2850)</f>
        <v>0</v>
      </c>
      <c r="BD2850" s="54" t="n">
        <f>IF($M2850="人民币", $N2850*AB2850*$BJ2850/1.13, $N2850*AB2850*$BJ2850)</f>
        <v>0</v>
      </c>
      <c r="BE2850" s="54" t="n">
        <f>IF($M2850="人民币", $N2850*AC2850*$BJ2850/1.13, $N2850*AC2850*$BJ2850)</f>
        <v>0</v>
      </c>
      <c r="BF2850" s="54" t="n">
        <f>IF($M2850="人民币", $N2850*AD2850*$BJ2850/1.13, $N2850*AD2850*$BJ2850)</f>
        <v>0</v>
      </c>
      <c r="BG2850" s="54" t="n">
        <f>IF($M2850="人民币", $N2850*AE2850*$BJ2850/1.13, $N2850*AE2850*$BJ2850)</f>
        <v>0</v>
      </c>
      <c r="BH2850" s="55" t="n">
        <f>SUM(AV2850:BG2850)</f>
        <v>0</v>
      </c>
      <c r="BI2850" s="56">
             </c>
      <c r="BJ2850" s="57" t="n">
        <v>2844</v>
      </c>
      <c r="BK2850" s="29" t="n">
        <f>IF(OR(D2850="", F2850="", J2850="", M2850=""), 1, 0)</f>
        <v>0</v>
      </c>
      <c r="BL2850" s="7">
             </c>
      <c r="BR2850" s="7">
             </c>
    </row>
    <row r="2851" x14ac:dyDescent="0.25">
      <c r="A2851" s="40" t="n">
        <f>ROW()-5</f>
        <v>2846</v>
      </c>
      <c r="B2851" s="41" t="s">
        <v>44</v>
      </c>
      <c r="C2851" s="42" t="s">
        <v>42</v>
      </c>
      <c r="D2851" s="43" t="s">
        <v>897</v>
      </c>
      <c r="E2851" s="42" t="s">
        <v>42</v>
      </c>
      <c r="F2851" s="43" t="s">
        <v>4234</v>
      </c>
      <c r="G2851" s="44" t="s">
        <v>44</v>
      </c>
      <c r="H2851" s="44" t="s">
        <v>44</v>
      </c>
      <c r="I2851" s="42" t="s">
        <v>42</v>
      </c>
      <c r="J2851" s="42" t="s">
        <v>42</v>
      </c>
      <c r="K2851" s="42" t="s">
        <v>42</v>
      </c>
      <c r="L2851" s="45" t="n">
        <f>AF2851</f>
        <v>0</v>
      </c>
      <c r="M2851" s="46" t="s">
        <v>46</v>
      </c>
      <c r="N2851" s="58" t="n">
        <v>11111</v>
      </c>
      <c r="O2851" s="47" t="n">
        <f>L2851*N2851*BJ2851</f>
        <v>0</v>
      </c>
      <c r="P2851" s="48" t="n">
        <f>BH2851</f>
        <v>0</v>
      </c>
      <c r="Q2851" s="45">
             </c>
      <c r="R2851" s="49" t="n">
        <f>L2851*Q2851</f>
        <v>0</v>
      </c>
      <c r="S2851" s="46" t="s">
        <f>IF(I2851="粉剂", "千克", IF(I2851="", "", "粒"))</f>
        <v>47</v>
      </c>
      <c r="T2851" s="49">
             </c>
      <c r="U2851" s="49">
             </c>
      <c r="V2851" s="49">
             </c>
      <c r="W2851" s="49">
             </c>
      <c r="X2851" s="49">
             </c>
      <c r="Y2851" s="49">
             </c>
      <c r="Z2851" s="49">
             </c>
      <c r="AA2851" s="49">
             </c>
      <c r="AB2851" s="49">
             </c>
      <c r="AC2851" s="49">
             </c>
      <c r="AD2851" s="49">
             </c>
      <c r="AE2851" s="49">
             </c>
      <c r="AF2851" s="45" t="n">
        <f>T2851+U2851+V2851+W2851+X2851+Y2851+Z2851+AA2851+AB2851+AC2851+AD2851+AE2851</f>
        <v>0</v>
      </c>
      <c r="AG2851" s="50">
             </c>
      <c r="AH2851" s="51" t="n">
        <f>$Q2851*T2851</f>
        <v>0</v>
      </c>
      <c r="AI2851" s="51" t="n">
        <f>$Q2851*U2851</f>
        <v>0</v>
      </c>
      <c r="AJ2851" s="51" t="n">
        <f>$Q2851*V2851</f>
        <v>0</v>
      </c>
      <c r="AK2851" s="51" t="n">
        <f>$Q2851*W2851</f>
        <v>0</v>
      </c>
      <c r="AL2851" s="51" t="n">
        <f>$Q2851*X2851</f>
        <v>0</v>
      </c>
      <c r="AM2851" s="51" t="n">
        <f>$Q2851*Y2851</f>
        <v>0</v>
      </c>
      <c r="AN2851" s="51" t="n">
        <f>$Q2851*Z2851</f>
        <v>0</v>
      </c>
      <c r="AO2851" s="52" t="n">
        <f>$Q2851*AA2851</f>
        <v>0</v>
      </c>
      <c r="AP2851" s="52" t="n">
        <f>$Q2851*AB2851</f>
        <v>0</v>
      </c>
      <c r="AQ2851" s="52" t="n">
        <f>$Q2851*AC2851</f>
        <v>0</v>
      </c>
      <c r="AR2851" s="52" t="n">
        <f>$Q2851*AD2851</f>
        <v>0</v>
      </c>
      <c r="AS2851" s="52" t="n">
        <f>$Q2851*AE2851</f>
        <v>0</v>
      </c>
      <c r="AT2851" s="52" t="n">
        <f>SUM(AH2851:AS2851)</f>
        <v>0</v>
      </c>
      <c r="AU2851" s="53">
             </c>
      <c r="AV2851" s="54" t="n">
        <f>IF($M2851="人民币", $N2851*T2851*$BJ2851/1.13, $N2851*T2851*$BJ2851)</f>
        <v>0</v>
      </c>
      <c r="AW2851" s="54" t="n">
        <f>IF($M2851="人民币", $N2851*U2851*$BJ2851/1.13, $N2851*U2851*$BJ2851)</f>
        <v>0</v>
      </c>
      <c r="AX2851" s="54" t="n">
        <f>IF($M2851="人民币", $N2851*V2851*$BJ2851/1.13, $N2851*V2851*$BJ2851)</f>
        <v>0</v>
      </c>
      <c r="AY2851" s="54" t="n">
        <f>IF($M2851="人民币", $N2851*W2851*$BJ2851/1.13, $N2851*W2851*$BJ2851)</f>
        <v>0</v>
      </c>
      <c r="AZ2851" s="54" t="n">
        <f>IF($M2851="人民币", $N2851*X2851*$BJ2851/1.13, $N2851*X2851*$BJ2851)</f>
        <v>0</v>
      </c>
      <c r="BA2851" s="54" t="n">
        <f>IF($M2851="人民币", $N2851*Y2851*$BJ2851/1.13, $N2851*Y2851*$BJ2851)</f>
        <v>0</v>
      </c>
      <c r="BB2851" s="54" t="n">
        <f>IF($M2851="人民币", $N2851*Z2851*$BJ2851/1.13, $N2851*Z2851*$BJ2851)</f>
        <v>0</v>
      </c>
      <c r="BC2851" s="54" t="n">
        <f>IF($M2851="人民币", $N2851*AA2851*$BJ2851/1.13, $N2851*AA2851*$BJ2851)</f>
        <v>0</v>
      </c>
      <c r="BD2851" s="54" t="n">
        <f>IF($M2851="人民币", $N2851*AB2851*$BJ2851/1.13, $N2851*AB2851*$BJ2851)</f>
        <v>0</v>
      </c>
      <c r="BE2851" s="54" t="n">
        <f>IF($M2851="人民币", $N2851*AC2851*$BJ2851/1.13, $N2851*AC2851*$BJ2851)</f>
        <v>0</v>
      </c>
      <c r="BF2851" s="54" t="n">
        <f>IF($M2851="人民币", $N2851*AD2851*$BJ2851/1.13, $N2851*AD2851*$BJ2851)</f>
        <v>0</v>
      </c>
      <c r="BG2851" s="54" t="n">
        <f>IF($M2851="人民币", $N2851*AE2851*$BJ2851/1.13, $N2851*AE2851*$BJ2851)</f>
        <v>0</v>
      </c>
      <c r="BH2851" s="55" t="n">
        <f>SUM(AV2851:BG2851)</f>
        <v>0</v>
      </c>
      <c r="BI2851" s="56">
             </c>
      <c r="BJ2851" s="57" t="n">
        <v>2845</v>
      </c>
      <c r="BK2851" s="29" t="n">
        <f>IF(OR(D2851="", F2851="", J2851="", M2851=""), 1, 0)</f>
        <v>0</v>
      </c>
      <c r="BL2851" s="7">
             </c>
      <c r="BR2851" s="7">
             </c>
    </row>
    <row r="2852" x14ac:dyDescent="0.25">
      <c r="A2852" s="40" t="n">
        <f>ROW()-5</f>
        <v>2847</v>
      </c>
      <c r="B2852" s="41" t="s">
        <v>44</v>
      </c>
      <c r="C2852" s="42" t="s">
        <v>42</v>
      </c>
      <c r="D2852" s="43" t="s">
        <v>900</v>
      </c>
      <c r="E2852" s="42" t="s">
        <v>42</v>
      </c>
      <c r="F2852" s="43" t="s">
        <v>4235</v>
      </c>
      <c r="G2852" s="44" t="s">
        <v>44</v>
      </c>
      <c r="H2852" s="44" t="s">
        <v>44</v>
      </c>
      <c r="I2852" s="42" t="s">
        <v>42</v>
      </c>
      <c r="J2852" s="42" t="s">
        <v>42</v>
      </c>
      <c r="K2852" s="42" t="s">
        <v>42</v>
      </c>
      <c r="L2852" s="45" t="n">
        <f>AF2852</f>
        <v>0</v>
      </c>
      <c r="M2852" s="46" t="s">
        <v>46</v>
      </c>
      <c r="N2852" s="58" t="n">
        <v>11111</v>
      </c>
      <c r="O2852" s="47" t="n">
        <f>L2852*N2852*BJ2852</f>
        <v>0</v>
      </c>
      <c r="P2852" s="48" t="n">
        <f>BH2852</f>
        <v>0</v>
      </c>
      <c r="Q2852" s="45">
             </c>
      <c r="R2852" s="49" t="n">
        <f>L2852*Q2852</f>
        <v>0</v>
      </c>
      <c r="S2852" s="46" t="s">
        <f>IF(I2852="粉剂", "千克", IF(I2852="", "", "粒"))</f>
        <v>47</v>
      </c>
      <c r="T2852" s="49">
             </c>
      <c r="U2852" s="49">
             </c>
      <c r="V2852" s="49">
             </c>
      <c r="W2852" s="49">
             </c>
      <c r="X2852" s="49">
             </c>
      <c r="Y2852" s="49">
             </c>
      <c r="Z2852" s="49">
             </c>
      <c r="AA2852" s="49">
             </c>
      <c r="AB2852" s="49">
             </c>
      <c r="AC2852" s="49">
             </c>
      <c r="AD2852" s="49">
             </c>
      <c r="AE2852" s="49">
             </c>
      <c r="AF2852" s="45" t="n">
        <f>T2852+U2852+V2852+W2852+X2852+Y2852+Z2852+AA2852+AB2852+AC2852+AD2852+AE2852</f>
        <v>0</v>
      </c>
      <c r="AG2852" s="50">
             </c>
      <c r="AH2852" s="51" t="n">
        <f>$Q2852*T2852</f>
        <v>0</v>
      </c>
      <c r="AI2852" s="51" t="n">
        <f>$Q2852*U2852</f>
        <v>0</v>
      </c>
      <c r="AJ2852" s="51" t="n">
        <f>$Q2852*V2852</f>
        <v>0</v>
      </c>
      <c r="AK2852" s="51" t="n">
        <f>$Q2852*W2852</f>
        <v>0</v>
      </c>
      <c r="AL2852" s="51" t="n">
        <f>$Q2852*X2852</f>
        <v>0</v>
      </c>
      <c r="AM2852" s="51" t="n">
        <f>$Q2852*Y2852</f>
        <v>0</v>
      </c>
      <c r="AN2852" s="51" t="n">
        <f>$Q2852*Z2852</f>
        <v>0</v>
      </c>
      <c r="AO2852" s="52" t="n">
        <f>$Q2852*AA2852</f>
        <v>0</v>
      </c>
      <c r="AP2852" s="52" t="n">
        <f>$Q2852*AB2852</f>
        <v>0</v>
      </c>
      <c r="AQ2852" s="52" t="n">
        <f>$Q2852*AC2852</f>
        <v>0</v>
      </c>
      <c r="AR2852" s="52" t="n">
        <f>$Q2852*AD2852</f>
        <v>0</v>
      </c>
      <c r="AS2852" s="52" t="n">
        <f>$Q2852*AE2852</f>
        <v>0</v>
      </c>
      <c r="AT2852" s="52" t="n">
        <f>SUM(AH2852:AS2852)</f>
        <v>0</v>
      </c>
      <c r="AU2852" s="53">
             </c>
      <c r="AV2852" s="54" t="n">
        <f>IF($M2852="人民币", $N2852*T2852*$BJ2852/1.13, $N2852*T2852*$BJ2852)</f>
        <v>0</v>
      </c>
      <c r="AW2852" s="54" t="n">
        <f>IF($M2852="人民币", $N2852*U2852*$BJ2852/1.13, $N2852*U2852*$BJ2852)</f>
        <v>0</v>
      </c>
      <c r="AX2852" s="54" t="n">
        <f>IF($M2852="人民币", $N2852*V2852*$BJ2852/1.13, $N2852*V2852*$BJ2852)</f>
        <v>0</v>
      </c>
      <c r="AY2852" s="54" t="n">
        <f>IF($M2852="人民币", $N2852*W2852*$BJ2852/1.13, $N2852*W2852*$BJ2852)</f>
        <v>0</v>
      </c>
      <c r="AZ2852" s="54" t="n">
        <f>IF($M2852="人民币", $N2852*X2852*$BJ2852/1.13, $N2852*X2852*$BJ2852)</f>
        <v>0</v>
      </c>
      <c r="BA2852" s="54" t="n">
        <f>IF($M2852="人民币", $N2852*Y2852*$BJ2852/1.13, $N2852*Y2852*$BJ2852)</f>
        <v>0</v>
      </c>
      <c r="BB2852" s="54" t="n">
        <f>IF($M2852="人民币", $N2852*Z2852*$BJ2852/1.13, $N2852*Z2852*$BJ2852)</f>
        <v>0</v>
      </c>
      <c r="BC2852" s="54" t="n">
        <f>IF($M2852="人民币", $N2852*AA2852*$BJ2852/1.13, $N2852*AA2852*$BJ2852)</f>
        <v>0</v>
      </c>
      <c r="BD2852" s="54" t="n">
        <f>IF($M2852="人民币", $N2852*AB2852*$BJ2852/1.13, $N2852*AB2852*$BJ2852)</f>
        <v>0</v>
      </c>
      <c r="BE2852" s="54" t="n">
        <f>IF($M2852="人民币", $N2852*AC2852*$BJ2852/1.13, $N2852*AC2852*$BJ2852)</f>
        <v>0</v>
      </c>
      <c r="BF2852" s="54" t="n">
        <f>IF($M2852="人民币", $N2852*AD2852*$BJ2852/1.13, $N2852*AD2852*$BJ2852)</f>
        <v>0</v>
      </c>
      <c r="BG2852" s="54" t="n">
        <f>IF($M2852="人民币", $N2852*AE2852*$BJ2852/1.13, $N2852*AE2852*$BJ2852)</f>
        <v>0</v>
      </c>
      <c r="BH2852" s="55" t="n">
        <f>SUM(AV2852:BG2852)</f>
        <v>0</v>
      </c>
      <c r="BI2852" s="56">
             </c>
      <c r="BJ2852" s="57" t="n">
        <v>2846</v>
      </c>
      <c r="BK2852" s="29" t="n">
        <f>IF(OR(D2852="", F2852="", J2852="", M2852=""), 1, 0)</f>
        <v>0</v>
      </c>
      <c r="BL2852" s="7">
             </c>
      <c r="BR2852" s="7">
             </c>
    </row>
    <row r="2853" x14ac:dyDescent="0.25">
      <c r="A2853" s="40" t="n">
        <f>ROW()-5</f>
        <v>2848</v>
      </c>
      <c r="B2853" s="41" t="s">
        <v>44</v>
      </c>
      <c r="C2853" s="42" t="s">
        <v>42</v>
      </c>
      <c r="D2853" s="43" t="s">
        <v>902</v>
      </c>
      <c r="E2853" s="42" t="s">
        <v>42</v>
      </c>
      <c r="F2853" s="43" t="s">
        <v>4236</v>
      </c>
      <c r="G2853" s="44" t="s">
        <v>44</v>
      </c>
      <c r="H2853" s="44" t="s">
        <v>44</v>
      </c>
      <c r="I2853" s="42" t="s">
        <v>42</v>
      </c>
      <c r="J2853" s="42" t="s">
        <v>42</v>
      </c>
      <c r="K2853" s="42" t="s">
        <v>42</v>
      </c>
      <c r="L2853" s="45" t="n">
        <f>AF2853</f>
        <v>0</v>
      </c>
      <c r="M2853" s="46" t="s">
        <v>46</v>
      </c>
      <c r="N2853" s="58" t="n">
        <v>11111</v>
      </c>
      <c r="O2853" s="47" t="n">
        <f>L2853*N2853*BJ2853</f>
        <v>0</v>
      </c>
      <c r="P2853" s="48" t="n">
        <f>BH2853</f>
        <v>0</v>
      </c>
      <c r="Q2853" s="45">
             </c>
      <c r="R2853" s="49" t="n">
        <f>L2853*Q2853</f>
        <v>0</v>
      </c>
      <c r="S2853" s="46" t="s">
        <f>IF(I2853="粉剂", "千克", IF(I2853="", "", "粒"))</f>
        <v>47</v>
      </c>
      <c r="T2853" s="49">
             </c>
      <c r="U2853" s="49">
             </c>
      <c r="V2853" s="49">
             </c>
      <c r="W2853" s="49">
             </c>
      <c r="X2853" s="49">
             </c>
      <c r="Y2853" s="49">
             </c>
      <c r="Z2853" s="49">
             </c>
      <c r="AA2853" s="49">
             </c>
      <c r="AB2853" s="49">
             </c>
      <c r="AC2853" s="49">
             </c>
      <c r="AD2853" s="49">
             </c>
      <c r="AE2853" s="49">
             </c>
      <c r="AF2853" s="45" t="n">
        <f>T2853+U2853+V2853+W2853+X2853+Y2853+Z2853+AA2853+AB2853+AC2853+AD2853+AE2853</f>
        <v>0</v>
      </c>
      <c r="AG2853" s="50">
             </c>
      <c r="AH2853" s="51" t="n">
        <f>$Q2853*T2853</f>
        <v>0</v>
      </c>
      <c r="AI2853" s="51" t="n">
        <f>$Q2853*U2853</f>
        <v>0</v>
      </c>
      <c r="AJ2853" s="51" t="n">
        <f>$Q2853*V2853</f>
        <v>0</v>
      </c>
      <c r="AK2853" s="51" t="n">
        <f>$Q2853*W2853</f>
        <v>0</v>
      </c>
      <c r="AL2853" s="51" t="n">
        <f>$Q2853*X2853</f>
        <v>0</v>
      </c>
      <c r="AM2853" s="51" t="n">
        <f>$Q2853*Y2853</f>
        <v>0</v>
      </c>
      <c r="AN2853" s="51" t="n">
        <f>$Q2853*Z2853</f>
        <v>0</v>
      </c>
      <c r="AO2853" s="52" t="n">
        <f>$Q2853*AA2853</f>
        <v>0</v>
      </c>
      <c r="AP2853" s="52" t="n">
        <f>$Q2853*AB2853</f>
        <v>0</v>
      </c>
      <c r="AQ2853" s="52" t="n">
        <f>$Q2853*AC2853</f>
        <v>0</v>
      </c>
      <c r="AR2853" s="52" t="n">
        <f>$Q2853*AD2853</f>
        <v>0</v>
      </c>
      <c r="AS2853" s="52" t="n">
        <f>$Q2853*AE2853</f>
        <v>0</v>
      </c>
      <c r="AT2853" s="52" t="n">
        <f>SUM(AH2853:AS2853)</f>
        <v>0</v>
      </c>
      <c r="AU2853" s="53">
             </c>
      <c r="AV2853" s="54" t="n">
        <f>IF($M2853="人民币", $N2853*T2853*$BJ2853/1.13, $N2853*T2853*$BJ2853)</f>
        <v>0</v>
      </c>
      <c r="AW2853" s="54" t="n">
        <f>IF($M2853="人民币", $N2853*U2853*$BJ2853/1.13, $N2853*U2853*$BJ2853)</f>
        <v>0</v>
      </c>
      <c r="AX2853" s="54" t="n">
        <f>IF($M2853="人民币", $N2853*V2853*$BJ2853/1.13, $N2853*V2853*$BJ2853)</f>
        <v>0</v>
      </c>
      <c r="AY2853" s="54" t="n">
        <f>IF($M2853="人民币", $N2853*W2853*$BJ2853/1.13, $N2853*W2853*$BJ2853)</f>
        <v>0</v>
      </c>
      <c r="AZ2853" s="54" t="n">
        <f>IF($M2853="人民币", $N2853*X2853*$BJ2853/1.13, $N2853*X2853*$BJ2853)</f>
        <v>0</v>
      </c>
      <c r="BA2853" s="54" t="n">
        <f>IF($M2853="人民币", $N2853*Y2853*$BJ2853/1.13, $N2853*Y2853*$BJ2853)</f>
        <v>0</v>
      </c>
      <c r="BB2853" s="54" t="n">
        <f>IF($M2853="人民币", $N2853*Z2853*$BJ2853/1.13, $N2853*Z2853*$BJ2853)</f>
        <v>0</v>
      </c>
      <c r="BC2853" s="54" t="n">
        <f>IF($M2853="人民币", $N2853*AA2853*$BJ2853/1.13, $N2853*AA2853*$BJ2853)</f>
        <v>0</v>
      </c>
      <c r="BD2853" s="54" t="n">
        <f>IF($M2853="人民币", $N2853*AB2853*$BJ2853/1.13, $N2853*AB2853*$BJ2853)</f>
        <v>0</v>
      </c>
      <c r="BE2853" s="54" t="n">
        <f>IF($M2853="人民币", $N2853*AC2853*$BJ2853/1.13, $N2853*AC2853*$BJ2853)</f>
        <v>0</v>
      </c>
      <c r="BF2853" s="54" t="n">
        <f>IF($M2853="人民币", $N2853*AD2853*$BJ2853/1.13, $N2853*AD2853*$BJ2853)</f>
        <v>0</v>
      </c>
      <c r="BG2853" s="54" t="n">
        <f>IF($M2853="人民币", $N2853*AE2853*$BJ2853/1.13, $N2853*AE2853*$BJ2853)</f>
        <v>0</v>
      </c>
      <c r="BH2853" s="55" t="n">
        <f>SUM(AV2853:BG2853)</f>
        <v>0</v>
      </c>
      <c r="BI2853" s="56">
             </c>
      <c r="BJ2853" s="57" t="n">
        <v>2847</v>
      </c>
      <c r="BK2853" s="29" t="n">
        <f>IF(OR(D2853="", F2853="", J2853="", M2853=""), 1, 0)</f>
        <v>0</v>
      </c>
      <c r="BL2853" s="7">
             </c>
      <c r="BR2853" s="7">
             </c>
    </row>
    <row r="2854" x14ac:dyDescent="0.25">
      <c r="A2854" s="40" t="n">
        <f>ROW()-5</f>
        <v>2849</v>
      </c>
      <c r="B2854" s="41" t="s">
        <v>44</v>
      </c>
      <c r="C2854" s="42" t="s">
        <v>42</v>
      </c>
      <c r="D2854" s="43" t="s">
        <v>905</v>
      </c>
      <c r="E2854" s="42" t="s">
        <v>42</v>
      </c>
      <c r="F2854" s="43" t="s">
        <v>4237</v>
      </c>
      <c r="G2854" s="44" t="s">
        <v>44</v>
      </c>
      <c r="H2854" s="44" t="s">
        <v>44</v>
      </c>
      <c r="I2854" s="42" t="s">
        <v>42</v>
      </c>
      <c r="J2854" s="42" t="s">
        <v>42</v>
      </c>
      <c r="K2854" s="42" t="s">
        <v>42</v>
      </c>
      <c r="L2854" s="45" t="n">
        <f>AF2854</f>
        <v>0</v>
      </c>
      <c r="M2854" s="46" t="s">
        <v>46</v>
      </c>
      <c r="N2854" s="58" t="n">
        <v>11111</v>
      </c>
      <c r="O2854" s="47" t="n">
        <f>L2854*N2854*BJ2854</f>
        <v>0</v>
      </c>
      <c r="P2854" s="48" t="n">
        <f>BH2854</f>
        <v>0</v>
      </c>
      <c r="Q2854" s="45">
             </c>
      <c r="R2854" s="49" t="n">
        <f>L2854*Q2854</f>
        <v>0</v>
      </c>
      <c r="S2854" s="46" t="s">
        <f>IF(I2854="粉剂", "千克", IF(I2854="", "", "粒"))</f>
        <v>47</v>
      </c>
      <c r="T2854" s="49">
             </c>
      <c r="U2854" s="49">
             </c>
      <c r="V2854" s="49">
             </c>
      <c r="W2854" s="49">
             </c>
      <c r="X2854" s="49">
             </c>
      <c r="Y2854" s="49">
             </c>
      <c r="Z2854" s="49">
             </c>
      <c r="AA2854" s="49">
             </c>
      <c r="AB2854" s="49">
             </c>
      <c r="AC2854" s="49">
             </c>
      <c r="AD2854" s="49">
             </c>
      <c r="AE2854" s="49">
             </c>
      <c r="AF2854" s="45" t="n">
        <f>T2854+U2854+V2854+W2854+X2854+Y2854+Z2854+AA2854+AB2854+AC2854+AD2854+AE2854</f>
        <v>0</v>
      </c>
      <c r="AG2854" s="50">
             </c>
      <c r="AH2854" s="51" t="n">
        <f>$Q2854*T2854</f>
        <v>0</v>
      </c>
      <c r="AI2854" s="51" t="n">
        <f>$Q2854*U2854</f>
        <v>0</v>
      </c>
      <c r="AJ2854" s="51" t="n">
        <f>$Q2854*V2854</f>
        <v>0</v>
      </c>
      <c r="AK2854" s="51" t="n">
        <f>$Q2854*W2854</f>
        <v>0</v>
      </c>
      <c r="AL2854" s="51" t="n">
        <f>$Q2854*X2854</f>
        <v>0</v>
      </c>
      <c r="AM2854" s="51" t="n">
        <f>$Q2854*Y2854</f>
        <v>0</v>
      </c>
      <c r="AN2854" s="51" t="n">
        <f>$Q2854*Z2854</f>
        <v>0</v>
      </c>
      <c r="AO2854" s="52" t="n">
        <f>$Q2854*AA2854</f>
        <v>0</v>
      </c>
      <c r="AP2854" s="52" t="n">
        <f>$Q2854*AB2854</f>
        <v>0</v>
      </c>
      <c r="AQ2854" s="52" t="n">
        <f>$Q2854*AC2854</f>
        <v>0</v>
      </c>
      <c r="AR2854" s="52" t="n">
        <f>$Q2854*AD2854</f>
        <v>0</v>
      </c>
      <c r="AS2854" s="52" t="n">
        <f>$Q2854*AE2854</f>
        <v>0</v>
      </c>
      <c r="AT2854" s="52" t="n">
        <f>SUM(AH2854:AS2854)</f>
        <v>0</v>
      </c>
      <c r="AU2854" s="53">
             </c>
      <c r="AV2854" s="54" t="n">
        <f>IF($M2854="人民币", $N2854*T2854*$BJ2854/1.13, $N2854*T2854*$BJ2854)</f>
        <v>0</v>
      </c>
      <c r="AW2854" s="54" t="n">
        <f>IF($M2854="人民币", $N2854*U2854*$BJ2854/1.13, $N2854*U2854*$BJ2854)</f>
        <v>0</v>
      </c>
      <c r="AX2854" s="54" t="n">
        <f>IF($M2854="人民币", $N2854*V2854*$BJ2854/1.13, $N2854*V2854*$BJ2854)</f>
        <v>0</v>
      </c>
      <c r="AY2854" s="54" t="n">
        <f>IF($M2854="人民币", $N2854*W2854*$BJ2854/1.13, $N2854*W2854*$BJ2854)</f>
        <v>0</v>
      </c>
      <c r="AZ2854" s="54" t="n">
        <f>IF($M2854="人民币", $N2854*X2854*$BJ2854/1.13, $N2854*X2854*$BJ2854)</f>
        <v>0</v>
      </c>
      <c r="BA2854" s="54" t="n">
        <f>IF($M2854="人民币", $N2854*Y2854*$BJ2854/1.13, $N2854*Y2854*$BJ2854)</f>
        <v>0</v>
      </c>
      <c r="BB2854" s="54" t="n">
        <f>IF($M2854="人民币", $N2854*Z2854*$BJ2854/1.13, $N2854*Z2854*$BJ2854)</f>
        <v>0</v>
      </c>
      <c r="BC2854" s="54" t="n">
        <f>IF($M2854="人民币", $N2854*AA2854*$BJ2854/1.13, $N2854*AA2854*$BJ2854)</f>
        <v>0</v>
      </c>
      <c r="BD2854" s="54" t="n">
        <f>IF($M2854="人民币", $N2854*AB2854*$BJ2854/1.13, $N2854*AB2854*$BJ2854)</f>
        <v>0</v>
      </c>
      <c r="BE2854" s="54" t="n">
        <f>IF($M2854="人民币", $N2854*AC2854*$BJ2854/1.13, $N2854*AC2854*$BJ2854)</f>
        <v>0</v>
      </c>
      <c r="BF2854" s="54" t="n">
        <f>IF($M2854="人民币", $N2854*AD2854*$BJ2854/1.13, $N2854*AD2854*$BJ2854)</f>
        <v>0</v>
      </c>
      <c r="BG2854" s="54" t="n">
        <f>IF($M2854="人民币", $N2854*AE2854*$BJ2854/1.13, $N2854*AE2854*$BJ2854)</f>
        <v>0</v>
      </c>
      <c r="BH2854" s="55" t="n">
        <f>SUM(AV2854:BG2854)</f>
        <v>0</v>
      </c>
      <c r="BI2854" s="56">
             </c>
      <c r="BJ2854" s="57" t="n">
        <v>2848</v>
      </c>
      <c r="BK2854" s="29" t="n">
        <f>IF(OR(D2854="", F2854="", J2854="", M2854=""), 1, 0)</f>
        <v>0</v>
      </c>
      <c r="BL2854" s="7">
             </c>
      <c r="BR2854" s="7">
             </c>
    </row>
    <row r="2855" x14ac:dyDescent="0.25">
      <c r="A2855" s="40" t="n">
        <f>ROW()-5</f>
        <v>2850</v>
      </c>
      <c r="B2855" s="41" t="s">
        <v>44</v>
      </c>
      <c r="C2855" s="42" t="s">
        <v>42</v>
      </c>
      <c r="D2855" s="43" t="s">
        <v>908</v>
      </c>
      <c r="E2855" s="42" t="s">
        <v>42</v>
      </c>
      <c r="F2855" s="43" t="s">
        <v>4238</v>
      </c>
      <c r="G2855" s="44" t="s">
        <v>44</v>
      </c>
      <c r="H2855" s="44" t="s">
        <v>44</v>
      </c>
      <c r="I2855" s="42" t="s">
        <v>42</v>
      </c>
      <c r="J2855" s="42" t="s">
        <v>42</v>
      </c>
      <c r="K2855" s="42" t="s">
        <v>42</v>
      </c>
      <c r="L2855" s="45" t="n">
        <f>AF2855</f>
        <v>0</v>
      </c>
      <c r="M2855" s="46" t="s">
        <v>46</v>
      </c>
      <c r="N2855" s="58" t="n">
        <v>11111</v>
      </c>
      <c r="O2855" s="47" t="n">
        <f>L2855*N2855*BJ2855</f>
        <v>0</v>
      </c>
      <c r="P2855" s="48" t="n">
        <f>BH2855</f>
        <v>0</v>
      </c>
      <c r="Q2855" s="45">
             </c>
      <c r="R2855" s="49" t="n">
        <f>L2855*Q2855</f>
        <v>0</v>
      </c>
      <c r="S2855" s="46" t="s">
        <f>IF(I2855="粉剂", "千克", IF(I2855="", "", "粒"))</f>
        <v>47</v>
      </c>
      <c r="T2855" s="49">
             </c>
      <c r="U2855" s="49">
             </c>
      <c r="V2855" s="49">
             </c>
      <c r="W2855" s="49">
             </c>
      <c r="X2855" s="49">
             </c>
      <c r="Y2855" s="49">
             </c>
      <c r="Z2855" s="49">
             </c>
      <c r="AA2855" s="49">
             </c>
      <c r="AB2855" s="49">
             </c>
      <c r="AC2855" s="49">
             </c>
      <c r="AD2855" s="49">
             </c>
      <c r="AE2855" s="49">
             </c>
      <c r="AF2855" s="45" t="n">
        <f>T2855+U2855+V2855+W2855+X2855+Y2855+Z2855+AA2855+AB2855+AC2855+AD2855+AE2855</f>
        <v>0</v>
      </c>
      <c r="AG2855" s="50">
             </c>
      <c r="AH2855" s="51" t="n">
        <f>$Q2855*T2855</f>
        <v>0</v>
      </c>
      <c r="AI2855" s="51" t="n">
        <f>$Q2855*U2855</f>
        <v>0</v>
      </c>
      <c r="AJ2855" s="51" t="n">
        <f>$Q2855*V2855</f>
        <v>0</v>
      </c>
      <c r="AK2855" s="51" t="n">
        <f>$Q2855*W2855</f>
        <v>0</v>
      </c>
      <c r="AL2855" s="51" t="n">
        <f>$Q2855*X2855</f>
        <v>0</v>
      </c>
      <c r="AM2855" s="51" t="n">
        <f>$Q2855*Y2855</f>
        <v>0</v>
      </c>
      <c r="AN2855" s="51" t="n">
        <f>$Q2855*Z2855</f>
        <v>0</v>
      </c>
      <c r="AO2855" s="52" t="n">
        <f>$Q2855*AA2855</f>
        <v>0</v>
      </c>
      <c r="AP2855" s="52" t="n">
        <f>$Q2855*AB2855</f>
        <v>0</v>
      </c>
      <c r="AQ2855" s="52" t="n">
        <f>$Q2855*AC2855</f>
        <v>0</v>
      </c>
      <c r="AR2855" s="52" t="n">
        <f>$Q2855*AD2855</f>
        <v>0</v>
      </c>
      <c r="AS2855" s="52" t="n">
        <f>$Q2855*AE2855</f>
        <v>0</v>
      </c>
      <c r="AT2855" s="52" t="n">
        <f>SUM(AH2855:AS2855)</f>
        <v>0</v>
      </c>
      <c r="AU2855" s="53">
             </c>
      <c r="AV2855" s="54" t="n">
        <f>IF($M2855="人民币", $N2855*T2855*$BJ2855/1.13, $N2855*T2855*$BJ2855)</f>
        <v>0</v>
      </c>
      <c r="AW2855" s="54" t="n">
        <f>IF($M2855="人民币", $N2855*U2855*$BJ2855/1.13, $N2855*U2855*$BJ2855)</f>
        <v>0</v>
      </c>
      <c r="AX2855" s="54" t="n">
        <f>IF($M2855="人民币", $N2855*V2855*$BJ2855/1.13, $N2855*V2855*$BJ2855)</f>
        <v>0</v>
      </c>
      <c r="AY2855" s="54" t="n">
        <f>IF($M2855="人民币", $N2855*W2855*$BJ2855/1.13, $N2855*W2855*$BJ2855)</f>
        <v>0</v>
      </c>
      <c r="AZ2855" s="54" t="n">
        <f>IF($M2855="人民币", $N2855*X2855*$BJ2855/1.13, $N2855*X2855*$BJ2855)</f>
        <v>0</v>
      </c>
      <c r="BA2855" s="54" t="n">
        <f>IF($M2855="人民币", $N2855*Y2855*$BJ2855/1.13, $N2855*Y2855*$BJ2855)</f>
        <v>0</v>
      </c>
      <c r="BB2855" s="54" t="n">
        <f>IF($M2855="人民币", $N2855*Z2855*$BJ2855/1.13, $N2855*Z2855*$BJ2855)</f>
        <v>0</v>
      </c>
      <c r="BC2855" s="54" t="n">
        <f>IF($M2855="人民币", $N2855*AA2855*$BJ2855/1.13, $N2855*AA2855*$BJ2855)</f>
        <v>0</v>
      </c>
      <c r="BD2855" s="54" t="n">
        <f>IF($M2855="人民币", $N2855*AB2855*$BJ2855/1.13, $N2855*AB2855*$BJ2855)</f>
        <v>0</v>
      </c>
      <c r="BE2855" s="54" t="n">
        <f>IF($M2855="人民币", $N2855*AC2855*$BJ2855/1.13, $N2855*AC2855*$BJ2855)</f>
        <v>0</v>
      </c>
      <c r="BF2855" s="54" t="n">
        <f>IF($M2855="人民币", $N2855*AD2855*$BJ2855/1.13, $N2855*AD2855*$BJ2855)</f>
        <v>0</v>
      </c>
      <c r="BG2855" s="54" t="n">
        <f>IF($M2855="人民币", $N2855*AE2855*$BJ2855/1.13, $N2855*AE2855*$BJ2855)</f>
        <v>0</v>
      </c>
      <c r="BH2855" s="55" t="n">
        <f>SUM(AV2855:BG2855)</f>
        <v>0</v>
      </c>
      <c r="BI2855" s="56">
             </c>
      <c r="BJ2855" s="57" t="n">
        <v>2849</v>
      </c>
      <c r="BK2855" s="29" t="n">
        <f>IF(OR(D2855="", F2855="", J2855="", M2855=""), 1, 0)</f>
        <v>0</v>
      </c>
      <c r="BL2855" s="7">
             </c>
      <c r="BR2855" s="7">
             </c>
    </row>
    <row r="2856" x14ac:dyDescent="0.25">
      <c r="A2856" s="40" t="n">
        <f>ROW()-5</f>
        <v>2851</v>
      </c>
      <c r="B2856" s="41" t="s">
        <v>44</v>
      </c>
      <c r="C2856" s="42" t="s">
        <v>42</v>
      </c>
      <c r="D2856" s="43" t="s">
        <v>910</v>
      </c>
      <c r="E2856" s="42" t="s">
        <v>42</v>
      </c>
      <c r="F2856" s="43" t="s">
        <v>4239</v>
      </c>
      <c r="G2856" s="44" t="s">
        <v>44</v>
      </c>
      <c r="H2856" s="44" t="s">
        <v>44</v>
      </c>
      <c r="I2856" s="42" t="s">
        <v>42</v>
      </c>
      <c r="J2856" s="42" t="s">
        <v>42</v>
      </c>
      <c r="K2856" s="42" t="s">
        <v>42</v>
      </c>
      <c r="L2856" s="45" t="n">
        <f>AF2856</f>
        <v>0</v>
      </c>
      <c r="M2856" s="46" t="s">
        <v>46</v>
      </c>
      <c r="N2856" s="58" t="n">
        <v>11111</v>
      </c>
      <c r="O2856" s="47" t="n">
        <f>L2856*N2856*BJ2856</f>
        <v>0</v>
      </c>
      <c r="P2856" s="48" t="n">
        <f>BH2856</f>
        <v>0</v>
      </c>
      <c r="Q2856" s="45">
             </c>
      <c r="R2856" s="49" t="n">
        <f>L2856*Q2856</f>
        <v>0</v>
      </c>
      <c r="S2856" s="46" t="s">
        <f>IF(I2856="粉剂", "千克", IF(I2856="", "", "粒"))</f>
        <v>47</v>
      </c>
      <c r="T2856" s="49">
             </c>
      <c r="U2856" s="49">
             </c>
      <c r="V2856" s="49">
             </c>
      <c r="W2856" s="49">
             </c>
      <c r="X2856" s="49">
             </c>
      <c r="Y2856" s="49">
             </c>
      <c r="Z2856" s="49">
             </c>
      <c r="AA2856" s="49">
             </c>
      <c r="AB2856" s="49">
             </c>
      <c r="AC2856" s="49">
             </c>
      <c r="AD2856" s="49">
             </c>
      <c r="AE2856" s="49">
             </c>
      <c r="AF2856" s="45" t="n">
        <f>T2856+U2856+V2856+W2856+X2856+Y2856+Z2856+AA2856+AB2856+AC2856+AD2856+AE2856</f>
        <v>0</v>
      </c>
      <c r="AG2856" s="50">
             </c>
      <c r="AH2856" s="51" t="n">
        <f>$Q2856*T2856</f>
        <v>0</v>
      </c>
      <c r="AI2856" s="51" t="n">
        <f>$Q2856*U2856</f>
        <v>0</v>
      </c>
      <c r="AJ2856" s="51" t="n">
        <f>$Q2856*V2856</f>
        <v>0</v>
      </c>
      <c r="AK2856" s="51" t="n">
        <f>$Q2856*W2856</f>
        <v>0</v>
      </c>
      <c r="AL2856" s="51" t="n">
        <f>$Q2856*X2856</f>
        <v>0</v>
      </c>
      <c r="AM2856" s="51" t="n">
        <f>$Q2856*Y2856</f>
        <v>0</v>
      </c>
      <c r="AN2856" s="51" t="n">
        <f>$Q2856*Z2856</f>
        <v>0</v>
      </c>
      <c r="AO2856" s="52" t="n">
        <f>$Q2856*AA2856</f>
        <v>0</v>
      </c>
      <c r="AP2856" s="52" t="n">
        <f>$Q2856*AB2856</f>
        <v>0</v>
      </c>
      <c r="AQ2856" s="52" t="n">
        <f>$Q2856*AC2856</f>
        <v>0</v>
      </c>
      <c r="AR2856" s="52" t="n">
        <f>$Q2856*AD2856</f>
        <v>0</v>
      </c>
      <c r="AS2856" s="52" t="n">
        <f>$Q2856*AE2856</f>
        <v>0</v>
      </c>
      <c r="AT2856" s="52" t="n">
        <f>SUM(AH2856:AS2856)</f>
        <v>0</v>
      </c>
      <c r="AU2856" s="53">
             </c>
      <c r="AV2856" s="54" t="n">
        <f>IF($M2856="人民币", $N2856*T2856*$BJ2856/1.13, $N2856*T2856*$BJ2856)</f>
        <v>0</v>
      </c>
      <c r="AW2856" s="54" t="n">
        <f>IF($M2856="人民币", $N2856*U2856*$BJ2856/1.13, $N2856*U2856*$BJ2856)</f>
        <v>0</v>
      </c>
      <c r="AX2856" s="54" t="n">
        <f>IF($M2856="人民币", $N2856*V2856*$BJ2856/1.13, $N2856*V2856*$BJ2856)</f>
        <v>0</v>
      </c>
      <c r="AY2856" s="54" t="n">
        <f>IF($M2856="人民币", $N2856*W2856*$BJ2856/1.13, $N2856*W2856*$BJ2856)</f>
        <v>0</v>
      </c>
      <c r="AZ2856" s="54" t="n">
        <f>IF($M2856="人民币", $N2856*X2856*$BJ2856/1.13, $N2856*X2856*$BJ2856)</f>
        <v>0</v>
      </c>
      <c r="BA2856" s="54" t="n">
        <f>IF($M2856="人民币", $N2856*Y2856*$BJ2856/1.13, $N2856*Y2856*$BJ2856)</f>
        <v>0</v>
      </c>
      <c r="BB2856" s="54" t="n">
        <f>IF($M2856="人民币", $N2856*Z2856*$BJ2856/1.13, $N2856*Z2856*$BJ2856)</f>
        <v>0</v>
      </c>
      <c r="BC2856" s="54" t="n">
        <f>IF($M2856="人民币", $N2856*AA2856*$BJ2856/1.13, $N2856*AA2856*$BJ2856)</f>
        <v>0</v>
      </c>
      <c r="BD2856" s="54" t="n">
        <f>IF($M2856="人民币", $N2856*AB2856*$BJ2856/1.13, $N2856*AB2856*$BJ2856)</f>
        <v>0</v>
      </c>
      <c r="BE2856" s="54" t="n">
        <f>IF($M2856="人民币", $N2856*AC2856*$BJ2856/1.13, $N2856*AC2856*$BJ2856)</f>
        <v>0</v>
      </c>
      <c r="BF2856" s="54" t="n">
        <f>IF($M2856="人民币", $N2856*AD2856*$BJ2856/1.13, $N2856*AD2856*$BJ2856)</f>
        <v>0</v>
      </c>
      <c r="BG2856" s="54" t="n">
        <f>IF($M2856="人民币", $N2856*AE2856*$BJ2856/1.13, $N2856*AE2856*$BJ2856)</f>
        <v>0</v>
      </c>
      <c r="BH2856" s="55" t="n">
        <f>SUM(AV2856:BG2856)</f>
        <v>0</v>
      </c>
      <c r="BI2856" s="56">
             </c>
      <c r="BJ2856" s="57" t="n">
        <v>2850</v>
      </c>
      <c r="BK2856" s="29" t="n">
        <f>IF(OR(D2856="", F2856="", J2856="", M2856=""), 1, 0)</f>
        <v>0</v>
      </c>
      <c r="BL2856" s="7">
             </c>
      <c r="BR2856" s="7">
             </c>
    </row>
    <row r="2857" x14ac:dyDescent="0.25">
      <c r="A2857" s="40" t="n">
        <f>ROW()-5</f>
        <v>2852</v>
      </c>
      <c r="B2857" s="41" t="s">
        <v>44</v>
      </c>
      <c r="C2857" s="42" t="s">
        <v>42</v>
      </c>
      <c r="D2857" s="43" t="s">
        <v>912</v>
      </c>
      <c r="E2857" s="42" t="s">
        <v>42</v>
      </c>
      <c r="F2857" s="43" t="s">
        <v>4240</v>
      </c>
      <c r="G2857" s="44" t="s">
        <v>44</v>
      </c>
      <c r="H2857" s="44" t="s">
        <v>44</v>
      </c>
      <c r="I2857" s="42" t="s">
        <v>42</v>
      </c>
      <c r="J2857" s="42" t="s">
        <v>42</v>
      </c>
      <c r="K2857" s="42" t="s">
        <v>42</v>
      </c>
      <c r="L2857" s="45" t="n">
        <f>AF2857</f>
        <v>0</v>
      </c>
      <c r="M2857" s="46" t="s">
        <v>46</v>
      </c>
      <c r="N2857" s="58" t="n">
        <v>11111</v>
      </c>
      <c r="O2857" s="47" t="n">
        <f>L2857*N2857*BJ2857</f>
        <v>0</v>
      </c>
      <c r="P2857" s="48" t="n">
        <f>BH2857</f>
        <v>0</v>
      </c>
      <c r="Q2857" s="45">
             </c>
      <c r="R2857" s="49" t="n">
        <f>L2857*Q2857</f>
        <v>0</v>
      </c>
      <c r="S2857" s="46" t="s">
        <f>IF(I2857="粉剂", "千克", IF(I2857="", "", "粒"))</f>
        <v>47</v>
      </c>
      <c r="T2857" s="49">
             </c>
      <c r="U2857" s="49">
             </c>
      <c r="V2857" s="49">
             </c>
      <c r="W2857" s="49">
             </c>
      <c r="X2857" s="49">
             </c>
      <c r="Y2857" s="49">
             </c>
      <c r="Z2857" s="49">
             </c>
      <c r="AA2857" s="49">
             </c>
      <c r="AB2857" s="49">
             </c>
      <c r="AC2857" s="49">
             </c>
      <c r="AD2857" s="49">
             </c>
      <c r="AE2857" s="49">
             </c>
      <c r="AF2857" s="45" t="n">
        <f>T2857+U2857+V2857+W2857+X2857+Y2857+Z2857+AA2857+AB2857+AC2857+AD2857+AE2857</f>
        <v>0</v>
      </c>
      <c r="AG2857" s="50">
             </c>
      <c r="AH2857" s="51" t="n">
        <f>$Q2857*T2857</f>
        <v>0</v>
      </c>
      <c r="AI2857" s="51" t="n">
        <f>$Q2857*U2857</f>
        <v>0</v>
      </c>
      <c r="AJ2857" s="51" t="n">
        <f>$Q2857*V2857</f>
        <v>0</v>
      </c>
      <c r="AK2857" s="51" t="n">
        <f>$Q2857*W2857</f>
        <v>0</v>
      </c>
      <c r="AL2857" s="51" t="n">
        <f>$Q2857*X2857</f>
        <v>0</v>
      </c>
      <c r="AM2857" s="51" t="n">
        <f>$Q2857*Y2857</f>
        <v>0</v>
      </c>
      <c r="AN2857" s="51" t="n">
        <f>$Q2857*Z2857</f>
        <v>0</v>
      </c>
      <c r="AO2857" s="52" t="n">
        <f>$Q2857*AA2857</f>
        <v>0</v>
      </c>
      <c r="AP2857" s="52" t="n">
        <f>$Q2857*AB2857</f>
        <v>0</v>
      </c>
      <c r="AQ2857" s="52" t="n">
        <f>$Q2857*AC2857</f>
        <v>0</v>
      </c>
      <c r="AR2857" s="52" t="n">
        <f>$Q2857*AD2857</f>
        <v>0</v>
      </c>
      <c r="AS2857" s="52" t="n">
        <f>$Q2857*AE2857</f>
        <v>0</v>
      </c>
      <c r="AT2857" s="52" t="n">
        <f>SUM(AH2857:AS2857)</f>
        <v>0</v>
      </c>
      <c r="AU2857" s="53">
             </c>
      <c r="AV2857" s="54" t="n">
        <f>IF($M2857="人民币", $N2857*T2857*$BJ2857/1.13, $N2857*T2857*$BJ2857)</f>
        <v>0</v>
      </c>
      <c r="AW2857" s="54" t="n">
        <f>IF($M2857="人民币", $N2857*U2857*$BJ2857/1.13, $N2857*U2857*$BJ2857)</f>
        <v>0</v>
      </c>
      <c r="AX2857" s="54" t="n">
        <f>IF($M2857="人民币", $N2857*V2857*$BJ2857/1.13, $N2857*V2857*$BJ2857)</f>
        <v>0</v>
      </c>
      <c r="AY2857" s="54" t="n">
        <f>IF($M2857="人民币", $N2857*W2857*$BJ2857/1.13, $N2857*W2857*$BJ2857)</f>
        <v>0</v>
      </c>
      <c r="AZ2857" s="54" t="n">
        <f>IF($M2857="人民币", $N2857*X2857*$BJ2857/1.13, $N2857*X2857*$BJ2857)</f>
        <v>0</v>
      </c>
      <c r="BA2857" s="54" t="n">
        <f>IF($M2857="人民币", $N2857*Y2857*$BJ2857/1.13, $N2857*Y2857*$BJ2857)</f>
        <v>0</v>
      </c>
      <c r="BB2857" s="54" t="n">
        <f>IF($M2857="人民币", $N2857*Z2857*$BJ2857/1.13, $N2857*Z2857*$BJ2857)</f>
        <v>0</v>
      </c>
      <c r="BC2857" s="54" t="n">
        <f>IF($M2857="人民币", $N2857*AA2857*$BJ2857/1.13, $N2857*AA2857*$BJ2857)</f>
        <v>0</v>
      </c>
      <c r="BD2857" s="54" t="n">
        <f>IF($M2857="人民币", $N2857*AB2857*$BJ2857/1.13, $N2857*AB2857*$BJ2857)</f>
        <v>0</v>
      </c>
      <c r="BE2857" s="54" t="n">
        <f>IF($M2857="人民币", $N2857*AC2857*$BJ2857/1.13, $N2857*AC2857*$BJ2857)</f>
        <v>0</v>
      </c>
      <c r="BF2857" s="54" t="n">
        <f>IF($M2857="人民币", $N2857*AD2857*$BJ2857/1.13, $N2857*AD2857*$BJ2857)</f>
        <v>0</v>
      </c>
      <c r="BG2857" s="54" t="n">
        <f>IF($M2857="人民币", $N2857*AE2857*$BJ2857/1.13, $N2857*AE2857*$BJ2857)</f>
        <v>0</v>
      </c>
      <c r="BH2857" s="55" t="n">
        <f>SUM(AV2857:BG2857)</f>
        <v>0</v>
      </c>
      <c r="BI2857" s="56">
             </c>
      <c r="BJ2857" s="57" t="n">
        <v>2851</v>
      </c>
      <c r="BK2857" s="29" t="n">
        <f>IF(OR(D2857="", F2857="", J2857="", M2857=""), 1, 0)</f>
        <v>0</v>
      </c>
      <c r="BL2857" s="7">
             </c>
      <c r="BR2857" s="7">
             </c>
    </row>
    <row r="2858" x14ac:dyDescent="0.25">
      <c r="A2858" s="40" t="n">
        <f>ROW()-5</f>
        <v>2853</v>
      </c>
      <c r="B2858" s="41" t="s">
        <v>44</v>
      </c>
      <c r="C2858" s="42" t="s">
        <v>42</v>
      </c>
      <c r="D2858" s="43" t="s">
        <v>915</v>
      </c>
      <c r="E2858" s="42" t="s">
        <v>42</v>
      </c>
      <c r="F2858" s="43" t="s">
        <v>4241</v>
      </c>
      <c r="G2858" s="44" t="s">
        <v>44</v>
      </c>
      <c r="H2858" s="44" t="s">
        <v>44</v>
      </c>
      <c r="I2858" s="42" t="s">
        <v>42</v>
      </c>
      <c r="J2858" s="42" t="s">
        <v>42</v>
      </c>
      <c r="K2858" s="42" t="s">
        <v>42</v>
      </c>
      <c r="L2858" s="45" t="n">
        <f>AF2858</f>
        <v>0</v>
      </c>
      <c r="M2858" s="46" t="s">
        <v>46</v>
      </c>
      <c r="N2858" s="58" t="n">
        <v>11111</v>
      </c>
      <c r="O2858" s="47" t="n">
        <f>L2858*N2858*BJ2858</f>
        <v>0</v>
      </c>
      <c r="P2858" s="48" t="n">
        <f>BH2858</f>
        <v>0</v>
      </c>
      <c r="Q2858" s="45">
             </c>
      <c r="R2858" s="49" t="n">
        <f>L2858*Q2858</f>
        <v>0</v>
      </c>
      <c r="S2858" s="46" t="s">
        <f>IF(I2858="粉剂", "千克", IF(I2858="", "", "粒"))</f>
        <v>47</v>
      </c>
      <c r="T2858" s="49">
             </c>
      <c r="U2858" s="49">
             </c>
      <c r="V2858" s="49">
             </c>
      <c r="W2858" s="49">
             </c>
      <c r="X2858" s="49">
             </c>
      <c r="Y2858" s="49">
             </c>
      <c r="Z2858" s="49">
             </c>
      <c r="AA2858" s="49">
             </c>
      <c r="AB2858" s="49">
             </c>
      <c r="AC2858" s="49">
             </c>
      <c r="AD2858" s="49">
             </c>
      <c r="AE2858" s="49">
             </c>
      <c r="AF2858" s="45" t="n">
        <f>T2858+U2858+V2858+W2858+X2858+Y2858+Z2858+AA2858+AB2858+AC2858+AD2858+AE2858</f>
        <v>0</v>
      </c>
      <c r="AG2858" s="50">
             </c>
      <c r="AH2858" s="51" t="n">
        <f>$Q2858*T2858</f>
        <v>0</v>
      </c>
      <c r="AI2858" s="51" t="n">
        <f>$Q2858*U2858</f>
        <v>0</v>
      </c>
      <c r="AJ2858" s="51" t="n">
        <f>$Q2858*V2858</f>
        <v>0</v>
      </c>
      <c r="AK2858" s="51" t="n">
        <f>$Q2858*W2858</f>
        <v>0</v>
      </c>
      <c r="AL2858" s="51" t="n">
        <f>$Q2858*X2858</f>
        <v>0</v>
      </c>
      <c r="AM2858" s="51" t="n">
        <f>$Q2858*Y2858</f>
        <v>0</v>
      </c>
      <c r="AN2858" s="51" t="n">
        <f>$Q2858*Z2858</f>
        <v>0</v>
      </c>
      <c r="AO2858" s="52" t="n">
        <f>$Q2858*AA2858</f>
        <v>0</v>
      </c>
      <c r="AP2858" s="52" t="n">
        <f>$Q2858*AB2858</f>
        <v>0</v>
      </c>
      <c r="AQ2858" s="52" t="n">
        <f>$Q2858*AC2858</f>
        <v>0</v>
      </c>
      <c r="AR2858" s="52" t="n">
        <f>$Q2858*AD2858</f>
        <v>0</v>
      </c>
      <c r="AS2858" s="52" t="n">
        <f>$Q2858*AE2858</f>
        <v>0</v>
      </c>
      <c r="AT2858" s="52" t="n">
        <f>SUM(AH2858:AS2858)</f>
        <v>0</v>
      </c>
      <c r="AU2858" s="53">
             </c>
      <c r="AV2858" s="54" t="n">
        <f>IF($M2858="人民币", $N2858*T2858*$BJ2858/1.13, $N2858*T2858*$BJ2858)</f>
        <v>0</v>
      </c>
      <c r="AW2858" s="54" t="n">
        <f>IF($M2858="人民币", $N2858*U2858*$BJ2858/1.13, $N2858*U2858*$BJ2858)</f>
        <v>0</v>
      </c>
      <c r="AX2858" s="54" t="n">
        <f>IF($M2858="人民币", $N2858*V2858*$BJ2858/1.13, $N2858*V2858*$BJ2858)</f>
        <v>0</v>
      </c>
      <c r="AY2858" s="54" t="n">
        <f>IF($M2858="人民币", $N2858*W2858*$BJ2858/1.13, $N2858*W2858*$BJ2858)</f>
        <v>0</v>
      </c>
      <c r="AZ2858" s="54" t="n">
        <f>IF($M2858="人民币", $N2858*X2858*$BJ2858/1.13, $N2858*X2858*$BJ2858)</f>
        <v>0</v>
      </c>
      <c r="BA2858" s="54" t="n">
        <f>IF($M2858="人民币", $N2858*Y2858*$BJ2858/1.13, $N2858*Y2858*$BJ2858)</f>
        <v>0</v>
      </c>
      <c r="BB2858" s="54" t="n">
        <f>IF($M2858="人民币", $N2858*Z2858*$BJ2858/1.13, $N2858*Z2858*$BJ2858)</f>
        <v>0</v>
      </c>
      <c r="BC2858" s="54" t="n">
        <f>IF($M2858="人民币", $N2858*AA2858*$BJ2858/1.13, $N2858*AA2858*$BJ2858)</f>
        <v>0</v>
      </c>
      <c r="BD2858" s="54" t="n">
        <f>IF($M2858="人民币", $N2858*AB2858*$BJ2858/1.13, $N2858*AB2858*$BJ2858)</f>
        <v>0</v>
      </c>
      <c r="BE2858" s="54" t="n">
        <f>IF($M2858="人民币", $N2858*AC2858*$BJ2858/1.13, $N2858*AC2858*$BJ2858)</f>
        <v>0</v>
      </c>
      <c r="BF2858" s="54" t="n">
        <f>IF($M2858="人民币", $N2858*AD2858*$BJ2858/1.13, $N2858*AD2858*$BJ2858)</f>
        <v>0</v>
      </c>
      <c r="BG2858" s="54" t="n">
        <f>IF($M2858="人民币", $N2858*AE2858*$BJ2858/1.13, $N2858*AE2858*$BJ2858)</f>
        <v>0</v>
      </c>
      <c r="BH2858" s="55" t="n">
        <f>SUM(AV2858:BG2858)</f>
        <v>0</v>
      </c>
      <c r="BI2858" s="56">
             </c>
      <c r="BJ2858" s="57" t="n">
        <v>2852</v>
      </c>
      <c r="BK2858" s="29" t="n">
        <f>IF(OR(D2858="", F2858="", J2858="", M2858=""), 1, 0)</f>
        <v>0</v>
      </c>
      <c r="BL2858" s="7">
             </c>
      <c r="BR2858" s="7">
             </c>
    </row>
    <row r="2859" x14ac:dyDescent="0.25">
      <c r="A2859" s="40" t="n">
        <f>ROW()-5</f>
        <v>2854</v>
      </c>
      <c r="B2859" s="41" t="s">
        <v>44</v>
      </c>
      <c r="C2859" s="42" t="s">
        <v>42</v>
      </c>
      <c r="D2859" s="43" t="s">
        <v>917</v>
      </c>
      <c r="E2859" s="42" t="s">
        <v>42</v>
      </c>
      <c r="F2859" s="43" t="s">
        <v>4242</v>
      </c>
      <c r="G2859" s="44" t="s">
        <v>44</v>
      </c>
      <c r="H2859" s="44" t="s">
        <v>44</v>
      </c>
      <c r="I2859" s="42" t="s">
        <v>42</v>
      </c>
      <c r="J2859" s="42" t="s">
        <v>42</v>
      </c>
      <c r="K2859" s="42" t="s">
        <v>42</v>
      </c>
      <c r="L2859" s="45" t="n">
        <f>AF2859</f>
        <v>0</v>
      </c>
      <c r="M2859" s="46" t="s">
        <v>46</v>
      </c>
      <c r="N2859" s="58" t="n">
        <v>11111</v>
      </c>
      <c r="O2859" s="47" t="n">
        <f>L2859*N2859*BJ2859</f>
        <v>0</v>
      </c>
      <c r="P2859" s="48" t="n">
        <f>BH2859</f>
        <v>0</v>
      </c>
      <c r="Q2859" s="45">
             </c>
      <c r="R2859" s="49" t="n">
        <f>L2859*Q2859</f>
        <v>0</v>
      </c>
      <c r="S2859" s="46" t="s">
        <f>IF(I2859="粉剂", "千克", IF(I2859="", "", "粒"))</f>
        <v>47</v>
      </c>
      <c r="T2859" s="49">
             </c>
      <c r="U2859" s="49">
             </c>
      <c r="V2859" s="49">
             </c>
      <c r="W2859" s="49">
             </c>
      <c r="X2859" s="49">
             </c>
      <c r="Y2859" s="49">
             </c>
      <c r="Z2859" s="49">
             </c>
      <c r="AA2859" s="49">
             </c>
      <c r="AB2859" s="49">
             </c>
      <c r="AC2859" s="49">
             </c>
      <c r="AD2859" s="49">
             </c>
      <c r="AE2859" s="49">
             </c>
      <c r="AF2859" s="45" t="n">
        <f>T2859+U2859+V2859+W2859+X2859+Y2859+Z2859+AA2859+AB2859+AC2859+AD2859+AE2859</f>
        <v>0</v>
      </c>
      <c r="AG2859" s="50">
             </c>
      <c r="AH2859" s="51" t="n">
        <f>$Q2859*T2859</f>
        <v>0</v>
      </c>
      <c r="AI2859" s="51" t="n">
        <f>$Q2859*U2859</f>
        <v>0</v>
      </c>
      <c r="AJ2859" s="51" t="n">
        <f>$Q2859*V2859</f>
        <v>0</v>
      </c>
      <c r="AK2859" s="51" t="n">
        <f>$Q2859*W2859</f>
        <v>0</v>
      </c>
      <c r="AL2859" s="51" t="n">
        <f>$Q2859*X2859</f>
        <v>0</v>
      </c>
      <c r="AM2859" s="51" t="n">
        <f>$Q2859*Y2859</f>
        <v>0</v>
      </c>
      <c r="AN2859" s="51" t="n">
        <f>$Q2859*Z2859</f>
        <v>0</v>
      </c>
      <c r="AO2859" s="52" t="n">
        <f>$Q2859*AA2859</f>
        <v>0</v>
      </c>
      <c r="AP2859" s="52" t="n">
        <f>$Q2859*AB2859</f>
        <v>0</v>
      </c>
      <c r="AQ2859" s="52" t="n">
        <f>$Q2859*AC2859</f>
        <v>0</v>
      </c>
      <c r="AR2859" s="52" t="n">
        <f>$Q2859*AD2859</f>
        <v>0</v>
      </c>
      <c r="AS2859" s="52" t="n">
        <f>$Q2859*AE2859</f>
        <v>0</v>
      </c>
      <c r="AT2859" s="52" t="n">
        <f>SUM(AH2859:AS2859)</f>
        <v>0</v>
      </c>
      <c r="AU2859" s="53">
             </c>
      <c r="AV2859" s="54" t="n">
        <f>IF($M2859="人民币", $N2859*T2859*$BJ2859/1.13, $N2859*T2859*$BJ2859)</f>
        <v>0</v>
      </c>
      <c r="AW2859" s="54" t="n">
        <f>IF($M2859="人民币", $N2859*U2859*$BJ2859/1.13, $N2859*U2859*$BJ2859)</f>
        <v>0</v>
      </c>
      <c r="AX2859" s="54" t="n">
        <f>IF($M2859="人民币", $N2859*V2859*$BJ2859/1.13, $N2859*V2859*$BJ2859)</f>
        <v>0</v>
      </c>
      <c r="AY2859" s="54" t="n">
        <f>IF($M2859="人民币", $N2859*W2859*$BJ2859/1.13, $N2859*W2859*$BJ2859)</f>
        <v>0</v>
      </c>
      <c r="AZ2859" s="54" t="n">
        <f>IF($M2859="人民币", $N2859*X2859*$BJ2859/1.13, $N2859*X2859*$BJ2859)</f>
        <v>0</v>
      </c>
      <c r="BA2859" s="54" t="n">
        <f>IF($M2859="人民币", $N2859*Y2859*$BJ2859/1.13, $N2859*Y2859*$BJ2859)</f>
        <v>0</v>
      </c>
      <c r="BB2859" s="54" t="n">
        <f>IF($M2859="人民币", $N2859*Z2859*$BJ2859/1.13, $N2859*Z2859*$BJ2859)</f>
        <v>0</v>
      </c>
      <c r="BC2859" s="54" t="n">
        <f>IF($M2859="人民币", $N2859*AA2859*$BJ2859/1.13, $N2859*AA2859*$BJ2859)</f>
        <v>0</v>
      </c>
      <c r="BD2859" s="54" t="n">
        <f>IF($M2859="人民币", $N2859*AB2859*$BJ2859/1.13, $N2859*AB2859*$BJ2859)</f>
        <v>0</v>
      </c>
      <c r="BE2859" s="54" t="n">
        <f>IF($M2859="人民币", $N2859*AC2859*$BJ2859/1.13, $N2859*AC2859*$BJ2859)</f>
        <v>0</v>
      </c>
      <c r="BF2859" s="54" t="n">
        <f>IF($M2859="人民币", $N2859*AD2859*$BJ2859/1.13, $N2859*AD2859*$BJ2859)</f>
        <v>0</v>
      </c>
      <c r="BG2859" s="54" t="n">
        <f>IF($M2859="人民币", $N2859*AE2859*$BJ2859/1.13, $N2859*AE2859*$BJ2859)</f>
        <v>0</v>
      </c>
      <c r="BH2859" s="55" t="n">
        <f>SUM(AV2859:BG2859)</f>
        <v>0</v>
      </c>
      <c r="BI2859" s="56">
             </c>
      <c r="BJ2859" s="57" t="n">
        <v>2853</v>
      </c>
      <c r="BK2859" s="29" t="n">
        <f>IF(OR(D2859="", F2859="", J2859="", M2859=""), 1, 0)</f>
        <v>0</v>
      </c>
      <c r="BL2859" s="7">
             </c>
      <c r="BR2859" s="7">
             </c>
    </row>
    <row r="2860" x14ac:dyDescent="0.25">
      <c r="A2860" s="40" t="n">
        <f>ROW()-5</f>
        <v>2855</v>
      </c>
      <c r="B2860" s="41" t="s">
        <v>44</v>
      </c>
      <c r="C2860" s="42" t="s">
        <v>42</v>
      </c>
      <c r="D2860" s="43" t="s">
        <v>919</v>
      </c>
      <c r="E2860" s="42" t="s">
        <v>42</v>
      </c>
      <c r="F2860" s="43" t="s">
        <v>4243</v>
      </c>
      <c r="G2860" s="44" t="s">
        <v>44</v>
      </c>
      <c r="H2860" s="44" t="s">
        <v>44</v>
      </c>
      <c r="I2860" s="42" t="s">
        <v>42</v>
      </c>
      <c r="J2860" s="42" t="s">
        <v>42</v>
      </c>
      <c r="K2860" s="42" t="s">
        <v>42</v>
      </c>
      <c r="L2860" s="45" t="n">
        <f>AF2860</f>
        <v>0</v>
      </c>
      <c r="M2860" s="46" t="s">
        <v>46</v>
      </c>
      <c r="N2860" s="58" t="n">
        <v>11111</v>
      </c>
      <c r="O2860" s="47" t="n">
        <f>L2860*N2860*BJ2860</f>
        <v>0</v>
      </c>
      <c r="P2860" s="48" t="n">
        <f>BH2860</f>
        <v>0</v>
      </c>
      <c r="Q2860" s="45">
             </c>
      <c r="R2860" s="49" t="n">
        <f>L2860*Q2860</f>
        <v>0</v>
      </c>
      <c r="S2860" s="46" t="s">
        <f>IF(I2860="粉剂", "千克", IF(I2860="", "", "粒"))</f>
        <v>47</v>
      </c>
      <c r="T2860" s="49">
             </c>
      <c r="U2860" s="49">
             </c>
      <c r="V2860" s="49">
             </c>
      <c r="W2860" s="49">
             </c>
      <c r="X2860" s="49">
             </c>
      <c r="Y2860" s="49">
             </c>
      <c r="Z2860" s="49">
             </c>
      <c r="AA2860" s="49">
             </c>
      <c r="AB2860" s="49">
             </c>
      <c r="AC2860" s="49">
             </c>
      <c r="AD2860" s="49">
             </c>
      <c r="AE2860" s="49">
             </c>
      <c r="AF2860" s="45" t="n">
        <f>T2860+U2860+V2860+W2860+X2860+Y2860+Z2860+AA2860+AB2860+AC2860+AD2860+AE2860</f>
        <v>0</v>
      </c>
      <c r="AG2860" s="50">
             </c>
      <c r="AH2860" s="51" t="n">
        <f>$Q2860*T2860</f>
        <v>0</v>
      </c>
      <c r="AI2860" s="51" t="n">
        <f>$Q2860*U2860</f>
        <v>0</v>
      </c>
      <c r="AJ2860" s="51" t="n">
        <f>$Q2860*V2860</f>
        <v>0</v>
      </c>
      <c r="AK2860" s="51" t="n">
        <f>$Q2860*W2860</f>
        <v>0</v>
      </c>
      <c r="AL2860" s="51" t="n">
        <f>$Q2860*X2860</f>
        <v>0</v>
      </c>
      <c r="AM2860" s="51" t="n">
        <f>$Q2860*Y2860</f>
        <v>0</v>
      </c>
      <c r="AN2860" s="51" t="n">
        <f>$Q2860*Z2860</f>
        <v>0</v>
      </c>
      <c r="AO2860" s="52" t="n">
        <f>$Q2860*AA2860</f>
        <v>0</v>
      </c>
      <c r="AP2860" s="52" t="n">
        <f>$Q2860*AB2860</f>
        <v>0</v>
      </c>
      <c r="AQ2860" s="52" t="n">
        <f>$Q2860*AC2860</f>
        <v>0</v>
      </c>
      <c r="AR2860" s="52" t="n">
        <f>$Q2860*AD2860</f>
        <v>0</v>
      </c>
      <c r="AS2860" s="52" t="n">
        <f>$Q2860*AE2860</f>
        <v>0</v>
      </c>
      <c r="AT2860" s="52" t="n">
        <f>SUM(AH2860:AS2860)</f>
        <v>0</v>
      </c>
      <c r="AU2860" s="53">
             </c>
      <c r="AV2860" s="54" t="n">
        <f>IF($M2860="人民币", $N2860*T2860*$BJ2860/1.13, $N2860*T2860*$BJ2860)</f>
        <v>0</v>
      </c>
      <c r="AW2860" s="54" t="n">
        <f>IF($M2860="人民币", $N2860*U2860*$BJ2860/1.13, $N2860*U2860*$BJ2860)</f>
        <v>0</v>
      </c>
      <c r="AX2860" s="54" t="n">
        <f>IF($M2860="人民币", $N2860*V2860*$BJ2860/1.13, $N2860*V2860*$BJ2860)</f>
        <v>0</v>
      </c>
      <c r="AY2860" s="54" t="n">
        <f>IF($M2860="人民币", $N2860*W2860*$BJ2860/1.13, $N2860*W2860*$BJ2860)</f>
        <v>0</v>
      </c>
      <c r="AZ2860" s="54" t="n">
        <f>IF($M2860="人民币", $N2860*X2860*$BJ2860/1.13, $N2860*X2860*$BJ2860)</f>
        <v>0</v>
      </c>
      <c r="BA2860" s="54" t="n">
        <f>IF($M2860="人民币", $N2860*Y2860*$BJ2860/1.13, $N2860*Y2860*$BJ2860)</f>
        <v>0</v>
      </c>
      <c r="BB2860" s="54" t="n">
        <f>IF($M2860="人民币", $N2860*Z2860*$BJ2860/1.13, $N2860*Z2860*$BJ2860)</f>
        <v>0</v>
      </c>
      <c r="BC2860" s="54" t="n">
        <f>IF($M2860="人民币", $N2860*AA2860*$BJ2860/1.13, $N2860*AA2860*$BJ2860)</f>
        <v>0</v>
      </c>
      <c r="BD2860" s="54" t="n">
        <f>IF($M2860="人民币", $N2860*AB2860*$BJ2860/1.13, $N2860*AB2860*$BJ2860)</f>
        <v>0</v>
      </c>
      <c r="BE2860" s="54" t="n">
        <f>IF($M2860="人民币", $N2860*AC2860*$BJ2860/1.13, $N2860*AC2860*$BJ2860)</f>
        <v>0</v>
      </c>
      <c r="BF2860" s="54" t="n">
        <f>IF($M2860="人民币", $N2860*AD2860*$BJ2860/1.13, $N2860*AD2860*$BJ2860)</f>
        <v>0</v>
      </c>
      <c r="BG2860" s="54" t="n">
        <f>IF($M2860="人民币", $N2860*AE2860*$BJ2860/1.13, $N2860*AE2860*$BJ2860)</f>
        <v>0</v>
      </c>
      <c r="BH2860" s="55" t="n">
        <f>SUM(AV2860:BG2860)</f>
        <v>0</v>
      </c>
      <c r="BI2860" s="56">
             </c>
      <c r="BJ2860" s="57" t="n">
        <v>2854</v>
      </c>
      <c r="BK2860" s="29" t="n">
        <f>IF(OR(D2860="", F2860="", J2860="", M2860=""), 1, 0)</f>
        <v>0</v>
      </c>
      <c r="BL2860" s="7">
             </c>
      <c r="BR2860" s="7">
             </c>
    </row>
    <row r="2861" x14ac:dyDescent="0.25">
      <c r="A2861" s="40" t="n">
        <f>ROW()-5</f>
        <v>2856</v>
      </c>
      <c r="B2861" s="41" t="s">
        <v>44</v>
      </c>
      <c r="C2861" s="42" t="s">
        <v>42</v>
      </c>
      <c r="D2861" s="43" t="s">
        <v>922</v>
      </c>
      <c r="E2861" s="42" t="s">
        <v>42</v>
      </c>
      <c r="F2861" s="43" t="s">
        <v>4244</v>
      </c>
      <c r="G2861" s="44" t="s">
        <v>44</v>
      </c>
      <c r="H2861" s="44" t="s">
        <v>44</v>
      </c>
      <c r="I2861" s="42" t="s">
        <v>42</v>
      </c>
      <c r="J2861" s="42" t="s">
        <v>42</v>
      </c>
      <c r="K2861" s="42" t="s">
        <v>42</v>
      </c>
      <c r="L2861" s="45" t="n">
        <f>AF2861</f>
        <v>0</v>
      </c>
      <c r="M2861" s="46" t="s">
        <v>46</v>
      </c>
      <c r="N2861" s="58" t="n">
        <v>11111</v>
      </c>
      <c r="O2861" s="47" t="n">
        <f>L2861*N2861*BJ2861</f>
        <v>0</v>
      </c>
      <c r="P2861" s="48" t="n">
        <f>BH2861</f>
        <v>0</v>
      </c>
      <c r="Q2861" s="45">
             </c>
      <c r="R2861" s="49" t="n">
        <f>L2861*Q2861</f>
        <v>0</v>
      </c>
      <c r="S2861" s="46" t="s">
        <f>IF(I2861="粉剂", "千克", IF(I2861="", "", "粒"))</f>
        <v>47</v>
      </c>
      <c r="T2861" s="49">
             </c>
      <c r="U2861" s="49">
             </c>
      <c r="V2861" s="49">
             </c>
      <c r="W2861" s="49">
             </c>
      <c r="X2861" s="49">
             </c>
      <c r="Y2861" s="49">
             </c>
      <c r="Z2861" s="49">
             </c>
      <c r="AA2861" s="49">
             </c>
      <c r="AB2861" s="49">
             </c>
      <c r="AC2861" s="49">
             </c>
      <c r="AD2861" s="49">
             </c>
      <c r="AE2861" s="49">
             </c>
      <c r="AF2861" s="45" t="n">
        <f>T2861+U2861+V2861+W2861+X2861+Y2861+Z2861+AA2861+AB2861+AC2861+AD2861+AE2861</f>
        <v>0</v>
      </c>
      <c r="AG2861" s="50">
             </c>
      <c r="AH2861" s="51" t="n">
        <f>$Q2861*T2861</f>
        <v>0</v>
      </c>
      <c r="AI2861" s="51" t="n">
        <f>$Q2861*U2861</f>
        <v>0</v>
      </c>
      <c r="AJ2861" s="51" t="n">
        <f>$Q2861*V2861</f>
        <v>0</v>
      </c>
      <c r="AK2861" s="51" t="n">
        <f>$Q2861*W2861</f>
        <v>0</v>
      </c>
      <c r="AL2861" s="51" t="n">
        <f>$Q2861*X2861</f>
        <v>0</v>
      </c>
      <c r="AM2861" s="51" t="n">
        <f>$Q2861*Y2861</f>
        <v>0</v>
      </c>
      <c r="AN2861" s="51" t="n">
        <f>$Q2861*Z2861</f>
        <v>0</v>
      </c>
      <c r="AO2861" s="52" t="n">
        <f>$Q2861*AA2861</f>
        <v>0</v>
      </c>
      <c r="AP2861" s="52" t="n">
        <f>$Q2861*AB2861</f>
        <v>0</v>
      </c>
      <c r="AQ2861" s="52" t="n">
        <f>$Q2861*AC2861</f>
        <v>0</v>
      </c>
      <c r="AR2861" s="52" t="n">
        <f>$Q2861*AD2861</f>
        <v>0</v>
      </c>
      <c r="AS2861" s="52" t="n">
        <f>$Q2861*AE2861</f>
        <v>0</v>
      </c>
      <c r="AT2861" s="52" t="n">
        <f>SUM(AH2861:AS2861)</f>
        <v>0</v>
      </c>
      <c r="AU2861" s="53">
             </c>
      <c r="AV2861" s="54" t="n">
        <f>IF($M2861="人民币", $N2861*T2861*$BJ2861/1.13, $N2861*T2861*$BJ2861)</f>
        <v>0</v>
      </c>
      <c r="AW2861" s="54" t="n">
        <f>IF($M2861="人民币", $N2861*U2861*$BJ2861/1.13, $N2861*U2861*$BJ2861)</f>
        <v>0</v>
      </c>
      <c r="AX2861" s="54" t="n">
        <f>IF($M2861="人民币", $N2861*V2861*$BJ2861/1.13, $N2861*V2861*$BJ2861)</f>
        <v>0</v>
      </c>
      <c r="AY2861" s="54" t="n">
        <f>IF($M2861="人民币", $N2861*W2861*$BJ2861/1.13, $N2861*W2861*$BJ2861)</f>
        <v>0</v>
      </c>
      <c r="AZ2861" s="54" t="n">
        <f>IF($M2861="人民币", $N2861*X2861*$BJ2861/1.13, $N2861*X2861*$BJ2861)</f>
        <v>0</v>
      </c>
      <c r="BA2861" s="54" t="n">
        <f>IF($M2861="人民币", $N2861*Y2861*$BJ2861/1.13, $N2861*Y2861*$BJ2861)</f>
        <v>0</v>
      </c>
      <c r="BB2861" s="54" t="n">
        <f>IF($M2861="人民币", $N2861*Z2861*$BJ2861/1.13, $N2861*Z2861*$BJ2861)</f>
        <v>0</v>
      </c>
      <c r="BC2861" s="54" t="n">
        <f>IF($M2861="人民币", $N2861*AA2861*$BJ2861/1.13, $N2861*AA2861*$BJ2861)</f>
        <v>0</v>
      </c>
      <c r="BD2861" s="54" t="n">
        <f>IF($M2861="人民币", $N2861*AB2861*$BJ2861/1.13, $N2861*AB2861*$BJ2861)</f>
        <v>0</v>
      </c>
      <c r="BE2861" s="54" t="n">
        <f>IF($M2861="人民币", $N2861*AC2861*$BJ2861/1.13, $N2861*AC2861*$BJ2861)</f>
        <v>0</v>
      </c>
      <c r="BF2861" s="54" t="n">
        <f>IF($M2861="人民币", $N2861*AD2861*$BJ2861/1.13, $N2861*AD2861*$BJ2861)</f>
        <v>0</v>
      </c>
      <c r="BG2861" s="54" t="n">
        <f>IF($M2861="人民币", $N2861*AE2861*$BJ2861/1.13, $N2861*AE2861*$BJ2861)</f>
        <v>0</v>
      </c>
      <c r="BH2861" s="55" t="n">
        <f>SUM(AV2861:BG2861)</f>
        <v>0</v>
      </c>
      <c r="BI2861" s="56">
             </c>
      <c r="BJ2861" s="57" t="n">
        <v>2855</v>
      </c>
      <c r="BK2861" s="29" t="n">
        <f>IF(OR(D2861="", F2861="", J2861="", M2861=""), 1, 0)</f>
        <v>0</v>
      </c>
      <c r="BL2861" s="7">
             </c>
      <c r="BR2861" s="7">
             </c>
    </row>
    <row r="2862" x14ac:dyDescent="0.25">
      <c r="A2862" s="40" t="n">
        <f>ROW()-5</f>
        <v>2857</v>
      </c>
      <c r="B2862" s="41" t="s">
        <v>44</v>
      </c>
      <c r="C2862" s="42" t="s">
        <v>42</v>
      </c>
      <c r="D2862" s="43" t="s">
        <v>924</v>
      </c>
      <c r="E2862" s="42" t="s">
        <v>42</v>
      </c>
      <c r="F2862" s="43" t="s">
        <v>4245</v>
      </c>
      <c r="G2862" s="44" t="s">
        <v>44</v>
      </c>
      <c r="H2862" s="44" t="s">
        <v>44</v>
      </c>
      <c r="I2862" s="42" t="s">
        <v>42</v>
      </c>
      <c r="J2862" s="42" t="s">
        <v>42</v>
      </c>
      <c r="K2862" s="42" t="s">
        <v>42</v>
      </c>
      <c r="L2862" s="45" t="n">
        <f>AF2862</f>
        <v>0</v>
      </c>
      <c r="M2862" s="46" t="s">
        <v>46</v>
      </c>
      <c r="N2862" s="58" t="n">
        <v>11111</v>
      </c>
      <c r="O2862" s="47" t="n">
        <f>L2862*N2862*BJ2862</f>
        <v>0</v>
      </c>
      <c r="P2862" s="48" t="n">
        <f>BH2862</f>
        <v>0</v>
      </c>
      <c r="Q2862" s="45">
             </c>
      <c r="R2862" s="49" t="n">
        <f>L2862*Q2862</f>
        <v>0</v>
      </c>
      <c r="S2862" s="46" t="s">
        <f>IF(I2862="粉剂", "千克", IF(I2862="", "", "粒"))</f>
        <v>47</v>
      </c>
      <c r="T2862" s="49">
             </c>
      <c r="U2862" s="49">
             </c>
      <c r="V2862" s="49">
             </c>
      <c r="W2862" s="49">
             </c>
      <c r="X2862" s="49">
             </c>
      <c r="Y2862" s="49">
             </c>
      <c r="Z2862" s="49">
             </c>
      <c r="AA2862" s="49">
             </c>
      <c r="AB2862" s="49">
             </c>
      <c r="AC2862" s="49">
             </c>
      <c r="AD2862" s="49">
             </c>
      <c r="AE2862" s="49">
             </c>
      <c r="AF2862" s="45" t="n">
        <f>T2862+U2862+V2862+W2862+X2862+Y2862+Z2862+AA2862+AB2862+AC2862+AD2862+AE2862</f>
        <v>0</v>
      </c>
      <c r="AG2862" s="50">
             </c>
      <c r="AH2862" s="51" t="n">
        <f>$Q2862*T2862</f>
        <v>0</v>
      </c>
      <c r="AI2862" s="51" t="n">
        <f>$Q2862*U2862</f>
        <v>0</v>
      </c>
      <c r="AJ2862" s="51" t="n">
        <f>$Q2862*V2862</f>
        <v>0</v>
      </c>
      <c r="AK2862" s="51" t="n">
        <f>$Q2862*W2862</f>
        <v>0</v>
      </c>
      <c r="AL2862" s="51" t="n">
        <f>$Q2862*X2862</f>
        <v>0</v>
      </c>
      <c r="AM2862" s="51" t="n">
        <f>$Q2862*Y2862</f>
        <v>0</v>
      </c>
      <c r="AN2862" s="51" t="n">
        <f>$Q2862*Z2862</f>
        <v>0</v>
      </c>
      <c r="AO2862" s="52" t="n">
        <f>$Q2862*AA2862</f>
        <v>0</v>
      </c>
      <c r="AP2862" s="52" t="n">
        <f>$Q2862*AB2862</f>
        <v>0</v>
      </c>
      <c r="AQ2862" s="52" t="n">
        <f>$Q2862*AC2862</f>
        <v>0</v>
      </c>
      <c r="AR2862" s="52" t="n">
        <f>$Q2862*AD2862</f>
        <v>0</v>
      </c>
      <c r="AS2862" s="52" t="n">
        <f>$Q2862*AE2862</f>
        <v>0</v>
      </c>
      <c r="AT2862" s="52" t="n">
        <f>SUM(AH2862:AS2862)</f>
        <v>0</v>
      </c>
      <c r="AU2862" s="53">
             </c>
      <c r="AV2862" s="54" t="n">
        <f>IF($M2862="人民币", $N2862*T2862*$BJ2862/1.13, $N2862*T2862*$BJ2862)</f>
        <v>0</v>
      </c>
      <c r="AW2862" s="54" t="n">
        <f>IF($M2862="人民币", $N2862*U2862*$BJ2862/1.13, $N2862*U2862*$BJ2862)</f>
        <v>0</v>
      </c>
      <c r="AX2862" s="54" t="n">
        <f>IF($M2862="人民币", $N2862*V2862*$BJ2862/1.13, $N2862*V2862*$BJ2862)</f>
        <v>0</v>
      </c>
      <c r="AY2862" s="54" t="n">
        <f>IF($M2862="人民币", $N2862*W2862*$BJ2862/1.13, $N2862*W2862*$BJ2862)</f>
        <v>0</v>
      </c>
      <c r="AZ2862" s="54" t="n">
        <f>IF($M2862="人民币", $N2862*X2862*$BJ2862/1.13, $N2862*X2862*$BJ2862)</f>
        <v>0</v>
      </c>
      <c r="BA2862" s="54" t="n">
        <f>IF($M2862="人民币", $N2862*Y2862*$BJ2862/1.13, $N2862*Y2862*$BJ2862)</f>
        <v>0</v>
      </c>
      <c r="BB2862" s="54" t="n">
        <f>IF($M2862="人民币", $N2862*Z2862*$BJ2862/1.13, $N2862*Z2862*$BJ2862)</f>
        <v>0</v>
      </c>
      <c r="BC2862" s="54" t="n">
        <f>IF($M2862="人民币", $N2862*AA2862*$BJ2862/1.13, $N2862*AA2862*$BJ2862)</f>
        <v>0</v>
      </c>
      <c r="BD2862" s="54" t="n">
        <f>IF($M2862="人民币", $N2862*AB2862*$BJ2862/1.13, $N2862*AB2862*$BJ2862)</f>
        <v>0</v>
      </c>
      <c r="BE2862" s="54" t="n">
        <f>IF($M2862="人民币", $N2862*AC2862*$BJ2862/1.13, $N2862*AC2862*$BJ2862)</f>
        <v>0</v>
      </c>
      <c r="BF2862" s="54" t="n">
        <f>IF($M2862="人民币", $N2862*AD2862*$BJ2862/1.13, $N2862*AD2862*$BJ2862)</f>
        <v>0</v>
      </c>
      <c r="BG2862" s="54" t="n">
        <f>IF($M2862="人民币", $N2862*AE2862*$BJ2862/1.13, $N2862*AE2862*$BJ2862)</f>
        <v>0</v>
      </c>
      <c r="BH2862" s="55" t="n">
        <f>SUM(AV2862:BG2862)</f>
        <v>0</v>
      </c>
      <c r="BI2862" s="56">
             </c>
      <c r="BJ2862" s="57" t="n">
        <v>2856</v>
      </c>
      <c r="BK2862" s="29" t="n">
        <f>IF(OR(D2862="", F2862="", J2862="", M2862=""), 1, 0)</f>
        <v>0</v>
      </c>
      <c r="BL2862" s="7">
             </c>
      <c r="BR2862" s="7">
             </c>
    </row>
    <row r="2863" x14ac:dyDescent="0.25">
      <c r="A2863" s="40" t="n">
        <f>ROW()-5</f>
        <v>2858</v>
      </c>
      <c r="B2863" s="41" t="s">
        <v>44</v>
      </c>
      <c r="C2863" s="42" t="s">
        <v>42</v>
      </c>
      <c r="D2863" s="43" t="s">
        <v>926</v>
      </c>
      <c r="E2863" s="42" t="s">
        <v>42</v>
      </c>
      <c r="F2863" s="43" t="s">
        <v>4246</v>
      </c>
      <c r="G2863" s="44" t="s">
        <v>44</v>
      </c>
      <c r="H2863" s="44" t="s">
        <v>44</v>
      </c>
      <c r="I2863" s="42" t="s">
        <v>42</v>
      </c>
      <c r="J2863" s="42" t="s">
        <v>42</v>
      </c>
      <c r="K2863" s="42" t="s">
        <v>42</v>
      </c>
      <c r="L2863" s="45" t="n">
        <f>AF2863</f>
        <v>0</v>
      </c>
      <c r="M2863" s="46" t="s">
        <v>46</v>
      </c>
      <c r="N2863" s="58" t="n">
        <v>11111</v>
      </c>
      <c r="O2863" s="47" t="n">
        <f>L2863*N2863*BJ2863</f>
        <v>0</v>
      </c>
      <c r="P2863" s="48" t="n">
        <f>BH2863</f>
        <v>0</v>
      </c>
      <c r="Q2863" s="45">
             </c>
      <c r="R2863" s="49" t="n">
        <f>L2863*Q2863</f>
        <v>0</v>
      </c>
      <c r="S2863" s="46" t="s">
        <f>IF(I2863="粉剂", "千克", IF(I2863="", "", "粒"))</f>
        <v>47</v>
      </c>
      <c r="T2863" s="49">
             </c>
      <c r="U2863" s="49">
             </c>
      <c r="V2863" s="49">
             </c>
      <c r="W2863" s="49">
             </c>
      <c r="X2863" s="49">
             </c>
      <c r="Y2863" s="49">
             </c>
      <c r="Z2863" s="49">
             </c>
      <c r="AA2863" s="49">
             </c>
      <c r="AB2863" s="49">
             </c>
      <c r="AC2863" s="49">
             </c>
      <c r="AD2863" s="49">
             </c>
      <c r="AE2863" s="49">
             </c>
      <c r="AF2863" s="45" t="n">
        <f>T2863+U2863+V2863+W2863+X2863+Y2863+Z2863+AA2863+AB2863+AC2863+AD2863+AE2863</f>
        <v>0</v>
      </c>
      <c r="AG2863" s="50">
             </c>
      <c r="AH2863" s="51" t="n">
        <f>$Q2863*T2863</f>
        <v>0</v>
      </c>
      <c r="AI2863" s="51" t="n">
        <f>$Q2863*U2863</f>
        <v>0</v>
      </c>
      <c r="AJ2863" s="51" t="n">
        <f>$Q2863*V2863</f>
        <v>0</v>
      </c>
      <c r="AK2863" s="51" t="n">
        <f>$Q2863*W2863</f>
        <v>0</v>
      </c>
      <c r="AL2863" s="51" t="n">
        <f>$Q2863*X2863</f>
        <v>0</v>
      </c>
      <c r="AM2863" s="51" t="n">
        <f>$Q2863*Y2863</f>
        <v>0</v>
      </c>
      <c r="AN2863" s="51" t="n">
        <f>$Q2863*Z2863</f>
        <v>0</v>
      </c>
      <c r="AO2863" s="52" t="n">
        <f>$Q2863*AA2863</f>
        <v>0</v>
      </c>
      <c r="AP2863" s="52" t="n">
        <f>$Q2863*AB2863</f>
        <v>0</v>
      </c>
      <c r="AQ2863" s="52" t="n">
        <f>$Q2863*AC2863</f>
        <v>0</v>
      </c>
      <c r="AR2863" s="52" t="n">
        <f>$Q2863*AD2863</f>
        <v>0</v>
      </c>
      <c r="AS2863" s="52" t="n">
        <f>$Q2863*AE2863</f>
        <v>0</v>
      </c>
      <c r="AT2863" s="52" t="n">
        <f>SUM(AH2863:AS2863)</f>
        <v>0</v>
      </c>
      <c r="AU2863" s="53">
             </c>
      <c r="AV2863" s="54" t="n">
        <f>IF($M2863="人民币", $N2863*T2863*$BJ2863/1.13, $N2863*T2863*$BJ2863)</f>
        <v>0</v>
      </c>
      <c r="AW2863" s="54" t="n">
        <f>IF($M2863="人民币", $N2863*U2863*$BJ2863/1.13, $N2863*U2863*$BJ2863)</f>
        <v>0</v>
      </c>
      <c r="AX2863" s="54" t="n">
        <f>IF($M2863="人民币", $N2863*V2863*$BJ2863/1.13, $N2863*V2863*$BJ2863)</f>
        <v>0</v>
      </c>
      <c r="AY2863" s="54" t="n">
        <f>IF($M2863="人民币", $N2863*W2863*$BJ2863/1.13, $N2863*W2863*$BJ2863)</f>
        <v>0</v>
      </c>
      <c r="AZ2863" s="54" t="n">
        <f>IF($M2863="人民币", $N2863*X2863*$BJ2863/1.13, $N2863*X2863*$BJ2863)</f>
        <v>0</v>
      </c>
      <c r="BA2863" s="54" t="n">
        <f>IF($M2863="人民币", $N2863*Y2863*$BJ2863/1.13, $N2863*Y2863*$BJ2863)</f>
        <v>0</v>
      </c>
      <c r="BB2863" s="54" t="n">
        <f>IF($M2863="人民币", $N2863*Z2863*$BJ2863/1.13, $N2863*Z2863*$BJ2863)</f>
        <v>0</v>
      </c>
      <c r="BC2863" s="54" t="n">
        <f>IF($M2863="人民币", $N2863*AA2863*$BJ2863/1.13, $N2863*AA2863*$BJ2863)</f>
        <v>0</v>
      </c>
      <c r="BD2863" s="54" t="n">
        <f>IF($M2863="人民币", $N2863*AB2863*$BJ2863/1.13, $N2863*AB2863*$BJ2863)</f>
        <v>0</v>
      </c>
      <c r="BE2863" s="54" t="n">
        <f>IF($M2863="人民币", $N2863*AC2863*$BJ2863/1.13, $N2863*AC2863*$BJ2863)</f>
        <v>0</v>
      </c>
      <c r="BF2863" s="54" t="n">
        <f>IF($M2863="人民币", $N2863*AD2863*$BJ2863/1.13, $N2863*AD2863*$BJ2863)</f>
        <v>0</v>
      </c>
      <c r="BG2863" s="54" t="n">
        <f>IF($M2863="人民币", $N2863*AE2863*$BJ2863/1.13, $N2863*AE2863*$BJ2863)</f>
        <v>0</v>
      </c>
      <c r="BH2863" s="55" t="n">
        <f>SUM(AV2863:BG2863)</f>
        <v>0</v>
      </c>
      <c r="BI2863" s="56">
             </c>
      <c r="BJ2863" s="57" t="n">
        <v>2857</v>
      </c>
      <c r="BK2863" s="29" t="n">
        <f>IF(OR(D2863="", F2863="", J2863="", M2863=""), 1, 0)</f>
        <v>0</v>
      </c>
      <c r="BL2863" s="7">
             </c>
      <c r="BR2863" s="7">
             </c>
    </row>
    <row r="2864" x14ac:dyDescent="0.25">
      <c r="A2864" s="40" t="n">
        <f>ROW()-5</f>
        <v>2859</v>
      </c>
      <c r="B2864" s="41" t="s">
        <v>44</v>
      </c>
      <c r="C2864" s="42" t="s">
        <v>42</v>
      </c>
      <c r="D2864" s="43" t="s">
        <v>929</v>
      </c>
      <c r="E2864" s="42" t="s">
        <v>42</v>
      </c>
      <c r="F2864" s="43" t="s">
        <v>4247</v>
      </c>
      <c r="G2864" s="44" t="s">
        <v>44</v>
      </c>
      <c r="H2864" s="44" t="s">
        <v>44</v>
      </c>
      <c r="I2864" s="42" t="s">
        <v>42</v>
      </c>
      <c r="J2864" s="42" t="s">
        <v>42</v>
      </c>
      <c r="K2864" s="42" t="s">
        <v>42</v>
      </c>
      <c r="L2864" s="45" t="n">
        <f>AF2864</f>
        <v>0</v>
      </c>
      <c r="M2864" s="46" t="s">
        <v>46</v>
      </c>
      <c r="N2864" s="58" t="n">
        <v>11111</v>
      </c>
      <c r="O2864" s="47" t="n">
        <f>L2864*N2864*BJ2864</f>
        <v>0</v>
      </c>
      <c r="P2864" s="48" t="n">
        <f>BH2864</f>
        <v>0</v>
      </c>
      <c r="Q2864" s="45">
             </c>
      <c r="R2864" s="49" t="n">
        <f>L2864*Q2864</f>
        <v>0</v>
      </c>
      <c r="S2864" s="46" t="s">
        <f>IF(I2864="粉剂", "千克", IF(I2864="", "", "粒"))</f>
        <v>47</v>
      </c>
      <c r="T2864" s="49">
             </c>
      <c r="U2864" s="49">
             </c>
      <c r="V2864" s="49">
             </c>
      <c r="W2864" s="49">
             </c>
      <c r="X2864" s="49">
             </c>
      <c r="Y2864" s="49">
             </c>
      <c r="Z2864" s="49">
             </c>
      <c r="AA2864" s="49">
             </c>
      <c r="AB2864" s="49">
             </c>
      <c r="AC2864" s="49">
             </c>
      <c r="AD2864" s="49">
             </c>
      <c r="AE2864" s="49">
             </c>
      <c r="AF2864" s="45" t="n">
        <f>T2864+U2864+V2864+W2864+X2864+Y2864+Z2864+AA2864+AB2864+AC2864+AD2864+AE2864</f>
        <v>0</v>
      </c>
      <c r="AG2864" s="50">
             </c>
      <c r="AH2864" s="51" t="n">
        <f>$Q2864*T2864</f>
        <v>0</v>
      </c>
      <c r="AI2864" s="51" t="n">
        <f>$Q2864*U2864</f>
        <v>0</v>
      </c>
      <c r="AJ2864" s="51" t="n">
        <f>$Q2864*V2864</f>
        <v>0</v>
      </c>
      <c r="AK2864" s="51" t="n">
        <f>$Q2864*W2864</f>
        <v>0</v>
      </c>
      <c r="AL2864" s="51" t="n">
        <f>$Q2864*X2864</f>
        <v>0</v>
      </c>
      <c r="AM2864" s="51" t="n">
        <f>$Q2864*Y2864</f>
        <v>0</v>
      </c>
      <c r="AN2864" s="51" t="n">
        <f>$Q2864*Z2864</f>
        <v>0</v>
      </c>
      <c r="AO2864" s="52" t="n">
        <f>$Q2864*AA2864</f>
        <v>0</v>
      </c>
      <c r="AP2864" s="52" t="n">
        <f>$Q2864*AB2864</f>
        <v>0</v>
      </c>
      <c r="AQ2864" s="52" t="n">
        <f>$Q2864*AC2864</f>
        <v>0</v>
      </c>
      <c r="AR2864" s="52" t="n">
        <f>$Q2864*AD2864</f>
        <v>0</v>
      </c>
      <c r="AS2864" s="52" t="n">
        <f>$Q2864*AE2864</f>
        <v>0</v>
      </c>
      <c r="AT2864" s="52" t="n">
        <f>SUM(AH2864:AS2864)</f>
        <v>0</v>
      </c>
      <c r="AU2864" s="53">
             </c>
      <c r="AV2864" s="54" t="n">
        <f>IF($M2864="人民币", $N2864*T2864*$BJ2864/1.13, $N2864*T2864*$BJ2864)</f>
        <v>0</v>
      </c>
      <c r="AW2864" s="54" t="n">
        <f>IF($M2864="人民币", $N2864*U2864*$BJ2864/1.13, $N2864*U2864*$BJ2864)</f>
        <v>0</v>
      </c>
      <c r="AX2864" s="54" t="n">
        <f>IF($M2864="人民币", $N2864*V2864*$BJ2864/1.13, $N2864*V2864*$BJ2864)</f>
        <v>0</v>
      </c>
      <c r="AY2864" s="54" t="n">
        <f>IF($M2864="人民币", $N2864*W2864*$BJ2864/1.13, $N2864*W2864*$BJ2864)</f>
        <v>0</v>
      </c>
      <c r="AZ2864" s="54" t="n">
        <f>IF($M2864="人民币", $N2864*X2864*$BJ2864/1.13, $N2864*X2864*$BJ2864)</f>
        <v>0</v>
      </c>
      <c r="BA2864" s="54" t="n">
        <f>IF($M2864="人民币", $N2864*Y2864*$BJ2864/1.13, $N2864*Y2864*$BJ2864)</f>
        <v>0</v>
      </c>
      <c r="BB2864" s="54" t="n">
        <f>IF($M2864="人民币", $N2864*Z2864*$BJ2864/1.13, $N2864*Z2864*$BJ2864)</f>
        <v>0</v>
      </c>
      <c r="BC2864" s="54" t="n">
        <f>IF($M2864="人民币", $N2864*AA2864*$BJ2864/1.13, $N2864*AA2864*$BJ2864)</f>
        <v>0</v>
      </c>
      <c r="BD2864" s="54" t="n">
        <f>IF($M2864="人民币", $N2864*AB2864*$BJ2864/1.13, $N2864*AB2864*$BJ2864)</f>
        <v>0</v>
      </c>
      <c r="BE2864" s="54" t="n">
        <f>IF($M2864="人民币", $N2864*AC2864*$BJ2864/1.13, $N2864*AC2864*$BJ2864)</f>
        <v>0</v>
      </c>
      <c r="BF2864" s="54" t="n">
        <f>IF($M2864="人民币", $N2864*AD2864*$BJ2864/1.13, $N2864*AD2864*$BJ2864)</f>
        <v>0</v>
      </c>
      <c r="BG2864" s="54" t="n">
        <f>IF($M2864="人民币", $N2864*AE2864*$BJ2864/1.13, $N2864*AE2864*$BJ2864)</f>
        <v>0</v>
      </c>
      <c r="BH2864" s="55" t="n">
        <f>SUM(AV2864:BG2864)</f>
        <v>0</v>
      </c>
      <c r="BI2864" s="56">
             </c>
      <c r="BJ2864" s="57" t="n">
        <v>2858</v>
      </c>
      <c r="BK2864" s="29" t="n">
        <f>IF(OR(D2864="", F2864="", J2864="", M2864=""), 1, 0)</f>
        <v>0</v>
      </c>
      <c r="BL2864" s="7">
             </c>
      <c r="BR2864" s="7">
             </c>
    </row>
    <row r="2865" x14ac:dyDescent="0.25">
      <c r="A2865" s="40" t="n">
        <f>ROW()-5</f>
        <v>2860</v>
      </c>
      <c r="B2865" s="41" t="s">
        <v>44</v>
      </c>
      <c r="C2865" s="42" t="s">
        <v>42</v>
      </c>
      <c r="D2865" s="43" t="s">
        <v>932</v>
      </c>
      <c r="E2865" s="42" t="s">
        <v>42</v>
      </c>
      <c r="F2865" s="43" t="s">
        <v>4248</v>
      </c>
      <c r="G2865" s="44" t="s">
        <v>44</v>
      </c>
      <c r="H2865" s="44" t="s">
        <v>44</v>
      </c>
      <c r="I2865" s="42" t="s">
        <v>42</v>
      </c>
      <c r="J2865" s="42" t="s">
        <v>42</v>
      </c>
      <c r="K2865" s="42" t="s">
        <v>42</v>
      </c>
      <c r="L2865" s="45" t="n">
        <f>AF2865</f>
        <v>0</v>
      </c>
      <c r="M2865" s="46" t="s">
        <v>46</v>
      </c>
      <c r="N2865" s="58" t="n">
        <v>11111</v>
      </c>
      <c r="O2865" s="47" t="n">
        <f>L2865*N2865*BJ2865</f>
        <v>0</v>
      </c>
      <c r="P2865" s="48" t="n">
        <f>BH2865</f>
        <v>0</v>
      </c>
      <c r="Q2865" s="45">
             </c>
      <c r="R2865" s="49" t="n">
        <f>L2865*Q2865</f>
        <v>0</v>
      </c>
      <c r="S2865" s="46" t="s">
        <f>IF(I2865="粉剂", "千克", IF(I2865="", "", "粒"))</f>
        <v>47</v>
      </c>
      <c r="T2865" s="49">
             </c>
      <c r="U2865" s="49">
             </c>
      <c r="V2865" s="49">
             </c>
      <c r="W2865" s="49">
             </c>
      <c r="X2865" s="49">
             </c>
      <c r="Y2865" s="49">
             </c>
      <c r="Z2865" s="49">
             </c>
      <c r="AA2865" s="49">
             </c>
      <c r="AB2865" s="49">
             </c>
      <c r="AC2865" s="49">
             </c>
      <c r="AD2865" s="49">
             </c>
      <c r="AE2865" s="49">
             </c>
      <c r="AF2865" s="45" t="n">
        <f>T2865+U2865+V2865+W2865+X2865+Y2865+Z2865+AA2865+AB2865+AC2865+AD2865+AE2865</f>
        <v>0</v>
      </c>
      <c r="AG2865" s="50">
             </c>
      <c r="AH2865" s="51" t="n">
        <f>$Q2865*T2865</f>
        <v>0</v>
      </c>
      <c r="AI2865" s="51" t="n">
        <f>$Q2865*U2865</f>
        <v>0</v>
      </c>
      <c r="AJ2865" s="51" t="n">
        <f>$Q2865*V2865</f>
        <v>0</v>
      </c>
      <c r="AK2865" s="51" t="n">
        <f>$Q2865*W2865</f>
        <v>0</v>
      </c>
      <c r="AL2865" s="51" t="n">
        <f>$Q2865*X2865</f>
        <v>0</v>
      </c>
      <c r="AM2865" s="51" t="n">
        <f>$Q2865*Y2865</f>
        <v>0</v>
      </c>
      <c r="AN2865" s="51" t="n">
        <f>$Q2865*Z2865</f>
        <v>0</v>
      </c>
      <c r="AO2865" s="52" t="n">
        <f>$Q2865*AA2865</f>
        <v>0</v>
      </c>
      <c r="AP2865" s="52" t="n">
        <f>$Q2865*AB2865</f>
        <v>0</v>
      </c>
      <c r="AQ2865" s="52" t="n">
        <f>$Q2865*AC2865</f>
        <v>0</v>
      </c>
      <c r="AR2865" s="52" t="n">
        <f>$Q2865*AD2865</f>
        <v>0</v>
      </c>
      <c r="AS2865" s="52" t="n">
        <f>$Q2865*AE2865</f>
        <v>0</v>
      </c>
      <c r="AT2865" s="52" t="n">
        <f>SUM(AH2865:AS2865)</f>
        <v>0</v>
      </c>
      <c r="AU2865" s="53">
             </c>
      <c r="AV2865" s="54" t="n">
        <f>IF($M2865="人民币", $N2865*T2865*$BJ2865/1.13, $N2865*T2865*$BJ2865)</f>
        <v>0</v>
      </c>
      <c r="AW2865" s="54" t="n">
        <f>IF($M2865="人民币", $N2865*U2865*$BJ2865/1.13, $N2865*U2865*$BJ2865)</f>
        <v>0</v>
      </c>
      <c r="AX2865" s="54" t="n">
        <f>IF($M2865="人民币", $N2865*V2865*$BJ2865/1.13, $N2865*V2865*$BJ2865)</f>
        <v>0</v>
      </c>
      <c r="AY2865" s="54" t="n">
        <f>IF($M2865="人民币", $N2865*W2865*$BJ2865/1.13, $N2865*W2865*$BJ2865)</f>
        <v>0</v>
      </c>
      <c r="AZ2865" s="54" t="n">
        <f>IF($M2865="人民币", $N2865*X2865*$BJ2865/1.13, $N2865*X2865*$BJ2865)</f>
        <v>0</v>
      </c>
      <c r="BA2865" s="54" t="n">
        <f>IF($M2865="人民币", $N2865*Y2865*$BJ2865/1.13, $N2865*Y2865*$BJ2865)</f>
        <v>0</v>
      </c>
      <c r="BB2865" s="54" t="n">
        <f>IF($M2865="人民币", $N2865*Z2865*$BJ2865/1.13, $N2865*Z2865*$BJ2865)</f>
        <v>0</v>
      </c>
      <c r="BC2865" s="54" t="n">
        <f>IF($M2865="人民币", $N2865*AA2865*$BJ2865/1.13, $N2865*AA2865*$BJ2865)</f>
        <v>0</v>
      </c>
      <c r="BD2865" s="54" t="n">
        <f>IF($M2865="人民币", $N2865*AB2865*$BJ2865/1.13, $N2865*AB2865*$BJ2865)</f>
        <v>0</v>
      </c>
      <c r="BE2865" s="54" t="n">
        <f>IF($M2865="人民币", $N2865*AC2865*$BJ2865/1.13, $N2865*AC2865*$BJ2865)</f>
        <v>0</v>
      </c>
      <c r="BF2865" s="54" t="n">
        <f>IF($M2865="人民币", $N2865*AD2865*$BJ2865/1.13, $N2865*AD2865*$BJ2865)</f>
        <v>0</v>
      </c>
      <c r="BG2865" s="54" t="n">
        <f>IF($M2865="人民币", $N2865*AE2865*$BJ2865/1.13, $N2865*AE2865*$BJ2865)</f>
        <v>0</v>
      </c>
      <c r="BH2865" s="55" t="n">
        <f>SUM(AV2865:BG2865)</f>
        <v>0</v>
      </c>
      <c r="BI2865" s="56">
             </c>
      <c r="BJ2865" s="57" t="n">
        <v>2859</v>
      </c>
      <c r="BK2865" s="29" t="n">
        <f>IF(OR(D2865="", F2865="", J2865="", M2865=""), 1, 0)</f>
        <v>0</v>
      </c>
      <c r="BL2865" s="7">
             </c>
      <c r="BR2865" s="7">
             </c>
    </row>
    <row r="2866" x14ac:dyDescent="0.25">
      <c r="A2866" s="40" t="n">
        <f>ROW()-5</f>
        <v>2861</v>
      </c>
      <c r="B2866" s="41" t="s">
        <v>44</v>
      </c>
      <c r="C2866" s="42" t="s">
        <v>42</v>
      </c>
      <c r="D2866" s="43" t="s">
        <v>934</v>
      </c>
      <c r="E2866" s="42" t="s">
        <v>42</v>
      </c>
      <c r="F2866" s="43" t="s">
        <v>4249</v>
      </c>
      <c r="G2866" s="44" t="s">
        <v>44</v>
      </c>
      <c r="H2866" s="44" t="s">
        <v>44</v>
      </c>
      <c r="I2866" s="42" t="s">
        <v>42</v>
      </c>
      <c r="J2866" s="42" t="s">
        <v>42</v>
      </c>
      <c r="K2866" s="42" t="s">
        <v>42</v>
      </c>
      <c r="L2866" s="45" t="n">
        <f>AF2866</f>
        <v>0</v>
      </c>
      <c r="M2866" s="46" t="s">
        <v>46</v>
      </c>
      <c r="N2866" s="58" t="n">
        <v>11111</v>
      </c>
      <c r="O2866" s="47" t="n">
        <f>L2866*N2866*BJ2866</f>
        <v>0</v>
      </c>
      <c r="P2866" s="48" t="n">
        <f>BH2866</f>
        <v>0</v>
      </c>
      <c r="Q2866" s="45">
             </c>
      <c r="R2866" s="49" t="n">
        <f>L2866*Q2866</f>
        <v>0</v>
      </c>
      <c r="S2866" s="46" t="s">
        <f>IF(I2866="粉剂", "千克", IF(I2866="", "", "粒"))</f>
        <v>47</v>
      </c>
      <c r="T2866" s="49">
             </c>
      <c r="U2866" s="49">
             </c>
      <c r="V2866" s="49">
             </c>
      <c r="W2866" s="49">
             </c>
      <c r="X2866" s="49">
             </c>
      <c r="Y2866" s="49">
             </c>
      <c r="Z2866" s="49">
             </c>
      <c r="AA2866" s="49">
             </c>
      <c r="AB2866" s="49">
             </c>
      <c r="AC2866" s="49">
             </c>
      <c r="AD2866" s="49">
             </c>
      <c r="AE2866" s="49">
             </c>
      <c r="AF2866" s="45" t="n">
        <f>T2866+U2866+V2866+W2866+X2866+Y2866+Z2866+AA2866+AB2866+AC2866+AD2866+AE2866</f>
        <v>0</v>
      </c>
      <c r="AG2866" s="50">
             </c>
      <c r="AH2866" s="51" t="n">
        <f>$Q2866*T2866</f>
        <v>0</v>
      </c>
      <c r="AI2866" s="51" t="n">
        <f>$Q2866*U2866</f>
        <v>0</v>
      </c>
      <c r="AJ2866" s="51" t="n">
        <f>$Q2866*V2866</f>
        <v>0</v>
      </c>
      <c r="AK2866" s="51" t="n">
        <f>$Q2866*W2866</f>
        <v>0</v>
      </c>
      <c r="AL2866" s="51" t="n">
        <f>$Q2866*X2866</f>
        <v>0</v>
      </c>
      <c r="AM2866" s="51" t="n">
        <f>$Q2866*Y2866</f>
        <v>0</v>
      </c>
      <c r="AN2866" s="51" t="n">
        <f>$Q2866*Z2866</f>
        <v>0</v>
      </c>
      <c r="AO2866" s="52" t="n">
        <f>$Q2866*AA2866</f>
        <v>0</v>
      </c>
      <c r="AP2866" s="52" t="n">
        <f>$Q2866*AB2866</f>
        <v>0</v>
      </c>
      <c r="AQ2866" s="52" t="n">
        <f>$Q2866*AC2866</f>
        <v>0</v>
      </c>
      <c r="AR2866" s="52" t="n">
        <f>$Q2866*AD2866</f>
        <v>0</v>
      </c>
      <c r="AS2866" s="52" t="n">
        <f>$Q2866*AE2866</f>
        <v>0</v>
      </c>
      <c r="AT2866" s="52" t="n">
        <f>SUM(AH2866:AS2866)</f>
        <v>0</v>
      </c>
      <c r="AU2866" s="53">
             </c>
      <c r="AV2866" s="54" t="n">
        <f>IF($M2866="人民币", $N2866*T2866*$BJ2866/1.13, $N2866*T2866*$BJ2866)</f>
        <v>0</v>
      </c>
      <c r="AW2866" s="54" t="n">
        <f>IF($M2866="人民币", $N2866*U2866*$BJ2866/1.13, $N2866*U2866*$BJ2866)</f>
        <v>0</v>
      </c>
      <c r="AX2866" s="54" t="n">
        <f>IF($M2866="人民币", $N2866*V2866*$BJ2866/1.13, $N2866*V2866*$BJ2866)</f>
        <v>0</v>
      </c>
      <c r="AY2866" s="54" t="n">
        <f>IF($M2866="人民币", $N2866*W2866*$BJ2866/1.13, $N2866*W2866*$BJ2866)</f>
        <v>0</v>
      </c>
      <c r="AZ2866" s="54" t="n">
        <f>IF($M2866="人民币", $N2866*X2866*$BJ2866/1.13, $N2866*X2866*$BJ2866)</f>
        <v>0</v>
      </c>
      <c r="BA2866" s="54" t="n">
        <f>IF($M2866="人民币", $N2866*Y2866*$BJ2866/1.13, $N2866*Y2866*$BJ2866)</f>
        <v>0</v>
      </c>
      <c r="BB2866" s="54" t="n">
        <f>IF($M2866="人民币", $N2866*Z2866*$BJ2866/1.13, $N2866*Z2866*$BJ2866)</f>
        <v>0</v>
      </c>
      <c r="BC2866" s="54" t="n">
        <f>IF($M2866="人民币", $N2866*AA2866*$BJ2866/1.13, $N2866*AA2866*$BJ2866)</f>
        <v>0</v>
      </c>
      <c r="BD2866" s="54" t="n">
        <f>IF($M2866="人民币", $N2866*AB2866*$BJ2866/1.13, $N2866*AB2866*$BJ2866)</f>
        <v>0</v>
      </c>
      <c r="BE2866" s="54" t="n">
        <f>IF($M2866="人民币", $N2866*AC2866*$BJ2866/1.13, $N2866*AC2866*$BJ2866)</f>
        <v>0</v>
      </c>
      <c r="BF2866" s="54" t="n">
        <f>IF($M2866="人民币", $N2866*AD2866*$BJ2866/1.13, $N2866*AD2866*$BJ2866)</f>
        <v>0</v>
      </c>
      <c r="BG2866" s="54" t="n">
        <f>IF($M2866="人民币", $N2866*AE2866*$BJ2866/1.13, $N2866*AE2866*$BJ2866)</f>
        <v>0</v>
      </c>
      <c r="BH2866" s="55" t="n">
        <f>SUM(AV2866:BG2866)</f>
        <v>0</v>
      </c>
      <c r="BI2866" s="56">
             </c>
      <c r="BJ2866" s="57" t="n">
        <v>2860</v>
      </c>
      <c r="BK2866" s="29" t="n">
        <f>IF(OR(D2866="", F2866="", J2866="", M2866=""), 1, 0)</f>
        <v>0</v>
      </c>
      <c r="BL2866" s="7">
             </c>
      <c r="BR2866" s="7">
             </c>
    </row>
    <row r="2867" x14ac:dyDescent="0.25">
      <c r="A2867" s="40" t="n">
        <f>ROW()-5</f>
        <v>2862</v>
      </c>
      <c r="B2867" s="41" t="s">
        <v>44</v>
      </c>
      <c r="C2867" s="42" t="s">
        <v>42</v>
      </c>
      <c r="D2867" s="43" t="s">
        <v>937</v>
      </c>
      <c r="E2867" s="42" t="s">
        <v>42</v>
      </c>
      <c r="F2867" s="43" t="s">
        <v>4250</v>
      </c>
      <c r="G2867" s="44" t="s">
        <v>44</v>
      </c>
      <c r="H2867" s="44" t="s">
        <v>44</v>
      </c>
      <c r="I2867" s="42" t="s">
        <v>42</v>
      </c>
      <c r="J2867" s="42" t="s">
        <v>42</v>
      </c>
      <c r="K2867" s="42" t="s">
        <v>42</v>
      </c>
      <c r="L2867" s="45" t="n">
        <f>AF2867</f>
        <v>0</v>
      </c>
      <c r="M2867" s="46" t="s">
        <v>46</v>
      </c>
      <c r="N2867" s="58" t="n">
        <v>11111</v>
      </c>
      <c r="O2867" s="47" t="n">
        <f>L2867*N2867*BJ2867</f>
        <v>0</v>
      </c>
      <c r="P2867" s="48" t="n">
        <f>BH2867</f>
        <v>0</v>
      </c>
      <c r="Q2867" s="45">
             </c>
      <c r="R2867" s="49" t="n">
        <f>L2867*Q2867</f>
        <v>0</v>
      </c>
      <c r="S2867" s="46" t="s">
        <f>IF(I2867="粉剂", "千克", IF(I2867="", "", "粒"))</f>
        <v>47</v>
      </c>
      <c r="T2867" s="49">
             </c>
      <c r="U2867" s="49">
             </c>
      <c r="V2867" s="49">
             </c>
      <c r="W2867" s="49">
             </c>
      <c r="X2867" s="49">
             </c>
      <c r="Y2867" s="49">
             </c>
      <c r="Z2867" s="49">
             </c>
      <c r="AA2867" s="49">
             </c>
      <c r="AB2867" s="49">
             </c>
      <c r="AC2867" s="49">
             </c>
      <c r="AD2867" s="49">
             </c>
      <c r="AE2867" s="49">
             </c>
      <c r="AF2867" s="45" t="n">
        <f>T2867+U2867+V2867+W2867+X2867+Y2867+Z2867+AA2867+AB2867+AC2867+AD2867+AE2867</f>
        <v>0</v>
      </c>
      <c r="AG2867" s="50">
             </c>
      <c r="AH2867" s="51" t="n">
        <f>$Q2867*T2867</f>
        <v>0</v>
      </c>
      <c r="AI2867" s="51" t="n">
        <f>$Q2867*U2867</f>
        <v>0</v>
      </c>
      <c r="AJ2867" s="51" t="n">
        <f>$Q2867*V2867</f>
        <v>0</v>
      </c>
      <c r="AK2867" s="51" t="n">
        <f>$Q2867*W2867</f>
        <v>0</v>
      </c>
      <c r="AL2867" s="51" t="n">
        <f>$Q2867*X2867</f>
        <v>0</v>
      </c>
      <c r="AM2867" s="51" t="n">
        <f>$Q2867*Y2867</f>
        <v>0</v>
      </c>
      <c r="AN2867" s="51" t="n">
        <f>$Q2867*Z2867</f>
        <v>0</v>
      </c>
      <c r="AO2867" s="52" t="n">
        <f>$Q2867*AA2867</f>
        <v>0</v>
      </c>
      <c r="AP2867" s="52" t="n">
        <f>$Q2867*AB2867</f>
        <v>0</v>
      </c>
      <c r="AQ2867" s="52" t="n">
        <f>$Q2867*AC2867</f>
        <v>0</v>
      </c>
      <c r="AR2867" s="52" t="n">
        <f>$Q2867*AD2867</f>
        <v>0</v>
      </c>
      <c r="AS2867" s="52" t="n">
        <f>$Q2867*AE2867</f>
        <v>0</v>
      </c>
      <c r="AT2867" s="52" t="n">
        <f>SUM(AH2867:AS2867)</f>
        <v>0</v>
      </c>
      <c r="AU2867" s="53">
             </c>
      <c r="AV2867" s="54" t="n">
        <f>IF($M2867="人民币", $N2867*T2867*$BJ2867/1.13, $N2867*T2867*$BJ2867)</f>
        <v>0</v>
      </c>
      <c r="AW2867" s="54" t="n">
        <f>IF($M2867="人民币", $N2867*U2867*$BJ2867/1.13, $N2867*U2867*$BJ2867)</f>
        <v>0</v>
      </c>
      <c r="AX2867" s="54" t="n">
        <f>IF($M2867="人民币", $N2867*V2867*$BJ2867/1.13, $N2867*V2867*$BJ2867)</f>
        <v>0</v>
      </c>
      <c r="AY2867" s="54" t="n">
        <f>IF($M2867="人民币", $N2867*W2867*$BJ2867/1.13, $N2867*W2867*$BJ2867)</f>
        <v>0</v>
      </c>
      <c r="AZ2867" s="54" t="n">
        <f>IF($M2867="人民币", $N2867*X2867*$BJ2867/1.13, $N2867*X2867*$BJ2867)</f>
        <v>0</v>
      </c>
      <c r="BA2867" s="54" t="n">
        <f>IF($M2867="人民币", $N2867*Y2867*$BJ2867/1.13, $N2867*Y2867*$BJ2867)</f>
        <v>0</v>
      </c>
      <c r="BB2867" s="54" t="n">
        <f>IF($M2867="人民币", $N2867*Z2867*$BJ2867/1.13, $N2867*Z2867*$BJ2867)</f>
        <v>0</v>
      </c>
      <c r="BC2867" s="54" t="n">
        <f>IF($M2867="人民币", $N2867*AA2867*$BJ2867/1.13, $N2867*AA2867*$BJ2867)</f>
        <v>0</v>
      </c>
      <c r="BD2867" s="54" t="n">
        <f>IF($M2867="人民币", $N2867*AB2867*$BJ2867/1.13, $N2867*AB2867*$BJ2867)</f>
        <v>0</v>
      </c>
      <c r="BE2867" s="54" t="n">
        <f>IF($M2867="人民币", $N2867*AC2867*$BJ2867/1.13, $N2867*AC2867*$BJ2867)</f>
        <v>0</v>
      </c>
      <c r="BF2867" s="54" t="n">
        <f>IF($M2867="人民币", $N2867*AD2867*$BJ2867/1.13, $N2867*AD2867*$BJ2867)</f>
        <v>0</v>
      </c>
      <c r="BG2867" s="54" t="n">
        <f>IF($M2867="人民币", $N2867*AE2867*$BJ2867/1.13, $N2867*AE2867*$BJ2867)</f>
        <v>0</v>
      </c>
      <c r="BH2867" s="55" t="n">
        <f>SUM(AV2867:BG2867)</f>
        <v>0</v>
      </c>
      <c r="BI2867" s="56">
             </c>
      <c r="BJ2867" s="57" t="n">
        <v>2861</v>
      </c>
      <c r="BK2867" s="29" t="n">
        <f>IF(OR(D2867="", F2867="", J2867="", M2867=""), 1, 0)</f>
        <v>0</v>
      </c>
      <c r="BL2867" s="7">
             </c>
      <c r="BR2867" s="7">
             </c>
    </row>
    <row r="2868" x14ac:dyDescent="0.25">
      <c r="A2868" s="40" t="n">
        <f>ROW()-5</f>
        <v>2863</v>
      </c>
      <c r="B2868" s="41" t="s">
        <v>44</v>
      </c>
      <c r="C2868" s="42" t="s">
        <v>42</v>
      </c>
      <c r="D2868" s="43" t="s">
        <v>940</v>
      </c>
      <c r="E2868" s="42" t="s">
        <v>42</v>
      </c>
      <c r="F2868" s="43" t="s">
        <v>4251</v>
      </c>
      <c r="G2868" s="44" t="s">
        <v>44</v>
      </c>
      <c r="H2868" s="44" t="s">
        <v>44</v>
      </c>
      <c r="I2868" s="42" t="s">
        <v>42</v>
      </c>
      <c r="J2868" s="42" t="s">
        <v>42</v>
      </c>
      <c r="K2868" s="42" t="s">
        <v>42</v>
      </c>
      <c r="L2868" s="45" t="n">
        <f>AF2868</f>
        <v>0</v>
      </c>
      <c r="M2868" s="46" t="s">
        <v>46</v>
      </c>
      <c r="N2868" s="58" t="n">
        <v>11111</v>
      </c>
      <c r="O2868" s="47" t="n">
        <f>L2868*N2868*BJ2868</f>
        <v>0</v>
      </c>
      <c r="P2868" s="48" t="n">
        <f>BH2868</f>
        <v>0</v>
      </c>
      <c r="Q2868" s="45">
             </c>
      <c r="R2868" s="49" t="n">
        <f>L2868*Q2868</f>
        <v>0</v>
      </c>
      <c r="S2868" s="46" t="s">
        <f>IF(I2868="粉剂", "千克", IF(I2868="", "", "粒"))</f>
        <v>47</v>
      </c>
      <c r="T2868" s="49">
             </c>
      <c r="U2868" s="49">
             </c>
      <c r="V2868" s="49">
             </c>
      <c r="W2868" s="49">
             </c>
      <c r="X2868" s="49">
             </c>
      <c r="Y2868" s="49">
             </c>
      <c r="Z2868" s="49">
             </c>
      <c r="AA2868" s="49">
             </c>
      <c r="AB2868" s="49">
             </c>
      <c r="AC2868" s="49">
             </c>
      <c r="AD2868" s="49">
             </c>
      <c r="AE2868" s="49">
             </c>
      <c r="AF2868" s="45" t="n">
        <f>T2868+U2868+V2868+W2868+X2868+Y2868+Z2868+AA2868+AB2868+AC2868+AD2868+AE2868</f>
        <v>0</v>
      </c>
      <c r="AG2868" s="50">
             </c>
      <c r="AH2868" s="51" t="n">
        <f>$Q2868*T2868</f>
        <v>0</v>
      </c>
      <c r="AI2868" s="51" t="n">
        <f>$Q2868*U2868</f>
        <v>0</v>
      </c>
      <c r="AJ2868" s="51" t="n">
        <f>$Q2868*V2868</f>
        <v>0</v>
      </c>
      <c r="AK2868" s="51" t="n">
        <f>$Q2868*W2868</f>
        <v>0</v>
      </c>
      <c r="AL2868" s="51" t="n">
        <f>$Q2868*X2868</f>
        <v>0</v>
      </c>
      <c r="AM2868" s="51" t="n">
        <f>$Q2868*Y2868</f>
        <v>0</v>
      </c>
      <c r="AN2868" s="51" t="n">
        <f>$Q2868*Z2868</f>
        <v>0</v>
      </c>
      <c r="AO2868" s="52" t="n">
        <f>$Q2868*AA2868</f>
        <v>0</v>
      </c>
      <c r="AP2868" s="52" t="n">
        <f>$Q2868*AB2868</f>
        <v>0</v>
      </c>
      <c r="AQ2868" s="52" t="n">
        <f>$Q2868*AC2868</f>
        <v>0</v>
      </c>
      <c r="AR2868" s="52" t="n">
        <f>$Q2868*AD2868</f>
        <v>0</v>
      </c>
      <c r="AS2868" s="52" t="n">
        <f>$Q2868*AE2868</f>
        <v>0</v>
      </c>
      <c r="AT2868" s="52" t="n">
        <f>SUM(AH2868:AS2868)</f>
        <v>0</v>
      </c>
      <c r="AU2868" s="53">
             </c>
      <c r="AV2868" s="54" t="n">
        <f>IF($M2868="人民币", $N2868*T2868*$BJ2868/1.13, $N2868*T2868*$BJ2868)</f>
        <v>0</v>
      </c>
      <c r="AW2868" s="54" t="n">
        <f>IF($M2868="人民币", $N2868*U2868*$BJ2868/1.13, $N2868*U2868*$BJ2868)</f>
        <v>0</v>
      </c>
      <c r="AX2868" s="54" t="n">
        <f>IF($M2868="人民币", $N2868*V2868*$BJ2868/1.13, $N2868*V2868*$BJ2868)</f>
        <v>0</v>
      </c>
      <c r="AY2868" s="54" t="n">
        <f>IF($M2868="人民币", $N2868*W2868*$BJ2868/1.13, $N2868*W2868*$BJ2868)</f>
        <v>0</v>
      </c>
      <c r="AZ2868" s="54" t="n">
        <f>IF($M2868="人民币", $N2868*X2868*$BJ2868/1.13, $N2868*X2868*$BJ2868)</f>
        <v>0</v>
      </c>
      <c r="BA2868" s="54" t="n">
        <f>IF($M2868="人民币", $N2868*Y2868*$BJ2868/1.13, $N2868*Y2868*$BJ2868)</f>
        <v>0</v>
      </c>
      <c r="BB2868" s="54" t="n">
        <f>IF($M2868="人民币", $N2868*Z2868*$BJ2868/1.13, $N2868*Z2868*$BJ2868)</f>
        <v>0</v>
      </c>
      <c r="BC2868" s="54" t="n">
        <f>IF($M2868="人民币", $N2868*AA2868*$BJ2868/1.13, $N2868*AA2868*$BJ2868)</f>
        <v>0</v>
      </c>
      <c r="BD2868" s="54" t="n">
        <f>IF($M2868="人民币", $N2868*AB2868*$BJ2868/1.13, $N2868*AB2868*$BJ2868)</f>
        <v>0</v>
      </c>
      <c r="BE2868" s="54" t="n">
        <f>IF($M2868="人民币", $N2868*AC2868*$BJ2868/1.13, $N2868*AC2868*$BJ2868)</f>
        <v>0</v>
      </c>
      <c r="BF2868" s="54" t="n">
        <f>IF($M2868="人民币", $N2868*AD2868*$BJ2868/1.13, $N2868*AD2868*$BJ2868)</f>
        <v>0</v>
      </c>
      <c r="BG2868" s="54" t="n">
        <f>IF($M2868="人民币", $N2868*AE2868*$BJ2868/1.13, $N2868*AE2868*$BJ2868)</f>
        <v>0</v>
      </c>
      <c r="BH2868" s="55" t="n">
        <f>SUM(AV2868:BG2868)</f>
        <v>0</v>
      </c>
      <c r="BI2868" s="56">
             </c>
      <c r="BJ2868" s="57" t="n">
        <v>2862</v>
      </c>
      <c r="BK2868" s="29" t="n">
        <f>IF(OR(D2868="", F2868="", J2868="", M2868=""), 1, 0)</f>
        <v>0</v>
      </c>
      <c r="BL2868" s="7">
             </c>
      <c r="BR2868" s="7">
             </c>
    </row>
    <row r="2869" x14ac:dyDescent="0.25">
      <c r="A2869" s="40" t="n">
        <f>ROW()-5</f>
        <v>2864</v>
      </c>
      <c r="B2869" s="41" t="s">
        <v>44</v>
      </c>
      <c r="C2869" s="42" t="s">
        <v>42</v>
      </c>
      <c r="D2869" s="43" t="s">
        <v>942</v>
      </c>
      <c r="E2869" s="42" t="s">
        <v>42</v>
      </c>
      <c r="F2869" s="43" t="s">
        <v>4252</v>
      </c>
      <c r="G2869" s="44" t="s">
        <v>44</v>
      </c>
      <c r="H2869" s="44" t="s">
        <v>44</v>
      </c>
      <c r="I2869" s="42" t="s">
        <v>42</v>
      </c>
      <c r="J2869" s="42" t="s">
        <v>42</v>
      </c>
      <c r="K2869" s="42" t="s">
        <v>42</v>
      </c>
      <c r="L2869" s="45" t="n">
        <f>AF2869</f>
        <v>0</v>
      </c>
      <c r="M2869" s="46" t="s">
        <v>46</v>
      </c>
      <c r="N2869" s="58" t="n">
        <v>11111</v>
      </c>
      <c r="O2869" s="47" t="n">
        <f>L2869*N2869*BJ2869</f>
        <v>0</v>
      </c>
      <c r="P2869" s="48" t="n">
        <f>BH2869</f>
        <v>0</v>
      </c>
      <c r="Q2869" s="45">
             </c>
      <c r="R2869" s="49" t="n">
        <f>L2869*Q2869</f>
        <v>0</v>
      </c>
      <c r="S2869" s="46" t="s">
        <f>IF(I2869="粉剂", "千克", IF(I2869="", "", "粒"))</f>
        <v>47</v>
      </c>
      <c r="T2869" s="49">
             </c>
      <c r="U2869" s="49">
             </c>
      <c r="V2869" s="49">
             </c>
      <c r="W2869" s="49">
             </c>
      <c r="X2869" s="49">
             </c>
      <c r="Y2869" s="49">
             </c>
      <c r="Z2869" s="49">
             </c>
      <c r="AA2869" s="49">
             </c>
      <c r="AB2869" s="49">
             </c>
      <c r="AC2869" s="49">
             </c>
      <c r="AD2869" s="49">
             </c>
      <c r="AE2869" s="49">
             </c>
      <c r="AF2869" s="45" t="n">
        <f>T2869+U2869+V2869+W2869+X2869+Y2869+Z2869+AA2869+AB2869+AC2869+AD2869+AE2869</f>
        <v>0</v>
      </c>
      <c r="AG2869" s="50">
             </c>
      <c r="AH2869" s="51" t="n">
        <f>$Q2869*T2869</f>
        <v>0</v>
      </c>
      <c r="AI2869" s="51" t="n">
        <f>$Q2869*U2869</f>
        <v>0</v>
      </c>
      <c r="AJ2869" s="51" t="n">
        <f>$Q2869*V2869</f>
        <v>0</v>
      </c>
      <c r="AK2869" s="51" t="n">
        <f>$Q2869*W2869</f>
        <v>0</v>
      </c>
      <c r="AL2869" s="51" t="n">
        <f>$Q2869*X2869</f>
        <v>0</v>
      </c>
      <c r="AM2869" s="51" t="n">
        <f>$Q2869*Y2869</f>
        <v>0</v>
      </c>
      <c r="AN2869" s="51" t="n">
        <f>$Q2869*Z2869</f>
        <v>0</v>
      </c>
      <c r="AO2869" s="52" t="n">
        <f>$Q2869*AA2869</f>
        <v>0</v>
      </c>
      <c r="AP2869" s="52" t="n">
        <f>$Q2869*AB2869</f>
        <v>0</v>
      </c>
      <c r="AQ2869" s="52" t="n">
        <f>$Q2869*AC2869</f>
        <v>0</v>
      </c>
      <c r="AR2869" s="52" t="n">
        <f>$Q2869*AD2869</f>
        <v>0</v>
      </c>
      <c r="AS2869" s="52" t="n">
        <f>$Q2869*AE2869</f>
        <v>0</v>
      </c>
      <c r="AT2869" s="52" t="n">
        <f>SUM(AH2869:AS2869)</f>
        <v>0</v>
      </c>
      <c r="AU2869" s="53">
             </c>
      <c r="AV2869" s="54" t="n">
        <f>IF($M2869="人民币", $N2869*T2869*$BJ2869/1.13, $N2869*T2869*$BJ2869)</f>
        <v>0</v>
      </c>
      <c r="AW2869" s="54" t="n">
        <f>IF($M2869="人民币", $N2869*U2869*$BJ2869/1.13, $N2869*U2869*$BJ2869)</f>
        <v>0</v>
      </c>
      <c r="AX2869" s="54" t="n">
        <f>IF($M2869="人民币", $N2869*V2869*$BJ2869/1.13, $N2869*V2869*$BJ2869)</f>
        <v>0</v>
      </c>
      <c r="AY2869" s="54" t="n">
        <f>IF($M2869="人民币", $N2869*W2869*$BJ2869/1.13, $N2869*W2869*$BJ2869)</f>
        <v>0</v>
      </c>
      <c r="AZ2869" s="54" t="n">
        <f>IF($M2869="人民币", $N2869*X2869*$BJ2869/1.13, $N2869*X2869*$BJ2869)</f>
        <v>0</v>
      </c>
      <c r="BA2869" s="54" t="n">
        <f>IF($M2869="人民币", $N2869*Y2869*$BJ2869/1.13, $N2869*Y2869*$BJ2869)</f>
        <v>0</v>
      </c>
      <c r="BB2869" s="54" t="n">
        <f>IF($M2869="人民币", $N2869*Z2869*$BJ2869/1.13, $N2869*Z2869*$BJ2869)</f>
        <v>0</v>
      </c>
      <c r="BC2869" s="54" t="n">
        <f>IF($M2869="人民币", $N2869*AA2869*$BJ2869/1.13, $N2869*AA2869*$BJ2869)</f>
        <v>0</v>
      </c>
      <c r="BD2869" s="54" t="n">
        <f>IF($M2869="人民币", $N2869*AB2869*$BJ2869/1.13, $N2869*AB2869*$BJ2869)</f>
        <v>0</v>
      </c>
      <c r="BE2869" s="54" t="n">
        <f>IF($M2869="人民币", $N2869*AC2869*$BJ2869/1.13, $N2869*AC2869*$BJ2869)</f>
        <v>0</v>
      </c>
      <c r="BF2869" s="54" t="n">
        <f>IF($M2869="人民币", $N2869*AD2869*$BJ2869/1.13, $N2869*AD2869*$BJ2869)</f>
        <v>0</v>
      </c>
      <c r="BG2869" s="54" t="n">
        <f>IF($M2869="人民币", $N2869*AE2869*$BJ2869/1.13, $N2869*AE2869*$BJ2869)</f>
        <v>0</v>
      </c>
      <c r="BH2869" s="55" t="n">
        <f>SUM(AV2869:BG2869)</f>
        <v>0</v>
      </c>
      <c r="BI2869" s="56">
             </c>
      <c r="BJ2869" s="57" t="n">
        <v>2863</v>
      </c>
      <c r="BK2869" s="29" t="n">
        <f>IF(OR(D2869="", F2869="", J2869="", M2869=""), 1, 0)</f>
        <v>0</v>
      </c>
      <c r="BL2869" s="7">
             </c>
      <c r="BR2869" s="7">
             </c>
    </row>
    <row r="2870" x14ac:dyDescent="0.25">
      <c r="A2870" s="40" t="n">
        <f>ROW()-5</f>
        <v>2865</v>
      </c>
      <c r="B2870" s="41" t="s">
        <v>44</v>
      </c>
      <c r="C2870" s="42" t="s">
        <v>42</v>
      </c>
      <c r="D2870" s="43" t="s">
        <v>945</v>
      </c>
      <c r="E2870" s="42" t="s">
        <v>42</v>
      </c>
      <c r="F2870" s="43" t="s">
        <v>4253</v>
      </c>
      <c r="G2870" s="44" t="s">
        <v>44</v>
      </c>
      <c r="H2870" s="44" t="s">
        <v>44</v>
      </c>
      <c r="I2870" s="42" t="s">
        <v>42</v>
      </c>
      <c r="J2870" s="42" t="s">
        <v>42</v>
      </c>
      <c r="K2870" s="42" t="s">
        <v>42</v>
      </c>
      <c r="L2870" s="45" t="n">
        <f>AF2870</f>
        <v>0</v>
      </c>
      <c r="M2870" s="46" t="s">
        <v>46</v>
      </c>
      <c r="N2870" s="58" t="n">
        <v>11111</v>
      </c>
      <c r="O2870" s="47" t="n">
        <f>L2870*N2870*BJ2870</f>
        <v>0</v>
      </c>
      <c r="P2870" s="48" t="n">
        <f>BH2870</f>
        <v>0</v>
      </c>
      <c r="Q2870" s="45">
             </c>
      <c r="R2870" s="49" t="n">
        <f>L2870*Q2870</f>
        <v>0</v>
      </c>
      <c r="S2870" s="46" t="s">
        <f>IF(I2870="粉剂", "千克", IF(I2870="", "", "粒"))</f>
        <v>47</v>
      </c>
      <c r="T2870" s="49">
             </c>
      <c r="U2870" s="49">
             </c>
      <c r="V2870" s="49">
             </c>
      <c r="W2870" s="49">
             </c>
      <c r="X2870" s="49">
             </c>
      <c r="Y2870" s="49">
             </c>
      <c r="Z2870" s="49">
             </c>
      <c r="AA2870" s="49">
             </c>
      <c r="AB2870" s="49">
             </c>
      <c r="AC2870" s="49">
             </c>
      <c r="AD2870" s="49">
             </c>
      <c r="AE2870" s="49">
             </c>
      <c r="AF2870" s="45" t="n">
        <f>T2870+U2870+V2870+W2870+X2870+Y2870+Z2870+AA2870+AB2870+AC2870+AD2870+AE2870</f>
        <v>0</v>
      </c>
      <c r="AG2870" s="50">
             </c>
      <c r="AH2870" s="51" t="n">
        <f>$Q2870*T2870</f>
        <v>0</v>
      </c>
      <c r="AI2870" s="51" t="n">
        <f>$Q2870*U2870</f>
        <v>0</v>
      </c>
      <c r="AJ2870" s="51" t="n">
        <f>$Q2870*V2870</f>
        <v>0</v>
      </c>
      <c r="AK2870" s="51" t="n">
        <f>$Q2870*W2870</f>
        <v>0</v>
      </c>
      <c r="AL2870" s="51" t="n">
        <f>$Q2870*X2870</f>
        <v>0</v>
      </c>
      <c r="AM2870" s="51" t="n">
        <f>$Q2870*Y2870</f>
        <v>0</v>
      </c>
      <c r="AN2870" s="51" t="n">
        <f>$Q2870*Z2870</f>
        <v>0</v>
      </c>
      <c r="AO2870" s="52" t="n">
        <f>$Q2870*AA2870</f>
        <v>0</v>
      </c>
      <c r="AP2870" s="52" t="n">
        <f>$Q2870*AB2870</f>
        <v>0</v>
      </c>
      <c r="AQ2870" s="52" t="n">
        <f>$Q2870*AC2870</f>
        <v>0</v>
      </c>
      <c r="AR2870" s="52" t="n">
        <f>$Q2870*AD2870</f>
        <v>0</v>
      </c>
      <c r="AS2870" s="52" t="n">
        <f>$Q2870*AE2870</f>
        <v>0</v>
      </c>
      <c r="AT2870" s="52" t="n">
        <f>SUM(AH2870:AS2870)</f>
        <v>0</v>
      </c>
      <c r="AU2870" s="53">
             </c>
      <c r="AV2870" s="54" t="n">
        <f>IF($M2870="人民币", $N2870*T2870*$BJ2870/1.13, $N2870*T2870*$BJ2870)</f>
        <v>0</v>
      </c>
      <c r="AW2870" s="54" t="n">
        <f>IF($M2870="人民币", $N2870*U2870*$BJ2870/1.13, $N2870*U2870*$BJ2870)</f>
        <v>0</v>
      </c>
      <c r="AX2870" s="54" t="n">
        <f>IF($M2870="人民币", $N2870*V2870*$BJ2870/1.13, $N2870*V2870*$BJ2870)</f>
        <v>0</v>
      </c>
      <c r="AY2870" s="54" t="n">
        <f>IF($M2870="人民币", $N2870*W2870*$BJ2870/1.13, $N2870*W2870*$BJ2870)</f>
        <v>0</v>
      </c>
      <c r="AZ2870" s="54" t="n">
        <f>IF($M2870="人民币", $N2870*X2870*$BJ2870/1.13, $N2870*X2870*$BJ2870)</f>
        <v>0</v>
      </c>
      <c r="BA2870" s="54" t="n">
        <f>IF($M2870="人民币", $N2870*Y2870*$BJ2870/1.13, $N2870*Y2870*$BJ2870)</f>
        <v>0</v>
      </c>
      <c r="BB2870" s="54" t="n">
        <f>IF($M2870="人民币", $N2870*Z2870*$BJ2870/1.13, $N2870*Z2870*$BJ2870)</f>
        <v>0</v>
      </c>
      <c r="BC2870" s="54" t="n">
        <f>IF($M2870="人民币", $N2870*AA2870*$BJ2870/1.13, $N2870*AA2870*$BJ2870)</f>
        <v>0</v>
      </c>
      <c r="BD2870" s="54" t="n">
        <f>IF($M2870="人民币", $N2870*AB2870*$BJ2870/1.13, $N2870*AB2870*$BJ2870)</f>
        <v>0</v>
      </c>
      <c r="BE2870" s="54" t="n">
        <f>IF($M2870="人民币", $N2870*AC2870*$BJ2870/1.13, $N2870*AC2870*$BJ2870)</f>
        <v>0</v>
      </c>
      <c r="BF2870" s="54" t="n">
        <f>IF($M2870="人民币", $N2870*AD2870*$BJ2870/1.13, $N2870*AD2870*$BJ2870)</f>
        <v>0</v>
      </c>
      <c r="BG2870" s="54" t="n">
        <f>IF($M2870="人民币", $N2870*AE2870*$BJ2870/1.13, $N2870*AE2870*$BJ2870)</f>
        <v>0</v>
      </c>
      <c r="BH2870" s="55" t="n">
        <f>SUM(AV2870:BG2870)</f>
        <v>0</v>
      </c>
      <c r="BI2870" s="56">
             </c>
      <c r="BJ2870" s="57" t="n">
        <v>2864</v>
      </c>
      <c r="BK2870" s="29" t="n">
        <f>IF(OR(D2870="", F2870="", J2870="", M2870=""), 1, 0)</f>
        <v>0</v>
      </c>
      <c r="BL2870" s="7">
             </c>
      <c r="BR2870" s="7">
             </c>
    </row>
    <row r="2871" x14ac:dyDescent="0.25">
      <c r="A2871" s="40" t="n">
        <f>ROW()-5</f>
        <v>2866</v>
      </c>
      <c r="B2871" s="41" t="s">
        <v>44</v>
      </c>
      <c r="C2871" s="42" t="s">
        <v>42</v>
      </c>
      <c r="D2871" s="43" t="s">
        <v>948</v>
      </c>
      <c r="E2871" s="42" t="s">
        <v>42</v>
      </c>
      <c r="F2871" s="43" t="s">
        <v>4254</v>
      </c>
      <c r="G2871" s="44" t="s">
        <v>44</v>
      </c>
      <c r="H2871" s="44" t="s">
        <v>44</v>
      </c>
      <c r="I2871" s="42" t="s">
        <v>42</v>
      </c>
      <c r="J2871" s="42" t="s">
        <v>42</v>
      </c>
      <c r="K2871" s="42" t="s">
        <v>42</v>
      </c>
      <c r="L2871" s="45" t="n">
        <f>AF2871</f>
        <v>0</v>
      </c>
      <c r="M2871" s="46" t="s">
        <v>46</v>
      </c>
      <c r="N2871" s="58" t="n">
        <v>11111</v>
      </c>
      <c r="O2871" s="47" t="n">
        <f>L2871*N2871*BJ2871</f>
        <v>0</v>
      </c>
      <c r="P2871" s="48" t="n">
        <f>BH2871</f>
        <v>0</v>
      </c>
      <c r="Q2871" s="45">
             </c>
      <c r="R2871" s="49" t="n">
        <f>L2871*Q2871</f>
        <v>0</v>
      </c>
      <c r="S2871" s="46" t="s">
        <f>IF(I2871="粉剂", "千克", IF(I2871="", "", "粒"))</f>
        <v>47</v>
      </c>
      <c r="T2871" s="49">
             </c>
      <c r="U2871" s="49">
             </c>
      <c r="V2871" s="49">
             </c>
      <c r="W2871" s="49">
             </c>
      <c r="X2871" s="49">
             </c>
      <c r="Y2871" s="49">
             </c>
      <c r="Z2871" s="49">
             </c>
      <c r="AA2871" s="49">
             </c>
      <c r="AB2871" s="49">
             </c>
      <c r="AC2871" s="49">
             </c>
      <c r="AD2871" s="49">
             </c>
      <c r="AE2871" s="49">
             </c>
      <c r="AF2871" s="45" t="n">
        <f>T2871+U2871+V2871+W2871+X2871+Y2871+Z2871+AA2871+AB2871+AC2871+AD2871+AE2871</f>
        <v>0</v>
      </c>
      <c r="AG2871" s="50">
             </c>
      <c r="AH2871" s="51" t="n">
        <f>$Q2871*T2871</f>
        <v>0</v>
      </c>
      <c r="AI2871" s="51" t="n">
        <f>$Q2871*U2871</f>
        <v>0</v>
      </c>
      <c r="AJ2871" s="51" t="n">
        <f>$Q2871*V2871</f>
        <v>0</v>
      </c>
      <c r="AK2871" s="51" t="n">
        <f>$Q2871*W2871</f>
        <v>0</v>
      </c>
      <c r="AL2871" s="51" t="n">
        <f>$Q2871*X2871</f>
        <v>0</v>
      </c>
      <c r="AM2871" s="51" t="n">
        <f>$Q2871*Y2871</f>
        <v>0</v>
      </c>
      <c r="AN2871" s="51" t="n">
        <f>$Q2871*Z2871</f>
        <v>0</v>
      </c>
      <c r="AO2871" s="52" t="n">
        <f>$Q2871*AA2871</f>
        <v>0</v>
      </c>
      <c r="AP2871" s="52" t="n">
        <f>$Q2871*AB2871</f>
        <v>0</v>
      </c>
      <c r="AQ2871" s="52" t="n">
        <f>$Q2871*AC2871</f>
        <v>0</v>
      </c>
      <c r="AR2871" s="52" t="n">
        <f>$Q2871*AD2871</f>
        <v>0</v>
      </c>
      <c r="AS2871" s="52" t="n">
        <f>$Q2871*AE2871</f>
        <v>0</v>
      </c>
      <c r="AT2871" s="52" t="n">
        <f>SUM(AH2871:AS2871)</f>
        <v>0</v>
      </c>
      <c r="AU2871" s="53">
             </c>
      <c r="AV2871" s="54" t="n">
        <f>IF($M2871="人民币", $N2871*T2871*$BJ2871/1.13, $N2871*T2871*$BJ2871)</f>
        <v>0</v>
      </c>
      <c r="AW2871" s="54" t="n">
        <f>IF($M2871="人民币", $N2871*U2871*$BJ2871/1.13, $N2871*U2871*$BJ2871)</f>
        <v>0</v>
      </c>
      <c r="AX2871" s="54" t="n">
        <f>IF($M2871="人民币", $N2871*V2871*$BJ2871/1.13, $N2871*V2871*$BJ2871)</f>
        <v>0</v>
      </c>
      <c r="AY2871" s="54" t="n">
        <f>IF($M2871="人民币", $N2871*W2871*$BJ2871/1.13, $N2871*W2871*$BJ2871)</f>
        <v>0</v>
      </c>
      <c r="AZ2871" s="54" t="n">
        <f>IF($M2871="人民币", $N2871*X2871*$BJ2871/1.13, $N2871*X2871*$BJ2871)</f>
        <v>0</v>
      </c>
      <c r="BA2871" s="54" t="n">
        <f>IF($M2871="人民币", $N2871*Y2871*$BJ2871/1.13, $N2871*Y2871*$BJ2871)</f>
        <v>0</v>
      </c>
      <c r="BB2871" s="54" t="n">
        <f>IF($M2871="人民币", $N2871*Z2871*$BJ2871/1.13, $N2871*Z2871*$BJ2871)</f>
        <v>0</v>
      </c>
      <c r="BC2871" s="54" t="n">
        <f>IF($M2871="人民币", $N2871*AA2871*$BJ2871/1.13, $N2871*AA2871*$BJ2871)</f>
        <v>0</v>
      </c>
      <c r="BD2871" s="54" t="n">
        <f>IF($M2871="人民币", $N2871*AB2871*$BJ2871/1.13, $N2871*AB2871*$BJ2871)</f>
        <v>0</v>
      </c>
      <c r="BE2871" s="54" t="n">
        <f>IF($M2871="人民币", $N2871*AC2871*$BJ2871/1.13, $N2871*AC2871*$BJ2871)</f>
        <v>0</v>
      </c>
      <c r="BF2871" s="54" t="n">
        <f>IF($M2871="人民币", $N2871*AD2871*$BJ2871/1.13, $N2871*AD2871*$BJ2871)</f>
        <v>0</v>
      </c>
      <c r="BG2871" s="54" t="n">
        <f>IF($M2871="人民币", $N2871*AE2871*$BJ2871/1.13, $N2871*AE2871*$BJ2871)</f>
        <v>0</v>
      </c>
      <c r="BH2871" s="55" t="n">
        <f>SUM(AV2871:BG2871)</f>
        <v>0</v>
      </c>
      <c r="BI2871" s="56">
             </c>
      <c r="BJ2871" s="57" t="n">
        <v>2865</v>
      </c>
      <c r="BK2871" s="29" t="n">
        <f>IF(OR(D2871="", F2871="", J2871="", M2871=""), 1, 0)</f>
        <v>0</v>
      </c>
      <c r="BL2871" s="7">
             </c>
      <c r="BR2871" s="7">
             </c>
    </row>
    <row r="2872" x14ac:dyDescent="0.25">
      <c r="A2872" s="40" t="n">
        <f>ROW()-5</f>
        <v>2867</v>
      </c>
      <c r="B2872" s="41" t="s">
        <v>44</v>
      </c>
      <c r="C2872" s="42" t="s">
        <v>42</v>
      </c>
      <c r="D2872" s="43" t="s">
        <v>950</v>
      </c>
      <c r="E2872" s="42" t="s">
        <v>42</v>
      </c>
      <c r="F2872" s="43" t="s">
        <v>4255</v>
      </c>
      <c r="G2872" s="44" t="s">
        <v>44</v>
      </c>
      <c r="H2872" s="44" t="s">
        <v>44</v>
      </c>
      <c r="I2872" s="42" t="s">
        <v>42</v>
      </c>
      <c r="J2872" s="42" t="s">
        <v>42</v>
      </c>
      <c r="K2872" s="42" t="s">
        <v>42</v>
      </c>
      <c r="L2872" s="45" t="n">
        <f>AF2872</f>
        <v>0</v>
      </c>
      <c r="M2872" s="46" t="s">
        <v>46</v>
      </c>
      <c r="N2872" s="58" t="n">
        <v>11111</v>
      </c>
      <c r="O2872" s="47" t="n">
        <f>L2872*N2872*BJ2872</f>
        <v>0</v>
      </c>
      <c r="P2872" s="48" t="n">
        <f>BH2872</f>
        <v>0</v>
      </c>
      <c r="Q2872" s="45">
             </c>
      <c r="R2872" s="49" t="n">
        <f>L2872*Q2872</f>
        <v>0</v>
      </c>
      <c r="S2872" s="46" t="s">
        <f>IF(I2872="粉剂", "千克", IF(I2872="", "", "粒"))</f>
        <v>47</v>
      </c>
      <c r="T2872" s="49">
             </c>
      <c r="U2872" s="49">
             </c>
      <c r="V2872" s="49">
             </c>
      <c r="W2872" s="49">
             </c>
      <c r="X2872" s="49">
             </c>
      <c r="Y2872" s="49">
             </c>
      <c r="Z2872" s="49">
             </c>
      <c r="AA2872" s="49">
             </c>
      <c r="AB2872" s="49">
             </c>
      <c r="AC2872" s="49">
             </c>
      <c r="AD2872" s="49">
             </c>
      <c r="AE2872" s="49">
             </c>
      <c r="AF2872" s="45" t="n">
        <f>T2872+U2872+V2872+W2872+X2872+Y2872+Z2872+AA2872+AB2872+AC2872+AD2872+AE2872</f>
        <v>0</v>
      </c>
      <c r="AG2872" s="50">
             </c>
      <c r="AH2872" s="51" t="n">
        <f>$Q2872*T2872</f>
        <v>0</v>
      </c>
      <c r="AI2872" s="51" t="n">
        <f>$Q2872*U2872</f>
        <v>0</v>
      </c>
      <c r="AJ2872" s="51" t="n">
        <f>$Q2872*V2872</f>
        <v>0</v>
      </c>
      <c r="AK2872" s="51" t="n">
        <f>$Q2872*W2872</f>
        <v>0</v>
      </c>
      <c r="AL2872" s="51" t="n">
        <f>$Q2872*X2872</f>
        <v>0</v>
      </c>
      <c r="AM2872" s="51" t="n">
        <f>$Q2872*Y2872</f>
        <v>0</v>
      </c>
      <c r="AN2872" s="51" t="n">
        <f>$Q2872*Z2872</f>
        <v>0</v>
      </c>
      <c r="AO2872" s="52" t="n">
        <f>$Q2872*AA2872</f>
        <v>0</v>
      </c>
      <c r="AP2872" s="52" t="n">
        <f>$Q2872*AB2872</f>
        <v>0</v>
      </c>
      <c r="AQ2872" s="52" t="n">
        <f>$Q2872*AC2872</f>
        <v>0</v>
      </c>
      <c r="AR2872" s="52" t="n">
        <f>$Q2872*AD2872</f>
        <v>0</v>
      </c>
      <c r="AS2872" s="52" t="n">
        <f>$Q2872*AE2872</f>
        <v>0</v>
      </c>
      <c r="AT2872" s="52" t="n">
        <f>SUM(AH2872:AS2872)</f>
        <v>0</v>
      </c>
      <c r="AU2872" s="53">
             </c>
      <c r="AV2872" s="54" t="n">
        <f>IF($M2872="人民币", $N2872*T2872*$BJ2872/1.13, $N2872*T2872*$BJ2872)</f>
        <v>0</v>
      </c>
      <c r="AW2872" s="54" t="n">
        <f>IF($M2872="人民币", $N2872*U2872*$BJ2872/1.13, $N2872*U2872*$BJ2872)</f>
        <v>0</v>
      </c>
      <c r="AX2872" s="54" t="n">
        <f>IF($M2872="人民币", $N2872*V2872*$BJ2872/1.13, $N2872*V2872*$BJ2872)</f>
        <v>0</v>
      </c>
      <c r="AY2872" s="54" t="n">
        <f>IF($M2872="人民币", $N2872*W2872*$BJ2872/1.13, $N2872*W2872*$BJ2872)</f>
        <v>0</v>
      </c>
      <c r="AZ2872" s="54" t="n">
        <f>IF($M2872="人民币", $N2872*X2872*$BJ2872/1.13, $N2872*X2872*$BJ2872)</f>
        <v>0</v>
      </c>
      <c r="BA2872" s="54" t="n">
        <f>IF($M2872="人民币", $N2872*Y2872*$BJ2872/1.13, $N2872*Y2872*$BJ2872)</f>
        <v>0</v>
      </c>
      <c r="BB2872" s="54" t="n">
        <f>IF($M2872="人民币", $N2872*Z2872*$BJ2872/1.13, $N2872*Z2872*$BJ2872)</f>
        <v>0</v>
      </c>
      <c r="BC2872" s="54" t="n">
        <f>IF($M2872="人民币", $N2872*AA2872*$BJ2872/1.13, $N2872*AA2872*$BJ2872)</f>
        <v>0</v>
      </c>
      <c r="BD2872" s="54" t="n">
        <f>IF($M2872="人民币", $N2872*AB2872*$BJ2872/1.13, $N2872*AB2872*$BJ2872)</f>
        <v>0</v>
      </c>
      <c r="BE2872" s="54" t="n">
        <f>IF($M2872="人民币", $N2872*AC2872*$BJ2872/1.13, $N2872*AC2872*$BJ2872)</f>
        <v>0</v>
      </c>
      <c r="BF2872" s="54" t="n">
        <f>IF($M2872="人民币", $N2872*AD2872*$BJ2872/1.13, $N2872*AD2872*$BJ2872)</f>
        <v>0</v>
      </c>
      <c r="BG2872" s="54" t="n">
        <f>IF($M2872="人民币", $N2872*AE2872*$BJ2872/1.13, $N2872*AE2872*$BJ2872)</f>
        <v>0</v>
      </c>
      <c r="BH2872" s="55" t="n">
        <f>SUM(AV2872:BG2872)</f>
        <v>0</v>
      </c>
      <c r="BI2872" s="56">
             </c>
      <c r="BJ2872" s="57" t="n">
        <v>2866</v>
      </c>
      <c r="BK2872" s="29" t="n">
        <f>IF(OR(D2872="", F2872="", J2872="", M2872=""), 1, 0)</f>
        <v>0</v>
      </c>
      <c r="BL2872" s="7">
             </c>
      <c r="BR2872" s="7">
             </c>
    </row>
    <row r="2873" x14ac:dyDescent="0.25">
      <c r="A2873" s="40" t="n">
        <f>ROW()-5</f>
        <v>2868</v>
      </c>
      <c r="B2873" s="41" t="s">
        <v>44</v>
      </c>
      <c r="C2873" s="42" t="s">
        <v>42</v>
      </c>
      <c r="D2873" s="43" t="s">
        <v>952</v>
      </c>
      <c r="E2873" s="42" t="s">
        <v>42</v>
      </c>
      <c r="F2873" s="43" t="s">
        <v>4256</v>
      </c>
      <c r="G2873" s="44" t="s">
        <v>44</v>
      </c>
      <c r="H2873" s="44" t="s">
        <v>44</v>
      </c>
      <c r="I2873" s="42" t="s">
        <v>42</v>
      </c>
      <c r="J2873" s="42" t="s">
        <v>42</v>
      </c>
      <c r="K2873" s="42" t="s">
        <v>42</v>
      </c>
      <c r="L2873" s="45" t="n">
        <f>AF2873</f>
        <v>0</v>
      </c>
      <c r="M2873" s="46" t="s">
        <v>46</v>
      </c>
      <c r="N2873" s="58" t="n">
        <v>11111</v>
      </c>
      <c r="O2873" s="47" t="n">
        <f>L2873*N2873*BJ2873</f>
        <v>0</v>
      </c>
      <c r="P2873" s="48" t="n">
        <f>BH2873</f>
        <v>0</v>
      </c>
      <c r="Q2873" s="45">
             </c>
      <c r="R2873" s="49" t="n">
        <f>L2873*Q2873</f>
        <v>0</v>
      </c>
      <c r="S2873" s="46" t="s">
        <f>IF(I2873="粉剂", "千克", IF(I2873="", "", "粒"))</f>
        <v>47</v>
      </c>
      <c r="T2873" s="49">
             </c>
      <c r="U2873" s="49">
             </c>
      <c r="V2873" s="49">
             </c>
      <c r="W2873" s="49">
             </c>
      <c r="X2873" s="49">
             </c>
      <c r="Y2873" s="49">
             </c>
      <c r="Z2873" s="49">
             </c>
      <c r="AA2873" s="49">
             </c>
      <c r="AB2873" s="49">
             </c>
      <c r="AC2873" s="49">
             </c>
      <c r="AD2873" s="49">
             </c>
      <c r="AE2873" s="49">
             </c>
      <c r="AF2873" s="45" t="n">
        <f>T2873+U2873+V2873+W2873+X2873+Y2873+Z2873+AA2873+AB2873+AC2873+AD2873+AE2873</f>
        <v>0</v>
      </c>
      <c r="AG2873" s="50">
             </c>
      <c r="AH2873" s="51" t="n">
        <f>$Q2873*T2873</f>
        <v>0</v>
      </c>
      <c r="AI2873" s="51" t="n">
        <f>$Q2873*U2873</f>
        <v>0</v>
      </c>
      <c r="AJ2873" s="51" t="n">
        <f>$Q2873*V2873</f>
        <v>0</v>
      </c>
      <c r="AK2873" s="51" t="n">
        <f>$Q2873*W2873</f>
        <v>0</v>
      </c>
      <c r="AL2873" s="51" t="n">
        <f>$Q2873*X2873</f>
        <v>0</v>
      </c>
      <c r="AM2873" s="51" t="n">
        <f>$Q2873*Y2873</f>
        <v>0</v>
      </c>
      <c r="AN2873" s="51" t="n">
        <f>$Q2873*Z2873</f>
        <v>0</v>
      </c>
      <c r="AO2873" s="52" t="n">
        <f>$Q2873*AA2873</f>
        <v>0</v>
      </c>
      <c r="AP2873" s="52" t="n">
        <f>$Q2873*AB2873</f>
        <v>0</v>
      </c>
      <c r="AQ2873" s="52" t="n">
        <f>$Q2873*AC2873</f>
        <v>0</v>
      </c>
      <c r="AR2873" s="52" t="n">
        <f>$Q2873*AD2873</f>
        <v>0</v>
      </c>
      <c r="AS2873" s="52" t="n">
        <f>$Q2873*AE2873</f>
        <v>0</v>
      </c>
      <c r="AT2873" s="52" t="n">
        <f>SUM(AH2873:AS2873)</f>
        <v>0</v>
      </c>
      <c r="AU2873" s="53">
             </c>
      <c r="AV2873" s="54" t="n">
        <f>IF($M2873="人民币", $N2873*T2873*$BJ2873/1.13, $N2873*T2873*$BJ2873)</f>
        <v>0</v>
      </c>
      <c r="AW2873" s="54" t="n">
        <f>IF($M2873="人民币", $N2873*U2873*$BJ2873/1.13, $N2873*U2873*$BJ2873)</f>
        <v>0</v>
      </c>
      <c r="AX2873" s="54" t="n">
        <f>IF($M2873="人民币", $N2873*V2873*$BJ2873/1.13, $N2873*V2873*$BJ2873)</f>
        <v>0</v>
      </c>
      <c r="AY2873" s="54" t="n">
        <f>IF($M2873="人民币", $N2873*W2873*$BJ2873/1.13, $N2873*W2873*$BJ2873)</f>
        <v>0</v>
      </c>
      <c r="AZ2873" s="54" t="n">
        <f>IF($M2873="人民币", $N2873*X2873*$BJ2873/1.13, $N2873*X2873*$BJ2873)</f>
        <v>0</v>
      </c>
      <c r="BA2873" s="54" t="n">
        <f>IF($M2873="人民币", $N2873*Y2873*$BJ2873/1.13, $N2873*Y2873*$BJ2873)</f>
        <v>0</v>
      </c>
      <c r="BB2873" s="54" t="n">
        <f>IF($M2873="人民币", $N2873*Z2873*$BJ2873/1.13, $N2873*Z2873*$BJ2873)</f>
        <v>0</v>
      </c>
      <c r="BC2873" s="54" t="n">
        <f>IF($M2873="人民币", $N2873*AA2873*$BJ2873/1.13, $N2873*AA2873*$BJ2873)</f>
        <v>0</v>
      </c>
      <c r="BD2873" s="54" t="n">
        <f>IF($M2873="人民币", $N2873*AB2873*$BJ2873/1.13, $N2873*AB2873*$BJ2873)</f>
        <v>0</v>
      </c>
      <c r="BE2873" s="54" t="n">
        <f>IF($M2873="人民币", $N2873*AC2873*$BJ2873/1.13, $N2873*AC2873*$BJ2873)</f>
        <v>0</v>
      </c>
      <c r="BF2873" s="54" t="n">
        <f>IF($M2873="人民币", $N2873*AD2873*$BJ2873/1.13, $N2873*AD2873*$BJ2873)</f>
        <v>0</v>
      </c>
      <c r="BG2873" s="54" t="n">
        <f>IF($M2873="人民币", $N2873*AE2873*$BJ2873/1.13, $N2873*AE2873*$BJ2873)</f>
        <v>0</v>
      </c>
      <c r="BH2873" s="55" t="n">
        <f>SUM(AV2873:BG2873)</f>
        <v>0</v>
      </c>
      <c r="BI2873" s="56">
             </c>
      <c r="BJ2873" s="57" t="n">
        <v>2867</v>
      </c>
      <c r="BK2873" s="29" t="n">
        <f>IF(OR(D2873="", F2873="", J2873="", M2873=""), 1, 0)</f>
        <v>0</v>
      </c>
      <c r="BL2873" s="7">
             </c>
      <c r="BR2873" s="7">
             </c>
    </row>
    <row r="2874" x14ac:dyDescent="0.25">
      <c r="A2874" s="40" t="n">
        <f>ROW()-5</f>
        <v>2869</v>
      </c>
      <c r="B2874" s="41" t="s">
        <v>44</v>
      </c>
      <c r="C2874" s="42" t="s">
        <v>42</v>
      </c>
      <c r="D2874" s="43" t="s">
        <v>955</v>
      </c>
      <c r="E2874" s="42" t="s">
        <v>42</v>
      </c>
      <c r="F2874" s="43" t="s">
        <v>4257</v>
      </c>
      <c r="G2874" s="44" t="s">
        <v>44</v>
      </c>
      <c r="H2874" s="44" t="s">
        <v>44</v>
      </c>
      <c r="I2874" s="42" t="s">
        <v>42</v>
      </c>
      <c r="J2874" s="42" t="s">
        <v>42</v>
      </c>
      <c r="K2874" s="42" t="s">
        <v>42</v>
      </c>
      <c r="L2874" s="45" t="n">
        <f>AF2874</f>
        <v>0</v>
      </c>
      <c r="M2874" s="46" t="s">
        <v>46</v>
      </c>
      <c r="N2874" s="58" t="n">
        <v>11111</v>
      </c>
      <c r="O2874" s="47" t="n">
        <f>L2874*N2874*BJ2874</f>
        <v>0</v>
      </c>
      <c r="P2874" s="48" t="n">
        <f>BH2874</f>
        <v>0</v>
      </c>
      <c r="Q2874" s="45">
             </c>
      <c r="R2874" s="49" t="n">
        <f>L2874*Q2874</f>
        <v>0</v>
      </c>
      <c r="S2874" s="46" t="s">
        <f>IF(I2874="粉剂", "千克", IF(I2874="", "", "粒"))</f>
        <v>47</v>
      </c>
      <c r="T2874" s="49">
             </c>
      <c r="U2874" s="49">
             </c>
      <c r="V2874" s="49">
             </c>
      <c r="W2874" s="49">
             </c>
      <c r="X2874" s="49">
             </c>
      <c r="Y2874" s="49">
             </c>
      <c r="Z2874" s="49">
             </c>
      <c r="AA2874" s="49">
             </c>
      <c r="AB2874" s="49">
             </c>
      <c r="AC2874" s="49">
             </c>
      <c r="AD2874" s="49">
             </c>
      <c r="AE2874" s="49">
             </c>
      <c r="AF2874" s="45" t="n">
        <f>T2874+U2874+V2874+W2874+X2874+Y2874+Z2874+AA2874+AB2874+AC2874+AD2874+AE2874</f>
        <v>0</v>
      </c>
      <c r="AG2874" s="50">
             </c>
      <c r="AH2874" s="51" t="n">
        <f>$Q2874*T2874</f>
        <v>0</v>
      </c>
      <c r="AI2874" s="51" t="n">
        <f>$Q2874*U2874</f>
        <v>0</v>
      </c>
      <c r="AJ2874" s="51" t="n">
        <f>$Q2874*V2874</f>
        <v>0</v>
      </c>
      <c r="AK2874" s="51" t="n">
        <f>$Q2874*W2874</f>
        <v>0</v>
      </c>
      <c r="AL2874" s="51" t="n">
        <f>$Q2874*X2874</f>
        <v>0</v>
      </c>
      <c r="AM2874" s="51" t="n">
        <f>$Q2874*Y2874</f>
        <v>0</v>
      </c>
      <c r="AN2874" s="51" t="n">
        <f>$Q2874*Z2874</f>
        <v>0</v>
      </c>
      <c r="AO2874" s="52" t="n">
        <f>$Q2874*AA2874</f>
        <v>0</v>
      </c>
      <c r="AP2874" s="52" t="n">
        <f>$Q2874*AB2874</f>
        <v>0</v>
      </c>
      <c r="AQ2874" s="52" t="n">
        <f>$Q2874*AC2874</f>
        <v>0</v>
      </c>
      <c r="AR2874" s="52" t="n">
        <f>$Q2874*AD2874</f>
        <v>0</v>
      </c>
      <c r="AS2874" s="52" t="n">
        <f>$Q2874*AE2874</f>
        <v>0</v>
      </c>
      <c r="AT2874" s="52" t="n">
        <f>SUM(AH2874:AS2874)</f>
        <v>0</v>
      </c>
      <c r="AU2874" s="53">
             </c>
      <c r="AV2874" s="54" t="n">
        <f>IF($M2874="人民币", $N2874*T2874*$BJ2874/1.13, $N2874*T2874*$BJ2874)</f>
        <v>0</v>
      </c>
      <c r="AW2874" s="54" t="n">
        <f>IF($M2874="人民币", $N2874*U2874*$BJ2874/1.13, $N2874*U2874*$BJ2874)</f>
        <v>0</v>
      </c>
      <c r="AX2874" s="54" t="n">
        <f>IF($M2874="人民币", $N2874*V2874*$BJ2874/1.13, $N2874*V2874*$BJ2874)</f>
        <v>0</v>
      </c>
      <c r="AY2874" s="54" t="n">
        <f>IF($M2874="人民币", $N2874*W2874*$BJ2874/1.13, $N2874*W2874*$BJ2874)</f>
        <v>0</v>
      </c>
      <c r="AZ2874" s="54" t="n">
        <f>IF($M2874="人民币", $N2874*X2874*$BJ2874/1.13, $N2874*X2874*$BJ2874)</f>
        <v>0</v>
      </c>
      <c r="BA2874" s="54" t="n">
        <f>IF($M2874="人民币", $N2874*Y2874*$BJ2874/1.13, $N2874*Y2874*$BJ2874)</f>
        <v>0</v>
      </c>
      <c r="BB2874" s="54" t="n">
        <f>IF($M2874="人民币", $N2874*Z2874*$BJ2874/1.13, $N2874*Z2874*$BJ2874)</f>
        <v>0</v>
      </c>
      <c r="BC2874" s="54" t="n">
        <f>IF($M2874="人民币", $N2874*AA2874*$BJ2874/1.13, $N2874*AA2874*$BJ2874)</f>
        <v>0</v>
      </c>
      <c r="BD2874" s="54" t="n">
        <f>IF($M2874="人民币", $N2874*AB2874*$BJ2874/1.13, $N2874*AB2874*$BJ2874)</f>
        <v>0</v>
      </c>
      <c r="BE2874" s="54" t="n">
        <f>IF($M2874="人民币", $N2874*AC2874*$BJ2874/1.13, $N2874*AC2874*$BJ2874)</f>
        <v>0</v>
      </c>
      <c r="BF2874" s="54" t="n">
        <f>IF($M2874="人民币", $N2874*AD2874*$BJ2874/1.13, $N2874*AD2874*$BJ2874)</f>
        <v>0</v>
      </c>
      <c r="BG2874" s="54" t="n">
        <f>IF($M2874="人民币", $N2874*AE2874*$BJ2874/1.13, $N2874*AE2874*$BJ2874)</f>
        <v>0</v>
      </c>
      <c r="BH2874" s="55" t="n">
        <f>SUM(AV2874:BG2874)</f>
        <v>0</v>
      </c>
      <c r="BI2874" s="56">
             </c>
      <c r="BJ2874" s="57" t="n">
        <v>2868</v>
      </c>
      <c r="BK2874" s="29" t="n">
        <f>IF(OR(D2874="", F2874="", J2874="", M2874=""), 1, 0)</f>
        <v>0</v>
      </c>
      <c r="BL2874" s="7">
             </c>
      <c r="BR2874" s="7">
             </c>
    </row>
    <row r="2875" x14ac:dyDescent="0.25">
      <c r="A2875" s="40" t="n">
        <f>ROW()-5</f>
        <v>2870</v>
      </c>
      <c r="B2875" s="41" t="s">
        <v>44</v>
      </c>
      <c r="C2875" s="42" t="s">
        <v>42</v>
      </c>
      <c r="D2875" s="43" t="s">
        <v>957</v>
      </c>
      <c r="E2875" s="42" t="s">
        <v>42</v>
      </c>
      <c r="F2875" s="43" t="s">
        <v>4258</v>
      </c>
      <c r="G2875" s="44" t="s">
        <v>44</v>
      </c>
      <c r="H2875" s="44" t="s">
        <v>44</v>
      </c>
      <c r="I2875" s="42" t="s">
        <v>42</v>
      </c>
      <c r="J2875" s="42" t="s">
        <v>42</v>
      </c>
      <c r="K2875" s="42" t="s">
        <v>42</v>
      </c>
      <c r="L2875" s="45" t="n">
        <f>AF2875</f>
        <v>0</v>
      </c>
      <c r="M2875" s="46" t="s">
        <v>46</v>
      </c>
      <c r="N2875" s="58" t="n">
        <v>11111</v>
      </c>
      <c r="O2875" s="47" t="n">
        <f>L2875*N2875*BJ2875</f>
        <v>0</v>
      </c>
      <c r="P2875" s="48" t="n">
        <f>BH2875</f>
        <v>0</v>
      </c>
      <c r="Q2875" s="45">
             </c>
      <c r="R2875" s="49" t="n">
        <f>L2875*Q2875</f>
        <v>0</v>
      </c>
      <c r="S2875" s="46" t="s">
        <f>IF(I2875="粉剂", "千克", IF(I2875="", "", "粒"))</f>
        <v>47</v>
      </c>
      <c r="T2875" s="49">
             </c>
      <c r="U2875" s="49">
             </c>
      <c r="V2875" s="49">
             </c>
      <c r="W2875" s="49">
             </c>
      <c r="X2875" s="49">
             </c>
      <c r="Y2875" s="49">
             </c>
      <c r="Z2875" s="49">
             </c>
      <c r="AA2875" s="49">
             </c>
      <c r="AB2875" s="49">
             </c>
      <c r="AC2875" s="49">
             </c>
      <c r="AD2875" s="49">
             </c>
      <c r="AE2875" s="49">
             </c>
      <c r="AF2875" s="45" t="n">
        <f>T2875+U2875+V2875+W2875+X2875+Y2875+Z2875+AA2875+AB2875+AC2875+AD2875+AE2875</f>
        <v>0</v>
      </c>
      <c r="AG2875" s="50">
             </c>
      <c r="AH2875" s="51" t="n">
        <f>$Q2875*T2875</f>
        <v>0</v>
      </c>
      <c r="AI2875" s="51" t="n">
        <f>$Q2875*U2875</f>
        <v>0</v>
      </c>
      <c r="AJ2875" s="51" t="n">
        <f>$Q2875*V2875</f>
        <v>0</v>
      </c>
      <c r="AK2875" s="51" t="n">
        <f>$Q2875*W2875</f>
        <v>0</v>
      </c>
      <c r="AL2875" s="51" t="n">
        <f>$Q2875*X2875</f>
        <v>0</v>
      </c>
      <c r="AM2875" s="51" t="n">
        <f>$Q2875*Y2875</f>
        <v>0</v>
      </c>
      <c r="AN2875" s="51" t="n">
        <f>$Q2875*Z2875</f>
        <v>0</v>
      </c>
      <c r="AO2875" s="52" t="n">
        <f>$Q2875*AA2875</f>
        <v>0</v>
      </c>
      <c r="AP2875" s="52" t="n">
        <f>$Q2875*AB2875</f>
        <v>0</v>
      </c>
      <c r="AQ2875" s="52" t="n">
        <f>$Q2875*AC2875</f>
        <v>0</v>
      </c>
      <c r="AR2875" s="52" t="n">
        <f>$Q2875*AD2875</f>
        <v>0</v>
      </c>
      <c r="AS2875" s="52" t="n">
        <f>$Q2875*AE2875</f>
        <v>0</v>
      </c>
      <c r="AT2875" s="52" t="n">
        <f>SUM(AH2875:AS2875)</f>
        <v>0</v>
      </c>
      <c r="AU2875" s="53">
             </c>
      <c r="AV2875" s="54" t="n">
        <f>IF($M2875="人民币", $N2875*T2875*$BJ2875/1.13, $N2875*T2875*$BJ2875)</f>
        <v>0</v>
      </c>
      <c r="AW2875" s="54" t="n">
        <f>IF($M2875="人民币", $N2875*U2875*$BJ2875/1.13, $N2875*U2875*$BJ2875)</f>
        <v>0</v>
      </c>
      <c r="AX2875" s="54" t="n">
        <f>IF($M2875="人民币", $N2875*V2875*$BJ2875/1.13, $N2875*V2875*$BJ2875)</f>
        <v>0</v>
      </c>
      <c r="AY2875" s="54" t="n">
        <f>IF($M2875="人民币", $N2875*W2875*$BJ2875/1.13, $N2875*W2875*$BJ2875)</f>
        <v>0</v>
      </c>
      <c r="AZ2875" s="54" t="n">
        <f>IF($M2875="人民币", $N2875*X2875*$BJ2875/1.13, $N2875*X2875*$BJ2875)</f>
        <v>0</v>
      </c>
      <c r="BA2875" s="54" t="n">
        <f>IF($M2875="人民币", $N2875*Y2875*$BJ2875/1.13, $N2875*Y2875*$BJ2875)</f>
        <v>0</v>
      </c>
      <c r="BB2875" s="54" t="n">
        <f>IF($M2875="人民币", $N2875*Z2875*$BJ2875/1.13, $N2875*Z2875*$BJ2875)</f>
        <v>0</v>
      </c>
      <c r="BC2875" s="54" t="n">
        <f>IF($M2875="人民币", $N2875*AA2875*$BJ2875/1.13, $N2875*AA2875*$BJ2875)</f>
        <v>0</v>
      </c>
      <c r="BD2875" s="54" t="n">
        <f>IF($M2875="人民币", $N2875*AB2875*$BJ2875/1.13, $N2875*AB2875*$BJ2875)</f>
        <v>0</v>
      </c>
      <c r="BE2875" s="54" t="n">
        <f>IF($M2875="人民币", $N2875*AC2875*$BJ2875/1.13, $N2875*AC2875*$BJ2875)</f>
        <v>0</v>
      </c>
      <c r="BF2875" s="54" t="n">
        <f>IF($M2875="人民币", $N2875*AD2875*$BJ2875/1.13, $N2875*AD2875*$BJ2875)</f>
        <v>0</v>
      </c>
      <c r="BG2875" s="54" t="n">
        <f>IF($M2875="人民币", $N2875*AE2875*$BJ2875/1.13, $N2875*AE2875*$BJ2875)</f>
        <v>0</v>
      </c>
      <c r="BH2875" s="55" t="n">
        <f>SUM(AV2875:BG2875)</f>
        <v>0</v>
      </c>
      <c r="BI2875" s="56">
             </c>
      <c r="BJ2875" s="57" t="n">
        <v>2869</v>
      </c>
      <c r="BK2875" s="29" t="n">
        <f>IF(OR(D2875="", F2875="", J2875="", M2875=""), 1, 0)</f>
        <v>0</v>
      </c>
      <c r="BL2875" s="7">
             </c>
      <c r="BR2875" s="7">
             </c>
    </row>
    <row r="2876" x14ac:dyDescent="0.25">
      <c r="A2876" s="40" t="n">
        <f>ROW()-5</f>
        <v>2871</v>
      </c>
      <c r="B2876" s="41" t="s">
        <v>44</v>
      </c>
      <c r="C2876" s="42" t="s">
        <v>42</v>
      </c>
      <c r="D2876" s="43" t="s">
        <v>959</v>
      </c>
      <c r="E2876" s="42" t="s">
        <v>42</v>
      </c>
      <c r="F2876" s="43" t="s">
        <v>4259</v>
      </c>
      <c r="G2876" s="44" t="s">
        <v>44</v>
      </c>
      <c r="H2876" s="44" t="s">
        <v>44</v>
      </c>
      <c r="I2876" s="42" t="s">
        <v>42</v>
      </c>
      <c r="J2876" s="42" t="s">
        <v>42</v>
      </c>
      <c r="K2876" s="42" t="s">
        <v>42</v>
      </c>
      <c r="L2876" s="45" t="n">
        <f>AF2876</f>
        <v>0</v>
      </c>
      <c r="M2876" s="46" t="s">
        <v>46</v>
      </c>
      <c r="N2876" s="58" t="n">
        <v>11111</v>
      </c>
      <c r="O2876" s="47" t="n">
        <f>L2876*N2876*BJ2876</f>
        <v>0</v>
      </c>
      <c r="P2876" s="48" t="n">
        <f>BH2876</f>
        <v>0</v>
      </c>
      <c r="Q2876" s="45">
             </c>
      <c r="R2876" s="49" t="n">
        <f>L2876*Q2876</f>
        <v>0</v>
      </c>
      <c r="S2876" s="46" t="s">
        <f>IF(I2876="粉剂", "千克", IF(I2876="", "", "粒"))</f>
        <v>47</v>
      </c>
      <c r="T2876" s="49">
             </c>
      <c r="U2876" s="49">
             </c>
      <c r="V2876" s="49">
             </c>
      <c r="W2876" s="49">
             </c>
      <c r="X2876" s="49">
             </c>
      <c r="Y2876" s="49">
             </c>
      <c r="Z2876" s="49">
             </c>
      <c r="AA2876" s="49">
             </c>
      <c r="AB2876" s="49">
             </c>
      <c r="AC2876" s="49">
             </c>
      <c r="AD2876" s="49">
             </c>
      <c r="AE2876" s="49">
             </c>
      <c r="AF2876" s="45" t="n">
        <f>T2876+U2876+V2876+W2876+X2876+Y2876+Z2876+AA2876+AB2876+AC2876+AD2876+AE2876</f>
        <v>0</v>
      </c>
      <c r="AG2876" s="50">
             </c>
      <c r="AH2876" s="51" t="n">
        <f>$Q2876*T2876</f>
        <v>0</v>
      </c>
      <c r="AI2876" s="51" t="n">
        <f>$Q2876*U2876</f>
        <v>0</v>
      </c>
      <c r="AJ2876" s="51" t="n">
        <f>$Q2876*V2876</f>
        <v>0</v>
      </c>
      <c r="AK2876" s="51" t="n">
        <f>$Q2876*W2876</f>
        <v>0</v>
      </c>
      <c r="AL2876" s="51" t="n">
        <f>$Q2876*X2876</f>
        <v>0</v>
      </c>
      <c r="AM2876" s="51" t="n">
        <f>$Q2876*Y2876</f>
        <v>0</v>
      </c>
      <c r="AN2876" s="51" t="n">
        <f>$Q2876*Z2876</f>
        <v>0</v>
      </c>
      <c r="AO2876" s="52" t="n">
        <f>$Q2876*AA2876</f>
        <v>0</v>
      </c>
      <c r="AP2876" s="52" t="n">
        <f>$Q2876*AB2876</f>
        <v>0</v>
      </c>
      <c r="AQ2876" s="52" t="n">
        <f>$Q2876*AC2876</f>
        <v>0</v>
      </c>
      <c r="AR2876" s="52" t="n">
        <f>$Q2876*AD2876</f>
        <v>0</v>
      </c>
      <c r="AS2876" s="52" t="n">
        <f>$Q2876*AE2876</f>
        <v>0</v>
      </c>
      <c r="AT2876" s="52" t="n">
        <f>SUM(AH2876:AS2876)</f>
        <v>0</v>
      </c>
      <c r="AU2876" s="53">
             </c>
      <c r="AV2876" s="54" t="n">
        <f>IF($M2876="人民币", $N2876*T2876*$BJ2876/1.13, $N2876*T2876*$BJ2876)</f>
        <v>0</v>
      </c>
      <c r="AW2876" s="54" t="n">
        <f>IF($M2876="人民币", $N2876*U2876*$BJ2876/1.13, $N2876*U2876*$BJ2876)</f>
        <v>0</v>
      </c>
      <c r="AX2876" s="54" t="n">
        <f>IF($M2876="人民币", $N2876*V2876*$BJ2876/1.13, $N2876*V2876*$BJ2876)</f>
        <v>0</v>
      </c>
      <c r="AY2876" s="54" t="n">
        <f>IF($M2876="人民币", $N2876*W2876*$BJ2876/1.13, $N2876*W2876*$BJ2876)</f>
        <v>0</v>
      </c>
      <c r="AZ2876" s="54" t="n">
        <f>IF($M2876="人民币", $N2876*X2876*$BJ2876/1.13, $N2876*X2876*$BJ2876)</f>
        <v>0</v>
      </c>
      <c r="BA2876" s="54" t="n">
        <f>IF($M2876="人民币", $N2876*Y2876*$BJ2876/1.13, $N2876*Y2876*$BJ2876)</f>
        <v>0</v>
      </c>
      <c r="BB2876" s="54" t="n">
        <f>IF($M2876="人民币", $N2876*Z2876*$BJ2876/1.13, $N2876*Z2876*$BJ2876)</f>
        <v>0</v>
      </c>
      <c r="BC2876" s="54" t="n">
        <f>IF($M2876="人民币", $N2876*AA2876*$BJ2876/1.13, $N2876*AA2876*$BJ2876)</f>
        <v>0</v>
      </c>
      <c r="BD2876" s="54" t="n">
        <f>IF($M2876="人民币", $N2876*AB2876*$BJ2876/1.13, $N2876*AB2876*$BJ2876)</f>
        <v>0</v>
      </c>
      <c r="BE2876" s="54" t="n">
        <f>IF($M2876="人民币", $N2876*AC2876*$BJ2876/1.13, $N2876*AC2876*$BJ2876)</f>
        <v>0</v>
      </c>
      <c r="BF2876" s="54" t="n">
        <f>IF($M2876="人民币", $N2876*AD2876*$BJ2876/1.13, $N2876*AD2876*$BJ2876)</f>
        <v>0</v>
      </c>
      <c r="BG2876" s="54" t="n">
        <f>IF($M2876="人民币", $N2876*AE2876*$BJ2876/1.13, $N2876*AE2876*$BJ2876)</f>
        <v>0</v>
      </c>
      <c r="BH2876" s="55" t="n">
        <f>SUM(AV2876:BG2876)</f>
        <v>0</v>
      </c>
      <c r="BI2876" s="56">
             </c>
      <c r="BJ2876" s="57" t="n">
        <v>2870</v>
      </c>
      <c r="BK2876" s="29" t="n">
        <f>IF(OR(D2876="", F2876="", J2876="", M2876=""), 1, 0)</f>
        <v>0</v>
      </c>
      <c r="BL2876" s="7">
             </c>
      <c r="BR2876" s="7">
             </c>
    </row>
    <row r="2877" x14ac:dyDescent="0.25">
      <c r="A2877" s="40" t="n">
        <f>ROW()-5</f>
        <v>2872</v>
      </c>
      <c r="B2877" s="41" t="s">
        <v>44</v>
      </c>
      <c r="C2877" s="42" t="s">
        <v>42</v>
      </c>
      <c r="D2877" s="43" t="s">
        <v>962</v>
      </c>
      <c r="E2877" s="42" t="s">
        <v>42</v>
      </c>
      <c r="F2877" s="43" t="s">
        <v>4260</v>
      </c>
      <c r="G2877" s="44" t="s">
        <v>44</v>
      </c>
      <c r="H2877" s="44" t="s">
        <v>44</v>
      </c>
      <c r="I2877" s="42" t="s">
        <v>42</v>
      </c>
      <c r="J2877" s="42" t="s">
        <v>42</v>
      </c>
      <c r="K2877" s="42" t="s">
        <v>42</v>
      </c>
      <c r="L2877" s="45" t="n">
        <f>AF2877</f>
        <v>0</v>
      </c>
      <c r="M2877" s="46" t="s">
        <v>46</v>
      </c>
      <c r="N2877" s="58" t="n">
        <v>11111</v>
      </c>
      <c r="O2877" s="47" t="n">
        <f>L2877*N2877*BJ2877</f>
        <v>0</v>
      </c>
      <c r="P2877" s="48" t="n">
        <f>BH2877</f>
        <v>0</v>
      </c>
      <c r="Q2877" s="45">
             </c>
      <c r="R2877" s="49" t="n">
        <f>L2877*Q2877</f>
        <v>0</v>
      </c>
      <c r="S2877" s="46" t="s">
        <f>IF(I2877="粉剂", "千克", IF(I2877="", "", "粒"))</f>
        <v>47</v>
      </c>
      <c r="T2877" s="49">
             </c>
      <c r="U2877" s="49">
             </c>
      <c r="V2877" s="49">
             </c>
      <c r="W2877" s="49">
             </c>
      <c r="X2877" s="49">
             </c>
      <c r="Y2877" s="49">
             </c>
      <c r="Z2877" s="49">
             </c>
      <c r="AA2877" s="49">
             </c>
      <c r="AB2877" s="49">
             </c>
      <c r="AC2877" s="49">
             </c>
      <c r="AD2877" s="49">
             </c>
      <c r="AE2877" s="49">
             </c>
      <c r="AF2877" s="45" t="n">
        <f>T2877+U2877+V2877+W2877+X2877+Y2877+Z2877+AA2877+AB2877+AC2877+AD2877+AE2877</f>
        <v>0</v>
      </c>
      <c r="AG2877" s="50">
             </c>
      <c r="AH2877" s="51" t="n">
        <f>$Q2877*T2877</f>
        <v>0</v>
      </c>
      <c r="AI2877" s="51" t="n">
        <f>$Q2877*U2877</f>
        <v>0</v>
      </c>
      <c r="AJ2877" s="51" t="n">
        <f>$Q2877*V2877</f>
        <v>0</v>
      </c>
      <c r="AK2877" s="51" t="n">
        <f>$Q2877*W2877</f>
        <v>0</v>
      </c>
      <c r="AL2877" s="51" t="n">
        <f>$Q2877*X2877</f>
        <v>0</v>
      </c>
      <c r="AM2877" s="51" t="n">
        <f>$Q2877*Y2877</f>
        <v>0</v>
      </c>
      <c r="AN2877" s="51" t="n">
        <f>$Q2877*Z2877</f>
        <v>0</v>
      </c>
      <c r="AO2877" s="52" t="n">
        <f>$Q2877*AA2877</f>
        <v>0</v>
      </c>
      <c r="AP2877" s="52" t="n">
        <f>$Q2877*AB2877</f>
        <v>0</v>
      </c>
      <c r="AQ2877" s="52" t="n">
        <f>$Q2877*AC2877</f>
        <v>0</v>
      </c>
      <c r="AR2877" s="52" t="n">
        <f>$Q2877*AD2877</f>
        <v>0</v>
      </c>
      <c r="AS2877" s="52" t="n">
        <f>$Q2877*AE2877</f>
        <v>0</v>
      </c>
      <c r="AT2877" s="52" t="n">
        <f>SUM(AH2877:AS2877)</f>
        <v>0</v>
      </c>
      <c r="AU2877" s="53">
             </c>
      <c r="AV2877" s="54" t="n">
        <f>IF($M2877="人民币", $N2877*T2877*$BJ2877/1.13, $N2877*T2877*$BJ2877)</f>
        <v>0</v>
      </c>
      <c r="AW2877" s="54" t="n">
        <f>IF($M2877="人民币", $N2877*U2877*$BJ2877/1.13, $N2877*U2877*$BJ2877)</f>
        <v>0</v>
      </c>
      <c r="AX2877" s="54" t="n">
        <f>IF($M2877="人民币", $N2877*V2877*$BJ2877/1.13, $N2877*V2877*$BJ2877)</f>
        <v>0</v>
      </c>
      <c r="AY2877" s="54" t="n">
        <f>IF($M2877="人民币", $N2877*W2877*$BJ2877/1.13, $N2877*W2877*$BJ2877)</f>
        <v>0</v>
      </c>
      <c r="AZ2877" s="54" t="n">
        <f>IF($M2877="人民币", $N2877*X2877*$BJ2877/1.13, $N2877*X2877*$BJ2877)</f>
        <v>0</v>
      </c>
      <c r="BA2877" s="54" t="n">
        <f>IF($M2877="人民币", $N2877*Y2877*$BJ2877/1.13, $N2877*Y2877*$BJ2877)</f>
        <v>0</v>
      </c>
      <c r="BB2877" s="54" t="n">
        <f>IF($M2877="人民币", $N2877*Z2877*$BJ2877/1.13, $N2877*Z2877*$BJ2877)</f>
        <v>0</v>
      </c>
      <c r="BC2877" s="54" t="n">
        <f>IF($M2877="人民币", $N2877*AA2877*$BJ2877/1.13, $N2877*AA2877*$BJ2877)</f>
        <v>0</v>
      </c>
      <c r="BD2877" s="54" t="n">
        <f>IF($M2877="人民币", $N2877*AB2877*$BJ2877/1.13, $N2877*AB2877*$BJ2877)</f>
        <v>0</v>
      </c>
      <c r="BE2877" s="54" t="n">
        <f>IF($M2877="人民币", $N2877*AC2877*$BJ2877/1.13, $N2877*AC2877*$BJ2877)</f>
        <v>0</v>
      </c>
      <c r="BF2877" s="54" t="n">
        <f>IF($M2877="人民币", $N2877*AD2877*$BJ2877/1.13, $N2877*AD2877*$BJ2877)</f>
        <v>0</v>
      </c>
      <c r="BG2877" s="54" t="n">
        <f>IF($M2877="人民币", $N2877*AE2877*$BJ2877/1.13, $N2877*AE2877*$BJ2877)</f>
        <v>0</v>
      </c>
      <c r="BH2877" s="55" t="n">
        <f>SUM(AV2877:BG2877)</f>
        <v>0</v>
      </c>
      <c r="BI2877" s="56">
             </c>
      <c r="BJ2877" s="57" t="n">
        <v>2871</v>
      </c>
      <c r="BK2877" s="29" t="n">
        <f>IF(OR(D2877="", F2877="", J2877="", M2877=""), 1, 0)</f>
        <v>0</v>
      </c>
      <c r="BL2877" s="7">
             </c>
      <c r="BR2877" s="7">
             </c>
    </row>
    <row r="2878" x14ac:dyDescent="0.25">
      <c r="A2878" s="40" t="n">
        <f>ROW()-5</f>
        <v>2873</v>
      </c>
      <c r="B2878" s="41" t="s">
        <v>44</v>
      </c>
      <c r="C2878" s="42" t="s">
        <v>42</v>
      </c>
      <c r="D2878" s="43" t="s">
        <v>964</v>
      </c>
      <c r="E2878" s="42" t="s">
        <v>42</v>
      </c>
      <c r="F2878" s="43" t="s">
        <v>4261</v>
      </c>
      <c r="G2878" s="44" t="s">
        <v>44</v>
      </c>
      <c r="H2878" s="44" t="s">
        <v>44</v>
      </c>
      <c r="I2878" s="42" t="s">
        <v>42</v>
      </c>
      <c r="J2878" s="42" t="s">
        <v>42</v>
      </c>
      <c r="K2878" s="42" t="s">
        <v>42</v>
      </c>
      <c r="L2878" s="45" t="n">
        <f>AF2878</f>
        <v>0</v>
      </c>
      <c r="M2878" s="46" t="s">
        <v>46</v>
      </c>
      <c r="N2878" s="58" t="n">
        <v>11111</v>
      </c>
      <c r="O2878" s="47" t="n">
        <f>L2878*N2878*BJ2878</f>
        <v>0</v>
      </c>
      <c r="P2878" s="48" t="n">
        <f>BH2878</f>
        <v>0</v>
      </c>
      <c r="Q2878" s="45">
             </c>
      <c r="R2878" s="49" t="n">
        <f>L2878*Q2878</f>
        <v>0</v>
      </c>
      <c r="S2878" s="46" t="s">
        <f>IF(I2878="粉剂", "千克", IF(I2878="", "", "粒"))</f>
        <v>47</v>
      </c>
      <c r="T2878" s="49">
             </c>
      <c r="U2878" s="49">
             </c>
      <c r="V2878" s="49">
             </c>
      <c r="W2878" s="49">
             </c>
      <c r="X2878" s="49">
             </c>
      <c r="Y2878" s="49">
             </c>
      <c r="Z2878" s="49">
             </c>
      <c r="AA2878" s="49">
             </c>
      <c r="AB2878" s="49">
             </c>
      <c r="AC2878" s="49">
             </c>
      <c r="AD2878" s="49">
             </c>
      <c r="AE2878" s="49">
             </c>
      <c r="AF2878" s="45" t="n">
        <f>T2878+U2878+V2878+W2878+X2878+Y2878+Z2878+AA2878+AB2878+AC2878+AD2878+AE2878</f>
        <v>0</v>
      </c>
      <c r="AG2878" s="50">
             </c>
      <c r="AH2878" s="51" t="n">
        <f>$Q2878*T2878</f>
        <v>0</v>
      </c>
      <c r="AI2878" s="51" t="n">
        <f>$Q2878*U2878</f>
        <v>0</v>
      </c>
      <c r="AJ2878" s="51" t="n">
        <f>$Q2878*V2878</f>
        <v>0</v>
      </c>
      <c r="AK2878" s="51" t="n">
        <f>$Q2878*W2878</f>
        <v>0</v>
      </c>
      <c r="AL2878" s="51" t="n">
        <f>$Q2878*X2878</f>
        <v>0</v>
      </c>
      <c r="AM2878" s="51" t="n">
        <f>$Q2878*Y2878</f>
        <v>0</v>
      </c>
      <c r="AN2878" s="51" t="n">
        <f>$Q2878*Z2878</f>
        <v>0</v>
      </c>
      <c r="AO2878" s="52" t="n">
        <f>$Q2878*AA2878</f>
        <v>0</v>
      </c>
      <c r="AP2878" s="52" t="n">
        <f>$Q2878*AB2878</f>
        <v>0</v>
      </c>
      <c r="AQ2878" s="52" t="n">
        <f>$Q2878*AC2878</f>
        <v>0</v>
      </c>
      <c r="AR2878" s="52" t="n">
        <f>$Q2878*AD2878</f>
        <v>0</v>
      </c>
      <c r="AS2878" s="52" t="n">
        <f>$Q2878*AE2878</f>
        <v>0</v>
      </c>
      <c r="AT2878" s="52" t="n">
        <f>SUM(AH2878:AS2878)</f>
        <v>0</v>
      </c>
      <c r="AU2878" s="53">
             </c>
      <c r="AV2878" s="54" t="n">
        <f>IF($M2878="人民币", $N2878*T2878*$BJ2878/1.13, $N2878*T2878*$BJ2878)</f>
        <v>0</v>
      </c>
      <c r="AW2878" s="54" t="n">
        <f>IF($M2878="人民币", $N2878*U2878*$BJ2878/1.13, $N2878*U2878*$BJ2878)</f>
        <v>0</v>
      </c>
      <c r="AX2878" s="54" t="n">
        <f>IF($M2878="人民币", $N2878*V2878*$BJ2878/1.13, $N2878*V2878*$BJ2878)</f>
        <v>0</v>
      </c>
      <c r="AY2878" s="54" t="n">
        <f>IF($M2878="人民币", $N2878*W2878*$BJ2878/1.13, $N2878*W2878*$BJ2878)</f>
        <v>0</v>
      </c>
      <c r="AZ2878" s="54" t="n">
        <f>IF($M2878="人民币", $N2878*X2878*$BJ2878/1.13, $N2878*X2878*$BJ2878)</f>
        <v>0</v>
      </c>
      <c r="BA2878" s="54" t="n">
        <f>IF($M2878="人民币", $N2878*Y2878*$BJ2878/1.13, $N2878*Y2878*$BJ2878)</f>
        <v>0</v>
      </c>
      <c r="BB2878" s="54" t="n">
        <f>IF($M2878="人民币", $N2878*Z2878*$BJ2878/1.13, $N2878*Z2878*$BJ2878)</f>
        <v>0</v>
      </c>
      <c r="BC2878" s="54" t="n">
        <f>IF($M2878="人民币", $N2878*AA2878*$BJ2878/1.13, $N2878*AA2878*$BJ2878)</f>
        <v>0</v>
      </c>
      <c r="BD2878" s="54" t="n">
        <f>IF($M2878="人民币", $N2878*AB2878*$BJ2878/1.13, $N2878*AB2878*$BJ2878)</f>
        <v>0</v>
      </c>
      <c r="BE2878" s="54" t="n">
        <f>IF($M2878="人民币", $N2878*AC2878*$BJ2878/1.13, $N2878*AC2878*$BJ2878)</f>
        <v>0</v>
      </c>
      <c r="BF2878" s="54" t="n">
        <f>IF($M2878="人民币", $N2878*AD2878*$BJ2878/1.13, $N2878*AD2878*$BJ2878)</f>
        <v>0</v>
      </c>
      <c r="BG2878" s="54" t="n">
        <f>IF($M2878="人民币", $N2878*AE2878*$BJ2878/1.13, $N2878*AE2878*$BJ2878)</f>
        <v>0</v>
      </c>
      <c r="BH2878" s="55" t="n">
        <f>SUM(AV2878:BG2878)</f>
        <v>0</v>
      </c>
      <c r="BI2878" s="56">
             </c>
      <c r="BJ2878" s="57" t="n">
        <v>2872</v>
      </c>
      <c r="BK2878" s="29" t="n">
        <f>IF(OR(D2878="", F2878="", J2878="", M2878=""), 1, 0)</f>
        <v>0</v>
      </c>
      <c r="BL2878" s="7">
             </c>
      <c r="BR2878" s="7">
             </c>
    </row>
    <row r="2879" x14ac:dyDescent="0.25">
      <c r="A2879" s="40" t="n">
        <f>ROW()-5</f>
        <v>2874</v>
      </c>
      <c r="B2879" s="41" t="s">
        <v>44</v>
      </c>
      <c r="C2879" s="42" t="s">
        <v>42</v>
      </c>
      <c r="D2879" s="43" t="s">
        <v>966</v>
      </c>
      <c r="E2879" s="42" t="s">
        <v>42</v>
      </c>
      <c r="F2879" s="43" t="s">
        <v>4262</v>
      </c>
      <c r="G2879" s="44" t="s">
        <v>44</v>
      </c>
      <c r="H2879" s="44" t="s">
        <v>44</v>
      </c>
      <c r="I2879" s="42" t="s">
        <v>42</v>
      </c>
      <c r="J2879" s="42" t="s">
        <v>42</v>
      </c>
      <c r="K2879" s="42" t="s">
        <v>42</v>
      </c>
      <c r="L2879" s="45" t="n">
        <f>AF2879</f>
        <v>0</v>
      </c>
      <c r="M2879" s="46" t="s">
        <v>46</v>
      </c>
      <c r="N2879" s="58" t="n">
        <v>11111</v>
      </c>
      <c r="O2879" s="47" t="n">
        <f>L2879*N2879*BJ2879</f>
        <v>0</v>
      </c>
      <c r="P2879" s="48" t="n">
        <f>BH2879</f>
        <v>0</v>
      </c>
      <c r="Q2879" s="45">
             </c>
      <c r="R2879" s="49" t="n">
        <f>L2879*Q2879</f>
        <v>0</v>
      </c>
      <c r="S2879" s="46" t="s">
        <f>IF(I2879="粉剂", "千克", IF(I2879="", "", "粒"))</f>
        <v>47</v>
      </c>
      <c r="T2879" s="49">
             </c>
      <c r="U2879" s="49">
             </c>
      <c r="V2879" s="49">
             </c>
      <c r="W2879" s="49">
             </c>
      <c r="X2879" s="49">
             </c>
      <c r="Y2879" s="49">
             </c>
      <c r="Z2879" s="49">
             </c>
      <c r="AA2879" s="49">
             </c>
      <c r="AB2879" s="49">
             </c>
      <c r="AC2879" s="49">
             </c>
      <c r="AD2879" s="49">
             </c>
      <c r="AE2879" s="49">
             </c>
      <c r="AF2879" s="45" t="n">
        <f>T2879+U2879+V2879+W2879+X2879+Y2879+Z2879+AA2879+AB2879+AC2879+AD2879+AE2879</f>
        <v>0</v>
      </c>
      <c r="AG2879" s="50">
             </c>
      <c r="AH2879" s="51" t="n">
        <f>$Q2879*T2879</f>
        <v>0</v>
      </c>
      <c r="AI2879" s="51" t="n">
        <f>$Q2879*U2879</f>
        <v>0</v>
      </c>
      <c r="AJ2879" s="51" t="n">
        <f>$Q2879*V2879</f>
        <v>0</v>
      </c>
      <c r="AK2879" s="51" t="n">
        <f>$Q2879*W2879</f>
        <v>0</v>
      </c>
      <c r="AL2879" s="51" t="n">
        <f>$Q2879*X2879</f>
        <v>0</v>
      </c>
      <c r="AM2879" s="51" t="n">
        <f>$Q2879*Y2879</f>
        <v>0</v>
      </c>
      <c r="AN2879" s="51" t="n">
        <f>$Q2879*Z2879</f>
        <v>0</v>
      </c>
      <c r="AO2879" s="52" t="n">
        <f>$Q2879*AA2879</f>
        <v>0</v>
      </c>
      <c r="AP2879" s="52" t="n">
        <f>$Q2879*AB2879</f>
        <v>0</v>
      </c>
      <c r="AQ2879" s="52" t="n">
        <f>$Q2879*AC2879</f>
        <v>0</v>
      </c>
      <c r="AR2879" s="52" t="n">
        <f>$Q2879*AD2879</f>
        <v>0</v>
      </c>
      <c r="AS2879" s="52" t="n">
        <f>$Q2879*AE2879</f>
        <v>0</v>
      </c>
      <c r="AT2879" s="52" t="n">
        <f>SUM(AH2879:AS2879)</f>
        <v>0</v>
      </c>
      <c r="AU2879" s="53">
             </c>
      <c r="AV2879" s="54" t="n">
        <f>IF($M2879="人民币", $N2879*T2879*$BJ2879/1.13, $N2879*T2879*$BJ2879)</f>
        <v>0</v>
      </c>
      <c r="AW2879" s="54" t="n">
        <f>IF($M2879="人民币", $N2879*U2879*$BJ2879/1.13, $N2879*U2879*$BJ2879)</f>
        <v>0</v>
      </c>
      <c r="AX2879" s="54" t="n">
        <f>IF($M2879="人民币", $N2879*V2879*$BJ2879/1.13, $N2879*V2879*$BJ2879)</f>
        <v>0</v>
      </c>
      <c r="AY2879" s="54" t="n">
        <f>IF($M2879="人民币", $N2879*W2879*$BJ2879/1.13, $N2879*W2879*$BJ2879)</f>
        <v>0</v>
      </c>
      <c r="AZ2879" s="54" t="n">
        <f>IF($M2879="人民币", $N2879*X2879*$BJ2879/1.13, $N2879*X2879*$BJ2879)</f>
        <v>0</v>
      </c>
      <c r="BA2879" s="54" t="n">
        <f>IF($M2879="人民币", $N2879*Y2879*$BJ2879/1.13, $N2879*Y2879*$BJ2879)</f>
        <v>0</v>
      </c>
      <c r="BB2879" s="54" t="n">
        <f>IF($M2879="人民币", $N2879*Z2879*$BJ2879/1.13, $N2879*Z2879*$BJ2879)</f>
        <v>0</v>
      </c>
      <c r="BC2879" s="54" t="n">
        <f>IF($M2879="人民币", $N2879*AA2879*$BJ2879/1.13, $N2879*AA2879*$BJ2879)</f>
        <v>0</v>
      </c>
      <c r="BD2879" s="54" t="n">
        <f>IF($M2879="人民币", $N2879*AB2879*$BJ2879/1.13, $N2879*AB2879*$BJ2879)</f>
        <v>0</v>
      </c>
      <c r="BE2879" s="54" t="n">
        <f>IF($M2879="人民币", $N2879*AC2879*$BJ2879/1.13, $N2879*AC2879*$BJ2879)</f>
        <v>0</v>
      </c>
      <c r="BF2879" s="54" t="n">
        <f>IF($M2879="人民币", $N2879*AD2879*$BJ2879/1.13, $N2879*AD2879*$BJ2879)</f>
        <v>0</v>
      </c>
      <c r="BG2879" s="54" t="n">
        <f>IF($M2879="人民币", $N2879*AE2879*$BJ2879/1.13, $N2879*AE2879*$BJ2879)</f>
        <v>0</v>
      </c>
      <c r="BH2879" s="55" t="n">
        <f>SUM(AV2879:BG2879)</f>
        <v>0</v>
      </c>
      <c r="BI2879" s="56">
             </c>
      <c r="BJ2879" s="57" t="n">
        <v>2873</v>
      </c>
      <c r="BK2879" s="29" t="n">
        <f>IF(OR(D2879="", F2879="", J2879="", M2879=""), 1, 0)</f>
        <v>0</v>
      </c>
      <c r="BL2879" s="7">
             </c>
      <c r="BR2879" s="7">
             </c>
    </row>
    <row r="2880" x14ac:dyDescent="0.25">
      <c r="A2880" s="40" t="n">
        <f>ROW()-5</f>
        <v>2875</v>
      </c>
      <c r="B2880" s="41" t="s">
        <v>44</v>
      </c>
      <c r="C2880" s="42" t="s">
        <v>42</v>
      </c>
      <c r="D2880" s="43" t="s">
        <v>969</v>
      </c>
      <c r="E2880" s="42" t="s">
        <v>42</v>
      </c>
      <c r="F2880" s="43" t="s">
        <v>4263</v>
      </c>
      <c r="G2880" s="44" t="s">
        <v>44</v>
      </c>
      <c r="H2880" s="44" t="s">
        <v>44</v>
      </c>
      <c r="I2880" s="42" t="s">
        <v>42</v>
      </c>
      <c r="J2880" s="42" t="s">
        <v>42</v>
      </c>
      <c r="K2880" s="42" t="s">
        <v>42</v>
      </c>
      <c r="L2880" s="45" t="n">
        <f>AF2880</f>
        <v>0</v>
      </c>
      <c r="M2880" s="46" t="s">
        <v>46</v>
      </c>
      <c r="N2880" s="58" t="n">
        <v>11111</v>
      </c>
      <c r="O2880" s="47" t="n">
        <f>L2880*N2880*BJ2880</f>
        <v>0</v>
      </c>
      <c r="P2880" s="48" t="n">
        <f>BH2880</f>
        <v>0</v>
      </c>
      <c r="Q2880" s="45">
             </c>
      <c r="R2880" s="49" t="n">
        <f>L2880*Q2880</f>
        <v>0</v>
      </c>
      <c r="S2880" s="46" t="s">
        <f>IF(I2880="粉剂", "千克", IF(I2880="", "", "粒"))</f>
        <v>47</v>
      </c>
      <c r="T2880" s="49">
             </c>
      <c r="U2880" s="49">
             </c>
      <c r="V2880" s="49">
             </c>
      <c r="W2880" s="49">
             </c>
      <c r="X2880" s="49">
             </c>
      <c r="Y2880" s="49">
             </c>
      <c r="Z2880" s="49">
             </c>
      <c r="AA2880" s="49">
             </c>
      <c r="AB2880" s="49">
             </c>
      <c r="AC2880" s="49">
             </c>
      <c r="AD2880" s="49">
             </c>
      <c r="AE2880" s="49">
             </c>
      <c r="AF2880" s="45" t="n">
        <f>T2880+U2880+V2880+W2880+X2880+Y2880+Z2880+AA2880+AB2880+AC2880+AD2880+AE2880</f>
        <v>0</v>
      </c>
      <c r="AG2880" s="50">
             </c>
      <c r="AH2880" s="51" t="n">
        <f>$Q2880*T2880</f>
        <v>0</v>
      </c>
      <c r="AI2880" s="51" t="n">
        <f>$Q2880*U2880</f>
        <v>0</v>
      </c>
      <c r="AJ2880" s="51" t="n">
        <f>$Q2880*V2880</f>
        <v>0</v>
      </c>
      <c r="AK2880" s="51" t="n">
        <f>$Q2880*W2880</f>
        <v>0</v>
      </c>
      <c r="AL2880" s="51" t="n">
        <f>$Q2880*X2880</f>
        <v>0</v>
      </c>
      <c r="AM2880" s="51" t="n">
        <f>$Q2880*Y2880</f>
        <v>0</v>
      </c>
      <c r="AN2880" s="51" t="n">
        <f>$Q2880*Z2880</f>
        <v>0</v>
      </c>
      <c r="AO2880" s="52" t="n">
        <f>$Q2880*AA2880</f>
        <v>0</v>
      </c>
      <c r="AP2880" s="52" t="n">
        <f>$Q2880*AB2880</f>
        <v>0</v>
      </c>
      <c r="AQ2880" s="52" t="n">
        <f>$Q2880*AC2880</f>
        <v>0</v>
      </c>
      <c r="AR2880" s="52" t="n">
        <f>$Q2880*AD2880</f>
        <v>0</v>
      </c>
      <c r="AS2880" s="52" t="n">
        <f>$Q2880*AE2880</f>
        <v>0</v>
      </c>
      <c r="AT2880" s="52" t="n">
        <f>SUM(AH2880:AS2880)</f>
        <v>0</v>
      </c>
      <c r="AU2880" s="53">
             </c>
      <c r="AV2880" s="54" t="n">
        <f>IF($M2880="人民币", $N2880*T2880*$BJ2880/1.13, $N2880*T2880*$BJ2880)</f>
        <v>0</v>
      </c>
      <c r="AW2880" s="54" t="n">
        <f>IF($M2880="人民币", $N2880*U2880*$BJ2880/1.13, $N2880*U2880*$BJ2880)</f>
        <v>0</v>
      </c>
      <c r="AX2880" s="54" t="n">
        <f>IF($M2880="人民币", $N2880*V2880*$BJ2880/1.13, $N2880*V2880*$BJ2880)</f>
        <v>0</v>
      </c>
      <c r="AY2880" s="54" t="n">
        <f>IF($M2880="人民币", $N2880*W2880*$BJ2880/1.13, $N2880*W2880*$BJ2880)</f>
        <v>0</v>
      </c>
      <c r="AZ2880" s="54" t="n">
        <f>IF($M2880="人民币", $N2880*X2880*$BJ2880/1.13, $N2880*X2880*$BJ2880)</f>
        <v>0</v>
      </c>
      <c r="BA2880" s="54" t="n">
        <f>IF($M2880="人民币", $N2880*Y2880*$BJ2880/1.13, $N2880*Y2880*$BJ2880)</f>
        <v>0</v>
      </c>
      <c r="BB2880" s="54" t="n">
        <f>IF($M2880="人民币", $N2880*Z2880*$BJ2880/1.13, $N2880*Z2880*$BJ2880)</f>
        <v>0</v>
      </c>
      <c r="BC2880" s="54" t="n">
        <f>IF($M2880="人民币", $N2880*AA2880*$BJ2880/1.13, $N2880*AA2880*$BJ2880)</f>
        <v>0</v>
      </c>
      <c r="BD2880" s="54" t="n">
        <f>IF($M2880="人民币", $N2880*AB2880*$BJ2880/1.13, $N2880*AB2880*$BJ2880)</f>
        <v>0</v>
      </c>
      <c r="BE2880" s="54" t="n">
        <f>IF($M2880="人民币", $N2880*AC2880*$BJ2880/1.13, $N2880*AC2880*$BJ2880)</f>
        <v>0</v>
      </c>
      <c r="BF2880" s="54" t="n">
        <f>IF($M2880="人民币", $N2880*AD2880*$BJ2880/1.13, $N2880*AD2880*$BJ2880)</f>
        <v>0</v>
      </c>
      <c r="BG2880" s="54" t="n">
        <f>IF($M2880="人民币", $N2880*AE2880*$BJ2880/1.13, $N2880*AE2880*$BJ2880)</f>
        <v>0</v>
      </c>
      <c r="BH2880" s="55" t="n">
        <f>SUM(AV2880:BG2880)</f>
        <v>0</v>
      </c>
      <c r="BI2880" s="56">
             </c>
      <c r="BJ2880" s="57" t="n">
        <v>2874</v>
      </c>
      <c r="BK2880" s="29" t="n">
        <f>IF(OR(D2880="", F2880="", J2880="", M2880=""), 1, 0)</f>
        <v>0</v>
      </c>
      <c r="BL2880" s="7">
             </c>
      <c r="BR2880" s="7">
             </c>
    </row>
    <row r="2881" x14ac:dyDescent="0.25">
      <c r="A2881" s="40" t="n">
        <f>ROW()-5</f>
        <v>2876</v>
      </c>
      <c r="B2881" s="41" t="s">
        <v>44</v>
      </c>
      <c r="C2881" s="42" t="s">
        <v>42</v>
      </c>
      <c r="D2881" s="43" t="s">
        <v>972</v>
      </c>
      <c r="E2881" s="42" t="s">
        <v>42</v>
      </c>
      <c r="F2881" s="43" t="s">
        <v>4264</v>
      </c>
      <c r="G2881" s="44" t="s">
        <v>44</v>
      </c>
      <c r="H2881" s="44" t="s">
        <v>44</v>
      </c>
      <c r="I2881" s="42" t="s">
        <v>42</v>
      </c>
      <c r="J2881" s="42" t="s">
        <v>42</v>
      </c>
      <c r="K2881" s="42" t="s">
        <v>42</v>
      </c>
      <c r="L2881" s="45" t="n">
        <f>AF2881</f>
        <v>0</v>
      </c>
      <c r="M2881" s="46" t="s">
        <v>46</v>
      </c>
      <c r="N2881" s="58" t="n">
        <v>11111</v>
      </c>
      <c r="O2881" s="47" t="n">
        <f>L2881*N2881*BJ2881</f>
        <v>0</v>
      </c>
      <c r="P2881" s="48" t="n">
        <f>BH2881</f>
        <v>0</v>
      </c>
      <c r="Q2881" s="45">
             </c>
      <c r="R2881" s="49" t="n">
        <f>L2881*Q2881</f>
        <v>0</v>
      </c>
      <c r="S2881" s="46" t="s">
        <f>IF(I2881="粉剂", "千克", IF(I2881="", "", "粒"))</f>
        <v>47</v>
      </c>
      <c r="T2881" s="49">
             </c>
      <c r="U2881" s="49">
             </c>
      <c r="V2881" s="49">
             </c>
      <c r="W2881" s="49">
             </c>
      <c r="X2881" s="49">
             </c>
      <c r="Y2881" s="49">
             </c>
      <c r="Z2881" s="49">
             </c>
      <c r="AA2881" s="49">
             </c>
      <c r="AB2881" s="49">
             </c>
      <c r="AC2881" s="49">
             </c>
      <c r="AD2881" s="49">
             </c>
      <c r="AE2881" s="49">
             </c>
      <c r="AF2881" s="45" t="n">
        <f>T2881+U2881+V2881+W2881+X2881+Y2881+Z2881+AA2881+AB2881+AC2881+AD2881+AE2881</f>
        <v>0</v>
      </c>
      <c r="AG2881" s="50">
             </c>
      <c r="AH2881" s="51" t="n">
        <f>$Q2881*T2881</f>
        <v>0</v>
      </c>
      <c r="AI2881" s="51" t="n">
        <f>$Q2881*U2881</f>
        <v>0</v>
      </c>
      <c r="AJ2881" s="51" t="n">
        <f>$Q2881*V2881</f>
        <v>0</v>
      </c>
      <c r="AK2881" s="51" t="n">
        <f>$Q2881*W2881</f>
        <v>0</v>
      </c>
      <c r="AL2881" s="51" t="n">
        <f>$Q2881*X2881</f>
        <v>0</v>
      </c>
      <c r="AM2881" s="51" t="n">
        <f>$Q2881*Y2881</f>
        <v>0</v>
      </c>
      <c r="AN2881" s="51" t="n">
        <f>$Q2881*Z2881</f>
        <v>0</v>
      </c>
      <c r="AO2881" s="52" t="n">
        <f>$Q2881*AA2881</f>
        <v>0</v>
      </c>
      <c r="AP2881" s="52" t="n">
        <f>$Q2881*AB2881</f>
        <v>0</v>
      </c>
      <c r="AQ2881" s="52" t="n">
        <f>$Q2881*AC2881</f>
        <v>0</v>
      </c>
      <c r="AR2881" s="52" t="n">
        <f>$Q2881*AD2881</f>
        <v>0</v>
      </c>
      <c r="AS2881" s="52" t="n">
        <f>$Q2881*AE2881</f>
        <v>0</v>
      </c>
      <c r="AT2881" s="52" t="n">
        <f>SUM(AH2881:AS2881)</f>
        <v>0</v>
      </c>
      <c r="AU2881" s="53">
             </c>
      <c r="AV2881" s="54" t="n">
        <f>IF($M2881="人民币", $N2881*T2881*$BJ2881/1.13, $N2881*T2881*$BJ2881)</f>
        <v>0</v>
      </c>
      <c r="AW2881" s="54" t="n">
        <f>IF($M2881="人民币", $N2881*U2881*$BJ2881/1.13, $N2881*U2881*$BJ2881)</f>
        <v>0</v>
      </c>
      <c r="AX2881" s="54" t="n">
        <f>IF($M2881="人民币", $N2881*V2881*$BJ2881/1.13, $N2881*V2881*$BJ2881)</f>
        <v>0</v>
      </c>
      <c r="AY2881" s="54" t="n">
        <f>IF($M2881="人民币", $N2881*W2881*$BJ2881/1.13, $N2881*W2881*$BJ2881)</f>
        <v>0</v>
      </c>
      <c r="AZ2881" s="54" t="n">
        <f>IF($M2881="人民币", $N2881*X2881*$BJ2881/1.13, $N2881*X2881*$BJ2881)</f>
        <v>0</v>
      </c>
      <c r="BA2881" s="54" t="n">
        <f>IF($M2881="人民币", $N2881*Y2881*$BJ2881/1.13, $N2881*Y2881*$BJ2881)</f>
        <v>0</v>
      </c>
      <c r="BB2881" s="54" t="n">
        <f>IF($M2881="人民币", $N2881*Z2881*$BJ2881/1.13, $N2881*Z2881*$BJ2881)</f>
        <v>0</v>
      </c>
      <c r="BC2881" s="54" t="n">
        <f>IF($M2881="人民币", $N2881*AA2881*$BJ2881/1.13, $N2881*AA2881*$BJ2881)</f>
        <v>0</v>
      </c>
      <c r="BD2881" s="54" t="n">
        <f>IF($M2881="人民币", $N2881*AB2881*$BJ2881/1.13, $N2881*AB2881*$BJ2881)</f>
        <v>0</v>
      </c>
      <c r="BE2881" s="54" t="n">
        <f>IF($M2881="人民币", $N2881*AC2881*$BJ2881/1.13, $N2881*AC2881*$BJ2881)</f>
        <v>0</v>
      </c>
      <c r="BF2881" s="54" t="n">
        <f>IF($M2881="人民币", $N2881*AD2881*$BJ2881/1.13, $N2881*AD2881*$BJ2881)</f>
        <v>0</v>
      </c>
      <c r="BG2881" s="54" t="n">
        <f>IF($M2881="人民币", $N2881*AE2881*$BJ2881/1.13, $N2881*AE2881*$BJ2881)</f>
        <v>0</v>
      </c>
      <c r="BH2881" s="55" t="n">
        <f>SUM(AV2881:BG2881)</f>
        <v>0</v>
      </c>
      <c r="BI2881" s="56">
             </c>
      <c r="BJ2881" s="57" t="n">
        <v>2875</v>
      </c>
      <c r="BK2881" s="29" t="n">
        <f>IF(OR(D2881="", F2881="", J2881="", M2881=""), 1, 0)</f>
        <v>0</v>
      </c>
      <c r="BL2881" s="7">
             </c>
      <c r="BR2881" s="7">
             </c>
    </row>
    <row r="2882" x14ac:dyDescent="0.25">
      <c r="A2882" s="40" t="n">
        <f>ROW()-5</f>
        <v>2877</v>
      </c>
      <c r="B2882" s="41" t="s">
        <v>44</v>
      </c>
      <c r="C2882" s="42" t="s">
        <v>42</v>
      </c>
      <c r="D2882" s="43" t="s">
        <v>974</v>
      </c>
      <c r="E2882" s="42" t="s">
        <v>42</v>
      </c>
      <c r="F2882" s="43" t="s">
        <v>4265</v>
      </c>
      <c r="G2882" s="44" t="s">
        <v>44</v>
      </c>
      <c r="H2882" s="44" t="s">
        <v>44</v>
      </c>
      <c r="I2882" s="42" t="s">
        <v>42</v>
      </c>
      <c r="J2882" s="42" t="s">
        <v>42</v>
      </c>
      <c r="K2882" s="42" t="s">
        <v>42</v>
      </c>
      <c r="L2882" s="45" t="n">
        <f>AF2882</f>
        <v>0</v>
      </c>
      <c r="M2882" s="46" t="s">
        <v>46</v>
      </c>
      <c r="N2882" s="58" t="n">
        <v>11111</v>
      </c>
      <c r="O2882" s="47" t="n">
        <f>L2882*N2882*BJ2882</f>
        <v>0</v>
      </c>
      <c r="P2882" s="48" t="n">
        <f>BH2882</f>
        <v>0</v>
      </c>
      <c r="Q2882" s="45">
             </c>
      <c r="R2882" s="49" t="n">
        <f>L2882*Q2882</f>
        <v>0</v>
      </c>
      <c r="S2882" s="46" t="s">
        <f>IF(I2882="粉剂", "千克", IF(I2882="", "", "粒"))</f>
        <v>47</v>
      </c>
      <c r="T2882" s="49">
             </c>
      <c r="U2882" s="49">
             </c>
      <c r="V2882" s="49">
             </c>
      <c r="W2882" s="49">
             </c>
      <c r="X2882" s="49">
             </c>
      <c r="Y2882" s="49">
             </c>
      <c r="Z2882" s="49">
             </c>
      <c r="AA2882" s="49">
             </c>
      <c r="AB2882" s="49">
             </c>
      <c r="AC2882" s="49">
             </c>
      <c r="AD2882" s="49">
             </c>
      <c r="AE2882" s="49">
             </c>
      <c r="AF2882" s="45" t="n">
        <f>T2882+U2882+V2882+W2882+X2882+Y2882+Z2882+AA2882+AB2882+AC2882+AD2882+AE2882</f>
        <v>0</v>
      </c>
      <c r="AG2882" s="50">
             </c>
      <c r="AH2882" s="51" t="n">
        <f>$Q2882*T2882</f>
        <v>0</v>
      </c>
      <c r="AI2882" s="51" t="n">
        <f>$Q2882*U2882</f>
        <v>0</v>
      </c>
      <c r="AJ2882" s="51" t="n">
        <f>$Q2882*V2882</f>
        <v>0</v>
      </c>
      <c r="AK2882" s="51" t="n">
        <f>$Q2882*W2882</f>
        <v>0</v>
      </c>
      <c r="AL2882" s="51" t="n">
        <f>$Q2882*X2882</f>
        <v>0</v>
      </c>
      <c r="AM2882" s="51" t="n">
        <f>$Q2882*Y2882</f>
        <v>0</v>
      </c>
      <c r="AN2882" s="51" t="n">
        <f>$Q2882*Z2882</f>
        <v>0</v>
      </c>
      <c r="AO2882" s="52" t="n">
        <f>$Q2882*AA2882</f>
        <v>0</v>
      </c>
      <c r="AP2882" s="52" t="n">
        <f>$Q2882*AB2882</f>
        <v>0</v>
      </c>
      <c r="AQ2882" s="52" t="n">
        <f>$Q2882*AC2882</f>
        <v>0</v>
      </c>
      <c r="AR2882" s="52" t="n">
        <f>$Q2882*AD2882</f>
        <v>0</v>
      </c>
      <c r="AS2882" s="52" t="n">
        <f>$Q2882*AE2882</f>
        <v>0</v>
      </c>
      <c r="AT2882" s="52" t="n">
        <f>SUM(AH2882:AS2882)</f>
        <v>0</v>
      </c>
      <c r="AU2882" s="53">
             </c>
      <c r="AV2882" s="54" t="n">
        <f>IF($M2882="人民币", $N2882*T2882*$BJ2882/1.13, $N2882*T2882*$BJ2882)</f>
        <v>0</v>
      </c>
      <c r="AW2882" s="54" t="n">
        <f>IF($M2882="人民币", $N2882*U2882*$BJ2882/1.13, $N2882*U2882*$BJ2882)</f>
        <v>0</v>
      </c>
      <c r="AX2882" s="54" t="n">
        <f>IF($M2882="人民币", $N2882*V2882*$BJ2882/1.13, $N2882*V2882*$BJ2882)</f>
        <v>0</v>
      </c>
      <c r="AY2882" s="54" t="n">
        <f>IF($M2882="人民币", $N2882*W2882*$BJ2882/1.13, $N2882*W2882*$BJ2882)</f>
        <v>0</v>
      </c>
      <c r="AZ2882" s="54" t="n">
        <f>IF($M2882="人民币", $N2882*X2882*$BJ2882/1.13, $N2882*X2882*$BJ2882)</f>
        <v>0</v>
      </c>
      <c r="BA2882" s="54" t="n">
        <f>IF($M2882="人民币", $N2882*Y2882*$BJ2882/1.13, $N2882*Y2882*$BJ2882)</f>
        <v>0</v>
      </c>
      <c r="BB2882" s="54" t="n">
        <f>IF($M2882="人民币", $N2882*Z2882*$BJ2882/1.13, $N2882*Z2882*$BJ2882)</f>
        <v>0</v>
      </c>
      <c r="BC2882" s="54" t="n">
        <f>IF($M2882="人民币", $N2882*AA2882*$BJ2882/1.13, $N2882*AA2882*$BJ2882)</f>
        <v>0</v>
      </c>
      <c r="BD2882" s="54" t="n">
        <f>IF($M2882="人民币", $N2882*AB2882*$BJ2882/1.13, $N2882*AB2882*$BJ2882)</f>
        <v>0</v>
      </c>
      <c r="BE2882" s="54" t="n">
        <f>IF($M2882="人民币", $N2882*AC2882*$BJ2882/1.13, $N2882*AC2882*$BJ2882)</f>
        <v>0</v>
      </c>
      <c r="BF2882" s="54" t="n">
        <f>IF($M2882="人民币", $N2882*AD2882*$BJ2882/1.13, $N2882*AD2882*$BJ2882)</f>
        <v>0</v>
      </c>
      <c r="BG2882" s="54" t="n">
        <f>IF($M2882="人民币", $N2882*AE2882*$BJ2882/1.13, $N2882*AE2882*$BJ2882)</f>
        <v>0</v>
      </c>
      <c r="BH2882" s="55" t="n">
        <f>SUM(AV2882:BG2882)</f>
        <v>0</v>
      </c>
      <c r="BI2882" s="56">
             </c>
      <c r="BJ2882" s="57" t="n">
        <v>2876</v>
      </c>
      <c r="BK2882" s="29" t="n">
        <f>IF(OR(D2882="", F2882="", J2882="", M2882=""), 1, 0)</f>
        <v>0</v>
      </c>
      <c r="BL2882" s="7">
             </c>
      <c r="BR2882" s="7">
             </c>
    </row>
    <row r="2883" x14ac:dyDescent="0.25">
      <c r="A2883" s="40" t="n">
        <f>ROW()-5</f>
        <v>2878</v>
      </c>
      <c r="B2883" s="41" t="s">
        <v>44</v>
      </c>
      <c r="C2883" s="42" t="s">
        <v>42</v>
      </c>
      <c r="D2883" s="43" t="s">
        <v>977</v>
      </c>
      <c r="E2883" s="42" t="s">
        <v>42</v>
      </c>
      <c r="F2883" s="43" t="s">
        <v>4266</v>
      </c>
      <c r="G2883" s="44" t="s">
        <v>44</v>
      </c>
      <c r="H2883" s="44" t="s">
        <v>44</v>
      </c>
      <c r="I2883" s="42" t="s">
        <v>42</v>
      </c>
      <c r="J2883" s="42" t="s">
        <v>42</v>
      </c>
      <c r="K2883" s="42" t="s">
        <v>42</v>
      </c>
      <c r="L2883" s="45" t="n">
        <f>AF2883</f>
        <v>0</v>
      </c>
      <c r="M2883" s="46" t="s">
        <v>46</v>
      </c>
      <c r="N2883" s="58" t="n">
        <v>11111</v>
      </c>
      <c r="O2883" s="47" t="n">
        <f>L2883*N2883*BJ2883</f>
        <v>0</v>
      </c>
      <c r="P2883" s="48" t="n">
        <f>BH2883</f>
        <v>0</v>
      </c>
      <c r="Q2883" s="45">
             </c>
      <c r="R2883" s="49" t="n">
        <f>L2883*Q2883</f>
        <v>0</v>
      </c>
      <c r="S2883" s="46" t="s">
        <f>IF(I2883="粉剂", "千克", IF(I2883="", "", "粒"))</f>
        <v>47</v>
      </c>
      <c r="T2883" s="49">
             </c>
      <c r="U2883" s="49">
             </c>
      <c r="V2883" s="49">
             </c>
      <c r="W2883" s="49">
             </c>
      <c r="X2883" s="49">
             </c>
      <c r="Y2883" s="49">
             </c>
      <c r="Z2883" s="49">
             </c>
      <c r="AA2883" s="49">
             </c>
      <c r="AB2883" s="49">
             </c>
      <c r="AC2883" s="49">
             </c>
      <c r="AD2883" s="49">
             </c>
      <c r="AE2883" s="49">
             </c>
      <c r="AF2883" s="45" t="n">
        <f>T2883+U2883+V2883+W2883+X2883+Y2883+Z2883+AA2883+AB2883+AC2883+AD2883+AE2883</f>
        <v>0</v>
      </c>
      <c r="AG2883" s="50">
             </c>
      <c r="AH2883" s="51" t="n">
        <f>$Q2883*T2883</f>
        <v>0</v>
      </c>
      <c r="AI2883" s="51" t="n">
        <f>$Q2883*U2883</f>
        <v>0</v>
      </c>
      <c r="AJ2883" s="51" t="n">
        <f>$Q2883*V2883</f>
        <v>0</v>
      </c>
      <c r="AK2883" s="51" t="n">
        <f>$Q2883*W2883</f>
        <v>0</v>
      </c>
      <c r="AL2883" s="51" t="n">
        <f>$Q2883*X2883</f>
        <v>0</v>
      </c>
      <c r="AM2883" s="51" t="n">
        <f>$Q2883*Y2883</f>
        <v>0</v>
      </c>
      <c r="AN2883" s="51" t="n">
        <f>$Q2883*Z2883</f>
        <v>0</v>
      </c>
      <c r="AO2883" s="52" t="n">
        <f>$Q2883*AA2883</f>
        <v>0</v>
      </c>
      <c r="AP2883" s="52" t="n">
        <f>$Q2883*AB2883</f>
        <v>0</v>
      </c>
      <c r="AQ2883" s="52" t="n">
        <f>$Q2883*AC2883</f>
        <v>0</v>
      </c>
      <c r="AR2883" s="52" t="n">
        <f>$Q2883*AD2883</f>
        <v>0</v>
      </c>
      <c r="AS2883" s="52" t="n">
        <f>$Q2883*AE2883</f>
        <v>0</v>
      </c>
      <c r="AT2883" s="52" t="n">
        <f>SUM(AH2883:AS2883)</f>
        <v>0</v>
      </c>
      <c r="AU2883" s="53">
             </c>
      <c r="AV2883" s="54" t="n">
        <f>IF($M2883="人民币", $N2883*T2883*$BJ2883/1.13, $N2883*T2883*$BJ2883)</f>
        <v>0</v>
      </c>
      <c r="AW2883" s="54" t="n">
        <f>IF($M2883="人民币", $N2883*U2883*$BJ2883/1.13, $N2883*U2883*$BJ2883)</f>
        <v>0</v>
      </c>
      <c r="AX2883" s="54" t="n">
        <f>IF($M2883="人民币", $N2883*V2883*$BJ2883/1.13, $N2883*V2883*$BJ2883)</f>
        <v>0</v>
      </c>
      <c r="AY2883" s="54" t="n">
        <f>IF($M2883="人民币", $N2883*W2883*$BJ2883/1.13, $N2883*W2883*$BJ2883)</f>
        <v>0</v>
      </c>
      <c r="AZ2883" s="54" t="n">
        <f>IF($M2883="人民币", $N2883*X2883*$BJ2883/1.13, $N2883*X2883*$BJ2883)</f>
        <v>0</v>
      </c>
      <c r="BA2883" s="54" t="n">
        <f>IF($M2883="人民币", $N2883*Y2883*$BJ2883/1.13, $N2883*Y2883*$BJ2883)</f>
        <v>0</v>
      </c>
      <c r="BB2883" s="54" t="n">
        <f>IF($M2883="人民币", $N2883*Z2883*$BJ2883/1.13, $N2883*Z2883*$BJ2883)</f>
        <v>0</v>
      </c>
      <c r="BC2883" s="54" t="n">
        <f>IF($M2883="人民币", $N2883*AA2883*$BJ2883/1.13, $N2883*AA2883*$BJ2883)</f>
        <v>0</v>
      </c>
      <c r="BD2883" s="54" t="n">
        <f>IF($M2883="人民币", $N2883*AB2883*$BJ2883/1.13, $N2883*AB2883*$BJ2883)</f>
        <v>0</v>
      </c>
      <c r="BE2883" s="54" t="n">
        <f>IF($M2883="人民币", $N2883*AC2883*$BJ2883/1.13, $N2883*AC2883*$BJ2883)</f>
        <v>0</v>
      </c>
      <c r="BF2883" s="54" t="n">
        <f>IF($M2883="人民币", $N2883*AD2883*$BJ2883/1.13, $N2883*AD2883*$BJ2883)</f>
        <v>0</v>
      </c>
      <c r="BG2883" s="54" t="n">
        <f>IF($M2883="人民币", $N2883*AE2883*$BJ2883/1.13, $N2883*AE2883*$BJ2883)</f>
        <v>0</v>
      </c>
      <c r="BH2883" s="55" t="n">
        <f>SUM(AV2883:BG2883)</f>
        <v>0</v>
      </c>
      <c r="BI2883" s="56">
             </c>
      <c r="BJ2883" s="57" t="n">
        <v>2877</v>
      </c>
      <c r="BK2883" s="29" t="n">
        <f>IF(OR(D2883="", F2883="", J2883="", M2883=""), 1, 0)</f>
        <v>0</v>
      </c>
      <c r="BL2883" s="7">
             </c>
      <c r="BR2883" s="7">
             </c>
    </row>
    <row r="2884" x14ac:dyDescent="0.25">
      <c r="A2884" s="40" t="n">
        <f>ROW()-5</f>
        <v>2879</v>
      </c>
      <c r="B2884" s="41" t="s">
        <v>44</v>
      </c>
      <c r="C2884" s="42" t="s">
        <v>42</v>
      </c>
      <c r="D2884" s="43" t="s">
        <v>980</v>
      </c>
      <c r="E2884" s="42" t="s">
        <v>42</v>
      </c>
      <c r="F2884" s="43" t="s">
        <v>4267</v>
      </c>
      <c r="G2884" s="44" t="s">
        <v>44</v>
      </c>
      <c r="H2884" s="44" t="s">
        <v>44</v>
      </c>
      <c r="I2884" s="42" t="s">
        <v>42</v>
      </c>
      <c r="J2884" s="42" t="s">
        <v>42</v>
      </c>
      <c r="K2884" s="42" t="s">
        <v>42</v>
      </c>
      <c r="L2884" s="45" t="n">
        <f>AF2884</f>
        <v>0</v>
      </c>
      <c r="M2884" s="46" t="s">
        <v>46</v>
      </c>
      <c r="N2884" s="58" t="n">
        <v>11111</v>
      </c>
      <c r="O2884" s="47" t="n">
        <f>L2884*N2884*BJ2884</f>
        <v>0</v>
      </c>
      <c r="P2884" s="48" t="n">
        <f>BH2884</f>
        <v>0</v>
      </c>
      <c r="Q2884" s="45">
             </c>
      <c r="R2884" s="49" t="n">
        <f>L2884*Q2884</f>
        <v>0</v>
      </c>
      <c r="S2884" s="46" t="s">
        <f>IF(I2884="粉剂", "千克", IF(I2884="", "", "粒"))</f>
        <v>47</v>
      </c>
      <c r="T2884" s="49">
             </c>
      <c r="U2884" s="49">
             </c>
      <c r="V2884" s="49">
             </c>
      <c r="W2884" s="49">
             </c>
      <c r="X2884" s="49">
             </c>
      <c r="Y2884" s="49">
             </c>
      <c r="Z2884" s="49">
             </c>
      <c r="AA2884" s="49">
             </c>
      <c r="AB2884" s="49">
             </c>
      <c r="AC2884" s="49">
             </c>
      <c r="AD2884" s="49">
             </c>
      <c r="AE2884" s="49">
             </c>
      <c r="AF2884" s="45" t="n">
        <f>T2884+U2884+V2884+W2884+X2884+Y2884+Z2884+AA2884+AB2884+AC2884+AD2884+AE2884</f>
        <v>0</v>
      </c>
      <c r="AG2884" s="50">
             </c>
      <c r="AH2884" s="51" t="n">
        <f>$Q2884*T2884</f>
        <v>0</v>
      </c>
      <c r="AI2884" s="51" t="n">
        <f>$Q2884*U2884</f>
        <v>0</v>
      </c>
      <c r="AJ2884" s="51" t="n">
        <f>$Q2884*V2884</f>
        <v>0</v>
      </c>
      <c r="AK2884" s="51" t="n">
        <f>$Q2884*W2884</f>
        <v>0</v>
      </c>
      <c r="AL2884" s="51" t="n">
        <f>$Q2884*X2884</f>
        <v>0</v>
      </c>
      <c r="AM2884" s="51" t="n">
        <f>$Q2884*Y2884</f>
        <v>0</v>
      </c>
      <c r="AN2884" s="51" t="n">
        <f>$Q2884*Z2884</f>
        <v>0</v>
      </c>
      <c r="AO2884" s="52" t="n">
        <f>$Q2884*AA2884</f>
        <v>0</v>
      </c>
      <c r="AP2884" s="52" t="n">
        <f>$Q2884*AB2884</f>
        <v>0</v>
      </c>
      <c r="AQ2884" s="52" t="n">
        <f>$Q2884*AC2884</f>
        <v>0</v>
      </c>
      <c r="AR2884" s="52" t="n">
        <f>$Q2884*AD2884</f>
        <v>0</v>
      </c>
      <c r="AS2884" s="52" t="n">
        <f>$Q2884*AE2884</f>
        <v>0</v>
      </c>
      <c r="AT2884" s="52" t="n">
        <f>SUM(AH2884:AS2884)</f>
        <v>0</v>
      </c>
      <c r="AU2884" s="53">
             </c>
      <c r="AV2884" s="54" t="n">
        <f>IF($M2884="人民币", $N2884*T2884*$BJ2884/1.13, $N2884*T2884*$BJ2884)</f>
        <v>0</v>
      </c>
      <c r="AW2884" s="54" t="n">
        <f>IF($M2884="人民币", $N2884*U2884*$BJ2884/1.13, $N2884*U2884*$BJ2884)</f>
        <v>0</v>
      </c>
      <c r="AX2884" s="54" t="n">
        <f>IF($M2884="人民币", $N2884*V2884*$BJ2884/1.13, $N2884*V2884*$BJ2884)</f>
        <v>0</v>
      </c>
      <c r="AY2884" s="54" t="n">
        <f>IF($M2884="人民币", $N2884*W2884*$BJ2884/1.13, $N2884*W2884*$BJ2884)</f>
        <v>0</v>
      </c>
      <c r="AZ2884" s="54" t="n">
        <f>IF($M2884="人民币", $N2884*X2884*$BJ2884/1.13, $N2884*X2884*$BJ2884)</f>
        <v>0</v>
      </c>
      <c r="BA2884" s="54" t="n">
        <f>IF($M2884="人民币", $N2884*Y2884*$BJ2884/1.13, $N2884*Y2884*$BJ2884)</f>
        <v>0</v>
      </c>
      <c r="BB2884" s="54" t="n">
        <f>IF($M2884="人民币", $N2884*Z2884*$BJ2884/1.13, $N2884*Z2884*$BJ2884)</f>
        <v>0</v>
      </c>
      <c r="BC2884" s="54" t="n">
        <f>IF($M2884="人民币", $N2884*AA2884*$BJ2884/1.13, $N2884*AA2884*$BJ2884)</f>
        <v>0</v>
      </c>
      <c r="BD2884" s="54" t="n">
        <f>IF($M2884="人民币", $N2884*AB2884*$BJ2884/1.13, $N2884*AB2884*$BJ2884)</f>
        <v>0</v>
      </c>
      <c r="BE2884" s="54" t="n">
        <f>IF($M2884="人民币", $N2884*AC2884*$BJ2884/1.13, $N2884*AC2884*$BJ2884)</f>
        <v>0</v>
      </c>
      <c r="BF2884" s="54" t="n">
        <f>IF($M2884="人民币", $N2884*AD2884*$BJ2884/1.13, $N2884*AD2884*$BJ2884)</f>
        <v>0</v>
      </c>
      <c r="BG2884" s="54" t="n">
        <f>IF($M2884="人民币", $N2884*AE2884*$BJ2884/1.13, $N2884*AE2884*$BJ2884)</f>
        <v>0</v>
      </c>
      <c r="BH2884" s="55" t="n">
        <f>SUM(AV2884:BG2884)</f>
        <v>0</v>
      </c>
      <c r="BI2884" s="56">
             </c>
      <c r="BJ2884" s="57" t="n">
        <v>2878</v>
      </c>
      <c r="BK2884" s="29" t="n">
        <f>IF(OR(D2884="", F2884="", J2884="", M2884=""), 1, 0)</f>
        <v>0</v>
      </c>
      <c r="BL2884" s="7">
             </c>
      <c r="BR2884" s="7">
             </c>
    </row>
    <row r="2885" x14ac:dyDescent="0.25">
      <c r="A2885" s="40" t="n">
        <f>ROW()-5</f>
        <v>2880</v>
      </c>
      <c r="B2885" s="41" t="s">
        <v>44</v>
      </c>
      <c r="C2885" s="42" t="s">
        <v>42</v>
      </c>
      <c r="D2885" s="43" t="s">
        <v>982</v>
      </c>
      <c r="E2885" s="42" t="s">
        <v>42</v>
      </c>
      <c r="F2885" s="43" t="s">
        <v>4268</v>
      </c>
      <c r="G2885" s="44" t="s">
        <v>44</v>
      </c>
      <c r="H2885" s="44" t="s">
        <v>44</v>
      </c>
      <c r="I2885" s="42" t="s">
        <v>42</v>
      </c>
      <c r="J2885" s="42" t="s">
        <v>42</v>
      </c>
      <c r="K2885" s="42" t="s">
        <v>42</v>
      </c>
      <c r="L2885" s="45" t="n">
        <f>AF2885</f>
        <v>0</v>
      </c>
      <c r="M2885" s="46" t="s">
        <v>46</v>
      </c>
      <c r="N2885" s="58" t="n">
        <v>11111</v>
      </c>
      <c r="O2885" s="47" t="n">
        <f>L2885*N2885*BJ2885</f>
        <v>0</v>
      </c>
      <c r="P2885" s="48" t="n">
        <f>BH2885</f>
        <v>0</v>
      </c>
      <c r="Q2885" s="45">
             </c>
      <c r="R2885" s="49" t="n">
        <f>L2885*Q2885</f>
        <v>0</v>
      </c>
      <c r="S2885" s="46" t="s">
        <f>IF(I2885="粉剂", "千克", IF(I2885="", "", "粒"))</f>
        <v>47</v>
      </c>
      <c r="T2885" s="49">
             </c>
      <c r="U2885" s="49">
             </c>
      <c r="V2885" s="49">
             </c>
      <c r="W2885" s="49">
             </c>
      <c r="X2885" s="49">
             </c>
      <c r="Y2885" s="49">
             </c>
      <c r="Z2885" s="49">
             </c>
      <c r="AA2885" s="49">
             </c>
      <c r="AB2885" s="49">
             </c>
      <c r="AC2885" s="49">
             </c>
      <c r="AD2885" s="49">
             </c>
      <c r="AE2885" s="49">
             </c>
      <c r="AF2885" s="45" t="n">
        <f>T2885+U2885+V2885+W2885+X2885+Y2885+Z2885+AA2885+AB2885+AC2885+AD2885+AE2885</f>
        <v>0</v>
      </c>
      <c r="AG2885" s="50">
             </c>
      <c r="AH2885" s="51" t="n">
        <f>$Q2885*T2885</f>
        <v>0</v>
      </c>
      <c r="AI2885" s="51" t="n">
        <f>$Q2885*U2885</f>
        <v>0</v>
      </c>
      <c r="AJ2885" s="51" t="n">
        <f>$Q2885*V2885</f>
        <v>0</v>
      </c>
      <c r="AK2885" s="51" t="n">
        <f>$Q2885*W2885</f>
        <v>0</v>
      </c>
      <c r="AL2885" s="51" t="n">
        <f>$Q2885*X2885</f>
        <v>0</v>
      </c>
      <c r="AM2885" s="51" t="n">
        <f>$Q2885*Y2885</f>
        <v>0</v>
      </c>
      <c r="AN2885" s="51" t="n">
        <f>$Q2885*Z2885</f>
        <v>0</v>
      </c>
      <c r="AO2885" s="52" t="n">
        <f>$Q2885*AA2885</f>
        <v>0</v>
      </c>
      <c r="AP2885" s="52" t="n">
        <f>$Q2885*AB2885</f>
        <v>0</v>
      </c>
      <c r="AQ2885" s="52" t="n">
        <f>$Q2885*AC2885</f>
        <v>0</v>
      </c>
      <c r="AR2885" s="52" t="n">
        <f>$Q2885*AD2885</f>
        <v>0</v>
      </c>
      <c r="AS2885" s="52" t="n">
        <f>$Q2885*AE2885</f>
        <v>0</v>
      </c>
      <c r="AT2885" s="52" t="n">
        <f>SUM(AH2885:AS2885)</f>
        <v>0</v>
      </c>
      <c r="AU2885" s="53">
             </c>
      <c r="AV2885" s="54" t="n">
        <f>IF($M2885="人民币", $N2885*T2885*$BJ2885/1.13, $N2885*T2885*$BJ2885)</f>
        <v>0</v>
      </c>
      <c r="AW2885" s="54" t="n">
        <f>IF($M2885="人民币", $N2885*U2885*$BJ2885/1.13, $N2885*U2885*$BJ2885)</f>
        <v>0</v>
      </c>
      <c r="AX2885" s="54" t="n">
        <f>IF($M2885="人民币", $N2885*V2885*$BJ2885/1.13, $N2885*V2885*$BJ2885)</f>
        <v>0</v>
      </c>
      <c r="AY2885" s="54" t="n">
        <f>IF($M2885="人民币", $N2885*W2885*$BJ2885/1.13, $N2885*W2885*$BJ2885)</f>
        <v>0</v>
      </c>
      <c r="AZ2885" s="54" t="n">
        <f>IF($M2885="人民币", $N2885*X2885*$BJ2885/1.13, $N2885*X2885*$BJ2885)</f>
        <v>0</v>
      </c>
      <c r="BA2885" s="54" t="n">
        <f>IF($M2885="人民币", $N2885*Y2885*$BJ2885/1.13, $N2885*Y2885*$BJ2885)</f>
        <v>0</v>
      </c>
      <c r="BB2885" s="54" t="n">
        <f>IF($M2885="人民币", $N2885*Z2885*$BJ2885/1.13, $N2885*Z2885*$BJ2885)</f>
        <v>0</v>
      </c>
      <c r="BC2885" s="54" t="n">
        <f>IF($M2885="人民币", $N2885*AA2885*$BJ2885/1.13, $N2885*AA2885*$BJ2885)</f>
        <v>0</v>
      </c>
      <c r="BD2885" s="54" t="n">
        <f>IF($M2885="人民币", $N2885*AB2885*$BJ2885/1.13, $N2885*AB2885*$BJ2885)</f>
        <v>0</v>
      </c>
      <c r="BE2885" s="54" t="n">
        <f>IF($M2885="人民币", $N2885*AC2885*$BJ2885/1.13, $N2885*AC2885*$BJ2885)</f>
        <v>0</v>
      </c>
      <c r="BF2885" s="54" t="n">
        <f>IF($M2885="人民币", $N2885*AD2885*$BJ2885/1.13, $N2885*AD2885*$BJ2885)</f>
        <v>0</v>
      </c>
      <c r="BG2885" s="54" t="n">
        <f>IF($M2885="人民币", $N2885*AE2885*$BJ2885/1.13, $N2885*AE2885*$BJ2885)</f>
        <v>0</v>
      </c>
      <c r="BH2885" s="55" t="n">
        <f>SUM(AV2885:BG2885)</f>
        <v>0</v>
      </c>
      <c r="BI2885" s="56">
             </c>
      <c r="BJ2885" s="57" t="n">
        <v>2879</v>
      </c>
      <c r="BK2885" s="29" t="n">
        <f>IF(OR(D2885="", F2885="", J2885="", M2885=""), 1, 0)</f>
        <v>0</v>
      </c>
      <c r="BL2885" s="7">
             </c>
      <c r="BR2885" s="7">
             </c>
    </row>
    <row r="2886" x14ac:dyDescent="0.25">
      <c r="A2886" s="40" t="n">
        <f>ROW()-5</f>
        <v>2881</v>
      </c>
      <c r="B2886" s="41" t="s">
        <v>44</v>
      </c>
      <c r="C2886" s="42" t="s">
        <v>42</v>
      </c>
      <c r="D2886" s="43" t="s">
        <v>985</v>
      </c>
      <c r="E2886" s="42" t="s">
        <v>42</v>
      </c>
      <c r="F2886" s="43" t="s">
        <v>4269</v>
      </c>
      <c r="G2886" s="44" t="s">
        <v>44</v>
      </c>
      <c r="H2886" s="44" t="s">
        <v>44</v>
      </c>
      <c r="I2886" s="42" t="s">
        <v>42</v>
      </c>
      <c r="J2886" s="42" t="s">
        <v>42</v>
      </c>
      <c r="K2886" s="42" t="s">
        <v>42</v>
      </c>
      <c r="L2886" s="45" t="n">
        <f>AF2886</f>
        <v>0</v>
      </c>
      <c r="M2886" s="46" t="s">
        <v>46</v>
      </c>
      <c r="N2886" s="58" t="n">
        <v>11111</v>
      </c>
      <c r="O2886" s="47" t="n">
        <f>L2886*N2886*BJ2886</f>
        <v>0</v>
      </c>
      <c r="P2886" s="48" t="n">
        <f>BH2886</f>
        <v>0</v>
      </c>
      <c r="Q2886" s="45">
             </c>
      <c r="R2886" s="49" t="n">
        <f>L2886*Q2886</f>
        <v>0</v>
      </c>
      <c r="S2886" s="46" t="s">
        <f>IF(I2886="粉剂", "千克", IF(I2886="", "", "粒"))</f>
        <v>47</v>
      </c>
      <c r="T2886" s="49">
             </c>
      <c r="U2886" s="49">
             </c>
      <c r="V2886" s="49">
             </c>
      <c r="W2886" s="49">
             </c>
      <c r="X2886" s="49">
             </c>
      <c r="Y2886" s="49">
             </c>
      <c r="Z2886" s="49">
             </c>
      <c r="AA2886" s="49">
             </c>
      <c r="AB2886" s="49">
             </c>
      <c r="AC2886" s="49">
             </c>
      <c r="AD2886" s="49">
             </c>
      <c r="AE2886" s="49">
             </c>
      <c r="AF2886" s="45" t="n">
        <f>T2886+U2886+V2886+W2886+X2886+Y2886+Z2886+AA2886+AB2886+AC2886+AD2886+AE2886</f>
        <v>0</v>
      </c>
      <c r="AG2886" s="50">
             </c>
      <c r="AH2886" s="51" t="n">
        <f>$Q2886*T2886</f>
        <v>0</v>
      </c>
      <c r="AI2886" s="51" t="n">
        <f>$Q2886*U2886</f>
        <v>0</v>
      </c>
      <c r="AJ2886" s="51" t="n">
        <f>$Q2886*V2886</f>
        <v>0</v>
      </c>
      <c r="AK2886" s="51" t="n">
        <f>$Q2886*W2886</f>
        <v>0</v>
      </c>
      <c r="AL2886" s="51" t="n">
        <f>$Q2886*X2886</f>
        <v>0</v>
      </c>
      <c r="AM2886" s="51" t="n">
        <f>$Q2886*Y2886</f>
        <v>0</v>
      </c>
      <c r="AN2886" s="51" t="n">
        <f>$Q2886*Z2886</f>
        <v>0</v>
      </c>
      <c r="AO2886" s="52" t="n">
        <f>$Q2886*AA2886</f>
        <v>0</v>
      </c>
      <c r="AP2886" s="52" t="n">
        <f>$Q2886*AB2886</f>
        <v>0</v>
      </c>
      <c r="AQ2886" s="52" t="n">
        <f>$Q2886*AC2886</f>
        <v>0</v>
      </c>
      <c r="AR2886" s="52" t="n">
        <f>$Q2886*AD2886</f>
        <v>0</v>
      </c>
      <c r="AS2886" s="52" t="n">
        <f>$Q2886*AE2886</f>
        <v>0</v>
      </c>
      <c r="AT2886" s="52" t="n">
        <f>SUM(AH2886:AS2886)</f>
        <v>0</v>
      </c>
      <c r="AU2886" s="53">
             </c>
      <c r="AV2886" s="54" t="n">
        <f>IF($M2886="人民币", $N2886*T2886*$BJ2886/1.13, $N2886*T2886*$BJ2886)</f>
        <v>0</v>
      </c>
      <c r="AW2886" s="54" t="n">
        <f>IF($M2886="人民币", $N2886*U2886*$BJ2886/1.13, $N2886*U2886*$BJ2886)</f>
        <v>0</v>
      </c>
      <c r="AX2886" s="54" t="n">
        <f>IF($M2886="人民币", $N2886*V2886*$BJ2886/1.13, $N2886*V2886*$BJ2886)</f>
        <v>0</v>
      </c>
      <c r="AY2886" s="54" t="n">
        <f>IF($M2886="人民币", $N2886*W2886*$BJ2886/1.13, $N2886*W2886*$BJ2886)</f>
        <v>0</v>
      </c>
      <c r="AZ2886" s="54" t="n">
        <f>IF($M2886="人民币", $N2886*X2886*$BJ2886/1.13, $N2886*X2886*$BJ2886)</f>
        <v>0</v>
      </c>
      <c r="BA2886" s="54" t="n">
        <f>IF($M2886="人民币", $N2886*Y2886*$BJ2886/1.13, $N2886*Y2886*$BJ2886)</f>
        <v>0</v>
      </c>
      <c r="BB2886" s="54" t="n">
        <f>IF($M2886="人民币", $N2886*Z2886*$BJ2886/1.13, $N2886*Z2886*$BJ2886)</f>
        <v>0</v>
      </c>
      <c r="BC2886" s="54" t="n">
        <f>IF($M2886="人民币", $N2886*AA2886*$BJ2886/1.13, $N2886*AA2886*$BJ2886)</f>
        <v>0</v>
      </c>
      <c r="BD2886" s="54" t="n">
        <f>IF($M2886="人民币", $N2886*AB2886*$BJ2886/1.13, $N2886*AB2886*$BJ2886)</f>
        <v>0</v>
      </c>
      <c r="BE2886" s="54" t="n">
        <f>IF($M2886="人民币", $N2886*AC2886*$BJ2886/1.13, $N2886*AC2886*$BJ2886)</f>
        <v>0</v>
      </c>
      <c r="BF2886" s="54" t="n">
        <f>IF($M2886="人民币", $N2886*AD2886*$BJ2886/1.13, $N2886*AD2886*$BJ2886)</f>
        <v>0</v>
      </c>
      <c r="BG2886" s="54" t="n">
        <f>IF($M2886="人民币", $N2886*AE2886*$BJ2886/1.13, $N2886*AE2886*$BJ2886)</f>
        <v>0</v>
      </c>
      <c r="BH2886" s="55" t="n">
        <f>SUM(AV2886:BG2886)</f>
        <v>0</v>
      </c>
      <c r="BI2886" s="56">
             </c>
      <c r="BJ2886" s="57" t="n">
        <v>2880</v>
      </c>
      <c r="BK2886" s="29" t="n">
        <f>IF(OR(D2886="", F2886="", J2886="", M2886=""), 1, 0)</f>
        <v>0</v>
      </c>
      <c r="BL2886" s="7">
             </c>
      <c r="BR2886" s="7">
             </c>
    </row>
    <row r="2887" x14ac:dyDescent="0.25">
      <c r="A2887" s="40" t="n">
        <f>ROW()-5</f>
        <v>2882</v>
      </c>
      <c r="B2887" s="41" t="s">
        <v>44</v>
      </c>
      <c r="C2887" s="42" t="s">
        <v>42</v>
      </c>
      <c r="D2887" s="43" t="s">
        <v>988</v>
      </c>
      <c r="E2887" s="42" t="s">
        <v>42</v>
      </c>
      <c r="F2887" s="43" t="s">
        <v>4270</v>
      </c>
      <c r="G2887" s="44" t="s">
        <v>44</v>
      </c>
      <c r="H2887" s="44" t="s">
        <v>44</v>
      </c>
      <c r="I2887" s="42" t="s">
        <v>42</v>
      </c>
      <c r="J2887" s="42" t="s">
        <v>42</v>
      </c>
      <c r="K2887" s="42" t="s">
        <v>42</v>
      </c>
      <c r="L2887" s="45" t="n">
        <f>AF2887</f>
        <v>0</v>
      </c>
      <c r="M2887" s="46" t="s">
        <v>46</v>
      </c>
      <c r="N2887" s="58" t="n">
        <v>11111</v>
      </c>
      <c r="O2887" s="47" t="n">
        <f>L2887*N2887*BJ2887</f>
        <v>0</v>
      </c>
      <c r="P2887" s="48" t="n">
        <f>BH2887</f>
        <v>0</v>
      </c>
      <c r="Q2887" s="45">
             </c>
      <c r="R2887" s="49" t="n">
        <f>L2887*Q2887</f>
        <v>0</v>
      </c>
      <c r="S2887" s="46" t="s">
        <f>IF(I2887="粉剂", "千克", IF(I2887="", "", "粒"))</f>
        <v>47</v>
      </c>
      <c r="T2887" s="49">
             </c>
      <c r="U2887" s="49">
             </c>
      <c r="V2887" s="49">
             </c>
      <c r="W2887" s="49">
             </c>
      <c r="X2887" s="49">
             </c>
      <c r="Y2887" s="49">
             </c>
      <c r="Z2887" s="49">
             </c>
      <c r="AA2887" s="49">
             </c>
      <c r="AB2887" s="49">
             </c>
      <c r="AC2887" s="49">
             </c>
      <c r="AD2887" s="49">
             </c>
      <c r="AE2887" s="49">
             </c>
      <c r="AF2887" s="45" t="n">
        <f>T2887+U2887+V2887+W2887+X2887+Y2887+Z2887+AA2887+AB2887+AC2887+AD2887+AE2887</f>
        <v>0</v>
      </c>
      <c r="AG2887" s="50">
             </c>
      <c r="AH2887" s="51" t="n">
        <f>$Q2887*T2887</f>
        <v>0</v>
      </c>
      <c r="AI2887" s="51" t="n">
        <f>$Q2887*U2887</f>
        <v>0</v>
      </c>
      <c r="AJ2887" s="51" t="n">
        <f>$Q2887*V2887</f>
        <v>0</v>
      </c>
      <c r="AK2887" s="51" t="n">
        <f>$Q2887*W2887</f>
        <v>0</v>
      </c>
      <c r="AL2887" s="51" t="n">
        <f>$Q2887*X2887</f>
        <v>0</v>
      </c>
      <c r="AM2887" s="51" t="n">
        <f>$Q2887*Y2887</f>
        <v>0</v>
      </c>
      <c r="AN2887" s="51" t="n">
        <f>$Q2887*Z2887</f>
        <v>0</v>
      </c>
      <c r="AO2887" s="52" t="n">
        <f>$Q2887*AA2887</f>
        <v>0</v>
      </c>
      <c r="AP2887" s="52" t="n">
        <f>$Q2887*AB2887</f>
        <v>0</v>
      </c>
      <c r="AQ2887" s="52" t="n">
        <f>$Q2887*AC2887</f>
        <v>0</v>
      </c>
      <c r="AR2887" s="52" t="n">
        <f>$Q2887*AD2887</f>
        <v>0</v>
      </c>
      <c r="AS2887" s="52" t="n">
        <f>$Q2887*AE2887</f>
        <v>0</v>
      </c>
      <c r="AT2887" s="52" t="n">
        <f>SUM(AH2887:AS2887)</f>
        <v>0</v>
      </c>
      <c r="AU2887" s="53">
             </c>
      <c r="AV2887" s="54" t="n">
        <f>IF($M2887="人民币", $N2887*T2887*$BJ2887/1.13, $N2887*T2887*$BJ2887)</f>
        <v>0</v>
      </c>
      <c r="AW2887" s="54" t="n">
        <f>IF($M2887="人民币", $N2887*U2887*$BJ2887/1.13, $N2887*U2887*$BJ2887)</f>
        <v>0</v>
      </c>
      <c r="AX2887" s="54" t="n">
        <f>IF($M2887="人民币", $N2887*V2887*$BJ2887/1.13, $N2887*V2887*$BJ2887)</f>
        <v>0</v>
      </c>
      <c r="AY2887" s="54" t="n">
        <f>IF($M2887="人民币", $N2887*W2887*$BJ2887/1.13, $N2887*W2887*$BJ2887)</f>
        <v>0</v>
      </c>
      <c r="AZ2887" s="54" t="n">
        <f>IF($M2887="人民币", $N2887*X2887*$BJ2887/1.13, $N2887*X2887*$BJ2887)</f>
        <v>0</v>
      </c>
      <c r="BA2887" s="54" t="n">
        <f>IF($M2887="人民币", $N2887*Y2887*$BJ2887/1.13, $N2887*Y2887*$BJ2887)</f>
        <v>0</v>
      </c>
      <c r="BB2887" s="54" t="n">
        <f>IF($M2887="人民币", $N2887*Z2887*$BJ2887/1.13, $N2887*Z2887*$BJ2887)</f>
        <v>0</v>
      </c>
      <c r="BC2887" s="54" t="n">
        <f>IF($M2887="人民币", $N2887*AA2887*$BJ2887/1.13, $N2887*AA2887*$BJ2887)</f>
        <v>0</v>
      </c>
      <c r="BD2887" s="54" t="n">
        <f>IF($M2887="人民币", $N2887*AB2887*$BJ2887/1.13, $N2887*AB2887*$BJ2887)</f>
        <v>0</v>
      </c>
      <c r="BE2887" s="54" t="n">
        <f>IF($M2887="人民币", $N2887*AC2887*$BJ2887/1.13, $N2887*AC2887*$BJ2887)</f>
        <v>0</v>
      </c>
      <c r="BF2887" s="54" t="n">
        <f>IF($M2887="人民币", $N2887*AD2887*$BJ2887/1.13, $N2887*AD2887*$BJ2887)</f>
        <v>0</v>
      </c>
      <c r="BG2887" s="54" t="n">
        <f>IF($M2887="人民币", $N2887*AE2887*$BJ2887/1.13, $N2887*AE2887*$BJ2887)</f>
        <v>0</v>
      </c>
      <c r="BH2887" s="55" t="n">
        <f>SUM(AV2887:BG2887)</f>
        <v>0</v>
      </c>
      <c r="BI2887" s="56">
             </c>
      <c r="BJ2887" s="57" t="n">
        <v>2881</v>
      </c>
      <c r="BK2887" s="29" t="n">
        <f>IF(OR(D2887="", F2887="", J2887="", M2887=""), 1, 0)</f>
        <v>0</v>
      </c>
      <c r="BL2887" s="7">
             </c>
      <c r="BR2887" s="7">
             </c>
    </row>
    <row r="2888" x14ac:dyDescent="0.25">
      <c r="A2888" s="40" t="n">
        <f>ROW()-5</f>
        <v>2883</v>
      </c>
      <c r="B2888" s="41" t="s">
        <v>44</v>
      </c>
      <c r="C2888" s="42" t="s">
        <v>42</v>
      </c>
      <c r="D2888" s="43" t="s">
        <v>991</v>
      </c>
      <c r="E2888" s="42" t="s">
        <v>42</v>
      </c>
      <c r="F2888" s="43" t="s">
        <v>4271</v>
      </c>
      <c r="G2888" s="44" t="s">
        <v>44</v>
      </c>
      <c r="H2888" s="44" t="s">
        <v>44</v>
      </c>
      <c r="I2888" s="42" t="s">
        <v>42</v>
      </c>
      <c r="J2888" s="42" t="s">
        <v>42</v>
      </c>
      <c r="K2888" s="42" t="s">
        <v>42</v>
      </c>
      <c r="L2888" s="45" t="n">
        <f>AF2888</f>
        <v>0</v>
      </c>
      <c r="M2888" s="46" t="s">
        <v>46</v>
      </c>
      <c r="N2888" s="58" t="n">
        <v>11111</v>
      </c>
      <c r="O2888" s="47" t="n">
        <f>L2888*N2888*BJ2888</f>
        <v>0</v>
      </c>
      <c r="P2888" s="48" t="n">
        <f>BH2888</f>
        <v>0</v>
      </c>
      <c r="Q2888" s="45">
             </c>
      <c r="R2888" s="49" t="n">
        <f>L2888*Q2888</f>
        <v>0</v>
      </c>
      <c r="S2888" s="46" t="s">
        <f>IF(I2888="粉剂", "千克", IF(I2888="", "", "粒"))</f>
        <v>47</v>
      </c>
      <c r="T2888" s="49">
             </c>
      <c r="U2888" s="49">
             </c>
      <c r="V2888" s="49">
             </c>
      <c r="W2888" s="49">
             </c>
      <c r="X2888" s="49">
             </c>
      <c r="Y2888" s="49">
             </c>
      <c r="Z2888" s="49">
             </c>
      <c r="AA2888" s="49">
             </c>
      <c r="AB2888" s="49">
             </c>
      <c r="AC2888" s="49">
             </c>
      <c r="AD2888" s="49">
             </c>
      <c r="AE2888" s="49">
             </c>
      <c r="AF2888" s="45" t="n">
        <f>T2888+U2888+V2888+W2888+X2888+Y2888+Z2888+AA2888+AB2888+AC2888+AD2888+AE2888</f>
        <v>0</v>
      </c>
      <c r="AG2888" s="50">
             </c>
      <c r="AH2888" s="51" t="n">
        <f>$Q2888*T2888</f>
        <v>0</v>
      </c>
      <c r="AI2888" s="51" t="n">
        <f>$Q2888*U2888</f>
        <v>0</v>
      </c>
      <c r="AJ2888" s="51" t="n">
        <f>$Q2888*V2888</f>
        <v>0</v>
      </c>
      <c r="AK2888" s="51" t="n">
        <f>$Q2888*W2888</f>
        <v>0</v>
      </c>
      <c r="AL2888" s="51" t="n">
        <f>$Q2888*X2888</f>
        <v>0</v>
      </c>
      <c r="AM2888" s="51" t="n">
        <f>$Q2888*Y2888</f>
        <v>0</v>
      </c>
      <c r="AN2888" s="51" t="n">
        <f>$Q2888*Z2888</f>
        <v>0</v>
      </c>
      <c r="AO2888" s="52" t="n">
        <f>$Q2888*AA2888</f>
        <v>0</v>
      </c>
      <c r="AP2888" s="52" t="n">
        <f>$Q2888*AB2888</f>
        <v>0</v>
      </c>
      <c r="AQ2888" s="52" t="n">
        <f>$Q2888*AC2888</f>
        <v>0</v>
      </c>
      <c r="AR2888" s="52" t="n">
        <f>$Q2888*AD2888</f>
        <v>0</v>
      </c>
      <c r="AS2888" s="52" t="n">
        <f>$Q2888*AE2888</f>
        <v>0</v>
      </c>
      <c r="AT2888" s="52" t="n">
        <f>SUM(AH2888:AS2888)</f>
        <v>0</v>
      </c>
      <c r="AU2888" s="53">
             </c>
      <c r="AV2888" s="54" t="n">
        <f>IF($M2888="人民币", $N2888*T2888*$BJ2888/1.13, $N2888*T2888*$BJ2888)</f>
        <v>0</v>
      </c>
      <c r="AW2888" s="54" t="n">
        <f>IF($M2888="人民币", $N2888*U2888*$BJ2888/1.13, $N2888*U2888*$BJ2888)</f>
        <v>0</v>
      </c>
      <c r="AX2888" s="54" t="n">
        <f>IF($M2888="人民币", $N2888*V2888*$BJ2888/1.13, $N2888*V2888*$BJ2888)</f>
        <v>0</v>
      </c>
      <c r="AY2888" s="54" t="n">
        <f>IF($M2888="人民币", $N2888*W2888*$BJ2888/1.13, $N2888*W2888*$BJ2888)</f>
        <v>0</v>
      </c>
      <c r="AZ2888" s="54" t="n">
        <f>IF($M2888="人民币", $N2888*X2888*$BJ2888/1.13, $N2888*X2888*$BJ2888)</f>
        <v>0</v>
      </c>
      <c r="BA2888" s="54" t="n">
        <f>IF($M2888="人民币", $N2888*Y2888*$BJ2888/1.13, $N2888*Y2888*$BJ2888)</f>
        <v>0</v>
      </c>
      <c r="BB2888" s="54" t="n">
        <f>IF($M2888="人民币", $N2888*Z2888*$BJ2888/1.13, $N2888*Z2888*$BJ2888)</f>
        <v>0</v>
      </c>
      <c r="BC2888" s="54" t="n">
        <f>IF($M2888="人民币", $N2888*AA2888*$BJ2888/1.13, $N2888*AA2888*$BJ2888)</f>
        <v>0</v>
      </c>
      <c r="BD2888" s="54" t="n">
        <f>IF($M2888="人民币", $N2888*AB2888*$BJ2888/1.13, $N2888*AB2888*$BJ2888)</f>
        <v>0</v>
      </c>
      <c r="BE2888" s="54" t="n">
        <f>IF($M2888="人民币", $N2888*AC2888*$BJ2888/1.13, $N2888*AC2888*$BJ2888)</f>
        <v>0</v>
      </c>
      <c r="BF2888" s="54" t="n">
        <f>IF($M2888="人民币", $N2888*AD2888*$BJ2888/1.13, $N2888*AD2888*$BJ2888)</f>
        <v>0</v>
      </c>
      <c r="BG2888" s="54" t="n">
        <f>IF($M2888="人民币", $N2888*AE2888*$BJ2888/1.13, $N2888*AE2888*$BJ2888)</f>
        <v>0</v>
      </c>
      <c r="BH2888" s="55" t="n">
        <f>SUM(AV2888:BG2888)</f>
        <v>0</v>
      </c>
      <c r="BI2888" s="56">
             </c>
      <c r="BJ2888" s="57" t="n">
        <v>2882</v>
      </c>
      <c r="BK2888" s="29" t="n">
        <f>IF(OR(D2888="", F2888="", J2888="", M2888=""), 1, 0)</f>
        <v>0</v>
      </c>
      <c r="BL2888" s="7">
             </c>
      <c r="BR2888" s="7">
             </c>
    </row>
    <row r="2889" x14ac:dyDescent="0.25">
      <c r="A2889" s="40" t="n">
        <f>ROW()-5</f>
        <v>2884</v>
      </c>
      <c r="B2889" s="41" t="s">
        <v>44</v>
      </c>
      <c r="C2889" s="42" t="s">
        <v>42</v>
      </c>
      <c r="D2889" s="43" t="s">
        <v>993</v>
      </c>
      <c r="E2889" s="42" t="s">
        <v>42</v>
      </c>
      <c r="F2889" s="43" t="s">
        <v>4272</v>
      </c>
      <c r="G2889" s="44" t="s">
        <v>44</v>
      </c>
      <c r="H2889" s="44" t="s">
        <v>44</v>
      </c>
      <c r="I2889" s="42" t="s">
        <v>42</v>
      </c>
      <c r="J2889" s="42" t="s">
        <v>42</v>
      </c>
      <c r="K2889" s="42" t="s">
        <v>42</v>
      </c>
      <c r="L2889" s="45" t="n">
        <f>AF2889</f>
        <v>0</v>
      </c>
      <c r="M2889" s="46" t="s">
        <v>46</v>
      </c>
      <c r="N2889" s="58" t="n">
        <v>11111</v>
      </c>
      <c r="O2889" s="47" t="n">
        <f>L2889*N2889*BJ2889</f>
        <v>0</v>
      </c>
      <c r="P2889" s="48" t="n">
        <f>BH2889</f>
        <v>0</v>
      </c>
      <c r="Q2889" s="45">
             </c>
      <c r="R2889" s="49" t="n">
        <f>L2889*Q2889</f>
        <v>0</v>
      </c>
      <c r="S2889" s="46" t="s">
        <f>IF(I2889="粉剂", "千克", IF(I2889="", "", "粒"))</f>
        <v>47</v>
      </c>
      <c r="T2889" s="49">
             </c>
      <c r="U2889" s="49">
             </c>
      <c r="V2889" s="49">
             </c>
      <c r="W2889" s="49">
             </c>
      <c r="X2889" s="49">
             </c>
      <c r="Y2889" s="49">
             </c>
      <c r="Z2889" s="49">
             </c>
      <c r="AA2889" s="49">
             </c>
      <c r="AB2889" s="49">
             </c>
      <c r="AC2889" s="49">
             </c>
      <c r="AD2889" s="49">
             </c>
      <c r="AE2889" s="49">
             </c>
      <c r="AF2889" s="45" t="n">
        <f>T2889+U2889+V2889+W2889+X2889+Y2889+Z2889+AA2889+AB2889+AC2889+AD2889+AE2889</f>
        <v>0</v>
      </c>
      <c r="AG2889" s="50">
             </c>
      <c r="AH2889" s="51" t="n">
        <f>$Q2889*T2889</f>
        <v>0</v>
      </c>
      <c r="AI2889" s="51" t="n">
        <f>$Q2889*U2889</f>
        <v>0</v>
      </c>
      <c r="AJ2889" s="51" t="n">
        <f>$Q2889*V2889</f>
        <v>0</v>
      </c>
      <c r="AK2889" s="51" t="n">
        <f>$Q2889*W2889</f>
        <v>0</v>
      </c>
      <c r="AL2889" s="51" t="n">
        <f>$Q2889*X2889</f>
        <v>0</v>
      </c>
      <c r="AM2889" s="51" t="n">
        <f>$Q2889*Y2889</f>
        <v>0</v>
      </c>
      <c r="AN2889" s="51" t="n">
        <f>$Q2889*Z2889</f>
        <v>0</v>
      </c>
      <c r="AO2889" s="52" t="n">
        <f>$Q2889*AA2889</f>
        <v>0</v>
      </c>
      <c r="AP2889" s="52" t="n">
        <f>$Q2889*AB2889</f>
        <v>0</v>
      </c>
      <c r="AQ2889" s="52" t="n">
        <f>$Q2889*AC2889</f>
        <v>0</v>
      </c>
      <c r="AR2889" s="52" t="n">
        <f>$Q2889*AD2889</f>
        <v>0</v>
      </c>
      <c r="AS2889" s="52" t="n">
        <f>$Q2889*AE2889</f>
        <v>0</v>
      </c>
      <c r="AT2889" s="52" t="n">
        <f>SUM(AH2889:AS2889)</f>
        <v>0</v>
      </c>
      <c r="AU2889" s="53">
             </c>
      <c r="AV2889" s="54" t="n">
        <f>IF($M2889="人民币", $N2889*T2889*$BJ2889/1.13, $N2889*T2889*$BJ2889)</f>
        <v>0</v>
      </c>
      <c r="AW2889" s="54" t="n">
        <f>IF($M2889="人民币", $N2889*U2889*$BJ2889/1.13, $N2889*U2889*$BJ2889)</f>
        <v>0</v>
      </c>
      <c r="AX2889" s="54" t="n">
        <f>IF($M2889="人民币", $N2889*V2889*$BJ2889/1.13, $N2889*V2889*$BJ2889)</f>
        <v>0</v>
      </c>
      <c r="AY2889" s="54" t="n">
        <f>IF($M2889="人民币", $N2889*W2889*$BJ2889/1.13, $N2889*W2889*$BJ2889)</f>
        <v>0</v>
      </c>
      <c r="AZ2889" s="54" t="n">
        <f>IF($M2889="人民币", $N2889*X2889*$BJ2889/1.13, $N2889*X2889*$BJ2889)</f>
        <v>0</v>
      </c>
      <c r="BA2889" s="54" t="n">
        <f>IF($M2889="人民币", $N2889*Y2889*$BJ2889/1.13, $N2889*Y2889*$BJ2889)</f>
        <v>0</v>
      </c>
      <c r="BB2889" s="54" t="n">
        <f>IF($M2889="人民币", $N2889*Z2889*$BJ2889/1.13, $N2889*Z2889*$BJ2889)</f>
        <v>0</v>
      </c>
      <c r="BC2889" s="54" t="n">
        <f>IF($M2889="人民币", $N2889*AA2889*$BJ2889/1.13, $N2889*AA2889*$BJ2889)</f>
        <v>0</v>
      </c>
      <c r="BD2889" s="54" t="n">
        <f>IF($M2889="人民币", $N2889*AB2889*$BJ2889/1.13, $N2889*AB2889*$BJ2889)</f>
        <v>0</v>
      </c>
      <c r="BE2889" s="54" t="n">
        <f>IF($M2889="人民币", $N2889*AC2889*$BJ2889/1.13, $N2889*AC2889*$BJ2889)</f>
        <v>0</v>
      </c>
      <c r="BF2889" s="54" t="n">
        <f>IF($M2889="人民币", $N2889*AD2889*$BJ2889/1.13, $N2889*AD2889*$BJ2889)</f>
        <v>0</v>
      </c>
      <c r="BG2889" s="54" t="n">
        <f>IF($M2889="人民币", $N2889*AE2889*$BJ2889/1.13, $N2889*AE2889*$BJ2889)</f>
        <v>0</v>
      </c>
      <c r="BH2889" s="55" t="n">
        <f>SUM(AV2889:BG2889)</f>
        <v>0</v>
      </c>
      <c r="BI2889" s="56">
             </c>
      <c r="BJ2889" s="57" t="n">
        <v>2883</v>
      </c>
      <c r="BK2889" s="29" t="n">
        <f>IF(OR(D2889="", F2889="", J2889="", M2889=""), 1, 0)</f>
        <v>0</v>
      </c>
      <c r="BL2889" s="7">
             </c>
      <c r="BR2889" s="7">
             </c>
    </row>
    <row r="2890" x14ac:dyDescent="0.25">
      <c r="A2890" s="40" t="n">
        <f>ROW()-5</f>
        <v>2885</v>
      </c>
      <c r="B2890" s="41" t="s">
        <v>44</v>
      </c>
      <c r="C2890" s="42" t="s">
        <v>42</v>
      </c>
      <c r="D2890" s="43" t="s">
        <v>995</v>
      </c>
      <c r="E2890" s="42" t="s">
        <v>42</v>
      </c>
      <c r="F2890" s="43" t="s">
        <v>4273</v>
      </c>
      <c r="G2890" s="44" t="s">
        <v>44</v>
      </c>
      <c r="H2890" s="44" t="s">
        <v>44</v>
      </c>
      <c r="I2890" s="42" t="s">
        <v>42</v>
      </c>
      <c r="J2890" s="42" t="s">
        <v>42</v>
      </c>
      <c r="K2890" s="42" t="s">
        <v>42</v>
      </c>
      <c r="L2890" s="45" t="n">
        <f>AF2890</f>
        <v>0</v>
      </c>
      <c r="M2890" s="46" t="s">
        <v>46</v>
      </c>
      <c r="N2890" s="58" t="n">
        <v>11111</v>
      </c>
      <c r="O2890" s="47" t="n">
        <f>L2890*N2890*BJ2890</f>
        <v>0</v>
      </c>
      <c r="P2890" s="48" t="n">
        <f>BH2890</f>
        <v>0</v>
      </c>
      <c r="Q2890" s="45">
             </c>
      <c r="R2890" s="49" t="n">
        <f>L2890*Q2890</f>
        <v>0</v>
      </c>
      <c r="S2890" s="46" t="s">
        <f>IF(I2890="粉剂", "千克", IF(I2890="", "", "粒"))</f>
        <v>47</v>
      </c>
      <c r="T2890" s="49">
             </c>
      <c r="U2890" s="49">
             </c>
      <c r="V2890" s="49">
             </c>
      <c r="W2890" s="49">
             </c>
      <c r="X2890" s="49">
             </c>
      <c r="Y2890" s="49">
             </c>
      <c r="Z2890" s="49">
             </c>
      <c r="AA2890" s="49">
             </c>
      <c r="AB2890" s="49">
             </c>
      <c r="AC2890" s="49">
             </c>
      <c r="AD2890" s="49">
             </c>
      <c r="AE2890" s="49">
             </c>
      <c r="AF2890" s="45" t="n">
        <f>T2890+U2890+V2890+W2890+X2890+Y2890+Z2890+AA2890+AB2890+AC2890+AD2890+AE2890</f>
        <v>0</v>
      </c>
      <c r="AG2890" s="50">
             </c>
      <c r="AH2890" s="51" t="n">
        <f>$Q2890*T2890</f>
        <v>0</v>
      </c>
      <c r="AI2890" s="51" t="n">
        <f>$Q2890*U2890</f>
        <v>0</v>
      </c>
      <c r="AJ2890" s="51" t="n">
        <f>$Q2890*V2890</f>
        <v>0</v>
      </c>
      <c r="AK2890" s="51" t="n">
        <f>$Q2890*W2890</f>
        <v>0</v>
      </c>
      <c r="AL2890" s="51" t="n">
        <f>$Q2890*X2890</f>
        <v>0</v>
      </c>
      <c r="AM2890" s="51" t="n">
        <f>$Q2890*Y2890</f>
        <v>0</v>
      </c>
      <c r="AN2890" s="51" t="n">
        <f>$Q2890*Z2890</f>
        <v>0</v>
      </c>
      <c r="AO2890" s="52" t="n">
        <f>$Q2890*AA2890</f>
        <v>0</v>
      </c>
      <c r="AP2890" s="52" t="n">
        <f>$Q2890*AB2890</f>
        <v>0</v>
      </c>
      <c r="AQ2890" s="52" t="n">
        <f>$Q2890*AC2890</f>
        <v>0</v>
      </c>
      <c r="AR2890" s="52" t="n">
        <f>$Q2890*AD2890</f>
        <v>0</v>
      </c>
      <c r="AS2890" s="52" t="n">
        <f>$Q2890*AE2890</f>
        <v>0</v>
      </c>
      <c r="AT2890" s="52" t="n">
        <f>SUM(AH2890:AS2890)</f>
        <v>0</v>
      </c>
      <c r="AU2890" s="53">
             </c>
      <c r="AV2890" s="54" t="n">
        <f>IF($M2890="人民币", $N2890*T2890*$BJ2890/1.13, $N2890*T2890*$BJ2890)</f>
        <v>0</v>
      </c>
      <c r="AW2890" s="54" t="n">
        <f>IF($M2890="人民币", $N2890*U2890*$BJ2890/1.13, $N2890*U2890*$BJ2890)</f>
        <v>0</v>
      </c>
      <c r="AX2890" s="54" t="n">
        <f>IF($M2890="人民币", $N2890*V2890*$BJ2890/1.13, $N2890*V2890*$BJ2890)</f>
        <v>0</v>
      </c>
      <c r="AY2890" s="54" t="n">
        <f>IF($M2890="人民币", $N2890*W2890*$BJ2890/1.13, $N2890*W2890*$BJ2890)</f>
        <v>0</v>
      </c>
      <c r="AZ2890" s="54" t="n">
        <f>IF($M2890="人民币", $N2890*X2890*$BJ2890/1.13, $N2890*X2890*$BJ2890)</f>
        <v>0</v>
      </c>
      <c r="BA2890" s="54" t="n">
        <f>IF($M2890="人民币", $N2890*Y2890*$BJ2890/1.13, $N2890*Y2890*$BJ2890)</f>
        <v>0</v>
      </c>
      <c r="BB2890" s="54" t="n">
        <f>IF($M2890="人民币", $N2890*Z2890*$BJ2890/1.13, $N2890*Z2890*$BJ2890)</f>
        <v>0</v>
      </c>
      <c r="BC2890" s="54" t="n">
        <f>IF($M2890="人民币", $N2890*AA2890*$BJ2890/1.13, $N2890*AA2890*$BJ2890)</f>
        <v>0</v>
      </c>
      <c r="BD2890" s="54" t="n">
        <f>IF($M2890="人民币", $N2890*AB2890*$BJ2890/1.13, $N2890*AB2890*$BJ2890)</f>
        <v>0</v>
      </c>
      <c r="BE2890" s="54" t="n">
        <f>IF($M2890="人民币", $N2890*AC2890*$BJ2890/1.13, $N2890*AC2890*$BJ2890)</f>
        <v>0</v>
      </c>
      <c r="BF2890" s="54" t="n">
        <f>IF($M2890="人民币", $N2890*AD2890*$BJ2890/1.13, $N2890*AD2890*$BJ2890)</f>
        <v>0</v>
      </c>
      <c r="BG2890" s="54" t="n">
        <f>IF($M2890="人民币", $N2890*AE2890*$BJ2890/1.13, $N2890*AE2890*$BJ2890)</f>
        <v>0</v>
      </c>
      <c r="BH2890" s="55" t="n">
        <f>SUM(AV2890:BG2890)</f>
        <v>0</v>
      </c>
      <c r="BI2890" s="56">
             </c>
      <c r="BJ2890" s="57" t="n">
        <v>2884</v>
      </c>
      <c r="BK2890" s="29" t="n">
        <f>IF(OR(D2890="", F2890="", J2890="", M2890=""), 1, 0)</f>
        <v>0</v>
      </c>
      <c r="BL2890" s="7">
             </c>
      <c r="BR2890" s="7">
             </c>
    </row>
    <row r="2891" x14ac:dyDescent="0.25">
      <c r="A2891" s="40" t="n">
        <f>ROW()-5</f>
        <v>2886</v>
      </c>
      <c r="B2891" s="41" t="s">
        <v>44</v>
      </c>
      <c r="C2891" s="42" t="s">
        <v>42</v>
      </c>
      <c r="D2891" s="43" t="s">
        <v>997</v>
      </c>
      <c r="E2891" s="42" t="s">
        <v>42</v>
      </c>
      <c r="F2891" s="43" t="s">
        <v>4274</v>
      </c>
      <c r="G2891" s="44" t="s">
        <v>44</v>
      </c>
      <c r="H2891" s="44" t="s">
        <v>44</v>
      </c>
      <c r="I2891" s="42" t="s">
        <v>42</v>
      </c>
      <c r="J2891" s="42" t="s">
        <v>42</v>
      </c>
      <c r="K2891" s="42" t="s">
        <v>42</v>
      </c>
      <c r="L2891" s="45" t="n">
        <f>AF2891</f>
        <v>0</v>
      </c>
      <c r="M2891" s="46" t="s">
        <v>46</v>
      </c>
      <c r="N2891" s="58" t="n">
        <v>11111</v>
      </c>
      <c r="O2891" s="47" t="n">
        <f>L2891*N2891*BJ2891</f>
        <v>0</v>
      </c>
      <c r="P2891" s="48" t="n">
        <f>BH2891</f>
        <v>0</v>
      </c>
      <c r="Q2891" s="45">
             </c>
      <c r="R2891" s="49" t="n">
        <f>L2891*Q2891</f>
        <v>0</v>
      </c>
      <c r="S2891" s="46" t="s">
        <f>IF(I2891="粉剂", "千克", IF(I2891="", "", "粒"))</f>
        <v>47</v>
      </c>
      <c r="T2891" s="49">
             </c>
      <c r="U2891" s="49">
             </c>
      <c r="V2891" s="49">
             </c>
      <c r="W2891" s="49">
             </c>
      <c r="X2891" s="49">
             </c>
      <c r="Y2891" s="49">
             </c>
      <c r="Z2891" s="49">
             </c>
      <c r="AA2891" s="49">
             </c>
      <c r="AB2891" s="49">
             </c>
      <c r="AC2891" s="49">
             </c>
      <c r="AD2891" s="49">
             </c>
      <c r="AE2891" s="49">
             </c>
      <c r="AF2891" s="45" t="n">
        <f>T2891+U2891+V2891+W2891+X2891+Y2891+Z2891+AA2891+AB2891+AC2891+AD2891+AE2891</f>
        <v>0</v>
      </c>
      <c r="AG2891" s="50">
             </c>
      <c r="AH2891" s="51" t="n">
        <f>$Q2891*T2891</f>
        <v>0</v>
      </c>
      <c r="AI2891" s="51" t="n">
        <f>$Q2891*U2891</f>
        <v>0</v>
      </c>
      <c r="AJ2891" s="51" t="n">
        <f>$Q2891*V2891</f>
        <v>0</v>
      </c>
      <c r="AK2891" s="51" t="n">
        <f>$Q2891*W2891</f>
        <v>0</v>
      </c>
      <c r="AL2891" s="51" t="n">
        <f>$Q2891*X2891</f>
        <v>0</v>
      </c>
      <c r="AM2891" s="51" t="n">
        <f>$Q2891*Y2891</f>
        <v>0</v>
      </c>
      <c r="AN2891" s="51" t="n">
        <f>$Q2891*Z2891</f>
        <v>0</v>
      </c>
      <c r="AO2891" s="52" t="n">
        <f>$Q2891*AA2891</f>
        <v>0</v>
      </c>
      <c r="AP2891" s="52" t="n">
        <f>$Q2891*AB2891</f>
        <v>0</v>
      </c>
      <c r="AQ2891" s="52" t="n">
        <f>$Q2891*AC2891</f>
        <v>0</v>
      </c>
      <c r="AR2891" s="52" t="n">
        <f>$Q2891*AD2891</f>
        <v>0</v>
      </c>
      <c r="AS2891" s="52" t="n">
        <f>$Q2891*AE2891</f>
        <v>0</v>
      </c>
      <c r="AT2891" s="52" t="n">
        <f>SUM(AH2891:AS2891)</f>
        <v>0</v>
      </c>
      <c r="AU2891" s="53">
             </c>
      <c r="AV2891" s="54" t="n">
        <f>IF($M2891="人民币", $N2891*T2891*$BJ2891/1.13, $N2891*T2891*$BJ2891)</f>
        <v>0</v>
      </c>
      <c r="AW2891" s="54" t="n">
        <f>IF($M2891="人民币", $N2891*U2891*$BJ2891/1.13, $N2891*U2891*$BJ2891)</f>
        <v>0</v>
      </c>
      <c r="AX2891" s="54" t="n">
        <f>IF($M2891="人民币", $N2891*V2891*$BJ2891/1.13, $N2891*V2891*$BJ2891)</f>
        <v>0</v>
      </c>
      <c r="AY2891" s="54" t="n">
        <f>IF($M2891="人民币", $N2891*W2891*$BJ2891/1.13, $N2891*W2891*$BJ2891)</f>
        <v>0</v>
      </c>
      <c r="AZ2891" s="54" t="n">
        <f>IF($M2891="人民币", $N2891*X2891*$BJ2891/1.13, $N2891*X2891*$BJ2891)</f>
        <v>0</v>
      </c>
      <c r="BA2891" s="54" t="n">
        <f>IF($M2891="人民币", $N2891*Y2891*$BJ2891/1.13, $N2891*Y2891*$BJ2891)</f>
        <v>0</v>
      </c>
      <c r="BB2891" s="54" t="n">
        <f>IF($M2891="人民币", $N2891*Z2891*$BJ2891/1.13, $N2891*Z2891*$BJ2891)</f>
        <v>0</v>
      </c>
      <c r="BC2891" s="54" t="n">
        <f>IF($M2891="人民币", $N2891*AA2891*$BJ2891/1.13, $N2891*AA2891*$BJ2891)</f>
        <v>0</v>
      </c>
      <c r="BD2891" s="54" t="n">
        <f>IF($M2891="人民币", $N2891*AB2891*$BJ2891/1.13, $N2891*AB2891*$BJ2891)</f>
        <v>0</v>
      </c>
      <c r="BE2891" s="54" t="n">
        <f>IF($M2891="人民币", $N2891*AC2891*$BJ2891/1.13, $N2891*AC2891*$BJ2891)</f>
        <v>0</v>
      </c>
      <c r="BF2891" s="54" t="n">
        <f>IF($M2891="人民币", $N2891*AD2891*$BJ2891/1.13, $N2891*AD2891*$BJ2891)</f>
        <v>0</v>
      </c>
      <c r="BG2891" s="54" t="n">
        <f>IF($M2891="人民币", $N2891*AE2891*$BJ2891/1.13, $N2891*AE2891*$BJ2891)</f>
        <v>0</v>
      </c>
      <c r="BH2891" s="55" t="n">
        <f>SUM(AV2891:BG2891)</f>
        <v>0</v>
      </c>
      <c r="BI2891" s="56">
             </c>
      <c r="BJ2891" s="57" t="n">
        <v>2885</v>
      </c>
      <c r="BK2891" s="29" t="n">
        <f>IF(OR(D2891="", F2891="", J2891="", M2891=""), 1, 0)</f>
        <v>0</v>
      </c>
      <c r="BL2891" s="7">
             </c>
      <c r="BR2891" s="7">
             </c>
    </row>
    <row r="2892" x14ac:dyDescent="0.25">
      <c r="A2892" s="40" t="n">
        <f>ROW()-5</f>
        <v>2887</v>
      </c>
      <c r="B2892" s="41" t="s">
        <v>44</v>
      </c>
      <c r="C2892" s="42" t="s">
        <v>42</v>
      </c>
      <c r="D2892" s="43" t="s">
        <v>999</v>
      </c>
      <c r="E2892" s="42" t="s">
        <v>42</v>
      </c>
      <c r="F2892" s="43" t="s">
        <v>4275</v>
      </c>
      <c r="G2892" s="44" t="s">
        <v>44</v>
      </c>
      <c r="H2892" s="44" t="s">
        <v>44</v>
      </c>
      <c r="I2892" s="42" t="s">
        <v>42</v>
      </c>
      <c r="J2892" s="42" t="s">
        <v>42</v>
      </c>
      <c r="K2892" s="42" t="s">
        <v>42</v>
      </c>
      <c r="L2892" s="45" t="n">
        <f>AF2892</f>
        <v>0</v>
      </c>
      <c r="M2892" s="46" t="s">
        <v>46</v>
      </c>
      <c r="N2892" s="58" t="n">
        <v>11111</v>
      </c>
      <c r="O2892" s="47" t="n">
        <f>L2892*N2892*BJ2892</f>
        <v>0</v>
      </c>
      <c r="P2892" s="48" t="n">
        <f>BH2892</f>
        <v>0</v>
      </c>
      <c r="Q2892" s="45">
             </c>
      <c r="R2892" s="49" t="n">
        <f>L2892*Q2892</f>
        <v>0</v>
      </c>
      <c r="S2892" s="46" t="s">
        <f>IF(I2892="粉剂", "千克", IF(I2892="", "", "粒"))</f>
        <v>47</v>
      </c>
      <c r="T2892" s="49">
             </c>
      <c r="U2892" s="49">
             </c>
      <c r="V2892" s="49">
             </c>
      <c r="W2892" s="49">
             </c>
      <c r="X2892" s="49">
             </c>
      <c r="Y2892" s="49">
             </c>
      <c r="Z2892" s="49">
             </c>
      <c r="AA2892" s="49">
             </c>
      <c r="AB2892" s="49">
             </c>
      <c r="AC2892" s="49">
             </c>
      <c r="AD2892" s="49">
             </c>
      <c r="AE2892" s="49">
             </c>
      <c r="AF2892" s="45" t="n">
        <f>T2892+U2892+V2892+W2892+X2892+Y2892+Z2892+AA2892+AB2892+AC2892+AD2892+AE2892</f>
        <v>0</v>
      </c>
      <c r="AG2892" s="50">
             </c>
      <c r="AH2892" s="51" t="n">
        <f>$Q2892*T2892</f>
        <v>0</v>
      </c>
      <c r="AI2892" s="51" t="n">
        <f>$Q2892*U2892</f>
        <v>0</v>
      </c>
      <c r="AJ2892" s="51" t="n">
        <f>$Q2892*V2892</f>
        <v>0</v>
      </c>
      <c r="AK2892" s="51" t="n">
        <f>$Q2892*W2892</f>
        <v>0</v>
      </c>
      <c r="AL2892" s="51" t="n">
        <f>$Q2892*X2892</f>
        <v>0</v>
      </c>
      <c r="AM2892" s="51" t="n">
        <f>$Q2892*Y2892</f>
        <v>0</v>
      </c>
      <c r="AN2892" s="51" t="n">
        <f>$Q2892*Z2892</f>
        <v>0</v>
      </c>
      <c r="AO2892" s="52" t="n">
        <f>$Q2892*AA2892</f>
        <v>0</v>
      </c>
      <c r="AP2892" s="52" t="n">
        <f>$Q2892*AB2892</f>
        <v>0</v>
      </c>
      <c r="AQ2892" s="52" t="n">
        <f>$Q2892*AC2892</f>
        <v>0</v>
      </c>
      <c r="AR2892" s="52" t="n">
        <f>$Q2892*AD2892</f>
        <v>0</v>
      </c>
      <c r="AS2892" s="52" t="n">
        <f>$Q2892*AE2892</f>
        <v>0</v>
      </c>
      <c r="AT2892" s="52" t="n">
        <f>SUM(AH2892:AS2892)</f>
        <v>0</v>
      </c>
      <c r="AU2892" s="53">
             </c>
      <c r="AV2892" s="54" t="n">
        <f>IF($M2892="人民币", $N2892*T2892*$BJ2892/1.13, $N2892*T2892*$BJ2892)</f>
        <v>0</v>
      </c>
      <c r="AW2892" s="54" t="n">
        <f>IF($M2892="人民币", $N2892*U2892*$BJ2892/1.13, $N2892*U2892*$BJ2892)</f>
        <v>0</v>
      </c>
      <c r="AX2892" s="54" t="n">
        <f>IF($M2892="人民币", $N2892*V2892*$BJ2892/1.13, $N2892*V2892*$BJ2892)</f>
        <v>0</v>
      </c>
      <c r="AY2892" s="54" t="n">
        <f>IF($M2892="人民币", $N2892*W2892*$BJ2892/1.13, $N2892*W2892*$BJ2892)</f>
        <v>0</v>
      </c>
      <c r="AZ2892" s="54" t="n">
        <f>IF($M2892="人民币", $N2892*X2892*$BJ2892/1.13, $N2892*X2892*$BJ2892)</f>
        <v>0</v>
      </c>
      <c r="BA2892" s="54" t="n">
        <f>IF($M2892="人民币", $N2892*Y2892*$BJ2892/1.13, $N2892*Y2892*$BJ2892)</f>
        <v>0</v>
      </c>
      <c r="BB2892" s="54" t="n">
        <f>IF($M2892="人民币", $N2892*Z2892*$BJ2892/1.13, $N2892*Z2892*$BJ2892)</f>
        <v>0</v>
      </c>
      <c r="BC2892" s="54" t="n">
        <f>IF($M2892="人民币", $N2892*AA2892*$BJ2892/1.13, $N2892*AA2892*$BJ2892)</f>
        <v>0</v>
      </c>
      <c r="BD2892" s="54" t="n">
        <f>IF($M2892="人民币", $N2892*AB2892*$BJ2892/1.13, $N2892*AB2892*$BJ2892)</f>
        <v>0</v>
      </c>
      <c r="BE2892" s="54" t="n">
        <f>IF($M2892="人民币", $N2892*AC2892*$BJ2892/1.13, $N2892*AC2892*$BJ2892)</f>
        <v>0</v>
      </c>
      <c r="BF2892" s="54" t="n">
        <f>IF($M2892="人民币", $N2892*AD2892*$BJ2892/1.13, $N2892*AD2892*$BJ2892)</f>
        <v>0</v>
      </c>
      <c r="BG2892" s="54" t="n">
        <f>IF($M2892="人民币", $N2892*AE2892*$BJ2892/1.13, $N2892*AE2892*$BJ2892)</f>
        <v>0</v>
      </c>
      <c r="BH2892" s="55" t="n">
        <f>SUM(AV2892:BG2892)</f>
        <v>0</v>
      </c>
      <c r="BI2892" s="56">
             </c>
      <c r="BJ2892" s="57" t="n">
        <v>2886</v>
      </c>
      <c r="BK2892" s="29" t="n">
        <f>IF(OR(D2892="", F2892="", J2892="", M2892=""), 1, 0)</f>
        <v>0</v>
      </c>
      <c r="BL2892" s="7">
             </c>
      <c r="BR2892" s="7">
             </c>
    </row>
    <row r="2893" x14ac:dyDescent="0.25">
      <c r="A2893" s="40" t="n">
        <f>ROW()-5</f>
        <v>2888</v>
      </c>
      <c r="B2893" s="41" t="s">
        <v>44</v>
      </c>
      <c r="C2893" s="42" t="s">
        <v>42</v>
      </c>
      <c r="D2893" s="43" t="s">
        <v>1001</v>
      </c>
      <c r="E2893" s="42" t="s">
        <v>42</v>
      </c>
      <c r="F2893" s="43" t="s">
        <v>4276</v>
      </c>
      <c r="G2893" s="44" t="s">
        <v>44</v>
      </c>
      <c r="H2893" s="44" t="s">
        <v>44</v>
      </c>
      <c r="I2893" s="42" t="s">
        <v>42</v>
      </c>
      <c r="J2893" s="42" t="s">
        <v>42</v>
      </c>
      <c r="K2893" s="42" t="s">
        <v>42</v>
      </c>
      <c r="L2893" s="45" t="n">
        <f>AF2893</f>
        <v>0</v>
      </c>
      <c r="M2893" s="46" t="s">
        <v>46</v>
      </c>
      <c r="N2893" s="58" t="n">
        <v>11111</v>
      </c>
      <c r="O2893" s="47" t="n">
        <f>L2893*N2893*BJ2893</f>
        <v>0</v>
      </c>
      <c r="P2893" s="48" t="n">
        <f>BH2893</f>
        <v>0</v>
      </c>
      <c r="Q2893" s="45">
             </c>
      <c r="R2893" s="49" t="n">
        <f>L2893*Q2893</f>
        <v>0</v>
      </c>
      <c r="S2893" s="46" t="s">
        <f>IF(I2893="粉剂", "千克", IF(I2893="", "", "粒"))</f>
        <v>47</v>
      </c>
      <c r="T2893" s="49">
             </c>
      <c r="U2893" s="49">
             </c>
      <c r="V2893" s="49">
             </c>
      <c r="W2893" s="49">
             </c>
      <c r="X2893" s="49">
             </c>
      <c r="Y2893" s="49">
             </c>
      <c r="Z2893" s="49">
             </c>
      <c r="AA2893" s="49">
             </c>
      <c r="AB2893" s="49">
             </c>
      <c r="AC2893" s="49">
             </c>
      <c r="AD2893" s="49">
             </c>
      <c r="AE2893" s="49">
             </c>
      <c r="AF2893" s="45" t="n">
        <f>T2893+U2893+V2893+W2893+X2893+Y2893+Z2893+AA2893+AB2893+AC2893+AD2893+AE2893</f>
        <v>0</v>
      </c>
      <c r="AG2893" s="50">
             </c>
      <c r="AH2893" s="51" t="n">
        <f>$Q2893*T2893</f>
        <v>0</v>
      </c>
      <c r="AI2893" s="51" t="n">
        <f>$Q2893*U2893</f>
        <v>0</v>
      </c>
      <c r="AJ2893" s="51" t="n">
        <f>$Q2893*V2893</f>
        <v>0</v>
      </c>
      <c r="AK2893" s="51" t="n">
        <f>$Q2893*W2893</f>
        <v>0</v>
      </c>
      <c r="AL2893" s="51" t="n">
        <f>$Q2893*X2893</f>
        <v>0</v>
      </c>
      <c r="AM2893" s="51" t="n">
        <f>$Q2893*Y2893</f>
        <v>0</v>
      </c>
      <c r="AN2893" s="51" t="n">
        <f>$Q2893*Z2893</f>
        <v>0</v>
      </c>
      <c r="AO2893" s="52" t="n">
        <f>$Q2893*AA2893</f>
        <v>0</v>
      </c>
      <c r="AP2893" s="52" t="n">
        <f>$Q2893*AB2893</f>
        <v>0</v>
      </c>
      <c r="AQ2893" s="52" t="n">
        <f>$Q2893*AC2893</f>
        <v>0</v>
      </c>
      <c r="AR2893" s="52" t="n">
        <f>$Q2893*AD2893</f>
        <v>0</v>
      </c>
      <c r="AS2893" s="52" t="n">
        <f>$Q2893*AE2893</f>
        <v>0</v>
      </c>
      <c r="AT2893" s="52" t="n">
        <f>SUM(AH2893:AS2893)</f>
        <v>0</v>
      </c>
      <c r="AU2893" s="53">
             </c>
      <c r="AV2893" s="54" t="n">
        <f>IF($M2893="人民币", $N2893*T2893*$BJ2893/1.13, $N2893*T2893*$BJ2893)</f>
        <v>0</v>
      </c>
      <c r="AW2893" s="54" t="n">
        <f>IF($M2893="人民币", $N2893*U2893*$BJ2893/1.13, $N2893*U2893*$BJ2893)</f>
        <v>0</v>
      </c>
      <c r="AX2893" s="54" t="n">
        <f>IF($M2893="人民币", $N2893*V2893*$BJ2893/1.13, $N2893*V2893*$BJ2893)</f>
        <v>0</v>
      </c>
      <c r="AY2893" s="54" t="n">
        <f>IF($M2893="人民币", $N2893*W2893*$BJ2893/1.13, $N2893*W2893*$BJ2893)</f>
        <v>0</v>
      </c>
      <c r="AZ2893" s="54" t="n">
        <f>IF($M2893="人民币", $N2893*X2893*$BJ2893/1.13, $N2893*X2893*$BJ2893)</f>
        <v>0</v>
      </c>
      <c r="BA2893" s="54" t="n">
        <f>IF($M2893="人民币", $N2893*Y2893*$BJ2893/1.13, $N2893*Y2893*$BJ2893)</f>
        <v>0</v>
      </c>
      <c r="BB2893" s="54" t="n">
        <f>IF($M2893="人民币", $N2893*Z2893*$BJ2893/1.13, $N2893*Z2893*$BJ2893)</f>
        <v>0</v>
      </c>
      <c r="BC2893" s="54" t="n">
        <f>IF($M2893="人民币", $N2893*AA2893*$BJ2893/1.13, $N2893*AA2893*$BJ2893)</f>
        <v>0</v>
      </c>
      <c r="BD2893" s="54" t="n">
        <f>IF($M2893="人民币", $N2893*AB2893*$BJ2893/1.13, $N2893*AB2893*$BJ2893)</f>
        <v>0</v>
      </c>
      <c r="BE2893" s="54" t="n">
        <f>IF($M2893="人民币", $N2893*AC2893*$BJ2893/1.13, $N2893*AC2893*$BJ2893)</f>
        <v>0</v>
      </c>
      <c r="BF2893" s="54" t="n">
        <f>IF($M2893="人民币", $N2893*AD2893*$BJ2893/1.13, $N2893*AD2893*$BJ2893)</f>
        <v>0</v>
      </c>
      <c r="BG2893" s="54" t="n">
        <f>IF($M2893="人民币", $N2893*AE2893*$BJ2893/1.13, $N2893*AE2893*$BJ2893)</f>
        <v>0</v>
      </c>
      <c r="BH2893" s="55" t="n">
        <f>SUM(AV2893:BG2893)</f>
        <v>0</v>
      </c>
      <c r="BI2893" s="56">
             </c>
      <c r="BJ2893" s="57" t="n">
        <v>2887</v>
      </c>
      <c r="BK2893" s="29" t="n">
        <f>IF(OR(D2893="", F2893="", J2893="", M2893=""), 1, 0)</f>
        <v>0</v>
      </c>
      <c r="BL2893" s="7">
             </c>
      <c r="BR2893" s="7">
             </c>
    </row>
    <row r="2894" x14ac:dyDescent="0.25">
      <c r="A2894" s="40" t="n">
        <f>ROW()-5</f>
        <v>2889</v>
      </c>
      <c r="B2894" s="41" t="s">
        <v>44</v>
      </c>
      <c r="C2894" s="42" t="s">
        <v>42</v>
      </c>
      <c r="D2894" s="43" t="s">
        <v>1003</v>
      </c>
      <c r="E2894" s="42" t="s">
        <v>42</v>
      </c>
      <c r="F2894" s="43" t="s">
        <v>4277</v>
      </c>
      <c r="G2894" s="44" t="s">
        <v>44</v>
      </c>
      <c r="H2894" s="44" t="s">
        <v>44</v>
      </c>
      <c r="I2894" s="42" t="s">
        <v>42</v>
      </c>
      <c r="J2894" s="42" t="s">
        <v>42</v>
      </c>
      <c r="K2894" s="42" t="s">
        <v>42</v>
      </c>
      <c r="L2894" s="45" t="n">
        <f>AF2894</f>
        <v>0</v>
      </c>
      <c r="M2894" s="46" t="s">
        <v>46</v>
      </c>
      <c r="N2894" s="58" t="n">
        <v>11111</v>
      </c>
      <c r="O2894" s="47" t="n">
        <f>L2894*N2894*BJ2894</f>
        <v>0</v>
      </c>
      <c r="P2894" s="48" t="n">
        <f>BH2894</f>
        <v>0</v>
      </c>
      <c r="Q2894" s="45">
             </c>
      <c r="R2894" s="49" t="n">
        <f>L2894*Q2894</f>
        <v>0</v>
      </c>
      <c r="S2894" s="46" t="s">
        <f>IF(I2894="粉剂", "千克", IF(I2894="", "", "粒"))</f>
        <v>47</v>
      </c>
      <c r="T2894" s="49">
             </c>
      <c r="U2894" s="49">
             </c>
      <c r="V2894" s="49">
             </c>
      <c r="W2894" s="49">
             </c>
      <c r="X2894" s="49">
             </c>
      <c r="Y2894" s="49">
             </c>
      <c r="Z2894" s="49">
             </c>
      <c r="AA2894" s="49">
             </c>
      <c r="AB2894" s="49">
             </c>
      <c r="AC2894" s="49">
             </c>
      <c r="AD2894" s="49">
             </c>
      <c r="AE2894" s="49">
             </c>
      <c r="AF2894" s="45" t="n">
        <f>T2894+U2894+V2894+W2894+X2894+Y2894+Z2894+AA2894+AB2894+AC2894+AD2894+AE2894</f>
        <v>0</v>
      </c>
      <c r="AG2894" s="50">
             </c>
      <c r="AH2894" s="51" t="n">
        <f>$Q2894*T2894</f>
        <v>0</v>
      </c>
      <c r="AI2894" s="51" t="n">
        <f>$Q2894*U2894</f>
        <v>0</v>
      </c>
      <c r="AJ2894" s="51" t="n">
        <f>$Q2894*V2894</f>
        <v>0</v>
      </c>
      <c r="AK2894" s="51" t="n">
        <f>$Q2894*W2894</f>
        <v>0</v>
      </c>
      <c r="AL2894" s="51" t="n">
        <f>$Q2894*X2894</f>
        <v>0</v>
      </c>
      <c r="AM2894" s="51" t="n">
        <f>$Q2894*Y2894</f>
        <v>0</v>
      </c>
      <c r="AN2894" s="51" t="n">
        <f>$Q2894*Z2894</f>
        <v>0</v>
      </c>
      <c r="AO2894" s="52" t="n">
        <f>$Q2894*AA2894</f>
        <v>0</v>
      </c>
      <c r="AP2894" s="52" t="n">
        <f>$Q2894*AB2894</f>
        <v>0</v>
      </c>
      <c r="AQ2894" s="52" t="n">
        <f>$Q2894*AC2894</f>
        <v>0</v>
      </c>
      <c r="AR2894" s="52" t="n">
        <f>$Q2894*AD2894</f>
        <v>0</v>
      </c>
      <c r="AS2894" s="52" t="n">
        <f>$Q2894*AE2894</f>
        <v>0</v>
      </c>
      <c r="AT2894" s="52" t="n">
        <f>SUM(AH2894:AS2894)</f>
        <v>0</v>
      </c>
      <c r="AU2894" s="53">
             </c>
      <c r="AV2894" s="54" t="n">
        <f>IF($M2894="人民币", $N2894*T2894*$BJ2894/1.13, $N2894*T2894*$BJ2894)</f>
        <v>0</v>
      </c>
      <c r="AW2894" s="54" t="n">
        <f>IF($M2894="人民币", $N2894*U2894*$BJ2894/1.13, $N2894*U2894*$BJ2894)</f>
        <v>0</v>
      </c>
      <c r="AX2894" s="54" t="n">
        <f>IF($M2894="人民币", $N2894*V2894*$BJ2894/1.13, $N2894*V2894*$BJ2894)</f>
        <v>0</v>
      </c>
      <c r="AY2894" s="54" t="n">
        <f>IF($M2894="人民币", $N2894*W2894*$BJ2894/1.13, $N2894*W2894*$BJ2894)</f>
        <v>0</v>
      </c>
      <c r="AZ2894" s="54" t="n">
        <f>IF($M2894="人民币", $N2894*X2894*$BJ2894/1.13, $N2894*X2894*$BJ2894)</f>
        <v>0</v>
      </c>
      <c r="BA2894" s="54" t="n">
        <f>IF($M2894="人民币", $N2894*Y2894*$BJ2894/1.13, $N2894*Y2894*$BJ2894)</f>
        <v>0</v>
      </c>
      <c r="BB2894" s="54" t="n">
        <f>IF($M2894="人民币", $N2894*Z2894*$BJ2894/1.13, $N2894*Z2894*$BJ2894)</f>
        <v>0</v>
      </c>
      <c r="BC2894" s="54" t="n">
        <f>IF($M2894="人民币", $N2894*AA2894*$BJ2894/1.13, $N2894*AA2894*$BJ2894)</f>
        <v>0</v>
      </c>
      <c r="BD2894" s="54" t="n">
        <f>IF($M2894="人民币", $N2894*AB2894*$BJ2894/1.13, $N2894*AB2894*$BJ2894)</f>
        <v>0</v>
      </c>
      <c r="BE2894" s="54" t="n">
        <f>IF($M2894="人民币", $N2894*AC2894*$BJ2894/1.13, $N2894*AC2894*$BJ2894)</f>
        <v>0</v>
      </c>
      <c r="BF2894" s="54" t="n">
        <f>IF($M2894="人民币", $N2894*AD2894*$BJ2894/1.13, $N2894*AD2894*$BJ2894)</f>
        <v>0</v>
      </c>
      <c r="BG2894" s="54" t="n">
        <f>IF($M2894="人民币", $N2894*AE2894*$BJ2894/1.13, $N2894*AE2894*$BJ2894)</f>
        <v>0</v>
      </c>
      <c r="BH2894" s="55" t="n">
        <f>SUM(AV2894:BG2894)</f>
        <v>0</v>
      </c>
      <c r="BI2894" s="56">
             </c>
      <c r="BJ2894" s="57" t="n">
        <v>2888</v>
      </c>
      <c r="BK2894" s="29" t="n">
        <f>IF(OR(D2894="", F2894="", J2894="", M2894=""), 1, 0)</f>
        <v>0</v>
      </c>
      <c r="BL2894" s="7">
             </c>
      <c r="BR2894" s="7">
             </c>
    </row>
    <row r="2895" x14ac:dyDescent="0.25">
      <c r="A2895" s="40" t="n">
        <f>ROW()-5</f>
        <v>2890</v>
      </c>
      <c r="B2895" s="41" t="s">
        <v>44</v>
      </c>
      <c r="C2895" s="42" t="s">
        <v>42</v>
      </c>
      <c r="D2895" s="43" t="s">
        <v>1005</v>
      </c>
      <c r="E2895" s="42" t="s">
        <v>42</v>
      </c>
      <c r="F2895" s="43" t="s">
        <v>4278</v>
      </c>
      <c r="G2895" s="44" t="s">
        <v>44</v>
      </c>
      <c r="H2895" s="44" t="s">
        <v>44</v>
      </c>
      <c r="I2895" s="42" t="s">
        <v>42</v>
      </c>
      <c r="J2895" s="42" t="s">
        <v>42</v>
      </c>
      <c r="K2895" s="42" t="s">
        <v>42</v>
      </c>
      <c r="L2895" s="45" t="n">
        <f>AF2895</f>
        <v>0</v>
      </c>
      <c r="M2895" s="46" t="s">
        <v>46</v>
      </c>
      <c r="N2895" s="58" t="n">
        <v>11111</v>
      </c>
      <c r="O2895" s="47" t="n">
        <f>L2895*N2895*BJ2895</f>
        <v>0</v>
      </c>
      <c r="P2895" s="48" t="n">
        <f>BH2895</f>
        <v>0</v>
      </c>
      <c r="Q2895" s="45">
             </c>
      <c r="R2895" s="49" t="n">
        <f>L2895*Q2895</f>
        <v>0</v>
      </c>
      <c r="S2895" s="46" t="s">
        <f>IF(I2895="粉剂", "千克", IF(I2895="", "", "粒"))</f>
        <v>47</v>
      </c>
      <c r="T2895" s="49">
             </c>
      <c r="U2895" s="49">
             </c>
      <c r="V2895" s="49">
             </c>
      <c r="W2895" s="49">
             </c>
      <c r="X2895" s="49">
             </c>
      <c r="Y2895" s="49">
             </c>
      <c r="Z2895" s="49">
             </c>
      <c r="AA2895" s="49">
             </c>
      <c r="AB2895" s="49">
             </c>
      <c r="AC2895" s="49">
             </c>
      <c r="AD2895" s="49">
             </c>
      <c r="AE2895" s="49">
             </c>
      <c r="AF2895" s="45" t="n">
        <f>T2895+U2895+V2895+W2895+X2895+Y2895+Z2895+AA2895+AB2895+AC2895+AD2895+AE2895</f>
        <v>0</v>
      </c>
      <c r="AG2895" s="50">
             </c>
      <c r="AH2895" s="51" t="n">
        <f>$Q2895*T2895</f>
        <v>0</v>
      </c>
      <c r="AI2895" s="51" t="n">
        <f>$Q2895*U2895</f>
        <v>0</v>
      </c>
      <c r="AJ2895" s="51" t="n">
        <f>$Q2895*V2895</f>
        <v>0</v>
      </c>
      <c r="AK2895" s="51" t="n">
        <f>$Q2895*W2895</f>
        <v>0</v>
      </c>
      <c r="AL2895" s="51" t="n">
        <f>$Q2895*X2895</f>
        <v>0</v>
      </c>
      <c r="AM2895" s="51" t="n">
        <f>$Q2895*Y2895</f>
        <v>0</v>
      </c>
      <c r="AN2895" s="51" t="n">
        <f>$Q2895*Z2895</f>
        <v>0</v>
      </c>
      <c r="AO2895" s="52" t="n">
        <f>$Q2895*AA2895</f>
        <v>0</v>
      </c>
      <c r="AP2895" s="52" t="n">
        <f>$Q2895*AB2895</f>
        <v>0</v>
      </c>
      <c r="AQ2895" s="52" t="n">
        <f>$Q2895*AC2895</f>
        <v>0</v>
      </c>
      <c r="AR2895" s="52" t="n">
        <f>$Q2895*AD2895</f>
        <v>0</v>
      </c>
      <c r="AS2895" s="52" t="n">
        <f>$Q2895*AE2895</f>
        <v>0</v>
      </c>
      <c r="AT2895" s="52" t="n">
        <f>SUM(AH2895:AS2895)</f>
        <v>0</v>
      </c>
      <c r="AU2895" s="53">
             </c>
      <c r="AV2895" s="54" t="n">
        <f>IF($M2895="人民币", $N2895*T2895*$BJ2895/1.13, $N2895*T2895*$BJ2895)</f>
        <v>0</v>
      </c>
      <c r="AW2895" s="54" t="n">
        <f>IF($M2895="人民币", $N2895*U2895*$BJ2895/1.13, $N2895*U2895*$BJ2895)</f>
        <v>0</v>
      </c>
      <c r="AX2895" s="54" t="n">
        <f>IF($M2895="人民币", $N2895*V2895*$BJ2895/1.13, $N2895*V2895*$BJ2895)</f>
        <v>0</v>
      </c>
      <c r="AY2895" s="54" t="n">
        <f>IF($M2895="人民币", $N2895*W2895*$BJ2895/1.13, $N2895*W2895*$BJ2895)</f>
        <v>0</v>
      </c>
      <c r="AZ2895" s="54" t="n">
        <f>IF($M2895="人民币", $N2895*X2895*$BJ2895/1.13, $N2895*X2895*$BJ2895)</f>
        <v>0</v>
      </c>
      <c r="BA2895" s="54" t="n">
        <f>IF($M2895="人民币", $N2895*Y2895*$BJ2895/1.13, $N2895*Y2895*$BJ2895)</f>
        <v>0</v>
      </c>
      <c r="BB2895" s="54" t="n">
        <f>IF($M2895="人民币", $N2895*Z2895*$BJ2895/1.13, $N2895*Z2895*$BJ2895)</f>
        <v>0</v>
      </c>
      <c r="BC2895" s="54" t="n">
        <f>IF($M2895="人民币", $N2895*AA2895*$BJ2895/1.13, $N2895*AA2895*$BJ2895)</f>
        <v>0</v>
      </c>
      <c r="BD2895" s="54" t="n">
        <f>IF($M2895="人民币", $N2895*AB2895*$BJ2895/1.13, $N2895*AB2895*$BJ2895)</f>
        <v>0</v>
      </c>
      <c r="BE2895" s="54" t="n">
        <f>IF($M2895="人民币", $N2895*AC2895*$BJ2895/1.13, $N2895*AC2895*$BJ2895)</f>
        <v>0</v>
      </c>
      <c r="BF2895" s="54" t="n">
        <f>IF($M2895="人民币", $N2895*AD2895*$BJ2895/1.13, $N2895*AD2895*$BJ2895)</f>
        <v>0</v>
      </c>
      <c r="BG2895" s="54" t="n">
        <f>IF($M2895="人民币", $N2895*AE2895*$BJ2895/1.13, $N2895*AE2895*$BJ2895)</f>
        <v>0</v>
      </c>
      <c r="BH2895" s="55" t="n">
        <f>SUM(AV2895:BG2895)</f>
        <v>0</v>
      </c>
      <c r="BI2895" s="56">
             </c>
      <c r="BJ2895" s="57" t="n">
        <v>2889</v>
      </c>
      <c r="BK2895" s="29" t="n">
        <f>IF(OR(D2895="", F2895="", J2895="", M2895=""), 1, 0)</f>
        <v>0</v>
      </c>
      <c r="BL2895" s="7">
             </c>
      <c r="BR2895" s="7">
             </c>
    </row>
    <row r="2896" x14ac:dyDescent="0.25">
      <c r="A2896" s="40" t="n">
        <f>ROW()-5</f>
        <v>2891</v>
      </c>
      <c r="B2896" s="41" t="s">
        <v>44</v>
      </c>
      <c r="C2896" s="42" t="s">
        <v>42</v>
      </c>
      <c r="D2896" s="43" t="s">
        <v>1007</v>
      </c>
      <c r="E2896" s="42" t="s">
        <v>42</v>
      </c>
      <c r="F2896" s="43" t="s">
        <v>4279</v>
      </c>
      <c r="G2896" s="44" t="s">
        <v>44</v>
      </c>
      <c r="H2896" s="44" t="s">
        <v>44</v>
      </c>
      <c r="I2896" s="42" t="s">
        <v>42</v>
      </c>
      <c r="J2896" s="42" t="s">
        <v>42</v>
      </c>
      <c r="K2896" s="42" t="s">
        <v>42</v>
      </c>
      <c r="L2896" s="45" t="n">
        <f>AF2896</f>
        <v>0</v>
      </c>
      <c r="M2896" s="46" t="s">
        <v>46</v>
      </c>
      <c r="N2896" s="58" t="n">
        <v>11111</v>
      </c>
      <c r="O2896" s="47" t="n">
        <f>L2896*N2896*BJ2896</f>
        <v>0</v>
      </c>
      <c r="P2896" s="48" t="n">
        <f>BH2896</f>
        <v>0</v>
      </c>
      <c r="Q2896" s="45">
             </c>
      <c r="R2896" s="49" t="n">
        <f>L2896*Q2896</f>
        <v>0</v>
      </c>
      <c r="S2896" s="46" t="s">
        <f>IF(I2896="粉剂", "千克", IF(I2896="", "", "粒"))</f>
        <v>47</v>
      </c>
      <c r="T2896" s="49">
             </c>
      <c r="U2896" s="49">
             </c>
      <c r="V2896" s="49">
             </c>
      <c r="W2896" s="49">
             </c>
      <c r="X2896" s="49">
             </c>
      <c r="Y2896" s="49">
             </c>
      <c r="Z2896" s="49">
             </c>
      <c r="AA2896" s="49">
             </c>
      <c r="AB2896" s="49">
             </c>
      <c r="AC2896" s="49">
             </c>
      <c r="AD2896" s="49">
             </c>
      <c r="AE2896" s="49">
             </c>
      <c r="AF2896" s="45" t="n">
        <f>T2896+U2896+V2896+W2896+X2896+Y2896+Z2896+AA2896+AB2896+AC2896+AD2896+AE2896</f>
        <v>0</v>
      </c>
      <c r="AG2896" s="50">
             </c>
      <c r="AH2896" s="51" t="n">
        <f>$Q2896*T2896</f>
        <v>0</v>
      </c>
      <c r="AI2896" s="51" t="n">
        <f>$Q2896*U2896</f>
        <v>0</v>
      </c>
      <c r="AJ2896" s="51" t="n">
        <f>$Q2896*V2896</f>
        <v>0</v>
      </c>
      <c r="AK2896" s="51" t="n">
        <f>$Q2896*W2896</f>
        <v>0</v>
      </c>
      <c r="AL2896" s="51" t="n">
        <f>$Q2896*X2896</f>
        <v>0</v>
      </c>
      <c r="AM2896" s="51" t="n">
        <f>$Q2896*Y2896</f>
        <v>0</v>
      </c>
      <c r="AN2896" s="51" t="n">
        <f>$Q2896*Z2896</f>
        <v>0</v>
      </c>
      <c r="AO2896" s="52" t="n">
        <f>$Q2896*AA2896</f>
        <v>0</v>
      </c>
      <c r="AP2896" s="52" t="n">
        <f>$Q2896*AB2896</f>
        <v>0</v>
      </c>
      <c r="AQ2896" s="52" t="n">
        <f>$Q2896*AC2896</f>
        <v>0</v>
      </c>
      <c r="AR2896" s="52" t="n">
        <f>$Q2896*AD2896</f>
        <v>0</v>
      </c>
      <c r="AS2896" s="52" t="n">
        <f>$Q2896*AE2896</f>
        <v>0</v>
      </c>
      <c r="AT2896" s="52" t="n">
        <f>SUM(AH2896:AS2896)</f>
        <v>0</v>
      </c>
      <c r="AU2896" s="53">
             </c>
      <c r="AV2896" s="54" t="n">
        <f>IF($M2896="人民币", $N2896*T2896*$BJ2896/1.13, $N2896*T2896*$BJ2896)</f>
        <v>0</v>
      </c>
      <c r="AW2896" s="54" t="n">
        <f>IF($M2896="人民币", $N2896*U2896*$BJ2896/1.13, $N2896*U2896*$BJ2896)</f>
        <v>0</v>
      </c>
      <c r="AX2896" s="54" t="n">
        <f>IF($M2896="人民币", $N2896*V2896*$BJ2896/1.13, $N2896*V2896*$BJ2896)</f>
        <v>0</v>
      </c>
      <c r="AY2896" s="54" t="n">
        <f>IF($M2896="人民币", $N2896*W2896*$BJ2896/1.13, $N2896*W2896*$BJ2896)</f>
        <v>0</v>
      </c>
      <c r="AZ2896" s="54" t="n">
        <f>IF($M2896="人民币", $N2896*X2896*$BJ2896/1.13, $N2896*X2896*$BJ2896)</f>
        <v>0</v>
      </c>
      <c r="BA2896" s="54" t="n">
        <f>IF($M2896="人民币", $N2896*Y2896*$BJ2896/1.13, $N2896*Y2896*$BJ2896)</f>
        <v>0</v>
      </c>
      <c r="BB2896" s="54" t="n">
        <f>IF($M2896="人民币", $N2896*Z2896*$BJ2896/1.13, $N2896*Z2896*$BJ2896)</f>
        <v>0</v>
      </c>
      <c r="BC2896" s="54" t="n">
        <f>IF($M2896="人民币", $N2896*AA2896*$BJ2896/1.13, $N2896*AA2896*$BJ2896)</f>
        <v>0</v>
      </c>
      <c r="BD2896" s="54" t="n">
        <f>IF($M2896="人民币", $N2896*AB2896*$BJ2896/1.13, $N2896*AB2896*$BJ2896)</f>
        <v>0</v>
      </c>
      <c r="BE2896" s="54" t="n">
        <f>IF($M2896="人民币", $N2896*AC2896*$BJ2896/1.13, $N2896*AC2896*$BJ2896)</f>
        <v>0</v>
      </c>
      <c r="BF2896" s="54" t="n">
        <f>IF($M2896="人民币", $N2896*AD2896*$BJ2896/1.13, $N2896*AD2896*$BJ2896)</f>
        <v>0</v>
      </c>
      <c r="BG2896" s="54" t="n">
        <f>IF($M2896="人民币", $N2896*AE2896*$BJ2896/1.13, $N2896*AE2896*$BJ2896)</f>
        <v>0</v>
      </c>
      <c r="BH2896" s="55" t="n">
        <f>SUM(AV2896:BG2896)</f>
        <v>0</v>
      </c>
      <c r="BI2896" s="56">
             </c>
      <c r="BJ2896" s="57" t="n">
        <v>2890</v>
      </c>
      <c r="BK2896" s="29" t="n">
        <f>IF(OR(D2896="", F2896="", J2896="", M2896=""), 1, 0)</f>
        <v>0</v>
      </c>
      <c r="BL2896" s="7">
             </c>
      <c r="BR2896" s="7">
             </c>
    </row>
    <row r="2897" x14ac:dyDescent="0.25">
      <c r="A2897" s="40" t="n">
        <f>ROW()-5</f>
        <v>2892</v>
      </c>
      <c r="B2897" s="41" t="s">
        <v>44</v>
      </c>
      <c r="C2897" s="42" t="s">
        <v>42</v>
      </c>
      <c r="D2897" s="43" t="s">
        <v>1009</v>
      </c>
      <c r="E2897" s="42" t="s">
        <v>42</v>
      </c>
      <c r="F2897" s="43" t="s">
        <v>4280</v>
      </c>
      <c r="G2897" s="44" t="s">
        <v>44</v>
      </c>
      <c r="H2897" s="44" t="s">
        <v>44</v>
      </c>
      <c r="I2897" s="42" t="s">
        <v>42</v>
      </c>
      <c r="J2897" s="42" t="s">
        <v>42</v>
      </c>
      <c r="K2897" s="42" t="s">
        <v>42</v>
      </c>
      <c r="L2897" s="45" t="n">
        <f>AF2897</f>
        <v>0</v>
      </c>
      <c r="M2897" s="46" t="s">
        <v>46</v>
      </c>
      <c r="N2897" s="58" t="n">
        <v>11111</v>
      </c>
      <c r="O2897" s="47" t="n">
        <f>L2897*N2897*BJ2897</f>
        <v>0</v>
      </c>
      <c r="P2897" s="48" t="n">
        <f>BH2897</f>
        <v>0</v>
      </c>
      <c r="Q2897" s="45">
             </c>
      <c r="R2897" s="49" t="n">
        <f>L2897*Q2897</f>
        <v>0</v>
      </c>
      <c r="S2897" s="46" t="s">
        <f>IF(I2897="粉剂", "千克", IF(I2897="", "", "粒"))</f>
        <v>47</v>
      </c>
      <c r="T2897" s="49">
             </c>
      <c r="U2897" s="49">
             </c>
      <c r="V2897" s="49">
             </c>
      <c r="W2897" s="49">
             </c>
      <c r="X2897" s="49">
             </c>
      <c r="Y2897" s="49">
             </c>
      <c r="Z2897" s="49">
             </c>
      <c r="AA2897" s="49">
             </c>
      <c r="AB2897" s="49">
             </c>
      <c r="AC2897" s="49">
             </c>
      <c r="AD2897" s="49">
             </c>
      <c r="AE2897" s="49">
             </c>
      <c r="AF2897" s="45" t="n">
        <f>T2897+U2897+V2897+W2897+X2897+Y2897+Z2897+AA2897+AB2897+AC2897+AD2897+AE2897</f>
        <v>0</v>
      </c>
      <c r="AG2897" s="50">
             </c>
      <c r="AH2897" s="51" t="n">
        <f>$Q2897*T2897</f>
        <v>0</v>
      </c>
      <c r="AI2897" s="51" t="n">
        <f>$Q2897*U2897</f>
        <v>0</v>
      </c>
      <c r="AJ2897" s="51" t="n">
        <f>$Q2897*V2897</f>
        <v>0</v>
      </c>
      <c r="AK2897" s="51" t="n">
        <f>$Q2897*W2897</f>
        <v>0</v>
      </c>
      <c r="AL2897" s="51" t="n">
        <f>$Q2897*X2897</f>
        <v>0</v>
      </c>
      <c r="AM2897" s="51" t="n">
        <f>$Q2897*Y2897</f>
        <v>0</v>
      </c>
      <c r="AN2897" s="51" t="n">
        <f>$Q2897*Z2897</f>
        <v>0</v>
      </c>
      <c r="AO2897" s="52" t="n">
        <f>$Q2897*AA2897</f>
        <v>0</v>
      </c>
      <c r="AP2897" s="52" t="n">
        <f>$Q2897*AB2897</f>
        <v>0</v>
      </c>
      <c r="AQ2897" s="52" t="n">
        <f>$Q2897*AC2897</f>
        <v>0</v>
      </c>
      <c r="AR2897" s="52" t="n">
        <f>$Q2897*AD2897</f>
        <v>0</v>
      </c>
      <c r="AS2897" s="52" t="n">
        <f>$Q2897*AE2897</f>
        <v>0</v>
      </c>
      <c r="AT2897" s="52" t="n">
        <f>SUM(AH2897:AS2897)</f>
        <v>0</v>
      </c>
      <c r="AU2897" s="53">
             </c>
      <c r="AV2897" s="54" t="n">
        <f>IF($M2897="人民币", $N2897*T2897*$BJ2897/1.13, $N2897*T2897*$BJ2897)</f>
        <v>0</v>
      </c>
      <c r="AW2897" s="54" t="n">
        <f>IF($M2897="人民币", $N2897*U2897*$BJ2897/1.13, $N2897*U2897*$BJ2897)</f>
        <v>0</v>
      </c>
      <c r="AX2897" s="54" t="n">
        <f>IF($M2897="人民币", $N2897*V2897*$BJ2897/1.13, $N2897*V2897*$BJ2897)</f>
        <v>0</v>
      </c>
      <c r="AY2897" s="54" t="n">
        <f>IF($M2897="人民币", $N2897*W2897*$BJ2897/1.13, $N2897*W2897*$BJ2897)</f>
        <v>0</v>
      </c>
      <c r="AZ2897" s="54" t="n">
        <f>IF($M2897="人民币", $N2897*X2897*$BJ2897/1.13, $N2897*X2897*$BJ2897)</f>
        <v>0</v>
      </c>
      <c r="BA2897" s="54" t="n">
        <f>IF($M2897="人民币", $N2897*Y2897*$BJ2897/1.13, $N2897*Y2897*$BJ2897)</f>
        <v>0</v>
      </c>
      <c r="BB2897" s="54" t="n">
        <f>IF($M2897="人民币", $N2897*Z2897*$BJ2897/1.13, $N2897*Z2897*$BJ2897)</f>
        <v>0</v>
      </c>
      <c r="BC2897" s="54" t="n">
        <f>IF($M2897="人民币", $N2897*AA2897*$BJ2897/1.13, $N2897*AA2897*$BJ2897)</f>
        <v>0</v>
      </c>
      <c r="BD2897" s="54" t="n">
        <f>IF($M2897="人民币", $N2897*AB2897*$BJ2897/1.13, $N2897*AB2897*$BJ2897)</f>
        <v>0</v>
      </c>
      <c r="BE2897" s="54" t="n">
        <f>IF($M2897="人民币", $N2897*AC2897*$BJ2897/1.13, $N2897*AC2897*$BJ2897)</f>
        <v>0</v>
      </c>
      <c r="BF2897" s="54" t="n">
        <f>IF($M2897="人民币", $N2897*AD2897*$BJ2897/1.13, $N2897*AD2897*$BJ2897)</f>
        <v>0</v>
      </c>
      <c r="BG2897" s="54" t="n">
        <f>IF($M2897="人民币", $N2897*AE2897*$BJ2897/1.13, $N2897*AE2897*$BJ2897)</f>
        <v>0</v>
      </c>
      <c r="BH2897" s="55" t="n">
        <f>SUM(AV2897:BG2897)</f>
        <v>0</v>
      </c>
      <c r="BI2897" s="56">
             </c>
      <c r="BJ2897" s="57" t="n">
        <v>2891</v>
      </c>
      <c r="BK2897" s="29" t="n">
        <f>IF(OR(D2897="", F2897="", J2897="", M2897=""), 1, 0)</f>
        <v>0</v>
      </c>
      <c r="BL2897" s="7">
             </c>
      <c r="BR2897" s="7">
             </c>
    </row>
    <row r="2898" x14ac:dyDescent="0.25">
      <c r="A2898" s="40" t="n">
        <f>ROW()-5</f>
        <v>2893</v>
      </c>
      <c r="B2898" s="41" t="s">
        <v>44</v>
      </c>
      <c r="C2898" s="42" t="s">
        <v>42</v>
      </c>
      <c r="D2898" s="43" t="s">
        <v>1011</v>
      </c>
      <c r="E2898" s="42" t="s">
        <v>42</v>
      </c>
      <c r="F2898" s="43" t="s">
        <v>4281</v>
      </c>
      <c r="G2898" s="44" t="s">
        <v>44</v>
      </c>
      <c r="H2898" s="44" t="s">
        <v>44</v>
      </c>
      <c r="I2898" s="42" t="s">
        <v>42</v>
      </c>
      <c r="J2898" s="42" t="s">
        <v>42</v>
      </c>
      <c r="K2898" s="42" t="s">
        <v>42</v>
      </c>
      <c r="L2898" s="45" t="n">
        <f>AF2898</f>
        <v>0</v>
      </c>
      <c r="M2898" s="46" t="s">
        <v>46</v>
      </c>
      <c r="N2898" s="58" t="n">
        <v>11111</v>
      </c>
      <c r="O2898" s="47" t="n">
        <f>L2898*N2898*BJ2898</f>
        <v>0</v>
      </c>
      <c r="P2898" s="48" t="n">
        <f>BH2898</f>
        <v>0</v>
      </c>
      <c r="Q2898" s="45">
             </c>
      <c r="R2898" s="49" t="n">
        <f>L2898*Q2898</f>
        <v>0</v>
      </c>
      <c r="S2898" s="46" t="s">
        <f>IF(I2898="粉剂", "千克", IF(I2898="", "", "粒"))</f>
        <v>47</v>
      </c>
      <c r="T2898" s="49">
             </c>
      <c r="U2898" s="49">
             </c>
      <c r="V2898" s="49">
             </c>
      <c r="W2898" s="49">
             </c>
      <c r="X2898" s="49">
             </c>
      <c r="Y2898" s="49">
             </c>
      <c r="Z2898" s="49">
             </c>
      <c r="AA2898" s="49">
             </c>
      <c r="AB2898" s="49">
             </c>
      <c r="AC2898" s="49">
             </c>
      <c r="AD2898" s="49">
             </c>
      <c r="AE2898" s="49">
             </c>
      <c r="AF2898" s="45" t="n">
        <f>T2898+U2898+V2898+W2898+X2898+Y2898+Z2898+AA2898+AB2898+AC2898+AD2898+AE2898</f>
        <v>0</v>
      </c>
      <c r="AG2898" s="50">
             </c>
      <c r="AH2898" s="51" t="n">
        <f>$Q2898*T2898</f>
        <v>0</v>
      </c>
      <c r="AI2898" s="51" t="n">
        <f>$Q2898*U2898</f>
        <v>0</v>
      </c>
      <c r="AJ2898" s="51" t="n">
        <f>$Q2898*V2898</f>
        <v>0</v>
      </c>
      <c r="AK2898" s="51" t="n">
        <f>$Q2898*W2898</f>
        <v>0</v>
      </c>
      <c r="AL2898" s="51" t="n">
        <f>$Q2898*X2898</f>
        <v>0</v>
      </c>
      <c r="AM2898" s="51" t="n">
        <f>$Q2898*Y2898</f>
        <v>0</v>
      </c>
      <c r="AN2898" s="51" t="n">
        <f>$Q2898*Z2898</f>
        <v>0</v>
      </c>
      <c r="AO2898" s="52" t="n">
        <f>$Q2898*AA2898</f>
        <v>0</v>
      </c>
      <c r="AP2898" s="52" t="n">
        <f>$Q2898*AB2898</f>
        <v>0</v>
      </c>
      <c r="AQ2898" s="52" t="n">
        <f>$Q2898*AC2898</f>
        <v>0</v>
      </c>
      <c r="AR2898" s="52" t="n">
        <f>$Q2898*AD2898</f>
        <v>0</v>
      </c>
      <c r="AS2898" s="52" t="n">
        <f>$Q2898*AE2898</f>
        <v>0</v>
      </c>
      <c r="AT2898" s="52" t="n">
        <f>SUM(AH2898:AS2898)</f>
        <v>0</v>
      </c>
      <c r="AU2898" s="53">
             </c>
      <c r="AV2898" s="54" t="n">
        <f>IF($M2898="人民币", $N2898*T2898*$BJ2898/1.13, $N2898*T2898*$BJ2898)</f>
        <v>0</v>
      </c>
      <c r="AW2898" s="54" t="n">
        <f>IF($M2898="人民币", $N2898*U2898*$BJ2898/1.13, $N2898*U2898*$BJ2898)</f>
        <v>0</v>
      </c>
      <c r="AX2898" s="54" t="n">
        <f>IF($M2898="人民币", $N2898*V2898*$BJ2898/1.13, $N2898*V2898*$BJ2898)</f>
        <v>0</v>
      </c>
      <c r="AY2898" s="54" t="n">
        <f>IF($M2898="人民币", $N2898*W2898*$BJ2898/1.13, $N2898*W2898*$BJ2898)</f>
        <v>0</v>
      </c>
      <c r="AZ2898" s="54" t="n">
        <f>IF($M2898="人民币", $N2898*X2898*$BJ2898/1.13, $N2898*X2898*$BJ2898)</f>
        <v>0</v>
      </c>
      <c r="BA2898" s="54" t="n">
        <f>IF($M2898="人民币", $N2898*Y2898*$BJ2898/1.13, $N2898*Y2898*$BJ2898)</f>
        <v>0</v>
      </c>
      <c r="BB2898" s="54" t="n">
        <f>IF($M2898="人民币", $N2898*Z2898*$BJ2898/1.13, $N2898*Z2898*$BJ2898)</f>
        <v>0</v>
      </c>
      <c r="BC2898" s="54" t="n">
        <f>IF($M2898="人民币", $N2898*AA2898*$BJ2898/1.13, $N2898*AA2898*$BJ2898)</f>
        <v>0</v>
      </c>
      <c r="BD2898" s="54" t="n">
        <f>IF($M2898="人民币", $N2898*AB2898*$BJ2898/1.13, $N2898*AB2898*$BJ2898)</f>
        <v>0</v>
      </c>
      <c r="BE2898" s="54" t="n">
        <f>IF($M2898="人民币", $N2898*AC2898*$BJ2898/1.13, $N2898*AC2898*$BJ2898)</f>
        <v>0</v>
      </c>
      <c r="BF2898" s="54" t="n">
        <f>IF($M2898="人民币", $N2898*AD2898*$BJ2898/1.13, $N2898*AD2898*$BJ2898)</f>
        <v>0</v>
      </c>
      <c r="BG2898" s="54" t="n">
        <f>IF($M2898="人民币", $N2898*AE2898*$BJ2898/1.13, $N2898*AE2898*$BJ2898)</f>
        <v>0</v>
      </c>
      <c r="BH2898" s="55" t="n">
        <f>SUM(AV2898:BG2898)</f>
        <v>0</v>
      </c>
      <c r="BI2898" s="56">
             </c>
      <c r="BJ2898" s="57" t="n">
        <v>2892</v>
      </c>
      <c r="BK2898" s="29" t="n">
        <f>IF(OR(D2898="", F2898="", J2898="", M2898=""), 1, 0)</f>
        <v>0</v>
      </c>
      <c r="BL2898" s="7">
             </c>
      <c r="BR2898" s="7">
             </c>
    </row>
    <row r="2899" x14ac:dyDescent="0.25">
      <c r="A2899" s="40" t="n">
        <f>ROW()-5</f>
        <v>2894</v>
      </c>
      <c r="B2899" s="41" t="s">
        <v>44</v>
      </c>
      <c r="C2899" s="42" t="s">
        <v>42</v>
      </c>
      <c r="D2899" s="43" t="s">
        <v>1013</v>
      </c>
      <c r="E2899" s="42" t="s">
        <v>42</v>
      </c>
      <c r="F2899" s="43" t="s">
        <v>4282</v>
      </c>
      <c r="G2899" s="44" t="s">
        <v>44</v>
      </c>
      <c r="H2899" s="44" t="s">
        <v>44</v>
      </c>
      <c r="I2899" s="42" t="s">
        <v>42</v>
      </c>
      <c r="J2899" s="42" t="s">
        <v>42</v>
      </c>
      <c r="K2899" s="42" t="s">
        <v>42</v>
      </c>
      <c r="L2899" s="45" t="n">
        <f>AF2899</f>
        <v>0</v>
      </c>
      <c r="M2899" s="46" t="s">
        <v>46</v>
      </c>
      <c r="N2899" s="58" t="n">
        <v>11111</v>
      </c>
      <c r="O2899" s="47" t="n">
        <f>L2899*N2899*BJ2899</f>
        <v>0</v>
      </c>
      <c r="P2899" s="48" t="n">
        <f>BH2899</f>
        <v>0</v>
      </c>
      <c r="Q2899" s="45">
             </c>
      <c r="R2899" s="49" t="n">
        <f>L2899*Q2899</f>
        <v>0</v>
      </c>
      <c r="S2899" s="46" t="s">
        <f>IF(I2899="粉剂", "千克", IF(I2899="", "", "粒"))</f>
        <v>47</v>
      </c>
      <c r="T2899" s="49">
             </c>
      <c r="U2899" s="49">
             </c>
      <c r="V2899" s="49">
             </c>
      <c r="W2899" s="49">
             </c>
      <c r="X2899" s="49">
             </c>
      <c r="Y2899" s="49">
             </c>
      <c r="Z2899" s="49">
             </c>
      <c r="AA2899" s="49">
             </c>
      <c r="AB2899" s="49">
             </c>
      <c r="AC2899" s="49">
             </c>
      <c r="AD2899" s="49">
             </c>
      <c r="AE2899" s="49">
             </c>
      <c r="AF2899" s="45" t="n">
        <f>T2899+U2899+V2899+W2899+X2899+Y2899+Z2899+AA2899+AB2899+AC2899+AD2899+AE2899</f>
        <v>0</v>
      </c>
      <c r="AG2899" s="50">
             </c>
      <c r="AH2899" s="51" t="n">
        <f>$Q2899*T2899</f>
        <v>0</v>
      </c>
      <c r="AI2899" s="51" t="n">
        <f>$Q2899*U2899</f>
        <v>0</v>
      </c>
      <c r="AJ2899" s="51" t="n">
        <f>$Q2899*V2899</f>
        <v>0</v>
      </c>
      <c r="AK2899" s="51" t="n">
        <f>$Q2899*W2899</f>
        <v>0</v>
      </c>
      <c r="AL2899" s="51" t="n">
        <f>$Q2899*X2899</f>
        <v>0</v>
      </c>
      <c r="AM2899" s="51" t="n">
        <f>$Q2899*Y2899</f>
        <v>0</v>
      </c>
      <c r="AN2899" s="51" t="n">
        <f>$Q2899*Z2899</f>
        <v>0</v>
      </c>
      <c r="AO2899" s="52" t="n">
        <f>$Q2899*AA2899</f>
        <v>0</v>
      </c>
      <c r="AP2899" s="52" t="n">
        <f>$Q2899*AB2899</f>
        <v>0</v>
      </c>
      <c r="AQ2899" s="52" t="n">
        <f>$Q2899*AC2899</f>
        <v>0</v>
      </c>
      <c r="AR2899" s="52" t="n">
        <f>$Q2899*AD2899</f>
        <v>0</v>
      </c>
      <c r="AS2899" s="52" t="n">
        <f>$Q2899*AE2899</f>
        <v>0</v>
      </c>
      <c r="AT2899" s="52" t="n">
        <f>SUM(AH2899:AS2899)</f>
        <v>0</v>
      </c>
      <c r="AU2899" s="53">
             </c>
      <c r="AV2899" s="54" t="n">
        <f>IF($M2899="人民币", $N2899*T2899*$BJ2899/1.13, $N2899*T2899*$BJ2899)</f>
        <v>0</v>
      </c>
      <c r="AW2899" s="54" t="n">
        <f>IF($M2899="人民币", $N2899*U2899*$BJ2899/1.13, $N2899*U2899*$BJ2899)</f>
        <v>0</v>
      </c>
      <c r="AX2899" s="54" t="n">
        <f>IF($M2899="人民币", $N2899*V2899*$BJ2899/1.13, $N2899*V2899*$BJ2899)</f>
        <v>0</v>
      </c>
      <c r="AY2899" s="54" t="n">
        <f>IF($M2899="人民币", $N2899*W2899*$BJ2899/1.13, $N2899*W2899*$BJ2899)</f>
        <v>0</v>
      </c>
      <c r="AZ2899" s="54" t="n">
        <f>IF($M2899="人民币", $N2899*X2899*$BJ2899/1.13, $N2899*X2899*$BJ2899)</f>
        <v>0</v>
      </c>
      <c r="BA2899" s="54" t="n">
        <f>IF($M2899="人民币", $N2899*Y2899*$BJ2899/1.13, $N2899*Y2899*$BJ2899)</f>
        <v>0</v>
      </c>
      <c r="BB2899" s="54" t="n">
        <f>IF($M2899="人民币", $N2899*Z2899*$BJ2899/1.13, $N2899*Z2899*$BJ2899)</f>
        <v>0</v>
      </c>
      <c r="BC2899" s="54" t="n">
        <f>IF($M2899="人民币", $N2899*AA2899*$BJ2899/1.13, $N2899*AA2899*$BJ2899)</f>
        <v>0</v>
      </c>
      <c r="BD2899" s="54" t="n">
        <f>IF($M2899="人民币", $N2899*AB2899*$BJ2899/1.13, $N2899*AB2899*$BJ2899)</f>
        <v>0</v>
      </c>
      <c r="BE2899" s="54" t="n">
        <f>IF($M2899="人民币", $N2899*AC2899*$BJ2899/1.13, $N2899*AC2899*$BJ2899)</f>
        <v>0</v>
      </c>
      <c r="BF2899" s="54" t="n">
        <f>IF($M2899="人民币", $N2899*AD2899*$BJ2899/1.13, $N2899*AD2899*$BJ2899)</f>
        <v>0</v>
      </c>
      <c r="BG2899" s="54" t="n">
        <f>IF($M2899="人民币", $N2899*AE2899*$BJ2899/1.13, $N2899*AE2899*$BJ2899)</f>
        <v>0</v>
      </c>
      <c r="BH2899" s="55" t="n">
        <f>SUM(AV2899:BG2899)</f>
        <v>0</v>
      </c>
      <c r="BI2899" s="56">
             </c>
      <c r="BJ2899" s="57" t="n">
        <v>2893</v>
      </c>
      <c r="BK2899" s="29" t="n">
        <f>IF(OR(D2899="", F2899="", J2899="", M2899=""), 1, 0)</f>
        <v>0</v>
      </c>
      <c r="BL2899" s="7">
             </c>
      <c r="BR2899" s="7">
             </c>
    </row>
    <row r="2900" x14ac:dyDescent="0.25">
      <c r="A2900" s="40" t="n">
        <f>ROW()-5</f>
        <v>2895</v>
      </c>
      <c r="B2900" s="41" t="s">
        <v>44</v>
      </c>
      <c r="C2900" s="42" t="s">
        <v>42</v>
      </c>
      <c r="D2900" s="43" t="s">
        <v>1015</v>
      </c>
      <c r="E2900" s="42" t="s">
        <v>42</v>
      </c>
      <c r="F2900" s="43" t="s">
        <v>4283</v>
      </c>
      <c r="G2900" s="44" t="s">
        <v>44</v>
      </c>
      <c r="H2900" s="44" t="s">
        <v>44</v>
      </c>
      <c r="I2900" s="42" t="s">
        <v>42</v>
      </c>
      <c r="J2900" s="42" t="s">
        <v>42</v>
      </c>
      <c r="K2900" s="42" t="s">
        <v>42</v>
      </c>
      <c r="L2900" s="45" t="n">
        <f>AF2900</f>
        <v>0</v>
      </c>
      <c r="M2900" s="46" t="s">
        <v>46</v>
      </c>
      <c r="N2900" s="58" t="n">
        <v>11111</v>
      </c>
      <c r="O2900" s="47" t="n">
        <f>L2900*N2900*BJ2900</f>
        <v>0</v>
      </c>
      <c r="P2900" s="48" t="n">
        <f>BH2900</f>
        <v>0</v>
      </c>
      <c r="Q2900" s="45">
             </c>
      <c r="R2900" s="49" t="n">
        <f>L2900*Q2900</f>
        <v>0</v>
      </c>
      <c r="S2900" s="46" t="s">
        <f>IF(I2900="粉剂", "千克", IF(I2900="", "", "粒"))</f>
        <v>47</v>
      </c>
      <c r="T2900" s="49">
             </c>
      <c r="U2900" s="49">
             </c>
      <c r="V2900" s="49">
             </c>
      <c r="W2900" s="49">
             </c>
      <c r="X2900" s="49">
             </c>
      <c r="Y2900" s="49">
             </c>
      <c r="Z2900" s="49">
             </c>
      <c r="AA2900" s="49">
             </c>
      <c r="AB2900" s="49">
             </c>
      <c r="AC2900" s="49">
             </c>
      <c r="AD2900" s="49">
             </c>
      <c r="AE2900" s="49">
             </c>
      <c r="AF2900" s="45" t="n">
        <f>T2900+U2900+V2900+W2900+X2900+Y2900+Z2900+AA2900+AB2900+AC2900+AD2900+AE2900</f>
        <v>0</v>
      </c>
      <c r="AG2900" s="50">
             </c>
      <c r="AH2900" s="51" t="n">
        <f>$Q2900*T2900</f>
        <v>0</v>
      </c>
      <c r="AI2900" s="51" t="n">
        <f>$Q2900*U2900</f>
        <v>0</v>
      </c>
      <c r="AJ2900" s="51" t="n">
        <f>$Q2900*V2900</f>
        <v>0</v>
      </c>
      <c r="AK2900" s="51" t="n">
        <f>$Q2900*W2900</f>
        <v>0</v>
      </c>
      <c r="AL2900" s="51" t="n">
        <f>$Q2900*X2900</f>
        <v>0</v>
      </c>
      <c r="AM2900" s="51" t="n">
        <f>$Q2900*Y2900</f>
        <v>0</v>
      </c>
      <c r="AN2900" s="51" t="n">
        <f>$Q2900*Z2900</f>
        <v>0</v>
      </c>
      <c r="AO2900" s="52" t="n">
        <f>$Q2900*AA2900</f>
        <v>0</v>
      </c>
      <c r="AP2900" s="52" t="n">
        <f>$Q2900*AB2900</f>
        <v>0</v>
      </c>
      <c r="AQ2900" s="52" t="n">
        <f>$Q2900*AC2900</f>
        <v>0</v>
      </c>
      <c r="AR2900" s="52" t="n">
        <f>$Q2900*AD2900</f>
        <v>0</v>
      </c>
      <c r="AS2900" s="52" t="n">
        <f>$Q2900*AE2900</f>
        <v>0</v>
      </c>
      <c r="AT2900" s="52" t="n">
        <f>SUM(AH2900:AS2900)</f>
        <v>0</v>
      </c>
      <c r="AU2900" s="53">
             </c>
      <c r="AV2900" s="54" t="n">
        <f>IF($M2900="人民币", $N2900*T2900*$BJ2900/1.13, $N2900*T2900*$BJ2900)</f>
        <v>0</v>
      </c>
      <c r="AW2900" s="54" t="n">
        <f>IF($M2900="人民币", $N2900*U2900*$BJ2900/1.13, $N2900*U2900*$BJ2900)</f>
        <v>0</v>
      </c>
      <c r="AX2900" s="54" t="n">
        <f>IF($M2900="人民币", $N2900*V2900*$BJ2900/1.13, $N2900*V2900*$BJ2900)</f>
        <v>0</v>
      </c>
      <c r="AY2900" s="54" t="n">
        <f>IF($M2900="人民币", $N2900*W2900*$BJ2900/1.13, $N2900*W2900*$BJ2900)</f>
        <v>0</v>
      </c>
      <c r="AZ2900" s="54" t="n">
        <f>IF($M2900="人民币", $N2900*X2900*$BJ2900/1.13, $N2900*X2900*$BJ2900)</f>
        <v>0</v>
      </c>
      <c r="BA2900" s="54" t="n">
        <f>IF($M2900="人民币", $N2900*Y2900*$BJ2900/1.13, $N2900*Y2900*$BJ2900)</f>
        <v>0</v>
      </c>
      <c r="BB2900" s="54" t="n">
        <f>IF($M2900="人民币", $N2900*Z2900*$BJ2900/1.13, $N2900*Z2900*$BJ2900)</f>
        <v>0</v>
      </c>
      <c r="BC2900" s="54" t="n">
        <f>IF($M2900="人民币", $N2900*AA2900*$BJ2900/1.13, $N2900*AA2900*$BJ2900)</f>
        <v>0</v>
      </c>
      <c r="BD2900" s="54" t="n">
        <f>IF($M2900="人民币", $N2900*AB2900*$BJ2900/1.13, $N2900*AB2900*$BJ2900)</f>
        <v>0</v>
      </c>
      <c r="BE2900" s="54" t="n">
        <f>IF($M2900="人民币", $N2900*AC2900*$BJ2900/1.13, $N2900*AC2900*$BJ2900)</f>
        <v>0</v>
      </c>
      <c r="BF2900" s="54" t="n">
        <f>IF($M2900="人民币", $N2900*AD2900*$BJ2900/1.13, $N2900*AD2900*$BJ2900)</f>
        <v>0</v>
      </c>
      <c r="BG2900" s="54" t="n">
        <f>IF($M2900="人民币", $N2900*AE2900*$BJ2900/1.13, $N2900*AE2900*$BJ2900)</f>
        <v>0</v>
      </c>
      <c r="BH2900" s="55" t="n">
        <f>SUM(AV2900:BG2900)</f>
        <v>0</v>
      </c>
      <c r="BI2900" s="56">
             </c>
      <c r="BJ2900" s="57" t="n">
        <v>2894</v>
      </c>
      <c r="BK2900" s="29" t="n">
        <f>IF(OR(D2900="", F2900="", J2900="", M2900=""), 1, 0)</f>
        <v>0</v>
      </c>
      <c r="BL2900" s="7">
             </c>
      <c r="BR2900" s="7">
             </c>
    </row>
    <row r="2901" x14ac:dyDescent="0.25">
      <c r="A2901" s="40" t="n">
        <f>ROW()-5</f>
        <v>2896</v>
      </c>
      <c r="B2901" s="41" t="s">
        <v>44</v>
      </c>
      <c r="C2901" s="42" t="s">
        <v>42</v>
      </c>
      <c r="D2901" s="43" t="s">
        <v>1017</v>
      </c>
      <c r="E2901" s="42" t="s">
        <v>42</v>
      </c>
      <c r="F2901" s="43" t="s">
        <v>4284</v>
      </c>
      <c r="G2901" s="44" t="s">
        <v>44</v>
      </c>
      <c r="H2901" s="44" t="s">
        <v>44</v>
      </c>
      <c r="I2901" s="42" t="s">
        <v>42</v>
      </c>
      <c r="J2901" s="42" t="s">
        <v>42</v>
      </c>
      <c r="K2901" s="42" t="s">
        <v>42</v>
      </c>
      <c r="L2901" s="45" t="n">
        <f>AF2901</f>
        <v>0</v>
      </c>
      <c r="M2901" s="46" t="s">
        <v>46</v>
      </c>
      <c r="N2901" s="58" t="n">
        <v>11111</v>
      </c>
      <c r="O2901" s="47" t="n">
        <f>L2901*N2901*BJ2901</f>
        <v>0</v>
      </c>
      <c r="P2901" s="48" t="n">
        <f>BH2901</f>
        <v>0</v>
      </c>
      <c r="Q2901" s="45">
             </c>
      <c r="R2901" s="49" t="n">
        <f>L2901*Q2901</f>
        <v>0</v>
      </c>
      <c r="S2901" s="46" t="s">
        <f>IF(I2901="粉剂", "千克", IF(I2901="", "", "粒"))</f>
        <v>47</v>
      </c>
      <c r="T2901" s="49">
             </c>
      <c r="U2901" s="49">
             </c>
      <c r="V2901" s="49">
             </c>
      <c r="W2901" s="49">
             </c>
      <c r="X2901" s="49">
             </c>
      <c r="Y2901" s="49">
             </c>
      <c r="Z2901" s="49">
             </c>
      <c r="AA2901" s="49">
             </c>
      <c r="AB2901" s="49">
             </c>
      <c r="AC2901" s="49">
             </c>
      <c r="AD2901" s="49">
             </c>
      <c r="AE2901" s="49">
             </c>
      <c r="AF2901" s="45" t="n">
        <f>T2901+U2901+V2901+W2901+X2901+Y2901+Z2901+AA2901+AB2901+AC2901+AD2901+AE2901</f>
        <v>0</v>
      </c>
      <c r="AG2901" s="50">
             </c>
      <c r="AH2901" s="51" t="n">
        <f>$Q2901*T2901</f>
        <v>0</v>
      </c>
      <c r="AI2901" s="51" t="n">
        <f>$Q2901*U2901</f>
        <v>0</v>
      </c>
      <c r="AJ2901" s="51" t="n">
        <f>$Q2901*V2901</f>
        <v>0</v>
      </c>
      <c r="AK2901" s="51" t="n">
        <f>$Q2901*W2901</f>
        <v>0</v>
      </c>
      <c r="AL2901" s="51" t="n">
        <f>$Q2901*X2901</f>
        <v>0</v>
      </c>
      <c r="AM2901" s="51" t="n">
        <f>$Q2901*Y2901</f>
        <v>0</v>
      </c>
      <c r="AN2901" s="51" t="n">
        <f>$Q2901*Z2901</f>
        <v>0</v>
      </c>
      <c r="AO2901" s="52" t="n">
        <f>$Q2901*AA2901</f>
        <v>0</v>
      </c>
      <c r="AP2901" s="52" t="n">
        <f>$Q2901*AB2901</f>
        <v>0</v>
      </c>
      <c r="AQ2901" s="52" t="n">
        <f>$Q2901*AC2901</f>
        <v>0</v>
      </c>
      <c r="AR2901" s="52" t="n">
        <f>$Q2901*AD2901</f>
        <v>0</v>
      </c>
      <c r="AS2901" s="52" t="n">
        <f>$Q2901*AE2901</f>
        <v>0</v>
      </c>
      <c r="AT2901" s="52" t="n">
        <f>SUM(AH2901:AS2901)</f>
        <v>0</v>
      </c>
      <c r="AU2901" s="53">
             </c>
      <c r="AV2901" s="54" t="n">
        <f>IF($M2901="人民币", $N2901*T2901*$BJ2901/1.13, $N2901*T2901*$BJ2901)</f>
        <v>0</v>
      </c>
      <c r="AW2901" s="54" t="n">
        <f>IF($M2901="人民币", $N2901*U2901*$BJ2901/1.13, $N2901*U2901*$BJ2901)</f>
        <v>0</v>
      </c>
      <c r="AX2901" s="54" t="n">
        <f>IF($M2901="人民币", $N2901*V2901*$BJ2901/1.13, $N2901*V2901*$BJ2901)</f>
        <v>0</v>
      </c>
      <c r="AY2901" s="54" t="n">
        <f>IF($M2901="人民币", $N2901*W2901*$BJ2901/1.13, $N2901*W2901*$BJ2901)</f>
        <v>0</v>
      </c>
      <c r="AZ2901" s="54" t="n">
        <f>IF($M2901="人民币", $N2901*X2901*$BJ2901/1.13, $N2901*X2901*$BJ2901)</f>
        <v>0</v>
      </c>
      <c r="BA2901" s="54" t="n">
        <f>IF($M2901="人民币", $N2901*Y2901*$BJ2901/1.13, $N2901*Y2901*$BJ2901)</f>
        <v>0</v>
      </c>
      <c r="BB2901" s="54" t="n">
        <f>IF($M2901="人民币", $N2901*Z2901*$BJ2901/1.13, $N2901*Z2901*$BJ2901)</f>
        <v>0</v>
      </c>
      <c r="BC2901" s="54" t="n">
        <f>IF($M2901="人民币", $N2901*AA2901*$BJ2901/1.13, $N2901*AA2901*$BJ2901)</f>
        <v>0</v>
      </c>
      <c r="BD2901" s="54" t="n">
        <f>IF($M2901="人民币", $N2901*AB2901*$BJ2901/1.13, $N2901*AB2901*$BJ2901)</f>
        <v>0</v>
      </c>
      <c r="BE2901" s="54" t="n">
        <f>IF($M2901="人民币", $N2901*AC2901*$BJ2901/1.13, $N2901*AC2901*$BJ2901)</f>
        <v>0</v>
      </c>
      <c r="BF2901" s="54" t="n">
        <f>IF($M2901="人民币", $N2901*AD2901*$BJ2901/1.13, $N2901*AD2901*$BJ2901)</f>
        <v>0</v>
      </c>
      <c r="BG2901" s="54" t="n">
        <f>IF($M2901="人民币", $N2901*AE2901*$BJ2901/1.13, $N2901*AE2901*$BJ2901)</f>
        <v>0</v>
      </c>
      <c r="BH2901" s="55" t="n">
        <f>SUM(AV2901:BG2901)</f>
        <v>0</v>
      </c>
      <c r="BI2901" s="56">
             </c>
      <c r="BJ2901" s="57" t="n">
        <v>2895</v>
      </c>
      <c r="BK2901" s="29" t="n">
        <f>IF(OR(D2901="", F2901="", J2901="", M2901=""), 1, 0)</f>
        <v>0</v>
      </c>
      <c r="BL2901" s="7">
             </c>
      <c r="BR2901" s="7">
             </c>
    </row>
    <row r="2902" x14ac:dyDescent="0.25">
      <c r="A2902" s="40" t="n">
        <f>ROW()-5</f>
        <v>2897</v>
      </c>
      <c r="B2902" s="41" t="s">
        <v>44</v>
      </c>
      <c r="C2902" s="42" t="s">
        <v>42</v>
      </c>
      <c r="D2902" s="43" t="s">
        <v>1019</v>
      </c>
      <c r="E2902" s="42" t="s">
        <v>42</v>
      </c>
      <c r="F2902" s="43" t="s">
        <v>4285</v>
      </c>
      <c r="G2902" s="44" t="s">
        <v>44</v>
      </c>
      <c r="H2902" s="44" t="s">
        <v>44</v>
      </c>
      <c r="I2902" s="42" t="s">
        <v>42</v>
      </c>
      <c r="J2902" s="42" t="s">
        <v>42</v>
      </c>
      <c r="K2902" s="42" t="s">
        <v>42</v>
      </c>
      <c r="L2902" s="45" t="n">
        <f>AF2902</f>
        <v>0</v>
      </c>
      <c r="M2902" s="46" t="s">
        <v>46</v>
      </c>
      <c r="N2902" s="58" t="n">
        <v>11111</v>
      </c>
      <c r="O2902" s="47" t="n">
        <f>L2902*N2902*BJ2902</f>
        <v>0</v>
      </c>
      <c r="P2902" s="48" t="n">
        <f>BH2902</f>
        <v>0</v>
      </c>
      <c r="Q2902" s="45">
             </c>
      <c r="R2902" s="49" t="n">
        <f>L2902*Q2902</f>
        <v>0</v>
      </c>
      <c r="S2902" s="46" t="s">
        <f>IF(I2902="粉剂", "千克", IF(I2902="", "", "粒"))</f>
        <v>47</v>
      </c>
      <c r="T2902" s="49">
             </c>
      <c r="U2902" s="49">
             </c>
      <c r="V2902" s="49">
             </c>
      <c r="W2902" s="49">
             </c>
      <c r="X2902" s="49">
             </c>
      <c r="Y2902" s="49">
             </c>
      <c r="Z2902" s="49">
             </c>
      <c r="AA2902" s="49">
             </c>
      <c r="AB2902" s="49">
             </c>
      <c r="AC2902" s="49">
             </c>
      <c r="AD2902" s="49">
             </c>
      <c r="AE2902" s="49">
             </c>
      <c r="AF2902" s="45" t="n">
        <f>T2902+U2902+V2902+W2902+X2902+Y2902+Z2902+AA2902+AB2902+AC2902+AD2902+AE2902</f>
        <v>0</v>
      </c>
      <c r="AG2902" s="50">
             </c>
      <c r="AH2902" s="51" t="n">
        <f>$Q2902*T2902</f>
        <v>0</v>
      </c>
      <c r="AI2902" s="51" t="n">
        <f>$Q2902*U2902</f>
        <v>0</v>
      </c>
      <c r="AJ2902" s="51" t="n">
        <f>$Q2902*V2902</f>
        <v>0</v>
      </c>
      <c r="AK2902" s="51" t="n">
        <f>$Q2902*W2902</f>
        <v>0</v>
      </c>
      <c r="AL2902" s="51" t="n">
        <f>$Q2902*X2902</f>
        <v>0</v>
      </c>
      <c r="AM2902" s="51" t="n">
        <f>$Q2902*Y2902</f>
        <v>0</v>
      </c>
      <c r="AN2902" s="51" t="n">
        <f>$Q2902*Z2902</f>
        <v>0</v>
      </c>
      <c r="AO2902" s="52" t="n">
        <f>$Q2902*AA2902</f>
        <v>0</v>
      </c>
      <c r="AP2902" s="52" t="n">
        <f>$Q2902*AB2902</f>
        <v>0</v>
      </c>
      <c r="AQ2902" s="52" t="n">
        <f>$Q2902*AC2902</f>
        <v>0</v>
      </c>
      <c r="AR2902" s="52" t="n">
        <f>$Q2902*AD2902</f>
        <v>0</v>
      </c>
      <c r="AS2902" s="52" t="n">
        <f>$Q2902*AE2902</f>
        <v>0</v>
      </c>
      <c r="AT2902" s="52" t="n">
        <f>SUM(AH2902:AS2902)</f>
        <v>0</v>
      </c>
      <c r="AU2902" s="53">
             </c>
      <c r="AV2902" s="54" t="n">
        <f>IF($M2902="人民币", $N2902*T2902*$BJ2902/1.13, $N2902*T2902*$BJ2902)</f>
        <v>0</v>
      </c>
      <c r="AW2902" s="54" t="n">
        <f>IF($M2902="人民币", $N2902*U2902*$BJ2902/1.13, $N2902*U2902*$BJ2902)</f>
        <v>0</v>
      </c>
      <c r="AX2902" s="54" t="n">
        <f>IF($M2902="人民币", $N2902*V2902*$BJ2902/1.13, $N2902*V2902*$BJ2902)</f>
        <v>0</v>
      </c>
      <c r="AY2902" s="54" t="n">
        <f>IF($M2902="人民币", $N2902*W2902*$BJ2902/1.13, $N2902*W2902*$BJ2902)</f>
        <v>0</v>
      </c>
      <c r="AZ2902" s="54" t="n">
        <f>IF($M2902="人民币", $N2902*X2902*$BJ2902/1.13, $N2902*X2902*$BJ2902)</f>
        <v>0</v>
      </c>
      <c r="BA2902" s="54" t="n">
        <f>IF($M2902="人民币", $N2902*Y2902*$BJ2902/1.13, $N2902*Y2902*$BJ2902)</f>
        <v>0</v>
      </c>
      <c r="BB2902" s="54" t="n">
        <f>IF($M2902="人民币", $N2902*Z2902*$BJ2902/1.13, $N2902*Z2902*$BJ2902)</f>
        <v>0</v>
      </c>
      <c r="BC2902" s="54" t="n">
        <f>IF($M2902="人民币", $N2902*AA2902*$BJ2902/1.13, $N2902*AA2902*$BJ2902)</f>
        <v>0</v>
      </c>
      <c r="BD2902" s="54" t="n">
        <f>IF($M2902="人民币", $N2902*AB2902*$BJ2902/1.13, $N2902*AB2902*$BJ2902)</f>
        <v>0</v>
      </c>
      <c r="BE2902" s="54" t="n">
        <f>IF($M2902="人民币", $N2902*AC2902*$BJ2902/1.13, $N2902*AC2902*$BJ2902)</f>
        <v>0</v>
      </c>
      <c r="BF2902" s="54" t="n">
        <f>IF($M2902="人民币", $N2902*AD2902*$BJ2902/1.13, $N2902*AD2902*$BJ2902)</f>
        <v>0</v>
      </c>
      <c r="BG2902" s="54" t="n">
        <f>IF($M2902="人民币", $N2902*AE2902*$BJ2902/1.13, $N2902*AE2902*$BJ2902)</f>
        <v>0</v>
      </c>
      <c r="BH2902" s="55" t="n">
        <f>SUM(AV2902:BG2902)</f>
        <v>0</v>
      </c>
      <c r="BI2902" s="56">
             </c>
      <c r="BJ2902" s="57" t="n">
        <v>2896</v>
      </c>
      <c r="BK2902" s="29" t="n">
        <f>IF(OR(D2902="", F2902="", J2902="", M2902=""), 1, 0)</f>
        <v>0</v>
      </c>
      <c r="BL2902" s="7">
             </c>
      <c r="BR2902" s="7">
             </c>
    </row>
    <row r="2903" x14ac:dyDescent="0.25">
      <c r="A2903" s="40" t="n">
        <f>ROW()-5</f>
        <v>2898</v>
      </c>
      <c r="B2903" s="41" t="s">
        <v>44</v>
      </c>
      <c r="C2903" s="42" t="s">
        <v>42</v>
      </c>
      <c r="D2903" s="43" t="s">
        <v>1021</v>
      </c>
      <c r="E2903" s="42" t="s">
        <v>42</v>
      </c>
      <c r="F2903" s="43" t="s">
        <v>4286</v>
      </c>
      <c r="G2903" s="44" t="s">
        <v>44</v>
      </c>
      <c r="H2903" s="44" t="s">
        <v>44</v>
      </c>
      <c r="I2903" s="42" t="s">
        <v>42</v>
      </c>
      <c r="J2903" s="42" t="s">
        <v>42</v>
      </c>
      <c r="K2903" s="42" t="s">
        <v>42</v>
      </c>
      <c r="L2903" s="45" t="n">
        <f>AF2903</f>
        <v>0</v>
      </c>
      <c r="M2903" s="46" t="s">
        <v>46</v>
      </c>
      <c r="N2903" s="58" t="n">
        <v>11111</v>
      </c>
      <c r="O2903" s="47" t="n">
        <f>L2903*N2903*BJ2903</f>
        <v>0</v>
      </c>
      <c r="P2903" s="48" t="n">
        <f>BH2903</f>
        <v>0</v>
      </c>
      <c r="Q2903" s="45">
             </c>
      <c r="R2903" s="49" t="n">
        <f>L2903*Q2903</f>
        <v>0</v>
      </c>
      <c r="S2903" s="46" t="s">
        <f>IF(I2903="粉剂", "千克", IF(I2903="", "", "粒"))</f>
        <v>47</v>
      </c>
      <c r="T2903" s="49">
             </c>
      <c r="U2903" s="49">
             </c>
      <c r="V2903" s="49">
             </c>
      <c r="W2903" s="49">
             </c>
      <c r="X2903" s="49">
             </c>
      <c r="Y2903" s="49">
             </c>
      <c r="Z2903" s="49">
             </c>
      <c r="AA2903" s="49">
             </c>
      <c r="AB2903" s="49">
             </c>
      <c r="AC2903" s="49">
             </c>
      <c r="AD2903" s="49">
             </c>
      <c r="AE2903" s="49">
             </c>
      <c r="AF2903" s="45" t="n">
        <f>T2903+U2903+V2903+W2903+X2903+Y2903+Z2903+AA2903+AB2903+AC2903+AD2903+AE2903</f>
        <v>0</v>
      </c>
      <c r="AG2903" s="50">
             </c>
      <c r="AH2903" s="51" t="n">
        <f>$Q2903*T2903</f>
        <v>0</v>
      </c>
      <c r="AI2903" s="51" t="n">
        <f>$Q2903*U2903</f>
        <v>0</v>
      </c>
      <c r="AJ2903" s="51" t="n">
        <f>$Q2903*V2903</f>
        <v>0</v>
      </c>
      <c r="AK2903" s="51" t="n">
        <f>$Q2903*W2903</f>
        <v>0</v>
      </c>
      <c r="AL2903" s="51" t="n">
        <f>$Q2903*X2903</f>
        <v>0</v>
      </c>
      <c r="AM2903" s="51" t="n">
        <f>$Q2903*Y2903</f>
        <v>0</v>
      </c>
      <c r="AN2903" s="51" t="n">
        <f>$Q2903*Z2903</f>
        <v>0</v>
      </c>
      <c r="AO2903" s="52" t="n">
        <f>$Q2903*AA2903</f>
        <v>0</v>
      </c>
      <c r="AP2903" s="52" t="n">
        <f>$Q2903*AB2903</f>
        <v>0</v>
      </c>
      <c r="AQ2903" s="52" t="n">
        <f>$Q2903*AC2903</f>
        <v>0</v>
      </c>
      <c r="AR2903" s="52" t="n">
        <f>$Q2903*AD2903</f>
        <v>0</v>
      </c>
      <c r="AS2903" s="52" t="n">
        <f>$Q2903*AE2903</f>
        <v>0</v>
      </c>
      <c r="AT2903" s="52" t="n">
        <f>SUM(AH2903:AS2903)</f>
        <v>0</v>
      </c>
      <c r="AU2903" s="53">
             </c>
      <c r="AV2903" s="54" t="n">
        <f>IF($M2903="人民币", $N2903*T2903*$BJ2903/1.13, $N2903*T2903*$BJ2903)</f>
        <v>0</v>
      </c>
      <c r="AW2903" s="54" t="n">
        <f>IF($M2903="人民币", $N2903*U2903*$BJ2903/1.13, $N2903*U2903*$BJ2903)</f>
        <v>0</v>
      </c>
      <c r="AX2903" s="54" t="n">
        <f>IF($M2903="人民币", $N2903*V2903*$BJ2903/1.13, $N2903*V2903*$BJ2903)</f>
        <v>0</v>
      </c>
      <c r="AY2903" s="54" t="n">
        <f>IF($M2903="人民币", $N2903*W2903*$BJ2903/1.13, $N2903*W2903*$BJ2903)</f>
        <v>0</v>
      </c>
      <c r="AZ2903" s="54" t="n">
        <f>IF($M2903="人民币", $N2903*X2903*$BJ2903/1.13, $N2903*X2903*$BJ2903)</f>
        <v>0</v>
      </c>
      <c r="BA2903" s="54" t="n">
        <f>IF($M2903="人民币", $N2903*Y2903*$BJ2903/1.13, $N2903*Y2903*$BJ2903)</f>
        <v>0</v>
      </c>
      <c r="BB2903" s="54" t="n">
        <f>IF($M2903="人民币", $N2903*Z2903*$BJ2903/1.13, $N2903*Z2903*$BJ2903)</f>
        <v>0</v>
      </c>
      <c r="BC2903" s="54" t="n">
        <f>IF($M2903="人民币", $N2903*AA2903*$BJ2903/1.13, $N2903*AA2903*$BJ2903)</f>
        <v>0</v>
      </c>
      <c r="BD2903" s="54" t="n">
        <f>IF($M2903="人民币", $N2903*AB2903*$BJ2903/1.13, $N2903*AB2903*$BJ2903)</f>
        <v>0</v>
      </c>
      <c r="BE2903" s="54" t="n">
        <f>IF($M2903="人民币", $N2903*AC2903*$BJ2903/1.13, $N2903*AC2903*$BJ2903)</f>
        <v>0</v>
      </c>
      <c r="BF2903" s="54" t="n">
        <f>IF($M2903="人民币", $N2903*AD2903*$BJ2903/1.13, $N2903*AD2903*$BJ2903)</f>
        <v>0</v>
      </c>
      <c r="BG2903" s="54" t="n">
        <f>IF($M2903="人民币", $N2903*AE2903*$BJ2903/1.13, $N2903*AE2903*$BJ2903)</f>
        <v>0</v>
      </c>
      <c r="BH2903" s="55" t="n">
        <f>SUM(AV2903:BG2903)</f>
        <v>0</v>
      </c>
      <c r="BI2903" s="56">
             </c>
      <c r="BJ2903" s="57" t="n">
        <v>2897</v>
      </c>
      <c r="BK2903" s="29" t="n">
        <f>IF(OR(D2903="", F2903="", J2903="", M2903=""), 1, 0)</f>
        <v>0</v>
      </c>
      <c r="BL2903" s="7">
             </c>
      <c r="BR2903" s="7">
             </c>
    </row>
    <row r="2904" x14ac:dyDescent="0.25">
      <c r="A2904" s="40" t="n">
        <f>ROW()-5</f>
        <v>2899</v>
      </c>
      <c r="B2904" s="41" t="s">
        <v>44</v>
      </c>
      <c r="C2904" s="42" t="s">
        <v>42</v>
      </c>
      <c r="D2904" s="43" t="s">
        <v>1023</v>
      </c>
      <c r="E2904" s="42" t="s">
        <v>42</v>
      </c>
      <c r="F2904" s="43" t="s">
        <v>4287</v>
      </c>
      <c r="G2904" s="44" t="s">
        <v>44</v>
      </c>
      <c r="H2904" s="44" t="s">
        <v>44</v>
      </c>
      <c r="I2904" s="42" t="s">
        <v>42</v>
      </c>
      <c r="J2904" s="42" t="s">
        <v>42</v>
      </c>
      <c r="K2904" s="42" t="s">
        <v>42</v>
      </c>
      <c r="L2904" s="45" t="n">
        <f>AF2904</f>
        <v>0</v>
      </c>
      <c r="M2904" s="46" t="s">
        <v>46</v>
      </c>
      <c r="N2904" s="58" t="n">
        <v>11111</v>
      </c>
      <c r="O2904" s="47" t="n">
        <f>L2904*N2904*BJ2904</f>
        <v>0</v>
      </c>
      <c r="P2904" s="48" t="n">
        <f>BH2904</f>
        <v>0</v>
      </c>
      <c r="Q2904" s="45">
             </c>
      <c r="R2904" s="49" t="n">
        <f>L2904*Q2904</f>
        <v>0</v>
      </c>
      <c r="S2904" s="46" t="s">
        <f>IF(I2904="粉剂", "千克", IF(I2904="", "", "粒"))</f>
        <v>47</v>
      </c>
      <c r="T2904" s="49">
             </c>
      <c r="U2904" s="49">
             </c>
      <c r="V2904" s="49">
             </c>
      <c r="W2904" s="49">
             </c>
      <c r="X2904" s="49">
             </c>
      <c r="Y2904" s="49">
             </c>
      <c r="Z2904" s="49">
             </c>
      <c r="AA2904" s="49">
             </c>
      <c r="AB2904" s="49">
             </c>
      <c r="AC2904" s="49">
             </c>
      <c r="AD2904" s="49">
             </c>
      <c r="AE2904" s="49">
             </c>
      <c r="AF2904" s="45" t="n">
        <f>T2904+U2904+V2904+W2904+X2904+Y2904+Z2904+AA2904+AB2904+AC2904+AD2904+AE2904</f>
        <v>0</v>
      </c>
      <c r="AG2904" s="50">
             </c>
      <c r="AH2904" s="51" t="n">
        <f>$Q2904*T2904</f>
        <v>0</v>
      </c>
      <c r="AI2904" s="51" t="n">
        <f>$Q2904*U2904</f>
        <v>0</v>
      </c>
      <c r="AJ2904" s="51" t="n">
        <f>$Q2904*V2904</f>
        <v>0</v>
      </c>
      <c r="AK2904" s="51" t="n">
        <f>$Q2904*W2904</f>
        <v>0</v>
      </c>
      <c r="AL2904" s="51" t="n">
        <f>$Q2904*X2904</f>
        <v>0</v>
      </c>
      <c r="AM2904" s="51" t="n">
        <f>$Q2904*Y2904</f>
        <v>0</v>
      </c>
      <c r="AN2904" s="51" t="n">
        <f>$Q2904*Z2904</f>
        <v>0</v>
      </c>
      <c r="AO2904" s="52" t="n">
        <f>$Q2904*AA2904</f>
        <v>0</v>
      </c>
      <c r="AP2904" s="52" t="n">
        <f>$Q2904*AB2904</f>
        <v>0</v>
      </c>
      <c r="AQ2904" s="52" t="n">
        <f>$Q2904*AC2904</f>
        <v>0</v>
      </c>
      <c r="AR2904" s="52" t="n">
        <f>$Q2904*AD2904</f>
        <v>0</v>
      </c>
      <c r="AS2904" s="52" t="n">
        <f>$Q2904*AE2904</f>
        <v>0</v>
      </c>
      <c r="AT2904" s="52" t="n">
        <f>SUM(AH2904:AS2904)</f>
        <v>0</v>
      </c>
      <c r="AU2904" s="53">
             </c>
      <c r="AV2904" s="54" t="n">
        <f>IF($M2904="人民币", $N2904*T2904*$BJ2904/1.13, $N2904*T2904*$BJ2904)</f>
        <v>0</v>
      </c>
      <c r="AW2904" s="54" t="n">
        <f>IF($M2904="人民币", $N2904*U2904*$BJ2904/1.13, $N2904*U2904*$BJ2904)</f>
        <v>0</v>
      </c>
      <c r="AX2904" s="54" t="n">
        <f>IF($M2904="人民币", $N2904*V2904*$BJ2904/1.13, $N2904*V2904*$BJ2904)</f>
        <v>0</v>
      </c>
      <c r="AY2904" s="54" t="n">
        <f>IF($M2904="人民币", $N2904*W2904*$BJ2904/1.13, $N2904*W2904*$BJ2904)</f>
        <v>0</v>
      </c>
      <c r="AZ2904" s="54" t="n">
        <f>IF($M2904="人民币", $N2904*X2904*$BJ2904/1.13, $N2904*X2904*$BJ2904)</f>
        <v>0</v>
      </c>
      <c r="BA2904" s="54" t="n">
        <f>IF($M2904="人民币", $N2904*Y2904*$BJ2904/1.13, $N2904*Y2904*$BJ2904)</f>
        <v>0</v>
      </c>
      <c r="BB2904" s="54" t="n">
        <f>IF($M2904="人民币", $N2904*Z2904*$BJ2904/1.13, $N2904*Z2904*$BJ2904)</f>
        <v>0</v>
      </c>
      <c r="BC2904" s="54" t="n">
        <f>IF($M2904="人民币", $N2904*AA2904*$BJ2904/1.13, $N2904*AA2904*$BJ2904)</f>
        <v>0</v>
      </c>
      <c r="BD2904" s="54" t="n">
        <f>IF($M2904="人民币", $N2904*AB2904*$BJ2904/1.13, $N2904*AB2904*$BJ2904)</f>
        <v>0</v>
      </c>
      <c r="BE2904" s="54" t="n">
        <f>IF($M2904="人民币", $N2904*AC2904*$BJ2904/1.13, $N2904*AC2904*$BJ2904)</f>
        <v>0</v>
      </c>
      <c r="BF2904" s="54" t="n">
        <f>IF($M2904="人民币", $N2904*AD2904*$BJ2904/1.13, $N2904*AD2904*$BJ2904)</f>
        <v>0</v>
      </c>
      <c r="BG2904" s="54" t="n">
        <f>IF($M2904="人民币", $N2904*AE2904*$BJ2904/1.13, $N2904*AE2904*$BJ2904)</f>
        <v>0</v>
      </c>
      <c r="BH2904" s="55" t="n">
        <f>SUM(AV2904:BG2904)</f>
        <v>0</v>
      </c>
      <c r="BI2904" s="56">
             </c>
      <c r="BJ2904" s="57" t="n">
        <v>2898</v>
      </c>
      <c r="BK2904" s="29" t="n">
        <f>IF(OR(D2904="", F2904="", J2904="", M2904=""), 1, 0)</f>
        <v>0</v>
      </c>
      <c r="BL2904" s="7">
             </c>
      <c r="BR2904" s="7">
             </c>
    </row>
    <row r="2905" x14ac:dyDescent="0.25">
      <c r="A2905" s="40" t="n">
        <f>ROW()-5</f>
        <v>2900</v>
      </c>
      <c r="B2905" s="41" t="s">
        <v>44</v>
      </c>
      <c r="C2905" s="42" t="s">
        <v>42</v>
      </c>
      <c r="D2905" s="43" t="s">
        <v>1025</v>
      </c>
      <c r="E2905" s="42" t="s">
        <v>42</v>
      </c>
      <c r="F2905" s="43" t="s">
        <v>4288</v>
      </c>
      <c r="G2905" s="44" t="s">
        <v>44</v>
      </c>
      <c r="H2905" s="44" t="s">
        <v>44</v>
      </c>
      <c r="I2905" s="42" t="s">
        <v>42</v>
      </c>
      <c r="J2905" s="42" t="s">
        <v>42</v>
      </c>
      <c r="K2905" s="42" t="s">
        <v>42</v>
      </c>
      <c r="L2905" s="45" t="n">
        <f>AF2905</f>
        <v>0</v>
      </c>
      <c r="M2905" s="46" t="s">
        <v>46</v>
      </c>
      <c r="N2905" s="58" t="n">
        <v>11111</v>
      </c>
      <c r="O2905" s="47" t="n">
        <f>L2905*N2905*BJ2905</f>
        <v>0</v>
      </c>
      <c r="P2905" s="48" t="n">
        <f>BH2905</f>
        <v>0</v>
      </c>
      <c r="Q2905" s="45">
             </c>
      <c r="R2905" s="49" t="n">
        <f>L2905*Q2905</f>
        <v>0</v>
      </c>
      <c r="S2905" s="46" t="s">
        <f>IF(I2905="粉剂", "千克", IF(I2905="", "", "粒"))</f>
        <v>47</v>
      </c>
      <c r="T2905" s="49">
             </c>
      <c r="U2905" s="49">
             </c>
      <c r="V2905" s="49">
             </c>
      <c r="W2905" s="49">
             </c>
      <c r="X2905" s="49">
             </c>
      <c r="Y2905" s="49">
             </c>
      <c r="Z2905" s="49">
             </c>
      <c r="AA2905" s="49">
             </c>
      <c r="AB2905" s="49">
             </c>
      <c r="AC2905" s="49">
             </c>
      <c r="AD2905" s="49">
             </c>
      <c r="AE2905" s="49">
             </c>
      <c r="AF2905" s="45" t="n">
        <f>T2905+U2905+V2905+W2905+X2905+Y2905+Z2905+AA2905+AB2905+AC2905+AD2905+AE2905</f>
        <v>0</v>
      </c>
      <c r="AG2905" s="50">
             </c>
      <c r="AH2905" s="51" t="n">
        <f>$Q2905*T2905</f>
        <v>0</v>
      </c>
      <c r="AI2905" s="51" t="n">
        <f>$Q2905*U2905</f>
        <v>0</v>
      </c>
      <c r="AJ2905" s="51" t="n">
        <f>$Q2905*V2905</f>
        <v>0</v>
      </c>
      <c r="AK2905" s="51" t="n">
        <f>$Q2905*W2905</f>
        <v>0</v>
      </c>
      <c r="AL2905" s="51" t="n">
        <f>$Q2905*X2905</f>
        <v>0</v>
      </c>
      <c r="AM2905" s="51" t="n">
        <f>$Q2905*Y2905</f>
        <v>0</v>
      </c>
      <c r="AN2905" s="51" t="n">
        <f>$Q2905*Z2905</f>
        <v>0</v>
      </c>
      <c r="AO2905" s="52" t="n">
        <f>$Q2905*AA2905</f>
        <v>0</v>
      </c>
      <c r="AP2905" s="52" t="n">
        <f>$Q2905*AB2905</f>
        <v>0</v>
      </c>
      <c r="AQ2905" s="52" t="n">
        <f>$Q2905*AC2905</f>
        <v>0</v>
      </c>
      <c r="AR2905" s="52" t="n">
        <f>$Q2905*AD2905</f>
        <v>0</v>
      </c>
      <c r="AS2905" s="52" t="n">
        <f>$Q2905*AE2905</f>
        <v>0</v>
      </c>
      <c r="AT2905" s="52" t="n">
        <f>SUM(AH2905:AS2905)</f>
        <v>0</v>
      </c>
      <c r="AU2905" s="53">
             </c>
      <c r="AV2905" s="54" t="n">
        <f>IF($M2905="人民币", $N2905*T2905*$BJ2905/1.13, $N2905*T2905*$BJ2905)</f>
        <v>0</v>
      </c>
      <c r="AW2905" s="54" t="n">
        <f>IF($M2905="人民币", $N2905*U2905*$BJ2905/1.13, $N2905*U2905*$BJ2905)</f>
        <v>0</v>
      </c>
      <c r="AX2905" s="54" t="n">
        <f>IF($M2905="人民币", $N2905*V2905*$BJ2905/1.13, $N2905*V2905*$BJ2905)</f>
        <v>0</v>
      </c>
      <c r="AY2905" s="54" t="n">
        <f>IF($M2905="人民币", $N2905*W2905*$BJ2905/1.13, $N2905*W2905*$BJ2905)</f>
        <v>0</v>
      </c>
      <c r="AZ2905" s="54" t="n">
        <f>IF($M2905="人民币", $N2905*X2905*$BJ2905/1.13, $N2905*X2905*$BJ2905)</f>
        <v>0</v>
      </c>
      <c r="BA2905" s="54" t="n">
        <f>IF($M2905="人民币", $N2905*Y2905*$BJ2905/1.13, $N2905*Y2905*$BJ2905)</f>
        <v>0</v>
      </c>
      <c r="BB2905" s="54" t="n">
        <f>IF($M2905="人民币", $N2905*Z2905*$BJ2905/1.13, $N2905*Z2905*$BJ2905)</f>
        <v>0</v>
      </c>
      <c r="BC2905" s="54" t="n">
        <f>IF($M2905="人民币", $N2905*AA2905*$BJ2905/1.13, $N2905*AA2905*$BJ2905)</f>
        <v>0</v>
      </c>
      <c r="BD2905" s="54" t="n">
        <f>IF($M2905="人民币", $N2905*AB2905*$BJ2905/1.13, $N2905*AB2905*$BJ2905)</f>
        <v>0</v>
      </c>
      <c r="BE2905" s="54" t="n">
        <f>IF($M2905="人民币", $N2905*AC2905*$BJ2905/1.13, $N2905*AC2905*$BJ2905)</f>
        <v>0</v>
      </c>
      <c r="BF2905" s="54" t="n">
        <f>IF($M2905="人民币", $N2905*AD2905*$BJ2905/1.13, $N2905*AD2905*$BJ2905)</f>
        <v>0</v>
      </c>
      <c r="BG2905" s="54" t="n">
        <f>IF($M2905="人民币", $N2905*AE2905*$BJ2905/1.13, $N2905*AE2905*$BJ2905)</f>
        <v>0</v>
      </c>
      <c r="BH2905" s="55" t="n">
        <f>SUM(AV2905:BG2905)</f>
        <v>0</v>
      </c>
      <c r="BI2905" s="56">
             </c>
      <c r="BJ2905" s="57" t="n">
        <v>2899</v>
      </c>
      <c r="BK2905" s="29" t="n">
        <f>IF(OR(D2905="", F2905="", J2905="", M2905=""), 1, 0)</f>
        <v>0</v>
      </c>
      <c r="BL2905" s="7">
             </c>
      <c r="BR2905" s="7">
             </c>
    </row>
    <row r="2906" x14ac:dyDescent="0.25">
      <c r="A2906" s="40" t="n">
        <f>ROW()-5</f>
        <v>2901</v>
      </c>
      <c r="B2906" s="41" t="s">
        <v>44</v>
      </c>
      <c r="C2906" s="42" t="s">
        <v>42</v>
      </c>
      <c r="D2906" s="43" t="s">
        <v>1027</v>
      </c>
      <c r="E2906" s="42" t="s">
        <v>42</v>
      </c>
      <c r="F2906" s="43" t="s">
        <v>4289</v>
      </c>
      <c r="G2906" s="44" t="s">
        <v>44</v>
      </c>
      <c r="H2906" s="44" t="s">
        <v>44</v>
      </c>
      <c r="I2906" s="42" t="s">
        <v>42</v>
      </c>
      <c r="J2906" s="42" t="s">
        <v>42</v>
      </c>
      <c r="K2906" s="42" t="s">
        <v>42</v>
      </c>
      <c r="L2906" s="45" t="n">
        <f>AF2906</f>
        <v>0</v>
      </c>
      <c r="M2906" s="46" t="s">
        <v>46</v>
      </c>
      <c r="N2906" s="58" t="n">
        <v>11111</v>
      </c>
      <c r="O2906" s="47" t="n">
        <f>L2906*N2906*BJ2906</f>
        <v>0</v>
      </c>
      <c r="P2906" s="48" t="n">
        <f>BH2906</f>
        <v>0</v>
      </c>
      <c r="Q2906" s="45">
             </c>
      <c r="R2906" s="49" t="n">
        <f>L2906*Q2906</f>
        <v>0</v>
      </c>
      <c r="S2906" s="46" t="s">
        <f>IF(I2906="粉剂", "千克", IF(I2906="", "", "粒"))</f>
        <v>47</v>
      </c>
      <c r="T2906" s="49">
             </c>
      <c r="U2906" s="49">
             </c>
      <c r="V2906" s="49">
             </c>
      <c r="W2906" s="49">
             </c>
      <c r="X2906" s="49">
             </c>
      <c r="Y2906" s="49">
             </c>
      <c r="Z2906" s="49">
             </c>
      <c r="AA2906" s="49">
             </c>
      <c r="AB2906" s="49">
             </c>
      <c r="AC2906" s="49">
             </c>
      <c r="AD2906" s="49">
             </c>
      <c r="AE2906" s="49">
             </c>
      <c r="AF2906" s="45" t="n">
        <f>T2906+U2906+V2906+W2906+X2906+Y2906+Z2906+AA2906+AB2906+AC2906+AD2906+AE2906</f>
        <v>0</v>
      </c>
      <c r="AG2906" s="50">
             </c>
      <c r="AH2906" s="51" t="n">
        <f>$Q2906*T2906</f>
        <v>0</v>
      </c>
      <c r="AI2906" s="51" t="n">
        <f>$Q2906*U2906</f>
        <v>0</v>
      </c>
      <c r="AJ2906" s="51" t="n">
        <f>$Q2906*V2906</f>
        <v>0</v>
      </c>
      <c r="AK2906" s="51" t="n">
        <f>$Q2906*W2906</f>
        <v>0</v>
      </c>
      <c r="AL2906" s="51" t="n">
        <f>$Q2906*X2906</f>
        <v>0</v>
      </c>
      <c r="AM2906" s="51" t="n">
        <f>$Q2906*Y2906</f>
        <v>0</v>
      </c>
      <c r="AN2906" s="51" t="n">
        <f>$Q2906*Z2906</f>
        <v>0</v>
      </c>
      <c r="AO2906" s="52" t="n">
        <f>$Q2906*AA2906</f>
        <v>0</v>
      </c>
      <c r="AP2906" s="52" t="n">
        <f>$Q2906*AB2906</f>
        <v>0</v>
      </c>
      <c r="AQ2906" s="52" t="n">
        <f>$Q2906*AC2906</f>
        <v>0</v>
      </c>
      <c r="AR2906" s="52" t="n">
        <f>$Q2906*AD2906</f>
        <v>0</v>
      </c>
      <c r="AS2906" s="52" t="n">
        <f>$Q2906*AE2906</f>
        <v>0</v>
      </c>
      <c r="AT2906" s="52" t="n">
        <f>SUM(AH2906:AS2906)</f>
        <v>0</v>
      </c>
      <c r="AU2906" s="53">
             </c>
      <c r="AV2906" s="54" t="n">
        <f>IF($M2906="人民币", $N2906*T2906*$BJ2906/1.13, $N2906*T2906*$BJ2906)</f>
        <v>0</v>
      </c>
      <c r="AW2906" s="54" t="n">
        <f>IF($M2906="人民币", $N2906*U2906*$BJ2906/1.13, $N2906*U2906*$BJ2906)</f>
        <v>0</v>
      </c>
      <c r="AX2906" s="54" t="n">
        <f>IF($M2906="人民币", $N2906*V2906*$BJ2906/1.13, $N2906*V2906*$BJ2906)</f>
        <v>0</v>
      </c>
      <c r="AY2906" s="54" t="n">
        <f>IF($M2906="人民币", $N2906*W2906*$BJ2906/1.13, $N2906*W2906*$BJ2906)</f>
        <v>0</v>
      </c>
      <c r="AZ2906" s="54" t="n">
        <f>IF($M2906="人民币", $N2906*X2906*$BJ2906/1.13, $N2906*X2906*$BJ2906)</f>
        <v>0</v>
      </c>
      <c r="BA2906" s="54" t="n">
        <f>IF($M2906="人民币", $N2906*Y2906*$BJ2906/1.13, $N2906*Y2906*$BJ2906)</f>
        <v>0</v>
      </c>
      <c r="BB2906" s="54" t="n">
        <f>IF($M2906="人民币", $N2906*Z2906*$BJ2906/1.13, $N2906*Z2906*$BJ2906)</f>
        <v>0</v>
      </c>
      <c r="BC2906" s="54" t="n">
        <f>IF($M2906="人民币", $N2906*AA2906*$BJ2906/1.13, $N2906*AA2906*$BJ2906)</f>
        <v>0</v>
      </c>
      <c r="BD2906" s="54" t="n">
        <f>IF($M2906="人民币", $N2906*AB2906*$BJ2906/1.13, $N2906*AB2906*$BJ2906)</f>
        <v>0</v>
      </c>
      <c r="BE2906" s="54" t="n">
        <f>IF($M2906="人民币", $N2906*AC2906*$BJ2906/1.13, $N2906*AC2906*$BJ2906)</f>
        <v>0</v>
      </c>
      <c r="BF2906" s="54" t="n">
        <f>IF($M2906="人民币", $N2906*AD2906*$BJ2906/1.13, $N2906*AD2906*$BJ2906)</f>
        <v>0</v>
      </c>
      <c r="BG2906" s="54" t="n">
        <f>IF($M2906="人民币", $N2906*AE2906*$BJ2906/1.13, $N2906*AE2906*$BJ2906)</f>
        <v>0</v>
      </c>
      <c r="BH2906" s="55" t="n">
        <f>SUM(AV2906:BG2906)</f>
        <v>0</v>
      </c>
      <c r="BI2906" s="56">
             </c>
      <c r="BJ2906" s="57" t="n">
        <v>2900</v>
      </c>
      <c r="BK2906" s="29" t="n">
        <f>IF(OR(D2906="", F2906="", J2906="", M2906=""), 1, 0)</f>
        <v>0</v>
      </c>
      <c r="BL2906" s="7">
             </c>
      <c r="BR2906" s="7">
             </c>
    </row>
    <row r="2907" x14ac:dyDescent="0.25">
      <c r="A2907" s="40" t="n">
        <f>ROW()-5</f>
        <v>2902</v>
      </c>
      <c r="B2907" s="41" t="s">
        <v>44</v>
      </c>
      <c r="C2907" s="42" t="s">
        <v>42</v>
      </c>
      <c r="D2907" s="43" t="s">
        <v>1029</v>
      </c>
      <c r="E2907" s="42" t="s">
        <v>42</v>
      </c>
      <c r="F2907" s="43" t="s">
        <v>4290</v>
      </c>
      <c r="G2907" s="44" t="s">
        <v>44</v>
      </c>
      <c r="H2907" s="44" t="s">
        <v>44</v>
      </c>
      <c r="I2907" s="42" t="s">
        <v>42</v>
      </c>
      <c r="J2907" s="42" t="s">
        <v>42</v>
      </c>
      <c r="K2907" s="42" t="s">
        <v>42</v>
      </c>
      <c r="L2907" s="45" t="n">
        <f>AF2907</f>
        <v>0</v>
      </c>
      <c r="M2907" s="46" t="s">
        <v>46</v>
      </c>
      <c r="N2907" s="58" t="n">
        <v>11111</v>
      </c>
      <c r="O2907" s="47" t="n">
        <f>L2907*N2907*BJ2907</f>
        <v>0</v>
      </c>
      <c r="P2907" s="48" t="n">
        <f>BH2907</f>
        <v>0</v>
      </c>
      <c r="Q2907" s="45">
             </c>
      <c r="R2907" s="49" t="n">
        <f>L2907*Q2907</f>
        <v>0</v>
      </c>
      <c r="S2907" s="46" t="s">
        <f>IF(I2907="粉剂", "千克", IF(I2907="", "", "粒"))</f>
        <v>47</v>
      </c>
      <c r="T2907" s="49">
             </c>
      <c r="U2907" s="49">
             </c>
      <c r="V2907" s="49">
             </c>
      <c r="W2907" s="49">
             </c>
      <c r="X2907" s="49">
             </c>
      <c r="Y2907" s="49">
             </c>
      <c r="Z2907" s="49">
             </c>
      <c r="AA2907" s="49">
             </c>
      <c r="AB2907" s="49">
             </c>
      <c r="AC2907" s="49">
             </c>
      <c r="AD2907" s="49">
             </c>
      <c r="AE2907" s="49">
             </c>
      <c r="AF2907" s="45" t="n">
        <f>T2907+U2907+V2907+W2907+X2907+Y2907+Z2907+AA2907+AB2907+AC2907+AD2907+AE2907</f>
        <v>0</v>
      </c>
      <c r="AG2907" s="50">
             </c>
      <c r="AH2907" s="51" t="n">
        <f>$Q2907*T2907</f>
        <v>0</v>
      </c>
      <c r="AI2907" s="51" t="n">
        <f>$Q2907*U2907</f>
        <v>0</v>
      </c>
      <c r="AJ2907" s="51" t="n">
        <f>$Q2907*V2907</f>
        <v>0</v>
      </c>
      <c r="AK2907" s="51" t="n">
        <f>$Q2907*W2907</f>
        <v>0</v>
      </c>
      <c r="AL2907" s="51" t="n">
        <f>$Q2907*X2907</f>
        <v>0</v>
      </c>
      <c r="AM2907" s="51" t="n">
        <f>$Q2907*Y2907</f>
        <v>0</v>
      </c>
      <c r="AN2907" s="51" t="n">
        <f>$Q2907*Z2907</f>
        <v>0</v>
      </c>
      <c r="AO2907" s="52" t="n">
        <f>$Q2907*AA2907</f>
        <v>0</v>
      </c>
      <c r="AP2907" s="52" t="n">
        <f>$Q2907*AB2907</f>
        <v>0</v>
      </c>
      <c r="AQ2907" s="52" t="n">
        <f>$Q2907*AC2907</f>
        <v>0</v>
      </c>
      <c r="AR2907" s="52" t="n">
        <f>$Q2907*AD2907</f>
        <v>0</v>
      </c>
      <c r="AS2907" s="52" t="n">
        <f>$Q2907*AE2907</f>
        <v>0</v>
      </c>
      <c r="AT2907" s="52" t="n">
        <f>SUM(AH2907:AS2907)</f>
        <v>0</v>
      </c>
      <c r="AU2907" s="53">
             </c>
      <c r="AV2907" s="54" t="n">
        <f>IF($M2907="人民币", $N2907*T2907*$BJ2907/1.13, $N2907*T2907*$BJ2907)</f>
        <v>0</v>
      </c>
      <c r="AW2907" s="54" t="n">
        <f>IF($M2907="人民币", $N2907*U2907*$BJ2907/1.13, $N2907*U2907*$BJ2907)</f>
        <v>0</v>
      </c>
      <c r="AX2907" s="54" t="n">
        <f>IF($M2907="人民币", $N2907*V2907*$BJ2907/1.13, $N2907*V2907*$BJ2907)</f>
        <v>0</v>
      </c>
      <c r="AY2907" s="54" t="n">
        <f>IF($M2907="人民币", $N2907*W2907*$BJ2907/1.13, $N2907*W2907*$BJ2907)</f>
        <v>0</v>
      </c>
      <c r="AZ2907" s="54" t="n">
        <f>IF($M2907="人民币", $N2907*X2907*$BJ2907/1.13, $N2907*X2907*$BJ2907)</f>
        <v>0</v>
      </c>
      <c r="BA2907" s="54" t="n">
        <f>IF($M2907="人民币", $N2907*Y2907*$BJ2907/1.13, $N2907*Y2907*$BJ2907)</f>
        <v>0</v>
      </c>
      <c r="BB2907" s="54" t="n">
        <f>IF($M2907="人民币", $N2907*Z2907*$BJ2907/1.13, $N2907*Z2907*$BJ2907)</f>
        <v>0</v>
      </c>
      <c r="BC2907" s="54" t="n">
        <f>IF($M2907="人民币", $N2907*AA2907*$BJ2907/1.13, $N2907*AA2907*$BJ2907)</f>
        <v>0</v>
      </c>
      <c r="BD2907" s="54" t="n">
        <f>IF($M2907="人民币", $N2907*AB2907*$BJ2907/1.13, $N2907*AB2907*$BJ2907)</f>
        <v>0</v>
      </c>
      <c r="BE2907" s="54" t="n">
        <f>IF($M2907="人民币", $N2907*AC2907*$BJ2907/1.13, $N2907*AC2907*$BJ2907)</f>
        <v>0</v>
      </c>
      <c r="BF2907" s="54" t="n">
        <f>IF($M2907="人民币", $N2907*AD2907*$BJ2907/1.13, $N2907*AD2907*$BJ2907)</f>
        <v>0</v>
      </c>
      <c r="BG2907" s="54" t="n">
        <f>IF($M2907="人民币", $N2907*AE2907*$BJ2907/1.13, $N2907*AE2907*$BJ2907)</f>
        <v>0</v>
      </c>
      <c r="BH2907" s="55" t="n">
        <f>SUM(AV2907:BG2907)</f>
        <v>0</v>
      </c>
      <c r="BI2907" s="56">
             </c>
      <c r="BJ2907" s="57" t="n">
        <v>2901</v>
      </c>
      <c r="BK2907" s="29" t="n">
        <f>IF(OR(D2907="", F2907="", J2907="", M2907=""), 1, 0)</f>
        <v>0</v>
      </c>
      <c r="BL2907" s="7">
             </c>
      <c r="BR2907" s="7">
             </c>
    </row>
    <row r="2908" x14ac:dyDescent="0.25">
      <c r="A2908" s="40" t="n">
        <f>ROW()-5</f>
        <v>2903</v>
      </c>
      <c r="B2908" s="41" t="s">
        <v>44</v>
      </c>
      <c r="C2908" s="42" t="s">
        <v>42</v>
      </c>
      <c r="D2908" s="43" t="s">
        <v>1031</v>
      </c>
      <c r="E2908" s="42" t="s">
        <v>42</v>
      </c>
      <c r="F2908" s="43" t="s">
        <v>4291</v>
      </c>
      <c r="G2908" s="44" t="s">
        <v>44</v>
      </c>
      <c r="H2908" s="44" t="s">
        <v>44</v>
      </c>
      <c r="I2908" s="42" t="s">
        <v>42</v>
      </c>
      <c r="J2908" s="42" t="s">
        <v>42</v>
      </c>
      <c r="K2908" s="42" t="s">
        <v>42</v>
      </c>
      <c r="L2908" s="45" t="n">
        <f>AF2908</f>
        <v>0</v>
      </c>
      <c r="M2908" s="46" t="s">
        <v>46</v>
      </c>
      <c r="N2908" s="58" t="n">
        <v>11111</v>
      </c>
      <c r="O2908" s="47" t="n">
        <f>L2908*N2908*BJ2908</f>
        <v>0</v>
      </c>
      <c r="P2908" s="48" t="n">
        <f>BH2908</f>
        <v>0</v>
      </c>
      <c r="Q2908" s="45">
             </c>
      <c r="R2908" s="49" t="n">
        <f>L2908*Q2908</f>
        <v>0</v>
      </c>
      <c r="S2908" s="46" t="s">
        <f>IF(I2908="粉剂", "千克", IF(I2908="", "", "粒"))</f>
        <v>47</v>
      </c>
      <c r="T2908" s="49">
             </c>
      <c r="U2908" s="49">
             </c>
      <c r="V2908" s="49">
             </c>
      <c r="W2908" s="49">
             </c>
      <c r="X2908" s="49">
             </c>
      <c r="Y2908" s="49">
             </c>
      <c r="Z2908" s="49">
             </c>
      <c r="AA2908" s="49">
             </c>
      <c r="AB2908" s="49">
             </c>
      <c r="AC2908" s="49">
             </c>
      <c r="AD2908" s="49">
             </c>
      <c r="AE2908" s="49">
             </c>
      <c r="AF2908" s="45" t="n">
        <f>T2908+U2908+V2908+W2908+X2908+Y2908+Z2908+AA2908+AB2908+AC2908+AD2908+AE2908</f>
        <v>0</v>
      </c>
      <c r="AG2908" s="50">
             </c>
      <c r="AH2908" s="51" t="n">
        <f>$Q2908*T2908</f>
        <v>0</v>
      </c>
      <c r="AI2908" s="51" t="n">
        <f>$Q2908*U2908</f>
        <v>0</v>
      </c>
      <c r="AJ2908" s="51" t="n">
        <f>$Q2908*V2908</f>
        <v>0</v>
      </c>
      <c r="AK2908" s="51" t="n">
        <f>$Q2908*W2908</f>
        <v>0</v>
      </c>
      <c r="AL2908" s="51" t="n">
        <f>$Q2908*X2908</f>
        <v>0</v>
      </c>
      <c r="AM2908" s="51" t="n">
        <f>$Q2908*Y2908</f>
        <v>0</v>
      </c>
      <c r="AN2908" s="51" t="n">
        <f>$Q2908*Z2908</f>
        <v>0</v>
      </c>
      <c r="AO2908" s="52" t="n">
        <f>$Q2908*AA2908</f>
        <v>0</v>
      </c>
      <c r="AP2908" s="52" t="n">
        <f>$Q2908*AB2908</f>
        <v>0</v>
      </c>
      <c r="AQ2908" s="52" t="n">
        <f>$Q2908*AC2908</f>
        <v>0</v>
      </c>
      <c r="AR2908" s="52" t="n">
        <f>$Q2908*AD2908</f>
        <v>0</v>
      </c>
      <c r="AS2908" s="52" t="n">
        <f>$Q2908*AE2908</f>
        <v>0</v>
      </c>
      <c r="AT2908" s="52" t="n">
        <f>SUM(AH2908:AS2908)</f>
        <v>0</v>
      </c>
      <c r="AU2908" s="53">
             </c>
      <c r="AV2908" s="54" t="n">
        <f>IF($M2908="人民币", $N2908*T2908*$BJ2908/1.13, $N2908*T2908*$BJ2908)</f>
        <v>0</v>
      </c>
      <c r="AW2908" s="54" t="n">
        <f>IF($M2908="人民币", $N2908*U2908*$BJ2908/1.13, $N2908*U2908*$BJ2908)</f>
        <v>0</v>
      </c>
      <c r="AX2908" s="54" t="n">
        <f>IF($M2908="人民币", $N2908*V2908*$BJ2908/1.13, $N2908*V2908*$BJ2908)</f>
        <v>0</v>
      </c>
      <c r="AY2908" s="54" t="n">
        <f>IF($M2908="人民币", $N2908*W2908*$BJ2908/1.13, $N2908*W2908*$BJ2908)</f>
        <v>0</v>
      </c>
      <c r="AZ2908" s="54" t="n">
        <f>IF($M2908="人民币", $N2908*X2908*$BJ2908/1.13, $N2908*X2908*$BJ2908)</f>
        <v>0</v>
      </c>
      <c r="BA2908" s="54" t="n">
        <f>IF($M2908="人民币", $N2908*Y2908*$BJ2908/1.13, $N2908*Y2908*$BJ2908)</f>
        <v>0</v>
      </c>
      <c r="BB2908" s="54" t="n">
        <f>IF($M2908="人民币", $N2908*Z2908*$BJ2908/1.13, $N2908*Z2908*$BJ2908)</f>
        <v>0</v>
      </c>
      <c r="BC2908" s="54" t="n">
        <f>IF($M2908="人民币", $N2908*AA2908*$BJ2908/1.13, $N2908*AA2908*$BJ2908)</f>
        <v>0</v>
      </c>
      <c r="BD2908" s="54" t="n">
        <f>IF($M2908="人民币", $N2908*AB2908*$BJ2908/1.13, $N2908*AB2908*$BJ2908)</f>
        <v>0</v>
      </c>
      <c r="BE2908" s="54" t="n">
        <f>IF($M2908="人民币", $N2908*AC2908*$BJ2908/1.13, $N2908*AC2908*$BJ2908)</f>
        <v>0</v>
      </c>
      <c r="BF2908" s="54" t="n">
        <f>IF($M2908="人民币", $N2908*AD2908*$BJ2908/1.13, $N2908*AD2908*$BJ2908)</f>
        <v>0</v>
      </c>
      <c r="BG2908" s="54" t="n">
        <f>IF($M2908="人民币", $N2908*AE2908*$BJ2908/1.13, $N2908*AE2908*$BJ2908)</f>
        <v>0</v>
      </c>
      <c r="BH2908" s="55" t="n">
        <f>SUM(AV2908:BG2908)</f>
        <v>0</v>
      </c>
      <c r="BI2908" s="56">
             </c>
      <c r="BJ2908" s="57" t="n">
        <v>2902</v>
      </c>
      <c r="BK2908" s="29" t="n">
        <f>IF(OR(D2908="", F2908="", J2908="", M2908=""), 1, 0)</f>
        <v>0</v>
      </c>
      <c r="BL2908" s="7">
             </c>
      <c r="BR2908" s="7">
             </c>
    </row>
    <row r="2909" x14ac:dyDescent="0.25">
      <c r="A2909" s="40" t="n">
        <f>ROW()-5</f>
        <v>2904</v>
      </c>
      <c r="B2909" s="41" t="s">
        <v>44</v>
      </c>
      <c r="C2909" s="42" t="s">
        <v>42</v>
      </c>
      <c r="D2909" s="43" t="s">
        <v>1033</v>
      </c>
      <c r="E2909" s="42" t="s">
        <v>42</v>
      </c>
      <c r="F2909" s="43" t="s">
        <v>4292</v>
      </c>
      <c r="G2909" s="44" t="s">
        <v>44</v>
      </c>
      <c r="H2909" s="44" t="s">
        <v>44</v>
      </c>
      <c r="I2909" s="42" t="s">
        <v>42</v>
      </c>
      <c r="J2909" s="42" t="s">
        <v>42</v>
      </c>
      <c r="K2909" s="42" t="s">
        <v>42</v>
      </c>
      <c r="L2909" s="45" t="n">
        <f>AF2909</f>
        <v>0</v>
      </c>
      <c r="M2909" s="46" t="s">
        <v>46</v>
      </c>
      <c r="N2909" s="58" t="n">
        <v>11111</v>
      </c>
      <c r="O2909" s="47" t="n">
        <f>L2909*N2909*BJ2909</f>
        <v>0</v>
      </c>
      <c r="P2909" s="48" t="n">
        <f>BH2909</f>
        <v>0</v>
      </c>
      <c r="Q2909" s="45">
             </c>
      <c r="R2909" s="49" t="n">
        <f>L2909*Q2909</f>
        <v>0</v>
      </c>
      <c r="S2909" s="46" t="s">
        <f>IF(I2909="粉剂", "千克", IF(I2909="", "", "粒"))</f>
        <v>47</v>
      </c>
      <c r="T2909" s="49">
             </c>
      <c r="U2909" s="49">
             </c>
      <c r="V2909" s="49">
             </c>
      <c r="W2909" s="49">
             </c>
      <c r="X2909" s="49">
             </c>
      <c r="Y2909" s="49">
             </c>
      <c r="Z2909" s="49">
             </c>
      <c r="AA2909" s="49">
             </c>
      <c r="AB2909" s="49">
             </c>
      <c r="AC2909" s="49">
             </c>
      <c r="AD2909" s="49">
             </c>
      <c r="AE2909" s="49">
             </c>
      <c r="AF2909" s="45" t="n">
        <f>T2909+U2909+V2909+W2909+X2909+Y2909+Z2909+AA2909+AB2909+AC2909+AD2909+AE2909</f>
        <v>0</v>
      </c>
      <c r="AG2909" s="50">
             </c>
      <c r="AH2909" s="51" t="n">
        <f>$Q2909*T2909</f>
        <v>0</v>
      </c>
      <c r="AI2909" s="51" t="n">
        <f>$Q2909*U2909</f>
        <v>0</v>
      </c>
      <c r="AJ2909" s="51" t="n">
        <f>$Q2909*V2909</f>
        <v>0</v>
      </c>
      <c r="AK2909" s="51" t="n">
        <f>$Q2909*W2909</f>
        <v>0</v>
      </c>
      <c r="AL2909" s="51" t="n">
        <f>$Q2909*X2909</f>
        <v>0</v>
      </c>
      <c r="AM2909" s="51" t="n">
        <f>$Q2909*Y2909</f>
        <v>0</v>
      </c>
      <c r="AN2909" s="51" t="n">
        <f>$Q2909*Z2909</f>
        <v>0</v>
      </c>
      <c r="AO2909" s="52" t="n">
        <f>$Q2909*AA2909</f>
        <v>0</v>
      </c>
      <c r="AP2909" s="52" t="n">
        <f>$Q2909*AB2909</f>
        <v>0</v>
      </c>
      <c r="AQ2909" s="52" t="n">
        <f>$Q2909*AC2909</f>
        <v>0</v>
      </c>
      <c r="AR2909" s="52" t="n">
        <f>$Q2909*AD2909</f>
        <v>0</v>
      </c>
      <c r="AS2909" s="52" t="n">
        <f>$Q2909*AE2909</f>
        <v>0</v>
      </c>
      <c r="AT2909" s="52" t="n">
        <f>SUM(AH2909:AS2909)</f>
        <v>0</v>
      </c>
      <c r="AU2909" s="53">
             </c>
      <c r="AV2909" s="54" t="n">
        <f>IF($M2909="人民币", $N2909*T2909*$BJ2909/1.13, $N2909*T2909*$BJ2909)</f>
        <v>0</v>
      </c>
      <c r="AW2909" s="54" t="n">
        <f>IF($M2909="人民币", $N2909*U2909*$BJ2909/1.13, $N2909*U2909*$BJ2909)</f>
        <v>0</v>
      </c>
      <c r="AX2909" s="54" t="n">
        <f>IF($M2909="人民币", $N2909*V2909*$BJ2909/1.13, $N2909*V2909*$BJ2909)</f>
        <v>0</v>
      </c>
      <c r="AY2909" s="54" t="n">
        <f>IF($M2909="人民币", $N2909*W2909*$BJ2909/1.13, $N2909*W2909*$BJ2909)</f>
        <v>0</v>
      </c>
      <c r="AZ2909" s="54" t="n">
        <f>IF($M2909="人民币", $N2909*X2909*$BJ2909/1.13, $N2909*X2909*$BJ2909)</f>
        <v>0</v>
      </c>
      <c r="BA2909" s="54" t="n">
        <f>IF($M2909="人民币", $N2909*Y2909*$BJ2909/1.13, $N2909*Y2909*$BJ2909)</f>
        <v>0</v>
      </c>
      <c r="BB2909" s="54" t="n">
        <f>IF($M2909="人民币", $N2909*Z2909*$BJ2909/1.13, $N2909*Z2909*$BJ2909)</f>
        <v>0</v>
      </c>
      <c r="BC2909" s="54" t="n">
        <f>IF($M2909="人民币", $N2909*AA2909*$BJ2909/1.13, $N2909*AA2909*$BJ2909)</f>
        <v>0</v>
      </c>
      <c r="BD2909" s="54" t="n">
        <f>IF($M2909="人民币", $N2909*AB2909*$BJ2909/1.13, $N2909*AB2909*$BJ2909)</f>
        <v>0</v>
      </c>
      <c r="BE2909" s="54" t="n">
        <f>IF($M2909="人民币", $N2909*AC2909*$BJ2909/1.13, $N2909*AC2909*$BJ2909)</f>
        <v>0</v>
      </c>
      <c r="BF2909" s="54" t="n">
        <f>IF($M2909="人民币", $N2909*AD2909*$BJ2909/1.13, $N2909*AD2909*$BJ2909)</f>
        <v>0</v>
      </c>
      <c r="BG2909" s="54" t="n">
        <f>IF($M2909="人民币", $N2909*AE2909*$BJ2909/1.13, $N2909*AE2909*$BJ2909)</f>
        <v>0</v>
      </c>
      <c r="BH2909" s="55" t="n">
        <f>SUM(AV2909:BG2909)</f>
        <v>0</v>
      </c>
      <c r="BI2909" s="56">
             </c>
      <c r="BJ2909" s="57" t="n">
        <v>2903</v>
      </c>
      <c r="BK2909" s="29" t="n">
        <f>IF(OR(D2909="", F2909="", J2909="", M2909=""), 1, 0)</f>
        <v>0</v>
      </c>
      <c r="BL2909" s="7">
             </c>
      <c r="BR2909" s="7">
             </c>
    </row>
    <row r="2910" x14ac:dyDescent="0.25">
      <c r="A2910" s="40" t="n">
        <f>ROW()-5</f>
        <v>2905</v>
      </c>
      <c r="B2910" s="41" t="s">
        <v>44</v>
      </c>
      <c r="C2910" s="42" t="s">
        <v>42</v>
      </c>
      <c r="D2910" s="43" t="s">
        <v>1035</v>
      </c>
      <c r="E2910" s="42" t="s">
        <v>42</v>
      </c>
      <c r="F2910" s="43" t="s">
        <v>4293</v>
      </c>
      <c r="G2910" s="44" t="s">
        <v>44</v>
      </c>
      <c r="H2910" s="44" t="s">
        <v>44</v>
      </c>
      <c r="I2910" s="42" t="s">
        <v>42</v>
      </c>
      <c r="J2910" s="42" t="s">
        <v>42</v>
      </c>
      <c r="K2910" s="42" t="s">
        <v>42</v>
      </c>
      <c r="L2910" s="45" t="n">
        <f>AF2910</f>
        <v>0</v>
      </c>
      <c r="M2910" s="46" t="s">
        <v>46</v>
      </c>
      <c r="N2910" s="58" t="n">
        <v>11111</v>
      </c>
      <c r="O2910" s="47" t="n">
        <f>L2910*N2910*BJ2910</f>
        <v>0</v>
      </c>
      <c r="P2910" s="48" t="n">
        <f>BH2910</f>
        <v>0</v>
      </c>
      <c r="Q2910" s="45">
             </c>
      <c r="R2910" s="49" t="n">
        <f>L2910*Q2910</f>
        <v>0</v>
      </c>
      <c r="S2910" s="46" t="s">
        <f>IF(I2910="粉剂", "千克", IF(I2910="", "", "粒"))</f>
        <v>47</v>
      </c>
      <c r="T2910" s="49">
             </c>
      <c r="U2910" s="49">
             </c>
      <c r="V2910" s="49">
             </c>
      <c r="W2910" s="49">
             </c>
      <c r="X2910" s="49">
             </c>
      <c r="Y2910" s="49">
             </c>
      <c r="Z2910" s="49">
             </c>
      <c r="AA2910" s="49">
             </c>
      <c r="AB2910" s="49">
             </c>
      <c r="AC2910" s="49">
             </c>
      <c r="AD2910" s="49">
             </c>
      <c r="AE2910" s="49">
             </c>
      <c r="AF2910" s="45" t="n">
        <f>T2910+U2910+V2910+W2910+X2910+Y2910+Z2910+AA2910+AB2910+AC2910+AD2910+AE2910</f>
        <v>0</v>
      </c>
      <c r="AG2910" s="50">
             </c>
      <c r="AH2910" s="51" t="n">
        <f>$Q2910*T2910</f>
        <v>0</v>
      </c>
      <c r="AI2910" s="51" t="n">
        <f>$Q2910*U2910</f>
        <v>0</v>
      </c>
      <c r="AJ2910" s="51" t="n">
        <f>$Q2910*V2910</f>
        <v>0</v>
      </c>
      <c r="AK2910" s="51" t="n">
        <f>$Q2910*W2910</f>
        <v>0</v>
      </c>
      <c r="AL2910" s="51" t="n">
        <f>$Q2910*X2910</f>
        <v>0</v>
      </c>
      <c r="AM2910" s="51" t="n">
        <f>$Q2910*Y2910</f>
        <v>0</v>
      </c>
      <c r="AN2910" s="51" t="n">
        <f>$Q2910*Z2910</f>
        <v>0</v>
      </c>
      <c r="AO2910" s="52" t="n">
        <f>$Q2910*AA2910</f>
        <v>0</v>
      </c>
      <c r="AP2910" s="52" t="n">
        <f>$Q2910*AB2910</f>
        <v>0</v>
      </c>
      <c r="AQ2910" s="52" t="n">
        <f>$Q2910*AC2910</f>
        <v>0</v>
      </c>
      <c r="AR2910" s="52" t="n">
        <f>$Q2910*AD2910</f>
        <v>0</v>
      </c>
      <c r="AS2910" s="52" t="n">
        <f>$Q2910*AE2910</f>
        <v>0</v>
      </c>
      <c r="AT2910" s="52" t="n">
        <f>SUM(AH2910:AS2910)</f>
        <v>0</v>
      </c>
      <c r="AU2910" s="53">
             </c>
      <c r="AV2910" s="54" t="n">
        <f>IF($M2910="人民币", $N2910*T2910*$BJ2910/1.13, $N2910*T2910*$BJ2910)</f>
        <v>0</v>
      </c>
      <c r="AW2910" s="54" t="n">
        <f>IF($M2910="人民币", $N2910*U2910*$BJ2910/1.13, $N2910*U2910*$BJ2910)</f>
        <v>0</v>
      </c>
      <c r="AX2910" s="54" t="n">
        <f>IF($M2910="人民币", $N2910*V2910*$BJ2910/1.13, $N2910*V2910*$BJ2910)</f>
        <v>0</v>
      </c>
      <c r="AY2910" s="54" t="n">
        <f>IF($M2910="人民币", $N2910*W2910*$BJ2910/1.13, $N2910*W2910*$BJ2910)</f>
        <v>0</v>
      </c>
      <c r="AZ2910" s="54" t="n">
        <f>IF($M2910="人民币", $N2910*X2910*$BJ2910/1.13, $N2910*X2910*$BJ2910)</f>
        <v>0</v>
      </c>
      <c r="BA2910" s="54" t="n">
        <f>IF($M2910="人民币", $N2910*Y2910*$BJ2910/1.13, $N2910*Y2910*$BJ2910)</f>
        <v>0</v>
      </c>
      <c r="BB2910" s="54" t="n">
        <f>IF($M2910="人民币", $N2910*Z2910*$BJ2910/1.13, $N2910*Z2910*$BJ2910)</f>
        <v>0</v>
      </c>
      <c r="BC2910" s="54" t="n">
        <f>IF($M2910="人民币", $N2910*AA2910*$BJ2910/1.13, $N2910*AA2910*$BJ2910)</f>
        <v>0</v>
      </c>
      <c r="BD2910" s="54" t="n">
        <f>IF($M2910="人民币", $N2910*AB2910*$BJ2910/1.13, $N2910*AB2910*$BJ2910)</f>
        <v>0</v>
      </c>
      <c r="BE2910" s="54" t="n">
        <f>IF($M2910="人民币", $N2910*AC2910*$BJ2910/1.13, $N2910*AC2910*$BJ2910)</f>
        <v>0</v>
      </c>
      <c r="BF2910" s="54" t="n">
        <f>IF($M2910="人民币", $N2910*AD2910*$BJ2910/1.13, $N2910*AD2910*$BJ2910)</f>
        <v>0</v>
      </c>
      <c r="BG2910" s="54" t="n">
        <f>IF($M2910="人民币", $N2910*AE2910*$BJ2910/1.13, $N2910*AE2910*$BJ2910)</f>
        <v>0</v>
      </c>
      <c r="BH2910" s="55" t="n">
        <f>SUM(AV2910:BG2910)</f>
        <v>0</v>
      </c>
      <c r="BI2910" s="56">
             </c>
      <c r="BJ2910" s="57" t="n">
        <v>2904</v>
      </c>
      <c r="BK2910" s="29" t="n">
        <f>IF(OR(D2910="", F2910="", J2910="", M2910=""), 1, 0)</f>
        <v>0</v>
      </c>
      <c r="BL2910" s="7">
             </c>
      <c r="BR2910" s="7">
             </c>
    </row>
    <row r="2911" x14ac:dyDescent="0.25">
      <c r="A2911" s="40" t="n">
        <f>ROW()-5</f>
        <v>2906</v>
      </c>
      <c r="B2911" s="41" t="s">
        <v>44</v>
      </c>
      <c r="C2911" s="42" t="s">
        <v>42</v>
      </c>
      <c r="D2911" s="43" t="s">
        <v>1037</v>
      </c>
      <c r="E2911" s="42" t="s">
        <v>42</v>
      </c>
      <c r="F2911" s="43" t="s">
        <v>4294</v>
      </c>
      <c r="G2911" s="44" t="s">
        <v>44</v>
      </c>
      <c r="H2911" s="44" t="s">
        <v>44</v>
      </c>
      <c r="I2911" s="42" t="s">
        <v>42</v>
      </c>
      <c r="J2911" s="42" t="s">
        <v>42</v>
      </c>
      <c r="K2911" s="42" t="s">
        <v>42</v>
      </c>
      <c r="L2911" s="45" t="n">
        <f>AF2911</f>
        <v>0</v>
      </c>
      <c r="M2911" s="46" t="s">
        <v>46</v>
      </c>
      <c r="N2911" s="58" t="n">
        <v>11111</v>
      </c>
      <c r="O2911" s="47" t="n">
        <f>L2911*N2911*BJ2911</f>
        <v>0</v>
      </c>
      <c r="P2911" s="48" t="n">
        <f>BH2911</f>
        <v>0</v>
      </c>
      <c r="Q2911" s="45">
             </c>
      <c r="R2911" s="49" t="n">
        <f>L2911*Q2911</f>
        <v>0</v>
      </c>
      <c r="S2911" s="46" t="s">
        <f>IF(I2911="粉剂", "千克", IF(I2911="", "", "粒"))</f>
        <v>47</v>
      </c>
      <c r="T2911" s="49">
             </c>
      <c r="U2911" s="49">
             </c>
      <c r="V2911" s="49">
             </c>
      <c r="W2911" s="49">
             </c>
      <c r="X2911" s="49">
             </c>
      <c r="Y2911" s="49">
             </c>
      <c r="Z2911" s="49">
             </c>
      <c r="AA2911" s="49">
             </c>
      <c r="AB2911" s="49">
             </c>
      <c r="AC2911" s="49">
             </c>
      <c r="AD2911" s="49">
             </c>
      <c r="AE2911" s="49">
             </c>
      <c r="AF2911" s="45" t="n">
        <f>T2911+U2911+V2911+W2911+X2911+Y2911+Z2911+AA2911+AB2911+AC2911+AD2911+AE2911</f>
        <v>0</v>
      </c>
      <c r="AG2911" s="50">
             </c>
      <c r="AH2911" s="51" t="n">
        <f>$Q2911*T2911</f>
        <v>0</v>
      </c>
      <c r="AI2911" s="51" t="n">
        <f>$Q2911*U2911</f>
        <v>0</v>
      </c>
      <c r="AJ2911" s="51" t="n">
        <f>$Q2911*V2911</f>
        <v>0</v>
      </c>
      <c r="AK2911" s="51" t="n">
        <f>$Q2911*W2911</f>
        <v>0</v>
      </c>
      <c r="AL2911" s="51" t="n">
        <f>$Q2911*X2911</f>
        <v>0</v>
      </c>
      <c r="AM2911" s="51" t="n">
        <f>$Q2911*Y2911</f>
        <v>0</v>
      </c>
      <c r="AN2911" s="51" t="n">
        <f>$Q2911*Z2911</f>
        <v>0</v>
      </c>
      <c r="AO2911" s="52" t="n">
        <f>$Q2911*AA2911</f>
        <v>0</v>
      </c>
      <c r="AP2911" s="52" t="n">
        <f>$Q2911*AB2911</f>
        <v>0</v>
      </c>
      <c r="AQ2911" s="52" t="n">
        <f>$Q2911*AC2911</f>
        <v>0</v>
      </c>
      <c r="AR2911" s="52" t="n">
        <f>$Q2911*AD2911</f>
        <v>0</v>
      </c>
      <c r="AS2911" s="52" t="n">
        <f>$Q2911*AE2911</f>
        <v>0</v>
      </c>
      <c r="AT2911" s="52" t="n">
        <f>SUM(AH2911:AS2911)</f>
        <v>0</v>
      </c>
      <c r="AU2911" s="53">
             </c>
      <c r="AV2911" s="54" t="n">
        <f>IF($M2911="人民币", $N2911*T2911*$BJ2911/1.13, $N2911*T2911*$BJ2911)</f>
        <v>0</v>
      </c>
      <c r="AW2911" s="54" t="n">
        <f>IF($M2911="人民币", $N2911*U2911*$BJ2911/1.13, $N2911*U2911*$BJ2911)</f>
        <v>0</v>
      </c>
      <c r="AX2911" s="54" t="n">
        <f>IF($M2911="人民币", $N2911*V2911*$BJ2911/1.13, $N2911*V2911*$BJ2911)</f>
        <v>0</v>
      </c>
      <c r="AY2911" s="54" t="n">
        <f>IF($M2911="人民币", $N2911*W2911*$BJ2911/1.13, $N2911*W2911*$BJ2911)</f>
        <v>0</v>
      </c>
      <c r="AZ2911" s="54" t="n">
        <f>IF($M2911="人民币", $N2911*X2911*$BJ2911/1.13, $N2911*X2911*$BJ2911)</f>
        <v>0</v>
      </c>
      <c r="BA2911" s="54" t="n">
        <f>IF($M2911="人民币", $N2911*Y2911*$BJ2911/1.13, $N2911*Y2911*$BJ2911)</f>
        <v>0</v>
      </c>
      <c r="BB2911" s="54" t="n">
        <f>IF($M2911="人民币", $N2911*Z2911*$BJ2911/1.13, $N2911*Z2911*$BJ2911)</f>
        <v>0</v>
      </c>
      <c r="BC2911" s="54" t="n">
        <f>IF($M2911="人民币", $N2911*AA2911*$BJ2911/1.13, $N2911*AA2911*$BJ2911)</f>
        <v>0</v>
      </c>
      <c r="BD2911" s="54" t="n">
        <f>IF($M2911="人民币", $N2911*AB2911*$BJ2911/1.13, $N2911*AB2911*$BJ2911)</f>
        <v>0</v>
      </c>
      <c r="BE2911" s="54" t="n">
        <f>IF($M2911="人民币", $N2911*AC2911*$BJ2911/1.13, $N2911*AC2911*$BJ2911)</f>
        <v>0</v>
      </c>
      <c r="BF2911" s="54" t="n">
        <f>IF($M2911="人民币", $N2911*AD2911*$BJ2911/1.13, $N2911*AD2911*$BJ2911)</f>
        <v>0</v>
      </c>
      <c r="BG2911" s="54" t="n">
        <f>IF($M2911="人民币", $N2911*AE2911*$BJ2911/1.13, $N2911*AE2911*$BJ2911)</f>
        <v>0</v>
      </c>
      <c r="BH2911" s="55" t="n">
        <f>SUM(AV2911:BG2911)</f>
        <v>0</v>
      </c>
      <c r="BI2911" s="56">
             </c>
      <c r="BJ2911" s="57" t="n">
        <v>2905</v>
      </c>
      <c r="BK2911" s="29" t="n">
        <f>IF(OR(D2911="", F2911="", J2911="", M2911=""), 1, 0)</f>
        <v>0</v>
      </c>
      <c r="BL2911" s="7">
             </c>
      <c r="BR2911" s="7">
             </c>
    </row>
    <row r="2912" x14ac:dyDescent="0.25">
      <c r="A2912" s="40" t="n">
        <f>ROW()-5</f>
        <v>2907</v>
      </c>
      <c r="B2912" s="41" t="s">
        <v>44</v>
      </c>
      <c r="C2912" s="42" t="s">
        <v>42</v>
      </c>
      <c r="D2912" s="43" t="s">
        <v>1039</v>
      </c>
      <c r="E2912" s="42" t="s">
        <v>42</v>
      </c>
      <c r="F2912" s="43" t="s">
        <v>4295</v>
      </c>
      <c r="G2912" s="44" t="s">
        <v>44</v>
      </c>
      <c r="H2912" s="44" t="s">
        <v>44</v>
      </c>
      <c r="I2912" s="42" t="s">
        <v>42</v>
      </c>
      <c r="J2912" s="42" t="s">
        <v>42</v>
      </c>
      <c r="K2912" s="42" t="s">
        <v>42</v>
      </c>
      <c r="L2912" s="45" t="n">
        <f>AF2912</f>
        <v>0</v>
      </c>
      <c r="M2912" s="46" t="s">
        <v>46</v>
      </c>
      <c r="N2912" s="58" t="n">
        <v>11111</v>
      </c>
      <c r="O2912" s="47" t="n">
        <f>L2912*N2912*BJ2912</f>
        <v>0</v>
      </c>
      <c r="P2912" s="48" t="n">
        <f>BH2912</f>
        <v>0</v>
      </c>
      <c r="Q2912" s="45">
             </c>
      <c r="R2912" s="49" t="n">
        <f>L2912*Q2912</f>
        <v>0</v>
      </c>
      <c r="S2912" s="46" t="s">
        <f>IF(I2912="粉剂", "千克", IF(I2912="", "", "粒"))</f>
        <v>47</v>
      </c>
      <c r="T2912" s="49">
             </c>
      <c r="U2912" s="49">
             </c>
      <c r="V2912" s="49">
             </c>
      <c r="W2912" s="49">
             </c>
      <c r="X2912" s="49">
             </c>
      <c r="Y2912" s="49">
             </c>
      <c r="Z2912" s="49">
             </c>
      <c r="AA2912" s="49">
             </c>
      <c r="AB2912" s="49">
             </c>
      <c r="AC2912" s="49">
             </c>
      <c r="AD2912" s="49">
             </c>
      <c r="AE2912" s="49">
             </c>
      <c r="AF2912" s="45" t="n">
        <f>T2912+U2912+V2912+W2912+X2912+Y2912+Z2912+AA2912+AB2912+AC2912+AD2912+AE2912</f>
        <v>0</v>
      </c>
      <c r="AG2912" s="50">
             </c>
      <c r="AH2912" s="51" t="n">
        <f>$Q2912*T2912</f>
        <v>0</v>
      </c>
      <c r="AI2912" s="51" t="n">
        <f>$Q2912*U2912</f>
        <v>0</v>
      </c>
      <c r="AJ2912" s="51" t="n">
        <f>$Q2912*V2912</f>
        <v>0</v>
      </c>
      <c r="AK2912" s="51" t="n">
        <f>$Q2912*W2912</f>
        <v>0</v>
      </c>
      <c r="AL2912" s="51" t="n">
        <f>$Q2912*X2912</f>
        <v>0</v>
      </c>
      <c r="AM2912" s="51" t="n">
        <f>$Q2912*Y2912</f>
        <v>0</v>
      </c>
      <c r="AN2912" s="51" t="n">
        <f>$Q2912*Z2912</f>
        <v>0</v>
      </c>
      <c r="AO2912" s="52" t="n">
        <f>$Q2912*AA2912</f>
        <v>0</v>
      </c>
      <c r="AP2912" s="52" t="n">
        <f>$Q2912*AB2912</f>
        <v>0</v>
      </c>
      <c r="AQ2912" s="52" t="n">
        <f>$Q2912*AC2912</f>
        <v>0</v>
      </c>
      <c r="AR2912" s="52" t="n">
        <f>$Q2912*AD2912</f>
        <v>0</v>
      </c>
      <c r="AS2912" s="52" t="n">
        <f>$Q2912*AE2912</f>
        <v>0</v>
      </c>
      <c r="AT2912" s="52" t="n">
        <f>SUM(AH2912:AS2912)</f>
        <v>0</v>
      </c>
      <c r="AU2912" s="53">
             </c>
      <c r="AV2912" s="54" t="n">
        <f>IF($M2912="人民币", $N2912*T2912*$BJ2912/1.13, $N2912*T2912*$BJ2912)</f>
        <v>0</v>
      </c>
      <c r="AW2912" s="54" t="n">
        <f>IF($M2912="人民币", $N2912*U2912*$BJ2912/1.13, $N2912*U2912*$BJ2912)</f>
        <v>0</v>
      </c>
      <c r="AX2912" s="54" t="n">
        <f>IF($M2912="人民币", $N2912*V2912*$BJ2912/1.13, $N2912*V2912*$BJ2912)</f>
        <v>0</v>
      </c>
      <c r="AY2912" s="54" t="n">
        <f>IF($M2912="人民币", $N2912*W2912*$BJ2912/1.13, $N2912*W2912*$BJ2912)</f>
        <v>0</v>
      </c>
      <c r="AZ2912" s="54" t="n">
        <f>IF($M2912="人民币", $N2912*X2912*$BJ2912/1.13, $N2912*X2912*$BJ2912)</f>
        <v>0</v>
      </c>
      <c r="BA2912" s="54" t="n">
        <f>IF($M2912="人民币", $N2912*Y2912*$BJ2912/1.13, $N2912*Y2912*$BJ2912)</f>
        <v>0</v>
      </c>
      <c r="BB2912" s="54" t="n">
        <f>IF($M2912="人民币", $N2912*Z2912*$BJ2912/1.13, $N2912*Z2912*$BJ2912)</f>
        <v>0</v>
      </c>
      <c r="BC2912" s="54" t="n">
        <f>IF($M2912="人民币", $N2912*AA2912*$BJ2912/1.13, $N2912*AA2912*$BJ2912)</f>
        <v>0</v>
      </c>
      <c r="BD2912" s="54" t="n">
        <f>IF($M2912="人民币", $N2912*AB2912*$BJ2912/1.13, $N2912*AB2912*$BJ2912)</f>
        <v>0</v>
      </c>
      <c r="BE2912" s="54" t="n">
        <f>IF($M2912="人民币", $N2912*AC2912*$BJ2912/1.13, $N2912*AC2912*$BJ2912)</f>
        <v>0</v>
      </c>
      <c r="BF2912" s="54" t="n">
        <f>IF($M2912="人民币", $N2912*AD2912*$BJ2912/1.13, $N2912*AD2912*$BJ2912)</f>
        <v>0</v>
      </c>
      <c r="BG2912" s="54" t="n">
        <f>IF($M2912="人民币", $N2912*AE2912*$BJ2912/1.13, $N2912*AE2912*$BJ2912)</f>
        <v>0</v>
      </c>
      <c r="BH2912" s="55" t="n">
        <f>SUM(AV2912:BG2912)</f>
        <v>0</v>
      </c>
      <c r="BI2912" s="56">
             </c>
      <c r="BJ2912" s="57" t="n">
        <v>2906</v>
      </c>
      <c r="BK2912" s="29" t="n">
        <f>IF(OR(D2912="", F2912="", J2912="", M2912=""), 1, 0)</f>
        <v>0</v>
      </c>
      <c r="BL2912" s="7">
             </c>
      <c r="BR2912" s="7">
             </c>
    </row>
    <row r="2913" x14ac:dyDescent="0.25">
      <c r="A2913" s="40" t="n">
        <f>ROW()-5</f>
        <v>2908</v>
      </c>
      <c r="B2913" s="41" t="s">
        <v>44</v>
      </c>
      <c r="C2913" s="42" t="s">
        <v>42</v>
      </c>
      <c r="D2913" s="43" t="s">
        <v>1041</v>
      </c>
      <c r="E2913" s="42" t="s">
        <v>42</v>
      </c>
      <c r="F2913" s="43" t="s">
        <v>4296</v>
      </c>
      <c r="G2913" s="44" t="s">
        <v>44</v>
      </c>
      <c r="H2913" s="44" t="s">
        <v>4297</v>
      </c>
      <c r="I2913" s="42" t="s">
        <v>42</v>
      </c>
      <c r="J2913" s="42" t="s">
        <v>42</v>
      </c>
      <c r="K2913" s="42" t="s">
        <v>42</v>
      </c>
      <c r="L2913" s="45" t="n">
        <f>AF2913</f>
        <v>0</v>
      </c>
      <c r="M2913" s="46" t="s">
        <v>46</v>
      </c>
      <c r="N2913" s="58" t="n">
        <v>11111</v>
      </c>
      <c r="O2913" s="47" t="n">
        <f>L2913*N2913*BJ2913</f>
        <v>0</v>
      </c>
      <c r="P2913" s="48" t="n">
        <f>BH2913</f>
        <v>0</v>
      </c>
      <c r="Q2913" s="45">
             </c>
      <c r="R2913" s="49" t="n">
        <f>L2913*Q2913</f>
        <v>0</v>
      </c>
      <c r="S2913" s="46" t="s">
        <f>IF(I2913="粉剂", "千克", IF(I2913="", "", "粒"))</f>
        <v>47</v>
      </c>
      <c r="T2913" s="49">
             </c>
      <c r="U2913" s="49">
             </c>
      <c r="V2913" s="49">
             </c>
      <c r="W2913" s="49">
             </c>
      <c r="X2913" s="49">
             </c>
      <c r="Y2913" s="49">
             </c>
      <c r="Z2913" s="49">
             </c>
      <c r="AA2913" s="49">
             </c>
      <c r="AB2913" s="49">
             </c>
      <c r="AC2913" s="49">
             </c>
      <c r="AD2913" s="49">
             </c>
      <c r="AE2913" s="49">
             </c>
      <c r="AF2913" s="45" t="n">
        <f>T2913+U2913+V2913+W2913+X2913+Y2913+Z2913+AA2913+AB2913+AC2913+AD2913+AE2913</f>
        <v>0</v>
      </c>
      <c r="AG2913" s="50">
             </c>
      <c r="AH2913" s="51" t="n">
        <f>$Q2913*T2913</f>
        <v>0</v>
      </c>
      <c r="AI2913" s="51" t="n">
        <f>$Q2913*U2913</f>
        <v>0</v>
      </c>
      <c r="AJ2913" s="51" t="n">
        <f>$Q2913*V2913</f>
        <v>0</v>
      </c>
      <c r="AK2913" s="51" t="n">
        <f>$Q2913*W2913</f>
        <v>0</v>
      </c>
      <c r="AL2913" s="51" t="n">
        <f>$Q2913*X2913</f>
        <v>0</v>
      </c>
      <c r="AM2913" s="51" t="n">
        <f>$Q2913*Y2913</f>
        <v>0</v>
      </c>
      <c r="AN2913" s="51" t="n">
        <f>$Q2913*Z2913</f>
        <v>0</v>
      </c>
      <c r="AO2913" s="52" t="n">
        <f>$Q2913*AA2913</f>
        <v>0</v>
      </c>
      <c r="AP2913" s="52" t="n">
        <f>$Q2913*AB2913</f>
        <v>0</v>
      </c>
      <c r="AQ2913" s="52" t="n">
        <f>$Q2913*AC2913</f>
        <v>0</v>
      </c>
      <c r="AR2913" s="52" t="n">
        <f>$Q2913*AD2913</f>
        <v>0</v>
      </c>
      <c r="AS2913" s="52" t="n">
        <f>$Q2913*AE2913</f>
        <v>0</v>
      </c>
      <c r="AT2913" s="52" t="n">
        <f>SUM(AH2913:AS2913)</f>
        <v>0</v>
      </c>
      <c r="AU2913" s="53">
             </c>
      <c r="AV2913" s="54" t="n">
        <f>IF($M2913="人民币", $N2913*T2913*$BJ2913/1.13, $N2913*T2913*$BJ2913)</f>
        <v>0</v>
      </c>
      <c r="AW2913" s="54" t="n">
        <f>IF($M2913="人民币", $N2913*U2913*$BJ2913/1.13, $N2913*U2913*$BJ2913)</f>
        <v>0</v>
      </c>
      <c r="AX2913" s="54" t="n">
        <f>IF($M2913="人民币", $N2913*V2913*$BJ2913/1.13, $N2913*V2913*$BJ2913)</f>
        <v>0</v>
      </c>
      <c r="AY2913" s="54" t="n">
        <f>IF($M2913="人民币", $N2913*W2913*$BJ2913/1.13, $N2913*W2913*$BJ2913)</f>
        <v>0</v>
      </c>
      <c r="AZ2913" s="54" t="n">
        <f>IF($M2913="人民币", $N2913*X2913*$BJ2913/1.13, $N2913*X2913*$BJ2913)</f>
        <v>0</v>
      </c>
      <c r="BA2913" s="54" t="n">
        <f>IF($M2913="人民币", $N2913*Y2913*$BJ2913/1.13, $N2913*Y2913*$BJ2913)</f>
        <v>0</v>
      </c>
      <c r="BB2913" s="54" t="n">
        <f>IF($M2913="人民币", $N2913*Z2913*$BJ2913/1.13, $N2913*Z2913*$BJ2913)</f>
        <v>0</v>
      </c>
      <c r="BC2913" s="54" t="n">
        <f>IF($M2913="人民币", $N2913*AA2913*$BJ2913/1.13, $N2913*AA2913*$BJ2913)</f>
        <v>0</v>
      </c>
      <c r="BD2913" s="54" t="n">
        <f>IF($M2913="人民币", $N2913*AB2913*$BJ2913/1.13, $N2913*AB2913*$BJ2913)</f>
        <v>0</v>
      </c>
      <c r="BE2913" s="54" t="n">
        <f>IF($M2913="人民币", $N2913*AC2913*$BJ2913/1.13, $N2913*AC2913*$BJ2913)</f>
        <v>0</v>
      </c>
      <c r="BF2913" s="54" t="n">
        <f>IF($M2913="人民币", $N2913*AD2913*$BJ2913/1.13, $N2913*AD2913*$BJ2913)</f>
        <v>0</v>
      </c>
      <c r="BG2913" s="54" t="n">
        <f>IF($M2913="人民币", $N2913*AE2913*$BJ2913/1.13, $N2913*AE2913*$BJ2913)</f>
        <v>0</v>
      </c>
      <c r="BH2913" s="55" t="n">
        <f>SUM(AV2913:BG2913)</f>
        <v>0</v>
      </c>
      <c r="BI2913" s="56">
             </c>
      <c r="BJ2913" s="57" t="n">
        <v>2907</v>
      </c>
      <c r="BK2913" s="29" t="n">
        <f>IF(OR(D2913="", F2913="", J2913="", M2913=""), 1, 0)</f>
        <v>0</v>
      </c>
      <c r="BL2913" s="7">
             </c>
      <c r="BR2913" s="7">
             </c>
    </row>
    <row r="2914" x14ac:dyDescent="0.25">
      <c r="A2914" s="40" t="n">
        <f>ROW()-5</f>
        <v>2909</v>
      </c>
      <c r="B2914" s="41" t="s">
        <v>44</v>
      </c>
      <c r="C2914" s="42" t="s">
        <v>42</v>
      </c>
      <c r="D2914" s="43" t="s">
        <v>1043</v>
      </c>
      <c r="E2914" s="42" t="s">
        <v>42</v>
      </c>
      <c r="F2914" s="43" t="s">
        <v>4298</v>
      </c>
      <c r="G2914" s="44" t="s">
        <v>44</v>
      </c>
      <c r="H2914" s="44" t="s">
        <v>44</v>
      </c>
      <c r="I2914" s="42" t="s">
        <v>42</v>
      </c>
      <c r="J2914" s="42" t="s">
        <v>42</v>
      </c>
      <c r="K2914" s="42" t="s">
        <v>42</v>
      </c>
      <c r="L2914" s="45" t="n">
        <f>AF2914</f>
        <v>0</v>
      </c>
      <c r="M2914" s="46" t="s">
        <v>46</v>
      </c>
      <c r="N2914" s="58" t="n">
        <v>11111</v>
      </c>
      <c r="O2914" s="47" t="n">
        <f>L2914*N2914*BJ2914</f>
        <v>0</v>
      </c>
      <c r="P2914" s="48" t="n">
        <f>BH2914</f>
        <v>0</v>
      </c>
      <c r="Q2914" s="45">
             </c>
      <c r="R2914" s="49" t="n">
        <f>L2914*Q2914</f>
        <v>0</v>
      </c>
      <c r="S2914" s="46" t="s">
        <f>IF(I2914="粉剂", "千克", IF(I2914="", "", "粒"))</f>
        <v>47</v>
      </c>
      <c r="T2914" s="49">
             </c>
      <c r="U2914" s="49">
             </c>
      <c r="V2914" s="49">
             </c>
      <c r="W2914" s="49">
             </c>
      <c r="X2914" s="49">
             </c>
      <c r="Y2914" s="49">
             </c>
      <c r="Z2914" s="49">
             </c>
      <c r="AA2914" s="49">
             </c>
      <c r="AB2914" s="49">
             </c>
      <c r="AC2914" s="49">
             </c>
      <c r="AD2914" s="49">
             </c>
      <c r="AE2914" s="49">
             </c>
      <c r="AF2914" s="45" t="n">
        <f>T2914+U2914+V2914+W2914+X2914+Y2914+Z2914+AA2914+AB2914+AC2914+AD2914+AE2914</f>
        <v>0</v>
      </c>
      <c r="AG2914" s="50">
             </c>
      <c r="AH2914" s="51" t="n">
        <f>$Q2914*T2914</f>
        <v>0</v>
      </c>
      <c r="AI2914" s="51" t="n">
        <f>$Q2914*U2914</f>
        <v>0</v>
      </c>
      <c r="AJ2914" s="51" t="n">
        <f>$Q2914*V2914</f>
        <v>0</v>
      </c>
      <c r="AK2914" s="51" t="n">
        <f>$Q2914*W2914</f>
        <v>0</v>
      </c>
      <c r="AL2914" s="51" t="n">
        <f>$Q2914*X2914</f>
        <v>0</v>
      </c>
      <c r="AM2914" s="51" t="n">
        <f>$Q2914*Y2914</f>
        <v>0</v>
      </c>
      <c r="AN2914" s="51" t="n">
        <f>$Q2914*Z2914</f>
        <v>0</v>
      </c>
      <c r="AO2914" s="52" t="n">
        <f>$Q2914*AA2914</f>
        <v>0</v>
      </c>
      <c r="AP2914" s="52" t="n">
        <f>$Q2914*AB2914</f>
        <v>0</v>
      </c>
      <c r="AQ2914" s="52" t="n">
        <f>$Q2914*AC2914</f>
        <v>0</v>
      </c>
      <c r="AR2914" s="52" t="n">
        <f>$Q2914*AD2914</f>
        <v>0</v>
      </c>
      <c r="AS2914" s="52" t="n">
        <f>$Q2914*AE2914</f>
        <v>0</v>
      </c>
      <c r="AT2914" s="52" t="n">
        <f>SUM(AH2914:AS2914)</f>
        <v>0</v>
      </c>
      <c r="AU2914" s="53">
             </c>
      <c r="AV2914" s="54" t="n">
        <f>IF($M2914="人民币", $N2914*T2914*$BJ2914/1.13, $N2914*T2914*$BJ2914)</f>
        <v>0</v>
      </c>
      <c r="AW2914" s="54" t="n">
        <f>IF($M2914="人民币", $N2914*U2914*$BJ2914/1.13, $N2914*U2914*$BJ2914)</f>
        <v>0</v>
      </c>
      <c r="AX2914" s="54" t="n">
        <f>IF($M2914="人民币", $N2914*V2914*$BJ2914/1.13, $N2914*V2914*$BJ2914)</f>
        <v>0</v>
      </c>
      <c r="AY2914" s="54" t="n">
        <f>IF($M2914="人民币", $N2914*W2914*$BJ2914/1.13, $N2914*W2914*$BJ2914)</f>
        <v>0</v>
      </c>
      <c r="AZ2914" s="54" t="n">
        <f>IF($M2914="人民币", $N2914*X2914*$BJ2914/1.13, $N2914*X2914*$BJ2914)</f>
        <v>0</v>
      </c>
      <c r="BA2914" s="54" t="n">
        <f>IF($M2914="人民币", $N2914*Y2914*$BJ2914/1.13, $N2914*Y2914*$BJ2914)</f>
        <v>0</v>
      </c>
      <c r="BB2914" s="54" t="n">
        <f>IF($M2914="人民币", $N2914*Z2914*$BJ2914/1.13, $N2914*Z2914*$BJ2914)</f>
        <v>0</v>
      </c>
      <c r="BC2914" s="54" t="n">
        <f>IF($M2914="人民币", $N2914*AA2914*$BJ2914/1.13, $N2914*AA2914*$BJ2914)</f>
        <v>0</v>
      </c>
      <c r="BD2914" s="54" t="n">
        <f>IF($M2914="人民币", $N2914*AB2914*$BJ2914/1.13, $N2914*AB2914*$BJ2914)</f>
        <v>0</v>
      </c>
      <c r="BE2914" s="54" t="n">
        <f>IF($M2914="人民币", $N2914*AC2914*$BJ2914/1.13, $N2914*AC2914*$BJ2914)</f>
        <v>0</v>
      </c>
      <c r="BF2914" s="54" t="n">
        <f>IF($M2914="人民币", $N2914*AD2914*$BJ2914/1.13, $N2914*AD2914*$BJ2914)</f>
        <v>0</v>
      </c>
      <c r="BG2914" s="54" t="n">
        <f>IF($M2914="人民币", $N2914*AE2914*$BJ2914/1.13, $N2914*AE2914*$BJ2914)</f>
        <v>0</v>
      </c>
      <c r="BH2914" s="55" t="n">
        <f>SUM(AV2914:BG2914)</f>
        <v>0</v>
      </c>
      <c r="BI2914" s="56">
             </c>
      <c r="BJ2914" s="57" t="n">
        <v>2908</v>
      </c>
      <c r="BK2914" s="29" t="n">
        <f>IF(OR(D2914="", F2914="", J2914="", M2914=""), 1, 0)</f>
        <v>0</v>
      </c>
      <c r="BL2914" s="7">
             </c>
      <c r="BR2914" s="7">
             </c>
    </row>
    <row r="2915" x14ac:dyDescent="0.25">
      <c r="A2915" s="40" t="n">
        <f>ROW()-5</f>
        <v>2910</v>
      </c>
      <c r="B2915" s="41" t="s">
        <v>44</v>
      </c>
      <c r="C2915" s="42" t="s">
        <v>42</v>
      </c>
      <c r="D2915" s="43" t="s">
        <v>1045</v>
      </c>
      <c r="E2915" s="42" t="s">
        <v>42</v>
      </c>
      <c r="F2915" s="43" t="s">
        <v>4299</v>
      </c>
      <c r="G2915" s="44" t="s">
        <v>4299</v>
      </c>
      <c r="H2915" s="44" t="s">
        <v>4300</v>
      </c>
      <c r="I2915" s="42" t="s">
        <v>42</v>
      </c>
      <c r="J2915" s="42" t="s">
        <v>42</v>
      </c>
      <c r="K2915" s="42" t="s">
        <v>42</v>
      </c>
      <c r="L2915" s="45" t="n">
        <f>AF2915</f>
        <v>0</v>
      </c>
      <c r="M2915" s="46" t="s">
        <v>46</v>
      </c>
      <c r="N2915" s="58" t="n">
        <v>11111</v>
      </c>
      <c r="O2915" s="47" t="n">
        <f>L2915*N2915*BJ2915</f>
        <v>0</v>
      </c>
      <c r="P2915" s="48" t="n">
        <f>BH2915</f>
        <v>0</v>
      </c>
      <c r="Q2915" s="45">
             </c>
      <c r="R2915" s="49" t="n">
        <f>L2915*Q2915</f>
        <v>0</v>
      </c>
      <c r="S2915" s="46" t="s">
        <f>IF(I2915="粉剂", "千克", IF(I2915="", "", "粒"))</f>
        <v>47</v>
      </c>
      <c r="T2915" s="49">
             </c>
      <c r="U2915" s="49">
             </c>
      <c r="V2915" s="49">
             </c>
      <c r="W2915" s="49">
             </c>
      <c r="X2915" s="49">
             </c>
      <c r="Y2915" s="49">
             </c>
      <c r="Z2915" s="49">
             </c>
      <c r="AA2915" s="49">
             </c>
      <c r="AB2915" s="49">
             </c>
      <c r="AC2915" s="49">
             </c>
      <c r="AD2915" s="49">
             </c>
      <c r="AE2915" s="49">
             </c>
      <c r="AF2915" s="45" t="n">
        <f>T2915+U2915+V2915+W2915+X2915+Y2915+Z2915+AA2915+AB2915+AC2915+AD2915+AE2915</f>
        <v>0</v>
      </c>
      <c r="AG2915" s="50">
             </c>
      <c r="AH2915" s="51" t="n">
        <f>$Q2915*T2915</f>
        <v>0</v>
      </c>
      <c r="AI2915" s="51" t="n">
        <f>$Q2915*U2915</f>
        <v>0</v>
      </c>
      <c r="AJ2915" s="51" t="n">
        <f>$Q2915*V2915</f>
        <v>0</v>
      </c>
      <c r="AK2915" s="51" t="n">
        <f>$Q2915*W2915</f>
        <v>0</v>
      </c>
      <c r="AL2915" s="51" t="n">
        <f>$Q2915*X2915</f>
        <v>0</v>
      </c>
      <c r="AM2915" s="51" t="n">
        <f>$Q2915*Y2915</f>
        <v>0</v>
      </c>
      <c r="AN2915" s="51" t="n">
        <f>$Q2915*Z2915</f>
        <v>0</v>
      </c>
      <c r="AO2915" s="52" t="n">
        <f>$Q2915*AA2915</f>
        <v>0</v>
      </c>
      <c r="AP2915" s="52" t="n">
        <f>$Q2915*AB2915</f>
        <v>0</v>
      </c>
      <c r="AQ2915" s="52" t="n">
        <f>$Q2915*AC2915</f>
        <v>0</v>
      </c>
      <c r="AR2915" s="52" t="n">
        <f>$Q2915*AD2915</f>
        <v>0</v>
      </c>
      <c r="AS2915" s="52" t="n">
        <f>$Q2915*AE2915</f>
        <v>0</v>
      </c>
      <c r="AT2915" s="52" t="n">
        <f>SUM(AH2915:AS2915)</f>
        <v>0</v>
      </c>
      <c r="AU2915" s="53">
             </c>
      <c r="AV2915" s="54" t="n">
        <f>IF($M2915="人民币", $N2915*T2915*$BJ2915/1.13, $N2915*T2915*$BJ2915)</f>
        <v>0</v>
      </c>
      <c r="AW2915" s="54" t="n">
        <f>IF($M2915="人民币", $N2915*U2915*$BJ2915/1.13, $N2915*U2915*$BJ2915)</f>
        <v>0</v>
      </c>
      <c r="AX2915" s="54" t="n">
        <f>IF($M2915="人民币", $N2915*V2915*$BJ2915/1.13, $N2915*V2915*$BJ2915)</f>
        <v>0</v>
      </c>
      <c r="AY2915" s="54" t="n">
        <f>IF($M2915="人民币", $N2915*W2915*$BJ2915/1.13, $N2915*W2915*$BJ2915)</f>
        <v>0</v>
      </c>
      <c r="AZ2915" s="54" t="n">
        <f>IF($M2915="人民币", $N2915*X2915*$BJ2915/1.13, $N2915*X2915*$BJ2915)</f>
        <v>0</v>
      </c>
      <c r="BA2915" s="54" t="n">
        <f>IF($M2915="人民币", $N2915*Y2915*$BJ2915/1.13, $N2915*Y2915*$BJ2915)</f>
        <v>0</v>
      </c>
      <c r="BB2915" s="54" t="n">
        <f>IF($M2915="人民币", $N2915*Z2915*$BJ2915/1.13, $N2915*Z2915*$BJ2915)</f>
        <v>0</v>
      </c>
      <c r="BC2915" s="54" t="n">
        <f>IF($M2915="人民币", $N2915*AA2915*$BJ2915/1.13, $N2915*AA2915*$BJ2915)</f>
        <v>0</v>
      </c>
      <c r="BD2915" s="54" t="n">
        <f>IF($M2915="人民币", $N2915*AB2915*$BJ2915/1.13, $N2915*AB2915*$BJ2915)</f>
        <v>0</v>
      </c>
      <c r="BE2915" s="54" t="n">
        <f>IF($M2915="人民币", $N2915*AC2915*$BJ2915/1.13, $N2915*AC2915*$BJ2915)</f>
        <v>0</v>
      </c>
      <c r="BF2915" s="54" t="n">
        <f>IF($M2915="人民币", $N2915*AD2915*$BJ2915/1.13, $N2915*AD2915*$BJ2915)</f>
        <v>0</v>
      </c>
      <c r="BG2915" s="54" t="n">
        <f>IF($M2915="人民币", $N2915*AE2915*$BJ2915/1.13, $N2915*AE2915*$BJ2915)</f>
        <v>0</v>
      </c>
      <c r="BH2915" s="55" t="n">
        <f>SUM(AV2915:BG2915)</f>
        <v>0</v>
      </c>
      <c r="BI2915" s="56">
             </c>
      <c r="BJ2915" s="57" t="n">
        <v>2909</v>
      </c>
      <c r="BK2915" s="29" t="n">
        <f>IF(OR(D2915="", F2915="", J2915="", M2915=""), 1, 0)</f>
        <v>0</v>
      </c>
      <c r="BL2915" s="7">
             </c>
      <c r="BR2915" s="7">
             </c>
    </row>
    <row r="2916" x14ac:dyDescent="0.25">
      <c r="A2916" s="40" t="n">
        <f>ROW()-5</f>
        <v>2911</v>
      </c>
      <c r="B2916" s="41" t="s">
        <v>44</v>
      </c>
      <c r="C2916" s="42" t="s">
        <v>42</v>
      </c>
      <c r="D2916" s="43" t="s">
        <v>1047</v>
      </c>
      <c r="E2916" s="42" t="s">
        <v>42</v>
      </c>
      <c r="F2916" s="43" t="s">
        <v>4301</v>
      </c>
      <c r="G2916" s="44" t="s">
        <v>4301</v>
      </c>
      <c r="H2916" s="44" t="s">
        <v>4302</v>
      </c>
      <c r="I2916" s="42" t="s">
        <v>42</v>
      </c>
      <c r="J2916" s="42" t="s">
        <v>42</v>
      </c>
      <c r="K2916" s="42" t="s">
        <v>42</v>
      </c>
      <c r="L2916" s="45" t="n">
        <f>AF2916</f>
        <v>0</v>
      </c>
      <c r="M2916" s="46" t="s">
        <v>46</v>
      </c>
      <c r="N2916" s="58" t="n">
        <v>11111</v>
      </c>
      <c r="O2916" s="47" t="n">
        <f>L2916*N2916*BJ2916</f>
        <v>0</v>
      </c>
      <c r="P2916" s="48" t="n">
        <f>BH2916</f>
        <v>0</v>
      </c>
      <c r="Q2916" s="45">
             </c>
      <c r="R2916" s="49" t="n">
        <f>L2916*Q2916</f>
        <v>0</v>
      </c>
      <c r="S2916" s="46" t="s">
        <f>IF(I2916="粉剂", "千克", IF(I2916="", "", "粒"))</f>
        <v>47</v>
      </c>
      <c r="T2916" s="49">
             </c>
      <c r="U2916" s="49">
             </c>
      <c r="V2916" s="49">
             </c>
      <c r="W2916" s="49">
             </c>
      <c r="X2916" s="49">
             </c>
      <c r="Y2916" s="49">
             </c>
      <c r="Z2916" s="49">
             </c>
      <c r="AA2916" s="49">
             </c>
      <c r="AB2916" s="49">
             </c>
      <c r="AC2916" s="49">
             </c>
      <c r="AD2916" s="49">
             </c>
      <c r="AE2916" s="49">
             </c>
      <c r="AF2916" s="45" t="n">
        <f>T2916+U2916+V2916+W2916+X2916+Y2916+Z2916+AA2916+AB2916+AC2916+AD2916+AE2916</f>
        <v>0</v>
      </c>
      <c r="AG2916" s="50">
             </c>
      <c r="AH2916" s="51" t="n">
        <f>$Q2916*T2916</f>
        <v>0</v>
      </c>
      <c r="AI2916" s="51" t="n">
        <f>$Q2916*U2916</f>
        <v>0</v>
      </c>
      <c r="AJ2916" s="51" t="n">
        <f>$Q2916*V2916</f>
        <v>0</v>
      </c>
      <c r="AK2916" s="51" t="n">
        <f>$Q2916*W2916</f>
        <v>0</v>
      </c>
      <c r="AL2916" s="51" t="n">
        <f>$Q2916*X2916</f>
        <v>0</v>
      </c>
      <c r="AM2916" s="51" t="n">
        <f>$Q2916*Y2916</f>
        <v>0</v>
      </c>
      <c r="AN2916" s="51" t="n">
        <f>$Q2916*Z2916</f>
        <v>0</v>
      </c>
      <c r="AO2916" s="52" t="n">
        <f>$Q2916*AA2916</f>
        <v>0</v>
      </c>
      <c r="AP2916" s="52" t="n">
        <f>$Q2916*AB2916</f>
        <v>0</v>
      </c>
      <c r="AQ2916" s="52" t="n">
        <f>$Q2916*AC2916</f>
        <v>0</v>
      </c>
      <c r="AR2916" s="52" t="n">
        <f>$Q2916*AD2916</f>
        <v>0</v>
      </c>
      <c r="AS2916" s="52" t="n">
        <f>$Q2916*AE2916</f>
        <v>0</v>
      </c>
      <c r="AT2916" s="52" t="n">
        <f>SUM(AH2916:AS2916)</f>
        <v>0</v>
      </c>
      <c r="AU2916" s="53">
             </c>
      <c r="AV2916" s="54" t="n">
        <f>IF($M2916="人民币", $N2916*T2916*$BJ2916/1.13, $N2916*T2916*$BJ2916)</f>
        <v>0</v>
      </c>
      <c r="AW2916" s="54" t="n">
        <f>IF($M2916="人民币", $N2916*U2916*$BJ2916/1.13, $N2916*U2916*$BJ2916)</f>
        <v>0</v>
      </c>
      <c r="AX2916" s="54" t="n">
        <f>IF($M2916="人民币", $N2916*V2916*$BJ2916/1.13, $N2916*V2916*$BJ2916)</f>
        <v>0</v>
      </c>
      <c r="AY2916" s="54" t="n">
        <f>IF($M2916="人民币", $N2916*W2916*$BJ2916/1.13, $N2916*W2916*$BJ2916)</f>
        <v>0</v>
      </c>
      <c r="AZ2916" s="54" t="n">
        <f>IF($M2916="人民币", $N2916*X2916*$BJ2916/1.13, $N2916*X2916*$BJ2916)</f>
        <v>0</v>
      </c>
      <c r="BA2916" s="54" t="n">
        <f>IF($M2916="人民币", $N2916*Y2916*$BJ2916/1.13, $N2916*Y2916*$BJ2916)</f>
        <v>0</v>
      </c>
      <c r="BB2916" s="54" t="n">
        <f>IF($M2916="人民币", $N2916*Z2916*$BJ2916/1.13, $N2916*Z2916*$BJ2916)</f>
        <v>0</v>
      </c>
      <c r="BC2916" s="54" t="n">
        <f>IF($M2916="人民币", $N2916*AA2916*$BJ2916/1.13, $N2916*AA2916*$BJ2916)</f>
        <v>0</v>
      </c>
      <c r="BD2916" s="54" t="n">
        <f>IF($M2916="人民币", $N2916*AB2916*$BJ2916/1.13, $N2916*AB2916*$BJ2916)</f>
        <v>0</v>
      </c>
      <c r="BE2916" s="54" t="n">
        <f>IF($M2916="人民币", $N2916*AC2916*$BJ2916/1.13, $N2916*AC2916*$BJ2916)</f>
        <v>0</v>
      </c>
      <c r="BF2916" s="54" t="n">
        <f>IF($M2916="人民币", $N2916*AD2916*$BJ2916/1.13, $N2916*AD2916*$BJ2916)</f>
        <v>0</v>
      </c>
      <c r="BG2916" s="54" t="n">
        <f>IF($M2916="人民币", $N2916*AE2916*$BJ2916/1.13, $N2916*AE2916*$BJ2916)</f>
        <v>0</v>
      </c>
      <c r="BH2916" s="55" t="n">
        <f>SUM(AV2916:BG2916)</f>
        <v>0</v>
      </c>
      <c r="BI2916" s="56">
             </c>
      <c r="BJ2916" s="57" t="n">
        <v>2910</v>
      </c>
      <c r="BK2916" s="29" t="n">
        <f>IF(OR(D2916="", F2916="", J2916="", M2916=""), 1, 0)</f>
        <v>0</v>
      </c>
      <c r="BL2916" s="7">
             </c>
      <c r="BR2916" s="7">
             </c>
    </row>
    <row r="2917" x14ac:dyDescent="0.25">
      <c r="A2917" s="40" t="n">
        <f>ROW()-5</f>
        <v>2912</v>
      </c>
      <c r="B2917" s="41" t="s">
        <v>44</v>
      </c>
      <c r="C2917" s="42" t="s">
        <v>42</v>
      </c>
      <c r="D2917" s="43" t="s">
        <v>1049</v>
      </c>
      <c r="E2917" s="42" t="s">
        <v>42</v>
      </c>
      <c r="F2917" s="43" t="s">
        <v>4303</v>
      </c>
      <c r="G2917" s="44" t="s">
        <v>44</v>
      </c>
      <c r="H2917" s="44" t="s">
        <v>44</v>
      </c>
      <c r="I2917" s="42" t="s">
        <v>42</v>
      </c>
      <c r="J2917" s="42" t="s">
        <v>42</v>
      </c>
      <c r="K2917" s="42" t="s">
        <v>42</v>
      </c>
      <c r="L2917" s="45" t="n">
        <f>AF2917</f>
        <v>0</v>
      </c>
      <c r="M2917" s="46" t="s">
        <v>46</v>
      </c>
      <c r="N2917" s="58" t="n">
        <v>11111</v>
      </c>
      <c r="O2917" s="47" t="n">
        <f>L2917*N2917*BJ2917</f>
        <v>0</v>
      </c>
      <c r="P2917" s="48" t="n">
        <f>BH2917</f>
        <v>0</v>
      </c>
      <c r="Q2917" s="45">
             </c>
      <c r="R2917" s="49" t="n">
        <f>L2917*Q2917</f>
        <v>0</v>
      </c>
      <c r="S2917" s="46" t="s">
        <f>IF(I2917="粉剂", "千克", IF(I2917="", "", "粒"))</f>
        <v>47</v>
      </c>
      <c r="T2917" s="49">
             </c>
      <c r="U2917" s="49">
             </c>
      <c r="V2917" s="49">
             </c>
      <c r="W2917" s="49">
             </c>
      <c r="X2917" s="49">
             </c>
      <c r="Y2917" s="49">
             </c>
      <c r="Z2917" s="49">
             </c>
      <c r="AA2917" s="49">
             </c>
      <c r="AB2917" s="49">
             </c>
      <c r="AC2917" s="49">
             </c>
      <c r="AD2917" s="49">
             </c>
      <c r="AE2917" s="49">
             </c>
      <c r="AF2917" s="45" t="n">
        <f>T2917+U2917+V2917+W2917+X2917+Y2917+Z2917+AA2917+AB2917+AC2917+AD2917+AE2917</f>
        <v>0</v>
      </c>
      <c r="AG2917" s="50">
             </c>
      <c r="AH2917" s="51" t="n">
        <f>$Q2917*T2917</f>
        <v>0</v>
      </c>
      <c r="AI2917" s="51" t="n">
        <f>$Q2917*U2917</f>
        <v>0</v>
      </c>
      <c r="AJ2917" s="51" t="n">
        <f>$Q2917*V2917</f>
        <v>0</v>
      </c>
      <c r="AK2917" s="51" t="n">
        <f>$Q2917*W2917</f>
        <v>0</v>
      </c>
      <c r="AL2917" s="51" t="n">
        <f>$Q2917*X2917</f>
        <v>0</v>
      </c>
      <c r="AM2917" s="51" t="n">
        <f>$Q2917*Y2917</f>
        <v>0</v>
      </c>
      <c r="AN2917" s="51" t="n">
        <f>$Q2917*Z2917</f>
        <v>0</v>
      </c>
      <c r="AO2917" s="52" t="n">
        <f>$Q2917*AA2917</f>
        <v>0</v>
      </c>
      <c r="AP2917" s="52" t="n">
        <f>$Q2917*AB2917</f>
        <v>0</v>
      </c>
      <c r="AQ2917" s="52" t="n">
        <f>$Q2917*AC2917</f>
        <v>0</v>
      </c>
      <c r="AR2917" s="52" t="n">
        <f>$Q2917*AD2917</f>
        <v>0</v>
      </c>
      <c r="AS2917" s="52" t="n">
        <f>$Q2917*AE2917</f>
        <v>0</v>
      </c>
      <c r="AT2917" s="52" t="n">
        <f>SUM(AH2917:AS2917)</f>
        <v>0</v>
      </c>
      <c r="AU2917" s="53">
             </c>
      <c r="AV2917" s="54" t="n">
        <f>IF($M2917="人民币", $N2917*T2917*$BJ2917/1.13, $N2917*T2917*$BJ2917)</f>
        <v>0</v>
      </c>
      <c r="AW2917" s="54" t="n">
        <f>IF($M2917="人民币", $N2917*U2917*$BJ2917/1.13, $N2917*U2917*$BJ2917)</f>
        <v>0</v>
      </c>
      <c r="AX2917" s="54" t="n">
        <f>IF($M2917="人民币", $N2917*V2917*$BJ2917/1.13, $N2917*V2917*$BJ2917)</f>
        <v>0</v>
      </c>
      <c r="AY2917" s="54" t="n">
        <f>IF($M2917="人民币", $N2917*W2917*$BJ2917/1.13, $N2917*W2917*$BJ2917)</f>
        <v>0</v>
      </c>
      <c r="AZ2917" s="54" t="n">
        <f>IF($M2917="人民币", $N2917*X2917*$BJ2917/1.13, $N2917*X2917*$BJ2917)</f>
        <v>0</v>
      </c>
      <c r="BA2917" s="54" t="n">
        <f>IF($M2917="人民币", $N2917*Y2917*$BJ2917/1.13, $N2917*Y2917*$BJ2917)</f>
        <v>0</v>
      </c>
      <c r="BB2917" s="54" t="n">
        <f>IF($M2917="人民币", $N2917*Z2917*$BJ2917/1.13, $N2917*Z2917*$BJ2917)</f>
        <v>0</v>
      </c>
      <c r="BC2917" s="54" t="n">
        <f>IF($M2917="人民币", $N2917*AA2917*$BJ2917/1.13, $N2917*AA2917*$BJ2917)</f>
        <v>0</v>
      </c>
      <c r="BD2917" s="54" t="n">
        <f>IF($M2917="人民币", $N2917*AB2917*$BJ2917/1.13, $N2917*AB2917*$BJ2917)</f>
        <v>0</v>
      </c>
      <c r="BE2917" s="54" t="n">
        <f>IF($M2917="人民币", $N2917*AC2917*$BJ2917/1.13, $N2917*AC2917*$BJ2917)</f>
        <v>0</v>
      </c>
      <c r="BF2917" s="54" t="n">
        <f>IF($M2917="人民币", $N2917*AD2917*$BJ2917/1.13, $N2917*AD2917*$BJ2917)</f>
        <v>0</v>
      </c>
      <c r="BG2917" s="54" t="n">
        <f>IF($M2917="人民币", $N2917*AE2917*$BJ2917/1.13, $N2917*AE2917*$BJ2917)</f>
        <v>0</v>
      </c>
      <c r="BH2917" s="55" t="n">
        <f>SUM(AV2917:BG2917)</f>
        <v>0</v>
      </c>
      <c r="BI2917" s="56">
             </c>
      <c r="BJ2917" s="57" t="n">
        <v>2911</v>
      </c>
      <c r="BK2917" s="29" t="n">
        <f>IF(OR(D2917="", F2917="", J2917="", M2917=""), 1, 0)</f>
        <v>0</v>
      </c>
      <c r="BL2917" s="7">
             </c>
      <c r="BR2917" s="7">
             </c>
    </row>
    <row r="2918" x14ac:dyDescent="0.25">
      <c r="A2918" s="40" t="n">
        <f>ROW()-5</f>
        <v>2913</v>
      </c>
      <c r="B2918" s="41" t="s">
        <v>44</v>
      </c>
      <c r="C2918" s="42" t="s">
        <v>42</v>
      </c>
      <c r="D2918" s="43" t="s">
        <v>1051</v>
      </c>
      <c r="E2918" s="42" t="s">
        <v>42</v>
      </c>
      <c r="F2918" s="43" t="s">
        <v>4304</v>
      </c>
      <c r="G2918" s="44" t="s">
        <v>4304</v>
      </c>
      <c r="H2918" s="44" t="s">
        <v>4305</v>
      </c>
      <c r="I2918" s="42" t="s">
        <v>42</v>
      </c>
      <c r="J2918" s="42" t="s">
        <v>42</v>
      </c>
      <c r="K2918" s="42" t="s">
        <v>42</v>
      </c>
      <c r="L2918" s="45" t="n">
        <f>AF2918</f>
        <v>0</v>
      </c>
      <c r="M2918" s="46" t="s">
        <v>46</v>
      </c>
      <c r="N2918" s="58" t="n">
        <v>11111</v>
      </c>
      <c r="O2918" s="47" t="n">
        <f>L2918*N2918*BJ2918</f>
        <v>0</v>
      </c>
      <c r="P2918" s="48" t="n">
        <f>BH2918</f>
        <v>0</v>
      </c>
      <c r="Q2918" s="45">
             </c>
      <c r="R2918" s="49" t="n">
        <f>L2918*Q2918</f>
        <v>0</v>
      </c>
      <c r="S2918" s="46" t="s">
        <f>IF(I2918="粉剂", "千克", IF(I2918="", "", "粒"))</f>
        <v>47</v>
      </c>
      <c r="T2918" s="49">
             </c>
      <c r="U2918" s="49">
             </c>
      <c r="V2918" s="49">
             </c>
      <c r="W2918" s="49">
             </c>
      <c r="X2918" s="49">
             </c>
      <c r="Y2918" s="49">
             </c>
      <c r="Z2918" s="49">
             </c>
      <c r="AA2918" s="49">
             </c>
      <c r="AB2918" s="49">
             </c>
      <c r="AC2918" s="49">
             </c>
      <c r="AD2918" s="49">
             </c>
      <c r="AE2918" s="49">
             </c>
      <c r="AF2918" s="45" t="n">
        <f>T2918+U2918+V2918+W2918+X2918+Y2918+Z2918+AA2918+AB2918+AC2918+AD2918+AE2918</f>
        <v>0</v>
      </c>
      <c r="AG2918" s="50">
             </c>
      <c r="AH2918" s="51" t="n">
        <f>$Q2918*T2918</f>
        <v>0</v>
      </c>
      <c r="AI2918" s="51" t="n">
        <f>$Q2918*U2918</f>
        <v>0</v>
      </c>
      <c r="AJ2918" s="51" t="n">
        <f>$Q2918*V2918</f>
        <v>0</v>
      </c>
      <c r="AK2918" s="51" t="n">
        <f>$Q2918*W2918</f>
        <v>0</v>
      </c>
      <c r="AL2918" s="51" t="n">
        <f>$Q2918*X2918</f>
        <v>0</v>
      </c>
      <c r="AM2918" s="51" t="n">
        <f>$Q2918*Y2918</f>
        <v>0</v>
      </c>
      <c r="AN2918" s="51" t="n">
        <f>$Q2918*Z2918</f>
        <v>0</v>
      </c>
      <c r="AO2918" s="52" t="n">
        <f>$Q2918*AA2918</f>
        <v>0</v>
      </c>
      <c r="AP2918" s="52" t="n">
        <f>$Q2918*AB2918</f>
        <v>0</v>
      </c>
      <c r="AQ2918" s="52" t="n">
        <f>$Q2918*AC2918</f>
        <v>0</v>
      </c>
      <c r="AR2918" s="52" t="n">
        <f>$Q2918*AD2918</f>
        <v>0</v>
      </c>
      <c r="AS2918" s="52" t="n">
        <f>$Q2918*AE2918</f>
        <v>0</v>
      </c>
      <c r="AT2918" s="52" t="n">
        <f>SUM(AH2918:AS2918)</f>
        <v>0</v>
      </c>
      <c r="AU2918" s="53">
             </c>
      <c r="AV2918" s="54" t="n">
        <f>IF($M2918="人民币", $N2918*T2918*$BJ2918/1.13, $N2918*T2918*$BJ2918)</f>
        <v>0</v>
      </c>
      <c r="AW2918" s="54" t="n">
        <f>IF($M2918="人民币", $N2918*U2918*$BJ2918/1.13, $N2918*U2918*$BJ2918)</f>
        <v>0</v>
      </c>
      <c r="AX2918" s="54" t="n">
        <f>IF($M2918="人民币", $N2918*V2918*$BJ2918/1.13, $N2918*V2918*$BJ2918)</f>
        <v>0</v>
      </c>
      <c r="AY2918" s="54" t="n">
        <f>IF($M2918="人民币", $N2918*W2918*$BJ2918/1.13, $N2918*W2918*$BJ2918)</f>
        <v>0</v>
      </c>
      <c r="AZ2918" s="54" t="n">
        <f>IF($M2918="人民币", $N2918*X2918*$BJ2918/1.13, $N2918*X2918*$BJ2918)</f>
        <v>0</v>
      </c>
      <c r="BA2918" s="54" t="n">
        <f>IF($M2918="人民币", $N2918*Y2918*$BJ2918/1.13, $N2918*Y2918*$BJ2918)</f>
        <v>0</v>
      </c>
      <c r="BB2918" s="54" t="n">
        <f>IF($M2918="人民币", $N2918*Z2918*$BJ2918/1.13, $N2918*Z2918*$BJ2918)</f>
        <v>0</v>
      </c>
      <c r="BC2918" s="54" t="n">
        <f>IF($M2918="人民币", $N2918*AA2918*$BJ2918/1.13, $N2918*AA2918*$BJ2918)</f>
        <v>0</v>
      </c>
      <c r="BD2918" s="54" t="n">
        <f>IF($M2918="人民币", $N2918*AB2918*$BJ2918/1.13, $N2918*AB2918*$BJ2918)</f>
        <v>0</v>
      </c>
      <c r="BE2918" s="54" t="n">
        <f>IF($M2918="人民币", $N2918*AC2918*$BJ2918/1.13, $N2918*AC2918*$BJ2918)</f>
        <v>0</v>
      </c>
      <c r="BF2918" s="54" t="n">
        <f>IF($M2918="人民币", $N2918*AD2918*$BJ2918/1.13, $N2918*AD2918*$BJ2918)</f>
        <v>0</v>
      </c>
      <c r="BG2918" s="54" t="n">
        <f>IF($M2918="人民币", $N2918*AE2918*$BJ2918/1.13, $N2918*AE2918*$BJ2918)</f>
        <v>0</v>
      </c>
      <c r="BH2918" s="55" t="n">
        <f>SUM(AV2918:BG2918)</f>
        <v>0</v>
      </c>
      <c r="BI2918" s="56">
             </c>
      <c r="BJ2918" s="57" t="n">
        <v>2912</v>
      </c>
      <c r="BK2918" s="29" t="n">
        <f>IF(OR(D2918="", F2918="", J2918="", M2918=""), 1, 0)</f>
        <v>0</v>
      </c>
      <c r="BL2918" s="7">
             </c>
      <c r="BR2918" s="7">
             </c>
    </row>
    <row r="2919" x14ac:dyDescent="0.25">
      <c r="A2919" s="40" t="n">
        <f>ROW()-5</f>
        <v>2914</v>
      </c>
      <c r="B2919" s="41" t="s">
        <v>44</v>
      </c>
      <c r="C2919" s="42" t="s">
        <v>42</v>
      </c>
      <c r="D2919" s="43" t="s">
        <v>1053</v>
      </c>
      <c r="E2919" s="42" t="s">
        <v>42</v>
      </c>
      <c r="F2919" s="43" t="s">
        <v>4306</v>
      </c>
      <c r="G2919" s="44" t="s">
        <v>4306</v>
      </c>
      <c r="H2919" s="44" t="s">
        <v>4307</v>
      </c>
      <c r="I2919" s="42" t="s">
        <v>42</v>
      </c>
      <c r="J2919" s="42" t="s">
        <v>42</v>
      </c>
      <c r="K2919" s="42" t="s">
        <v>42</v>
      </c>
      <c r="L2919" s="45" t="n">
        <f>AF2919</f>
        <v>0</v>
      </c>
      <c r="M2919" s="46" t="s">
        <v>46</v>
      </c>
      <c r="N2919" s="58" t="n">
        <v>11111</v>
      </c>
      <c r="O2919" s="47" t="n">
        <f>L2919*N2919*BJ2919</f>
        <v>0</v>
      </c>
      <c r="P2919" s="48" t="n">
        <f>BH2919</f>
        <v>0</v>
      </c>
      <c r="Q2919" s="45">
             </c>
      <c r="R2919" s="49" t="n">
        <f>L2919*Q2919</f>
        <v>0</v>
      </c>
      <c r="S2919" s="46" t="s">
        <f>IF(I2919="粉剂", "千克", IF(I2919="", "", "粒"))</f>
        <v>47</v>
      </c>
      <c r="T2919" s="49">
             </c>
      <c r="U2919" s="49">
             </c>
      <c r="V2919" s="49">
             </c>
      <c r="W2919" s="49">
             </c>
      <c r="X2919" s="49">
             </c>
      <c r="Y2919" s="49">
             </c>
      <c r="Z2919" s="49">
             </c>
      <c r="AA2919" s="49">
             </c>
      <c r="AB2919" s="49">
             </c>
      <c r="AC2919" s="49">
             </c>
      <c r="AD2919" s="49">
             </c>
      <c r="AE2919" s="49">
             </c>
      <c r="AF2919" s="45" t="n">
        <f>T2919+U2919+V2919+W2919+X2919+Y2919+Z2919+AA2919+AB2919+AC2919+AD2919+AE2919</f>
        <v>0</v>
      </c>
      <c r="AG2919" s="50">
             </c>
      <c r="AH2919" s="51" t="n">
        <f>$Q2919*T2919</f>
        <v>0</v>
      </c>
      <c r="AI2919" s="51" t="n">
        <f>$Q2919*U2919</f>
        <v>0</v>
      </c>
      <c r="AJ2919" s="51" t="n">
        <f>$Q2919*V2919</f>
        <v>0</v>
      </c>
      <c r="AK2919" s="51" t="n">
        <f>$Q2919*W2919</f>
        <v>0</v>
      </c>
      <c r="AL2919" s="51" t="n">
        <f>$Q2919*X2919</f>
        <v>0</v>
      </c>
      <c r="AM2919" s="51" t="n">
        <f>$Q2919*Y2919</f>
        <v>0</v>
      </c>
      <c r="AN2919" s="51" t="n">
        <f>$Q2919*Z2919</f>
        <v>0</v>
      </c>
      <c r="AO2919" s="52" t="n">
        <f>$Q2919*AA2919</f>
        <v>0</v>
      </c>
      <c r="AP2919" s="52" t="n">
        <f>$Q2919*AB2919</f>
        <v>0</v>
      </c>
      <c r="AQ2919" s="52" t="n">
        <f>$Q2919*AC2919</f>
        <v>0</v>
      </c>
      <c r="AR2919" s="52" t="n">
        <f>$Q2919*AD2919</f>
        <v>0</v>
      </c>
      <c r="AS2919" s="52" t="n">
        <f>$Q2919*AE2919</f>
        <v>0</v>
      </c>
      <c r="AT2919" s="52" t="n">
        <f>SUM(AH2919:AS2919)</f>
        <v>0</v>
      </c>
      <c r="AU2919" s="53">
             </c>
      <c r="AV2919" s="54" t="n">
        <f>IF($M2919="人民币", $N2919*T2919*$BJ2919/1.13, $N2919*T2919*$BJ2919)</f>
        <v>0</v>
      </c>
      <c r="AW2919" s="54" t="n">
        <f>IF($M2919="人民币", $N2919*U2919*$BJ2919/1.13, $N2919*U2919*$BJ2919)</f>
        <v>0</v>
      </c>
      <c r="AX2919" s="54" t="n">
        <f>IF($M2919="人民币", $N2919*V2919*$BJ2919/1.13, $N2919*V2919*$BJ2919)</f>
        <v>0</v>
      </c>
      <c r="AY2919" s="54" t="n">
        <f>IF($M2919="人民币", $N2919*W2919*$BJ2919/1.13, $N2919*W2919*$BJ2919)</f>
        <v>0</v>
      </c>
      <c r="AZ2919" s="54" t="n">
        <f>IF($M2919="人民币", $N2919*X2919*$BJ2919/1.13, $N2919*X2919*$BJ2919)</f>
        <v>0</v>
      </c>
      <c r="BA2919" s="54" t="n">
        <f>IF($M2919="人民币", $N2919*Y2919*$BJ2919/1.13, $N2919*Y2919*$BJ2919)</f>
        <v>0</v>
      </c>
      <c r="BB2919" s="54" t="n">
        <f>IF($M2919="人民币", $N2919*Z2919*$BJ2919/1.13, $N2919*Z2919*$BJ2919)</f>
        <v>0</v>
      </c>
      <c r="BC2919" s="54" t="n">
        <f>IF($M2919="人民币", $N2919*AA2919*$BJ2919/1.13, $N2919*AA2919*$BJ2919)</f>
        <v>0</v>
      </c>
      <c r="BD2919" s="54" t="n">
        <f>IF($M2919="人民币", $N2919*AB2919*$BJ2919/1.13, $N2919*AB2919*$BJ2919)</f>
        <v>0</v>
      </c>
      <c r="BE2919" s="54" t="n">
        <f>IF($M2919="人民币", $N2919*AC2919*$BJ2919/1.13, $N2919*AC2919*$BJ2919)</f>
        <v>0</v>
      </c>
      <c r="BF2919" s="54" t="n">
        <f>IF($M2919="人民币", $N2919*AD2919*$BJ2919/1.13, $N2919*AD2919*$BJ2919)</f>
        <v>0</v>
      </c>
      <c r="BG2919" s="54" t="n">
        <f>IF($M2919="人民币", $N2919*AE2919*$BJ2919/1.13, $N2919*AE2919*$BJ2919)</f>
        <v>0</v>
      </c>
      <c r="BH2919" s="55" t="n">
        <f>SUM(AV2919:BG2919)</f>
        <v>0</v>
      </c>
      <c r="BI2919" s="56">
             </c>
      <c r="BJ2919" s="57" t="n">
        <v>2913</v>
      </c>
      <c r="BK2919" s="29" t="n">
        <f>IF(OR(D2919="", F2919="", J2919="", M2919=""), 1, 0)</f>
        <v>0</v>
      </c>
      <c r="BL2919" s="7">
             </c>
      <c r="BR2919" s="7">
             </c>
    </row>
    <row r="2920" x14ac:dyDescent="0.25">
      <c r="A2920" s="40" t="n">
        <f>ROW()-5</f>
        <v>2915</v>
      </c>
      <c r="B2920" s="41" t="s">
        <v>44</v>
      </c>
      <c r="C2920" s="42" t="s">
        <v>42</v>
      </c>
      <c r="D2920" s="43" t="s">
        <v>1055</v>
      </c>
      <c r="E2920" s="42" t="s">
        <v>42</v>
      </c>
      <c r="F2920" s="43" t="s">
        <v>4308</v>
      </c>
      <c r="G2920" s="44" t="s">
        <v>44</v>
      </c>
      <c r="H2920" s="44" t="s">
        <v>44</v>
      </c>
      <c r="I2920" s="42" t="s">
        <v>42</v>
      </c>
      <c r="J2920" s="42" t="s">
        <v>42</v>
      </c>
      <c r="K2920" s="42" t="s">
        <v>42</v>
      </c>
      <c r="L2920" s="45" t="n">
        <f>AF2920</f>
        <v>0</v>
      </c>
      <c r="M2920" s="46" t="s">
        <v>46</v>
      </c>
      <c r="N2920" s="58" t="n">
        <v>11111</v>
      </c>
      <c r="O2920" s="47" t="n">
        <f>L2920*N2920*BJ2920</f>
        <v>0</v>
      </c>
      <c r="P2920" s="48" t="n">
        <f>BH2920</f>
        <v>0</v>
      </c>
      <c r="Q2920" s="45">
             </c>
      <c r="R2920" s="49" t="n">
        <f>L2920*Q2920</f>
        <v>0</v>
      </c>
      <c r="S2920" s="46" t="s">
        <f>IF(I2920="粉剂", "千克", IF(I2920="", "", "粒"))</f>
        <v>47</v>
      </c>
      <c r="T2920" s="49">
             </c>
      <c r="U2920" s="49">
             </c>
      <c r="V2920" s="49">
             </c>
      <c r="W2920" s="49">
             </c>
      <c r="X2920" s="49">
             </c>
      <c r="Y2920" s="49">
             </c>
      <c r="Z2920" s="49">
             </c>
      <c r="AA2920" s="49">
             </c>
      <c r="AB2920" s="49">
             </c>
      <c r="AC2920" s="49">
             </c>
      <c r="AD2920" s="49">
             </c>
      <c r="AE2920" s="49">
             </c>
      <c r="AF2920" s="45" t="n">
        <f>T2920+U2920+V2920+W2920+X2920+Y2920+Z2920+AA2920+AB2920+AC2920+AD2920+AE2920</f>
        <v>0</v>
      </c>
      <c r="AG2920" s="50">
             </c>
      <c r="AH2920" s="51" t="n">
        <f>$Q2920*T2920</f>
        <v>0</v>
      </c>
      <c r="AI2920" s="51" t="n">
        <f>$Q2920*U2920</f>
        <v>0</v>
      </c>
      <c r="AJ2920" s="51" t="n">
        <f>$Q2920*V2920</f>
        <v>0</v>
      </c>
      <c r="AK2920" s="51" t="n">
        <f>$Q2920*W2920</f>
        <v>0</v>
      </c>
      <c r="AL2920" s="51" t="n">
        <f>$Q2920*X2920</f>
        <v>0</v>
      </c>
      <c r="AM2920" s="51" t="n">
        <f>$Q2920*Y2920</f>
        <v>0</v>
      </c>
      <c r="AN2920" s="51" t="n">
        <f>$Q2920*Z2920</f>
        <v>0</v>
      </c>
      <c r="AO2920" s="52" t="n">
        <f>$Q2920*AA2920</f>
        <v>0</v>
      </c>
      <c r="AP2920" s="52" t="n">
        <f>$Q2920*AB2920</f>
        <v>0</v>
      </c>
      <c r="AQ2920" s="52" t="n">
        <f>$Q2920*AC2920</f>
        <v>0</v>
      </c>
      <c r="AR2920" s="52" t="n">
        <f>$Q2920*AD2920</f>
        <v>0</v>
      </c>
      <c r="AS2920" s="52" t="n">
        <f>$Q2920*AE2920</f>
        <v>0</v>
      </c>
      <c r="AT2920" s="52" t="n">
        <f>SUM(AH2920:AS2920)</f>
        <v>0</v>
      </c>
      <c r="AU2920" s="53">
             </c>
      <c r="AV2920" s="54" t="n">
        <f>IF($M2920="人民币", $N2920*T2920*$BJ2920/1.13, $N2920*T2920*$BJ2920)</f>
        <v>0</v>
      </c>
      <c r="AW2920" s="54" t="n">
        <f>IF($M2920="人民币", $N2920*U2920*$BJ2920/1.13, $N2920*U2920*$BJ2920)</f>
        <v>0</v>
      </c>
      <c r="AX2920" s="54" t="n">
        <f>IF($M2920="人民币", $N2920*V2920*$BJ2920/1.13, $N2920*V2920*$BJ2920)</f>
        <v>0</v>
      </c>
      <c r="AY2920" s="54" t="n">
        <f>IF($M2920="人民币", $N2920*W2920*$BJ2920/1.13, $N2920*W2920*$BJ2920)</f>
        <v>0</v>
      </c>
      <c r="AZ2920" s="54" t="n">
        <f>IF($M2920="人民币", $N2920*X2920*$BJ2920/1.13, $N2920*X2920*$BJ2920)</f>
        <v>0</v>
      </c>
      <c r="BA2920" s="54" t="n">
        <f>IF($M2920="人民币", $N2920*Y2920*$BJ2920/1.13, $N2920*Y2920*$BJ2920)</f>
        <v>0</v>
      </c>
      <c r="BB2920" s="54" t="n">
        <f>IF($M2920="人民币", $N2920*Z2920*$BJ2920/1.13, $N2920*Z2920*$BJ2920)</f>
        <v>0</v>
      </c>
      <c r="BC2920" s="54" t="n">
        <f>IF($M2920="人民币", $N2920*AA2920*$BJ2920/1.13, $N2920*AA2920*$BJ2920)</f>
        <v>0</v>
      </c>
      <c r="BD2920" s="54" t="n">
        <f>IF($M2920="人民币", $N2920*AB2920*$BJ2920/1.13, $N2920*AB2920*$BJ2920)</f>
        <v>0</v>
      </c>
      <c r="BE2920" s="54" t="n">
        <f>IF($M2920="人民币", $N2920*AC2920*$BJ2920/1.13, $N2920*AC2920*$BJ2920)</f>
        <v>0</v>
      </c>
      <c r="BF2920" s="54" t="n">
        <f>IF($M2920="人民币", $N2920*AD2920*$BJ2920/1.13, $N2920*AD2920*$BJ2920)</f>
        <v>0</v>
      </c>
      <c r="BG2920" s="54" t="n">
        <f>IF($M2920="人民币", $N2920*AE2920*$BJ2920/1.13, $N2920*AE2920*$BJ2920)</f>
        <v>0</v>
      </c>
      <c r="BH2920" s="55" t="n">
        <f>SUM(AV2920:BG2920)</f>
        <v>0</v>
      </c>
      <c r="BI2920" s="56">
             </c>
      <c r="BJ2920" s="57" t="n">
        <v>2914</v>
      </c>
      <c r="BK2920" s="29" t="n">
        <f>IF(OR(D2920="", F2920="", J2920="", M2920=""), 1, 0)</f>
        <v>0</v>
      </c>
      <c r="BL2920" s="7">
             </c>
      <c r="BR2920" s="7">
             </c>
    </row>
    <row r="2921" x14ac:dyDescent="0.25">
      <c r="A2921" s="40" t="n">
        <f>ROW()-5</f>
        <v>2916</v>
      </c>
      <c r="B2921" s="41" t="s">
        <v>44</v>
      </c>
      <c r="C2921" s="42" t="s">
        <v>42</v>
      </c>
      <c r="D2921" s="43" t="s">
        <v>1057</v>
      </c>
      <c r="E2921" s="42" t="s">
        <v>42</v>
      </c>
      <c r="F2921" s="43" t="s">
        <v>4309</v>
      </c>
      <c r="G2921" s="44" t="s">
        <v>44</v>
      </c>
      <c r="H2921" s="44" t="s">
        <v>44</v>
      </c>
      <c r="I2921" s="42" t="s">
        <v>42</v>
      </c>
      <c r="J2921" s="42" t="s">
        <v>42</v>
      </c>
      <c r="K2921" s="42" t="s">
        <v>42</v>
      </c>
      <c r="L2921" s="45" t="n">
        <f>AF2921</f>
        <v>0</v>
      </c>
      <c r="M2921" s="46" t="s">
        <v>46</v>
      </c>
      <c r="N2921" s="58" t="n">
        <v>11111</v>
      </c>
      <c r="O2921" s="47" t="n">
        <f>L2921*N2921*BJ2921</f>
        <v>0</v>
      </c>
      <c r="P2921" s="48" t="n">
        <f>BH2921</f>
        <v>0</v>
      </c>
      <c r="Q2921" s="45">
             </c>
      <c r="R2921" s="49" t="n">
        <f>L2921*Q2921</f>
        <v>0</v>
      </c>
      <c r="S2921" s="46" t="s">
        <f>IF(I2921="粉剂", "千克", IF(I2921="", "", "粒"))</f>
        <v>47</v>
      </c>
      <c r="T2921" s="49">
             </c>
      <c r="U2921" s="49">
             </c>
      <c r="V2921" s="49">
             </c>
      <c r="W2921" s="49">
             </c>
      <c r="X2921" s="49">
             </c>
      <c r="Y2921" s="49">
             </c>
      <c r="Z2921" s="49">
             </c>
      <c r="AA2921" s="49">
             </c>
      <c r="AB2921" s="49">
             </c>
      <c r="AC2921" s="49">
             </c>
      <c r="AD2921" s="49">
             </c>
      <c r="AE2921" s="49">
             </c>
      <c r="AF2921" s="45" t="n">
        <f>T2921+U2921+V2921+W2921+X2921+Y2921+Z2921+AA2921+AB2921+AC2921+AD2921+AE2921</f>
        <v>0</v>
      </c>
      <c r="AG2921" s="50">
             </c>
      <c r="AH2921" s="51" t="n">
        <f>$Q2921*T2921</f>
        <v>0</v>
      </c>
      <c r="AI2921" s="51" t="n">
        <f>$Q2921*U2921</f>
        <v>0</v>
      </c>
      <c r="AJ2921" s="51" t="n">
        <f>$Q2921*V2921</f>
        <v>0</v>
      </c>
      <c r="AK2921" s="51" t="n">
        <f>$Q2921*W2921</f>
        <v>0</v>
      </c>
      <c r="AL2921" s="51" t="n">
        <f>$Q2921*X2921</f>
        <v>0</v>
      </c>
      <c r="AM2921" s="51" t="n">
        <f>$Q2921*Y2921</f>
        <v>0</v>
      </c>
      <c r="AN2921" s="51" t="n">
        <f>$Q2921*Z2921</f>
        <v>0</v>
      </c>
      <c r="AO2921" s="52" t="n">
        <f>$Q2921*AA2921</f>
        <v>0</v>
      </c>
      <c r="AP2921" s="52" t="n">
        <f>$Q2921*AB2921</f>
        <v>0</v>
      </c>
      <c r="AQ2921" s="52" t="n">
        <f>$Q2921*AC2921</f>
        <v>0</v>
      </c>
      <c r="AR2921" s="52" t="n">
        <f>$Q2921*AD2921</f>
        <v>0</v>
      </c>
      <c r="AS2921" s="52" t="n">
        <f>$Q2921*AE2921</f>
        <v>0</v>
      </c>
      <c r="AT2921" s="52" t="n">
        <f>SUM(AH2921:AS2921)</f>
        <v>0</v>
      </c>
      <c r="AU2921" s="53">
             </c>
      <c r="AV2921" s="54" t="n">
        <f>IF($M2921="人民币", $N2921*T2921*$BJ2921/1.13, $N2921*T2921*$BJ2921)</f>
        <v>0</v>
      </c>
      <c r="AW2921" s="54" t="n">
        <f>IF($M2921="人民币", $N2921*U2921*$BJ2921/1.13, $N2921*U2921*$BJ2921)</f>
        <v>0</v>
      </c>
      <c r="AX2921" s="54" t="n">
        <f>IF($M2921="人民币", $N2921*V2921*$BJ2921/1.13, $N2921*V2921*$BJ2921)</f>
        <v>0</v>
      </c>
      <c r="AY2921" s="54" t="n">
        <f>IF($M2921="人民币", $N2921*W2921*$BJ2921/1.13, $N2921*W2921*$BJ2921)</f>
        <v>0</v>
      </c>
      <c r="AZ2921" s="54" t="n">
        <f>IF($M2921="人民币", $N2921*X2921*$BJ2921/1.13, $N2921*X2921*$BJ2921)</f>
        <v>0</v>
      </c>
      <c r="BA2921" s="54" t="n">
        <f>IF($M2921="人民币", $N2921*Y2921*$BJ2921/1.13, $N2921*Y2921*$BJ2921)</f>
        <v>0</v>
      </c>
      <c r="BB2921" s="54" t="n">
        <f>IF($M2921="人民币", $N2921*Z2921*$BJ2921/1.13, $N2921*Z2921*$BJ2921)</f>
        <v>0</v>
      </c>
      <c r="BC2921" s="54" t="n">
        <f>IF($M2921="人民币", $N2921*AA2921*$BJ2921/1.13, $N2921*AA2921*$BJ2921)</f>
        <v>0</v>
      </c>
      <c r="BD2921" s="54" t="n">
        <f>IF($M2921="人民币", $N2921*AB2921*$BJ2921/1.13, $N2921*AB2921*$BJ2921)</f>
        <v>0</v>
      </c>
      <c r="BE2921" s="54" t="n">
        <f>IF($M2921="人民币", $N2921*AC2921*$BJ2921/1.13, $N2921*AC2921*$BJ2921)</f>
        <v>0</v>
      </c>
      <c r="BF2921" s="54" t="n">
        <f>IF($M2921="人民币", $N2921*AD2921*$BJ2921/1.13, $N2921*AD2921*$BJ2921)</f>
        <v>0</v>
      </c>
      <c r="BG2921" s="54" t="n">
        <f>IF($M2921="人民币", $N2921*AE2921*$BJ2921/1.13, $N2921*AE2921*$BJ2921)</f>
        <v>0</v>
      </c>
      <c r="BH2921" s="55" t="n">
        <f>SUM(AV2921:BG2921)</f>
        <v>0</v>
      </c>
      <c r="BI2921" s="56">
             </c>
      <c r="BJ2921" s="57" t="n">
        <v>2915</v>
      </c>
      <c r="BK2921" s="29" t="n">
        <f>IF(OR(D2921="", F2921="", J2921="", M2921=""), 1, 0)</f>
        <v>0</v>
      </c>
      <c r="BL2921" s="7">
             </c>
      <c r="BR2921" s="7">
             </c>
    </row>
    <row r="2922" x14ac:dyDescent="0.25">
      <c r="A2922" s="40" t="n">
        <f>ROW()-5</f>
        <v>2917</v>
      </c>
      <c r="B2922" s="41" t="s">
        <v>44</v>
      </c>
      <c r="C2922" s="42" t="s">
        <v>42</v>
      </c>
      <c r="D2922" s="43" t="s">
        <v>1059</v>
      </c>
      <c r="E2922" s="42" t="s">
        <v>42</v>
      </c>
      <c r="F2922" s="43" t="s">
        <v>4310</v>
      </c>
      <c r="G2922" s="44" t="s">
        <v>4310</v>
      </c>
      <c r="H2922" s="44" t="s">
        <v>4311</v>
      </c>
      <c r="I2922" s="42" t="s">
        <v>42</v>
      </c>
      <c r="J2922" s="42" t="s">
        <v>42</v>
      </c>
      <c r="K2922" s="42" t="s">
        <v>42</v>
      </c>
      <c r="L2922" s="45" t="n">
        <f>AF2922</f>
        <v>0</v>
      </c>
      <c r="M2922" s="46" t="s">
        <v>46</v>
      </c>
      <c r="N2922" s="58" t="n">
        <v>11111</v>
      </c>
      <c r="O2922" s="47" t="n">
        <f>L2922*N2922*BJ2922</f>
        <v>0</v>
      </c>
      <c r="P2922" s="48" t="n">
        <f>BH2922</f>
        <v>0</v>
      </c>
      <c r="Q2922" s="45">
             </c>
      <c r="R2922" s="49" t="n">
        <f>L2922*Q2922</f>
        <v>0</v>
      </c>
      <c r="S2922" s="46" t="s">
        <f>IF(I2922="粉剂", "千克", IF(I2922="", "", "粒"))</f>
        <v>47</v>
      </c>
      <c r="T2922" s="49">
             </c>
      <c r="U2922" s="49">
             </c>
      <c r="V2922" s="49">
             </c>
      <c r="W2922" s="49">
             </c>
      <c r="X2922" s="49">
             </c>
      <c r="Y2922" s="49">
             </c>
      <c r="Z2922" s="49">
             </c>
      <c r="AA2922" s="49">
             </c>
      <c r="AB2922" s="49">
             </c>
      <c r="AC2922" s="49">
             </c>
      <c r="AD2922" s="49">
             </c>
      <c r="AE2922" s="49">
             </c>
      <c r="AF2922" s="45" t="n">
        <f>T2922+U2922+V2922+W2922+X2922+Y2922+Z2922+AA2922+AB2922+AC2922+AD2922+AE2922</f>
        <v>0</v>
      </c>
      <c r="AG2922" s="50">
             </c>
      <c r="AH2922" s="51" t="n">
        <f>$Q2922*T2922</f>
        <v>0</v>
      </c>
      <c r="AI2922" s="51" t="n">
        <f>$Q2922*U2922</f>
        <v>0</v>
      </c>
      <c r="AJ2922" s="51" t="n">
        <f>$Q2922*V2922</f>
        <v>0</v>
      </c>
      <c r="AK2922" s="51" t="n">
        <f>$Q2922*W2922</f>
        <v>0</v>
      </c>
      <c r="AL2922" s="51" t="n">
        <f>$Q2922*X2922</f>
        <v>0</v>
      </c>
      <c r="AM2922" s="51" t="n">
        <f>$Q2922*Y2922</f>
        <v>0</v>
      </c>
      <c r="AN2922" s="51" t="n">
        <f>$Q2922*Z2922</f>
        <v>0</v>
      </c>
      <c r="AO2922" s="52" t="n">
        <f>$Q2922*AA2922</f>
        <v>0</v>
      </c>
      <c r="AP2922" s="52" t="n">
        <f>$Q2922*AB2922</f>
        <v>0</v>
      </c>
      <c r="AQ2922" s="52" t="n">
        <f>$Q2922*AC2922</f>
        <v>0</v>
      </c>
      <c r="AR2922" s="52" t="n">
        <f>$Q2922*AD2922</f>
        <v>0</v>
      </c>
      <c r="AS2922" s="52" t="n">
        <f>$Q2922*AE2922</f>
        <v>0</v>
      </c>
      <c r="AT2922" s="52" t="n">
        <f>SUM(AH2922:AS2922)</f>
        <v>0</v>
      </c>
      <c r="AU2922" s="53">
             </c>
      <c r="AV2922" s="54" t="n">
        <f>IF($M2922="人民币", $N2922*T2922*$BJ2922/1.13, $N2922*T2922*$BJ2922)</f>
        <v>0</v>
      </c>
      <c r="AW2922" s="54" t="n">
        <f>IF($M2922="人民币", $N2922*U2922*$BJ2922/1.13, $N2922*U2922*$BJ2922)</f>
        <v>0</v>
      </c>
      <c r="AX2922" s="54" t="n">
        <f>IF($M2922="人民币", $N2922*V2922*$BJ2922/1.13, $N2922*V2922*$BJ2922)</f>
        <v>0</v>
      </c>
      <c r="AY2922" s="54" t="n">
        <f>IF($M2922="人民币", $N2922*W2922*$BJ2922/1.13, $N2922*W2922*$BJ2922)</f>
        <v>0</v>
      </c>
      <c r="AZ2922" s="54" t="n">
        <f>IF($M2922="人民币", $N2922*X2922*$BJ2922/1.13, $N2922*X2922*$BJ2922)</f>
        <v>0</v>
      </c>
      <c r="BA2922" s="54" t="n">
        <f>IF($M2922="人民币", $N2922*Y2922*$BJ2922/1.13, $N2922*Y2922*$BJ2922)</f>
        <v>0</v>
      </c>
      <c r="BB2922" s="54" t="n">
        <f>IF($M2922="人民币", $N2922*Z2922*$BJ2922/1.13, $N2922*Z2922*$BJ2922)</f>
        <v>0</v>
      </c>
      <c r="BC2922" s="54" t="n">
        <f>IF($M2922="人民币", $N2922*AA2922*$BJ2922/1.13, $N2922*AA2922*$BJ2922)</f>
        <v>0</v>
      </c>
      <c r="BD2922" s="54" t="n">
        <f>IF($M2922="人民币", $N2922*AB2922*$BJ2922/1.13, $N2922*AB2922*$BJ2922)</f>
        <v>0</v>
      </c>
      <c r="BE2922" s="54" t="n">
        <f>IF($M2922="人民币", $N2922*AC2922*$BJ2922/1.13, $N2922*AC2922*$BJ2922)</f>
        <v>0</v>
      </c>
      <c r="BF2922" s="54" t="n">
        <f>IF($M2922="人民币", $N2922*AD2922*$BJ2922/1.13, $N2922*AD2922*$BJ2922)</f>
        <v>0</v>
      </c>
      <c r="BG2922" s="54" t="n">
        <f>IF($M2922="人民币", $N2922*AE2922*$BJ2922/1.13, $N2922*AE2922*$BJ2922)</f>
        <v>0</v>
      </c>
      <c r="BH2922" s="55" t="n">
        <f>SUM(AV2922:BG2922)</f>
        <v>0</v>
      </c>
      <c r="BI2922" s="56">
             </c>
      <c r="BJ2922" s="57" t="n">
        <v>2916</v>
      </c>
      <c r="BK2922" s="29" t="n">
        <f>IF(OR(D2922="", F2922="", J2922="", M2922=""), 1, 0)</f>
        <v>0</v>
      </c>
      <c r="BL2922" s="7">
             </c>
      <c r="BR2922" s="7">
             </c>
    </row>
    <row r="2923" x14ac:dyDescent="0.25">
      <c r="A2923" s="40" t="n">
        <f>ROW()-5</f>
        <v>2918</v>
      </c>
      <c r="B2923" s="41" t="s">
        <v>44</v>
      </c>
      <c r="C2923" s="42" t="s">
        <v>42</v>
      </c>
      <c r="D2923" s="43" t="s">
        <v>1061</v>
      </c>
      <c r="E2923" s="42" t="s">
        <v>42</v>
      </c>
      <c r="F2923" s="43" t="s">
        <v>4312</v>
      </c>
      <c r="G2923" s="44" t="s">
        <v>44</v>
      </c>
      <c r="H2923" s="44" t="s">
        <v>44</v>
      </c>
      <c r="I2923" s="42" t="s">
        <v>42</v>
      </c>
      <c r="J2923" s="42" t="s">
        <v>42</v>
      </c>
      <c r="K2923" s="42" t="s">
        <v>42</v>
      </c>
      <c r="L2923" s="45" t="n">
        <f>AF2923</f>
        <v>0</v>
      </c>
      <c r="M2923" s="46" t="s">
        <v>46</v>
      </c>
      <c r="N2923" s="58" t="n">
        <v>11111</v>
      </c>
      <c r="O2923" s="47" t="n">
        <f>L2923*N2923*BJ2923</f>
        <v>0</v>
      </c>
      <c r="P2923" s="48" t="n">
        <f>BH2923</f>
        <v>0</v>
      </c>
      <c r="Q2923" s="45">
             </c>
      <c r="R2923" s="49" t="n">
        <f>L2923*Q2923</f>
        <v>0</v>
      </c>
      <c r="S2923" s="46" t="s">
        <f>IF(I2923="粉剂", "千克", IF(I2923="", "", "粒"))</f>
        <v>47</v>
      </c>
      <c r="T2923" s="49">
             </c>
      <c r="U2923" s="49">
             </c>
      <c r="V2923" s="49">
             </c>
      <c r="W2923" s="49">
             </c>
      <c r="X2923" s="49">
             </c>
      <c r="Y2923" s="49">
             </c>
      <c r="Z2923" s="49">
             </c>
      <c r="AA2923" s="49">
             </c>
      <c r="AB2923" s="49">
             </c>
      <c r="AC2923" s="49">
             </c>
      <c r="AD2923" s="49">
             </c>
      <c r="AE2923" s="49">
             </c>
      <c r="AF2923" s="45" t="n">
        <f>T2923+U2923+V2923+W2923+X2923+Y2923+Z2923+AA2923+AB2923+AC2923+AD2923+AE2923</f>
        <v>0</v>
      </c>
      <c r="AG2923" s="50">
             </c>
      <c r="AH2923" s="51" t="n">
        <f>$Q2923*T2923</f>
        <v>0</v>
      </c>
      <c r="AI2923" s="51" t="n">
        <f>$Q2923*U2923</f>
        <v>0</v>
      </c>
      <c r="AJ2923" s="51" t="n">
        <f>$Q2923*V2923</f>
        <v>0</v>
      </c>
      <c r="AK2923" s="51" t="n">
        <f>$Q2923*W2923</f>
        <v>0</v>
      </c>
      <c r="AL2923" s="51" t="n">
        <f>$Q2923*X2923</f>
        <v>0</v>
      </c>
      <c r="AM2923" s="51" t="n">
        <f>$Q2923*Y2923</f>
        <v>0</v>
      </c>
      <c r="AN2923" s="51" t="n">
        <f>$Q2923*Z2923</f>
        <v>0</v>
      </c>
      <c r="AO2923" s="52" t="n">
        <f>$Q2923*AA2923</f>
        <v>0</v>
      </c>
      <c r="AP2923" s="52" t="n">
        <f>$Q2923*AB2923</f>
        <v>0</v>
      </c>
      <c r="AQ2923" s="52" t="n">
        <f>$Q2923*AC2923</f>
        <v>0</v>
      </c>
      <c r="AR2923" s="52" t="n">
        <f>$Q2923*AD2923</f>
        <v>0</v>
      </c>
      <c r="AS2923" s="52" t="n">
        <f>$Q2923*AE2923</f>
        <v>0</v>
      </c>
      <c r="AT2923" s="52" t="n">
        <f>SUM(AH2923:AS2923)</f>
        <v>0</v>
      </c>
      <c r="AU2923" s="53">
             </c>
      <c r="AV2923" s="54" t="n">
        <f>IF($M2923="人民币", $N2923*T2923*$BJ2923/1.13, $N2923*T2923*$BJ2923)</f>
        <v>0</v>
      </c>
      <c r="AW2923" s="54" t="n">
        <f>IF($M2923="人民币", $N2923*U2923*$BJ2923/1.13, $N2923*U2923*$BJ2923)</f>
        <v>0</v>
      </c>
      <c r="AX2923" s="54" t="n">
        <f>IF($M2923="人民币", $N2923*V2923*$BJ2923/1.13, $N2923*V2923*$BJ2923)</f>
        <v>0</v>
      </c>
      <c r="AY2923" s="54" t="n">
        <f>IF($M2923="人民币", $N2923*W2923*$BJ2923/1.13, $N2923*W2923*$BJ2923)</f>
        <v>0</v>
      </c>
      <c r="AZ2923" s="54" t="n">
        <f>IF($M2923="人民币", $N2923*X2923*$BJ2923/1.13, $N2923*X2923*$BJ2923)</f>
        <v>0</v>
      </c>
      <c r="BA2923" s="54" t="n">
        <f>IF($M2923="人民币", $N2923*Y2923*$BJ2923/1.13, $N2923*Y2923*$BJ2923)</f>
        <v>0</v>
      </c>
      <c r="BB2923" s="54" t="n">
        <f>IF($M2923="人民币", $N2923*Z2923*$BJ2923/1.13, $N2923*Z2923*$BJ2923)</f>
        <v>0</v>
      </c>
      <c r="BC2923" s="54" t="n">
        <f>IF($M2923="人民币", $N2923*AA2923*$BJ2923/1.13, $N2923*AA2923*$BJ2923)</f>
        <v>0</v>
      </c>
      <c r="BD2923" s="54" t="n">
        <f>IF($M2923="人民币", $N2923*AB2923*$BJ2923/1.13, $N2923*AB2923*$BJ2923)</f>
        <v>0</v>
      </c>
      <c r="BE2923" s="54" t="n">
        <f>IF($M2923="人民币", $N2923*AC2923*$BJ2923/1.13, $N2923*AC2923*$BJ2923)</f>
        <v>0</v>
      </c>
      <c r="BF2923" s="54" t="n">
        <f>IF($M2923="人民币", $N2923*AD2923*$BJ2923/1.13, $N2923*AD2923*$BJ2923)</f>
        <v>0</v>
      </c>
      <c r="BG2923" s="54" t="n">
        <f>IF($M2923="人民币", $N2923*AE2923*$BJ2923/1.13, $N2923*AE2923*$BJ2923)</f>
        <v>0</v>
      </c>
      <c r="BH2923" s="55" t="n">
        <f>SUM(AV2923:BG2923)</f>
        <v>0</v>
      </c>
      <c r="BI2923" s="56">
             </c>
      <c r="BJ2923" s="57" t="n">
        <v>2917</v>
      </c>
      <c r="BK2923" s="29" t="n">
        <f>IF(OR(D2923="", F2923="", J2923="", M2923=""), 1, 0)</f>
        <v>0</v>
      </c>
      <c r="BL2923" s="7">
             </c>
      <c r="BR2923" s="7">
             </c>
    </row>
    <row r="2924" x14ac:dyDescent="0.25">
      <c r="A2924" s="40" t="n">
        <f>ROW()-5</f>
        <v>2919</v>
      </c>
      <c r="B2924" s="41" t="s">
        <v>44</v>
      </c>
      <c r="C2924" s="42" t="s">
        <v>42</v>
      </c>
      <c r="D2924" s="43" t="s">
        <v>1063</v>
      </c>
      <c r="E2924" s="42" t="s">
        <v>42</v>
      </c>
      <c r="F2924" s="43" t="s">
        <v>4313</v>
      </c>
      <c r="G2924" s="44" t="s">
        <v>44</v>
      </c>
      <c r="H2924" s="44" t="s">
        <v>44</v>
      </c>
      <c r="I2924" s="42" t="s">
        <v>42</v>
      </c>
      <c r="J2924" s="42" t="s">
        <v>42</v>
      </c>
      <c r="K2924" s="42" t="s">
        <v>42</v>
      </c>
      <c r="L2924" s="45" t="n">
        <f>AF2924</f>
        <v>0</v>
      </c>
      <c r="M2924" s="46" t="s">
        <v>46</v>
      </c>
      <c r="N2924" s="58" t="n">
        <v>11111</v>
      </c>
      <c r="O2924" s="47" t="n">
        <f>L2924*N2924*BJ2924</f>
        <v>0</v>
      </c>
      <c r="P2924" s="48" t="n">
        <f>BH2924</f>
        <v>0</v>
      </c>
      <c r="Q2924" s="45">
             </c>
      <c r="R2924" s="49" t="n">
        <f>L2924*Q2924</f>
        <v>0</v>
      </c>
      <c r="S2924" s="46" t="s">
        <f>IF(I2924="粉剂", "千克", IF(I2924="", "", "粒"))</f>
        <v>47</v>
      </c>
      <c r="T2924" s="49">
             </c>
      <c r="U2924" s="49">
             </c>
      <c r="V2924" s="49">
             </c>
      <c r="W2924" s="49">
             </c>
      <c r="X2924" s="49">
             </c>
      <c r="Y2924" s="49">
             </c>
      <c r="Z2924" s="49">
             </c>
      <c r="AA2924" s="49">
             </c>
      <c r="AB2924" s="49">
             </c>
      <c r="AC2924" s="49">
             </c>
      <c r="AD2924" s="49">
             </c>
      <c r="AE2924" s="49">
             </c>
      <c r="AF2924" s="45" t="n">
        <f>T2924+U2924+V2924+W2924+X2924+Y2924+Z2924+AA2924+AB2924+AC2924+AD2924+AE2924</f>
        <v>0</v>
      </c>
      <c r="AG2924" s="50">
             </c>
      <c r="AH2924" s="51" t="n">
        <f>$Q2924*T2924</f>
        <v>0</v>
      </c>
      <c r="AI2924" s="51" t="n">
        <f>$Q2924*U2924</f>
        <v>0</v>
      </c>
      <c r="AJ2924" s="51" t="n">
        <f>$Q2924*V2924</f>
        <v>0</v>
      </c>
      <c r="AK2924" s="51" t="n">
        <f>$Q2924*W2924</f>
        <v>0</v>
      </c>
      <c r="AL2924" s="51" t="n">
        <f>$Q2924*X2924</f>
        <v>0</v>
      </c>
      <c r="AM2924" s="51" t="n">
        <f>$Q2924*Y2924</f>
        <v>0</v>
      </c>
      <c r="AN2924" s="51" t="n">
        <f>$Q2924*Z2924</f>
        <v>0</v>
      </c>
      <c r="AO2924" s="52" t="n">
        <f>$Q2924*AA2924</f>
        <v>0</v>
      </c>
      <c r="AP2924" s="52" t="n">
        <f>$Q2924*AB2924</f>
        <v>0</v>
      </c>
      <c r="AQ2924" s="52" t="n">
        <f>$Q2924*AC2924</f>
        <v>0</v>
      </c>
      <c r="AR2924" s="52" t="n">
        <f>$Q2924*AD2924</f>
        <v>0</v>
      </c>
      <c r="AS2924" s="52" t="n">
        <f>$Q2924*AE2924</f>
        <v>0</v>
      </c>
      <c r="AT2924" s="52" t="n">
        <f>SUM(AH2924:AS2924)</f>
        <v>0</v>
      </c>
      <c r="AU2924" s="53">
             </c>
      <c r="AV2924" s="54" t="n">
        <f>IF($M2924="人民币", $N2924*T2924*$BJ2924/1.13, $N2924*T2924*$BJ2924)</f>
        <v>0</v>
      </c>
      <c r="AW2924" s="54" t="n">
        <f>IF($M2924="人民币", $N2924*U2924*$BJ2924/1.13, $N2924*U2924*$BJ2924)</f>
        <v>0</v>
      </c>
      <c r="AX2924" s="54" t="n">
        <f>IF($M2924="人民币", $N2924*V2924*$BJ2924/1.13, $N2924*V2924*$BJ2924)</f>
        <v>0</v>
      </c>
      <c r="AY2924" s="54" t="n">
        <f>IF($M2924="人民币", $N2924*W2924*$BJ2924/1.13, $N2924*W2924*$BJ2924)</f>
        <v>0</v>
      </c>
      <c r="AZ2924" s="54" t="n">
        <f>IF($M2924="人民币", $N2924*X2924*$BJ2924/1.13, $N2924*X2924*$BJ2924)</f>
        <v>0</v>
      </c>
      <c r="BA2924" s="54" t="n">
        <f>IF($M2924="人民币", $N2924*Y2924*$BJ2924/1.13, $N2924*Y2924*$BJ2924)</f>
        <v>0</v>
      </c>
      <c r="BB2924" s="54" t="n">
        <f>IF($M2924="人民币", $N2924*Z2924*$BJ2924/1.13, $N2924*Z2924*$BJ2924)</f>
        <v>0</v>
      </c>
      <c r="BC2924" s="54" t="n">
        <f>IF($M2924="人民币", $N2924*AA2924*$BJ2924/1.13, $N2924*AA2924*$BJ2924)</f>
        <v>0</v>
      </c>
      <c r="BD2924" s="54" t="n">
        <f>IF($M2924="人民币", $N2924*AB2924*$BJ2924/1.13, $N2924*AB2924*$BJ2924)</f>
        <v>0</v>
      </c>
      <c r="BE2924" s="54" t="n">
        <f>IF($M2924="人民币", $N2924*AC2924*$BJ2924/1.13, $N2924*AC2924*$BJ2924)</f>
        <v>0</v>
      </c>
      <c r="BF2924" s="54" t="n">
        <f>IF($M2924="人民币", $N2924*AD2924*$BJ2924/1.13, $N2924*AD2924*$BJ2924)</f>
        <v>0</v>
      </c>
      <c r="BG2924" s="54" t="n">
        <f>IF($M2924="人民币", $N2924*AE2924*$BJ2924/1.13, $N2924*AE2924*$BJ2924)</f>
        <v>0</v>
      </c>
      <c r="BH2924" s="55" t="n">
        <f>SUM(AV2924:BG2924)</f>
        <v>0</v>
      </c>
      <c r="BI2924" s="56">
             </c>
      <c r="BJ2924" s="57" t="n">
        <v>2918</v>
      </c>
      <c r="BK2924" s="29" t="n">
        <f>IF(OR(D2924="", F2924="", J2924="", M2924=""), 1, 0)</f>
        <v>0</v>
      </c>
      <c r="BL2924" s="7">
             </c>
      <c r="BR2924" s="7">
             </c>
    </row>
    <row r="2925" x14ac:dyDescent="0.25">
      <c r="A2925" s="40" t="n">
        <f>ROW()-5</f>
        <v>2920</v>
      </c>
      <c r="B2925" s="41" t="s">
        <v>44</v>
      </c>
      <c r="C2925" s="42" t="s">
        <v>42</v>
      </c>
      <c r="D2925" s="43" t="s">
        <v>1065</v>
      </c>
      <c r="E2925" s="42" t="s">
        <v>42</v>
      </c>
      <c r="F2925" s="43" t="s">
        <v>4314</v>
      </c>
      <c r="G2925" s="44" t="s">
        <v>4314</v>
      </c>
      <c r="H2925" s="44" t="s">
        <v>4315</v>
      </c>
      <c r="I2925" s="42" t="s">
        <v>42</v>
      </c>
      <c r="J2925" s="42" t="s">
        <v>42</v>
      </c>
      <c r="K2925" s="42" t="s">
        <v>42</v>
      </c>
      <c r="L2925" s="45" t="n">
        <f>AF2925</f>
        <v>0</v>
      </c>
      <c r="M2925" s="46" t="s">
        <v>46</v>
      </c>
      <c r="N2925" s="58" t="n">
        <v>11111</v>
      </c>
      <c r="O2925" s="47" t="n">
        <f>L2925*N2925*BJ2925</f>
        <v>0</v>
      </c>
      <c r="P2925" s="48" t="n">
        <f>BH2925</f>
        <v>0</v>
      </c>
      <c r="Q2925" s="45">
             </c>
      <c r="R2925" s="49" t="n">
        <f>L2925*Q2925</f>
        <v>0</v>
      </c>
      <c r="S2925" s="46" t="s">
        <f>IF(I2925="粉剂", "千克", IF(I2925="", "", "粒"))</f>
        <v>47</v>
      </c>
      <c r="T2925" s="49">
             </c>
      <c r="U2925" s="49">
             </c>
      <c r="V2925" s="49">
             </c>
      <c r="W2925" s="49">
             </c>
      <c r="X2925" s="49">
             </c>
      <c r="Y2925" s="49">
             </c>
      <c r="Z2925" s="49">
             </c>
      <c r="AA2925" s="49">
             </c>
      <c r="AB2925" s="49">
             </c>
      <c r="AC2925" s="49">
             </c>
      <c r="AD2925" s="49">
             </c>
      <c r="AE2925" s="49">
             </c>
      <c r="AF2925" s="45" t="n">
        <f>T2925+U2925+V2925+W2925+X2925+Y2925+Z2925+AA2925+AB2925+AC2925+AD2925+AE2925</f>
        <v>0</v>
      </c>
      <c r="AG2925" s="50">
             </c>
      <c r="AH2925" s="51" t="n">
        <f>$Q2925*T2925</f>
        <v>0</v>
      </c>
      <c r="AI2925" s="51" t="n">
        <f>$Q2925*U2925</f>
        <v>0</v>
      </c>
      <c r="AJ2925" s="51" t="n">
        <f>$Q2925*V2925</f>
        <v>0</v>
      </c>
      <c r="AK2925" s="51" t="n">
        <f>$Q2925*W2925</f>
        <v>0</v>
      </c>
      <c r="AL2925" s="51" t="n">
        <f>$Q2925*X2925</f>
        <v>0</v>
      </c>
      <c r="AM2925" s="51" t="n">
        <f>$Q2925*Y2925</f>
        <v>0</v>
      </c>
      <c r="AN2925" s="51" t="n">
        <f>$Q2925*Z2925</f>
        <v>0</v>
      </c>
      <c r="AO2925" s="52" t="n">
        <f>$Q2925*AA2925</f>
        <v>0</v>
      </c>
      <c r="AP2925" s="52" t="n">
        <f>$Q2925*AB2925</f>
        <v>0</v>
      </c>
      <c r="AQ2925" s="52" t="n">
        <f>$Q2925*AC2925</f>
        <v>0</v>
      </c>
      <c r="AR2925" s="52" t="n">
        <f>$Q2925*AD2925</f>
        <v>0</v>
      </c>
      <c r="AS2925" s="52" t="n">
        <f>$Q2925*AE2925</f>
        <v>0</v>
      </c>
      <c r="AT2925" s="52" t="n">
        <f>SUM(AH2925:AS2925)</f>
        <v>0</v>
      </c>
      <c r="AU2925" s="53">
             </c>
      <c r="AV2925" s="54" t="n">
        <f>IF($M2925="人民币", $N2925*T2925*$BJ2925/1.13, $N2925*T2925*$BJ2925)</f>
        <v>0</v>
      </c>
      <c r="AW2925" s="54" t="n">
        <f>IF($M2925="人民币", $N2925*U2925*$BJ2925/1.13, $N2925*U2925*$BJ2925)</f>
        <v>0</v>
      </c>
      <c r="AX2925" s="54" t="n">
        <f>IF($M2925="人民币", $N2925*V2925*$BJ2925/1.13, $N2925*V2925*$BJ2925)</f>
        <v>0</v>
      </c>
      <c r="AY2925" s="54" t="n">
        <f>IF($M2925="人民币", $N2925*W2925*$BJ2925/1.13, $N2925*W2925*$BJ2925)</f>
        <v>0</v>
      </c>
      <c r="AZ2925" s="54" t="n">
        <f>IF($M2925="人民币", $N2925*X2925*$BJ2925/1.13, $N2925*X2925*$BJ2925)</f>
        <v>0</v>
      </c>
      <c r="BA2925" s="54" t="n">
        <f>IF($M2925="人民币", $N2925*Y2925*$BJ2925/1.13, $N2925*Y2925*$BJ2925)</f>
        <v>0</v>
      </c>
      <c r="BB2925" s="54" t="n">
        <f>IF($M2925="人民币", $N2925*Z2925*$BJ2925/1.13, $N2925*Z2925*$BJ2925)</f>
        <v>0</v>
      </c>
      <c r="BC2925" s="54" t="n">
        <f>IF($M2925="人民币", $N2925*AA2925*$BJ2925/1.13, $N2925*AA2925*$BJ2925)</f>
        <v>0</v>
      </c>
      <c r="BD2925" s="54" t="n">
        <f>IF($M2925="人民币", $N2925*AB2925*$BJ2925/1.13, $N2925*AB2925*$BJ2925)</f>
        <v>0</v>
      </c>
      <c r="BE2925" s="54" t="n">
        <f>IF($M2925="人民币", $N2925*AC2925*$BJ2925/1.13, $N2925*AC2925*$BJ2925)</f>
        <v>0</v>
      </c>
      <c r="BF2925" s="54" t="n">
        <f>IF($M2925="人民币", $N2925*AD2925*$BJ2925/1.13, $N2925*AD2925*$BJ2925)</f>
        <v>0</v>
      </c>
      <c r="BG2925" s="54" t="n">
        <f>IF($M2925="人民币", $N2925*AE2925*$BJ2925/1.13, $N2925*AE2925*$BJ2925)</f>
        <v>0</v>
      </c>
      <c r="BH2925" s="55" t="n">
        <f>SUM(AV2925:BG2925)</f>
        <v>0</v>
      </c>
      <c r="BI2925" s="56">
             </c>
      <c r="BJ2925" s="57" t="n">
        <v>2919</v>
      </c>
      <c r="BK2925" s="29" t="n">
        <f>IF(OR(D2925="", F2925="", J2925="", M2925=""), 1, 0)</f>
        <v>0</v>
      </c>
      <c r="BL2925" s="7">
             </c>
      <c r="BR2925" s="7">
             </c>
    </row>
    <row r="2926" x14ac:dyDescent="0.25">
      <c r="A2926" s="40" t="n">
        <f>ROW()-5</f>
        <v>2921</v>
      </c>
      <c r="B2926" s="41" t="s">
        <v>44</v>
      </c>
      <c r="C2926" s="42" t="s">
        <v>42</v>
      </c>
      <c r="D2926" s="43" t="s">
        <v>1067</v>
      </c>
      <c r="E2926" s="42" t="s">
        <v>42</v>
      </c>
      <c r="F2926" s="43" t="s">
        <v>4316</v>
      </c>
      <c r="G2926" s="44" t="s">
        <v>4316</v>
      </c>
      <c r="H2926" s="44" t="s">
        <v>44</v>
      </c>
      <c r="I2926" s="42" t="s">
        <v>42</v>
      </c>
      <c r="J2926" s="42" t="s">
        <v>42</v>
      </c>
      <c r="K2926" s="42" t="s">
        <v>42</v>
      </c>
      <c r="L2926" s="45" t="n">
        <f>AF2926</f>
        <v>0</v>
      </c>
      <c r="M2926" s="46" t="s">
        <v>46</v>
      </c>
      <c r="N2926" s="58" t="n">
        <v>11111</v>
      </c>
      <c r="O2926" s="47" t="n">
        <f>L2926*N2926*BJ2926</f>
        <v>0</v>
      </c>
      <c r="P2926" s="48" t="n">
        <f>BH2926</f>
        <v>0</v>
      </c>
      <c r="Q2926" s="45">
             </c>
      <c r="R2926" s="49" t="n">
        <f>L2926*Q2926</f>
        <v>0</v>
      </c>
      <c r="S2926" s="46" t="s">
        <f>IF(I2926="粉剂", "千克", IF(I2926="", "", "粒"))</f>
        <v>47</v>
      </c>
      <c r="T2926" s="49">
             </c>
      <c r="U2926" s="49">
             </c>
      <c r="V2926" s="49">
             </c>
      <c r="W2926" s="49">
             </c>
      <c r="X2926" s="49">
             </c>
      <c r="Y2926" s="49">
             </c>
      <c r="Z2926" s="49">
             </c>
      <c r="AA2926" s="49">
             </c>
      <c r="AB2926" s="49">
             </c>
      <c r="AC2926" s="49">
             </c>
      <c r="AD2926" s="49">
             </c>
      <c r="AE2926" s="49">
             </c>
      <c r="AF2926" s="45" t="n">
        <f>T2926+U2926+V2926+W2926+X2926+Y2926+Z2926+AA2926+AB2926+AC2926+AD2926+AE2926</f>
        <v>0</v>
      </c>
      <c r="AG2926" s="50">
             </c>
      <c r="AH2926" s="51" t="n">
        <f>$Q2926*T2926</f>
        <v>0</v>
      </c>
      <c r="AI2926" s="51" t="n">
        <f>$Q2926*U2926</f>
        <v>0</v>
      </c>
      <c r="AJ2926" s="51" t="n">
        <f>$Q2926*V2926</f>
        <v>0</v>
      </c>
      <c r="AK2926" s="51" t="n">
        <f>$Q2926*W2926</f>
        <v>0</v>
      </c>
      <c r="AL2926" s="51" t="n">
        <f>$Q2926*X2926</f>
        <v>0</v>
      </c>
      <c r="AM2926" s="51" t="n">
        <f>$Q2926*Y2926</f>
        <v>0</v>
      </c>
      <c r="AN2926" s="51" t="n">
        <f>$Q2926*Z2926</f>
        <v>0</v>
      </c>
      <c r="AO2926" s="52" t="n">
        <f>$Q2926*AA2926</f>
        <v>0</v>
      </c>
      <c r="AP2926" s="52" t="n">
        <f>$Q2926*AB2926</f>
        <v>0</v>
      </c>
      <c r="AQ2926" s="52" t="n">
        <f>$Q2926*AC2926</f>
        <v>0</v>
      </c>
      <c r="AR2926" s="52" t="n">
        <f>$Q2926*AD2926</f>
        <v>0</v>
      </c>
      <c r="AS2926" s="52" t="n">
        <f>$Q2926*AE2926</f>
        <v>0</v>
      </c>
      <c r="AT2926" s="52" t="n">
        <f>SUM(AH2926:AS2926)</f>
        <v>0</v>
      </c>
      <c r="AU2926" s="53">
             </c>
      <c r="AV2926" s="54" t="n">
        <f>IF($M2926="人民币", $N2926*T2926*$BJ2926/1.13, $N2926*T2926*$BJ2926)</f>
        <v>0</v>
      </c>
      <c r="AW2926" s="54" t="n">
        <f>IF($M2926="人民币", $N2926*U2926*$BJ2926/1.13, $N2926*U2926*$BJ2926)</f>
        <v>0</v>
      </c>
      <c r="AX2926" s="54" t="n">
        <f>IF($M2926="人民币", $N2926*V2926*$BJ2926/1.13, $N2926*V2926*$BJ2926)</f>
        <v>0</v>
      </c>
      <c r="AY2926" s="54" t="n">
        <f>IF($M2926="人民币", $N2926*W2926*$BJ2926/1.13, $N2926*W2926*$BJ2926)</f>
        <v>0</v>
      </c>
      <c r="AZ2926" s="54" t="n">
        <f>IF($M2926="人民币", $N2926*X2926*$BJ2926/1.13, $N2926*X2926*$BJ2926)</f>
        <v>0</v>
      </c>
      <c r="BA2926" s="54" t="n">
        <f>IF($M2926="人民币", $N2926*Y2926*$BJ2926/1.13, $N2926*Y2926*$BJ2926)</f>
        <v>0</v>
      </c>
      <c r="BB2926" s="54" t="n">
        <f>IF($M2926="人民币", $N2926*Z2926*$BJ2926/1.13, $N2926*Z2926*$BJ2926)</f>
        <v>0</v>
      </c>
      <c r="BC2926" s="54" t="n">
        <f>IF($M2926="人民币", $N2926*AA2926*$BJ2926/1.13, $N2926*AA2926*$BJ2926)</f>
        <v>0</v>
      </c>
      <c r="BD2926" s="54" t="n">
        <f>IF($M2926="人民币", $N2926*AB2926*$BJ2926/1.13, $N2926*AB2926*$BJ2926)</f>
        <v>0</v>
      </c>
      <c r="BE2926" s="54" t="n">
        <f>IF($M2926="人民币", $N2926*AC2926*$BJ2926/1.13, $N2926*AC2926*$BJ2926)</f>
        <v>0</v>
      </c>
      <c r="BF2926" s="54" t="n">
        <f>IF($M2926="人民币", $N2926*AD2926*$BJ2926/1.13, $N2926*AD2926*$BJ2926)</f>
        <v>0</v>
      </c>
      <c r="BG2926" s="54" t="n">
        <f>IF($M2926="人民币", $N2926*AE2926*$BJ2926/1.13, $N2926*AE2926*$BJ2926)</f>
        <v>0</v>
      </c>
      <c r="BH2926" s="55" t="n">
        <f>SUM(AV2926:BG2926)</f>
        <v>0</v>
      </c>
      <c r="BI2926" s="56">
             </c>
      <c r="BJ2926" s="57" t="n">
        <v>2920</v>
      </c>
      <c r="BK2926" s="29" t="n">
        <f>IF(OR(D2926="", F2926="", J2926="", M2926=""), 1, 0)</f>
        <v>0</v>
      </c>
      <c r="BL2926" s="7">
             </c>
      <c r="BR2926" s="7">
             </c>
    </row>
    <row r="2927" x14ac:dyDescent="0.25">
      <c r="A2927" s="40" t="n">
        <f>ROW()-5</f>
        <v>2922</v>
      </c>
      <c r="B2927" s="41" t="s">
        <v>44</v>
      </c>
      <c r="C2927" s="42" t="s">
        <v>42</v>
      </c>
      <c r="D2927" s="43" t="s">
        <v>1069</v>
      </c>
      <c r="E2927" s="42" t="s">
        <v>42</v>
      </c>
      <c r="F2927" s="43" t="s">
        <v>4317</v>
      </c>
      <c r="G2927" s="44" t="s">
        <v>4317</v>
      </c>
      <c r="H2927" s="44" t="s">
        <v>44</v>
      </c>
      <c r="I2927" s="42" t="s">
        <v>42</v>
      </c>
      <c r="J2927" s="42" t="s">
        <v>42</v>
      </c>
      <c r="K2927" s="42" t="s">
        <v>42</v>
      </c>
      <c r="L2927" s="45" t="n">
        <f>AF2927</f>
        <v>0</v>
      </c>
      <c r="M2927" s="46" t="s">
        <v>46</v>
      </c>
      <c r="N2927" s="58" t="n">
        <v>11111</v>
      </c>
      <c r="O2927" s="47" t="n">
        <f>L2927*N2927*BJ2927</f>
        <v>0</v>
      </c>
      <c r="P2927" s="48" t="n">
        <f>BH2927</f>
        <v>0</v>
      </c>
      <c r="Q2927" s="45">
             </c>
      <c r="R2927" s="49" t="n">
        <f>L2927*Q2927</f>
        <v>0</v>
      </c>
      <c r="S2927" s="46" t="s">
        <f>IF(I2927="粉剂", "千克", IF(I2927="", "", "粒"))</f>
        <v>47</v>
      </c>
      <c r="T2927" s="49">
             </c>
      <c r="U2927" s="49">
             </c>
      <c r="V2927" s="49">
             </c>
      <c r="W2927" s="49">
             </c>
      <c r="X2927" s="49">
             </c>
      <c r="Y2927" s="49">
             </c>
      <c r="Z2927" s="49">
             </c>
      <c r="AA2927" s="49">
             </c>
      <c r="AB2927" s="49">
             </c>
      <c r="AC2927" s="49">
             </c>
      <c r="AD2927" s="49">
             </c>
      <c r="AE2927" s="49">
             </c>
      <c r="AF2927" s="45" t="n">
        <f>T2927+U2927+V2927+W2927+X2927+Y2927+Z2927+AA2927+AB2927+AC2927+AD2927+AE2927</f>
        <v>0</v>
      </c>
      <c r="AG2927" s="50">
             </c>
      <c r="AH2927" s="51" t="n">
        <f>$Q2927*T2927</f>
        <v>0</v>
      </c>
      <c r="AI2927" s="51" t="n">
        <f>$Q2927*U2927</f>
        <v>0</v>
      </c>
      <c r="AJ2927" s="51" t="n">
        <f>$Q2927*V2927</f>
        <v>0</v>
      </c>
      <c r="AK2927" s="51" t="n">
        <f>$Q2927*W2927</f>
        <v>0</v>
      </c>
      <c r="AL2927" s="51" t="n">
        <f>$Q2927*X2927</f>
        <v>0</v>
      </c>
      <c r="AM2927" s="51" t="n">
        <f>$Q2927*Y2927</f>
        <v>0</v>
      </c>
      <c r="AN2927" s="51" t="n">
        <f>$Q2927*Z2927</f>
        <v>0</v>
      </c>
      <c r="AO2927" s="52" t="n">
        <f>$Q2927*AA2927</f>
        <v>0</v>
      </c>
      <c r="AP2927" s="52" t="n">
        <f>$Q2927*AB2927</f>
        <v>0</v>
      </c>
      <c r="AQ2927" s="52" t="n">
        <f>$Q2927*AC2927</f>
        <v>0</v>
      </c>
      <c r="AR2927" s="52" t="n">
        <f>$Q2927*AD2927</f>
        <v>0</v>
      </c>
      <c r="AS2927" s="52" t="n">
        <f>$Q2927*AE2927</f>
        <v>0</v>
      </c>
      <c r="AT2927" s="52" t="n">
        <f>SUM(AH2927:AS2927)</f>
        <v>0</v>
      </c>
      <c r="AU2927" s="53">
             </c>
      <c r="AV2927" s="54" t="n">
        <f>IF($M2927="人民币", $N2927*T2927*$BJ2927/1.13, $N2927*T2927*$BJ2927)</f>
        <v>0</v>
      </c>
      <c r="AW2927" s="54" t="n">
        <f>IF($M2927="人民币", $N2927*U2927*$BJ2927/1.13, $N2927*U2927*$BJ2927)</f>
        <v>0</v>
      </c>
      <c r="AX2927" s="54" t="n">
        <f>IF($M2927="人民币", $N2927*V2927*$BJ2927/1.13, $N2927*V2927*$BJ2927)</f>
        <v>0</v>
      </c>
      <c r="AY2927" s="54" t="n">
        <f>IF($M2927="人民币", $N2927*W2927*$BJ2927/1.13, $N2927*W2927*$BJ2927)</f>
        <v>0</v>
      </c>
      <c r="AZ2927" s="54" t="n">
        <f>IF($M2927="人民币", $N2927*X2927*$BJ2927/1.13, $N2927*X2927*$BJ2927)</f>
        <v>0</v>
      </c>
      <c r="BA2927" s="54" t="n">
        <f>IF($M2927="人民币", $N2927*Y2927*$BJ2927/1.13, $N2927*Y2927*$BJ2927)</f>
        <v>0</v>
      </c>
      <c r="BB2927" s="54" t="n">
        <f>IF($M2927="人民币", $N2927*Z2927*$BJ2927/1.13, $N2927*Z2927*$BJ2927)</f>
        <v>0</v>
      </c>
      <c r="BC2927" s="54" t="n">
        <f>IF($M2927="人民币", $N2927*AA2927*$BJ2927/1.13, $N2927*AA2927*$BJ2927)</f>
        <v>0</v>
      </c>
      <c r="BD2927" s="54" t="n">
        <f>IF($M2927="人民币", $N2927*AB2927*$BJ2927/1.13, $N2927*AB2927*$BJ2927)</f>
        <v>0</v>
      </c>
      <c r="BE2927" s="54" t="n">
        <f>IF($M2927="人民币", $N2927*AC2927*$BJ2927/1.13, $N2927*AC2927*$BJ2927)</f>
        <v>0</v>
      </c>
      <c r="BF2927" s="54" t="n">
        <f>IF($M2927="人民币", $N2927*AD2927*$BJ2927/1.13, $N2927*AD2927*$BJ2927)</f>
        <v>0</v>
      </c>
      <c r="BG2927" s="54" t="n">
        <f>IF($M2927="人民币", $N2927*AE2927*$BJ2927/1.13, $N2927*AE2927*$BJ2927)</f>
        <v>0</v>
      </c>
      <c r="BH2927" s="55" t="n">
        <f>SUM(AV2927:BG2927)</f>
        <v>0</v>
      </c>
      <c r="BI2927" s="56">
             </c>
      <c r="BJ2927" s="57" t="n">
        <v>2921</v>
      </c>
      <c r="BK2927" s="29" t="n">
        <f>IF(OR(D2927="", F2927="", J2927="", M2927=""), 1, 0)</f>
        <v>0</v>
      </c>
      <c r="BL2927" s="7">
             </c>
      <c r="BR2927" s="7">
             </c>
    </row>
    <row r="2928" x14ac:dyDescent="0.25">
      <c r="A2928" s="40" t="n">
        <f>ROW()-5</f>
        <v>2923</v>
      </c>
      <c r="B2928" s="41" t="s">
        <v>44</v>
      </c>
      <c r="C2928" s="42" t="s">
        <v>42</v>
      </c>
      <c r="D2928" s="43" t="s">
        <v>1071</v>
      </c>
      <c r="E2928" s="42" t="s">
        <v>42</v>
      </c>
      <c r="F2928" s="43" t="s">
        <v>4318</v>
      </c>
      <c r="G2928" s="44" t="s">
        <v>4318</v>
      </c>
      <c r="H2928" s="44" t="s">
        <v>4319</v>
      </c>
      <c r="I2928" s="42" t="s">
        <v>42</v>
      </c>
      <c r="J2928" s="42" t="s">
        <v>42</v>
      </c>
      <c r="K2928" s="42" t="s">
        <v>42</v>
      </c>
      <c r="L2928" s="45" t="n">
        <f>AF2928</f>
        <v>0</v>
      </c>
      <c r="M2928" s="46" t="s">
        <v>46</v>
      </c>
      <c r="N2928" s="58" t="n">
        <v>11111</v>
      </c>
      <c r="O2928" s="47" t="n">
        <f>L2928*N2928*BJ2928</f>
        <v>0</v>
      </c>
      <c r="P2928" s="48" t="n">
        <f>BH2928</f>
        <v>0</v>
      </c>
      <c r="Q2928" s="45">
             </c>
      <c r="R2928" s="49" t="n">
        <f>L2928*Q2928</f>
        <v>0</v>
      </c>
      <c r="S2928" s="46" t="s">
        <f>IF(I2928="粉剂", "千克", IF(I2928="", "", "粒"))</f>
        <v>47</v>
      </c>
      <c r="T2928" s="49">
             </c>
      <c r="U2928" s="49">
             </c>
      <c r="V2928" s="49">
             </c>
      <c r="W2928" s="49">
             </c>
      <c r="X2928" s="49">
             </c>
      <c r="Y2928" s="49">
             </c>
      <c r="Z2928" s="49">
             </c>
      <c r="AA2928" s="49">
             </c>
      <c r="AB2928" s="49">
             </c>
      <c r="AC2928" s="49">
             </c>
      <c r="AD2928" s="49">
             </c>
      <c r="AE2928" s="49">
             </c>
      <c r="AF2928" s="45" t="n">
        <f>T2928+U2928+V2928+W2928+X2928+Y2928+Z2928+AA2928+AB2928+AC2928+AD2928+AE2928</f>
        <v>0</v>
      </c>
      <c r="AG2928" s="50">
             </c>
      <c r="AH2928" s="51" t="n">
        <f>$Q2928*T2928</f>
        <v>0</v>
      </c>
      <c r="AI2928" s="51" t="n">
        <f>$Q2928*U2928</f>
        <v>0</v>
      </c>
      <c r="AJ2928" s="51" t="n">
        <f>$Q2928*V2928</f>
        <v>0</v>
      </c>
      <c r="AK2928" s="51" t="n">
        <f>$Q2928*W2928</f>
        <v>0</v>
      </c>
      <c r="AL2928" s="51" t="n">
        <f>$Q2928*X2928</f>
        <v>0</v>
      </c>
      <c r="AM2928" s="51" t="n">
        <f>$Q2928*Y2928</f>
        <v>0</v>
      </c>
      <c r="AN2928" s="51" t="n">
        <f>$Q2928*Z2928</f>
        <v>0</v>
      </c>
      <c r="AO2928" s="52" t="n">
        <f>$Q2928*AA2928</f>
        <v>0</v>
      </c>
      <c r="AP2928" s="52" t="n">
        <f>$Q2928*AB2928</f>
        <v>0</v>
      </c>
      <c r="AQ2928" s="52" t="n">
        <f>$Q2928*AC2928</f>
        <v>0</v>
      </c>
      <c r="AR2928" s="52" t="n">
        <f>$Q2928*AD2928</f>
        <v>0</v>
      </c>
      <c r="AS2928" s="52" t="n">
        <f>$Q2928*AE2928</f>
        <v>0</v>
      </c>
      <c r="AT2928" s="52" t="n">
        <f>SUM(AH2928:AS2928)</f>
        <v>0</v>
      </c>
      <c r="AU2928" s="53">
             </c>
      <c r="AV2928" s="54" t="n">
        <f>IF($M2928="人民币", $N2928*T2928*$BJ2928/1.13, $N2928*T2928*$BJ2928)</f>
        <v>0</v>
      </c>
      <c r="AW2928" s="54" t="n">
        <f>IF($M2928="人民币", $N2928*U2928*$BJ2928/1.13, $N2928*U2928*$BJ2928)</f>
        <v>0</v>
      </c>
      <c r="AX2928" s="54" t="n">
        <f>IF($M2928="人民币", $N2928*V2928*$BJ2928/1.13, $N2928*V2928*$BJ2928)</f>
        <v>0</v>
      </c>
      <c r="AY2928" s="54" t="n">
        <f>IF($M2928="人民币", $N2928*W2928*$BJ2928/1.13, $N2928*W2928*$BJ2928)</f>
        <v>0</v>
      </c>
      <c r="AZ2928" s="54" t="n">
        <f>IF($M2928="人民币", $N2928*X2928*$BJ2928/1.13, $N2928*X2928*$BJ2928)</f>
        <v>0</v>
      </c>
      <c r="BA2928" s="54" t="n">
        <f>IF($M2928="人民币", $N2928*Y2928*$BJ2928/1.13, $N2928*Y2928*$BJ2928)</f>
        <v>0</v>
      </c>
      <c r="BB2928" s="54" t="n">
        <f>IF($M2928="人民币", $N2928*Z2928*$BJ2928/1.13, $N2928*Z2928*$BJ2928)</f>
        <v>0</v>
      </c>
      <c r="BC2928" s="54" t="n">
        <f>IF($M2928="人民币", $N2928*AA2928*$BJ2928/1.13, $N2928*AA2928*$BJ2928)</f>
        <v>0</v>
      </c>
      <c r="BD2928" s="54" t="n">
        <f>IF($M2928="人民币", $N2928*AB2928*$BJ2928/1.13, $N2928*AB2928*$BJ2928)</f>
        <v>0</v>
      </c>
      <c r="BE2928" s="54" t="n">
        <f>IF($M2928="人民币", $N2928*AC2928*$BJ2928/1.13, $N2928*AC2928*$BJ2928)</f>
        <v>0</v>
      </c>
      <c r="BF2928" s="54" t="n">
        <f>IF($M2928="人民币", $N2928*AD2928*$BJ2928/1.13, $N2928*AD2928*$BJ2928)</f>
        <v>0</v>
      </c>
      <c r="BG2928" s="54" t="n">
        <f>IF($M2928="人民币", $N2928*AE2928*$BJ2928/1.13, $N2928*AE2928*$BJ2928)</f>
        <v>0</v>
      </c>
      <c r="BH2928" s="55" t="n">
        <f>SUM(AV2928:BG2928)</f>
        <v>0</v>
      </c>
      <c r="BI2928" s="56">
             </c>
      <c r="BJ2928" s="57" t="n">
        <v>2922</v>
      </c>
      <c r="BK2928" s="29" t="n">
        <f>IF(OR(D2928="", F2928="", J2928="", M2928=""), 1, 0)</f>
        <v>0</v>
      </c>
      <c r="BL2928" s="7">
             </c>
      <c r="BR2928" s="7">
             </c>
    </row>
    <row r="2929" x14ac:dyDescent="0.25">
      <c r="A2929" s="40" t="n">
        <f>ROW()-5</f>
        <v>2924</v>
      </c>
      <c r="B2929" s="41" t="s">
        <v>44</v>
      </c>
      <c r="C2929" s="42" t="s">
        <v>42</v>
      </c>
      <c r="D2929" s="43" t="s">
        <v>1073</v>
      </c>
      <c r="E2929" s="42" t="s">
        <v>42</v>
      </c>
      <c r="F2929" s="43" t="s">
        <v>4320</v>
      </c>
      <c r="G2929" s="44" t="s">
        <v>4320</v>
      </c>
      <c r="H2929" s="44" t="s">
        <v>4321</v>
      </c>
      <c r="I2929" s="42" t="s">
        <v>42</v>
      </c>
      <c r="J2929" s="42" t="s">
        <v>42</v>
      </c>
      <c r="K2929" s="42" t="s">
        <v>42</v>
      </c>
      <c r="L2929" s="45" t="n">
        <f>AF2929</f>
        <v>0</v>
      </c>
      <c r="M2929" s="46" t="s">
        <v>46</v>
      </c>
      <c r="N2929" s="58" t="n">
        <v>11111</v>
      </c>
      <c r="O2929" s="47" t="n">
        <f>L2929*N2929*BJ2929</f>
        <v>0</v>
      </c>
      <c r="P2929" s="48" t="n">
        <f>BH2929</f>
        <v>0</v>
      </c>
      <c r="Q2929" s="45">
             </c>
      <c r="R2929" s="49" t="n">
        <f>L2929*Q2929</f>
        <v>0</v>
      </c>
      <c r="S2929" s="46" t="s">
        <f>IF(I2929="粉剂", "千克", IF(I2929="", "", "粒"))</f>
        <v>47</v>
      </c>
      <c r="T2929" s="49">
             </c>
      <c r="U2929" s="49">
             </c>
      <c r="V2929" s="49">
             </c>
      <c r="W2929" s="49">
             </c>
      <c r="X2929" s="49">
             </c>
      <c r="Y2929" s="49">
             </c>
      <c r="Z2929" s="49">
             </c>
      <c r="AA2929" s="49">
             </c>
      <c r="AB2929" s="49">
             </c>
      <c r="AC2929" s="49">
             </c>
      <c r="AD2929" s="49">
             </c>
      <c r="AE2929" s="49">
             </c>
      <c r="AF2929" s="45" t="n">
        <f>T2929+U2929+V2929+W2929+X2929+Y2929+Z2929+AA2929+AB2929+AC2929+AD2929+AE2929</f>
        <v>0</v>
      </c>
      <c r="AG2929" s="50">
             </c>
      <c r="AH2929" s="51" t="n">
        <f>$Q2929*T2929</f>
        <v>0</v>
      </c>
      <c r="AI2929" s="51" t="n">
        <f>$Q2929*U2929</f>
        <v>0</v>
      </c>
      <c r="AJ2929" s="51" t="n">
        <f>$Q2929*V2929</f>
        <v>0</v>
      </c>
      <c r="AK2929" s="51" t="n">
        <f>$Q2929*W2929</f>
        <v>0</v>
      </c>
      <c r="AL2929" s="51" t="n">
        <f>$Q2929*X2929</f>
        <v>0</v>
      </c>
      <c r="AM2929" s="51" t="n">
        <f>$Q2929*Y2929</f>
        <v>0</v>
      </c>
      <c r="AN2929" s="51" t="n">
        <f>$Q2929*Z2929</f>
        <v>0</v>
      </c>
      <c r="AO2929" s="52" t="n">
        <f>$Q2929*AA2929</f>
        <v>0</v>
      </c>
      <c r="AP2929" s="52" t="n">
        <f>$Q2929*AB2929</f>
        <v>0</v>
      </c>
      <c r="AQ2929" s="52" t="n">
        <f>$Q2929*AC2929</f>
        <v>0</v>
      </c>
      <c r="AR2929" s="52" t="n">
        <f>$Q2929*AD2929</f>
        <v>0</v>
      </c>
      <c r="AS2929" s="52" t="n">
        <f>$Q2929*AE2929</f>
        <v>0</v>
      </c>
      <c r="AT2929" s="52" t="n">
        <f>SUM(AH2929:AS2929)</f>
        <v>0</v>
      </c>
      <c r="AU2929" s="53">
             </c>
      <c r="AV2929" s="54" t="n">
        <f>IF($M2929="人民币", $N2929*T2929*$BJ2929/1.13, $N2929*T2929*$BJ2929)</f>
        <v>0</v>
      </c>
      <c r="AW2929" s="54" t="n">
        <f>IF($M2929="人民币", $N2929*U2929*$BJ2929/1.13, $N2929*U2929*$BJ2929)</f>
        <v>0</v>
      </c>
      <c r="AX2929" s="54" t="n">
        <f>IF($M2929="人民币", $N2929*V2929*$BJ2929/1.13, $N2929*V2929*$BJ2929)</f>
        <v>0</v>
      </c>
      <c r="AY2929" s="54" t="n">
        <f>IF($M2929="人民币", $N2929*W2929*$BJ2929/1.13, $N2929*W2929*$BJ2929)</f>
        <v>0</v>
      </c>
      <c r="AZ2929" s="54" t="n">
        <f>IF($M2929="人民币", $N2929*X2929*$BJ2929/1.13, $N2929*X2929*$BJ2929)</f>
        <v>0</v>
      </c>
      <c r="BA2929" s="54" t="n">
        <f>IF($M2929="人民币", $N2929*Y2929*$BJ2929/1.13, $N2929*Y2929*$BJ2929)</f>
        <v>0</v>
      </c>
      <c r="BB2929" s="54" t="n">
        <f>IF($M2929="人民币", $N2929*Z2929*$BJ2929/1.13, $N2929*Z2929*$BJ2929)</f>
        <v>0</v>
      </c>
      <c r="BC2929" s="54" t="n">
        <f>IF($M2929="人民币", $N2929*AA2929*$BJ2929/1.13, $N2929*AA2929*$BJ2929)</f>
        <v>0</v>
      </c>
      <c r="BD2929" s="54" t="n">
        <f>IF($M2929="人民币", $N2929*AB2929*$BJ2929/1.13, $N2929*AB2929*$BJ2929)</f>
        <v>0</v>
      </c>
      <c r="BE2929" s="54" t="n">
        <f>IF($M2929="人民币", $N2929*AC2929*$BJ2929/1.13, $N2929*AC2929*$BJ2929)</f>
        <v>0</v>
      </c>
      <c r="BF2929" s="54" t="n">
        <f>IF($M2929="人民币", $N2929*AD2929*$BJ2929/1.13, $N2929*AD2929*$BJ2929)</f>
        <v>0</v>
      </c>
      <c r="BG2929" s="54" t="n">
        <f>IF($M2929="人民币", $N2929*AE2929*$BJ2929/1.13, $N2929*AE2929*$BJ2929)</f>
        <v>0</v>
      </c>
      <c r="BH2929" s="55" t="n">
        <f>SUM(AV2929:BG2929)</f>
        <v>0</v>
      </c>
      <c r="BI2929" s="56">
             </c>
      <c r="BJ2929" s="57" t="n">
        <v>2923</v>
      </c>
      <c r="BK2929" s="29" t="n">
        <f>IF(OR(D2929="", F2929="", J2929="", M2929=""), 1, 0)</f>
        <v>0</v>
      </c>
      <c r="BL2929" s="7">
             </c>
      <c r="BR2929" s="7">
             </c>
    </row>
    <row r="2930" x14ac:dyDescent="0.25">
      <c r="A2930" s="40" t="n">
        <f>ROW()-5</f>
        <v>2925</v>
      </c>
      <c r="B2930" s="41" t="s">
        <v>44</v>
      </c>
      <c r="C2930" s="42" t="s">
        <v>42</v>
      </c>
      <c r="D2930" s="43" t="s">
        <v>1075</v>
      </c>
      <c r="E2930" s="42" t="s">
        <v>42</v>
      </c>
      <c r="F2930" s="43" t="s">
        <v>4322</v>
      </c>
      <c r="G2930" s="44" t="s">
        <v>44</v>
      </c>
      <c r="H2930" s="44" t="s">
        <v>44</v>
      </c>
      <c r="I2930" s="42" t="s">
        <v>42</v>
      </c>
      <c r="J2930" s="42" t="s">
        <v>42</v>
      </c>
      <c r="K2930" s="42" t="s">
        <v>42</v>
      </c>
      <c r="L2930" s="45" t="n">
        <f>AF2930</f>
        <v>0</v>
      </c>
      <c r="M2930" s="46" t="s">
        <v>46</v>
      </c>
      <c r="N2930" s="58" t="n">
        <v>11111</v>
      </c>
      <c r="O2930" s="47" t="n">
        <f>L2930*N2930*BJ2930</f>
        <v>0</v>
      </c>
      <c r="P2930" s="48" t="n">
        <f>BH2930</f>
        <v>0</v>
      </c>
      <c r="Q2930" s="45">
             </c>
      <c r="R2930" s="49" t="n">
        <f>L2930*Q2930</f>
        <v>0</v>
      </c>
      <c r="S2930" s="46" t="s">
        <f>IF(I2930="粉剂", "千克", IF(I2930="", "", "粒"))</f>
        <v>47</v>
      </c>
      <c r="T2930" s="49">
             </c>
      <c r="U2930" s="49">
             </c>
      <c r="V2930" s="49">
             </c>
      <c r="W2930" s="49">
             </c>
      <c r="X2930" s="49">
             </c>
      <c r="Y2930" s="49">
             </c>
      <c r="Z2930" s="49">
             </c>
      <c r="AA2930" s="49">
             </c>
      <c r="AB2930" s="49">
             </c>
      <c r="AC2930" s="49">
             </c>
      <c r="AD2930" s="49">
             </c>
      <c r="AE2930" s="49">
             </c>
      <c r="AF2930" s="45" t="n">
        <f>T2930+U2930+V2930+W2930+X2930+Y2930+Z2930+AA2930+AB2930+AC2930+AD2930+AE2930</f>
        <v>0</v>
      </c>
      <c r="AG2930" s="50">
             </c>
      <c r="AH2930" s="51" t="n">
        <f>$Q2930*T2930</f>
        <v>0</v>
      </c>
      <c r="AI2930" s="51" t="n">
        <f>$Q2930*U2930</f>
        <v>0</v>
      </c>
      <c r="AJ2930" s="51" t="n">
        <f>$Q2930*V2930</f>
        <v>0</v>
      </c>
      <c r="AK2930" s="51" t="n">
        <f>$Q2930*W2930</f>
        <v>0</v>
      </c>
      <c r="AL2930" s="51" t="n">
        <f>$Q2930*X2930</f>
        <v>0</v>
      </c>
      <c r="AM2930" s="51" t="n">
        <f>$Q2930*Y2930</f>
        <v>0</v>
      </c>
      <c r="AN2930" s="51" t="n">
        <f>$Q2930*Z2930</f>
        <v>0</v>
      </c>
      <c r="AO2930" s="52" t="n">
        <f>$Q2930*AA2930</f>
        <v>0</v>
      </c>
      <c r="AP2930" s="52" t="n">
        <f>$Q2930*AB2930</f>
        <v>0</v>
      </c>
      <c r="AQ2930" s="52" t="n">
        <f>$Q2930*AC2930</f>
        <v>0</v>
      </c>
      <c r="AR2930" s="52" t="n">
        <f>$Q2930*AD2930</f>
        <v>0</v>
      </c>
      <c r="AS2930" s="52" t="n">
        <f>$Q2930*AE2930</f>
        <v>0</v>
      </c>
      <c r="AT2930" s="52" t="n">
        <f>SUM(AH2930:AS2930)</f>
        <v>0</v>
      </c>
      <c r="AU2930" s="53">
             </c>
      <c r="AV2930" s="54" t="n">
        <f>IF($M2930="人民币", $N2930*T2930*$BJ2930/1.13, $N2930*T2930*$BJ2930)</f>
        <v>0</v>
      </c>
      <c r="AW2930" s="54" t="n">
        <f>IF($M2930="人民币", $N2930*U2930*$BJ2930/1.13, $N2930*U2930*$BJ2930)</f>
        <v>0</v>
      </c>
      <c r="AX2930" s="54" t="n">
        <f>IF($M2930="人民币", $N2930*V2930*$BJ2930/1.13, $N2930*V2930*$BJ2930)</f>
        <v>0</v>
      </c>
      <c r="AY2930" s="54" t="n">
        <f>IF($M2930="人民币", $N2930*W2930*$BJ2930/1.13, $N2930*W2930*$BJ2930)</f>
        <v>0</v>
      </c>
      <c r="AZ2930" s="54" t="n">
        <f>IF($M2930="人民币", $N2930*X2930*$BJ2930/1.13, $N2930*X2930*$BJ2930)</f>
        <v>0</v>
      </c>
      <c r="BA2930" s="54" t="n">
        <f>IF($M2930="人民币", $N2930*Y2930*$BJ2930/1.13, $N2930*Y2930*$BJ2930)</f>
        <v>0</v>
      </c>
      <c r="BB2930" s="54" t="n">
        <f>IF($M2930="人民币", $N2930*Z2930*$BJ2930/1.13, $N2930*Z2930*$BJ2930)</f>
        <v>0</v>
      </c>
      <c r="BC2930" s="54" t="n">
        <f>IF($M2930="人民币", $N2930*AA2930*$BJ2930/1.13, $N2930*AA2930*$BJ2930)</f>
        <v>0</v>
      </c>
      <c r="BD2930" s="54" t="n">
        <f>IF($M2930="人民币", $N2930*AB2930*$BJ2930/1.13, $N2930*AB2930*$BJ2930)</f>
        <v>0</v>
      </c>
      <c r="BE2930" s="54" t="n">
        <f>IF($M2930="人民币", $N2930*AC2930*$BJ2930/1.13, $N2930*AC2930*$BJ2930)</f>
        <v>0</v>
      </c>
      <c r="BF2930" s="54" t="n">
        <f>IF($M2930="人民币", $N2930*AD2930*$BJ2930/1.13, $N2930*AD2930*$BJ2930)</f>
        <v>0</v>
      </c>
      <c r="BG2930" s="54" t="n">
        <f>IF($M2930="人民币", $N2930*AE2930*$BJ2930/1.13, $N2930*AE2930*$BJ2930)</f>
        <v>0</v>
      </c>
      <c r="BH2930" s="55" t="n">
        <f>SUM(AV2930:BG2930)</f>
        <v>0</v>
      </c>
      <c r="BI2930" s="56">
             </c>
      <c r="BJ2930" s="57" t="n">
        <v>2924</v>
      </c>
      <c r="BK2930" s="29" t="n">
        <f>IF(OR(D2930="", F2930="", J2930="", M2930=""), 1, 0)</f>
        <v>0</v>
      </c>
      <c r="BL2930" s="7">
             </c>
      <c r="BR2930" s="7">
             </c>
    </row>
    <row r="2931" x14ac:dyDescent="0.25">
      <c r="A2931" s="40" t="n">
        <f>ROW()-5</f>
        <v>2926</v>
      </c>
      <c r="B2931" s="41" t="s">
        <v>44</v>
      </c>
      <c r="C2931" s="42" t="s">
        <v>42</v>
      </c>
      <c r="D2931" s="43" t="s">
        <v>1077</v>
      </c>
      <c r="E2931" s="42" t="s">
        <v>42</v>
      </c>
      <c r="F2931" s="43" t="s">
        <v>4323</v>
      </c>
      <c r="G2931" s="44" t="s">
        <v>4323</v>
      </c>
      <c r="H2931" s="44" t="s">
        <v>4324</v>
      </c>
      <c r="I2931" s="42" t="s">
        <v>42</v>
      </c>
      <c r="J2931" s="42" t="s">
        <v>42</v>
      </c>
      <c r="K2931" s="42" t="s">
        <v>42</v>
      </c>
      <c r="L2931" s="45" t="n">
        <f>AF2931</f>
        <v>0</v>
      </c>
      <c r="M2931" s="46" t="s">
        <v>46</v>
      </c>
      <c r="N2931" s="58" t="n">
        <v>11111</v>
      </c>
      <c r="O2931" s="47" t="n">
        <f>L2931*N2931*BJ2931</f>
        <v>0</v>
      </c>
      <c r="P2931" s="48" t="n">
        <f>BH2931</f>
        <v>0</v>
      </c>
      <c r="Q2931" s="45">
             </c>
      <c r="R2931" s="49" t="n">
        <f>L2931*Q2931</f>
        <v>0</v>
      </c>
      <c r="S2931" s="46" t="s">
        <f>IF(I2931="粉剂", "千克", IF(I2931="", "", "粒"))</f>
        <v>47</v>
      </c>
      <c r="T2931" s="49">
             </c>
      <c r="U2931" s="49">
             </c>
      <c r="V2931" s="49">
             </c>
      <c r="W2931" s="49">
             </c>
      <c r="X2931" s="49">
             </c>
      <c r="Y2931" s="49">
             </c>
      <c r="Z2931" s="49">
             </c>
      <c r="AA2931" s="49">
             </c>
      <c r="AB2931" s="49">
             </c>
      <c r="AC2931" s="49">
             </c>
      <c r="AD2931" s="49">
             </c>
      <c r="AE2931" s="49">
             </c>
      <c r="AF2931" s="45" t="n">
        <f>T2931+U2931+V2931+W2931+X2931+Y2931+Z2931+AA2931+AB2931+AC2931+AD2931+AE2931</f>
        <v>0</v>
      </c>
      <c r="AG2931" s="50">
             </c>
      <c r="AH2931" s="51" t="n">
        <f>$Q2931*T2931</f>
        <v>0</v>
      </c>
      <c r="AI2931" s="51" t="n">
        <f>$Q2931*U2931</f>
        <v>0</v>
      </c>
      <c r="AJ2931" s="51" t="n">
        <f>$Q2931*V2931</f>
        <v>0</v>
      </c>
      <c r="AK2931" s="51" t="n">
        <f>$Q2931*W2931</f>
        <v>0</v>
      </c>
      <c r="AL2931" s="51" t="n">
        <f>$Q2931*X2931</f>
        <v>0</v>
      </c>
      <c r="AM2931" s="51" t="n">
        <f>$Q2931*Y2931</f>
        <v>0</v>
      </c>
      <c r="AN2931" s="51" t="n">
        <f>$Q2931*Z2931</f>
        <v>0</v>
      </c>
      <c r="AO2931" s="52" t="n">
        <f>$Q2931*AA2931</f>
        <v>0</v>
      </c>
      <c r="AP2931" s="52" t="n">
        <f>$Q2931*AB2931</f>
        <v>0</v>
      </c>
      <c r="AQ2931" s="52" t="n">
        <f>$Q2931*AC2931</f>
        <v>0</v>
      </c>
      <c r="AR2931" s="52" t="n">
        <f>$Q2931*AD2931</f>
        <v>0</v>
      </c>
      <c r="AS2931" s="52" t="n">
        <f>$Q2931*AE2931</f>
        <v>0</v>
      </c>
      <c r="AT2931" s="52" t="n">
        <f>SUM(AH2931:AS2931)</f>
        <v>0</v>
      </c>
      <c r="AU2931" s="53">
             </c>
      <c r="AV2931" s="54" t="n">
        <f>IF($M2931="人民币", $N2931*T2931*$BJ2931/1.13, $N2931*T2931*$BJ2931)</f>
        <v>0</v>
      </c>
      <c r="AW2931" s="54" t="n">
        <f>IF($M2931="人民币", $N2931*U2931*$BJ2931/1.13, $N2931*U2931*$BJ2931)</f>
        <v>0</v>
      </c>
      <c r="AX2931" s="54" t="n">
        <f>IF($M2931="人民币", $N2931*V2931*$BJ2931/1.13, $N2931*V2931*$BJ2931)</f>
        <v>0</v>
      </c>
      <c r="AY2931" s="54" t="n">
        <f>IF($M2931="人民币", $N2931*W2931*$BJ2931/1.13, $N2931*W2931*$BJ2931)</f>
        <v>0</v>
      </c>
      <c r="AZ2931" s="54" t="n">
        <f>IF($M2931="人民币", $N2931*X2931*$BJ2931/1.13, $N2931*X2931*$BJ2931)</f>
        <v>0</v>
      </c>
      <c r="BA2931" s="54" t="n">
        <f>IF($M2931="人民币", $N2931*Y2931*$BJ2931/1.13, $N2931*Y2931*$BJ2931)</f>
        <v>0</v>
      </c>
      <c r="BB2931" s="54" t="n">
        <f>IF($M2931="人民币", $N2931*Z2931*$BJ2931/1.13, $N2931*Z2931*$BJ2931)</f>
        <v>0</v>
      </c>
      <c r="BC2931" s="54" t="n">
        <f>IF($M2931="人民币", $N2931*AA2931*$BJ2931/1.13, $N2931*AA2931*$BJ2931)</f>
        <v>0</v>
      </c>
      <c r="BD2931" s="54" t="n">
        <f>IF($M2931="人民币", $N2931*AB2931*$BJ2931/1.13, $N2931*AB2931*$BJ2931)</f>
        <v>0</v>
      </c>
      <c r="BE2931" s="54" t="n">
        <f>IF($M2931="人民币", $N2931*AC2931*$BJ2931/1.13, $N2931*AC2931*$BJ2931)</f>
        <v>0</v>
      </c>
      <c r="BF2931" s="54" t="n">
        <f>IF($M2931="人民币", $N2931*AD2931*$BJ2931/1.13, $N2931*AD2931*$BJ2931)</f>
        <v>0</v>
      </c>
      <c r="BG2931" s="54" t="n">
        <f>IF($M2931="人民币", $N2931*AE2931*$BJ2931/1.13, $N2931*AE2931*$BJ2931)</f>
        <v>0</v>
      </c>
      <c r="BH2931" s="55" t="n">
        <f>SUM(AV2931:BG2931)</f>
        <v>0</v>
      </c>
      <c r="BI2931" s="56">
             </c>
      <c r="BJ2931" s="57" t="n">
        <v>2925</v>
      </c>
      <c r="BK2931" s="29" t="n">
        <f>IF(OR(D2931="", F2931="", J2931="", M2931=""), 1, 0)</f>
        <v>0</v>
      </c>
      <c r="BL2931" s="7">
             </c>
      <c r="BR2931" s="7">
             </c>
    </row>
    <row r="2932" x14ac:dyDescent="0.25">
      <c r="A2932" s="40" t="n">
        <f>ROW()-5</f>
        <v>2927</v>
      </c>
      <c r="B2932" s="41" t="s">
        <v>44</v>
      </c>
      <c r="C2932" s="42" t="s">
        <v>42</v>
      </c>
      <c r="D2932" s="43" t="s">
        <v>1079</v>
      </c>
      <c r="E2932" s="42" t="s">
        <v>42</v>
      </c>
      <c r="F2932" s="43" t="s">
        <v>4325</v>
      </c>
      <c r="G2932" s="44" t="s">
        <v>4325</v>
      </c>
      <c r="H2932" s="44" t="s">
        <v>4326</v>
      </c>
      <c r="I2932" s="42" t="s">
        <v>42</v>
      </c>
      <c r="J2932" s="42" t="s">
        <v>42</v>
      </c>
      <c r="K2932" s="42" t="s">
        <v>42</v>
      </c>
      <c r="L2932" s="45" t="n">
        <f>AF2932</f>
        <v>0</v>
      </c>
      <c r="M2932" s="46" t="s">
        <v>46</v>
      </c>
      <c r="N2932" s="58" t="n">
        <v>11111</v>
      </c>
      <c r="O2932" s="47" t="n">
        <f>L2932*N2932*BJ2932</f>
        <v>0</v>
      </c>
      <c r="P2932" s="48" t="n">
        <f>BH2932</f>
        <v>0</v>
      </c>
      <c r="Q2932" s="45">
             </c>
      <c r="R2932" s="49" t="n">
        <f>L2932*Q2932</f>
        <v>0</v>
      </c>
      <c r="S2932" s="46" t="s">
        <f>IF(I2932="粉剂", "千克", IF(I2932="", "", "粒"))</f>
        <v>47</v>
      </c>
      <c r="T2932" s="49">
             </c>
      <c r="U2932" s="49">
             </c>
      <c r="V2932" s="49">
             </c>
      <c r="W2932" s="49">
             </c>
      <c r="X2932" s="49">
             </c>
      <c r="Y2932" s="49">
             </c>
      <c r="Z2932" s="49">
             </c>
      <c r="AA2932" s="49">
             </c>
      <c r="AB2932" s="49">
             </c>
      <c r="AC2932" s="49">
             </c>
      <c r="AD2932" s="49">
             </c>
      <c r="AE2932" s="49">
             </c>
      <c r="AF2932" s="45" t="n">
        <f>T2932+U2932+V2932+W2932+X2932+Y2932+Z2932+AA2932+AB2932+AC2932+AD2932+AE2932</f>
        <v>0</v>
      </c>
      <c r="AG2932" s="50">
             </c>
      <c r="AH2932" s="51" t="n">
        <f>$Q2932*T2932</f>
        <v>0</v>
      </c>
      <c r="AI2932" s="51" t="n">
        <f>$Q2932*U2932</f>
        <v>0</v>
      </c>
      <c r="AJ2932" s="51" t="n">
        <f>$Q2932*V2932</f>
        <v>0</v>
      </c>
      <c r="AK2932" s="51" t="n">
        <f>$Q2932*W2932</f>
        <v>0</v>
      </c>
      <c r="AL2932" s="51" t="n">
        <f>$Q2932*X2932</f>
        <v>0</v>
      </c>
      <c r="AM2932" s="51" t="n">
        <f>$Q2932*Y2932</f>
        <v>0</v>
      </c>
      <c r="AN2932" s="51" t="n">
        <f>$Q2932*Z2932</f>
        <v>0</v>
      </c>
      <c r="AO2932" s="52" t="n">
        <f>$Q2932*AA2932</f>
        <v>0</v>
      </c>
      <c r="AP2932" s="52" t="n">
        <f>$Q2932*AB2932</f>
        <v>0</v>
      </c>
      <c r="AQ2932" s="52" t="n">
        <f>$Q2932*AC2932</f>
        <v>0</v>
      </c>
      <c r="AR2932" s="52" t="n">
        <f>$Q2932*AD2932</f>
        <v>0</v>
      </c>
      <c r="AS2932" s="52" t="n">
        <f>$Q2932*AE2932</f>
        <v>0</v>
      </c>
      <c r="AT2932" s="52" t="n">
        <f>SUM(AH2932:AS2932)</f>
        <v>0</v>
      </c>
      <c r="AU2932" s="53">
             </c>
      <c r="AV2932" s="54" t="n">
        <f>IF($M2932="人民币", $N2932*T2932*$BJ2932/1.13, $N2932*T2932*$BJ2932)</f>
        <v>0</v>
      </c>
      <c r="AW2932" s="54" t="n">
        <f>IF($M2932="人民币", $N2932*U2932*$BJ2932/1.13, $N2932*U2932*$BJ2932)</f>
        <v>0</v>
      </c>
      <c r="AX2932" s="54" t="n">
        <f>IF($M2932="人民币", $N2932*V2932*$BJ2932/1.13, $N2932*V2932*$BJ2932)</f>
        <v>0</v>
      </c>
      <c r="AY2932" s="54" t="n">
        <f>IF($M2932="人民币", $N2932*W2932*$BJ2932/1.13, $N2932*W2932*$BJ2932)</f>
        <v>0</v>
      </c>
      <c r="AZ2932" s="54" t="n">
        <f>IF($M2932="人民币", $N2932*X2932*$BJ2932/1.13, $N2932*X2932*$BJ2932)</f>
        <v>0</v>
      </c>
      <c r="BA2932" s="54" t="n">
        <f>IF($M2932="人民币", $N2932*Y2932*$BJ2932/1.13, $N2932*Y2932*$BJ2932)</f>
        <v>0</v>
      </c>
      <c r="BB2932" s="54" t="n">
        <f>IF($M2932="人民币", $N2932*Z2932*$BJ2932/1.13, $N2932*Z2932*$BJ2932)</f>
        <v>0</v>
      </c>
      <c r="BC2932" s="54" t="n">
        <f>IF($M2932="人民币", $N2932*AA2932*$BJ2932/1.13, $N2932*AA2932*$BJ2932)</f>
        <v>0</v>
      </c>
      <c r="BD2932" s="54" t="n">
        <f>IF($M2932="人民币", $N2932*AB2932*$BJ2932/1.13, $N2932*AB2932*$BJ2932)</f>
        <v>0</v>
      </c>
      <c r="BE2932" s="54" t="n">
        <f>IF($M2932="人民币", $N2932*AC2932*$BJ2932/1.13, $N2932*AC2932*$BJ2932)</f>
        <v>0</v>
      </c>
      <c r="BF2932" s="54" t="n">
        <f>IF($M2932="人民币", $N2932*AD2932*$BJ2932/1.13, $N2932*AD2932*$BJ2932)</f>
        <v>0</v>
      </c>
      <c r="BG2932" s="54" t="n">
        <f>IF($M2932="人民币", $N2932*AE2932*$BJ2932/1.13, $N2932*AE2932*$BJ2932)</f>
        <v>0</v>
      </c>
      <c r="BH2932" s="55" t="n">
        <f>SUM(AV2932:BG2932)</f>
        <v>0</v>
      </c>
      <c r="BI2932" s="56">
             </c>
      <c r="BJ2932" s="57" t="n">
        <v>2926</v>
      </c>
      <c r="BK2932" s="29" t="n">
        <f>IF(OR(D2932="", F2932="", J2932="", M2932=""), 1, 0)</f>
        <v>0</v>
      </c>
      <c r="BL2932" s="7">
             </c>
      <c r="BR2932" s="7">
             </c>
    </row>
    <row r="2933" x14ac:dyDescent="0.25">
      <c r="A2933" s="40" t="n">
        <f>ROW()-5</f>
        <v>2928</v>
      </c>
      <c r="B2933" s="41" t="s">
        <v>44</v>
      </c>
      <c r="C2933" s="42" t="s">
        <v>42</v>
      </c>
      <c r="D2933" s="43" t="s">
        <v>1081</v>
      </c>
      <c r="E2933" s="42" t="s">
        <v>42</v>
      </c>
      <c r="F2933" s="43" t="s">
        <v>4327</v>
      </c>
      <c r="G2933" s="44" t="s">
        <v>44</v>
      </c>
      <c r="H2933" s="44" t="s">
        <v>44</v>
      </c>
      <c r="I2933" s="42" t="s">
        <v>42</v>
      </c>
      <c r="J2933" s="42" t="s">
        <v>42</v>
      </c>
      <c r="K2933" s="42" t="s">
        <v>42</v>
      </c>
      <c r="L2933" s="45" t="n">
        <f>AF2933</f>
        <v>0</v>
      </c>
      <c r="M2933" s="46" t="s">
        <v>46</v>
      </c>
      <c r="N2933" s="58" t="n">
        <v>11111</v>
      </c>
      <c r="O2933" s="47" t="n">
        <f>L2933*N2933*BJ2933</f>
        <v>0</v>
      </c>
      <c r="P2933" s="48" t="n">
        <f>BH2933</f>
        <v>0</v>
      </c>
      <c r="Q2933" s="45">
             </c>
      <c r="R2933" s="49" t="n">
        <f>L2933*Q2933</f>
        <v>0</v>
      </c>
      <c r="S2933" s="46" t="s">
        <f>IF(I2933="粉剂", "千克", IF(I2933="", "", "粒"))</f>
        <v>47</v>
      </c>
      <c r="T2933" s="49">
             </c>
      <c r="U2933" s="49">
             </c>
      <c r="V2933" s="49">
             </c>
      <c r="W2933" s="49">
             </c>
      <c r="X2933" s="49">
             </c>
      <c r="Y2933" s="49">
             </c>
      <c r="Z2933" s="49">
             </c>
      <c r="AA2933" s="49">
             </c>
      <c r="AB2933" s="49">
             </c>
      <c r="AC2933" s="49">
             </c>
      <c r="AD2933" s="49">
             </c>
      <c r="AE2933" s="49">
             </c>
      <c r="AF2933" s="45" t="n">
        <f>T2933+U2933+V2933+W2933+X2933+Y2933+Z2933+AA2933+AB2933+AC2933+AD2933+AE2933</f>
        <v>0</v>
      </c>
      <c r="AG2933" s="50">
             </c>
      <c r="AH2933" s="51" t="n">
        <f>$Q2933*T2933</f>
        <v>0</v>
      </c>
      <c r="AI2933" s="51" t="n">
        <f>$Q2933*U2933</f>
        <v>0</v>
      </c>
      <c r="AJ2933" s="51" t="n">
        <f>$Q2933*V2933</f>
        <v>0</v>
      </c>
      <c r="AK2933" s="51" t="n">
        <f>$Q2933*W2933</f>
        <v>0</v>
      </c>
      <c r="AL2933" s="51" t="n">
        <f>$Q2933*X2933</f>
        <v>0</v>
      </c>
      <c r="AM2933" s="51" t="n">
        <f>$Q2933*Y2933</f>
        <v>0</v>
      </c>
      <c r="AN2933" s="51" t="n">
        <f>$Q2933*Z2933</f>
        <v>0</v>
      </c>
      <c r="AO2933" s="52" t="n">
        <f>$Q2933*AA2933</f>
        <v>0</v>
      </c>
      <c r="AP2933" s="52" t="n">
        <f>$Q2933*AB2933</f>
        <v>0</v>
      </c>
      <c r="AQ2933" s="52" t="n">
        <f>$Q2933*AC2933</f>
        <v>0</v>
      </c>
      <c r="AR2933" s="52" t="n">
        <f>$Q2933*AD2933</f>
        <v>0</v>
      </c>
      <c r="AS2933" s="52" t="n">
        <f>$Q2933*AE2933</f>
        <v>0</v>
      </c>
      <c r="AT2933" s="52" t="n">
        <f>SUM(AH2933:AS2933)</f>
        <v>0</v>
      </c>
      <c r="AU2933" s="53">
             </c>
      <c r="AV2933" s="54" t="n">
        <f>IF($M2933="人民币", $N2933*T2933*$BJ2933/1.13, $N2933*T2933*$BJ2933)</f>
        <v>0</v>
      </c>
      <c r="AW2933" s="54" t="n">
        <f>IF($M2933="人民币", $N2933*U2933*$BJ2933/1.13, $N2933*U2933*$BJ2933)</f>
        <v>0</v>
      </c>
      <c r="AX2933" s="54" t="n">
        <f>IF($M2933="人民币", $N2933*V2933*$BJ2933/1.13, $N2933*V2933*$BJ2933)</f>
        <v>0</v>
      </c>
      <c r="AY2933" s="54" t="n">
        <f>IF($M2933="人民币", $N2933*W2933*$BJ2933/1.13, $N2933*W2933*$BJ2933)</f>
        <v>0</v>
      </c>
      <c r="AZ2933" s="54" t="n">
        <f>IF($M2933="人民币", $N2933*X2933*$BJ2933/1.13, $N2933*X2933*$BJ2933)</f>
        <v>0</v>
      </c>
      <c r="BA2933" s="54" t="n">
        <f>IF($M2933="人民币", $N2933*Y2933*$BJ2933/1.13, $N2933*Y2933*$BJ2933)</f>
        <v>0</v>
      </c>
      <c r="BB2933" s="54" t="n">
        <f>IF($M2933="人民币", $N2933*Z2933*$BJ2933/1.13, $N2933*Z2933*$BJ2933)</f>
        <v>0</v>
      </c>
      <c r="BC2933" s="54" t="n">
        <f>IF($M2933="人民币", $N2933*AA2933*$BJ2933/1.13, $N2933*AA2933*$BJ2933)</f>
        <v>0</v>
      </c>
      <c r="BD2933" s="54" t="n">
        <f>IF($M2933="人民币", $N2933*AB2933*$BJ2933/1.13, $N2933*AB2933*$BJ2933)</f>
        <v>0</v>
      </c>
      <c r="BE2933" s="54" t="n">
        <f>IF($M2933="人民币", $N2933*AC2933*$BJ2933/1.13, $N2933*AC2933*$BJ2933)</f>
        <v>0</v>
      </c>
      <c r="BF2933" s="54" t="n">
        <f>IF($M2933="人民币", $N2933*AD2933*$BJ2933/1.13, $N2933*AD2933*$BJ2933)</f>
        <v>0</v>
      </c>
      <c r="BG2933" s="54" t="n">
        <f>IF($M2933="人民币", $N2933*AE2933*$BJ2933/1.13, $N2933*AE2933*$BJ2933)</f>
        <v>0</v>
      </c>
      <c r="BH2933" s="55" t="n">
        <f>SUM(AV2933:BG2933)</f>
        <v>0</v>
      </c>
      <c r="BI2933" s="56">
             </c>
      <c r="BJ2933" s="57" t="n">
        <v>2927</v>
      </c>
      <c r="BK2933" s="29" t="n">
        <f>IF(OR(D2933="", F2933="", J2933="", M2933=""), 1, 0)</f>
        <v>0</v>
      </c>
      <c r="BL2933" s="7">
             </c>
      <c r="BR2933" s="7">
             </c>
    </row>
    <row r="2934" x14ac:dyDescent="0.25">
      <c r="A2934" s="40" t="n">
        <f>ROW()-5</f>
        <v>2929</v>
      </c>
      <c r="B2934" s="41" t="s">
        <v>44</v>
      </c>
      <c r="C2934" s="42" t="s">
        <v>42</v>
      </c>
      <c r="D2934" s="43" t="s">
        <v>1083</v>
      </c>
      <c r="E2934" s="42" t="s">
        <v>42</v>
      </c>
      <c r="F2934" s="43" t="s">
        <v>4328</v>
      </c>
      <c r="G2934" s="44" t="s">
        <v>4328</v>
      </c>
      <c r="H2934" s="44" t="s">
        <v>4329</v>
      </c>
      <c r="I2934" s="42" t="s">
        <v>42</v>
      </c>
      <c r="J2934" s="42" t="s">
        <v>42</v>
      </c>
      <c r="K2934" s="42" t="s">
        <v>42</v>
      </c>
      <c r="L2934" s="45" t="n">
        <f>AF2934</f>
        <v>0</v>
      </c>
      <c r="M2934" s="46" t="s">
        <v>46</v>
      </c>
      <c r="N2934" s="58" t="n">
        <v>11111</v>
      </c>
      <c r="O2934" s="47" t="n">
        <f>L2934*N2934*BJ2934</f>
        <v>0</v>
      </c>
      <c r="P2934" s="48" t="n">
        <f>BH2934</f>
        <v>0</v>
      </c>
      <c r="Q2934" s="45">
             </c>
      <c r="R2934" s="49" t="n">
        <f>L2934*Q2934</f>
        <v>0</v>
      </c>
      <c r="S2934" s="46" t="s">
        <f>IF(I2934="粉剂", "千克", IF(I2934="", "", "粒"))</f>
        <v>47</v>
      </c>
      <c r="T2934" s="49">
             </c>
      <c r="U2934" s="49">
             </c>
      <c r="V2934" s="49">
             </c>
      <c r="W2934" s="49">
             </c>
      <c r="X2934" s="49">
             </c>
      <c r="Y2934" s="49">
             </c>
      <c r="Z2934" s="49">
             </c>
      <c r="AA2934" s="49">
             </c>
      <c r="AB2934" s="49">
             </c>
      <c r="AC2934" s="49">
             </c>
      <c r="AD2934" s="49">
             </c>
      <c r="AE2934" s="49">
             </c>
      <c r="AF2934" s="45" t="n">
        <f>T2934+U2934+V2934+W2934+X2934+Y2934+Z2934+AA2934+AB2934+AC2934+AD2934+AE2934</f>
        <v>0</v>
      </c>
      <c r="AG2934" s="50">
             </c>
      <c r="AH2934" s="51" t="n">
        <f>$Q2934*T2934</f>
        <v>0</v>
      </c>
      <c r="AI2934" s="51" t="n">
        <f>$Q2934*U2934</f>
        <v>0</v>
      </c>
      <c r="AJ2934" s="51" t="n">
        <f>$Q2934*V2934</f>
        <v>0</v>
      </c>
      <c r="AK2934" s="51" t="n">
        <f>$Q2934*W2934</f>
        <v>0</v>
      </c>
      <c r="AL2934" s="51" t="n">
        <f>$Q2934*X2934</f>
        <v>0</v>
      </c>
      <c r="AM2934" s="51" t="n">
        <f>$Q2934*Y2934</f>
        <v>0</v>
      </c>
      <c r="AN2934" s="51" t="n">
        <f>$Q2934*Z2934</f>
        <v>0</v>
      </c>
      <c r="AO2934" s="52" t="n">
        <f>$Q2934*AA2934</f>
        <v>0</v>
      </c>
      <c r="AP2934" s="52" t="n">
        <f>$Q2934*AB2934</f>
        <v>0</v>
      </c>
      <c r="AQ2934" s="52" t="n">
        <f>$Q2934*AC2934</f>
        <v>0</v>
      </c>
      <c r="AR2934" s="52" t="n">
        <f>$Q2934*AD2934</f>
        <v>0</v>
      </c>
      <c r="AS2934" s="52" t="n">
        <f>$Q2934*AE2934</f>
        <v>0</v>
      </c>
      <c r="AT2934" s="52" t="n">
        <f>SUM(AH2934:AS2934)</f>
        <v>0</v>
      </c>
      <c r="AU2934" s="53">
             </c>
      <c r="AV2934" s="54" t="n">
        <f>IF($M2934="人民币", $N2934*T2934*$BJ2934/1.13, $N2934*T2934*$BJ2934)</f>
        <v>0</v>
      </c>
      <c r="AW2934" s="54" t="n">
        <f>IF($M2934="人民币", $N2934*U2934*$BJ2934/1.13, $N2934*U2934*$BJ2934)</f>
        <v>0</v>
      </c>
      <c r="AX2934" s="54" t="n">
        <f>IF($M2934="人民币", $N2934*V2934*$BJ2934/1.13, $N2934*V2934*$BJ2934)</f>
        <v>0</v>
      </c>
      <c r="AY2934" s="54" t="n">
        <f>IF($M2934="人民币", $N2934*W2934*$BJ2934/1.13, $N2934*W2934*$BJ2934)</f>
        <v>0</v>
      </c>
      <c r="AZ2934" s="54" t="n">
        <f>IF($M2934="人民币", $N2934*X2934*$BJ2934/1.13, $N2934*X2934*$BJ2934)</f>
        <v>0</v>
      </c>
      <c r="BA2934" s="54" t="n">
        <f>IF($M2934="人民币", $N2934*Y2934*$BJ2934/1.13, $N2934*Y2934*$BJ2934)</f>
        <v>0</v>
      </c>
      <c r="BB2934" s="54" t="n">
        <f>IF($M2934="人民币", $N2934*Z2934*$BJ2934/1.13, $N2934*Z2934*$BJ2934)</f>
        <v>0</v>
      </c>
      <c r="BC2934" s="54" t="n">
        <f>IF($M2934="人民币", $N2934*AA2934*$BJ2934/1.13, $N2934*AA2934*$BJ2934)</f>
        <v>0</v>
      </c>
      <c r="BD2934" s="54" t="n">
        <f>IF($M2934="人民币", $N2934*AB2934*$BJ2934/1.13, $N2934*AB2934*$BJ2934)</f>
        <v>0</v>
      </c>
      <c r="BE2934" s="54" t="n">
        <f>IF($M2934="人民币", $N2934*AC2934*$BJ2934/1.13, $N2934*AC2934*$BJ2934)</f>
        <v>0</v>
      </c>
      <c r="BF2934" s="54" t="n">
        <f>IF($M2934="人民币", $N2934*AD2934*$BJ2934/1.13, $N2934*AD2934*$BJ2934)</f>
        <v>0</v>
      </c>
      <c r="BG2934" s="54" t="n">
        <f>IF($M2934="人民币", $N2934*AE2934*$BJ2934/1.13, $N2934*AE2934*$BJ2934)</f>
        <v>0</v>
      </c>
      <c r="BH2934" s="55" t="n">
        <f>SUM(AV2934:BG2934)</f>
        <v>0</v>
      </c>
      <c r="BI2934" s="56">
             </c>
      <c r="BJ2934" s="57" t="n">
        <v>2928</v>
      </c>
      <c r="BK2934" s="29" t="n">
        <f>IF(OR(D2934="", F2934="", J2934="", M2934=""), 1, 0)</f>
        <v>0</v>
      </c>
      <c r="BL2934" s="7">
             </c>
      <c r="BR2934" s="7">
             </c>
    </row>
    <row r="2935" x14ac:dyDescent="0.25">
      <c r="A2935" s="40" t="n">
        <f>ROW()-5</f>
        <v>2930</v>
      </c>
      <c r="B2935" s="41" t="s">
        <v>44</v>
      </c>
      <c r="C2935" s="42" t="s">
        <v>42</v>
      </c>
      <c r="D2935" s="43" t="s">
        <v>1085</v>
      </c>
      <c r="E2935" s="42" t="s">
        <v>42</v>
      </c>
      <c r="F2935" s="43" t="s">
        <v>4330</v>
      </c>
      <c r="G2935" s="44" t="s">
        <v>4330</v>
      </c>
      <c r="H2935" s="44" t="s">
        <v>4331</v>
      </c>
      <c r="I2935" s="42" t="s">
        <v>42</v>
      </c>
      <c r="J2935" s="42" t="s">
        <v>42</v>
      </c>
      <c r="K2935" s="42" t="s">
        <v>42</v>
      </c>
      <c r="L2935" s="45" t="n">
        <f>AF2935</f>
        <v>0</v>
      </c>
      <c r="M2935" s="46" t="s">
        <v>46</v>
      </c>
      <c r="N2935" s="58" t="n">
        <v>11111</v>
      </c>
      <c r="O2935" s="47" t="n">
        <f>L2935*N2935*BJ2935</f>
        <v>0</v>
      </c>
      <c r="P2935" s="48" t="n">
        <f>BH2935</f>
        <v>0</v>
      </c>
      <c r="Q2935" s="45">
             </c>
      <c r="R2935" s="49" t="n">
        <f>L2935*Q2935</f>
        <v>0</v>
      </c>
      <c r="S2935" s="46" t="s">
        <f>IF(I2935="粉剂", "千克", IF(I2935="", "", "粒"))</f>
        <v>47</v>
      </c>
      <c r="T2935" s="49">
             </c>
      <c r="U2935" s="49">
             </c>
      <c r="V2935" s="49">
             </c>
      <c r="W2935" s="49">
             </c>
      <c r="X2935" s="49">
             </c>
      <c r="Y2935" s="49">
             </c>
      <c r="Z2935" s="49">
             </c>
      <c r="AA2935" s="49">
             </c>
      <c r="AB2935" s="49">
             </c>
      <c r="AC2935" s="49">
             </c>
      <c r="AD2935" s="49">
             </c>
      <c r="AE2935" s="49">
             </c>
      <c r="AF2935" s="45" t="n">
        <f>T2935+U2935+V2935+W2935+X2935+Y2935+Z2935+AA2935+AB2935+AC2935+AD2935+AE2935</f>
        <v>0</v>
      </c>
      <c r="AG2935" s="50">
             </c>
      <c r="AH2935" s="51" t="n">
        <f>$Q2935*T2935</f>
        <v>0</v>
      </c>
      <c r="AI2935" s="51" t="n">
        <f>$Q2935*U2935</f>
        <v>0</v>
      </c>
      <c r="AJ2935" s="51" t="n">
        <f>$Q2935*V2935</f>
        <v>0</v>
      </c>
      <c r="AK2935" s="51" t="n">
        <f>$Q2935*W2935</f>
        <v>0</v>
      </c>
      <c r="AL2935" s="51" t="n">
        <f>$Q2935*X2935</f>
        <v>0</v>
      </c>
      <c r="AM2935" s="51" t="n">
        <f>$Q2935*Y2935</f>
        <v>0</v>
      </c>
      <c r="AN2935" s="51" t="n">
        <f>$Q2935*Z2935</f>
        <v>0</v>
      </c>
      <c r="AO2935" s="52" t="n">
        <f>$Q2935*AA2935</f>
        <v>0</v>
      </c>
      <c r="AP2935" s="52" t="n">
        <f>$Q2935*AB2935</f>
        <v>0</v>
      </c>
      <c r="AQ2935" s="52" t="n">
        <f>$Q2935*AC2935</f>
        <v>0</v>
      </c>
      <c r="AR2935" s="52" t="n">
        <f>$Q2935*AD2935</f>
        <v>0</v>
      </c>
      <c r="AS2935" s="52" t="n">
        <f>$Q2935*AE2935</f>
        <v>0</v>
      </c>
      <c r="AT2935" s="52" t="n">
        <f>SUM(AH2935:AS2935)</f>
        <v>0</v>
      </c>
      <c r="AU2935" s="53">
             </c>
      <c r="AV2935" s="54" t="n">
        <f>IF($M2935="人民币", $N2935*T2935*$BJ2935/1.13, $N2935*T2935*$BJ2935)</f>
        <v>0</v>
      </c>
      <c r="AW2935" s="54" t="n">
        <f>IF($M2935="人民币", $N2935*U2935*$BJ2935/1.13, $N2935*U2935*$BJ2935)</f>
        <v>0</v>
      </c>
      <c r="AX2935" s="54" t="n">
        <f>IF($M2935="人民币", $N2935*V2935*$BJ2935/1.13, $N2935*V2935*$BJ2935)</f>
        <v>0</v>
      </c>
      <c r="AY2935" s="54" t="n">
        <f>IF($M2935="人民币", $N2935*W2935*$BJ2935/1.13, $N2935*W2935*$BJ2935)</f>
        <v>0</v>
      </c>
      <c r="AZ2935" s="54" t="n">
        <f>IF($M2935="人民币", $N2935*X2935*$BJ2935/1.13, $N2935*X2935*$BJ2935)</f>
        <v>0</v>
      </c>
      <c r="BA2935" s="54" t="n">
        <f>IF($M2935="人民币", $N2935*Y2935*$BJ2935/1.13, $N2935*Y2935*$BJ2935)</f>
        <v>0</v>
      </c>
      <c r="BB2935" s="54" t="n">
        <f>IF($M2935="人民币", $N2935*Z2935*$BJ2935/1.13, $N2935*Z2935*$BJ2935)</f>
        <v>0</v>
      </c>
      <c r="BC2935" s="54" t="n">
        <f>IF($M2935="人民币", $N2935*AA2935*$BJ2935/1.13, $N2935*AA2935*$BJ2935)</f>
        <v>0</v>
      </c>
      <c r="BD2935" s="54" t="n">
        <f>IF($M2935="人民币", $N2935*AB2935*$BJ2935/1.13, $N2935*AB2935*$BJ2935)</f>
        <v>0</v>
      </c>
      <c r="BE2935" s="54" t="n">
        <f>IF($M2935="人民币", $N2935*AC2935*$BJ2935/1.13, $N2935*AC2935*$BJ2935)</f>
        <v>0</v>
      </c>
      <c r="BF2935" s="54" t="n">
        <f>IF($M2935="人民币", $N2935*AD2935*$BJ2935/1.13, $N2935*AD2935*$BJ2935)</f>
        <v>0</v>
      </c>
      <c r="BG2935" s="54" t="n">
        <f>IF($M2935="人民币", $N2935*AE2935*$BJ2935/1.13, $N2935*AE2935*$BJ2935)</f>
        <v>0</v>
      </c>
      <c r="BH2935" s="55" t="n">
        <f>SUM(AV2935:BG2935)</f>
        <v>0</v>
      </c>
      <c r="BI2935" s="56">
             </c>
      <c r="BJ2935" s="57" t="n">
        <v>2929</v>
      </c>
      <c r="BK2935" s="29" t="n">
        <f>IF(OR(D2935="", F2935="", J2935="", M2935=""), 1, 0)</f>
        <v>0</v>
      </c>
      <c r="BL2935" s="7">
             </c>
      <c r="BR2935" s="7">
             </c>
    </row>
    <row r="2936" x14ac:dyDescent="0.25">
      <c r="A2936" s="40" t="n">
        <f>ROW()-5</f>
        <v>2931</v>
      </c>
      <c r="B2936" s="41" t="s">
        <v>44</v>
      </c>
      <c r="C2936" s="42" t="s">
        <v>42</v>
      </c>
      <c r="D2936" s="43" t="s">
        <v>1087</v>
      </c>
      <c r="E2936" s="42" t="s">
        <v>42</v>
      </c>
      <c r="F2936" s="43" t="s">
        <v>4332</v>
      </c>
      <c r="G2936" s="44" t="s">
        <v>44</v>
      </c>
      <c r="H2936" s="44" t="s">
        <v>44</v>
      </c>
      <c r="I2936" s="42" t="s">
        <v>42</v>
      </c>
      <c r="J2936" s="42" t="s">
        <v>42</v>
      </c>
      <c r="K2936" s="42" t="s">
        <v>42</v>
      </c>
      <c r="L2936" s="45" t="n">
        <f>AF2936</f>
        <v>0</v>
      </c>
      <c r="M2936" s="46" t="s">
        <v>46</v>
      </c>
      <c r="N2936" s="58" t="n">
        <v>11111</v>
      </c>
      <c r="O2936" s="47" t="n">
        <f>L2936*N2936*BJ2936</f>
        <v>0</v>
      </c>
      <c r="P2936" s="48" t="n">
        <f>BH2936</f>
        <v>0</v>
      </c>
      <c r="Q2936" s="45">
             </c>
      <c r="R2936" s="49" t="n">
        <f>L2936*Q2936</f>
        <v>0</v>
      </c>
      <c r="S2936" s="46" t="s">
        <f>IF(I2936="粉剂", "千克", IF(I2936="", "", "粒"))</f>
        <v>47</v>
      </c>
      <c r="T2936" s="49">
             </c>
      <c r="U2936" s="49">
             </c>
      <c r="V2936" s="49">
             </c>
      <c r="W2936" s="49">
             </c>
      <c r="X2936" s="49">
             </c>
      <c r="Y2936" s="49">
             </c>
      <c r="Z2936" s="49">
             </c>
      <c r="AA2936" s="49">
             </c>
      <c r="AB2936" s="49">
             </c>
      <c r="AC2936" s="49">
             </c>
      <c r="AD2936" s="49">
             </c>
      <c r="AE2936" s="49">
             </c>
      <c r="AF2936" s="45" t="n">
        <f>T2936+U2936+V2936+W2936+X2936+Y2936+Z2936+AA2936+AB2936+AC2936+AD2936+AE2936</f>
        <v>0</v>
      </c>
      <c r="AG2936" s="50">
             </c>
      <c r="AH2936" s="51" t="n">
        <f>$Q2936*T2936</f>
        <v>0</v>
      </c>
      <c r="AI2936" s="51" t="n">
        <f>$Q2936*U2936</f>
        <v>0</v>
      </c>
      <c r="AJ2936" s="51" t="n">
        <f>$Q2936*V2936</f>
        <v>0</v>
      </c>
      <c r="AK2936" s="51" t="n">
        <f>$Q2936*W2936</f>
        <v>0</v>
      </c>
      <c r="AL2936" s="51" t="n">
        <f>$Q2936*X2936</f>
        <v>0</v>
      </c>
      <c r="AM2936" s="51" t="n">
        <f>$Q2936*Y2936</f>
        <v>0</v>
      </c>
      <c r="AN2936" s="51" t="n">
        <f>$Q2936*Z2936</f>
        <v>0</v>
      </c>
      <c r="AO2936" s="52" t="n">
        <f>$Q2936*AA2936</f>
        <v>0</v>
      </c>
      <c r="AP2936" s="52" t="n">
        <f>$Q2936*AB2936</f>
        <v>0</v>
      </c>
      <c r="AQ2936" s="52" t="n">
        <f>$Q2936*AC2936</f>
        <v>0</v>
      </c>
      <c r="AR2936" s="52" t="n">
        <f>$Q2936*AD2936</f>
        <v>0</v>
      </c>
      <c r="AS2936" s="52" t="n">
        <f>$Q2936*AE2936</f>
        <v>0</v>
      </c>
      <c r="AT2936" s="52" t="n">
        <f>SUM(AH2936:AS2936)</f>
        <v>0</v>
      </c>
      <c r="AU2936" s="53">
             </c>
      <c r="AV2936" s="54" t="n">
        <f>IF($M2936="人民币", $N2936*T2936*$BJ2936/1.13, $N2936*T2936*$BJ2936)</f>
        <v>0</v>
      </c>
      <c r="AW2936" s="54" t="n">
        <f>IF($M2936="人民币", $N2936*U2936*$BJ2936/1.13, $N2936*U2936*$BJ2936)</f>
        <v>0</v>
      </c>
      <c r="AX2936" s="54" t="n">
        <f>IF($M2936="人民币", $N2936*V2936*$BJ2936/1.13, $N2936*V2936*$BJ2936)</f>
        <v>0</v>
      </c>
      <c r="AY2936" s="54" t="n">
        <f>IF($M2936="人民币", $N2936*W2936*$BJ2936/1.13, $N2936*W2936*$BJ2936)</f>
        <v>0</v>
      </c>
      <c r="AZ2936" s="54" t="n">
        <f>IF($M2936="人民币", $N2936*X2936*$BJ2936/1.13, $N2936*X2936*$BJ2936)</f>
        <v>0</v>
      </c>
      <c r="BA2936" s="54" t="n">
        <f>IF($M2936="人民币", $N2936*Y2936*$BJ2936/1.13, $N2936*Y2936*$BJ2936)</f>
        <v>0</v>
      </c>
      <c r="BB2936" s="54" t="n">
        <f>IF($M2936="人民币", $N2936*Z2936*$BJ2936/1.13, $N2936*Z2936*$BJ2936)</f>
        <v>0</v>
      </c>
      <c r="BC2936" s="54" t="n">
        <f>IF($M2936="人民币", $N2936*AA2936*$BJ2936/1.13, $N2936*AA2936*$BJ2936)</f>
        <v>0</v>
      </c>
      <c r="BD2936" s="54" t="n">
        <f>IF($M2936="人民币", $N2936*AB2936*$BJ2936/1.13, $N2936*AB2936*$BJ2936)</f>
        <v>0</v>
      </c>
      <c r="BE2936" s="54" t="n">
        <f>IF($M2936="人民币", $N2936*AC2936*$BJ2936/1.13, $N2936*AC2936*$BJ2936)</f>
        <v>0</v>
      </c>
      <c r="BF2936" s="54" t="n">
        <f>IF($M2936="人民币", $N2936*AD2936*$BJ2936/1.13, $N2936*AD2936*$BJ2936)</f>
        <v>0</v>
      </c>
      <c r="BG2936" s="54" t="n">
        <f>IF($M2936="人民币", $N2936*AE2936*$BJ2936/1.13, $N2936*AE2936*$BJ2936)</f>
        <v>0</v>
      </c>
      <c r="BH2936" s="55" t="n">
        <f>SUM(AV2936:BG2936)</f>
        <v>0</v>
      </c>
      <c r="BI2936" s="56">
             </c>
      <c r="BJ2936" s="57" t="n">
        <v>2930</v>
      </c>
      <c r="BK2936" s="29" t="n">
        <f>IF(OR(D2936="", F2936="", J2936="", M2936=""), 1, 0)</f>
        <v>0</v>
      </c>
      <c r="BL2936" s="7">
             </c>
      <c r="BR2936" s="7">
             </c>
    </row>
    <row r="2937" x14ac:dyDescent="0.25">
      <c r="A2937" s="40" t="n">
        <f>ROW()-5</f>
        <v>2932</v>
      </c>
      <c r="B2937" s="41" t="s">
        <v>44</v>
      </c>
      <c r="C2937" s="42" t="s">
        <v>42</v>
      </c>
      <c r="D2937" s="43" t="s">
        <v>1089</v>
      </c>
      <c r="E2937" s="42" t="s">
        <v>42</v>
      </c>
      <c r="F2937" s="43" t="s">
        <v>4333</v>
      </c>
      <c r="G2937" s="44" t="s">
        <v>44</v>
      </c>
      <c r="H2937" s="44" t="s">
        <v>44</v>
      </c>
      <c r="I2937" s="42" t="s">
        <v>42</v>
      </c>
      <c r="J2937" s="42" t="s">
        <v>42</v>
      </c>
      <c r="K2937" s="42" t="s">
        <v>42</v>
      </c>
      <c r="L2937" s="45" t="n">
        <f>AF2937</f>
        <v>0</v>
      </c>
      <c r="M2937" s="46" t="s">
        <v>46</v>
      </c>
      <c r="N2937" s="58" t="n">
        <v>11111</v>
      </c>
      <c r="O2937" s="47" t="n">
        <f>L2937*N2937*BJ2937</f>
        <v>0</v>
      </c>
      <c r="P2937" s="48" t="n">
        <f>BH2937</f>
        <v>0</v>
      </c>
      <c r="Q2937" s="45">
             </c>
      <c r="R2937" s="49" t="n">
        <f>L2937*Q2937</f>
        <v>0</v>
      </c>
      <c r="S2937" s="46" t="s">
        <f>IF(I2937="粉剂", "千克", IF(I2937="", "", "粒"))</f>
        <v>47</v>
      </c>
      <c r="T2937" s="49">
             </c>
      <c r="U2937" s="49">
             </c>
      <c r="V2937" s="49">
             </c>
      <c r="W2937" s="49">
             </c>
      <c r="X2937" s="49">
             </c>
      <c r="Y2937" s="49">
             </c>
      <c r="Z2937" s="49">
             </c>
      <c r="AA2937" s="49">
             </c>
      <c r="AB2937" s="49">
             </c>
      <c r="AC2937" s="49">
             </c>
      <c r="AD2937" s="49">
             </c>
      <c r="AE2937" s="49">
             </c>
      <c r="AF2937" s="45" t="n">
        <f>T2937+U2937+V2937+W2937+X2937+Y2937+Z2937+AA2937+AB2937+AC2937+AD2937+AE2937</f>
        <v>0</v>
      </c>
      <c r="AG2937" s="50">
             </c>
      <c r="AH2937" s="51" t="n">
        <f>$Q2937*T2937</f>
        <v>0</v>
      </c>
      <c r="AI2937" s="51" t="n">
        <f>$Q2937*U2937</f>
        <v>0</v>
      </c>
      <c r="AJ2937" s="51" t="n">
        <f>$Q2937*V2937</f>
        <v>0</v>
      </c>
      <c r="AK2937" s="51" t="n">
        <f>$Q2937*W2937</f>
        <v>0</v>
      </c>
      <c r="AL2937" s="51" t="n">
        <f>$Q2937*X2937</f>
        <v>0</v>
      </c>
      <c r="AM2937" s="51" t="n">
        <f>$Q2937*Y2937</f>
        <v>0</v>
      </c>
      <c r="AN2937" s="51" t="n">
        <f>$Q2937*Z2937</f>
        <v>0</v>
      </c>
      <c r="AO2937" s="52" t="n">
        <f>$Q2937*AA2937</f>
        <v>0</v>
      </c>
      <c r="AP2937" s="52" t="n">
        <f>$Q2937*AB2937</f>
        <v>0</v>
      </c>
      <c r="AQ2937" s="52" t="n">
        <f>$Q2937*AC2937</f>
        <v>0</v>
      </c>
      <c r="AR2937" s="52" t="n">
        <f>$Q2937*AD2937</f>
        <v>0</v>
      </c>
      <c r="AS2937" s="52" t="n">
        <f>$Q2937*AE2937</f>
        <v>0</v>
      </c>
      <c r="AT2937" s="52" t="n">
        <f>SUM(AH2937:AS2937)</f>
        <v>0</v>
      </c>
      <c r="AU2937" s="53">
             </c>
      <c r="AV2937" s="54" t="n">
        <f>IF($M2937="人民币", $N2937*T2937*$BJ2937/1.13, $N2937*T2937*$BJ2937)</f>
        <v>0</v>
      </c>
      <c r="AW2937" s="54" t="n">
        <f>IF($M2937="人民币", $N2937*U2937*$BJ2937/1.13, $N2937*U2937*$BJ2937)</f>
        <v>0</v>
      </c>
      <c r="AX2937" s="54" t="n">
        <f>IF($M2937="人民币", $N2937*V2937*$BJ2937/1.13, $N2937*V2937*$BJ2937)</f>
        <v>0</v>
      </c>
      <c r="AY2937" s="54" t="n">
        <f>IF($M2937="人民币", $N2937*W2937*$BJ2937/1.13, $N2937*W2937*$BJ2937)</f>
        <v>0</v>
      </c>
      <c r="AZ2937" s="54" t="n">
        <f>IF($M2937="人民币", $N2937*X2937*$BJ2937/1.13, $N2937*X2937*$BJ2937)</f>
        <v>0</v>
      </c>
      <c r="BA2937" s="54" t="n">
        <f>IF($M2937="人民币", $N2937*Y2937*$BJ2937/1.13, $N2937*Y2937*$BJ2937)</f>
        <v>0</v>
      </c>
      <c r="BB2937" s="54" t="n">
        <f>IF($M2937="人民币", $N2937*Z2937*$BJ2937/1.13, $N2937*Z2937*$BJ2937)</f>
        <v>0</v>
      </c>
      <c r="BC2937" s="54" t="n">
        <f>IF($M2937="人民币", $N2937*AA2937*$BJ2937/1.13, $N2937*AA2937*$BJ2937)</f>
        <v>0</v>
      </c>
      <c r="BD2937" s="54" t="n">
        <f>IF($M2937="人民币", $N2937*AB2937*$BJ2937/1.13, $N2937*AB2937*$BJ2937)</f>
        <v>0</v>
      </c>
      <c r="BE2937" s="54" t="n">
        <f>IF($M2937="人民币", $N2937*AC2937*$BJ2937/1.13, $N2937*AC2937*$BJ2937)</f>
        <v>0</v>
      </c>
      <c r="BF2937" s="54" t="n">
        <f>IF($M2937="人民币", $N2937*AD2937*$BJ2937/1.13, $N2937*AD2937*$BJ2937)</f>
        <v>0</v>
      </c>
      <c r="BG2937" s="54" t="n">
        <f>IF($M2937="人民币", $N2937*AE2937*$BJ2937/1.13, $N2937*AE2937*$BJ2937)</f>
        <v>0</v>
      </c>
      <c r="BH2937" s="55" t="n">
        <f>SUM(AV2937:BG2937)</f>
        <v>0</v>
      </c>
      <c r="BI2937" s="56">
             </c>
      <c r="BJ2937" s="57" t="n">
        <v>2931</v>
      </c>
      <c r="BK2937" s="29" t="n">
        <f>IF(OR(D2937="", F2937="", J2937="", M2937=""), 1, 0)</f>
        <v>0</v>
      </c>
      <c r="BL2937" s="7">
             </c>
      <c r="BR2937" s="7">
             </c>
    </row>
    <row r="2938" x14ac:dyDescent="0.25">
      <c r="A2938" s="40" t="n">
        <f>ROW()-5</f>
        <v>2933</v>
      </c>
      <c r="B2938" s="41" t="s">
        <v>44</v>
      </c>
      <c r="C2938" s="42" t="s">
        <v>42</v>
      </c>
      <c r="D2938" s="43" t="s">
        <v>1091</v>
      </c>
      <c r="E2938" s="42" t="s">
        <v>42</v>
      </c>
      <c r="F2938" s="43" t="s">
        <v>4334</v>
      </c>
      <c r="G2938" s="44" t="s">
        <v>4334</v>
      </c>
      <c r="H2938" s="44" t="s">
        <v>4335</v>
      </c>
      <c r="I2938" s="42" t="s">
        <v>42</v>
      </c>
      <c r="J2938" s="42" t="s">
        <v>42</v>
      </c>
      <c r="K2938" s="42" t="s">
        <v>42</v>
      </c>
      <c r="L2938" s="45" t="n">
        <f>AF2938</f>
        <v>0</v>
      </c>
      <c r="M2938" s="46" t="s">
        <v>46</v>
      </c>
      <c r="N2938" s="58" t="n">
        <v>11111</v>
      </c>
      <c r="O2938" s="47" t="n">
        <f>L2938*N2938*BJ2938</f>
        <v>0</v>
      </c>
      <c r="P2938" s="48" t="n">
        <f>BH2938</f>
        <v>0</v>
      </c>
      <c r="Q2938" s="45">
             </c>
      <c r="R2938" s="49" t="n">
        <f>L2938*Q2938</f>
        <v>0</v>
      </c>
      <c r="S2938" s="46" t="s">
        <f>IF(I2938="粉剂", "千克", IF(I2938="", "", "粒"))</f>
        <v>47</v>
      </c>
      <c r="T2938" s="49">
             </c>
      <c r="U2938" s="49">
             </c>
      <c r="V2938" s="49">
             </c>
      <c r="W2938" s="49">
             </c>
      <c r="X2938" s="49">
             </c>
      <c r="Y2938" s="49">
             </c>
      <c r="Z2938" s="49">
             </c>
      <c r="AA2938" s="49">
             </c>
      <c r="AB2938" s="49">
             </c>
      <c r="AC2938" s="49">
             </c>
      <c r="AD2938" s="49">
             </c>
      <c r="AE2938" s="49">
             </c>
      <c r="AF2938" s="45" t="n">
        <f>T2938+U2938+V2938+W2938+X2938+Y2938+Z2938+AA2938+AB2938+AC2938+AD2938+AE2938</f>
        <v>0</v>
      </c>
      <c r="AG2938" s="50">
             </c>
      <c r="AH2938" s="51" t="n">
        <f>$Q2938*T2938</f>
        <v>0</v>
      </c>
      <c r="AI2938" s="51" t="n">
        <f>$Q2938*U2938</f>
        <v>0</v>
      </c>
      <c r="AJ2938" s="51" t="n">
        <f>$Q2938*V2938</f>
        <v>0</v>
      </c>
      <c r="AK2938" s="51" t="n">
        <f>$Q2938*W2938</f>
        <v>0</v>
      </c>
      <c r="AL2938" s="51" t="n">
        <f>$Q2938*X2938</f>
        <v>0</v>
      </c>
      <c r="AM2938" s="51" t="n">
        <f>$Q2938*Y2938</f>
        <v>0</v>
      </c>
      <c r="AN2938" s="51" t="n">
        <f>$Q2938*Z2938</f>
        <v>0</v>
      </c>
      <c r="AO2938" s="52" t="n">
        <f>$Q2938*AA2938</f>
        <v>0</v>
      </c>
      <c r="AP2938" s="52" t="n">
        <f>$Q2938*AB2938</f>
        <v>0</v>
      </c>
      <c r="AQ2938" s="52" t="n">
        <f>$Q2938*AC2938</f>
        <v>0</v>
      </c>
      <c r="AR2938" s="52" t="n">
        <f>$Q2938*AD2938</f>
        <v>0</v>
      </c>
      <c r="AS2938" s="52" t="n">
        <f>$Q2938*AE2938</f>
        <v>0</v>
      </c>
      <c r="AT2938" s="52" t="n">
        <f>SUM(AH2938:AS2938)</f>
        <v>0</v>
      </c>
      <c r="AU2938" s="53">
             </c>
      <c r="AV2938" s="54" t="n">
        <f>IF($M2938="人民币", $N2938*T2938*$BJ2938/1.13, $N2938*T2938*$BJ2938)</f>
        <v>0</v>
      </c>
      <c r="AW2938" s="54" t="n">
        <f>IF($M2938="人民币", $N2938*U2938*$BJ2938/1.13, $N2938*U2938*$BJ2938)</f>
        <v>0</v>
      </c>
      <c r="AX2938" s="54" t="n">
        <f>IF($M2938="人民币", $N2938*V2938*$BJ2938/1.13, $N2938*V2938*$BJ2938)</f>
        <v>0</v>
      </c>
      <c r="AY2938" s="54" t="n">
        <f>IF($M2938="人民币", $N2938*W2938*$BJ2938/1.13, $N2938*W2938*$BJ2938)</f>
        <v>0</v>
      </c>
      <c r="AZ2938" s="54" t="n">
        <f>IF($M2938="人民币", $N2938*X2938*$BJ2938/1.13, $N2938*X2938*$BJ2938)</f>
        <v>0</v>
      </c>
      <c r="BA2938" s="54" t="n">
        <f>IF($M2938="人民币", $N2938*Y2938*$BJ2938/1.13, $N2938*Y2938*$BJ2938)</f>
        <v>0</v>
      </c>
      <c r="BB2938" s="54" t="n">
        <f>IF($M2938="人民币", $N2938*Z2938*$BJ2938/1.13, $N2938*Z2938*$BJ2938)</f>
        <v>0</v>
      </c>
      <c r="BC2938" s="54" t="n">
        <f>IF($M2938="人民币", $N2938*AA2938*$BJ2938/1.13, $N2938*AA2938*$BJ2938)</f>
        <v>0</v>
      </c>
      <c r="BD2938" s="54" t="n">
        <f>IF($M2938="人民币", $N2938*AB2938*$BJ2938/1.13, $N2938*AB2938*$BJ2938)</f>
        <v>0</v>
      </c>
      <c r="BE2938" s="54" t="n">
        <f>IF($M2938="人民币", $N2938*AC2938*$BJ2938/1.13, $N2938*AC2938*$BJ2938)</f>
        <v>0</v>
      </c>
      <c r="BF2938" s="54" t="n">
        <f>IF($M2938="人民币", $N2938*AD2938*$BJ2938/1.13, $N2938*AD2938*$BJ2938)</f>
        <v>0</v>
      </c>
      <c r="BG2938" s="54" t="n">
        <f>IF($M2938="人民币", $N2938*AE2938*$BJ2938/1.13, $N2938*AE2938*$BJ2938)</f>
        <v>0</v>
      </c>
      <c r="BH2938" s="55" t="n">
        <f>SUM(AV2938:BG2938)</f>
        <v>0</v>
      </c>
      <c r="BI2938" s="56">
             </c>
      <c r="BJ2938" s="57" t="n">
        <v>2932</v>
      </c>
      <c r="BK2938" s="29" t="n">
        <f>IF(OR(D2938="", F2938="", J2938="", M2938=""), 1, 0)</f>
        <v>0</v>
      </c>
      <c r="BL2938" s="7">
             </c>
      <c r="BR2938" s="7">
             </c>
    </row>
    <row r="2939" x14ac:dyDescent="0.25">
      <c r="A2939" s="40" t="n">
        <f>ROW()-5</f>
        <v>2934</v>
      </c>
      <c r="B2939" s="41" t="s">
        <v>44</v>
      </c>
      <c r="C2939" s="42" t="s">
        <v>42</v>
      </c>
      <c r="D2939" s="43" t="s">
        <v>1093</v>
      </c>
      <c r="E2939" s="42" t="s">
        <v>42</v>
      </c>
      <c r="F2939" s="43" t="s">
        <v>4336</v>
      </c>
      <c r="G2939" s="44" t="s">
        <v>44</v>
      </c>
      <c r="H2939" s="44" t="s">
        <v>44</v>
      </c>
      <c r="I2939" s="42" t="s">
        <v>42</v>
      </c>
      <c r="J2939" s="42" t="s">
        <v>42</v>
      </c>
      <c r="K2939" s="42" t="s">
        <v>42</v>
      </c>
      <c r="L2939" s="45" t="n">
        <f>AF2939</f>
        <v>0</v>
      </c>
      <c r="M2939" s="46" t="s">
        <v>46</v>
      </c>
      <c r="N2939" s="58" t="n">
        <v>11111</v>
      </c>
      <c r="O2939" s="47" t="n">
        <f>L2939*N2939*BJ2939</f>
        <v>0</v>
      </c>
      <c r="P2939" s="48" t="n">
        <f>BH2939</f>
        <v>0</v>
      </c>
      <c r="Q2939" s="45">
             </c>
      <c r="R2939" s="49" t="n">
        <f>L2939*Q2939</f>
        <v>0</v>
      </c>
      <c r="S2939" s="46" t="s">
        <f>IF(I2939="粉剂", "千克", IF(I2939="", "", "粒"))</f>
        <v>47</v>
      </c>
      <c r="T2939" s="49">
             </c>
      <c r="U2939" s="49">
             </c>
      <c r="V2939" s="49">
             </c>
      <c r="W2939" s="49">
             </c>
      <c r="X2939" s="49">
             </c>
      <c r="Y2939" s="49">
             </c>
      <c r="Z2939" s="49">
             </c>
      <c r="AA2939" s="49">
             </c>
      <c r="AB2939" s="49">
             </c>
      <c r="AC2939" s="49">
             </c>
      <c r="AD2939" s="49">
             </c>
      <c r="AE2939" s="49">
             </c>
      <c r="AF2939" s="45" t="n">
        <f>T2939+U2939+V2939+W2939+X2939+Y2939+Z2939+AA2939+AB2939+AC2939+AD2939+AE2939</f>
        <v>0</v>
      </c>
      <c r="AG2939" s="50">
             </c>
      <c r="AH2939" s="51" t="n">
        <f>$Q2939*T2939</f>
        <v>0</v>
      </c>
      <c r="AI2939" s="51" t="n">
        <f>$Q2939*U2939</f>
        <v>0</v>
      </c>
      <c r="AJ2939" s="51" t="n">
        <f>$Q2939*V2939</f>
        <v>0</v>
      </c>
      <c r="AK2939" s="51" t="n">
        <f>$Q2939*W2939</f>
        <v>0</v>
      </c>
      <c r="AL2939" s="51" t="n">
        <f>$Q2939*X2939</f>
        <v>0</v>
      </c>
      <c r="AM2939" s="51" t="n">
        <f>$Q2939*Y2939</f>
        <v>0</v>
      </c>
      <c r="AN2939" s="51" t="n">
        <f>$Q2939*Z2939</f>
        <v>0</v>
      </c>
      <c r="AO2939" s="52" t="n">
        <f>$Q2939*AA2939</f>
        <v>0</v>
      </c>
      <c r="AP2939" s="52" t="n">
        <f>$Q2939*AB2939</f>
        <v>0</v>
      </c>
      <c r="AQ2939" s="52" t="n">
        <f>$Q2939*AC2939</f>
        <v>0</v>
      </c>
      <c r="AR2939" s="52" t="n">
        <f>$Q2939*AD2939</f>
        <v>0</v>
      </c>
      <c r="AS2939" s="52" t="n">
        <f>$Q2939*AE2939</f>
        <v>0</v>
      </c>
      <c r="AT2939" s="52" t="n">
        <f>SUM(AH2939:AS2939)</f>
        <v>0</v>
      </c>
      <c r="AU2939" s="53">
             </c>
      <c r="AV2939" s="54" t="n">
        <f>IF($M2939="人民币", $N2939*T2939*$BJ2939/1.13, $N2939*T2939*$BJ2939)</f>
        <v>0</v>
      </c>
      <c r="AW2939" s="54" t="n">
        <f>IF($M2939="人民币", $N2939*U2939*$BJ2939/1.13, $N2939*U2939*$BJ2939)</f>
        <v>0</v>
      </c>
      <c r="AX2939" s="54" t="n">
        <f>IF($M2939="人民币", $N2939*V2939*$BJ2939/1.13, $N2939*V2939*$BJ2939)</f>
        <v>0</v>
      </c>
      <c r="AY2939" s="54" t="n">
        <f>IF($M2939="人民币", $N2939*W2939*$BJ2939/1.13, $N2939*W2939*$BJ2939)</f>
        <v>0</v>
      </c>
      <c r="AZ2939" s="54" t="n">
        <f>IF($M2939="人民币", $N2939*X2939*$BJ2939/1.13, $N2939*X2939*$BJ2939)</f>
        <v>0</v>
      </c>
      <c r="BA2939" s="54" t="n">
        <f>IF($M2939="人民币", $N2939*Y2939*$BJ2939/1.13, $N2939*Y2939*$BJ2939)</f>
        <v>0</v>
      </c>
      <c r="BB2939" s="54" t="n">
        <f>IF($M2939="人民币", $N2939*Z2939*$BJ2939/1.13, $N2939*Z2939*$BJ2939)</f>
        <v>0</v>
      </c>
      <c r="BC2939" s="54" t="n">
        <f>IF($M2939="人民币", $N2939*AA2939*$BJ2939/1.13, $N2939*AA2939*$BJ2939)</f>
        <v>0</v>
      </c>
      <c r="BD2939" s="54" t="n">
        <f>IF($M2939="人民币", $N2939*AB2939*$BJ2939/1.13, $N2939*AB2939*$BJ2939)</f>
        <v>0</v>
      </c>
      <c r="BE2939" s="54" t="n">
        <f>IF($M2939="人民币", $N2939*AC2939*$BJ2939/1.13, $N2939*AC2939*$BJ2939)</f>
        <v>0</v>
      </c>
      <c r="BF2939" s="54" t="n">
        <f>IF($M2939="人民币", $N2939*AD2939*$BJ2939/1.13, $N2939*AD2939*$BJ2939)</f>
        <v>0</v>
      </c>
      <c r="BG2939" s="54" t="n">
        <f>IF($M2939="人民币", $N2939*AE2939*$BJ2939/1.13, $N2939*AE2939*$BJ2939)</f>
        <v>0</v>
      </c>
      <c r="BH2939" s="55" t="n">
        <f>SUM(AV2939:BG2939)</f>
        <v>0</v>
      </c>
      <c r="BI2939" s="56">
             </c>
      <c r="BJ2939" s="57" t="n">
        <v>2933</v>
      </c>
      <c r="BK2939" s="29" t="n">
        <f>IF(OR(D2939="", F2939="", J2939="", M2939=""), 1, 0)</f>
        <v>0</v>
      </c>
      <c r="BL2939" s="7">
             </c>
      <c r="BR2939" s="7">
             </c>
    </row>
    <row r="2940" x14ac:dyDescent="0.25">
      <c r="A2940" s="40" t="n">
        <f>ROW()-5</f>
        <v>2935</v>
      </c>
      <c r="B2940" s="41" t="s">
        <v>44</v>
      </c>
      <c r="C2940" s="42" t="s">
        <v>42</v>
      </c>
      <c r="D2940" s="43" t="s">
        <v>1095</v>
      </c>
      <c r="E2940" s="42" t="s">
        <v>42</v>
      </c>
      <c r="F2940" s="43" t="s">
        <v>4337</v>
      </c>
      <c r="G2940" s="44" t="s">
        <v>44</v>
      </c>
      <c r="H2940" s="44" t="s">
        <v>44</v>
      </c>
      <c r="I2940" s="42" t="s">
        <v>42</v>
      </c>
      <c r="J2940" s="42" t="s">
        <v>42</v>
      </c>
      <c r="K2940" s="42" t="s">
        <v>42</v>
      </c>
      <c r="L2940" s="45" t="n">
        <f>AF2940</f>
        <v>0</v>
      </c>
      <c r="M2940" s="46" t="s">
        <v>46</v>
      </c>
      <c r="N2940" s="58" t="n">
        <v>11111</v>
      </c>
      <c r="O2940" s="47" t="n">
        <f>L2940*N2940*BJ2940</f>
        <v>0</v>
      </c>
      <c r="P2940" s="48" t="n">
        <f>BH2940</f>
        <v>0</v>
      </c>
      <c r="Q2940" s="45">
             </c>
      <c r="R2940" s="49" t="n">
        <f>L2940*Q2940</f>
        <v>0</v>
      </c>
      <c r="S2940" s="46" t="s">
        <f>IF(I2940="粉剂", "千克", IF(I2940="", "", "粒"))</f>
        <v>47</v>
      </c>
      <c r="T2940" s="49">
             </c>
      <c r="U2940" s="49">
             </c>
      <c r="V2940" s="49">
             </c>
      <c r="W2940" s="49">
             </c>
      <c r="X2940" s="49">
             </c>
      <c r="Y2940" s="49">
             </c>
      <c r="Z2940" s="49">
             </c>
      <c r="AA2940" s="49">
             </c>
      <c r="AB2940" s="49">
             </c>
      <c r="AC2940" s="49">
             </c>
      <c r="AD2940" s="49">
             </c>
      <c r="AE2940" s="49">
             </c>
      <c r="AF2940" s="45" t="n">
        <f>T2940+U2940+V2940+W2940+X2940+Y2940+Z2940+AA2940+AB2940+AC2940+AD2940+AE2940</f>
        <v>0</v>
      </c>
      <c r="AG2940" s="50">
             </c>
      <c r="AH2940" s="51" t="n">
        <f>$Q2940*T2940</f>
        <v>0</v>
      </c>
      <c r="AI2940" s="51" t="n">
        <f>$Q2940*U2940</f>
        <v>0</v>
      </c>
      <c r="AJ2940" s="51" t="n">
        <f>$Q2940*V2940</f>
        <v>0</v>
      </c>
      <c r="AK2940" s="51" t="n">
        <f>$Q2940*W2940</f>
        <v>0</v>
      </c>
      <c r="AL2940" s="51" t="n">
        <f>$Q2940*X2940</f>
        <v>0</v>
      </c>
      <c r="AM2940" s="51" t="n">
        <f>$Q2940*Y2940</f>
        <v>0</v>
      </c>
      <c r="AN2940" s="51" t="n">
        <f>$Q2940*Z2940</f>
        <v>0</v>
      </c>
      <c r="AO2940" s="52" t="n">
        <f>$Q2940*AA2940</f>
        <v>0</v>
      </c>
      <c r="AP2940" s="52" t="n">
        <f>$Q2940*AB2940</f>
        <v>0</v>
      </c>
      <c r="AQ2940" s="52" t="n">
        <f>$Q2940*AC2940</f>
        <v>0</v>
      </c>
      <c r="AR2940" s="52" t="n">
        <f>$Q2940*AD2940</f>
        <v>0</v>
      </c>
      <c r="AS2940" s="52" t="n">
        <f>$Q2940*AE2940</f>
        <v>0</v>
      </c>
      <c r="AT2940" s="52" t="n">
        <f>SUM(AH2940:AS2940)</f>
        <v>0</v>
      </c>
      <c r="AU2940" s="53">
             </c>
      <c r="AV2940" s="54" t="n">
        <f>IF($M2940="人民币", $N2940*T2940*$BJ2940/1.13, $N2940*T2940*$BJ2940)</f>
        <v>0</v>
      </c>
      <c r="AW2940" s="54" t="n">
        <f>IF($M2940="人民币", $N2940*U2940*$BJ2940/1.13, $N2940*U2940*$BJ2940)</f>
        <v>0</v>
      </c>
      <c r="AX2940" s="54" t="n">
        <f>IF($M2940="人民币", $N2940*V2940*$BJ2940/1.13, $N2940*V2940*$BJ2940)</f>
        <v>0</v>
      </c>
      <c r="AY2940" s="54" t="n">
        <f>IF($M2940="人民币", $N2940*W2940*$BJ2940/1.13, $N2940*W2940*$BJ2940)</f>
        <v>0</v>
      </c>
      <c r="AZ2940" s="54" t="n">
        <f>IF($M2940="人民币", $N2940*X2940*$BJ2940/1.13, $N2940*X2940*$BJ2940)</f>
        <v>0</v>
      </c>
      <c r="BA2940" s="54" t="n">
        <f>IF($M2940="人民币", $N2940*Y2940*$BJ2940/1.13, $N2940*Y2940*$BJ2940)</f>
        <v>0</v>
      </c>
      <c r="BB2940" s="54" t="n">
        <f>IF($M2940="人民币", $N2940*Z2940*$BJ2940/1.13, $N2940*Z2940*$BJ2940)</f>
        <v>0</v>
      </c>
      <c r="BC2940" s="54" t="n">
        <f>IF($M2940="人民币", $N2940*AA2940*$BJ2940/1.13, $N2940*AA2940*$BJ2940)</f>
        <v>0</v>
      </c>
      <c r="BD2940" s="54" t="n">
        <f>IF($M2940="人民币", $N2940*AB2940*$BJ2940/1.13, $N2940*AB2940*$BJ2940)</f>
        <v>0</v>
      </c>
      <c r="BE2940" s="54" t="n">
        <f>IF($M2940="人民币", $N2940*AC2940*$BJ2940/1.13, $N2940*AC2940*$BJ2940)</f>
        <v>0</v>
      </c>
      <c r="BF2940" s="54" t="n">
        <f>IF($M2940="人民币", $N2940*AD2940*$BJ2940/1.13, $N2940*AD2940*$BJ2940)</f>
        <v>0</v>
      </c>
      <c r="BG2940" s="54" t="n">
        <f>IF($M2940="人民币", $N2940*AE2940*$BJ2940/1.13, $N2940*AE2940*$BJ2940)</f>
        <v>0</v>
      </c>
      <c r="BH2940" s="55" t="n">
        <f>SUM(AV2940:BG2940)</f>
        <v>0</v>
      </c>
      <c r="BI2940" s="56">
             </c>
      <c r="BJ2940" s="57" t="n">
        <v>2934</v>
      </c>
      <c r="BK2940" s="29" t="n">
        <f>IF(OR(D2940="", F2940="", J2940="", M2940=""), 1, 0)</f>
        <v>0</v>
      </c>
      <c r="BL2940" s="7">
             </c>
      <c r="BR2940" s="7">
             </c>
    </row>
    <row r="2941" x14ac:dyDescent="0.25">
      <c r="A2941" s="40" t="n">
        <f>ROW()-5</f>
        <v>2936</v>
      </c>
      <c r="B2941" s="41" t="s">
        <v>44</v>
      </c>
      <c r="C2941" s="42" t="s">
        <v>42</v>
      </c>
      <c r="D2941" s="43" t="s">
        <v>1097</v>
      </c>
      <c r="E2941" s="42" t="s">
        <v>42</v>
      </c>
      <c r="F2941" s="43" t="s">
        <v>4338</v>
      </c>
      <c r="G2941" s="44" t="s">
        <v>4338</v>
      </c>
      <c r="H2941" s="44" t="s">
        <v>4339</v>
      </c>
      <c r="I2941" s="42" t="s">
        <v>42</v>
      </c>
      <c r="J2941" s="42" t="s">
        <v>42</v>
      </c>
      <c r="K2941" s="42" t="s">
        <v>42</v>
      </c>
      <c r="L2941" s="45" t="n">
        <f>AF2941</f>
        <v>0</v>
      </c>
      <c r="M2941" s="46" t="s">
        <v>46</v>
      </c>
      <c r="N2941" s="58" t="n">
        <v>11111</v>
      </c>
      <c r="O2941" s="47" t="n">
        <f>L2941*N2941*BJ2941</f>
        <v>0</v>
      </c>
      <c r="P2941" s="48" t="n">
        <f>BH2941</f>
        <v>0</v>
      </c>
      <c r="Q2941" s="45">
             </c>
      <c r="R2941" s="49" t="n">
        <f>L2941*Q2941</f>
        <v>0</v>
      </c>
      <c r="S2941" s="46" t="s">
        <f>IF(I2941="粉剂", "千克", IF(I2941="", "", "粒"))</f>
        <v>47</v>
      </c>
      <c r="T2941" s="49">
             </c>
      <c r="U2941" s="49">
             </c>
      <c r="V2941" s="49">
             </c>
      <c r="W2941" s="49">
             </c>
      <c r="X2941" s="49">
             </c>
      <c r="Y2941" s="49">
             </c>
      <c r="Z2941" s="49">
             </c>
      <c r="AA2941" s="49">
             </c>
      <c r="AB2941" s="49">
             </c>
      <c r="AC2941" s="49">
             </c>
      <c r="AD2941" s="49">
             </c>
      <c r="AE2941" s="49">
             </c>
      <c r="AF2941" s="45" t="n">
        <f>T2941+U2941+V2941+W2941+X2941+Y2941+Z2941+AA2941+AB2941+AC2941+AD2941+AE2941</f>
        <v>0</v>
      </c>
      <c r="AG2941" s="50">
             </c>
      <c r="AH2941" s="51" t="n">
        <f>$Q2941*T2941</f>
        <v>0</v>
      </c>
      <c r="AI2941" s="51" t="n">
        <f>$Q2941*U2941</f>
        <v>0</v>
      </c>
      <c r="AJ2941" s="51" t="n">
        <f>$Q2941*V2941</f>
        <v>0</v>
      </c>
      <c r="AK2941" s="51" t="n">
        <f>$Q2941*W2941</f>
        <v>0</v>
      </c>
      <c r="AL2941" s="51" t="n">
        <f>$Q2941*X2941</f>
        <v>0</v>
      </c>
      <c r="AM2941" s="51" t="n">
        <f>$Q2941*Y2941</f>
        <v>0</v>
      </c>
      <c r="AN2941" s="51" t="n">
        <f>$Q2941*Z2941</f>
        <v>0</v>
      </c>
      <c r="AO2941" s="52" t="n">
        <f>$Q2941*AA2941</f>
        <v>0</v>
      </c>
      <c r="AP2941" s="52" t="n">
        <f>$Q2941*AB2941</f>
        <v>0</v>
      </c>
      <c r="AQ2941" s="52" t="n">
        <f>$Q2941*AC2941</f>
        <v>0</v>
      </c>
      <c r="AR2941" s="52" t="n">
        <f>$Q2941*AD2941</f>
        <v>0</v>
      </c>
      <c r="AS2941" s="52" t="n">
        <f>$Q2941*AE2941</f>
        <v>0</v>
      </c>
      <c r="AT2941" s="52" t="n">
        <f>SUM(AH2941:AS2941)</f>
        <v>0</v>
      </c>
      <c r="AU2941" s="53">
             </c>
      <c r="AV2941" s="54" t="n">
        <f>IF($M2941="人民币", $N2941*T2941*$BJ2941/1.13, $N2941*T2941*$BJ2941)</f>
        <v>0</v>
      </c>
      <c r="AW2941" s="54" t="n">
        <f>IF($M2941="人民币", $N2941*U2941*$BJ2941/1.13, $N2941*U2941*$BJ2941)</f>
        <v>0</v>
      </c>
      <c r="AX2941" s="54" t="n">
        <f>IF($M2941="人民币", $N2941*V2941*$BJ2941/1.13, $N2941*V2941*$BJ2941)</f>
        <v>0</v>
      </c>
      <c r="AY2941" s="54" t="n">
        <f>IF($M2941="人民币", $N2941*W2941*$BJ2941/1.13, $N2941*W2941*$BJ2941)</f>
        <v>0</v>
      </c>
      <c r="AZ2941" s="54" t="n">
        <f>IF($M2941="人民币", $N2941*X2941*$BJ2941/1.13, $N2941*X2941*$BJ2941)</f>
        <v>0</v>
      </c>
      <c r="BA2941" s="54" t="n">
        <f>IF($M2941="人民币", $N2941*Y2941*$BJ2941/1.13, $N2941*Y2941*$BJ2941)</f>
        <v>0</v>
      </c>
      <c r="BB2941" s="54" t="n">
        <f>IF($M2941="人民币", $N2941*Z2941*$BJ2941/1.13, $N2941*Z2941*$BJ2941)</f>
        <v>0</v>
      </c>
      <c r="BC2941" s="54" t="n">
        <f>IF($M2941="人民币", $N2941*AA2941*$BJ2941/1.13, $N2941*AA2941*$BJ2941)</f>
        <v>0</v>
      </c>
      <c r="BD2941" s="54" t="n">
        <f>IF($M2941="人民币", $N2941*AB2941*$BJ2941/1.13, $N2941*AB2941*$BJ2941)</f>
        <v>0</v>
      </c>
      <c r="BE2941" s="54" t="n">
        <f>IF($M2941="人民币", $N2941*AC2941*$BJ2941/1.13, $N2941*AC2941*$BJ2941)</f>
        <v>0</v>
      </c>
      <c r="BF2941" s="54" t="n">
        <f>IF($M2941="人民币", $N2941*AD2941*$BJ2941/1.13, $N2941*AD2941*$BJ2941)</f>
        <v>0</v>
      </c>
      <c r="BG2941" s="54" t="n">
        <f>IF($M2941="人民币", $N2941*AE2941*$BJ2941/1.13, $N2941*AE2941*$BJ2941)</f>
        <v>0</v>
      </c>
      <c r="BH2941" s="55" t="n">
        <f>SUM(AV2941:BG2941)</f>
        <v>0</v>
      </c>
      <c r="BI2941" s="56">
             </c>
      <c r="BJ2941" s="57" t="n">
        <v>2935</v>
      </c>
      <c r="BK2941" s="29" t="n">
        <f>IF(OR(D2941="", F2941="", J2941="", M2941=""), 1, 0)</f>
        <v>0</v>
      </c>
      <c r="BL2941" s="7">
             </c>
      <c r="BR2941" s="7">
             </c>
    </row>
    <row r="2942" x14ac:dyDescent="0.25">
      <c r="A2942" s="40" t="n">
        <f>ROW()-5</f>
        <v>2937</v>
      </c>
      <c r="B2942" s="41" t="s">
        <v>44</v>
      </c>
      <c r="C2942" s="42" t="s">
        <v>42</v>
      </c>
      <c r="D2942" s="43" t="s">
        <v>1099</v>
      </c>
      <c r="E2942" s="42" t="s">
        <v>42</v>
      </c>
      <c r="F2942" s="43" t="s">
        <v>4340</v>
      </c>
      <c r="G2942" s="44" t="s">
        <v>44</v>
      </c>
      <c r="H2942" s="44" t="s">
        <v>44</v>
      </c>
      <c r="I2942" s="42" t="s">
        <v>42</v>
      </c>
      <c r="J2942" s="42" t="s">
        <v>42</v>
      </c>
      <c r="K2942" s="42" t="s">
        <v>42</v>
      </c>
      <c r="L2942" s="45" t="n">
        <f>AF2942</f>
        <v>0</v>
      </c>
      <c r="M2942" s="46" t="s">
        <v>46</v>
      </c>
      <c r="N2942" s="58" t="n">
        <v>11111</v>
      </c>
      <c r="O2942" s="47" t="n">
        <f>L2942*N2942*BJ2942</f>
        <v>0</v>
      </c>
      <c r="P2942" s="48" t="n">
        <f>BH2942</f>
        <v>0</v>
      </c>
      <c r="Q2942" s="45">
             </c>
      <c r="R2942" s="49" t="n">
        <f>L2942*Q2942</f>
        <v>0</v>
      </c>
      <c r="S2942" s="46" t="s">
        <f>IF(I2942="粉剂", "千克", IF(I2942="", "", "粒"))</f>
        <v>47</v>
      </c>
      <c r="T2942" s="49">
             </c>
      <c r="U2942" s="49">
             </c>
      <c r="V2942" s="49">
             </c>
      <c r="W2942" s="49">
             </c>
      <c r="X2942" s="49">
             </c>
      <c r="Y2942" s="49">
             </c>
      <c r="Z2942" s="49">
             </c>
      <c r="AA2942" s="49">
             </c>
      <c r="AB2942" s="49">
             </c>
      <c r="AC2942" s="49">
             </c>
      <c r="AD2942" s="49">
             </c>
      <c r="AE2942" s="49">
             </c>
      <c r="AF2942" s="45" t="n">
        <f>T2942+U2942+V2942+W2942+X2942+Y2942+Z2942+AA2942+AB2942+AC2942+AD2942+AE2942</f>
        <v>0</v>
      </c>
      <c r="AG2942" s="50">
             </c>
      <c r="AH2942" s="51" t="n">
        <f>$Q2942*T2942</f>
        <v>0</v>
      </c>
      <c r="AI2942" s="51" t="n">
        <f>$Q2942*U2942</f>
        <v>0</v>
      </c>
      <c r="AJ2942" s="51" t="n">
        <f>$Q2942*V2942</f>
        <v>0</v>
      </c>
      <c r="AK2942" s="51" t="n">
        <f>$Q2942*W2942</f>
        <v>0</v>
      </c>
      <c r="AL2942" s="51" t="n">
        <f>$Q2942*X2942</f>
        <v>0</v>
      </c>
      <c r="AM2942" s="51" t="n">
        <f>$Q2942*Y2942</f>
        <v>0</v>
      </c>
      <c r="AN2942" s="51" t="n">
        <f>$Q2942*Z2942</f>
        <v>0</v>
      </c>
      <c r="AO2942" s="52" t="n">
        <f>$Q2942*AA2942</f>
        <v>0</v>
      </c>
      <c r="AP2942" s="52" t="n">
        <f>$Q2942*AB2942</f>
        <v>0</v>
      </c>
      <c r="AQ2942" s="52" t="n">
        <f>$Q2942*AC2942</f>
        <v>0</v>
      </c>
      <c r="AR2942" s="52" t="n">
        <f>$Q2942*AD2942</f>
        <v>0</v>
      </c>
      <c r="AS2942" s="52" t="n">
        <f>$Q2942*AE2942</f>
        <v>0</v>
      </c>
      <c r="AT2942" s="52" t="n">
        <f>SUM(AH2942:AS2942)</f>
        <v>0</v>
      </c>
      <c r="AU2942" s="53">
             </c>
      <c r="AV2942" s="54" t="n">
        <f>IF($M2942="人民币", $N2942*T2942*$BJ2942/1.13, $N2942*T2942*$BJ2942)</f>
        <v>0</v>
      </c>
      <c r="AW2942" s="54" t="n">
        <f>IF($M2942="人民币", $N2942*U2942*$BJ2942/1.13, $N2942*U2942*$BJ2942)</f>
        <v>0</v>
      </c>
      <c r="AX2942" s="54" t="n">
        <f>IF($M2942="人民币", $N2942*V2942*$BJ2942/1.13, $N2942*V2942*$BJ2942)</f>
        <v>0</v>
      </c>
      <c r="AY2942" s="54" t="n">
        <f>IF($M2942="人民币", $N2942*W2942*$BJ2942/1.13, $N2942*W2942*$BJ2942)</f>
        <v>0</v>
      </c>
      <c r="AZ2942" s="54" t="n">
        <f>IF($M2942="人民币", $N2942*X2942*$BJ2942/1.13, $N2942*X2942*$BJ2942)</f>
        <v>0</v>
      </c>
      <c r="BA2942" s="54" t="n">
        <f>IF($M2942="人民币", $N2942*Y2942*$BJ2942/1.13, $N2942*Y2942*$BJ2942)</f>
        <v>0</v>
      </c>
      <c r="BB2942" s="54" t="n">
        <f>IF($M2942="人民币", $N2942*Z2942*$BJ2942/1.13, $N2942*Z2942*$BJ2942)</f>
        <v>0</v>
      </c>
      <c r="BC2942" s="54" t="n">
        <f>IF($M2942="人民币", $N2942*AA2942*$BJ2942/1.13, $N2942*AA2942*$BJ2942)</f>
        <v>0</v>
      </c>
      <c r="BD2942" s="54" t="n">
        <f>IF($M2942="人民币", $N2942*AB2942*$BJ2942/1.13, $N2942*AB2942*$BJ2942)</f>
        <v>0</v>
      </c>
      <c r="BE2942" s="54" t="n">
        <f>IF($M2942="人民币", $N2942*AC2942*$BJ2942/1.13, $N2942*AC2942*$BJ2942)</f>
        <v>0</v>
      </c>
      <c r="BF2942" s="54" t="n">
        <f>IF($M2942="人民币", $N2942*AD2942*$BJ2942/1.13, $N2942*AD2942*$BJ2942)</f>
        <v>0</v>
      </c>
      <c r="BG2942" s="54" t="n">
        <f>IF($M2942="人民币", $N2942*AE2942*$BJ2942/1.13, $N2942*AE2942*$BJ2942)</f>
        <v>0</v>
      </c>
      <c r="BH2942" s="55" t="n">
        <f>SUM(AV2942:BG2942)</f>
        <v>0</v>
      </c>
      <c r="BI2942" s="56">
             </c>
      <c r="BJ2942" s="57" t="n">
        <v>2936</v>
      </c>
      <c r="BK2942" s="29" t="n">
        <f>IF(OR(D2942="", F2942="", J2942="", M2942=""), 1, 0)</f>
        <v>0</v>
      </c>
      <c r="BL2942" s="7">
             </c>
      <c r="BR2942" s="7">
             </c>
    </row>
    <row r="2943" x14ac:dyDescent="0.25">
      <c r="A2943" s="40" t="n">
        <f>ROW()-5</f>
        <v>2938</v>
      </c>
      <c r="B2943" s="41" t="s">
        <v>44</v>
      </c>
      <c r="C2943" s="42" t="s">
        <v>42</v>
      </c>
      <c r="D2943" s="43" t="s">
        <v>1101</v>
      </c>
      <c r="E2943" s="42" t="s">
        <v>42</v>
      </c>
      <c r="F2943" s="43" t="s">
        <v>4341</v>
      </c>
      <c r="G2943" s="44" t="s">
        <v>44</v>
      </c>
      <c r="H2943" s="44" t="s">
        <v>44</v>
      </c>
      <c r="I2943" s="42" t="s">
        <v>42</v>
      </c>
      <c r="J2943" s="42" t="s">
        <v>42</v>
      </c>
      <c r="K2943" s="42" t="s">
        <v>42</v>
      </c>
      <c r="L2943" s="45" t="n">
        <f>AF2943</f>
        <v>0</v>
      </c>
      <c r="M2943" s="46" t="s">
        <v>46</v>
      </c>
      <c r="N2943" s="58" t="n">
        <v>11111</v>
      </c>
      <c r="O2943" s="47" t="n">
        <f>L2943*N2943*BJ2943</f>
        <v>0</v>
      </c>
      <c r="P2943" s="48" t="n">
        <f>BH2943</f>
        <v>0</v>
      </c>
      <c r="Q2943" s="45">
             </c>
      <c r="R2943" s="49" t="n">
        <f>L2943*Q2943</f>
        <v>0</v>
      </c>
      <c r="S2943" s="46" t="s">
        <f>IF(I2943="粉剂", "千克", IF(I2943="", "", "粒"))</f>
        <v>47</v>
      </c>
      <c r="T2943" s="49">
             </c>
      <c r="U2943" s="49">
             </c>
      <c r="V2943" s="49">
             </c>
      <c r="W2943" s="49">
             </c>
      <c r="X2943" s="49">
             </c>
      <c r="Y2943" s="49">
             </c>
      <c r="Z2943" s="49">
             </c>
      <c r="AA2943" s="49">
             </c>
      <c r="AB2943" s="49">
             </c>
      <c r="AC2943" s="49">
             </c>
      <c r="AD2943" s="49">
             </c>
      <c r="AE2943" s="49">
             </c>
      <c r="AF2943" s="45" t="n">
        <f>T2943+U2943+V2943+W2943+X2943+Y2943+Z2943+AA2943+AB2943+AC2943+AD2943+AE2943</f>
        <v>0</v>
      </c>
      <c r="AG2943" s="50">
             </c>
      <c r="AH2943" s="51" t="n">
        <f>$Q2943*T2943</f>
        <v>0</v>
      </c>
      <c r="AI2943" s="51" t="n">
        <f>$Q2943*U2943</f>
        <v>0</v>
      </c>
      <c r="AJ2943" s="51" t="n">
        <f>$Q2943*V2943</f>
        <v>0</v>
      </c>
      <c r="AK2943" s="51" t="n">
        <f>$Q2943*W2943</f>
        <v>0</v>
      </c>
      <c r="AL2943" s="51" t="n">
        <f>$Q2943*X2943</f>
        <v>0</v>
      </c>
      <c r="AM2943" s="51" t="n">
        <f>$Q2943*Y2943</f>
        <v>0</v>
      </c>
      <c r="AN2943" s="51" t="n">
        <f>$Q2943*Z2943</f>
        <v>0</v>
      </c>
      <c r="AO2943" s="52" t="n">
        <f>$Q2943*AA2943</f>
        <v>0</v>
      </c>
      <c r="AP2943" s="52" t="n">
        <f>$Q2943*AB2943</f>
        <v>0</v>
      </c>
      <c r="AQ2943" s="52" t="n">
        <f>$Q2943*AC2943</f>
        <v>0</v>
      </c>
      <c r="AR2943" s="52" t="n">
        <f>$Q2943*AD2943</f>
        <v>0</v>
      </c>
      <c r="AS2943" s="52" t="n">
        <f>$Q2943*AE2943</f>
        <v>0</v>
      </c>
      <c r="AT2943" s="52" t="n">
        <f>SUM(AH2943:AS2943)</f>
        <v>0</v>
      </c>
      <c r="AU2943" s="53">
             </c>
      <c r="AV2943" s="54" t="n">
        <f>IF($M2943="人民币", $N2943*T2943*$BJ2943/1.13, $N2943*T2943*$BJ2943)</f>
        <v>0</v>
      </c>
      <c r="AW2943" s="54" t="n">
        <f>IF($M2943="人民币", $N2943*U2943*$BJ2943/1.13, $N2943*U2943*$BJ2943)</f>
        <v>0</v>
      </c>
      <c r="AX2943" s="54" t="n">
        <f>IF($M2943="人民币", $N2943*V2943*$BJ2943/1.13, $N2943*V2943*$BJ2943)</f>
        <v>0</v>
      </c>
      <c r="AY2943" s="54" t="n">
        <f>IF($M2943="人民币", $N2943*W2943*$BJ2943/1.13, $N2943*W2943*$BJ2943)</f>
        <v>0</v>
      </c>
      <c r="AZ2943" s="54" t="n">
        <f>IF($M2943="人民币", $N2943*X2943*$BJ2943/1.13, $N2943*X2943*$BJ2943)</f>
        <v>0</v>
      </c>
      <c r="BA2943" s="54" t="n">
        <f>IF($M2943="人民币", $N2943*Y2943*$BJ2943/1.13, $N2943*Y2943*$BJ2943)</f>
        <v>0</v>
      </c>
      <c r="BB2943" s="54" t="n">
        <f>IF($M2943="人民币", $N2943*Z2943*$BJ2943/1.13, $N2943*Z2943*$BJ2943)</f>
        <v>0</v>
      </c>
      <c r="BC2943" s="54" t="n">
        <f>IF($M2943="人民币", $N2943*AA2943*$BJ2943/1.13, $N2943*AA2943*$BJ2943)</f>
        <v>0</v>
      </c>
      <c r="BD2943" s="54" t="n">
        <f>IF($M2943="人民币", $N2943*AB2943*$BJ2943/1.13, $N2943*AB2943*$BJ2943)</f>
        <v>0</v>
      </c>
      <c r="BE2943" s="54" t="n">
        <f>IF($M2943="人民币", $N2943*AC2943*$BJ2943/1.13, $N2943*AC2943*$BJ2943)</f>
        <v>0</v>
      </c>
      <c r="BF2943" s="54" t="n">
        <f>IF($M2943="人民币", $N2943*AD2943*$BJ2943/1.13, $N2943*AD2943*$BJ2943)</f>
        <v>0</v>
      </c>
      <c r="BG2943" s="54" t="n">
        <f>IF($M2943="人民币", $N2943*AE2943*$BJ2943/1.13, $N2943*AE2943*$BJ2943)</f>
        <v>0</v>
      </c>
      <c r="BH2943" s="55" t="n">
        <f>SUM(AV2943:BG2943)</f>
        <v>0</v>
      </c>
      <c r="BI2943" s="56">
             </c>
      <c r="BJ2943" s="57" t="n">
        <v>2937</v>
      </c>
      <c r="BK2943" s="29" t="n">
        <f>IF(OR(D2943="", F2943="", J2943="", M2943=""), 1, 0)</f>
        <v>0</v>
      </c>
      <c r="BL2943" s="7">
             </c>
      <c r="BR2943" s="7">
             </c>
    </row>
    <row r="2944" x14ac:dyDescent="0.25">
      <c r="A2944" s="40" t="n">
        <f>ROW()-5</f>
        <v>2939</v>
      </c>
      <c r="B2944" s="41" t="s">
        <v>44</v>
      </c>
      <c r="C2944" s="42" t="s">
        <v>42</v>
      </c>
      <c r="D2944" s="43" t="s">
        <v>1103</v>
      </c>
      <c r="E2944" s="42" t="s">
        <v>42</v>
      </c>
      <c r="F2944" s="43" t="s">
        <v>4342</v>
      </c>
      <c r="G2944" s="44" t="s">
        <v>4342</v>
      </c>
      <c r="H2944" s="44" t="s">
        <v>4343</v>
      </c>
      <c r="I2944" s="42" t="s">
        <v>42</v>
      </c>
      <c r="J2944" s="42" t="s">
        <v>42</v>
      </c>
      <c r="K2944" s="42" t="s">
        <v>42</v>
      </c>
      <c r="L2944" s="45" t="n">
        <f>AF2944</f>
        <v>0</v>
      </c>
      <c r="M2944" s="46" t="s">
        <v>46</v>
      </c>
      <c r="N2944" s="58" t="n">
        <v>11111</v>
      </c>
      <c r="O2944" s="47" t="n">
        <f>L2944*N2944*BJ2944</f>
        <v>0</v>
      </c>
      <c r="P2944" s="48" t="n">
        <f>BH2944</f>
        <v>0</v>
      </c>
      <c r="Q2944" s="45">
             </c>
      <c r="R2944" s="49" t="n">
        <f>L2944*Q2944</f>
        <v>0</v>
      </c>
      <c r="S2944" s="46" t="s">
        <f>IF(I2944="粉剂", "千克", IF(I2944="", "", "粒"))</f>
        <v>47</v>
      </c>
      <c r="T2944" s="49">
             </c>
      <c r="U2944" s="49">
             </c>
      <c r="V2944" s="49">
             </c>
      <c r="W2944" s="49">
             </c>
      <c r="X2944" s="49">
             </c>
      <c r="Y2944" s="49">
             </c>
      <c r="Z2944" s="49">
             </c>
      <c r="AA2944" s="49">
             </c>
      <c r="AB2944" s="49">
             </c>
      <c r="AC2944" s="49">
             </c>
      <c r="AD2944" s="49">
             </c>
      <c r="AE2944" s="49">
             </c>
      <c r="AF2944" s="45" t="n">
        <f>T2944+U2944+V2944+W2944+X2944+Y2944+Z2944+AA2944+AB2944+AC2944+AD2944+AE2944</f>
        <v>0</v>
      </c>
      <c r="AG2944" s="50">
             </c>
      <c r="AH2944" s="51" t="n">
        <f>$Q2944*T2944</f>
        <v>0</v>
      </c>
      <c r="AI2944" s="51" t="n">
        <f>$Q2944*U2944</f>
        <v>0</v>
      </c>
      <c r="AJ2944" s="51" t="n">
        <f>$Q2944*V2944</f>
        <v>0</v>
      </c>
      <c r="AK2944" s="51" t="n">
        <f>$Q2944*W2944</f>
        <v>0</v>
      </c>
      <c r="AL2944" s="51" t="n">
        <f>$Q2944*X2944</f>
        <v>0</v>
      </c>
      <c r="AM2944" s="51" t="n">
        <f>$Q2944*Y2944</f>
        <v>0</v>
      </c>
      <c r="AN2944" s="51" t="n">
        <f>$Q2944*Z2944</f>
        <v>0</v>
      </c>
      <c r="AO2944" s="52" t="n">
        <f>$Q2944*AA2944</f>
        <v>0</v>
      </c>
      <c r="AP2944" s="52" t="n">
        <f>$Q2944*AB2944</f>
        <v>0</v>
      </c>
      <c r="AQ2944" s="52" t="n">
        <f>$Q2944*AC2944</f>
        <v>0</v>
      </c>
      <c r="AR2944" s="52" t="n">
        <f>$Q2944*AD2944</f>
        <v>0</v>
      </c>
      <c r="AS2944" s="52" t="n">
        <f>$Q2944*AE2944</f>
        <v>0</v>
      </c>
      <c r="AT2944" s="52" t="n">
        <f>SUM(AH2944:AS2944)</f>
        <v>0</v>
      </c>
      <c r="AU2944" s="53">
             </c>
      <c r="AV2944" s="54" t="n">
        <f>IF($M2944="人民币", $N2944*T2944*$BJ2944/1.13, $N2944*T2944*$BJ2944)</f>
        <v>0</v>
      </c>
      <c r="AW2944" s="54" t="n">
        <f>IF($M2944="人民币", $N2944*U2944*$BJ2944/1.13, $N2944*U2944*$BJ2944)</f>
        <v>0</v>
      </c>
      <c r="AX2944" s="54" t="n">
        <f>IF($M2944="人民币", $N2944*V2944*$BJ2944/1.13, $N2944*V2944*$BJ2944)</f>
        <v>0</v>
      </c>
      <c r="AY2944" s="54" t="n">
        <f>IF($M2944="人民币", $N2944*W2944*$BJ2944/1.13, $N2944*W2944*$BJ2944)</f>
        <v>0</v>
      </c>
      <c r="AZ2944" s="54" t="n">
        <f>IF($M2944="人民币", $N2944*X2944*$BJ2944/1.13, $N2944*X2944*$BJ2944)</f>
        <v>0</v>
      </c>
      <c r="BA2944" s="54" t="n">
        <f>IF($M2944="人民币", $N2944*Y2944*$BJ2944/1.13, $N2944*Y2944*$BJ2944)</f>
        <v>0</v>
      </c>
      <c r="BB2944" s="54" t="n">
        <f>IF($M2944="人民币", $N2944*Z2944*$BJ2944/1.13, $N2944*Z2944*$BJ2944)</f>
        <v>0</v>
      </c>
      <c r="BC2944" s="54" t="n">
        <f>IF($M2944="人民币", $N2944*AA2944*$BJ2944/1.13, $N2944*AA2944*$BJ2944)</f>
        <v>0</v>
      </c>
      <c r="BD2944" s="54" t="n">
        <f>IF($M2944="人民币", $N2944*AB2944*$BJ2944/1.13, $N2944*AB2944*$BJ2944)</f>
        <v>0</v>
      </c>
      <c r="BE2944" s="54" t="n">
        <f>IF($M2944="人民币", $N2944*AC2944*$BJ2944/1.13, $N2944*AC2944*$BJ2944)</f>
        <v>0</v>
      </c>
      <c r="BF2944" s="54" t="n">
        <f>IF($M2944="人民币", $N2944*AD2944*$BJ2944/1.13, $N2944*AD2944*$BJ2944)</f>
        <v>0</v>
      </c>
      <c r="BG2944" s="54" t="n">
        <f>IF($M2944="人民币", $N2944*AE2944*$BJ2944/1.13, $N2944*AE2944*$BJ2944)</f>
        <v>0</v>
      </c>
      <c r="BH2944" s="55" t="n">
        <f>SUM(AV2944:BG2944)</f>
        <v>0</v>
      </c>
      <c r="BI2944" s="56">
             </c>
      <c r="BJ2944" s="57" t="n">
        <v>2938</v>
      </c>
      <c r="BK2944" s="29" t="n">
        <f>IF(OR(D2944="", F2944="", J2944="", M2944=""), 1, 0)</f>
        <v>0</v>
      </c>
      <c r="BL2944" s="7">
             </c>
      <c r="BR2944" s="7">
             </c>
    </row>
    <row r="2945" x14ac:dyDescent="0.25">
      <c r="A2945" s="40" t="n">
        <f>ROW()-5</f>
        <v>2940</v>
      </c>
      <c r="B2945" s="41" t="s">
        <v>44</v>
      </c>
      <c r="C2945" s="42" t="s">
        <v>42</v>
      </c>
      <c r="D2945" s="43" t="s">
        <v>1105</v>
      </c>
      <c r="E2945" s="42" t="s">
        <v>42</v>
      </c>
      <c r="F2945" s="43" t="s">
        <v>4344</v>
      </c>
      <c r="G2945" s="44" t="s">
        <v>4344</v>
      </c>
      <c r="H2945" s="44" t="s">
        <v>4345</v>
      </c>
      <c r="I2945" s="42" t="s">
        <v>42</v>
      </c>
      <c r="J2945" s="42" t="s">
        <v>42</v>
      </c>
      <c r="K2945" s="42" t="s">
        <v>42</v>
      </c>
      <c r="L2945" s="45" t="n">
        <f>AF2945</f>
        <v>0</v>
      </c>
      <c r="M2945" s="46" t="s">
        <v>46</v>
      </c>
      <c r="N2945" s="58" t="n">
        <v>11111</v>
      </c>
      <c r="O2945" s="47" t="n">
        <f>L2945*N2945*BJ2945</f>
        <v>0</v>
      </c>
      <c r="P2945" s="48" t="n">
        <f>BH2945</f>
        <v>0</v>
      </c>
      <c r="Q2945" s="45">
             </c>
      <c r="R2945" s="49" t="n">
        <f>L2945*Q2945</f>
        <v>0</v>
      </c>
      <c r="S2945" s="46" t="s">
        <f>IF(I2945="粉剂", "千克", IF(I2945="", "", "粒"))</f>
        <v>47</v>
      </c>
      <c r="T2945" s="49">
             </c>
      <c r="U2945" s="49">
             </c>
      <c r="V2945" s="49">
             </c>
      <c r="W2945" s="49">
             </c>
      <c r="X2945" s="49">
             </c>
      <c r="Y2945" s="49">
             </c>
      <c r="Z2945" s="49">
             </c>
      <c r="AA2945" s="49">
             </c>
      <c r="AB2945" s="49">
             </c>
      <c r="AC2945" s="49">
             </c>
      <c r="AD2945" s="49">
             </c>
      <c r="AE2945" s="49">
             </c>
      <c r="AF2945" s="45" t="n">
        <f>T2945+U2945+V2945+W2945+X2945+Y2945+Z2945+AA2945+AB2945+AC2945+AD2945+AE2945</f>
        <v>0</v>
      </c>
      <c r="AG2945" s="50">
             </c>
      <c r="AH2945" s="51" t="n">
        <f>$Q2945*T2945</f>
        <v>0</v>
      </c>
      <c r="AI2945" s="51" t="n">
        <f>$Q2945*U2945</f>
        <v>0</v>
      </c>
      <c r="AJ2945" s="51" t="n">
        <f>$Q2945*V2945</f>
        <v>0</v>
      </c>
      <c r="AK2945" s="51" t="n">
        <f>$Q2945*W2945</f>
        <v>0</v>
      </c>
      <c r="AL2945" s="51" t="n">
        <f>$Q2945*X2945</f>
        <v>0</v>
      </c>
      <c r="AM2945" s="51" t="n">
        <f>$Q2945*Y2945</f>
        <v>0</v>
      </c>
      <c r="AN2945" s="51" t="n">
        <f>$Q2945*Z2945</f>
        <v>0</v>
      </c>
      <c r="AO2945" s="52" t="n">
        <f>$Q2945*AA2945</f>
        <v>0</v>
      </c>
      <c r="AP2945" s="52" t="n">
        <f>$Q2945*AB2945</f>
        <v>0</v>
      </c>
      <c r="AQ2945" s="52" t="n">
        <f>$Q2945*AC2945</f>
        <v>0</v>
      </c>
      <c r="AR2945" s="52" t="n">
        <f>$Q2945*AD2945</f>
        <v>0</v>
      </c>
      <c r="AS2945" s="52" t="n">
        <f>$Q2945*AE2945</f>
        <v>0</v>
      </c>
      <c r="AT2945" s="52" t="n">
        <f>SUM(AH2945:AS2945)</f>
        <v>0</v>
      </c>
      <c r="AU2945" s="53">
             </c>
      <c r="AV2945" s="54" t="n">
        <f>IF($M2945="人民币", $N2945*T2945*$BJ2945/1.13, $N2945*T2945*$BJ2945)</f>
        <v>0</v>
      </c>
      <c r="AW2945" s="54" t="n">
        <f>IF($M2945="人民币", $N2945*U2945*$BJ2945/1.13, $N2945*U2945*$BJ2945)</f>
        <v>0</v>
      </c>
      <c r="AX2945" s="54" t="n">
        <f>IF($M2945="人民币", $N2945*V2945*$BJ2945/1.13, $N2945*V2945*$BJ2945)</f>
        <v>0</v>
      </c>
      <c r="AY2945" s="54" t="n">
        <f>IF($M2945="人民币", $N2945*W2945*$BJ2945/1.13, $N2945*W2945*$BJ2945)</f>
        <v>0</v>
      </c>
      <c r="AZ2945" s="54" t="n">
        <f>IF($M2945="人民币", $N2945*X2945*$BJ2945/1.13, $N2945*X2945*$BJ2945)</f>
        <v>0</v>
      </c>
      <c r="BA2945" s="54" t="n">
        <f>IF($M2945="人民币", $N2945*Y2945*$BJ2945/1.13, $N2945*Y2945*$BJ2945)</f>
        <v>0</v>
      </c>
      <c r="BB2945" s="54" t="n">
        <f>IF($M2945="人民币", $N2945*Z2945*$BJ2945/1.13, $N2945*Z2945*$BJ2945)</f>
        <v>0</v>
      </c>
      <c r="BC2945" s="54" t="n">
        <f>IF($M2945="人民币", $N2945*AA2945*$BJ2945/1.13, $N2945*AA2945*$BJ2945)</f>
        <v>0</v>
      </c>
      <c r="BD2945" s="54" t="n">
        <f>IF($M2945="人民币", $N2945*AB2945*$BJ2945/1.13, $N2945*AB2945*$BJ2945)</f>
        <v>0</v>
      </c>
      <c r="BE2945" s="54" t="n">
        <f>IF($M2945="人民币", $N2945*AC2945*$BJ2945/1.13, $N2945*AC2945*$BJ2945)</f>
        <v>0</v>
      </c>
      <c r="BF2945" s="54" t="n">
        <f>IF($M2945="人民币", $N2945*AD2945*$BJ2945/1.13, $N2945*AD2945*$BJ2945)</f>
        <v>0</v>
      </c>
      <c r="BG2945" s="54" t="n">
        <f>IF($M2945="人民币", $N2945*AE2945*$BJ2945/1.13, $N2945*AE2945*$BJ2945)</f>
        <v>0</v>
      </c>
      <c r="BH2945" s="55" t="n">
        <f>SUM(AV2945:BG2945)</f>
        <v>0</v>
      </c>
      <c r="BI2945" s="56">
             </c>
      <c r="BJ2945" s="57" t="n">
        <v>2939</v>
      </c>
      <c r="BK2945" s="29" t="n">
        <f>IF(OR(D2945="", F2945="", J2945="", M2945=""), 1, 0)</f>
        <v>0</v>
      </c>
      <c r="BL2945" s="7">
             </c>
      <c r="BR2945" s="7">
             </c>
    </row>
    <row r="2946" x14ac:dyDescent="0.25">
      <c r="A2946" s="40" t="n">
        <f>ROW()-5</f>
        <v>2941</v>
      </c>
      <c r="B2946" s="41" t="s">
        <v>44</v>
      </c>
      <c r="C2946" s="42" t="s">
        <v>42</v>
      </c>
      <c r="D2946" s="43" t="s">
        <v>1107</v>
      </c>
      <c r="E2946" s="42" t="s">
        <v>42</v>
      </c>
      <c r="F2946" s="43" t="s">
        <v>4346</v>
      </c>
      <c r="G2946" s="44" t="s">
        <v>44</v>
      </c>
      <c r="H2946" s="44" t="s">
        <v>44</v>
      </c>
      <c r="I2946" s="42" t="s">
        <v>42</v>
      </c>
      <c r="J2946" s="42" t="s">
        <v>42</v>
      </c>
      <c r="K2946" s="42" t="s">
        <v>42</v>
      </c>
      <c r="L2946" s="45" t="n">
        <f>AF2946</f>
        <v>0</v>
      </c>
      <c r="M2946" s="46" t="s">
        <v>46</v>
      </c>
      <c r="N2946" s="58" t="n">
        <v>11111</v>
      </c>
      <c r="O2946" s="47" t="n">
        <f>L2946*N2946*BJ2946</f>
        <v>0</v>
      </c>
      <c r="P2946" s="48" t="n">
        <f>BH2946</f>
        <v>0</v>
      </c>
      <c r="Q2946" s="45">
             </c>
      <c r="R2946" s="49" t="n">
        <f>L2946*Q2946</f>
        <v>0</v>
      </c>
      <c r="S2946" s="46" t="s">
        <f>IF(I2946="粉剂", "千克", IF(I2946="", "", "粒"))</f>
        <v>47</v>
      </c>
      <c r="T2946" s="49">
             </c>
      <c r="U2946" s="49">
             </c>
      <c r="V2946" s="49">
             </c>
      <c r="W2946" s="49">
             </c>
      <c r="X2946" s="49">
             </c>
      <c r="Y2946" s="49">
             </c>
      <c r="Z2946" s="49">
             </c>
      <c r="AA2946" s="49">
             </c>
      <c r="AB2946" s="49">
             </c>
      <c r="AC2946" s="49">
             </c>
      <c r="AD2946" s="49">
             </c>
      <c r="AE2946" s="49">
             </c>
      <c r="AF2946" s="45" t="n">
        <f>T2946+U2946+V2946+W2946+X2946+Y2946+Z2946+AA2946+AB2946+AC2946+AD2946+AE2946</f>
        <v>0</v>
      </c>
      <c r="AG2946" s="50">
             </c>
      <c r="AH2946" s="51" t="n">
        <f>$Q2946*T2946</f>
        <v>0</v>
      </c>
      <c r="AI2946" s="51" t="n">
        <f>$Q2946*U2946</f>
        <v>0</v>
      </c>
      <c r="AJ2946" s="51" t="n">
        <f>$Q2946*V2946</f>
        <v>0</v>
      </c>
      <c r="AK2946" s="51" t="n">
        <f>$Q2946*W2946</f>
        <v>0</v>
      </c>
      <c r="AL2946" s="51" t="n">
        <f>$Q2946*X2946</f>
        <v>0</v>
      </c>
      <c r="AM2946" s="51" t="n">
        <f>$Q2946*Y2946</f>
        <v>0</v>
      </c>
      <c r="AN2946" s="51" t="n">
        <f>$Q2946*Z2946</f>
        <v>0</v>
      </c>
      <c r="AO2946" s="52" t="n">
        <f>$Q2946*AA2946</f>
        <v>0</v>
      </c>
      <c r="AP2946" s="52" t="n">
        <f>$Q2946*AB2946</f>
        <v>0</v>
      </c>
      <c r="AQ2946" s="52" t="n">
        <f>$Q2946*AC2946</f>
        <v>0</v>
      </c>
      <c r="AR2946" s="52" t="n">
        <f>$Q2946*AD2946</f>
        <v>0</v>
      </c>
      <c r="AS2946" s="52" t="n">
        <f>$Q2946*AE2946</f>
        <v>0</v>
      </c>
      <c r="AT2946" s="52" t="n">
        <f>SUM(AH2946:AS2946)</f>
        <v>0</v>
      </c>
      <c r="AU2946" s="53">
             </c>
      <c r="AV2946" s="54" t="n">
        <f>IF($M2946="人民币", $N2946*T2946*$BJ2946/1.13, $N2946*T2946*$BJ2946)</f>
        <v>0</v>
      </c>
      <c r="AW2946" s="54" t="n">
        <f>IF($M2946="人民币", $N2946*U2946*$BJ2946/1.13, $N2946*U2946*$BJ2946)</f>
        <v>0</v>
      </c>
      <c r="AX2946" s="54" t="n">
        <f>IF($M2946="人民币", $N2946*V2946*$BJ2946/1.13, $N2946*V2946*$BJ2946)</f>
        <v>0</v>
      </c>
      <c r="AY2946" s="54" t="n">
        <f>IF($M2946="人民币", $N2946*W2946*$BJ2946/1.13, $N2946*W2946*$BJ2946)</f>
        <v>0</v>
      </c>
      <c r="AZ2946" s="54" t="n">
        <f>IF($M2946="人民币", $N2946*X2946*$BJ2946/1.13, $N2946*X2946*$BJ2946)</f>
        <v>0</v>
      </c>
      <c r="BA2946" s="54" t="n">
        <f>IF($M2946="人民币", $N2946*Y2946*$BJ2946/1.13, $N2946*Y2946*$BJ2946)</f>
        <v>0</v>
      </c>
      <c r="BB2946" s="54" t="n">
        <f>IF($M2946="人民币", $N2946*Z2946*$BJ2946/1.13, $N2946*Z2946*$BJ2946)</f>
        <v>0</v>
      </c>
      <c r="BC2946" s="54" t="n">
        <f>IF($M2946="人民币", $N2946*AA2946*$BJ2946/1.13, $N2946*AA2946*$BJ2946)</f>
        <v>0</v>
      </c>
      <c r="BD2946" s="54" t="n">
        <f>IF($M2946="人民币", $N2946*AB2946*$BJ2946/1.13, $N2946*AB2946*$BJ2946)</f>
        <v>0</v>
      </c>
      <c r="BE2946" s="54" t="n">
        <f>IF($M2946="人民币", $N2946*AC2946*$BJ2946/1.13, $N2946*AC2946*$BJ2946)</f>
        <v>0</v>
      </c>
      <c r="BF2946" s="54" t="n">
        <f>IF($M2946="人民币", $N2946*AD2946*$BJ2946/1.13, $N2946*AD2946*$BJ2946)</f>
        <v>0</v>
      </c>
      <c r="BG2946" s="54" t="n">
        <f>IF($M2946="人民币", $N2946*AE2946*$BJ2946/1.13, $N2946*AE2946*$BJ2946)</f>
        <v>0</v>
      </c>
      <c r="BH2946" s="55" t="n">
        <f>SUM(AV2946:BG2946)</f>
        <v>0</v>
      </c>
      <c r="BI2946" s="56">
             </c>
      <c r="BJ2946" s="57" t="n">
        <v>2940</v>
      </c>
      <c r="BK2946" s="29" t="n">
        <f>IF(OR(D2946="", F2946="", J2946="", M2946=""), 1, 0)</f>
        <v>0</v>
      </c>
      <c r="BL2946" s="7">
             </c>
      <c r="BR2946" s="7">
             </c>
    </row>
    <row r="2947" x14ac:dyDescent="0.25">
      <c r="A2947" s="40" t="n">
        <f>ROW()-5</f>
        <v>2942</v>
      </c>
      <c r="B2947" s="41" t="s">
        <v>44</v>
      </c>
      <c r="C2947" s="42" t="s">
        <v>42</v>
      </c>
      <c r="D2947" s="43" t="s">
        <v>1109</v>
      </c>
      <c r="E2947" s="42" t="s">
        <v>42</v>
      </c>
      <c r="F2947" s="43" t="s">
        <v>4347</v>
      </c>
      <c r="G2947" s="44" t="s">
        <v>4347</v>
      </c>
      <c r="H2947" s="44" t="s">
        <v>4348</v>
      </c>
      <c r="I2947" s="42" t="s">
        <v>42</v>
      </c>
      <c r="J2947" s="42" t="s">
        <v>42</v>
      </c>
      <c r="K2947" s="42" t="s">
        <v>42</v>
      </c>
      <c r="L2947" s="45" t="n">
        <f>AF2947</f>
        <v>0</v>
      </c>
      <c r="M2947" s="46" t="s">
        <v>46</v>
      </c>
      <c r="N2947" s="58" t="n">
        <v>11111</v>
      </c>
      <c r="O2947" s="47" t="n">
        <f>L2947*N2947*BJ2947</f>
        <v>0</v>
      </c>
      <c r="P2947" s="48" t="n">
        <f>BH2947</f>
        <v>0</v>
      </c>
      <c r="Q2947" s="45">
             </c>
      <c r="R2947" s="49" t="n">
        <f>L2947*Q2947</f>
        <v>0</v>
      </c>
      <c r="S2947" s="46" t="s">
        <f>IF(I2947="粉剂", "千克", IF(I2947="", "", "粒"))</f>
        <v>47</v>
      </c>
      <c r="T2947" s="49">
             </c>
      <c r="U2947" s="49">
             </c>
      <c r="V2947" s="49">
             </c>
      <c r="W2947" s="49">
             </c>
      <c r="X2947" s="49">
             </c>
      <c r="Y2947" s="49">
             </c>
      <c r="Z2947" s="49">
             </c>
      <c r="AA2947" s="49">
             </c>
      <c r="AB2947" s="49">
             </c>
      <c r="AC2947" s="49">
             </c>
      <c r="AD2947" s="49">
             </c>
      <c r="AE2947" s="49">
             </c>
      <c r="AF2947" s="45" t="n">
        <f>T2947+U2947+V2947+W2947+X2947+Y2947+Z2947+AA2947+AB2947+AC2947+AD2947+AE2947</f>
        <v>0</v>
      </c>
      <c r="AG2947" s="50">
             </c>
      <c r="AH2947" s="51" t="n">
        <f>$Q2947*T2947</f>
        <v>0</v>
      </c>
      <c r="AI2947" s="51" t="n">
        <f>$Q2947*U2947</f>
        <v>0</v>
      </c>
      <c r="AJ2947" s="51" t="n">
        <f>$Q2947*V2947</f>
        <v>0</v>
      </c>
      <c r="AK2947" s="51" t="n">
        <f>$Q2947*W2947</f>
        <v>0</v>
      </c>
      <c r="AL2947" s="51" t="n">
        <f>$Q2947*X2947</f>
        <v>0</v>
      </c>
      <c r="AM2947" s="51" t="n">
        <f>$Q2947*Y2947</f>
        <v>0</v>
      </c>
      <c r="AN2947" s="51" t="n">
        <f>$Q2947*Z2947</f>
        <v>0</v>
      </c>
      <c r="AO2947" s="52" t="n">
        <f>$Q2947*AA2947</f>
        <v>0</v>
      </c>
      <c r="AP2947" s="52" t="n">
        <f>$Q2947*AB2947</f>
        <v>0</v>
      </c>
      <c r="AQ2947" s="52" t="n">
        <f>$Q2947*AC2947</f>
        <v>0</v>
      </c>
      <c r="AR2947" s="52" t="n">
        <f>$Q2947*AD2947</f>
        <v>0</v>
      </c>
      <c r="AS2947" s="52" t="n">
        <f>$Q2947*AE2947</f>
        <v>0</v>
      </c>
      <c r="AT2947" s="52" t="n">
        <f>SUM(AH2947:AS2947)</f>
        <v>0</v>
      </c>
      <c r="AU2947" s="53">
             </c>
      <c r="AV2947" s="54" t="n">
        <f>IF($M2947="人民币", $N2947*T2947*$BJ2947/1.13, $N2947*T2947*$BJ2947)</f>
        <v>0</v>
      </c>
      <c r="AW2947" s="54" t="n">
        <f>IF($M2947="人民币", $N2947*U2947*$BJ2947/1.13, $N2947*U2947*$BJ2947)</f>
        <v>0</v>
      </c>
      <c r="AX2947" s="54" t="n">
        <f>IF($M2947="人民币", $N2947*V2947*$BJ2947/1.13, $N2947*V2947*$BJ2947)</f>
        <v>0</v>
      </c>
      <c r="AY2947" s="54" t="n">
        <f>IF($M2947="人民币", $N2947*W2947*$BJ2947/1.13, $N2947*W2947*$BJ2947)</f>
        <v>0</v>
      </c>
      <c r="AZ2947" s="54" t="n">
        <f>IF($M2947="人民币", $N2947*X2947*$BJ2947/1.13, $N2947*X2947*$BJ2947)</f>
        <v>0</v>
      </c>
      <c r="BA2947" s="54" t="n">
        <f>IF($M2947="人民币", $N2947*Y2947*$BJ2947/1.13, $N2947*Y2947*$BJ2947)</f>
        <v>0</v>
      </c>
      <c r="BB2947" s="54" t="n">
        <f>IF($M2947="人民币", $N2947*Z2947*$BJ2947/1.13, $N2947*Z2947*$BJ2947)</f>
        <v>0</v>
      </c>
      <c r="BC2947" s="54" t="n">
        <f>IF($M2947="人民币", $N2947*AA2947*$BJ2947/1.13, $N2947*AA2947*$BJ2947)</f>
        <v>0</v>
      </c>
      <c r="BD2947" s="54" t="n">
        <f>IF($M2947="人民币", $N2947*AB2947*$BJ2947/1.13, $N2947*AB2947*$BJ2947)</f>
        <v>0</v>
      </c>
      <c r="BE2947" s="54" t="n">
        <f>IF($M2947="人民币", $N2947*AC2947*$BJ2947/1.13, $N2947*AC2947*$BJ2947)</f>
        <v>0</v>
      </c>
      <c r="BF2947" s="54" t="n">
        <f>IF($M2947="人民币", $N2947*AD2947*$BJ2947/1.13, $N2947*AD2947*$BJ2947)</f>
        <v>0</v>
      </c>
      <c r="BG2947" s="54" t="n">
        <f>IF($M2947="人民币", $N2947*AE2947*$BJ2947/1.13, $N2947*AE2947*$BJ2947)</f>
        <v>0</v>
      </c>
      <c r="BH2947" s="55" t="n">
        <f>SUM(AV2947:BG2947)</f>
        <v>0</v>
      </c>
      <c r="BI2947" s="56">
             </c>
      <c r="BJ2947" s="57" t="n">
        <v>2941</v>
      </c>
      <c r="BK2947" s="29" t="n">
        <f>IF(OR(D2947="", F2947="", J2947="", M2947=""), 1, 0)</f>
        <v>0</v>
      </c>
      <c r="BL2947" s="7">
             </c>
      <c r="BR2947" s="7">
             </c>
    </row>
    <row r="2948" x14ac:dyDescent="0.25">
      <c r="A2948" s="40" t="n">
        <f>ROW()-5</f>
        <v>2943</v>
      </c>
      <c r="B2948" s="41" t="s">
        <v>44</v>
      </c>
      <c r="C2948" s="42" t="s">
        <v>42</v>
      </c>
      <c r="D2948" s="43" t="s">
        <v>1111</v>
      </c>
      <c r="E2948" s="42" t="s">
        <v>42</v>
      </c>
      <c r="F2948" s="43" t="s">
        <v>4349</v>
      </c>
      <c r="G2948" s="44" t="s">
        <v>4349</v>
      </c>
      <c r="H2948" s="44" t="s">
        <v>4350</v>
      </c>
      <c r="I2948" s="42" t="s">
        <v>42</v>
      </c>
      <c r="J2948" s="42" t="s">
        <v>42</v>
      </c>
      <c r="K2948" s="42" t="s">
        <v>42</v>
      </c>
      <c r="L2948" s="45" t="n">
        <f>AF2948</f>
        <v>0</v>
      </c>
      <c r="M2948" s="46" t="s">
        <v>46</v>
      </c>
      <c r="N2948" s="58" t="n">
        <v>11111</v>
      </c>
      <c r="O2948" s="47" t="n">
        <f>L2948*N2948*BJ2948</f>
        <v>0</v>
      </c>
      <c r="P2948" s="48" t="n">
        <f>BH2948</f>
        <v>0</v>
      </c>
      <c r="Q2948" s="45">
             </c>
      <c r="R2948" s="49" t="n">
        <f>L2948*Q2948</f>
        <v>0</v>
      </c>
      <c r="S2948" s="46" t="s">
        <f>IF(I2948="粉剂", "千克", IF(I2948="", "", "粒"))</f>
        <v>47</v>
      </c>
      <c r="T2948" s="49">
             </c>
      <c r="U2948" s="49">
             </c>
      <c r="V2948" s="49">
             </c>
      <c r="W2948" s="49">
             </c>
      <c r="X2948" s="49">
             </c>
      <c r="Y2948" s="49">
             </c>
      <c r="Z2948" s="49">
             </c>
      <c r="AA2948" s="49">
             </c>
      <c r="AB2948" s="49">
             </c>
      <c r="AC2948" s="49">
             </c>
      <c r="AD2948" s="49">
             </c>
      <c r="AE2948" s="49">
             </c>
      <c r="AF2948" s="45" t="n">
        <f>T2948+U2948+V2948+W2948+X2948+Y2948+Z2948+AA2948+AB2948+AC2948+AD2948+AE2948</f>
        <v>0</v>
      </c>
      <c r="AG2948" s="50">
             </c>
      <c r="AH2948" s="51" t="n">
        <f>$Q2948*T2948</f>
        <v>0</v>
      </c>
      <c r="AI2948" s="51" t="n">
        <f>$Q2948*U2948</f>
        <v>0</v>
      </c>
      <c r="AJ2948" s="51" t="n">
        <f>$Q2948*V2948</f>
        <v>0</v>
      </c>
      <c r="AK2948" s="51" t="n">
        <f>$Q2948*W2948</f>
        <v>0</v>
      </c>
      <c r="AL2948" s="51" t="n">
        <f>$Q2948*X2948</f>
        <v>0</v>
      </c>
      <c r="AM2948" s="51" t="n">
        <f>$Q2948*Y2948</f>
        <v>0</v>
      </c>
      <c r="AN2948" s="51" t="n">
        <f>$Q2948*Z2948</f>
        <v>0</v>
      </c>
      <c r="AO2948" s="52" t="n">
        <f>$Q2948*AA2948</f>
        <v>0</v>
      </c>
      <c r="AP2948" s="52" t="n">
        <f>$Q2948*AB2948</f>
        <v>0</v>
      </c>
      <c r="AQ2948" s="52" t="n">
        <f>$Q2948*AC2948</f>
        <v>0</v>
      </c>
      <c r="AR2948" s="52" t="n">
        <f>$Q2948*AD2948</f>
        <v>0</v>
      </c>
      <c r="AS2948" s="52" t="n">
        <f>$Q2948*AE2948</f>
        <v>0</v>
      </c>
      <c r="AT2948" s="52" t="n">
        <f>SUM(AH2948:AS2948)</f>
        <v>0</v>
      </c>
      <c r="AU2948" s="53">
             </c>
      <c r="AV2948" s="54" t="n">
        <f>IF($M2948="人民币", $N2948*T2948*$BJ2948/1.13, $N2948*T2948*$BJ2948)</f>
        <v>0</v>
      </c>
      <c r="AW2948" s="54" t="n">
        <f>IF($M2948="人民币", $N2948*U2948*$BJ2948/1.13, $N2948*U2948*$BJ2948)</f>
        <v>0</v>
      </c>
      <c r="AX2948" s="54" t="n">
        <f>IF($M2948="人民币", $N2948*V2948*$BJ2948/1.13, $N2948*V2948*$BJ2948)</f>
        <v>0</v>
      </c>
      <c r="AY2948" s="54" t="n">
        <f>IF($M2948="人民币", $N2948*W2948*$BJ2948/1.13, $N2948*W2948*$BJ2948)</f>
        <v>0</v>
      </c>
      <c r="AZ2948" s="54" t="n">
        <f>IF($M2948="人民币", $N2948*X2948*$BJ2948/1.13, $N2948*X2948*$BJ2948)</f>
        <v>0</v>
      </c>
      <c r="BA2948" s="54" t="n">
        <f>IF($M2948="人民币", $N2948*Y2948*$BJ2948/1.13, $N2948*Y2948*$BJ2948)</f>
        <v>0</v>
      </c>
      <c r="BB2948" s="54" t="n">
        <f>IF($M2948="人民币", $N2948*Z2948*$BJ2948/1.13, $N2948*Z2948*$BJ2948)</f>
        <v>0</v>
      </c>
      <c r="BC2948" s="54" t="n">
        <f>IF($M2948="人民币", $N2948*AA2948*$BJ2948/1.13, $N2948*AA2948*$BJ2948)</f>
        <v>0</v>
      </c>
      <c r="BD2948" s="54" t="n">
        <f>IF($M2948="人民币", $N2948*AB2948*$BJ2948/1.13, $N2948*AB2948*$BJ2948)</f>
        <v>0</v>
      </c>
      <c r="BE2948" s="54" t="n">
        <f>IF($M2948="人民币", $N2948*AC2948*$BJ2948/1.13, $N2948*AC2948*$BJ2948)</f>
        <v>0</v>
      </c>
      <c r="BF2948" s="54" t="n">
        <f>IF($M2948="人民币", $N2948*AD2948*$BJ2948/1.13, $N2948*AD2948*$BJ2948)</f>
        <v>0</v>
      </c>
      <c r="BG2948" s="54" t="n">
        <f>IF($M2948="人民币", $N2948*AE2948*$BJ2948/1.13, $N2948*AE2948*$BJ2948)</f>
        <v>0</v>
      </c>
      <c r="BH2948" s="55" t="n">
        <f>SUM(AV2948:BG2948)</f>
        <v>0</v>
      </c>
      <c r="BI2948" s="56">
             </c>
      <c r="BJ2948" s="57" t="n">
        <v>2942</v>
      </c>
      <c r="BK2948" s="29" t="n">
        <f>IF(OR(D2948="", F2948="", J2948="", M2948=""), 1, 0)</f>
        <v>0</v>
      </c>
      <c r="BL2948" s="7">
             </c>
      <c r="BR2948" s="7">
             </c>
    </row>
    <row r="2949" x14ac:dyDescent="0.25">
      <c r="A2949" s="40" t="n">
        <f>ROW()-5</f>
        <v>2944</v>
      </c>
      <c r="B2949" s="41" t="s">
        <v>44</v>
      </c>
      <c r="C2949" s="42" t="s">
        <v>42</v>
      </c>
      <c r="D2949" s="43" t="s">
        <v>1113</v>
      </c>
      <c r="E2949" s="42" t="s">
        <v>42</v>
      </c>
      <c r="F2949" s="43" t="s">
        <v>4351</v>
      </c>
      <c r="G2949" s="44" t="s">
        <v>44</v>
      </c>
      <c r="H2949" s="44" t="s">
        <v>44</v>
      </c>
      <c r="I2949" s="42" t="s">
        <v>42</v>
      </c>
      <c r="J2949" s="42" t="s">
        <v>42</v>
      </c>
      <c r="K2949" s="42" t="s">
        <v>42</v>
      </c>
      <c r="L2949" s="45" t="n">
        <f>AF2949</f>
        <v>0</v>
      </c>
      <c r="M2949" s="46" t="s">
        <v>46</v>
      </c>
      <c r="N2949" s="58" t="n">
        <v>11111</v>
      </c>
      <c r="O2949" s="47" t="n">
        <f>L2949*N2949*BJ2949</f>
        <v>0</v>
      </c>
      <c r="P2949" s="48" t="n">
        <f>BH2949</f>
        <v>0</v>
      </c>
      <c r="Q2949" s="45">
             </c>
      <c r="R2949" s="49" t="n">
        <f>L2949*Q2949</f>
        <v>0</v>
      </c>
      <c r="S2949" s="46" t="s">
        <f>IF(I2949="粉剂", "千克", IF(I2949="", "", "粒"))</f>
        <v>47</v>
      </c>
      <c r="T2949" s="49">
             </c>
      <c r="U2949" s="49">
             </c>
      <c r="V2949" s="49">
             </c>
      <c r="W2949" s="49">
             </c>
      <c r="X2949" s="49">
             </c>
      <c r="Y2949" s="49">
             </c>
      <c r="Z2949" s="49">
             </c>
      <c r="AA2949" s="49">
             </c>
      <c r="AB2949" s="49">
             </c>
      <c r="AC2949" s="49">
             </c>
      <c r="AD2949" s="49">
             </c>
      <c r="AE2949" s="49">
             </c>
      <c r="AF2949" s="45" t="n">
        <f>T2949+U2949+V2949+W2949+X2949+Y2949+Z2949+AA2949+AB2949+AC2949+AD2949+AE2949</f>
        <v>0</v>
      </c>
      <c r="AG2949" s="50">
             </c>
      <c r="AH2949" s="51" t="n">
        <f>$Q2949*T2949</f>
        <v>0</v>
      </c>
      <c r="AI2949" s="51" t="n">
        <f>$Q2949*U2949</f>
        <v>0</v>
      </c>
      <c r="AJ2949" s="51" t="n">
        <f>$Q2949*V2949</f>
        <v>0</v>
      </c>
      <c r="AK2949" s="51" t="n">
        <f>$Q2949*W2949</f>
        <v>0</v>
      </c>
      <c r="AL2949" s="51" t="n">
        <f>$Q2949*X2949</f>
        <v>0</v>
      </c>
      <c r="AM2949" s="51" t="n">
        <f>$Q2949*Y2949</f>
        <v>0</v>
      </c>
      <c r="AN2949" s="51" t="n">
        <f>$Q2949*Z2949</f>
        <v>0</v>
      </c>
      <c r="AO2949" s="52" t="n">
        <f>$Q2949*AA2949</f>
        <v>0</v>
      </c>
      <c r="AP2949" s="52" t="n">
        <f>$Q2949*AB2949</f>
        <v>0</v>
      </c>
      <c r="AQ2949" s="52" t="n">
        <f>$Q2949*AC2949</f>
        <v>0</v>
      </c>
      <c r="AR2949" s="52" t="n">
        <f>$Q2949*AD2949</f>
        <v>0</v>
      </c>
      <c r="AS2949" s="52" t="n">
        <f>$Q2949*AE2949</f>
        <v>0</v>
      </c>
      <c r="AT2949" s="52" t="n">
        <f>SUM(AH2949:AS2949)</f>
        <v>0</v>
      </c>
      <c r="AU2949" s="53">
             </c>
      <c r="AV2949" s="54" t="n">
        <f>IF($M2949="人民币", $N2949*T2949*$BJ2949/1.13, $N2949*T2949*$BJ2949)</f>
        <v>0</v>
      </c>
      <c r="AW2949" s="54" t="n">
        <f>IF($M2949="人民币", $N2949*U2949*$BJ2949/1.13, $N2949*U2949*$BJ2949)</f>
        <v>0</v>
      </c>
      <c r="AX2949" s="54" t="n">
        <f>IF($M2949="人民币", $N2949*V2949*$BJ2949/1.13, $N2949*V2949*$BJ2949)</f>
        <v>0</v>
      </c>
      <c r="AY2949" s="54" t="n">
        <f>IF($M2949="人民币", $N2949*W2949*$BJ2949/1.13, $N2949*W2949*$BJ2949)</f>
        <v>0</v>
      </c>
      <c r="AZ2949" s="54" t="n">
        <f>IF($M2949="人民币", $N2949*X2949*$BJ2949/1.13, $N2949*X2949*$BJ2949)</f>
        <v>0</v>
      </c>
      <c r="BA2949" s="54" t="n">
        <f>IF($M2949="人民币", $N2949*Y2949*$BJ2949/1.13, $N2949*Y2949*$BJ2949)</f>
        <v>0</v>
      </c>
      <c r="BB2949" s="54" t="n">
        <f>IF($M2949="人民币", $N2949*Z2949*$BJ2949/1.13, $N2949*Z2949*$BJ2949)</f>
        <v>0</v>
      </c>
      <c r="BC2949" s="54" t="n">
        <f>IF($M2949="人民币", $N2949*AA2949*$BJ2949/1.13, $N2949*AA2949*$BJ2949)</f>
        <v>0</v>
      </c>
      <c r="BD2949" s="54" t="n">
        <f>IF($M2949="人民币", $N2949*AB2949*$BJ2949/1.13, $N2949*AB2949*$BJ2949)</f>
        <v>0</v>
      </c>
      <c r="BE2949" s="54" t="n">
        <f>IF($M2949="人民币", $N2949*AC2949*$BJ2949/1.13, $N2949*AC2949*$BJ2949)</f>
        <v>0</v>
      </c>
      <c r="BF2949" s="54" t="n">
        <f>IF($M2949="人民币", $N2949*AD2949*$BJ2949/1.13, $N2949*AD2949*$BJ2949)</f>
        <v>0</v>
      </c>
      <c r="BG2949" s="54" t="n">
        <f>IF($M2949="人民币", $N2949*AE2949*$BJ2949/1.13, $N2949*AE2949*$BJ2949)</f>
        <v>0</v>
      </c>
      <c r="BH2949" s="55" t="n">
        <f>SUM(AV2949:BG2949)</f>
        <v>0</v>
      </c>
      <c r="BI2949" s="56">
             </c>
      <c r="BJ2949" s="57" t="n">
        <v>2943</v>
      </c>
      <c r="BK2949" s="29" t="n">
        <f>IF(OR(D2949="", F2949="", J2949="", M2949=""), 1, 0)</f>
        <v>0</v>
      </c>
      <c r="BL2949" s="7">
             </c>
      <c r="BR2949" s="7">
             </c>
    </row>
    <row r="2950" x14ac:dyDescent="0.25">
      <c r="A2950" s="40" t="n">
        <f>ROW()-5</f>
        <v>2945</v>
      </c>
      <c r="B2950" s="41" t="s">
        <v>44</v>
      </c>
      <c r="C2950" s="42" t="s">
        <v>42</v>
      </c>
      <c r="D2950" s="43" t="s">
        <v>1115</v>
      </c>
      <c r="E2950" s="42" t="s">
        <v>42</v>
      </c>
      <c r="F2950" s="43" t="s">
        <v>4352</v>
      </c>
      <c r="G2950" s="44" t="s">
        <v>4352</v>
      </c>
      <c r="H2950" s="44" t="s">
        <v>4353</v>
      </c>
      <c r="I2950" s="42" t="s">
        <v>42</v>
      </c>
      <c r="J2950" s="42" t="s">
        <v>42</v>
      </c>
      <c r="K2950" s="42" t="s">
        <v>42</v>
      </c>
      <c r="L2950" s="45" t="n">
        <f>AF2950</f>
        <v>0</v>
      </c>
      <c r="M2950" s="46" t="s">
        <v>46</v>
      </c>
      <c r="N2950" s="58" t="n">
        <v>11111</v>
      </c>
      <c r="O2950" s="47" t="n">
        <f>L2950*N2950*BJ2950</f>
        <v>0</v>
      </c>
      <c r="P2950" s="48" t="n">
        <f>BH2950</f>
        <v>0</v>
      </c>
      <c r="Q2950" s="45">
             </c>
      <c r="R2950" s="49" t="n">
        <f>L2950*Q2950</f>
        <v>0</v>
      </c>
      <c r="S2950" s="46" t="s">
        <f>IF(I2950="粉剂", "千克", IF(I2950="", "", "粒"))</f>
        <v>47</v>
      </c>
      <c r="T2950" s="49">
             </c>
      <c r="U2950" s="49">
             </c>
      <c r="V2950" s="49">
             </c>
      <c r="W2950" s="49">
             </c>
      <c r="X2950" s="49">
             </c>
      <c r="Y2950" s="49">
             </c>
      <c r="Z2950" s="49">
             </c>
      <c r="AA2950" s="49">
             </c>
      <c r="AB2950" s="49">
             </c>
      <c r="AC2950" s="49">
             </c>
      <c r="AD2950" s="49">
             </c>
      <c r="AE2950" s="49">
             </c>
      <c r="AF2950" s="45" t="n">
        <f>T2950+U2950+V2950+W2950+X2950+Y2950+Z2950+AA2950+AB2950+AC2950+AD2950+AE2950</f>
        <v>0</v>
      </c>
      <c r="AG2950" s="50">
             </c>
      <c r="AH2950" s="51" t="n">
        <f>$Q2950*T2950</f>
        <v>0</v>
      </c>
      <c r="AI2950" s="51" t="n">
        <f>$Q2950*U2950</f>
        <v>0</v>
      </c>
      <c r="AJ2950" s="51" t="n">
        <f>$Q2950*V2950</f>
        <v>0</v>
      </c>
      <c r="AK2950" s="51" t="n">
        <f>$Q2950*W2950</f>
        <v>0</v>
      </c>
      <c r="AL2950" s="51" t="n">
        <f>$Q2950*X2950</f>
        <v>0</v>
      </c>
      <c r="AM2950" s="51" t="n">
        <f>$Q2950*Y2950</f>
        <v>0</v>
      </c>
      <c r="AN2950" s="51" t="n">
        <f>$Q2950*Z2950</f>
        <v>0</v>
      </c>
      <c r="AO2950" s="52" t="n">
        <f>$Q2950*AA2950</f>
        <v>0</v>
      </c>
      <c r="AP2950" s="52" t="n">
        <f>$Q2950*AB2950</f>
        <v>0</v>
      </c>
      <c r="AQ2950" s="52" t="n">
        <f>$Q2950*AC2950</f>
        <v>0</v>
      </c>
      <c r="AR2950" s="52" t="n">
        <f>$Q2950*AD2950</f>
        <v>0</v>
      </c>
      <c r="AS2950" s="52" t="n">
        <f>$Q2950*AE2950</f>
        <v>0</v>
      </c>
      <c r="AT2950" s="52" t="n">
        <f>SUM(AH2950:AS2950)</f>
        <v>0</v>
      </c>
      <c r="AU2950" s="53">
             </c>
      <c r="AV2950" s="54" t="n">
        <f>IF($M2950="人民币", $N2950*T2950*$BJ2950/1.13, $N2950*T2950*$BJ2950)</f>
        <v>0</v>
      </c>
      <c r="AW2950" s="54" t="n">
        <f>IF($M2950="人民币", $N2950*U2950*$BJ2950/1.13, $N2950*U2950*$BJ2950)</f>
        <v>0</v>
      </c>
      <c r="AX2950" s="54" t="n">
        <f>IF($M2950="人民币", $N2950*V2950*$BJ2950/1.13, $N2950*V2950*$BJ2950)</f>
        <v>0</v>
      </c>
      <c r="AY2950" s="54" t="n">
        <f>IF($M2950="人民币", $N2950*W2950*$BJ2950/1.13, $N2950*W2950*$BJ2950)</f>
        <v>0</v>
      </c>
      <c r="AZ2950" s="54" t="n">
        <f>IF($M2950="人民币", $N2950*X2950*$BJ2950/1.13, $N2950*X2950*$BJ2950)</f>
        <v>0</v>
      </c>
      <c r="BA2950" s="54" t="n">
        <f>IF($M2950="人民币", $N2950*Y2950*$BJ2950/1.13, $N2950*Y2950*$BJ2950)</f>
        <v>0</v>
      </c>
      <c r="BB2950" s="54" t="n">
        <f>IF($M2950="人民币", $N2950*Z2950*$BJ2950/1.13, $N2950*Z2950*$BJ2950)</f>
        <v>0</v>
      </c>
      <c r="BC2950" s="54" t="n">
        <f>IF($M2950="人民币", $N2950*AA2950*$BJ2950/1.13, $N2950*AA2950*$BJ2950)</f>
        <v>0</v>
      </c>
      <c r="BD2950" s="54" t="n">
        <f>IF($M2950="人民币", $N2950*AB2950*$BJ2950/1.13, $N2950*AB2950*$BJ2950)</f>
        <v>0</v>
      </c>
      <c r="BE2950" s="54" t="n">
        <f>IF($M2950="人民币", $N2950*AC2950*$BJ2950/1.13, $N2950*AC2950*$BJ2950)</f>
        <v>0</v>
      </c>
      <c r="BF2950" s="54" t="n">
        <f>IF($M2950="人民币", $N2950*AD2950*$BJ2950/1.13, $N2950*AD2950*$BJ2950)</f>
        <v>0</v>
      </c>
      <c r="BG2950" s="54" t="n">
        <f>IF($M2950="人民币", $N2950*AE2950*$BJ2950/1.13, $N2950*AE2950*$BJ2950)</f>
        <v>0</v>
      </c>
      <c r="BH2950" s="55" t="n">
        <f>SUM(AV2950:BG2950)</f>
        <v>0</v>
      </c>
      <c r="BI2950" s="56">
             </c>
      <c r="BJ2950" s="57" t="n">
        <v>2944</v>
      </c>
      <c r="BK2950" s="29" t="n">
        <f>IF(OR(D2950="", F2950="", J2950="", M2950=""), 1, 0)</f>
        <v>0</v>
      </c>
      <c r="BL2950" s="7">
             </c>
      <c r="BR2950" s="7">
             </c>
    </row>
    <row r="2951" x14ac:dyDescent="0.25">
      <c r="A2951" s="40" t="n">
        <f>ROW()-5</f>
        <v>2946</v>
      </c>
      <c r="B2951" s="41" t="s">
        <v>44</v>
      </c>
      <c r="C2951" s="42" t="s">
        <v>42</v>
      </c>
      <c r="D2951" s="43" t="s">
        <v>1117</v>
      </c>
      <c r="E2951" s="42" t="s">
        <v>42</v>
      </c>
      <c r="F2951" s="43" t="s">
        <v>4354</v>
      </c>
      <c r="G2951" s="44" t="s">
        <v>4354</v>
      </c>
      <c r="H2951" s="44" t="s">
        <v>4355</v>
      </c>
      <c r="I2951" s="42" t="s">
        <v>42</v>
      </c>
      <c r="J2951" s="42" t="s">
        <v>42</v>
      </c>
      <c r="K2951" s="42" t="s">
        <v>42</v>
      </c>
      <c r="L2951" s="45" t="n">
        <f>AF2951</f>
        <v>0</v>
      </c>
      <c r="M2951" s="46" t="s">
        <v>46</v>
      </c>
      <c r="N2951" s="58" t="n">
        <v>11111</v>
      </c>
      <c r="O2951" s="47" t="n">
        <f>L2951*N2951*BJ2951</f>
        <v>0</v>
      </c>
      <c r="P2951" s="48" t="n">
        <f>BH2951</f>
        <v>0</v>
      </c>
      <c r="Q2951" s="45">
             </c>
      <c r="R2951" s="49" t="n">
        <f>L2951*Q2951</f>
        <v>0</v>
      </c>
      <c r="S2951" s="46" t="s">
        <f>IF(I2951="粉剂", "千克", IF(I2951="", "", "粒"))</f>
        <v>47</v>
      </c>
      <c r="T2951" s="49">
             </c>
      <c r="U2951" s="49">
             </c>
      <c r="V2951" s="49">
             </c>
      <c r="W2951" s="49">
             </c>
      <c r="X2951" s="49">
             </c>
      <c r="Y2951" s="49">
             </c>
      <c r="Z2951" s="49">
             </c>
      <c r="AA2951" s="49">
             </c>
      <c r="AB2951" s="49">
             </c>
      <c r="AC2951" s="49">
             </c>
      <c r="AD2951" s="49">
             </c>
      <c r="AE2951" s="49">
             </c>
      <c r="AF2951" s="45" t="n">
        <f>T2951+U2951+V2951+W2951+X2951+Y2951+Z2951+AA2951+AB2951+AC2951+AD2951+AE2951</f>
        <v>0</v>
      </c>
      <c r="AG2951" s="50">
             </c>
      <c r="AH2951" s="51" t="n">
        <f>$Q2951*T2951</f>
        <v>0</v>
      </c>
      <c r="AI2951" s="51" t="n">
        <f>$Q2951*U2951</f>
        <v>0</v>
      </c>
      <c r="AJ2951" s="51" t="n">
        <f>$Q2951*V2951</f>
        <v>0</v>
      </c>
      <c r="AK2951" s="51" t="n">
        <f>$Q2951*W2951</f>
        <v>0</v>
      </c>
      <c r="AL2951" s="51" t="n">
        <f>$Q2951*X2951</f>
        <v>0</v>
      </c>
      <c r="AM2951" s="51" t="n">
        <f>$Q2951*Y2951</f>
        <v>0</v>
      </c>
      <c r="AN2951" s="51" t="n">
        <f>$Q2951*Z2951</f>
        <v>0</v>
      </c>
      <c r="AO2951" s="52" t="n">
        <f>$Q2951*AA2951</f>
        <v>0</v>
      </c>
      <c r="AP2951" s="52" t="n">
        <f>$Q2951*AB2951</f>
        <v>0</v>
      </c>
      <c r="AQ2951" s="52" t="n">
        <f>$Q2951*AC2951</f>
        <v>0</v>
      </c>
      <c r="AR2951" s="52" t="n">
        <f>$Q2951*AD2951</f>
        <v>0</v>
      </c>
      <c r="AS2951" s="52" t="n">
        <f>$Q2951*AE2951</f>
        <v>0</v>
      </c>
      <c r="AT2951" s="52" t="n">
        <f>SUM(AH2951:AS2951)</f>
        <v>0</v>
      </c>
      <c r="AU2951" s="53">
             </c>
      <c r="AV2951" s="54" t="n">
        <f>IF($M2951="人民币", $N2951*T2951*$BJ2951/1.13, $N2951*T2951*$BJ2951)</f>
        <v>0</v>
      </c>
      <c r="AW2951" s="54" t="n">
        <f>IF($M2951="人民币", $N2951*U2951*$BJ2951/1.13, $N2951*U2951*$BJ2951)</f>
        <v>0</v>
      </c>
      <c r="AX2951" s="54" t="n">
        <f>IF($M2951="人民币", $N2951*V2951*$BJ2951/1.13, $N2951*V2951*$BJ2951)</f>
        <v>0</v>
      </c>
      <c r="AY2951" s="54" t="n">
        <f>IF($M2951="人民币", $N2951*W2951*$BJ2951/1.13, $N2951*W2951*$BJ2951)</f>
        <v>0</v>
      </c>
      <c r="AZ2951" s="54" t="n">
        <f>IF($M2951="人民币", $N2951*X2951*$BJ2951/1.13, $N2951*X2951*$BJ2951)</f>
        <v>0</v>
      </c>
      <c r="BA2951" s="54" t="n">
        <f>IF($M2951="人民币", $N2951*Y2951*$BJ2951/1.13, $N2951*Y2951*$BJ2951)</f>
        <v>0</v>
      </c>
      <c r="BB2951" s="54" t="n">
        <f>IF($M2951="人民币", $N2951*Z2951*$BJ2951/1.13, $N2951*Z2951*$BJ2951)</f>
        <v>0</v>
      </c>
      <c r="BC2951" s="54" t="n">
        <f>IF($M2951="人民币", $N2951*AA2951*$BJ2951/1.13, $N2951*AA2951*$BJ2951)</f>
        <v>0</v>
      </c>
      <c r="BD2951" s="54" t="n">
        <f>IF($M2951="人民币", $N2951*AB2951*$BJ2951/1.13, $N2951*AB2951*$BJ2951)</f>
        <v>0</v>
      </c>
      <c r="BE2951" s="54" t="n">
        <f>IF($M2951="人民币", $N2951*AC2951*$BJ2951/1.13, $N2951*AC2951*$BJ2951)</f>
        <v>0</v>
      </c>
      <c r="BF2951" s="54" t="n">
        <f>IF($M2951="人民币", $N2951*AD2951*$BJ2951/1.13, $N2951*AD2951*$BJ2951)</f>
        <v>0</v>
      </c>
      <c r="BG2951" s="54" t="n">
        <f>IF($M2951="人民币", $N2951*AE2951*$BJ2951/1.13, $N2951*AE2951*$BJ2951)</f>
        <v>0</v>
      </c>
      <c r="BH2951" s="55" t="n">
        <f>SUM(AV2951:BG2951)</f>
        <v>0</v>
      </c>
      <c r="BI2951" s="56">
             </c>
      <c r="BJ2951" s="57" t="n">
        <v>2945</v>
      </c>
      <c r="BK2951" s="29" t="n">
        <f>IF(OR(D2951="", F2951="", J2951="", M2951=""), 1, 0)</f>
        <v>0</v>
      </c>
      <c r="BL2951" s="7">
             </c>
      <c r="BR2951" s="7">
             </c>
    </row>
    <row r="2952" x14ac:dyDescent="0.25">
      <c r="A2952" s="40" t="n">
        <f>ROW()-5</f>
        <v>2947</v>
      </c>
      <c r="B2952" s="41" t="s">
        <v>44</v>
      </c>
      <c r="C2952" s="42" t="s">
        <v>42</v>
      </c>
      <c r="D2952" s="43" t="s">
        <v>1119</v>
      </c>
      <c r="E2952" s="42" t="s">
        <v>42</v>
      </c>
      <c r="F2952" s="43" t="s">
        <v>4356</v>
      </c>
      <c r="G2952" s="44" t="s">
        <v>44</v>
      </c>
      <c r="H2952" s="44" t="s">
        <v>44</v>
      </c>
      <c r="I2952" s="42" t="s">
        <v>42</v>
      </c>
      <c r="J2952" s="42" t="s">
        <v>42</v>
      </c>
      <c r="K2952" s="42" t="s">
        <v>42</v>
      </c>
      <c r="L2952" s="45" t="n">
        <f>AF2952</f>
        <v>0</v>
      </c>
      <c r="M2952" s="46" t="s">
        <v>46</v>
      </c>
      <c r="N2952" s="58" t="n">
        <v>11111</v>
      </c>
      <c r="O2952" s="47" t="n">
        <f>L2952*N2952*BJ2952</f>
        <v>0</v>
      </c>
      <c r="P2952" s="48" t="n">
        <f>BH2952</f>
        <v>0</v>
      </c>
      <c r="Q2952" s="45">
             </c>
      <c r="R2952" s="49" t="n">
        <f>L2952*Q2952</f>
        <v>0</v>
      </c>
      <c r="S2952" s="46" t="s">
        <f>IF(I2952="粉剂", "千克", IF(I2952="", "", "粒"))</f>
        <v>47</v>
      </c>
      <c r="T2952" s="49">
             </c>
      <c r="U2952" s="49">
             </c>
      <c r="V2952" s="49">
             </c>
      <c r="W2952" s="49">
             </c>
      <c r="X2952" s="49">
             </c>
      <c r="Y2952" s="49">
             </c>
      <c r="Z2952" s="49">
             </c>
      <c r="AA2952" s="49">
             </c>
      <c r="AB2952" s="49">
             </c>
      <c r="AC2952" s="49">
             </c>
      <c r="AD2952" s="49">
             </c>
      <c r="AE2952" s="49">
             </c>
      <c r="AF2952" s="45" t="n">
        <f>T2952+U2952+V2952+W2952+X2952+Y2952+Z2952+AA2952+AB2952+AC2952+AD2952+AE2952</f>
        <v>0</v>
      </c>
      <c r="AG2952" s="50">
             </c>
      <c r="AH2952" s="51" t="n">
        <f>$Q2952*T2952</f>
        <v>0</v>
      </c>
      <c r="AI2952" s="51" t="n">
        <f>$Q2952*U2952</f>
        <v>0</v>
      </c>
      <c r="AJ2952" s="51" t="n">
        <f>$Q2952*V2952</f>
        <v>0</v>
      </c>
      <c r="AK2952" s="51" t="n">
        <f>$Q2952*W2952</f>
        <v>0</v>
      </c>
      <c r="AL2952" s="51" t="n">
        <f>$Q2952*X2952</f>
        <v>0</v>
      </c>
      <c r="AM2952" s="51" t="n">
        <f>$Q2952*Y2952</f>
        <v>0</v>
      </c>
      <c r="AN2952" s="51" t="n">
        <f>$Q2952*Z2952</f>
        <v>0</v>
      </c>
      <c r="AO2952" s="52" t="n">
        <f>$Q2952*AA2952</f>
        <v>0</v>
      </c>
      <c r="AP2952" s="52" t="n">
        <f>$Q2952*AB2952</f>
        <v>0</v>
      </c>
      <c r="AQ2952" s="52" t="n">
        <f>$Q2952*AC2952</f>
        <v>0</v>
      </c>
      <c r="AR2952" s="52" t="n">
        <f>$Q2952*AD2952</f>
        <v>0</v>
      </c>
      <c r="AS2952" s="52" t="n">
        <f>$Q2952*AE2952</f>
        <v>0</v>
      </c>
      <c r="AT2952" s="52" t="n">
        <f>SUM(AH2952:AS2952)</f>
        <v>0</v>
      </c>
      <c r="AU2952" s="53">
             </c>
      <c r="AV2952" s="54" t="n">
        <f>IF($M2952="人民币", $N2952*T2952*$BJ2952/1.13, $N2952*T2952*$BJ2952)</f>
        <v>0</v>
      </c>
      <c r="AW2952" s="54" t="n">
        <f>IF($M2952="人民币", $N2952*U2952*$BJ2952/1.13, $N2952*U2952*$BJ2952)</f>
        <v>0</v>
      </c>
      <c r="AX2952" s="54" t="n">
        <f>IF($M2952="人民币", $N2952*V2952*$BJ2952/1.13, $N2952*V2952*$BJ2952)</f>
        <v>0</v>
      </c>
      <c r="AY2952" s="54" t="n">
        <f>IF($M2952="人民币", $N2952*W2952*$BJ2952/1.13, $N2952*W2952*$BJ2952)</f>
        <v>0</v>
      </c>
      <c r="AZ2952" s="54" t="n">
        <f>IF($M2952="人民币", $N2952*X2952*$BJ2952/1.13, $N2952*X2952*$BJ2952)</f>
        <v>0</v>
      </c>
      <c r="BA2952" s="54" t="n">
        <f>IF($M2952="人民币", $N2952*Y2952*$BJ2952/1.13, $N2952*Y2952*$BJ2952)</f>
        <v>0</v>
      </c>
      <c r="BB2952" s="54" t="n">
        <f>IF($M2952="人民币", $N2952*Z2952*$BJ2952/1.13, $N2952*Z2952*$BJ2952)</f>
        <v>0</v>
      </c>
      <c r="BC2952" s="54" t="n">
        <f>IF($M2952="人民币", $N2952*AA2952*$BJ2952/1.13, $N2952*AA2952*$BJ2952)</f>
        <v>0</v>
      </c>
      <c r="BD2952" s="54" t="n">
        <f>IF($M2952="人民币", $N2952*AB2952*$BJ2952/1.13, $N2952*AB2952*$BJ2952)</f>
        <v>0</v>
      </c>
      <c r="BE2952" s="54" t="n">
        <f>IF($M2952="人民币", $N2952*AC2952*$BJ2952/1.13, $N2952*AC2952*$BJ2952)</f>
        <v>0</v>
      </c>
      <c r="BF2952" s="54" t="n">
        <f>IF($M2952="人民币", $N2952*AD2952*$BJ2952/1.13, $N2952*AD2952*$BJ2952)</f>
        <v>0</v>
      </c>
      <c r="BG2952" s="54" t="n">
        <f>IF($M2952="人民币", $N2952*AE2952*$BJ2952/1.13, $N2952*AE2952*$BJ2952)</f>
        <v>0</v>
      </c>
      <c r="BH2952" s="55" t="n">
        <f>SUM(AV2952:BG2952)</f>
        <v>0</v>
      </c>
      <c r="BI2952" s="56">
             </c>
      <c r="BJ2952" s="57" t="n">
        <v>2946</v>
      </c>
      <c r="BK2952" s="29" t="n">
        <f>IF(OR(D2952="", F2952="", J2952="", M2952=""), 1, 0)</f>
        <v>0</v>
      </c>
      <c r="BL2952" s="7">
             </c>
      <c r="BR2952" s="7">
             </c>
    </row>
    <row r="2953" x14ac:dyDescent="0.25">
      <c r="A2953" s="40" t="n">
        <f>ROW()-5</f>
        <v>2948</v>
      </c>
      <c r="B2953" s="41" t="s">
        <v>44</v>
      </c>
      <c r="C2953" s="42" t="s">
        <v>42</v>
      </c>
      <c r="D2953" s="43" t="s">
        <v>1121</v>
      </c>
      <c r="E2953" s="42" t="s">
        <v>42</v>
      </c>
      <c r="F2953" s="43" t="s">
        <v>4357</v>
      </c>
      <c r="G2953" s="44" t="s">
        <v>44</v>
      </c>
      <c r="H2953" s="44" t="s">
        <v>44</v>
      </c>
      <c r="I2953" s="42" t="s">
        <v>42</v>
      </c>
      <c r="J2953" s="42" t="s">
        <v>42</v>
      </c>
      <c r="K2953" s="42" t="s">
        <v>42</v>
      </c>
      <c r="L2953" s="45" t="n">
        <f>AF2953</f>
        <v>0</v>
      </c>
      <c r="M2953" s="46" t="s">
        <v>46</v>
      </c>
      <c r="N2953" s="58" t="n">
        <v>11111</v>
      </c>
      <c r="O2953" s="47" t="n">
        <f>L2953*N2953*BJ2953</f>
        <v>0</v>
      </c>
      <c r="P2953" s="48" t="n">
        <f>BH2953</f>
        <v>0</v>
      </c>
      <c r="Q2953" s="45">
             </c>
      <c r="R2953" s="49" t="n">
        <f>L2953*Q2953</f>
        <v>0</v>
      </c>
      <c r="S2953" s="46" t="s">
        <f>IF(I2953="粉剂", "千克", IF(I2953="", "", "粒"))</f>
        <v>47</v>
      </c>
      <c r="T2953" s="49">
             </c>
      <c r="U2953" s="49">
             </c>
      <c r="V2953" s="49">
             </c>
      <c r="W2953" s="49">
             </c>
      <c r="X2953" s="49">
             </c>
      <c r="Y2953" s="49">
             </c>
      <c r="Z2953" s="49">
             </c>
      <c r="AA2953" s="49">
             </c>
      <c r="AB2953" s="49">
             </c>
      <c r="AC2953" s="49">
             </c>
      <c r="AD2953" s="49">
             </c>
      <c r="AE2953" s="49">
             </c>
      <c r="AF2953" s="45" t="n">
        <f>T2953+U2953+V2953+W2953+X2953+Y2953+Z2953+AA2953+AB2953+AC2953+AD2953+AE2953</f>
        <v>0</v>
      </c>
      <c r="AG2953" s="50">
             </c>
      <c r="AH2953" s="51" t="n">
        <f>$Q2953*T2953</f>
        <v>0</v>
      </c>
      <c r="AI2953" s="51" t="n">
        <f>$Q2953*U2953</f>
        <v>0</v>
      </c>
      <c r="AJ2953" s="51" t="n">
        <f>$Q2953*V2953</f>
        <v>0</v>
      </c>
      <c r="AK2953" s="51" t="n">
        <f>$Q2953*W2953</f>
        <v>0</v>
      </c>
      <c r="AL2953" s="51" t="n">
        <f>$Q2953*X2953</f>
        <v>0</v>
      </c>
      <c r="AM2953" s="51" t="n">
        <f>$Q2953*Y2953</f>
        <v>0</v>
      </c>
      <c r="AN2953" s="51" t="n">
        <f>$Q2953*Z2953</f>
        <v>0</v>
      </c>
      <c r="AO2953" s="52" t="n">
        <f>$Q2953*AA2953</f>
        <v>0</v>
      </c>
      <c r="AP2953" s="52" t="n">
        <f>$Q2953*AB2953</f>
        <v>0</v>
      </c>
      <c r="AQ2953" s="52" t="n">
        <f>$Q2953*AC2953</f>
        <v>0</v>
      </c>
      <c r="AR2953" s="52" t="n">
        <f>$Q2953*AD2953</f>
        <v>0</v>
      </c>
      <c r="AS2953" s="52" t="n">
        <f>$Q2953*AE2953</f>
        <v>0</v>
      </c>
      <c r="AT2953" s="52" t="n">
        <f>SUM(AH2953:AS2953)</f>
        <v>0</v>
      </c>
      <c r="AU2953" s="53">
             </c>
      <c r="AV2953" s="54" t="n">
        <f>IF($M2953="人民币", $N2953*T2953*$BJ2953/1.13, $N2953*T2953*$BJ2953)</f>
        <v>0</v>
      </c>
      <c r="AW2953" s="54" t="n">
        <f>IF($M2953="人民币", $N2953*U2953*$BJ2953/1.13, $N2953*U2953*$BJ2953)</f>
        <v>0</v>
      </c>
      <c r="AX2953" s="54" t="n">
        <f>IF($M2953="人民币", $N2953*V2953*$BJ2953/1.13, $N2953*V2953*$BJ2953)</f>
        <v>0</v>
      </c>
      <c r="AY2953" s="54" t="n">
        <f>IF($M2953="人民币", $N2953*W2953*$BJ2953/1.13, $N2953*W2953*$BJ2953)</f>
        <v>0</v>
      </c>
      <c r="AZ2953" s="54" t="n">
        <f>IF($M2953="人民币", $N2953*X2953*$BJ2953/1.13, $N2953*X2953*$BJ2953)</f>
        <v>0</v>
      </c>
      <c r="BA2953" s="54" t="n">
        <f>IF($M2953="人民币", $N2953*Y2953*$BJ2953/1.13, $N2953*Y2953*$BJ2953)</f>
        <v>0</v>
      </c>
      <c r="BB2953" s="54" t="n">
        <f>IF($M2953="人民币", $N2953*Z2953*$BJ2953/1.13, $N2953*Z2953*$BJ2953)</f>
        <v>0</v>
      </c>
      <c r="BC2953" s="54" t="n">
        <f>IF($M2953="人民币", $N2953*AA2953*$BJ2953/1.13, $N2953*AA2953*$BJ2953)</f>
        <v>0</v>
      </c>
      <c r="BD2953" s="54" t="n">
        <f>IF($M2953="人民币", $N2953*AB2953*$BJ2953/1.13, $N2953*AB2953*$BJ2953)</f>
        <v>0</v>
      </c>
      <c r="BE2953" s="54" t="n">
        <f>IF($M2953="人民币", $N2953*AC2953*$BJ2953/1.13, $N2953*AC2953*$BJ2953)</f>
        <v>0</v>
      </c>
      <c r="BF2953" s="54" t="n">
        <f>IF($M2953="人民币", $N2953*AD2953*$BJ2953/1.13, $N2953*AD2953*$BJ2953)</f>
        <v>0</v>
      </c>
      <c r="BG2953" s="54" t="n">
        <f>IF($M2953="人民币", $N2953*AE2953*$BJ2953/1.13, $N2953*AE2953*$BJ2953)</f>
        <v>0</v>
      </c>
      <c r="BH2953" s="55" t="n">
        <f>SUM(AV2953:BG2953)</f>
        <v>0</v>
      </c>
      <c r="BI2953" s="56">
             </c>
      <c r="BJ2953" s="57" t="n">
        <v>2947</v>
      </c>
      <c r="BK2953" s="29" t="n">
        <f>IF(OR(D2953="", F2953="", J2953="", M2953=""), 1, 0)</f>
        <v>0</v>
      </c>
      <c r="BL2953" s="7">
             </c>
      <c r="BR2953" s="7">
             </c>
    </row>
    <row r="2954" x14ac:dyDescent="0.25">
      <c r="A2954" s="40" t="n">
        <f>ROW()-5</f>
        <v>2949</v>
      </c>
      <c r="B2954" s="41" t="s">
        <v>44</v>
      </c>
      <c r="C2954" s="42" t="s">
        <v>42</v>
      </c>
      <c r="D2954" s="43" t="s">
        <v>1123</v>
      </c>
      <c r="E2954" s="42" t="s">
        <v>42</v>
      </c>
      <c r="F2954" s="43" t="s">
        <v>4358</v>
      </c>
      <c r="G2954" s="44" t="s">
        <v>4358</v>
      </c>
      <c r="H2954" s="44" t="s">
        <v>4359</v>
      </c>
      <c r="I2954" s="42" t="s">
        <v>42</v>
      </c>
      <c r="J2954" s="42" t="s">
        <v>42</v>
      </c>
      <c r="K2954" s="42" t="s">
        <v>42</v>
      </c>
      <c r="L2954" s="45" t="n">
        <f>AF2954</f>
        <v>0</v>
      </c>
      <c r="M2954" s="46" t="s">
        <v>46</v>
      </c>
      <c r="N2954" s="58" t="n">
        <v>11111</v>
      </c>
      <c r="O2954" s="47" t="n">
        <f>L2954*N2954*BJ2954</f>
        <v>0</v>
      </c>
      <c r="P2954" s="48" t="n">
        <f>BH2954</f>
        <v>0</v>
      </c>
      <c r="Q2954" s="45">
             </c>
      <c r="R2954" s="49" t="n">
        <f>L2954*Q2954</f>
        <v>0</v>
      </c>
      <c r="S2954" s="46" t="s">
        <f>IF(I2954="粉剂", "千克", IF(I2954="", "", "粒"))</f>
        <v>47</v>
      </c>
      <c r="T2954" s="49">
             </c>
      <c r="U2954" s="49">
             </c>
      <c r="V2954" s="49">
             </c>
      <c r="W2954" s="49">
             </c>
      <c r="X2954" s="49">
             </c>
      <c r="Y2954" s="49">
             </c>
      <c r="Z2954" s="49">
             </c>
      <c r="AA2954" s="49">
             </c>
      <c r="AB2954" s="49">
             </c>
      <c r="AC2954" s="49">
             </c>
      <c r="AD2954" s="49">
             </c>
      <c r="AE2954" s="49">
             </c>
      <c r="AF2954" s="45" t="n">
        <f>T2954+U2954+V2954+W2954+X2954+Y2954+Z2954+AA2954+AB2954+AC2954+AD2954+AE2954</f>
        <v>0</v>
      </c>
      <c r="AG2954" s="50">
             </c>
      <c r="AH2954" s="51" t="n">
        <f>$Q2954*T2954</f>
        <v>0</v>
      </c>
      <c r="AI2954" s="51" t="n">
        <f>$Q2954*U2954</f>
        <v>0</v>
      </c>
      <c r="AJ2954" s="51" t="n">
        <f>$Q2954*V2954</f>
        <v>0</v>
      </c>
      <c r="AK2954" s="51" t="n">
        <f>$Q2954*W2954</f>
        <v>0</v>
      </c>
      <c r="AL2954" s="51" t="n">
        <f>$Q2954*X2954</f>
        <v>0</v>
      </c>
      <c r="AM2954" s="51" t="n">
        <f>$Q2954*Y2954</f>
        <v>0</v>
      </c>
      <c r="AN2954" s="51" t="n">
        <f>$Q2954*Z2954</f>
        <v>0</v>
      </c>
      <c r="AO2954" s="52" t="n">
        <f>$Q2954*AA2954</f>
        <v>0</v>
      </c>
      <c r="AP2954" s="52" t="n">
        <f>$Q2954*AB2954</f>
        <v>0</v>
      </c>
      <c r="AQ2954" s="52" t="n">
        <f>$Q2954*AC2954</f>
        <v>0</v>
      </c>
      <c r="AR2954" s="52" t="n">
        <f>$Q2954*AD2954</f>
        <v>0</v>
      </c>
      <c r="AS2954" s="52" t="n">
        <f>$Q2954*AE2954</f>
        <v>0</v>
      </c>
      <c r="AT2954" s="52" t="n">
        <f>SUM(AH2954:AS2954)</f>
        <v>0</v>
      </c>
      <c r="AU2954" s="53">
             </c>
      <c r="AV2954" s="54" t="n">
        <f>IF($M2954="人民币", $N2954*T2954*$BJ2954/1.13, $N2954*T2954*$BJ2954)</f>
        <v>0</v>
      </c>
      <c r="AW2954" s="54" t="n">
        <f>IF($M2954="人民币", $N2954*U2954*$BJ2954/1.13, $N2954*U2954*$BJ2954)</f>
        <v>0</v>
      </c>
      <c r="AX2954" s="54" t="n">
        <f>IF($M2954="人民币", $N2954*V2954*$BJ2954/1.13, $N2954*V2954*$BJ2954)</f>
        <v>0</v>
      </c>
      <c r="AY2954" s="54" t="n">
        <f>IF($M2954="人民币", $N2954*W2954*$BJ2954/1.13, $N2954*W2954*$BJ2954)</f>
        <v>0</v>
      </c>
      <c r="AZ2954" s="54" t="n">
        <f>IF($M2954="人民币", $N2954*X2954*$BJ2954/1.13, $N2954*X2954*$BJ2954)</f>
        <v>0</v>
      </c>
      <c r="BA2954" s="54" t="n">
        <f>IF($M2954="人民币", $N2954*Y2954*$BJ2954/1.13, $N2954*Y2954*$BJ2954)</f>
        <v>0</v>
      </c>
      <c r="BB2954" s="54" t="n">
        <f>IF($M2954="人民币", $N2954*Z2954*$BJ2954/1.13, $N2954*Z2954*$BJ2954)</f>
        <v>0</v>
      </c>
      <c r="BC2954" s="54" t="n">
        <f>IF($M2954="人民币", $N2954*AA2954*$BJ2954/1.13, $N2954*AA2954*$BJ2954)</f>
        <v>0</v>
      </c>
      <c r="BD2954" s="54" t="n">
        <f>IF($M2954="人民币", $N2954*AB2954*$BJ2954/1.13, $N2954*AB2954*$BJ2954)</f>
        <v>0</v>
      </c>
      <c r="BE2954" s="54" t="n">
        <f>IF($M2954="人民币", $N2954*AC2954*$BJ2954/1.13, $N2954*AC2954*$BJ2954)</f>
        <v>0</v>
      </c>
      <c r="BF2954" s="54" t="n">
        <f>IF($M2954="人民币", $N2954*AD2954*$BJ2954/1.13, $N2954*AD2954*$BJ2954)</f>
        <v>0</v>
      </c>
      <c r="BG2954" s="54" t="n">
        <f>IF($M2954="人民币", $N2954*AE2954*$BJ2954/1.13, $N2954*AE2954*$BJ2954)</f>
        <v>0</v>
      </c>
      <c r="BH2954" s="55" t="n">
        <f>SUM(AV2954:BG2954)</f>
        <v>0</v>
      </c>
      <c r="BI2954" s="56">
             </c>
      <c r="BJ2954" s="57" t="n">
        <v>2948</v>
      </c>
      <c r="BK2954" s="29" t="n">
        <f>IF(OR(D2954="", F2954="", J2954="", M2954=""), 1, 0)</f>
        <v>0</v>
      </c>
      <c r="BL2954" s="7">
             </c>
      <c r="BR2954" s="7">
             </c>
    </row>
    <row r="2955" x14ac:dyDescent="0.25">
      <c r="A2955" s="40" t="n">
        <f>ROW()-5</f>
        <v>2950</v>
      </c>
      <c r="B2955" s="41" t="s">
        <v>44</v>
      </c>
      <c r="C2955" s="42" t="s">
        <v>42</v>
      </c>
      <c r="D2955" s="43" t="s">
        <v>1125</v>
      </c>
      <c r="E2955" s="42" t="s">
        <v>42</v>
      </c>
      <c r="F2955" s="43" t="s">
        <v>4360</v>
      </c>
      <c r="G2955" s="44" t="s">
        <v>44</v>
      </c>
      <c r="H2955" s="44" t="s">
        <v>44</v>
      </c>
      <c r="I2955" s="42" t="s">
        <v>42</v>
      </c>
      <c r="J2955" s="42" t="s">
        <v>42</v>
      </c>
      <c r="K2955" s="42" t="s">
        <v>42</v>
      </c>
      <c r="L2955" s="45" t="n">
        <f>AF2955</f>
        <v>0</v>
      </c>
      <c r="M2955" s="46" t="s">
        <v>46</v>
      </c>
      <c r="N2955" s="58" t="n">
        <v>11111</v>
      </c>
      <c r="O2955" s="47" t="n">
        <f>L2955*N2955*BJ2955</f>
        <v>0</v>
      </c>
      <c r="P2955" s="48" t="n">
        <f>BH2955</f>
        <v>0</v>
      </c>
      <c r="Q2955" s="45">
             </c>
      <c r="R2955" s="49" t="n">
        <f>L2955*Q2955</f>
        <v>0</v>
      </c>
      <c r="S2955" s="46" t="s">
        <f>IF(I2955="粉剂", "千克", IF(I2955="", "", "粒"))</f>
        <v>47</v>
      </c>
      <c r="T2955" s="49">
             </c>
      <c r="U2955" s="49">
             </c>
      <c r="V2955" s="49">
             </c>
      <c r="W2955" s="49">
             </c>
      <c r="X2955" s="49">
             </c>
      <c r="Y2955" s="49">
             </c>
      <c r="Z2955" s="49">
             </c>
      <c r="AA2955" s="49">
             </c>
      <c r="AB2955" s="49">
             </c>
      <c r="AC2955" s="49">
             </c>
      <c r="AD2955" s="49">
             </c>
      <c r="AE2955" s="49">
             </c>
      <c r="AF2955" s="45" t="n">
        <f>T2955+U2955+V2955+W2955+X2955+Y2955+Z2955+AA2955+AB2955+AC2955+AD2955+AE2955</f>
        <v>0</v>
      </c>
      <c r="AG2955" s="50">
             </c>
      <c r="AH2955" s="51" t="n">
        <f>$Q2955*T2955</f>
        <v>0</v>
      </c>
      <c r="AI2955" s="51" t="n">
        <f>$Q2955*U2955</f>
        <v>0</v>
      </c>
      <c r="AJ2955" s="51" t="n">
        <f>$Q2955*V2955</f>
        <v>0</v>
      </c>
      <c r="AK2955" s="51" t="n">
        <f>$Q2955*W2955</f>
        <v>0</v>
      </c>
      <c r="AL2955" s="51" t="n">
        <f>$Q2955*X2955</f>
        <v>0</v>
      </c>
      <c r="AM2955" s="51" t="n">
        <f>$Q2955*Y2955</f>
        <v>0</v>
      </c>
      <c r="AN2955" s="51" t="n">
        <f>$Q2955*Z2955</f>
        <v>0</v>
      </c>
      <c r="AO2955" s="52" t="n">
        <f>$Q2955*AA2955</f>
        <v>0</v>
      </c>
      <c r="AP2955" s="52" t="n">
        <f>$Q2955*AB2955</f>
        <v>0</v>
      </c>
      <c r="AQ2955" s="52" t="n">
        <f>$Q2955*AC2955</f>
        <v>0</v>
      </c>
      <c r="AR2955" s="52" t="n">
        <f>$Q2955*AD2955</f>
        <v>0</v>
      </c>
      <c r="AS2955" s="52" t="n">
        <f>$Q2955*AE2955</f>
        <v>0</v>
      </c>
      <c r="AT2955" s="52" t="n">
        <f>SUM(AH2955:AS2955)</f>
        <v>0</v>
      </c>
      <c r="AU2955" s="53">
             </c>
      <c r="AV2955" s="54" t="n">
        <f>IF($M2955="人民币", $N2955*T2955*$BJ2955/1.13, $N2955*T2955*$BJ2955)</f>
        <v>0</v>
      </c>
      <c r="AW2955" s="54" t="n">
        <f>IF($M2955="人民币", $N2955*U2955*$BJ2955/1.13, $N2955*U2955*$BJ2955)</f>
        <v>0</v>
      </c>
      <c r="AX2955" s="54" t="n">
        <f>IF($M2955="人民币", $N2955*V2955*$BJ2955/1.13, $N2955*V2955*$BJ2955)</f>
        <v>0</v>
      </c>
      <c r="AY2955" s="54" t="n">
        <f>IF($M2955="人民币", $N2955*W2955*$BJ2955/1.13, $N2955*W2955*$BJ2955)</f>
        <v>0</v>
      </c>
      <c r="AZ2955" s="54" t="n">
        <f>IF($M2955="人民币", $N2955*X2955*$BJ2955/1.13, $N2955*X2955*$BJ2955)</f>
        <v>0</v>
      </c>
      <c r="BA2955" s="54" t="n">
        <f>IF($M2955="人民币", $N2955*Y2955*$BJ2955/1.13, $N2955*Y2955*$BJ2955)</f>
        <v>0</v>
      </c>
      <c r="BB2955" s="54" t="n">
        <f>IF($M2955="人民币", $N2955*Z2955*$BJ2955/1.13, $N2955*Z2955*$BJ2955)</f>
        <v>0</v>
      </c>
      <c r="BC2955" s="54" t="n">
        <f>IF($M2955="人民币", $N2955*AA2955*$BJ2955/1.13, $N2955*AA2955*$BJ2955)</f>
        <v>0</v>
      </c>
      <c r="BD2955" s="54" t="n">
        <f>IF($M2955="人民币", $N2955*AB2955*$BJ2955/1.13, $N2955*AB2955*$BJ2955)</f>
        <v>0</v>
      </c>
      <c r="BE2955" s="54" t="n">
        <f>IF($M2955="人民币", $N2955*AC2955*$BJ2955/1.13, $N2955*AC2955*$BJ2955)</f>
        <v>0</v>
      </c>
      <c r="BF2955" s="54" t="n">
        <f>IF($M2955="人民币", $N2955*AD2955*$BJ2955/1.13, $N2955*AD2955*$BJ2955)</f>
        <v>0</v>
      </c>
      <c r="BG2955" s="54" t="n">
        <f>IF($M2955="人民币", $N2955*AE2955*$BJ2955/1.13, $N2955*AE2955*$BJ2955)</f>
        <v>0</v>
      </c>
      <c r="BH2955" s="55" t="n">
        <f>SUM(AV2955:BG2955)</f>
        <v>0</v>
      </c>
      <c r="BI2955" s="56">
             </c>
      <c r="BJ2955" s="57" t="n">
        <v>2949</v>
      </c>
      <c r="BK2955" s="29" t="n">
        <f>IF(OR(D2955="", F2955="", J2955="", M2955=""), 1, 0)</f>
        <v>0</v>
      </c>
      <c r="BL2955" s="7">
             </c>
      <c r="BR2955" s="7">
             </c>
    </row>
    <row r="2956" x14ac:dyDescent="0.25">
      <c r="A2956" s="40" t="n">
        <f>ROW()-5</f>
        <v>2951</v>
      </c>
      <c r="B2956" s="41" t="s">
        <v>44</v>
      </c>
      <c r="C2956" s="42" t="s">
        <v>42</v>
      </c>
      <c r="D2956" s="43" t="s">
        <v>1127</v>
      </c>
      <c r="E2956" s="42" t="s">
        <v>42</v>
      </c>
      <c r="F2956" s="43" t="s">
        <v>4361</v>
      </c>
      <c r="G2956" s="44" t="s">
        <v>44</v>
      </c>
      <c r="H2956" s="44" t="s">
        <v>44</v>
      </c>
      <c r="I2956" s="42" t="s">
        <v>42</v>
      </c>
      <c r="J2956" s="42" t="s">
        <v>42</v>
      </c>
      <c r="K2956" s="42" t="s">
        <v>42</v>
      </c>
      <c r="L2956" s="45" t="n">
        <f>AF2956</f>
        <v>0</v>
      </c>
      <c r="M2956" s="46" t="s">
        <v>46</v>
      </c>
      <c r="N2956" s="58" t="n">
        <v>11111</v>
      </c>
      <c r="O2956" s="47" t="n">
        <f>L2956*N2956*BJ2956</f>
        <v>0</v>
      </c>
      <c r="P2956" s="48" t="n">
        <f>BH2956</f>
        <v>0</v>
      </c>
      <c r="Q2956" s="45">
             </c>
      <c r="R2956" s="49" t="n">
        <f>L2956*Q2956</f>
        <v>0</v>
      </c>
      <c r="S2956" s="46" t="s">
        <f>IF(I2956="粉剂", "千克", IF(I2956="", "", "粒"))</f>
        <v>47</v>
      </c>
      <c r="T2956" s="49">
             </c>
      <c r="U2956" s="49">
             </c>
      <c r="V2956" s="49">
             </c>
      <c r="W2956" s="49">
             </c>
      <c r="X2956" s="49">
             </c>
      <c r="Y2956" s="49">
             </c>
      <c r="Z2956" s="49">
             </c>
      <c r="AA2956" s="49">
             </c>
      <c r="AB2956" s="49">
             </c>
      <c r="AC2956" s="49">
             </c>
      <c r="AD2956" s="49">
             </c>
      <c r="AE2956" s="49">
             </c>
      <c r="AF2956" s="45" t="n">
        <f>T2956+U2956+V2956+W2956+X2956+Y2956+Z2956+AA2956+AB2956+AC2956+AD2956+AE2956</f>
        <v>0</v>
      </c>
      <c r="AG2956" s="50">
             </c>
      <c r="AH2956" s="51" t="n">
        <f>$Q2956*T2956</f>
        <v>0</v>
      </c>
      <c r="AI2956" s="51" t="n">
        <f>$Q2956*U2956</f>
        <v>0</v>
      </c>
      <c r="AJ2956" s="51" t="n">
        <f>$Q2956*V2956</f>
        <v>0</v>
      </c>
      <c r="AK2956" s="51" t="n">
        <f>$Q2956*W2956</f>
        <v>0</v>
      </c>
      <c r="AL2956" s="51" t="n">
        <f>$Q2956*X2956</f>
        <v>0</v>
      </c>
      <c r="AM2956" s="51" t="n">
        <f>$Q2956*Y2956</f>
        <v>0</v>
      </c>
      <c r="AN2956" s="51" t="n">
        <f>$Q2956*Z2956</f>
        <v>0</v>
      </c>
      <c r="AO2956" s="52" t="n">
        <f>$Q2956*AA2956</f>
        <v>0</v>
      </c>
      <c r="AP2956" s="52" t="n">
        <f>$Q2956*AB2956</f>
        <v>0</v>
      </c>
      <c r="AQ2956" s="52" t="n">
        <f>$Q2956*AC2956</f>
        <v>0</v>
      </c>
      <c r="AR2956" s="52" t="n">
        <f>$Q2956*AD2956</f>
        <v>0</v>
      </c>
      <c r="AS2956" s="52" t="n">
        <f>$Q2956*AE2956</f>
        <v>0</v>
      </c>
      <c r="AT2956" s="52" t="n">
        <f>SUM(AH2956:AS2956)</f>
        <v>0</v>
      </c>
      <c r="AU2956" s="53">
             </c>
      <c r="AV2956" s="54" t="n">
        <f>IF($M2956="人民币", $N2956*T2956*$BJ2956/1.13, $N2956*T2956*$BJ2956)</f>
        <v>0</v>
      </c>
      <c r="AW2956" s="54" t="n">
        <f>IF($M2956="人民币", $N2956*U2956*$BJ2956/1.13, $N2956*U2956*$BJ2956)</f>
        <v>0</v>
      </c>
      <c r="AX2956" s="54" t="n">
        <f>IF($M2956="人民币", $N2956*V2956*$BJ2956/1.13, $N2956*V2956*$BJ2956)</f>
        <v>0</v>
      </c>
      <c r="AY2956" s="54" t="n">
        <f>IF($M2956="人民币", $N2956*W2956*$BJ2956/1.13, $N2956*W2956*$BJ2956)</f>
        <v>0</v>
      </c>
      <c r="AZ2956" s="54" t="n">
        <f>IF($M2956="人民币", $N2956*X2956*$BJ2956/1.13, $N2956*X2956*$BJ2956)</f>
        <v>0</v>
      </c>
      <c r="BA2956" s="54" t="n">
        <f>IF($M2956="人民币", $N2956*Y2956*$BJ2956/1.13, $N2956*Y2956*$BJ2956)</f>
        <v>0</v>
      </c>
      <c r="BB2956" s="54" t="n">
        <f>IF($M2956="人民币", $N2956*Z2956*$BJ2956/1.13, $N2956*Z2956*$BJ2956)</f>
        <v>0</v>
      </c>
      <c r="BC2956" s="54" t="n">
        <f>IF($M2956="人民币", $N2956*AA2956*$BJ2956/1.13, $N2956*AA2956*$BJ2956)</f>
        <v>0</v>
      </c>
      <c r="BD2956" s="54" t="n">
        <f>IF($M2956="人民币", $N2956*AB2956*$BJ2956/1.13, $N2956*AB2956*$BJ2956)</f>
        <v>0</v>
      </c>
      <c r="BE2956" s="54" t="n">
        <f>IF($M2956="人民币", $N2956*AC2956*$BJ2956/1.13, $N2956*AC2956*$BJ2956)</f>
        <v>0</v>
      </c>
      <c r="BF2956" s="54" t="n">
        <f>IF($M2956="人民币", $N2956*AD2956*$BJ2956/1.13, $N2956*AD2956*$BJ2956)</f>
        <v>0</v>
      </c>
      <c r="BG2956" s="54" t="n">
        <f>IF($M2956="人民币", $N2956*AE2956*$BJ2956/1.13, $N2956*AE2956*$BJ2956)</f>
        <v>0</v>
      </c>
      <c r="BH2956" s="55" t="n">
        <f>SUM(AV2956:BG2956)</f>
        <v>0</v>
      </c>
      <c r="BI2956" s="56">
             </c>
      <c r="BJ2956" s="57" t="n">
        <v>2950</v>
      </c>
      <c r="BK2956" s="29" t="n">
        <f>IF(OR(D2956="", F2956="", J2956="", M2956=""), 1, 0)</f>
        <v>0</v>
      </c>
      <c r="BL2956" s="7">
             </c>
      <c r="BR2956" s="7">
             </c>
    </row>
    <row r="2957" x14ac:dyDescent="0.25">
      <c r="A2957" s="40" t="n">
        <f>ROW()-5</f>
        <v>2952</v>
      </c>
      <c r="B2957" s="41" t="s">
        <v>44</v>
      </c>
      <c r="C2957" s="42" t="s">
        <v>42</v>
      </c>
      <c r="D2957" s="43" t="s">
        <v>1129</v>
      </c>
      <c r="E2957" s="42" t="s">
        <v>42</v>
      </c>
      <c r="F2957" s="43" t="s">
        <v>4362</v>
      </c>
      <c r="G2957" s="44" t="s">
        <v>4362</v>
      </c>
      <c r="H2957" s="44" t="s">
        <v>4363</v>
      </c>
      <c r="I2957" s="42" t="s">
        <v>42</v>
      </c>
      <c r="J2957" s="42" t="s">
        <v>42</v>
      </c>
      <c r="K2957" s="42" t="s">
        <v>42</v>
      </c>
      <c r="L2957" s="45" t="n">
        <f>AF2957</f>
        <v>0</v>
      </c>
      <c r="M2957" s="46" t="s">
        <v>46</v>
      </c>
      <c r="N2957" s="58" t="n">
        <v>11111</v>
      </c>
      <c r="O2957" s="47" t="n">
        <f>L2957*N2957*BJ2957</f>
        <v>0</v>
      </c>
      <c r="P2957" s="48" t="n">
        <f>BH2957</f>
        <v>0</v>
      </c>
      <c r="Q2957" s="45">
             </c>
      <c r="R2957" s="49" t="n">
        <f>L2957*Q2957</f>
        <v>0</v>
      </c>
      <c r="S2957" s="46" t="s">
        <f>IF(I2957="粉剂", "千克", IF(I2957="", "", "粒"))</f>
        <v>47</v>
      </c>
      <c r="T2957" s="49">
             </c>
      <c r="U2957" s="49">
             </c>
      <c r="V2957" s="49">
             </c>
      <c r="W2957" s="49">
             </c>
      <c r="X2957" s="49">
             </c>
      <c r="Y2957" s="49">
             </c>
      <c r="Z2957" s="49">
             </c>
      <c r="AA2957" s="49">
             </c>
      <c r="AB2957" s="49">
             </c>
      <c r="AC2957" s="49">
             </c>
      <c r="AD2957" s="49">
             </c>
      <c r="AE2957" s="49">
             </c>
      <c r="AF2957" s="45" t="n">
        <f>T2957+U2957+V2957+W2957+X2957+Y2957+Z2957+AA2957+AB2957+AC2957+AD2957+AE2957</f>
        <v>0</v>
      </c>
      <c r="AG2957" s="50">
             </c>
      <c r="AH2957" s="51" t="n">
        <f>$Q2957*T2957</f>
        <v>0</v>
      </c>
      <c r="AI2957" s="51" t="n">
        <f>$Q2957*U2957</f>
        <v>0</v>
      </c>
      <c r="AJ2957" s="51" t="n">
        <f>$Q2957*V2957</f>
        <v>0</v>
      </c>
      <c r="AK2957" s="51" t="n">
        <f>$Q2957*W2957</f>
        <v>0</v>
      </c>
      <c r="AL2957" s="51" t="n">
        <f>$Q2957*X2957</f>
        <v>0</v>
      </c>
      <c r="AM2957" s="51" t="n">
        <f>$Q2957*Y2957</f>
        <v>0</v>
      </c>
      <c r="AN2957" s="51" t="n">
        <f>$Q2957*Z2957</f>
        <v>0</v>
      </c>
      <c r="AO2957" s="52" t="n">
        <f>$Q2957*AA2957</f>
        <v>0</v>
      </c>
      <c r="AP2957" s="52" t="n">
        <f>$Q2957*AB2957</f>
        <v>0</v>
      </c>
      <c r="AQ2957" s="52" t="n">
        <f>$Q2957*AC2957</f>
        <v>0</v>
      </c>
      <c r="AR2957" s="52" t="n">
        <f>$Q2957*AD2957</f>
        <v>0</v>
      </c>
      <c r="AS2957" s="52" t="n">
        <f>$Q2957*AE2957</f>
        <v>0</v>
      </c>
      <c r="AT2957" s="52" t="n">
        <f>SUM(AH2957:AS2957)</f>
        <v>0</v>
      </c>
      <c r="AU2957" s="53">
             </c>
      <c r="AV2957" s="54" t="n">
        <f>IF($M2957="人民币", $N2957*T2957*$BJ2957/1.13, $N2957*T2957*$BJ2957)</f>
        <v>0</v>
      </c>
      <c r="AW2957" s="54" t="n">
        <f>IF($M2957="人民币", $N2957*U2957*$BJ2957/1.13, $N2957*U2957*$BJ2957)</f>
        <v>0</v>
      </c>
      <c r="AX2957" s="54" t="n">
        <f>IF($M2957="人民币", $N2957*V2957*$BJ2957/1.13, $N2957*V2957*$BJ2957)</f>
        <v>0</v>
      </c>
      <c r="AY2957" s="54" t="n">
        <f>IF($M2957="人民币", $N2957*W2957*$BJ2957/1.13, $N2957*W2957*$BJ2957)</f>
        <v>0</v>
      </c>
      <c r="AZ2957" s="54" t="n">
        <f>IF($M2957="人民币", $N2957*X2957*$BJ2957/1.13, $N2957*X2957*$BJ2957)</f>
        <v>0</v>
      </c>
      <c r="BA2957" s="54" t="n">
        <f>IF($M2957="人民币", $N2957*Y2957*$BJ2957/1.13, $N2957*Y2957*$BJ2957)</f>
        <v>0</v>
      </c>
      <c r="BB2957" s="54" t="n">
        <f>IF($M2957="人民币", $N2957*Z2957*$BJ2957/1.13, $N2957*Z2957*$BJ2957)</f>
        <v>0</v>
      </c>
      <c r="BC2957" s="54" t="n">
        <f>IF($M2957="人民币", $N2957*AA2957*$BJ2957/1.13, $N2957*AA2957*$BJ2957)</f>
        <v>0</v>
      </c>
      <c r="BD2957" s="54" t="n">
        <f>IF($M2957="人民币", $N2957*AB2957*$BJ2957/1.13, $N2957*AB2957*$BJ2957)</f>
        <v>0</v>
      </c>
      <c r="BE2957" s="54" t="n">
        <f>IF($M2957="人民币", $N2957*AC2957*$BJ2957/1.13, $N2957*AC2957*$BJ2957)</f>
        <v>0</v>
      </c>
      <c r="BF2957" s="54" t="n">
        <f>IF($M2957="人民币", $N2957*AD2957*$BJ2957/1.13, $N2957*AD2957*$BJ2957)</f>
        <v>0</v>
      </c>
      <c r="BG2957" s="54" t="n">
        <f>IF($M2957="人民币", $N2957*AE2957*$BJ2957/1.13, $N2957*AE2957*$BJ2957)</f>
        <v>0</v>
      </c>
      <c r="BH2957" s="55" t="n">
        <f>SUM(AV2957:BG2957)</f>
        <v>0</v>
      </c>
      <c r="BI2957" s="56">
             </c>
      <c r="BJ2957" s="57" t="n">
        <v>2951</v>
      </c>
      <c r="BK2957" s="29" t="n">
        <f>IF(OR(D2957="", F2957="", J2957="", M2957=""), 1, 0)</f>
        <v>0</v>
      </c>
      <c r="BL2957" s="7">
             </c>
      <c r="BR2957" s="7">
             </c>
    </row>
    <row r="2958" x14ac:dyDescent="0.25">
      <c r="A2958" s="40" t="n">
        <f>ROW()-5</f>
        <v>2953</v>
      </c>
      <c r="B2958" s="41" t="s">
        <v>44</v>
      </c>
      <c r="C2958" s="42" t="s">
        <v>42</v>
      </c>
      <c r="D2958" s="43" t="s">
        <v>1131</v>
      </c>
      <c r="E2958" s="42" t="s">
        <v>42</v>
      </c>
      <c r="F2958" s="43" t="s">
        <v>4364</v>
      </c>
      <c r="G2958" s="44" t="s">
        <v>44</v>
      </c>
      <c r="H2958" s="44" t="s">
        <v>44</v>
      </c>
      <c r="I2958" s="42" t="s">
        <v>42</v>
      </c>
      <c r="J2958" s="42" t="s">
        <v>42</v>
      </c>
      <c r="K2958" s="42" t="s">
        <v>42</v>
      </c>
      <c r="L2958" s="45" t="n">
        <f>AF2958</f>
        <v>0</v>
      </c>
      <c r="M2958" s="46" t="s">
        <v>46</v>
      </c>
      <c r="N2958" s="58" t="n">
        <v>11111</v>
      </c>
      <c r="O2958" s="47" t="n">
        <f>L2958*N2958*BJ2958</f>
        <v>0</v>
      </c>
      <c r="P2958" s="48" t="n">
        <f>BH2958</f>
        <v>0</v>
      </c>
      <c r="Q2958" s="45">
             </c>
      <c r="R2958" s="49" t="n">
        <f>L2958*Q2958</f>
        <v>0</v>
      </c>
      <c r="S2958" s="46" t="s">
        <f>IF(I2958="粉剂", "千克", IF(I2958="", "", "粒"))</f>
        <v>47</v>
      </c>
      <c r="T2958" s="49">
             </c>
      <c r="U2958" s="49">
             </c>
      <c r="V2958" s="49">
             </c>
      <c r="W2958" s="49">
             </c>
      <c r="X2958" s="49">
             </c>
      <c r="Y2958" s="49">
             </c>
      <c r="Z2958" s="49">
             </c>
      <c r="AA2958" s="49">
             </c>
      <c r="AB2958" s="49">
             </c>
      <c r="AC2958" s="49">
             </c>
      <c r="AD2958" s="49">
             </c>
      <c r="AE2958" s="49">
             </c>
      <c r="AF2958" s="45" t="n">
        <f>T2958+U2958+V2958+W2958+X2958+Y2958+Z2958+AA2958+AB2958+AC2958+AD2958+AE2958</f>
        <v>0</v>
      </c>
      <c r="AG2958" s="50">
             </c>
      <c r="AH2958" s="51" t="n">
        <f>$Q2958*T2958</f>
        <v>0</v>
      </c>
      <c r="AI2958" s="51" t="n">
        <f>$Q2958*U2958</f>
        <v>0</v>
      </c>
      <c r="AJ2958" s="51" t="n">
        <f>$Q2958*V2958</f>
        <v>0</v>
      </c>
      <c r="AK2958" s="51" t="n">
        <f>$Q2958*W2958</f>
        <v>0</v>
      </c>
      <c r="AL2958" s="51" t="n">
        <f>$Q2958*X2958</f>
        <v>0</v>
      </c>
      <c r="AM2958" s="51" t="n">
        <f>$Q2958*Y2958</f>
        <v>0</v>
      </c>
      <c r="AN2958" s="51" t="n">
        <f>$Q2958*Z2958</f>
        <v>0</v>
      </c>
      <c r="AO2958" s="52" t="n">
        <f>$Q2958*AA2958</f>
        <v>0</v>
      </c>
      <c r="AP2958" s="52" t="n">
        <f>$Q2958*AB2958</f>
        <v>0</v>
      </c>
      <c r="AQ2958" s="52" t="n">
        <f>$Q2958*AC2958</f>
        <v>0</v>
      </c>
      <c r="AR2958" s="52" t="n">
        <f>$Q2958*AD2958</f>
        <v>0</v>
      </c>
      <c r="AS2958" s="52" t="n">
        <f>$Q2958*AE2958</f>
        <v>0</v>
      </c>
      <c r="AT2958" s="52" t="n">
        <f>SUM(AH2958:AS2958)</f>
        <v>0</v>
      </c>
      <c r="AU2958" s="53">
             </c>
      <c r="AV2958" s="54" t="n">
        <f>IF($M2958="人民币", $N2958*T2958*$BJ2958/1.13, $N2958*T2958*$BJ2958)</f>
        <v>0</v>
      </c>
      <c r="AW2958" s="54" t="n">
        <f>IF($M2958="人民币", $N2958*U2958*$BJ2958/1.13, $N2958*U2958*$BJ2958)</f>
        <v>0</v>
      </c>
      <c r="AX2958" s="54" t="n">
        <f>IF($M2958="人民币", $N2958*V2958*$BJ2958/1.13, $N2958*V2958*$BJ2958)</f>
        <v>0</v>
      </c>
      <c r="AY2958" s="54" t="n">
        <f>IF($M2958="人民币", $N2958*W2958*$BJ2958/1.13, $N2958*W2958*$BJ2958)</f>
        <v>0</v>
      </c>
      <c r="AZ2958" s="54" t="n">
        <f>IF($M2958="人民币", $N2958*X2958*$BJ2958/1.13, $N2958*X2958*$BJ2958)</f>
        <v>0</v>
      </c>
      <c r="BA2958" s="54" t="n">
        <f>IF($M2958="人民币", $N2958*Y2958*$BJ2958/1.13, $N2958*Y2958*$BJ2958)</f>
        <v>0</v>
      </c>
      <c r="BB2958" s="54" t="n">
        <f>IF($M2958="人民币", $N2958*Z2958*$BJ2958/1.13, $N2958*Z2958*$BJ2958)</f>
        <v>0</v>
      </c>
      <c r="BC2958" s="54" t="n">
        <f>IF($M2958="人民币", $N2958*AA2958*$BJ2958/1.13, $N2958*AA2958*$BJ2958)</f>
        <v>0</v>
      </c>
      <c r="BD2958" s="54" t="n">
        <f>IF($M2958="人民币", $N2958*AB2958*$BJ2958/1.13, $N2958*AB2958*$BJ2958)</f>
        <v>0</v>
      </c>
      <c r="BE2958" s="54" t="n">
        <f>IF($M2958="人民币", $N2958*AC2958*$BJ2958/1.13, $N2958*AC2958*$BJ2958)</f>
        <v>0</v>
      </c>
      <c r="BF2958" s="54" t="n">
        <f>IF($M2958="人民币", $N2958*AD2958*$BJ2958/1.13, $N2958*AD2958*$BJ2958)</f>
        <v>0</v>
      </c>
      <c r="BG2958" s="54" t="n">
        <f>IF($M2958="人民币", $N2958*AE2958*$BJ2958/1.13, $N2958*AE2958*$BJ2958)</f>
        <v>0</v>
      </c>
      <c r="BH2958" s="55" t="n">
        <f>SUM(AV2958:BG2958)</f>
        <v>0</v>
      </c>
      <c r="BI2958" s="56">
             </c>
      <c r="BJ2958" s="57" t="n">
        <v>2952</v>
      </c>
      <c r="BK2958" s="29" t="n">
        <f>IF(OR(D2958="", F2958="", J2958="", M2958=""), 1, 0)</f>
        <v>0</v>
      </c>
      <c r="BL2958" s="7">
             </c>
      <c r="BR2958" s="7">
             </c>
    </row>
    <row r="2959" x14ac:dyDescent="0.25">
      <c r="A2959" s="40" t="n">
        <f>ROW()-5</f>
        <v>2954</v>
      </c>
      <c r="B2959" s="41" t="s">
        <v>44</v>
      </c>
      <c r="C2959" s="42" t="s">
        <v>42</v>
      </c>
      <c r="D2959" s="43" t="s">
        <v>1133</v>
      </c>
      <c r="E2959" s="42" t="s">
        <v>42</v>
      </c>
      <c r="F2959" s="43" t="s">
        <v>4365</v>
      </c>
      <c r="G2959" s="44" t="s">
        <v>44</v>
      </c>
      <c r="H2959" s="44" t="s">
        <v>44</v>
      </c>
      <c r="I2959" s="42" t="s">
        <v>42</v>
      </c>
      <c r="J2959" s="42" t="s">
        <v>42</v>
      </c>
      <c r="K2959" s="42" t="s">
        <v>42</v>
      </c>
      <c r="L2959" s="45" t="n">
        <f>AF2959</f>
        <v>0</v>
      </c>
      <c r="M2959" s="46" t="s">
        <v>46</v>
      </c>
      <c r="N2959" s="58" t="n">
        <v>11111</v>
      </c>
      <c r="O2959" s="47" t="n">
        <f>L2959*N2959*BJ2959</f>
        <v>0</v>
      </c>
      <c r="P2959" s="48" t="n">
        <f>BH2959</f>
        <v>0</v>
      </c>
      <c r="Q2959" s="45">
             </c>
      <c r="R2959" s="49" t="n">
        <f>L2959*Q2959</f>
        <v>0</v>
      </c>
      <c r="S2959" s="46" t="s">
        <f>IF(I2959="粉剂", "千克", IF(I2959="", "", "粒"))</f>
        <v>47</v>
      </c>
      <c r="T2959" s="49">
             </c>
      <c r="U2959" s="49">
             </c>
      <c r="V2959" s="49">
             </c>
      <c r="W2959" s="49">
             </c>
      <c r="X2959" s="49">
             </c>
      <c r="Y2959" s="49">
             </c>
      <c r="Z2959" s="49">
             </c>
      <c r="AA2959" s="49">
             </c>
      <c r="AB2959" s="49">
             </c>
      <c r="AC2959" s="49">
             </c>
      <c r="AD2959" s="49">
             </c>
      <c r="AE2959" s="49">
             </c>
      <c r="AF2959" s="45" t="n">
        <f>T2959+U2959+V2959+W2959+X2959+Y2959+Z2959+AA2959+AB2959+AC2959+AD2959+AE2959</f>
        <v>0</v>
      </c>
      <c r="AG2959" s="50">
             </c>
      <c r="AH2959" s="51" t="n">
        <f>$Q2959*T2959</f>
        <v>0</v>
      </c>
      <c r="AI2959" s="51" t="n">
        <f>$Q2959*U2959</f>
        <v>0</v>
      </c>
      <c r="AJ2959" s="51" t="n">
        <f>$Q2959*V2959</f>
        <v>0</v>
      </c>
      <c r="AK2959" s="51" t="n">
        <f>$Q2959*W2959</f>
        <v>0</v>
      </c>
      <c r="AL2959" s="51" t="n">
        <f>$Q2959*X2959</f>
        <v>0</v>
      </c>
      <c r="AM2959" s="51" t="n">
        <f>$Q2959*Y2959</f>
        <v>0</v>
      </c>
      <c r="AN2959" s="51" t="n">
        <f>$Q2959*Z2959</f>
        <v>0</v>
      </c>
      <c r="AO2959" s="52" t="n">
        <f>$Q2959*AA2959</f>
        <v>0</v>
      </c>
      <c r="AP2959" s="52" t="n">
        <f>$Q2959*AB2959</f>
        <v>0</v>
      </c>
      <c r="AQ2959" s="52" t="n">
        <f>$Q2959*AC2959</f>
        <v>0</v>
      </c>
      <c r="AR2959" s="52" t="n">
        <f>$Q2959*AD2959</f>
        <v>0</v>
      </c>
      <c r="AS2959" s="52" t="n">
        <f>$Q2959*AE2959</f>
        <v>0</v>
      </c>
      <c r="AT2959" s="52" t="n">
        <f>SUM(AH2959:AS2959)</f>
        <v>0</v>
      </c>
      <c r="AU2959" s="53">
             </c>
      <c r="AV2959" s="54" t="n">
        <f>IF($M2959="人民币", $N2959*T2959*$BJ2959/1.13, $N2959*T2959*$BJ2959)</f>
        <v>0</v>
      </c>
      <c r="AW2959" s="54" t="n">
        <f>IF($M2959="人民币", $N2959*U2959*$BJ2959/1.13, $N2959*U2959*$BJ2959)</f>
        <v>0</v>
      </c>
      <c r="AX2959" s="54" t="n">
        <f>IF($M2959="人民币", $N2959*V2959*$BJ2959/1.13, $N2959*V2959*$BJ2959)</f>
        <v>0</v>
      </c>
      <c r="AY2959" s="54" t="n">
        <f>IF($M2959="人民币", $N2959*W2959*$BJ2959/1.13, $N2959*W2959*$BJ2959)</f>
        <v>0</v>
      </c>
      <c r="AZ2959" s="54" t="n">
        <f>IF($M2959="人民币", $N2959*X2959*$BJ2959/1.13, $N2959*X2959*$BJ2959)</f>
        <v>0</v>
      </c>
      <c r="BA2959" s="54" t="n">
        <f>IF($M2959="人民币", $N2959*Y2959*$BJ2959/1.13, $N2959*Y2959*$BJ2959)</f>
        <v>0</v>
      </c>
      <c r="BB2959" s="54" t="n">
        <f>IF($M2959="人民币", $N2959*Z2959*$BJ2959/1.13, $N2959*Z2959*$BJ2959)</f>
        <v>0</v>
      </c>
      <c r="BC2959" s="54" t="n">
        <f>IF($M2959="人民币", $N2959*AA2959*$BJ2959/1.13, $N2959*AA2959*$BJ2959)</f>
        <v>0</v>
      </c>
      <c r="BD2959" s="54" t="n">
        <f>IF($M2959="人民币", $N2959*AB2959*$BJ2959/1.13, $N2959*AB2959*$BJ2959)</f>
        <v>0</v>
      </c>
      <c r="BE2959" s="54" t="n">
        <f>IF($M2959="人民币", $N2959*AC2959*$BJ2959/1.13, $N2959*AC2959*$BJ2959)</f>
        <v>0</v>
      </c>
      <c r="BF2959" s="54" t="n">
        <f>IF($M2959="人民币", $N2959*AD2959*$BJ2959/1.13, $N2959*AD2959*$BJ2959)</f>
        <v>0</v>
      </c>
      <c r="BG2959" s="54" t="n">
        <f>IF($M2959="人民币", $N2959*AE2959*$BJ2959/1.13, $N2959*AE2959*$BJ2959)</f>
        <v>0</v>
      </c>
      <c r="BH2959" s="55" t="n">
        <f>SUM(AV2959:BG2959)</f>
        <v>0</v>
      </c>
      <c r="BI2959" s="56">
             </c>
      <c r="BJ2959" s="57" t="n">
        <v>2953</v>
      </c>
      <c r="BK2959" s="29" t="n">
        <f>IF(OR(D2959="", F2959="", J2959="", M2959=""), 1, 0)</f>
        <v>0</v>
      </c>
      <c r="BL2959" s="7">
             </c>
      <c r="BR2959" s="7">
             </c>
    </row>
    <row r="2960" x14ac:dyDescent="0.25">
      <c r="A2960" s="40" t="n">
        <f>ROW()-5</f>
        <v>2955</v>
      </c>
      <c r="B2960" s="41" t="s">
        <v>44</v>
      </c>
      <c r="C2960" s="42" t="s">
        <v>42</v>
      </c>
      <c r="D2960" s="43" t="s">
        <v>1135</v>
      </c>
      <c r="E2960" s="42" t="s">
        <v>42</v>
      </c>
      <c r="F2960" s="43" t="s">
        <v>4366</v>
      </c>
      <c r="G2960" s="44" t="s">
        <v>4366</v>
      </c>
      <c r="H2960" s="44" t="s">
        <v>4367</v>
      </c>
      <c r="I2960" s="42" t="s">
        <v>42</v>
      </c>
      <c r="J2960" s="42" t="s">
        <v>42</v>
      </c>
      <c r="K2960" s="42" t="s">
        <v>42</v>
      </c>
      <c r="L2960" s="45" t="n">
        <f>AF2960</f>
        <v>0</v>
      </c>
      <c r="M2960" s="46" t="s">
        <v>46</v>
      </c>
      <c r="N2960" s="58" t="n">
        <v>11111</v>
      </c>
      <c r="O2960" s="47" t="n">
        <f>L2960*N2960*BJ2960</f>
        <v>0</v>
      </c>
      <c r="P2960" s="48" t="n">
        <f>BH2960</f>
        <v>0</v>
      </c>
      <c r="Q2960" s="45">
             </c>
      <c r="R2960" s="49" t="n">
        <f>L2960*Q2960</f>
        <v>0</v>
      </c>
      <c r="S2960" s="46" t="s">
        <f>IF(I2960="粉剂", "千克", IF(I2960="", "", "粒"))</f>
        <v>47</v>
      </c>
      <c r="T2960" s="49">
             </c>
      <c r="U2960" s="49">
             </c>
      <c r="V2960" s="49">
             </c>
      <c r="W2960" s="49">
             </c>
      <c r="X2960" s="49">
             </c>
      <c r="Y2960" s="49">
             </c>
      <c r="Z2960" s="49">
             </c>
      <c r="AA2960" s="49">
             </c>
      <c r="AB2960" s="49">
             </c>
      <c r="AC2960" s="49">
             </c>
      <c r="AD2960" s="49">
             </c>
      <c r="AE2960" s="49">
             </c>
      <c r="AF2960" s="45" t="n">
        <f>T2960+U2960+V2960+W2960+X2960+Y2960+Z2960+AA2960+AB2960+AC2960+AD2960+AE2960</f>
        <v>0</v>
      </c>
      <c r="AG2960" s="50">
             </c>
      <c r="AH2960" s="51" t="n">
        <f>$Q2960*T2960</f>
        <v>0</v>
      </c>
      <c r="AI2960" s="51" t="n">
        <f>$Q2960*U2960</f>
        <v>0</v>
      </c>
      <c r="AJ2960" s="51" t="n">
        <f>$Q2960*V2960</f>
        <v>0</v>
      </c>
      <c r="AK2960" s="51" t="n">
        <f>$Q2960*W2960</f>
        <v>0</v>
      </c>
      <c r="AL2960" s="51" t="n">
        <f>$Q2960*X2960</f>
        <v>0</v>
      </c>
      <c r="AM2960" s="51" t="n">
        <f>$Q2960*Y2960</f>
        <v>0</v>
      </c>
      <c r="AN2960" s="51" t="n">
        <f>$Q2960*Z2960</f>
        <v>0</v>
      </c>
      <c r="AO2960" s="52" t="n">
        <f>$Q2960*AA2960</f>
        <v>0</v>
      </c>
      <c r="AP2960" s="52" t="n">
        <f>$Q2960*AB2960</f>
        <v>0</v>
      </c>
      <c r="AQ2960" s="52" t="n">
        <f>$Q2960*AC2960</f>
        <v>0</v>
      </c>
      <c r="AR2960" s="52" t="n">
        <f>$Q2960*AD2960</f>
        <v>0</v>
      </c>
      <c r="AS2960" s="52" t="n">
        <f>$Q2960*AE2960</f>
        <v>0</v>
      </c>
      <c r="AT2960" s="52" t="n">
        <f>SUM(AH2960:AS2960)</f>
        <v>0</v>
      </c>
      <c r="AU2960" s="53">
             </c>
      <c r="AV2960" s="54" t="n">
        <f>IF($M2960="人民币", $N2960*T2960*$BJ2960/1.13, $N2960*T2960*$BJ2960)</f>
        <v>0</v>
      </c>
      <c r="AW2960" s="54" t="n">
        <f>IF($M2960="人民币", $N2960*U2960*$BJ2960/1.13, $N2960*U2960*$BJ2960)</f>
        <v>0</v>
      </c>
      <c r="AX2960" s="54" t="n">
        <f>IF($M2960="人民币", $N2960*V2960*$BJ2960/1.13, $N2960*V2960*$BJ2960)</f>
        <v>0</v>
      </c>
      <c r="AY2960" s="54" t="n">
        <f>IF($M2960="人民币", $N2960*W2960*$BJ2960/1.13, $N2960*W2960*$BJ2960)</f>
        <v>0</v>
      </c>
      <c r="AZ2960" s="54" t="n">
        <f>IF($M2960="人民币", $N2960*X2960*$BJ2960/1.13, $N2960*X2960*$BJ2960)</f>
        <v>0</v>
      </c>
      <c r="BA2960" s="54" t="n">
        <f>IF($M2960="人民币", $N2960*Y2960*$BJ2960/1.13, $N2960*Y2960*$BJ2960)</f>
        <v>0</v>
      </c>
      <c r="BB2960" s="54" t="n">
        <f>IF($M2960="人民币", $N2960*Z2960*$BJ2960/1.13, $N2960*Z2960*$BJ2960)</f>
        <v>0</v>
      </c>
      <c r="BC2960" s="54" t="n">
        <f>IF($M2960="人民币", $N2960*AA2960*$BJ2960/1.13, $N2960*AA2960*$BJ2960)</f>
        <v>0</v>
      </c>
      <c r="BD2960" s="54" t="n">
        <f>IF($M2960="人民币", $N2960*AB2960*$BJ2960/1.13, $N2960*AB2960*$BJ2960)</f>
        <v>0</v>
      </c>
      <c r="BE2960" s="54" t="n">
        <f>IF($M2960="人民币", $N2960*AC2960*$BJ2960/1.13, $N2960*AC2960*$BJ2960)</f>
        <v>0</v>
      </c>
      <c r="BF2960" s="54" t="n">
        <f>IF($M2960="人民币", $N2960*AD2960*$BJ2960/1.13, $N2960*AD2960*$BJ2960)</f>
        <v>0</v>
      </c>
      <c r="BG2960" s="54" t="n">
        <f>IF($M2960="人民币", $N2960*AE2960*$BJ2960/1.13, $N2960*AE2960*$BJ2960)</f>
        <v>0</v>
      </c>
      <c r="BH2960" s="55" t="n">
        <f>SUM(AV2960:BG2960)</f>
        <v>0</v>
      </c>
      <c r="BI2960" s="56">
             </c>
      <c r="BJ2960" s="57" t="n">
        <v>2954</v>
      </c>
      <c r="BK2960" s="29" t="n">
        <f>IF(OR(D2960="", F2960="", J2960="", M2960=""), 1, 0)</f>
        <v>0</v>
      </c>
      <c r="BL2960" s="7">
             </c>
      <c r="BR2960" s="7">
             </c>
    </row>
    <row r="2961" x14ac:dyDescent="0.25">
      <c r="A2961" s="40" t="n">
        <f>ROW()-5</f>
        <v>2956</v>
      </c>
      <c r="B2961" s="41" t="s">
        <v>44</v>
      </c>
      <c r="C2961" s="42" t="s">
        <v>42</v>
      </c>
      <c r="D2961" s="43" t="s">
        <v>1137</v>
      </c>
      <c r="E2961" s="42" t="s">
        <v>42</v>
      </c>
      <c r="F2961" s="43" t="s">
        <v>4368</v>
      </c>
      <c r="G2961" s="44" t="s">
        <v>4368</v>
      </c>
      <c r="H2961" s="44" t="s">
        <v>4369</v>
      </c>
      <c r="I2961" s="42" t="s">
        <v>42</v>
      </c>
      <c r="J2961" s="42" t="s">
        <v>42</v>
      </c>
      <c r="K2961" s="42" t="s">
        <v>42</v>
      </c>
      <c r="L2961" s="45" t="n">
        <f>AF2961</f>
        <v>0</v>
      </c>
      <c r="M2961" s="46" t="s">
        <v>46</v>
      </c>
      <c r="N2961" s="58" t="n">
        <v>11111</v>
      </c>
      <c r="O2961" s="47" t="n">
        <f>L2961*N2961*BJ2961</f>
        <v>0</v>
      </c>
      <c r="P2961" s="48" t="n">
        <f>BH2961</f>
        <v>0</v>
      </c>
      <c r="Q2961" s="45">
             </c>
      <c r="R2961" s="49" t="n">
        <f>L2961*Q2961</f>
        <v>0</v>
      </c>
      <c r="S2961" s="46" t="s">
        <f>IF(I2961="粉剂", "千克", IF(I2961="", "", "粒"))</f>
        <v>47</v>
      </c>
      <c r="T2961" s="49">
             </c>
      <c r="U2961" s="49">
             </c>
      <c r="V2961" s="49">
             </c>
      <c r="W2961" s="49">
             </c>
      <c r="X2961" s="49">
             </c>
      <c r="Y2961" s="49">
             </c>
      <c r="Z2961" s="49">
             </c>
      <c r="AA2961" s="49">
             </c>
      <c r="AB2961" s="49">
             </c>
      <c r="AC2961" s="49">
             </c>
      <c r="AD2961" s="49">
             </c>
      <c r="AE2961" s="49">
             </c>
      <c r="AF2961" s="45" t="n">
        <f>T2961+U2961+V2961+W2961+X2961+Y2961+Z2961+AA2961+AB2961+AC2961+AD2961+AE2961</f>
        <v>0</v>
      </c>
      <c r="AG2961" s="50">
             </c>
      <c r="AH2961" s="51" t="n">
        <f>$Q2961*T2961</f>
        <v>0</v>
      </c>
      <c r="AI2961" s="51" t="n">
        <f>$Q2961*U2961</f>
        <v>0</v>
      </c>
      <c r="AJ2961" s="51" t="n">
        <f>$Q2961*V2961</f>
        <v>0</v>
      </c>
      <c r="AK2961" s="51" t="n">
        <f>$Q2961*W2961</f>
        <v>0</v>
      </c>
      <c r="AL2961" s="51" t="n">
        <f>$Q2961*X2961</f>
        <v>0</v>
      </c>
      <c r="AM2961" s="51" t="n">
        <f>$Q2961*Y2961</f>
        <v>0</v>
      </c>
      <c r="AN2961" s="51" t="n">
        <f>$Q2961*Z2961</f>
        <v>0</v>
      </c>
      <c r="AO2961" s="52" t="n">
        <f>$Q2961*AA2961</f>
        <v>0</v>
      </c>
      <c r="AP2961" s="52" t="n">
        <f>$Q2961*AB2961</f>
        <v>0</v>
      </c>
      <c r="AQ2961" s="52" t="n">
        <f>$Q2961*AC2961</f>
        <v>0</v>
      </c>
      <c r="AR2961" s="52" t="n">
        <f>$Q2961*AD2961</f>
        <v>0</v>
      </c>
      <c r="AS2961" s="52" t="n">
        <f>$Q2961*AE2961</f>
        <v>0</v>
      </c>
      <c r="AT2961" s="52" t="n">
        <f>SUM(AH2961:AS2961)</f>
        <v>0</v>
      </c>
      <c r="AU2961" s="53">
             </c>
      <c r="AV2961" s="54" t="n">
        <f>IF($M2961="人民币", $N2961*T2961*$BJ2961/1.13, $N2961*T2961*$BJ2961)</f>
        <v>0</v>
      </c>
      <c r="AW2961" s="54" t="n">
        <f>IF($M2961="人民币", $N2961*U2961*$BJ2961/1.13, $N2961*U2961*$BJ2961)</f>
        <v>0</v>
      </c>
      <c r="AX2961" s="54" t="n">
        <f>IF($M2961="人民币", $N2961*V2961*$BJ2961/1.13, $N2961*V2961*$BJ2961)</f>
        <v>0</v>
      </c>
      <c r="AY2961" s="54" t="n">
        <f>IF($M2961="人民币", $N2961*W2961*$BJ2961/1.13, $N2961*W2961*$BJ2961)</f>
        <v>0</v>
      </c>
      <c r="AZ2961" s="54" t="n">
        <f>IF($M2961="人民币", $N2961*X2961*$BJ2961/1.13, $N2961*X2961*$BJ2961)</f>
        <v>0</v>
      </c>
      <c r="BA2961" s="54" t="n">
        <f>IF($M2961="人民币", $N2961*Y2961*$BJ2961/1.13, $N2961*Y2961*$BJ2961)</f>
        <v>0</v>
      </c>
      <c r="BB2961" s="54" t="n">
        <f>IF($M2961="人民币", $N2961*Z2961*$BJ2961/1.13, $N2961*Z2961*$BJ2961)</f>
        <v>0</v>
      </c>
      <c r="BC2961" s="54" t="n">
        <f>IF($M2961="人民币", $N2961*AA2961*$BJ2961/1.13, $N2961*AA2961*$BJ2961)</f>
        <v>0</v>
      </c>
      <c r="BD2961" s="54" t="n">
        <f>IF($M2961="人民币", $N2961*AB2961*$BJ2961/1.13, $N2961*AB2961*$BJ2961)</f>
        <v>0</v>
      </c>
      <c r="BE2961" s="54" t="n">
        <f>IF($M2961="人民币", $N2961*AC2961*$BJ2961/1.13, $N2961*AC2961*$BJ2961)</f>
        <v>0</v>
      </c>
      <c r="BF2961" s="54" t="n">
        <f>IF($M2961="人民币", $N2961*AD2961*$BJ2961/1.13, $N2961*AD2961*$BJ2961)</f>
        <v>0</v>
      </c>
      <c r="BG2961" s="54" t="n">
        <f>IF($M2961="人民币", $N2961*AE2961*$BJ2961/1.13, $N2961*AE2961*$BJ2961)</f>
        <v>0</v>
      </c>
      <c r="BH2961" s="55" t="n">
        <f>SUM(AV2961:BG2961)</f>
        <v>0</v>
      </c>
      <c r="BI2961" s="56">
             </c>
      <c r="BJ2961" s="57" t="n">
        <v>2955</v>
      </c>
      <c r="BK2961" s="29" t="n">
        <f>IF(OR(D2961="", F2961="", J2961="", M2961=""), 1, 0)</f>
        <v>0</v>
      </c>
      <c r="BL2961" s="7">
             </c>
      <c r="BR2961" s="7">
             </c>
    </row>
    <row r="2962" x14ac:dyDescent="0.25">
      <c r="A2962" s="40" t="n">
        <f>ROW()-5</f>
        <v>2957</v>
      </c>
      <c r="B2962" s="41" t="s">
        <v>44</v>
      </c>
      <c r="C2962" s="42" t="s">
        <v>42</v>
      </c>
      <c r="D2962" s="43" t="s">
        <v>1139</v>
      </c>
      <c r="E2962" s="42" t="s">
        <v>42</v>
      </c>
      <c r="F2962" s="43" t="s">
        <v>4370</v>
      </c>
      <c r="G2962" s="44" t="s">
        <v>44</v>
      </c>
      <c r="H2962" s="44" t="s">
        <v>44</v>
      </c>
      <c r="I2962" s="42" t="s">
        <v>42</v>
      </c>
      <c r="J2962" s="42" t="s">
        <v>42</v>
      </c>
      <c r="K2962" s="42" t="s">
        <v>42</v>
      </c>
      <c r="L2962" s="45" t="n">
        <f>AF2962</f>
        <v>0</v>
      </c>
      <c r="M2962" s="46" t="s">
        <v>46</v>
      </c>
      <c r="N2962" s="58" t="n">
        <v>11111</v>
      </c>
      <c r="O2962" s="47" t="n">
        <f>L2962*N2962*BJ2962</f>
        <v>0</v>
      </c>
      <c r="P2962" s="48" t="n">
        <f>BH2962</f>
        <v>0</v>
      </c>
      <c r="Q2962" s="45">
             </c>
      <c r="R2962" s="49" t="n">
        <f>L2962*Q2962</f>
        <v>0</v>
      </c>
      <c r="S2962" s="46" t="s">
        <f>IF(I2962="粉剂", "千克", IF(I2962="", "", "粒"))</f>
        <v>47</v>
      </c>
      <c r="T2962" s="49">
             </c>
      <c r="U2962" s="49">
             </c>
      <c r="V2962" s="49">
             </c>
      <c r="W2962" s="49">
             </c>
      <c r="X2962" s="49">
             </c>
      <c r="Y2962" s="49">
             </c>
      <c r="Z2962" s="49">
             </c>
      <c r="AA2962" s="49">
             </c>
      <c r="AB2962" s="49">
             </c>
      <c r="AC2962" s="49">
             </c>
      <c r="AD2962" s="49">
             </c>
      <c r="AE2962" s="49">
             </c>
      <c r="AF2962" s="45" t="n">
        <f>T2962+U2962+V2962+W2962+X2962+Y2962+Z2962+AA2962+AB2962+AC2962+AD2962+AE2962</f>
        <v>0</v>
      </c>
      <c r="AG2962" s="50">
             </c>
      <c r="AH2962" s="51" t="n">
        <f>$Q2962*T2962</f>
        <v>0</v>
      </c>
      <c r="AI2962" s="51" t="n">
        <f>$Q2962*U2962</f>
        <v>0</v>
      </c>
      <c r="AJ2962" s="51" t="n">
        <f>$Q2962*V2962</f>
        <v>0</v>
      </c>
      <c r="AK2962" s="51" t="n">
        <f>$Q2962*W2962</f>
        <v>0</v>
      </c>
      <c r="AL2962" s="51" t="n">
        <f>$Q2962*X2962</f>
        <v>0</v>
      </c>
      <c r="AM2962" s="51" t="n">
        <f>$Q2962*Y2962</f>
        <v>0</v>
      </c>
      <c r="AN2962" s="51" t="n">
        <f>$Q2962*Z2962</f>
        <v>0</v>
      </c>
      <c r="AO2962" s="52" t="n">
        <f>$Q2962*AA2962</f>
        <v>0</v>
      </c>
      <c r="AP2962" s="52" t="n">
        <f>$Q2962*AB2962</f>
        <v>0</v>
      </c>
      <c r="AQ2962" s="52" t="n">
        <f>$Q2962*AC2962</f>
        <v>0</v>
      </c>
      <c r="AR2962" s="52" t="n">
        <f>$Q2962*AD2962</f>
        <v>0</v>
      </c>
      <c r="AS2962" s="52" t="n">
        <f>$Q2962*AE2962</f>
        <v>0</v>
      </c>
      <c r="AT2962" s="52" t="n">
        <f>SUM(AH2962:AS2962)</f>
        <v>0</v>
      </c>
      <c r="AU2962" s="53">
             </c>
      <c r="AV2962" s="54" t="n">
        <f>IF($M2962="人民币", $N2962*T2962*$BJ2962/1.13, $N2962*T2962*$BJ2962)</f>
        <v>0</v>
      </c>
      <c r="AW2962" s="54" t="n">
        <f>IF($M2962="人民币", $N2962*U2962*$BJ2962/1.13, $N2962*U2962*$BJ2962)</f>
        <v>0</v>
      </c>
      <c r="AX2962" s="54" t="n">
        <f>IF($M2962="人民币", $N2962*V2962*$BJ2962/1.13, $N2962*V2962*$BJ2962)</f>
        <v>0</v>
      </c>
      <c r="AY2962" s="54" t="n">
        <f>IF($M2962="人民币", $N2962*W2962*$BJ2962/1.13, $N2962*W2962*$BJ2962)</f>
        <v>0</v>
      </c>
      <c r="AZ2962" s="54" t="n">
        <f>IF($M2962="人民币", $N2962*X2962*$BJ2962/1.13, $N2962*X2962*$BJ2962)</f>
        <v>0</v>
      </c>
      <c r="BA2962" s="54" t="n">
        <f>IF($M2962="人民币", $N2962*Y2962*$BJ2962/1.13, $N2962*Y2962*$BJ2962)</f>
        <v>0</v>
      </c>
      <c r="BB2962" s="54" t="n">
        <f>IF($M2962="人民币", $N2962*Z2962*$BJ2962/1.13, $N2962*Z2962*$BJ2962)</f>
        <v>0</v>
      </c>
      <c r="BC2962" s="54" t="n">
        <f>IF($M2962="人民币", $N2962*AA2962*$BJ2962/1.13, $N2962*AA2962*$BJ2962)</f>
        <v>0</v>
      </c>
      <c r="BD2962" s="54" t="n">
        <f>IF($M2962="人民币", $N2962*AB2962*$BJ2962/1.13, $N2962*AB2962*$BJ2962)</f>
        <v>0</v>
      </c>
      <c r="BE2962" s="54" t="n">
        <f>IF($M2962="人民币", $N2962*AC2962*$BJ2962/1.13, $N2962*AC2962*$BJ2962)</f>
        <v>0</v>
      </c>
      <c r="BF2962" s="54" t="n">
        <f>IF($M2962="人民币", $N2962*AD2962*$BJ2962/1.13, $N2962*AD2962*$BJ2962)</f>
        <v>0</v>
      </c>
      <c r="BG2962" s="54" t="n">
        <f>IF($M2962="人民币", $N2962*AE2962*$BJ2962/1.13, $N2962*AE2962*$BJ2962)</f>
        <v>0</v>
      </c>
      <c r="BH2962" s="55" t="n">
        <f>SUM(AV2962:BG2962)</f>
        <v>0</v>
      </c>
      <c r="BI2962" s="56">
             </c>
      <c r="BJ2962" s="57" t="n">
        <v>2956</v>
      </c>
      <c r="BK2962" s="29" t="n">
        <f>IF(OR(D2962="", F2962="", J2962="", M2962=""), 1, 0)</f>
        <v>0</v>
      </c>
      <c r="BL2962" s="7">
             </c>
      <c r="BR2962" s="7">
             </c>
    </row>
    <row r="2963" x14ac:dyDescent="0.25">
      <c r="A2963" s="40" t="n">
        <f>ROW()-5</f>
        <v>2958</v>
      </c>
      <c r="B2963" s="41" t="s">
        <v>44</v>
      </c>
      <c r="C2963" s="42" t="s">
        <v>42</v>
      </c>
      <c r="D2963" s="43" t="s">
        <v>1141</v>
      </c>
      <c r="E2963" s="42" t="s">
        <v>42</v>
      </c>
      <c r="F2963" s="43" t="s">
        <v>4371</v>
      </c>
      <c r="G2963" s="44" t="s">
        <v>4371</v>
      </c>
      <c r="H2963" s="44" t="s">
        <v>4372</v>
      </c>
      <c r="I2963" s="42" t="s">
        <v>42</v>
      </c>
      <c r="J2963" s="42" t="s">
        <v>42</v>
      </c>
      <c r="K2963" s="42" t="s">
        <v>42</v>
      </c>
      <c r="L2963" s="45" t="n">
        <f>AF2963</f>
        <v>0</v>
      </c>
      <c r="M2963" s="46" t="s">
        <v>46</v>
      </c>
      <c r="N2963" s="58" t="n">
        <v>11111</v>
      </c>
      <c r="O2963" s="47" t="n">
        <f>L2963*N2963*BJ2963</f>
        <v>0</v>
      </c>
      <c r="P2963" s="48" t="n">
        <f>BH2963</f>
        <v>0</v>
      </c>
      <c r="Q2963" s="45">
             </c>
      <c r="R2963" s="49" t="n">
        <f>L2963*Q2963</f>
        <v>0</v>
      </c>
      <c r="S2963" s="46" t="s">
        <f>IF(I2963="粉剂", "千克", IF(I2963="", "", "粒"))</f>
        <v>47</v>
      </c>
      <c r="T2963" s="49">
             </c>
      <c r="U2963" s="49">
             </c>
      <c r="V2963" s="49">
             </c>
      <c r="W2963" s="49">
             </c>
      <c r="X2963" s="49">
             </c>
      <c r="Y2963" s="49">
             </c>
      <c r="Z2963" s="49">
             </c>
      <c r="AA2963" s="49">
             </c>
      <c r="AB2963" s="49">
             </c>
      <c r="AC2963" s="49">
             </c>
      <c r="AD2963" s="49">
             </c>
      <c r="AE2963" s="49">
             </c>
      <c r="AF2963" s="45" t="n">
        <f>T2963+U2963+V2963+W2963+X2963+Y2963+Z2963+AA2963+AB2963+AC2963+AD2963+AE2963</f>
        <v>0</v>
      </c>
      <c r="AG2963" s="50">
             </c>
      <c r="AH2963" s="51" t="n">
        <f>$Q2963*T2963</f>
        <v>0</v>
      </c>
      <c r="AI2963" s="51" t="n">
        <f>$Q2963*U2963</f>
        <v>0</v>
      </c>
      <c r="AJ2963" s="51" t="n">
        <f>$Q2963*V2963</f>
        <v>0</v>
      </c>
      <c r="AK2963" s="51" t="n">
        <f>$Q2963*W2963</f>
        <v>0</v>
      </c>
      <c r="AL2963" s="51" t="n">
        <f>$Q2963*X2963</f>
        <v>0</v>
      </c>
      <c r="AM2963" s="51" t="n">
        <f>$Q2963*Y2963</f>
        <v>0</v>
      </c>
      <c r="AN2963" s="51" t="n">
        <f>$Q2963*Z2963</f>
        <v>0</v>
      </c>
      <c r="AO2963" s="52" t="n">
        <f>$Q2963*AA2963</f>
        <v>0</v>
      </c>
      <c r="AP2963" s="52" t="n">
        <f>$Q2963*AB2963</f>
        <v>0</v>
      </c>
      <c r="AQ2963" s="52" t="n">
        <f>$Q2963*AC2963</f>
        <v>0</v>
      </c>
      <c r="AR2963" s="52" t="n">
        <f>$Q2963*AD2963</f>
        <v>0</v>
      </c>
      <c r="AS2963" s="52" t="n">
        <f>$Q2963*AE2963</f>
        <v>0</v>
      </c>
      <c r="AT2963" s="52" t="n">
        <f>SUM(AH2963:AS2963)</f>
        <v>0</v>
      </c>
      <c r="AU2963" s="53">
             </c>
      <c r="AV2963" s="54" t="n">
        <f>IF($M2963="人民币", $N2963*T2963*$BJ2963/1.13, $N2963*T2963*$BJ2963)</f>
        <v>0</v>
      </c>
      <c r="AW2963" s="54" t="n">
        <f>IF($M2963="人民币", $N2963*U2963*$BJ2963/1.13, $N2963*U2963*$BJ2963)</f>
        <v>0</v>
      </c>
      <c r="AX2963" s="54" t="n">
        <f>IF($M2963="人民币", $N2963*V2963*$BJ2963/1.13, $N2963*V2963*$BJ2963)</f>
        <v>0</v>
      </c>
      <c r="AY2963" s="54" t="n">
        <f>IF($M2963="人民币", $N2963*W2963*$BJ2963/1.13, $N2963*W2963*$BJ2963)</f>
        <v>0</v>
      </c>
      <c r="AZ2963" s="54" t="n">
        <f>IF($M2963="人民币", $N2963*X2963*$BJ2963/1.13, $N2963*X2963*$BJ2963)</f>
        <v>0</v>
      </c>
      <c r="BA2963" s="54" t="n">
        <f>IF($M2963="人民币", $N2963*Y2963*$BJ2963/1.13, $N2963*Y2963*$BJ2963)</f>
        <v>0</v>
      </c>
      <c r="BB2963" s="54" t="n">
        <f>IF($M2963="人民币", $N2963*Z2963*$BJ2963/1.13, $N2963*Z2963*$BJ2963)</f>
        <v>0</v>
      </c>
      <c r="BC2963" s="54" t="n">
        <f>IF($M2963="人民币", $N2963*AA2963*$BJ2963/1.13, $N2963*AA2963*$BJ2963)</f>
        <v>0</v>
      </c>
      <c r="BD2963" s="54" t="n">
        <f>IF($M2963="人民币", $N2963*AB2963*$BJ2963/1.13, $N2963*AB2963*$BJ2963)</f>
        <v>0</v>
      </c>
      <c r="BE2963" s="54" t="n">
        <f>IF($M2963="人民币", $N2963*AC2963*$BJ2963/1.13, $N2963*AC2963*$BJ2963)</f>
        <v>0</v>
      </c>
      <c r="BF2963" s="54" t="n">
        <f>IF($M2963="人民币", $N2963*AD2963*$BJ2963/1.13, $N2963*AD2963*$BJ2963)</f>
        <v>0</v>
      </c>
      <c r="BG2963" s="54" t="n">
        <f>IF($M2963="人民币", $N2963*AE2963*$BJ2963/1.13, $N2963*AE2963*$BJ2963)</f>
        <v>0</v>
      </c>
      <c r="BH2963" s="55" t="n">
        <f>SUM(AV2963:BG2963)</f>
        <v>0</v>
      </c>
      <c r="BI2963" s="56">
             </c>
      <c r="BJ2963" s="57" t="n">
        <v>2957</v>
      </c>
      <c r="BK2963" s="29" t="n">
        <f>IF(OR(D2963="", F2963="", J2963="", M2963=""), 1, 0)</f>
        <v>0</v>
      </c>
      <c r="BL2963" s="7">
             </c>
      <c r="BR2963" s="7">
             </c>
    </row>
    <row r="2964" x14ac:dyDescent="0.25">
      <c r="A2964" s="40" t="n">
        <f>ROW()-5</f>
        <v>2959</v>
      </c>
      <c r="B2964" s="41" t="s">
        <v>44</v>
      </c>
      <c r="C2964" s="42" t="s">
        <v>42</v>
      </c>
      <c r="D2964" s="43" t="s">
        <v>1143</v>
      </c>
      <c r="E2964" s="42" t="s">
        <v>42</v>
      </c>
      <c r="F2964" s="43" t="s">
        <v>4373</v>
      </c>
      <c r="G2964" s="44" t="s">
        <v>4373</v>
      </c>
      <c r="H2964" s="44" t="s">
        <v>4374</v>
      </c>
      <c r="I2964" s="42" t="s">
        <v>42</v>
      </c>
      <c r="J2964" s="42" t="s">
        <v>42</v>
      </c>
      <c r="K2964" s="42" t="s">
        <v>42</v>
      </c>
      <c r="L2964" s="45" t="n">
        <f>AF2964</f>
        <v>0</v>
      </c>
      <c r="M2964" s="46" t="s">
        <v>46</v>
      </c>
      <c r="N2964" s="58" t="n">
        <v>11111</v>
      </c>
      <c r="O2964" s="47" t="n">
        <f>L2964*N2964*BJ2964</f>
        <v>0</v>
      </c>
      <c r="P2964" s="48" t="n">
        <f>BH2964</f>
        <v>0</v>
      </c>
      <c r="Q2964" s="45">
             </c>
      <c r="R2964" s="49" t="n">
        <f>L2964*Q2964</f>
        <v>0</v>
      </c>
      <c r="S2964" s="46" t="s">
        <f>IF(I2964="粉剂", "千克", IF(I2964="", "", "粒"))</f>
        <v>47</v>
      </c>
      <c r="T2964" s="49">
             </c>
      <c r="U2964" s="49">
             </c>
      <c r="V2964" s="49">
             </c>
      <c r="W2964" s="49">
             </c>
      <c r="X2964" s="49">
             </c>
      <c r="Y2964" s="49">
             </c>
      <c r="Z2964" s="49">
             </c>
      <c r="AA2964" s="49">
             </c>
      <c r="AB2964" s="49">
             </c>
      <c r="AC2964" s="49">
             </c>
      <c r="AD2964" s="49">
             </c>
      <c r="AE2964" s="49">
             </c>
      <c r="AF2964" s="45" t="n">
        <f>T2964+U2964+V2964+W2964+X2964+Y2964+Z2964+AA2964+AB2964+AC2964+AD2964+AE2964</f>
        <v>0</v>
      </c>
      <c r="AG2964" s="50">
             </c>
      <c r="AH2964" s="51" t="n">
        <f>$Q2964*T2964</f>
        <v>0</v>
      </c>
      <c r="AI2964" s="51" t="n">
        <f>$Q2964*U2964</f>
        <v>0</v>
      </c>
      <c r="AJ2964" s="51" t="n">
        <f>$Q2964*V2964</f>
        <v>0</v>
      </c>
      <c r="AK2964" s="51" t="n">
        <f>$Q2964*W2964</f>
        <v>0</v>
      </c>
      <c r="AL2964" s="51" t="n">
        <f>$Q2964*X2964</f>
        <v>0</v>
      </c>
      <c r="AM2964" s="51" t="n">
        <f>$Q2964*Y2964</f>
        <v>0</v>
      </c>
      <c r="AN2964" s="51" t="n">
        <f>$Q2964*Z2964</f>
        <v>0</v>
      </c>
      <c r="AO2964" s="52" t="n">
        <f>$Q2964*AA2964</f>
        <v>0</v>
      </c>
      <c r="AP2964" s="52" t="n">
        <f>$Q2964*AB2964</f>
        <v>0</v>
      </c>
      <c r="AQ2964" s="52" t="n">
        <f>$Q2964*AC2964</f>
        <v>0</v>
      </c>
      <c r="AR2964" s="52" t="n">
        <f>$Q2964*AD2964</f>
        <v>0</v>
      </c>
      <c r="AS2964" s="52" t="n">
        <f>$Q2964*AE2964</f>
        <v>0</v>
      </c>
      <c r="AT2964" s="52" t="n">
        <f>SUM(AH2964:AS2964)</f>
        <v>0</v>
      </c>
      <c r="AU2964" s="53">
             </c>
      <c r="AV2964" s="54" t="n">
        <f>IF($M2964="人民币", $N2964*T2964*$BJ2964/1.13, $N2964*T2964*$BJ2964)</f>
        <v>0</v>
      </c>
      <c r="AW2964" s="54" t="n">
        <f>IF($M2964="人民币", $N2964*U2964*$BJ2964/1.13, $N2964*U2964*$BJ2964)</f>
        <v>0</v>
      </c>
      <c r="AX2964" s="54" t="n">
        <f>IF($M2964="人民币", $N2964*V2964*$BJ2964/1.13, $N2964*V2964*$BJ2964)</f>
        <v>0</v>
      </c>
      <c r="AY2964" s="54" t="n">
        <f>IF($M2964="人民币", $N2964*W2964*$BJ2964/1.13, $N2964*W2964*$BJ2964)</f>
        <v>0</v>
      </c>
      <c r="AZ2964" s="54" t="n">
        <f>IF($M2964="人民币", $N2964*X2964*$BJ2964/1.13, $N2964*X2964*$BJ2964)</f>
        <v>0</v>
      </c>
      <c r="BA2964" s="54" t="n">
        <f>IF($M2964="人民币", $N2964*Y2964*$BJ2964/1.13, $N2964*Y2964*$BJ2964)</f>
        <v>0</v>
      </c>
      <c r="BB2964" s="54" t="n">
        <f>IF($M2964="人民币", $N2964*Z2964*$BJ2964/1.13, $N2964*Z2964*$BJ2964)</f>
        <v>0</v>
      </c>
      <c r="BC2964" s="54" t="n">
        <f>IF($M2964="人民币", $N2964*AA2964*$BJ2964/1.13, $N2964*AA2964*$BJ2964)</f>
        <v>0</v>
      </c>
      <c r="BD2964" s="54" t="n">
        <f>IF($M2964="人民币", $N2964*AB2964*$BJ2964/1.13, $N2964*AB2964*$BJ2964)</f>
        <v>0</v>
      </c>
      <c r="BE2964" s="54" t="n">
        <f>IF($M2964="人民币", $N2964*AC2964*$BJ2964/1.13, $N2964*AC2964*$BJ2964)</f>
        <v>0</v>
      </c>
      <c r="BF2964" s="54" t="n">
        <f>IF($M2964="人民币", $N2964*AD2964*$BJ2964/1.13, $N2964*AD2964*$BJ2964)</f>
        <v>0</v>
      </c>
      <c r="BG2964" s="54" t="n">
        <f>IF($M2964="人民币", $N2964*AE2964*$BJ2964/1.13, $N2964*AE2964*$BJ2964)</f>
        <v>0</v>
      </c>
      <c r="BH2964" s="55" t="n">
        <f>SUM(AV2964:BG2964)</f>
        <v>0</v>
      </c>
      <c r="BI2964" s="56">
             </c>
      <c r="BJ2964" s="57" t="n">
        <v>2958</v>
      </c>
      <c r="BK2964" s="29" t="n">
        <f>IF(OR(D2964="", F2964="", J2964="", M2964=""), 1, 0)</f>
        <v>0</v>
      </c>
      <c r="BL2964" s="7">
             </c>
      <c r="BR2964" s="7">
             </c>
    </row>
    <row r="2965" x14ac:dyDescent="0.25">
      <c r="A2965" s="40" t="n">
        <f>ROW()-5</f>
        <v>2960</v>
      </c>
      <c r="B2965" s="41" t="s">
        <v>44</v>
      </c>
      <c r="C2965" s="42" t="s">
        <v>42</v>
      </c>
      <c r="D2965" s="43" t="s">
        <v>1145</v>
      </c>
      <c r="E2965" s="42" t="s">
        <v>42</v>
      </c>
      <c r="F2965" s="43" t="s">
        <v>4375</v>
      </c>
      <c r="G2965" s="44" t="s">
        <v>44</v>
      </c>
      <c r="H2965" s="44" t="s">
        <v>44</v>
      </c>
      <c r="I2965" s="42" t="s">
        <v>42</v>
      </c>
      <c r="J2965" s="42" t="s">
        <v>42</v>
      </c>
      <c r="K2965" s="42" t="s">
        <v>42</v>
      </c>
      <c r="L2965" s="45" t="n">
        <f>AF2965</f>
        <v>0</v>
      </c>
      <c r="M2965" s="46" t="s">
        <v>46</v>
      </c>
      <c r="N2965" s="58" t="n">
        <v>11111</v>
      </c>
      <c r="O2965" s="47" t="n">
        <f>L2965*N2965*BJ2965</f>
        <v>0</v>
      </c>
      <c r="P2965" s="48" t="n">
        <f>BH2965</f>
        <v>0</v>
      </c>
      <c r="Q2965" s="45">
             </c>
      <c r="R2965" s="49" t="n">
        <f>L2965*Q2965</f>
        <v>0</v>
      </c>
      <c r="S2965" s="46" t="s">
        <f>IF(I2965="粉剂", "千克", IF(I2965="", "", "粒"))</f>
        <v>47</v>
      </c>
      <c r="T2965" s="49">
             </c>
      <c r="U2965" s="49">
             </c>
      <c r="V2965" s="49">
             </c>
      <c r="W2965" s="49">
             </c>
      <c r="X2965" s="49">
             </c>
      <c r="Y2965" s="49">
             </c>
      <c r="Z2965" s="49">
             </c>
      <c r="AA2965" s="49">
             </c>
      <c r="AB2965" s="49">
             </c>
      <c r="AC2965" s="49">
             </c>
      <c r="AD2965" s="49">
             </c>
      <c r="AE2965" s="49">
             </c>
      <c r="AF2965" s="45" t="n">
        <f>T2965+U2965+V2965+W2965+X2965+Y2965+Z2965+AA2965+AB2965+AC2965+AD2965+AE2965</f>
        <v>0</v>
      </c>
      <c r="AG2965" s="50">
             </c>
      <c r="AH2965" s="51" t="n">
        <f>$Q2965*T2965</f>
        <v>0</v>
      </c>
      <c r="AI2965" s="51" t="n">
        <f>$Q2965*U2965</f>
        <v>0</v>
      </c>
      <c r="AJ2965" s="51" t="n">
        <f>$Q2965*V2965</f>
        <v>0</v>
      </c>
      <c r="AK2965" s="51" t="n">
        <f>$Q2965*W2965</f>
        <v>0</v>
      </c>
      <c r="AL2965" s="51" t="n">
        <f>$Q2965*X2965</f>
        <v>0</v>
      </c>
      <c r="AM2965" s="51" t="n">
        <f>$Q2965*Y2965</f>
        <v>0</v>
      </c>
      <c r="AN2965" s="51" t="n">
        <f>$Q2965*Z2965</f>
        <v>0</v>
      </c>
      <c r="AO2965" s="52" t="n">
        <f>$Q2965*AA2965</f>
        <v>0</v>
      </c>
      <c r="AP2965" s="52" t="n">
        <f>$Q2965*AB2965</f>
        <v>0</v>
      </c>
      <c r="AQ2965" s="52" t="n">
        <f>$Q2965*AC2965</f>
        <v>0</v>
      </c>
      <c r="AR2965" s="52" t="n">
        <f>$Q2965*AD2965</f>
        <v>0</v>
      </c>
      <c r="AS2965" s="52" t="n">
        <f>$Q2965*AE2965</f>
        <v>0</v>
      </c>
      <c r="AT2965" s="52" t="n">
        <f>SUM(AH2965:AS2965)</f>
        <v>0</v>
      </c>
      <c r="AU2965" s="53">
             </c>
      <c r="AV2965" s="54" t="n">
        <f>IF($M2965="人民币", $N2965*T2965*$BJ2965/1.13, $N2965*T2965*$BJ2965)</f>
        <v>0</v>
      </c>
      <c r="AW2965" s="54" t="n">
        <f>IF($M2965="人民币", $N2965*U2965*$BJ2965/1.13, $N2965*U2965*$BJ2965)</f>
        <v>0</v>
      </c>
      <c r="AX2965" s="54" t="n">
        <f>IF($M2965="人民币", $N2965*V2965*$BJ2965/1.13, $N2965*V2965*$BJ2965)</f>
        <v>0</v>
      </c>
      <c r="AY2965" s="54" t="n">
        <f>IF($M2965="人民币", $N2965*W2965*$BJ2965/1.13, $N2965*W2965*$BJ2965)</f>
        <v>0</v>
      </c>
      <c r="AZ2965" s="54" t="n">
        <f>IF($M2965="人民币", $N2965*X2965*$BJ2965/1.13, $N2965*X2965*$BJ2965)</f>
        <v>0</v>
      </c>
      <c r="BA2965" s="54" t="n">
        <f>IF($M2965="人民币", $N2965*Y2965*$BJ2965/1.13, $N2965*Y2965*$BJ2965)</f>
        <v>0</v>
      </c>
      <c r="BB2965" s="54" t="n">
        <f>IF($M2965="人民币", $N2965*Z2965*$BJ2965/1.13, $N2965*Z2965*$BJ2965)</f>
        <v>0</v>
      </c>
      <c r="BC2965" s="54" t="n">
        <f>IF($M2965="人民币", $N2965*AA2965*$BJ2965/1.13, $N2965*AA2965*$BJ2965)</f>
        <v>0</v>
      </c>
      <c r="BD2965" s="54" t="n">
        <f>IF($M2965="人民币", $N2965*AB2965*$BJ2965/1.13, $N2965*AB2965*$BJ2965)</f>
        <v>0</v>
      </c>
      <c r="BE2965" s="54" t="n">
        <f>IF($M2965="人民币", $N2965*AC2965*$BJ2965/1.13, $N2965*AC2965*$BJ2965)</f>
        <v>0</v>
      </c>
      <c r="BF2965" s="54" t="n">
        <f>IF($M2965="人民币", $N2965*AD2965*$BJ2965/1.13, $N2965*AD2965*$BJ2965)</f>
        <v>0</v>
      </c>
      <c r="BG2965" s="54" t="n">
        <f>IF($M2965="人民币", $N2965*AE2965*$BJ2965/1.13, $N2965*AE2965*$BJ2965)</f>
        <v>0</v>
      </c>
      <c r="BH2965" s="55" t="n">
        <f>SUM(AV2965:BG2965)</f>
        <v>0</v>
      </c>
      <c r="BI2965" s="56">
             </c>
      <c r="BJ2965" s="57" t="n">
        <v>2959</v>
      </c>
      <c r="BK2965" s="29" t="n">
        <f>IF(OR(D2965="", F2965="", J2965="", M2965=""), 1, 0)</f>
        <v>0</v>
      </c>
      <c r="BL2965" s="7">
             </c>
      <c r="BR2965" s="7">
             </c>
    </row>
    <row r="2966" x14ac:dyDescent="0.25">
      <c r="A2966" s="40" t="n">
        <f>ROW()-5</f>
        <v>2961</v>
      </c>
      <c r="B2966" s="41" t="s">
        <v>44</v>
      </c>
      <c r="C2966" s="42" t="s">
        <v>42</v>
      </c>
      <c r="D2966" s="43" t="s">
        <v>1147</v>
      </c>
      <c r="E2966" s="42" t="s">
        <v>42</v>
      </c>
      <c r="F2966" s="43" t="s">
        <v>4376</v>
      </c>
      <c r="G2966" s="44" t="s">
        <v>4376</v>
      </c>
      <c r="H2966" s="44" t="s">
        <v>4377</v>
      </c>
      <c r="I2966" s="42" t="s">
        <v>42</v>
      </c>
      <c r="J2966" s="42" t="s">
        <v>42</v>
      </c>
      <c r="K2966" s="42" t="s">
        <v>42</v>
      </c>
      <c r="L2966" s="45" t="n">
        <f>AF2966</f>
        <v>0</v>
      </c>
      <c r="M2966" s="46" t="s">
        <v>46</v>
      </c>
      <c r="N2966" s="58" t="n">
        <v>11111</v>
      </c>
      <c r="O2966" s="47" t="n">
        <f>L2966*N2966*BJ2966</f>
        <v>0</v>
      </c>
      <c r="P2966" s="48" t="n">
        <f>BH2966</f>
        <v>0</v>
      </c>
      <c r="Q2966" s="45">
             </c>
      <c r="R2966" s="49" t="n">
        <f>L2966*Q2966</f>
        <v>0</v>
      </c>
      <c r="S2966" s="46" t="s">
        <f>IF(I2966="粉剂", "千克", IF(I2966="", "", "粒"))</f>
        <v>47</v>
      </c>
      <c r="T2966" s="49">
             </c>
      <c r="U2966" s="49">
             </c>
      <c r="V2966" s="49">
             </c>
      <c r="W2966" s="49">
             </c>
      <c r="X2966" s="49">
             </c>
      <c r="Y2966" s="49">
             </c>
      <c r="Z2966" s="49">
             </c>
      <c r="AA2966" s="49">
             </c>
      <c r="AB2966" s="49">
             </c>
      <c r="AC2966" s="49">
             </c>
      <c r="AD2966" s="49">
             </c>
      <c r="AE2966" s="49">
             </c>
      <c r="AF2966" s="45" t="n">
        <f>T2966+U2966+V2966+W2966+X2966+Y2966+Z2966+AA2966+AB2966+AC2966+AD2966+AE2966</f>
        <v>0</v>
      </c>
      <c r="AG2966" s="50">
             </c>
      <c r="AH2966" s="51" t="n">
        <f>$Q2966*T2966</f>
        <v>0</v>
      </c>
      <c r="AI2966" s="51" t="n">
        <f>$Q2966*U2966</f>
        <v>0</v>
      </c>
      <c r="AJ2966" s="51" t="n">
        <f>$Q2966*V2966</f>
        <v>0</v>
      </c>
      <c r="AK2966" s="51" t="n">
        <f>$Q2966*W2966</f>
        <v>0</v>
      </c>
      <c r="AL2966" s="51" t="n">
        <f>$Q2966*X2966</f>
        <v>0</v>
      </c>
      <c r="AM2966" s="51" t="n">
        <f>$Q2966*Y2966</f>
        <v>0</v>
      </c>
      <c r="AN2966" s="51" t="n">
        <f>$Q2966*Z2966</f>
        <v>0</v>
      </c>
      <c r="AO2966" s="52" t="n">
        <f>$Q2966*AA2966</f>
        <v>0</v>
      </c>
      <c r="AP2966" s="52" t="n">
        <f>$Q2966*AB2966</f>
        <v>0</v>
      </c>
      <c r="AQ2966" s="52" t="n">
        <f>$Q2966*AC2966</f>
        <v>0</v>
      </c>
      <c r="AR2966" s="52" t="n">
        <f>$Q2966*AD2966</f>
        <v>0</v>
      </c>
      <c r="AS2966" s="52" t="n">
        <f>$Q2966*AE2966</f>
        <v>0</v>
      </c>
      <c r="AT2966" s="52" t="n">
        <f>SUM(AH2966:AS2966)</f>
        <v>0</v>
      </c>
      <c r="AU2966" s="53">
             </c>
      <c r="AV2966" s="54" t="n">
        <f>IF($M2966="人民币", $N2966*T2966*$BJ2966/1.13, $N2966*T2966*$BJ2966)</f>
        <v>0</v>
      </c>
      <c r="AW2966" s="54" t="n">
        <f>IF($M2966="人民币", $N2966*U2966*$BJ2966/1.13, $N2966*U2966*$BJ2966)</f>
        <v>0</v>
      </c>
      <c r="AX2966" s="54" t="n">
        <f>IF($M2966="人民币", $N2966*V2966*$BJ2966/1.13, $N2966*V2966*$BJ2966)</f>
        <v>0</v>
      </c>
      <c r="AY2966" s="54" t="n">
        <f>IF($M2966="人民币", $N2966*W2966*$BJ2966/1.13, $N2966*W2966*$BJ2966)</f>
        <v>0</v>
      </c>
      <c r="AZ2966" s="54" t="n">
        <f>IF($M2966="人民币", $N2966*X2966*$BJ2966/1.13, $N2966*X2966*$BJ2966)</f>
        <v>0</v>
      </c>
      <c r="BA2966" s="54" t="n">
        <f>IF($M2966="人民币", $N2966*Y2966*$BJ2966/1.13, $N2966*Y2966*$BJ2966)</f>
        <v>0</v>
      </c>
      <c r="BB2966" s="54" t="n">
        <f>IF($M2966="人民币", $N2966*Z2966*$BJ2966/1.13, $N2966*Z2966*$BJ2966)</f>
        <v>0</v>
      </c>
      <c r="BC2966" s="54" t="n">
        <f>IF($M2966="人民币", $N2966*AA2966*$BJ2966/1.13, $N2966*AA2966*$BJ2966)</f>
        <v>0</v>
      </c>
      <c r="BD2966" s="54" t="n">
        <f>IF($M2966="人民币", $N2966*AB2966*$BJ2966/1.13, $N2966*AB2966*$BJ2966)</f>
        <v>0</v>
      </c>
      <c r="BE2966" s="54" t="n">
        <f>IF($M2966="人民币", $N2966*AC2966*$BJ2966/1.13, $N2966*AC2966*$BJ2966)</f>
        <v>0</v>
      </c>
      <c r="BF2966" s="54" t="n">
        <f>IF($M2966="人民币", $N2966*AD2966*$BJ2966/1.13, $N2966*AD2966*$BJ2966)</f>
        <v>0</v>
      </c>
      <c r="BG2966" s="54" t="n">
        <f>IF($M2966="人民币", $N2966*AE2966*$BJ2966/1.13, $N2966*AE2966*$BJ2966)</f>
        <v>0</v>
      </c>
      <c r="BH2966" s="55" t="n">
        <f>SUM(AV2966:BG2966)</f>
        <v>0</v>
      </c>
      <c r="BI2966" s="56">
             </c>
      <c r="BJ2966" s="57" t="n">
        <v>2960</v>
      </c>
      <c r="BK2966" s="29" t="n">
        <f>IF(OR(D2966="", F2966="", J2966="", M2966=""), 1, 0)</f>
        <v>0</v>
      </c>
      <c r="BL2966" s="7">
             </c>
      <c r="BR2966" s="7">
             </c>
    </row>
    <row r="2967" x14ac:dyDescent="0.25">
      <c r="A2967" s="40" t="n">
        <f>ROW()-5</f>
        <v>2962</v>
      </c>
      <c r="B2967" s="41" t="s">
        <v>44</v>
      </c>
      <c r="C2967" s="42" t="s">
        <v>42</v>
      </c>
      <c r="D2967" s="43" t="s">
        <v>1149</v>
      </c>
      <c r="E2967" s="42" t="s">
        <v>42</v>
      </c>
      <c r="F2967" s="43" t="s">
        <v>4378</v>
      </c>
      <c r="G2967" s="44" t="s">
        <v>4378</v>
      </c>
      <c r="H2967" s="44" t="s">
        <v>4379</v>
      </c>
      <c r="I2967" s="42" t="s">
        <v>42</v>
      </c>
      <c r="J2967" s="42" t="s">
        <v>42</v>
      </c>
      <c r="K2967" s="42" t="s">
        <v>42</v>
      </c>
      <c r="L2967" s="45" t="n">
        <f>AF2967</f>
        <v>0</v>
      </c>
      <c r="M2967" s="46" t="s">
        <v>46</v>
      </c>
      <c r="N2967" s="58" t="n">
        <v>11111</v>
      </c>
      <c r="O2967" s="47" t="n">
        <f>L2967*N2967*BJ2967</f>
        <v>0</v>
      </c>
      <c r="P2967" s="48" t="n">
        <f>BH2967</f>
        <v>0</v>
      </c>
      <c r="Q2967" s="45">
             </c>
      <c r="R2967" s="49" t="n">
        <f>L2967*Q2967</f>
        <v>0</v>
      </c>
      <c r="S2967" s="46" t="s">
        <f>IF(I2967="粉剂", "千克", IF(I2967="", "", "粒"))</f>
        <v>47</v>
      </c>
      <c r="T2967" s="49">
             </c>
      <c r="U2967" s="49">
             </c>
      <c r="V2967" s="49">
             </c>
      <c r="W2967" s="49">
             </c>
      <c r="X2967" s="49">
             </c>
      <c r="Y2967" s="49">
             </c>
      <c r="Z2967" s="49">
             </c>
      <c r="AA2967" s="49">
             </c>
      <c r="AB2967" s="49">
             </c>
      <c r="AC2967" s="49">
             </c>
      <c r="AD2967" s="49">
             </c>
      <c r="AE2967" s="49">
             </c>
      <c r="AF2967" s="45" t="n">
        <f>T2967+U2967+V2967+W2967+X2967+Y2967+Z2967+AA2967+AB2967+AC2967+AD2967+AE2967</f>
        <v>0</v>
      </c>
      <c r="AG2967" s="50">
             </c>
      <c r="AH2967" s="51" t="n">
        <f>$Q2967*T2967</f>
        <v>0</v>
      </c>
      <c r="AI2967" s="51" t="n">
        <f>$Q2967*U2967</f>
        <v>0</v>
      </c>
      <c r="AJ2967" s="51" t="n">
        <f>$Q2967*V2967</f>
        <v>0</v>
      </c>
      <c r="AK2967" s="51" t="n">
        <f>$Q2967*W2967</f>
        <v>0</v>
      </c>
      <c r="AL2967" s="51" t="n">
        <f>$Q2967*X2967</f>
        <v>0</v>
      </c>
      <c r="AM2967" s="51" t="n">
        <f>$Q2967*Y2967</f>
        <v>0</v>
      </c>
      <c r="AN2967" s="51" t="n">
        <f>$Q2967*Z2967</f>
        <v>0</v>
      </c>
      <c r="AO2967" s="52" t="n">
        <f>$Q2967*AA2967</f>
        <v>0</v>
      </c>
      <c r="AP2967" s="52" t="n">
        <f>$Q2967*AB2967</f>
        <v>0</v>
      </c>
      <c r="AQ2967" s="52" t="n">
        <f>$Q2967*AC2967</f>
        <v>0</v>
      </c>
      <c r="AR2967" s="52" t="n">
        <f>$Q2967*AD2967</f>
        <v>0</v>
      </c>
      <c r="AS2967" s="52" t="n">
        <f>$Q2967*AE2967</f>
        <v>0</v>
      </c>
      <c r="AT2967" s="52" t="n">
        <f>SUM(AH2967:AS2967)</f>
        <v>0</v>
      </c>
      <c r="AU2967" s="53">
             </c>
      <c r="AV2967" s="54" t="n">
        <f>IF($M2967="人民币", $N2967*T2967*$BJ2967/1.13, $N2967*T2967*$BJ2967)</f>
        <v>0</v>
      </c>
      <c r="AW2967" s="54" t="n">
        <f>IF($M2967="人民币", $N2967*U2967*$BJ2967/1.13, $N2967*U2967*$BJ2967)</f>
        <v>0</v>
      </c>
      <c r="AX2967" s="54" t="n">
        <f>IF($M2967="人民币", $N2967*V2967*$BJ2967/1.13, $N2967*V2967*$BJ2967)</f>
        <v>0</v>
      </c>
      <c r="AY2967" s="54" t="n">
        <f>IF($M2967="人民币", $N2967*W2967*$BJ2967/1.13, $N2967*W2967*$BJ2967)</f>
        <v>0</v>
      </c>
      <c r="AZ2967" s="54" t="n">
        <f>IF($M2967="人民币", $N2967*X2967*$BJ2967/1.13, $N2967*X2967*$BJ2967)</f>
        <v>0</v>
      </c>
      <c r="BA2967" s="54" t="n">
        <f>IF($M2967="人民币", $N2967*Y2967*$BJ2967/1.13, $N2967*Y2967*$BJ2967)</f>
        <v>0</v>
      </c>
      <c r="BB2967" s="54" t="n">
        <f>IF($M2967="人民币", $N2967*Z2967*$BJ2967/1.13, $N2967*Z2967*$BJ2967)</f>
        <v>0</v>
      </c>
      <c r="BC2967" s="54" t="n">
        <f>IF($M2967="人民币", $N2967*AA2967*$BJ2967/1.13, $N2967*AA2967*$BJ2967)</f>
        <v>0</v>
      </c>
      <c r="BD2967" s="54" t="n">
        <f>IF($M2967="人民币", $N2967*AB2967*$BJ2967/1.13, $N2967*AB2967*$BJ2967)</f>
        <v>0</v>
      </c>
      <c r="BE2967" s="54" t="n">
        <f>IF($M2967="人民币", $N2967*AC2967*$BJ2967/1.13, $N2967*AC2967*$BJ2967)</f>
        <v>0</v>
      </c>
      <c r="BF2967" s="54" t="n">
        <f>IF($M2967="人民币", $N2967*AD2967*$BJ2967/1.13, $N2967*AD2967*$BJ2967)</f>
        <v>0</v>
      </c>
      <c r="BG2967" s="54" t="n">
        <f>IF($M2967="人民币", $N2967*AE2967*$BJ2967/1.13, $N2967*AE2967*$BJ2967)</f>
        <v>0</v>
      </c>
      <c r="BH2967" s="55" t="n">
        <f>SUM(AV2967:BG2967)</f>
        <v>0</v>
      </c>
      <c r="BI2967" s="56">
             </c>
      <c r="BJ2967" s="57" t="n">
        <v>2961</v>
      </c>
      <c r="BK2967" s="29" t="n">
        <f>IF(OR(D2967="", F2967="", J2967="", M2967=""), 1, 0)</f>
        <v>0</v>
      </c>
      <c r="BL2967" s="7">
             </c>
      <c r="BR2967" s="7">
             </c>
    </row>
    <row r="2968" x14ac:dyDescent="0.25">
      <c r="A2968" s="40" t="n">
        <f>ROW()-5</f>
        <v>2963</v>
      </c>
      <c r="B2968" s="41" t="s">
        <v>44</v>
      </c>
      <c r="C2968" s="42" t="s">
        <v>42</v>
      </c>
      <c r="D2968" s="43" t="s">
        <v>1151</v>
      </c>
      <c r="E2968" s="42" t="s">
        <v>42</v>
      </c>
      <c r="F2968" s="43" t="s">
        <v>4380</v>
      </c>
      <c r="G2968" s="44" t="s">
        <v>44</v>
      </c>
      <c r="H2968" s="44" t="s">
        <v>44</v>
      </c>
      <c r="I2968" s="42" t="s">
        <v>42</v>
      </c>
      <c r="J2968" s="42" t="s">
        <v>42</v>
      </c>
      <c r="K2968" s="42" t="s">
        <v>42</v>
      </c>
      <c r="L2968" s="45" t="n">
        <f>AF2968</f>
        <v>0</v>
      </c>
      <c r="M2968" s="46" t="s">
        <v>46</v>
      </c>
      <c r="N2968" s="58" t="n">
        <v>11111</v>
      </c>
      <c r="O2968" s="47" t="n">
        <f>L2968*N2968*BJ2968</f>
        <v>0</v>
      </c>
      <c r="P2968" s="48" t="n">
        <f>BH2968</f>
        <v>0</v>
      </c>
      <c r="Q2968" s="45">
             </c>
      <c r="R2968" s="49" t="n">
        <f>L2968*Q2968</f>
        <v>0</v>
      </c>
      <c r="S2968" s="46" t="s">
        <f>IF(I2968="粉剂", "千克", IF(I2968="", "", "粒"))</f>
        <v>47</v>
      </c>
      <c r="T2968" s="49">
             </c>
      <c r="U2968" s="49">
             </c>
      <c r="V2968" s="49">
             </c>
      <c r="W2968" s="49">
             </c>
      <c r="X2968" s="49">
             </c>
      <c r="Y2968" s="49">
             </c>
      <c r="Z2968" s="49">
             </c>
      <c r="AA2968" s="49">
             </c>
      <c r="AB2968" s="49">
             </c>
      <c r="AC2968" s="49">
             </c>
      <c r="AD2968" s="49">
             </c>
      <c r="AE2968" s="49">
             </c>
      <c r="AF2968" s="45" t="n">
        <f>T2968+U2968+V2968+W2968+X2968+Y2968+Z2968+AA2968+AB2968+AC2968+AD2968+AE2968</f>
        <v>0</v>
      </c>
      <c r="AG2968" s="50">
             </c>
      <c r="AH2968" s="51" t="n">
        <f>$Q2968*T2968</f>
        <v>0</v>
      </c>
      <c r="AI2968" s="51" t="n">
        <f>$Q2968*U2968</f>
        <v>0</v>
      </c>
      <c r="AJ2968" s="51" t="n">
        <f>$Q2968*V2968</f>
        <v>0</v>
      </c>
      <c r="AK2968" s="51" t="n">
        <f>$Q2968*W2968</f>
        <v>0</v>
      </c>
      <c r="AL2968" s="51" t="n">
        <f>$Q2968*X2968</f>
        <v>0</v>
      </c>
      <c r="AM2968" s="51" t="n">
        <f>$Q2968*Y2968</f>
        <v>0</v>
      </c>
      <c r="AN2968" s="51" t="n">
        <f>$Q2968*Z2968</f>
        <v>0</v>
      </c>
      <c r="AO2968" s="52" t="n">
        <f>$Q2968*AA2968</f>
        <v>0</v>
      </c>
      <c r="AP2968" s="52" t="n">
        <f>$Q2968*AB2968</f>
        <v>0</v>
      </c>
      <c r="AQ2968" s="52" t="n">
        <f>$Q2968*AC2968</f>
        <v>0</v>
      </c>
      <c r="AR2968" s="52" t="n">
        <f>$Q2968*AD2968</f>
        <v>0</v>
      </c>
      <c r="AS2968" s="52" t="n">
        <f>$Q2968*AE2968</f>
        <v>0</v>
      </c>
      <c r="AT2968" s="52" t="n">
        <f>SUM(AH2968:AS2968)</f>
        <v>0</v>
      </c>
      <c r="AU2968" s="53">
             </c>
      <c r="AV2968" s="54" t="n">
        <f>IF($M2968="人民币", $N2968*T2968*$BJ2968/1.13, $N2968*T2968*$BJ2968)</f>
        <v>0</v>
      </c>
      <c r="AW2968" s="54" t="n">
        <f>IF($M2968="人民币", $N2968*U2968*$BJ2968/1.13, $N2968*U2968*$BJ2968)</f>
        <v>0</v>
      </c>
      <c r="AX2968" s="54" t="n">
        <f>IF($M2968="人民币", $N2968*V2968*$BJ2968/1.13, $N2968*V2968*$BJ2968)</f>
        <v>0</v>
      </c>
      <c r="AY2968" s="54" t="n">
        <f>IF($M2968="人民币", $N2968*W2968*$BJ2968/1.13, $N2968*W2968*$BJ2968)</f>
        <v>0</v>
      </c>
      <c r="AZ2968" s="54" t="n">
        <f>IF($M2968="人民币", $N2968*X2968*$BJ2968/1.13, $N2968*X2968*$BJ2968)</f>
        <v>0</v>
      </c>
      <c r="BA2968" s="54" t="n">
        <f>IF($M2968="人民币", $N2968*Y2968*$BJ2968/1.13, $N2968*Y2968*$BJ2968)</f>
        <v>0</v>
      </c>
      <c r="BB2968" s="54" t="n">
        <f>IF($M2968="人民币", $N2968*Z2968*$BJ2968/1.13, $N2968*Z2968*$BJ2968)</f>
        <v>0</v>
      </c>
      <c r="BC2968" s="54" t="n">
        <f>IF($M2968="人民币", $N2968*AA2968*$BJ2968/1.13, $N2968*AA2968*$BJ2968)</f>
        <v>0</v>
      </c>
      <c r="BD2968" s="54" t="n">
        <f>IF($M2968="人民币", $N2968*AB2968*$BJ2968/1.13, $N2968*AB2968*$BJ2968)</f>
        <v>0</v>
      </c>
      <c r="BE2968" s="54" t="n">
        <f>IF($M2968="人民币", $N2968*AC2968*$BJ2968/1.13, $N2968*AC2968*$BJ2968)</f>
        <v>0</v>
      </c>
      <c r="BF2968" s="54" t="n">
        <f>IF($M2968="人民币", $N2968*AD2968*$BJ2968/1.13, $N2968*AD2968*$BJ2968)</f>
        <v>0</v>
      </c>
      <c r="BG2968" s="54" t="n">
        <f>IF($M2968="人民币", $N2968*AE2968*$BJ2968/1.13, $N2968*AE2968*$BJ2968)</f>
        <v>0</v>
      </c>
      <c r="BH2968" s="55" t="n">
        <f>SUM(AV2968:BG2968)</f>
        <v>0</v>
      </c>
      <c r="BI2968" s="56">
             </c>
      <c r="BJ2968" s="57" t="n">
        <v>2962</v>
      </c>
      <c r="BK2968" s="29" t="n">
        <f>IF(OR(D2968="", F2968="", J2968="", M2968=""), 1, 0)</f>
        <v>0</v>
      </c>
      <c r="BL2968" s="7">
             </c>
      <c r="BR2968" s="7">
             </c>
    </row>
    <row r="2969" x14ac:dyDescent="0.25">
      <c r="A2969" s="40" t="n">
        <f>ROW()-5</f>
        <v>2964</v>
      </c>
      <c r="B2969" s="41" t="s">
        <v>44</v>
      </c>
      <c r="C2969" s="42" t="s">
        <v>42</v>
      </c>
      <c r="D2969" s="43" t="s">
        <v>1153</v>
      </c>
      <c r="E2969" s="42" t="s">
        <v>42</v>
      </c>
      <c r="F2969" s="43" t="s">
        <v>4381</v>
      </c>
      <c r="G2969" s="44" t="s">
        <v>44</v>
      </c>
      <c r="H2969" s="44" t="s">
        <v>44</v>
      </c>
      <c r="I2969" s="42" t="s">
        <v>42</v>
      </c>
      <c r="J2969" s="42" t="s">
        <v>42</v>
      </c>
      <c r="K2969" s="42" t="s">
        <v>42</v>
      </c>
      <c r="L2969" s="45" t="n">
        <f>AF2969</f>
        <v>0</v>
      </c>
      <c r="M2969" s="46" t="s">
        <v>46</v>
      </c>
      <c r="N2969" s="58" t="n">
        <v>11111</v>
      </c>
      <c r="O2969" s="47" t="n">
        <f>L2969*N2969*BJ2969</f>
        <v>0</v>
      </c>
      <c r="P2969" s="48" t="n">
        <f>BH2969</f>
        <v>0</v>
      </c>
      <c r="Q2969" s="45">
             </c>
      <c r="R2969" s="49" t="n">
        <f>L2969*Q2969</f>
        <v>0</v>
      </c>
      <c r="S2969" s="46" t="s">
        <f>IF(I2969="粉剂", "千克", IF(I2969="", "", "粒"))</f>
        <v>47</v>
      </c>
      <c r="T2969" s="49">
             </c>
      <c r="U2969" s="49">
             </c>
      <c r="V2969" s="49">
             </c>
      <c r="W2969" s="49">
             </c>
      <c r="X2969" s="49">
             </c>
      <c r="Y2969" s="49">
             </c>
      <c r="Z2969" s="49">
             </c>
      <c r="AA2969" s="49">
             </c>
      <c r="AB2969" s="49">
             </c>
      <c r="AC2969" s="49">
             </c>
      <c r="AD2969" s="49">
             </c>
      <c r="AE2969" s="49">
             </c>
      <c r="AF2969" s="45" t="n">
        <f>T2969+U2969+V2969+W2969+X2969+Y2969+Z2969+AA2969+AB2969+AC2969+AD2969+AE2969</f>
        <v>0</v>
      </c>
      <c r="AG2969" s="50">
             </c>
      <c r="AH2969" s="51" t="n">
        <f>$Q2969*T2969</f>
        <v>0</v>
      </c>
      <c r="AI2969" s="51" t="n">
        <f>$Q2969*U2969</f>
        <v>0</v>
      </c>
      <c r="AJ2969" s="51" t="n">
        <f>$Q2969*V2969</f>
        <v>0</v>
      </c>
      <c r="AK2969" s="51" t="n">
        <f>$Q2969*W2969</f>
        <v>0</v>
      </c>
      <c r="AL2969" s="51" t="n">
        <f>$Q2969*X2969</f>
        <v>0</v>
      </c>
      <c r="AM2969" s="51" t="n">
        <f>$Q2969*Y2969</f>
        <v>0</v>
      </c>
      <c r="AN2969" s="51" t="n">
        <f>$Q2969*Z2969</f>
        <v>0</v>
      </c>
      <c r="AO2969" s="52" t="n">
        <f>$Q2969*AA2969</f>
        <v>0</v>
      </c>
      <c r="AP2969" s="52" t="n">
        <f>$Q2969*AB2969</f>
        <v>0</v>
      </c>
      <c r="AQ2969" s="52" t="n">
        <f>$Q2969*AC2969</f>
        <v>0</v>
      </c>
      <c r="AR2969" s="52" t="n">
        <f>$Q2969*AD2969</f>
        <v>0</v>
      </c>
      <c r="AS2969" s="52" t="n">
        <f>$Q2969*AE2969</f>
        <v>0</v>
      </c>
      <c r="AT2969" s="52" t="n">
        <f>SUM(AH2969:AS2969)</f>
        <v>0</v>
      </c>
      <c r="AU2969" s="53">
             </c>
      <c r="AV2969" s="54" t="n">
        <f>IF($M2969="人民币", $N2969*T2969*$BJ2969/1.13, $N2969*T2969*$BJ2969)</f>
        <v>0</v>
      </c>
      <c r="AW2969" s="54" t="n">
        <f>IF($M2969="人民币", $N2969*U2969*$BJ2969/1.13, $N2969*U2969*$BJ2969)</f>
        <v>0</v>
      </c>
      <c r="AX2969" s="54" t="n">
        <f>IF($M2969="人民币", $N2969*V2969*$BJ2969/1.13, $N2969*V2969*$BJ2969)</f>
        <v>0</v>
      </c>
      <c r="AY2969" s="54" t="n">
        <f>IF($M2969="人民币", $N2969*W2969*$BJ2969/1.13, $N2969*W2969*$BJ2969)</f>
        <v>0</v>
      </c>
      <c r="AZ2969" s="54" t="n">
        <f>IF($M2969="人民币", $N2969*X2969*$BJ2969/1.13, $N2969*X2969*$BJ2969)</f>
        <v>0</v>
      </c>
      <c r="BA2969" s="54" t="n">
        <f>IF($M2969="人民币", $N2969*Y2969*$BJ2969/1.13, $N2969*Y2969*$BJ2969)</f>
        <v>0</v>
      </c>
      <c r="BB2969" s="54" t="n">
        <f>IF($M2969="人民币", $N2969*Z2969*$BJ2969/1.13, $N2969*Z2969*$BJ2969)</f>
        <v>0</v>
      </c>
      <c r="BC2969" s="54" t="n">
        <f>IF($M2969="人民币", $N2969*AA2969*$BJ2969/1.13, $N2969*AA2969*$BJ2969)</f>
        <v>0</v>
      </c>
      <c r="BD2969" s="54" t="n">
        <f>IF($M2969="人民币", $N2969*AB2969*$BJ2969/1.13, $N2969*AB2969*$BJ2969)</f>
        <v>0</v>
      </c>
      <c r="BE2969" s="54" t="n">
        <f>IF($M2969="人民币", $N2969*AC2969*$BJ2969/1.13, $N2969*AC2969*$BJ2969)</f>
        <v>0</v>
      </c>
      <c r="BF2969" s="54" t="n">
        <f>IF($M2969="人民币", $N2969*AD2969*$BJ2969/1.13, $N2969*AD2969*$BJ2969)</f>
        <v>0</v>
      </c>
      <c r="BG2969" s="54" t="n">
        <f>IF($M2969="人民币", $N2969*AE2969*$BJ2969/1.13, $N2969*AE2969*$BJ2969)</f>
        <v>0</v>
      </c>
      <c r="BH2969" s="55" t="n">
        <f>SUM(AV2969:BG2969)</f>
        <v>0</v>
      </c>
      <c r="BI2969" s="56">
             </c>
      <c r="BJ2969" s="57" t="n">
        <v>2963</v>
      </c>
      <c r="BK2969" s="29" t="n">
        <f>IF(OR(D2969="", F2969="", J2969="", M2969=""), 1, 0)</f>
        <v>0</v>
      </c>
      <c r="BL2969" s="7">
             </c>
      <c r="BR2969" s="7">
             </c>
    </row>
    <row r="2970" x14ac:dyDescent="0.25">
      <c r="A2970" s="40" t="n">
        <f>ROW()-5</f>
        <v>2965</v>
      </c>
      <c r="B2970" s="41" t="s">
        <v>44</v>
      </c>
      <c r="C2970" s="42" t="s">
        <v>42</v>
      </c>
      <c r="D2970" s="43" t="s">
        <v>1155</v>
      </c>
      <c r="E2970" s="42" t="s">
        <v>42</v>
      </c>
      <c r="F2970" s="43" t="s">
        <v>4382</v>
      </c>
      <c r="G2970" s="44" t="s">
        <v>4382</v>
      </c>
      <c r="H2970" s="44" t="s">
        <v>4383</v>
      </c>
      <c r="I2970" s="42" t="s">
        <v>42</v>
      </c>
      <c r="J2970" s="42" t="s">
        <v>42</v>
      </c>
      <c r="K2970" s="42" t="s">
        <v>42</v>
      </c>
      <c r="L2970" s="45" t="n">
        <f>AF2970</f>
        <v>0</v>
      </c>
      <c r="M2970" s="46" t="s">
        <v>46</v>
      </c>
      <c r="N2970" s="58" t="n">
        <v>11111</v>
      </c>
      <c r="O2970" s="47" t="n">
        <f>L2970*N2970*BJ2970</f>
        <v>0</v>
      </c>
      <c r="P2970" s="48" t="n">
        <f>BH2970</f>
        <v>0</v>
      </c>
      <c r="Q2970" s="45">
             </c>
      <c r="R2970" s="49" t="n">
        <f>L2970*Q2970</f>
        <v>0</v>
      </c>
      <c r="S2970" s="46" t="s">
        <f>IF(I2970="粉剂", "千克", IF(I2970="", "", "粒"))</f>
        <v>47</v>
      </c>
      <c r="T2970" s="49">
             </c>
      <c r="U2970" s="49">
             </c>
      <c r="V2970" s="49">
             </c>
      <c r="W2970" s="49">
             </c>
      <c r="X2970" s="49">
             </c>
      <c r="Y2970" s="49">
             </c>
      <c r="Z2970" s="49">
             </c>
      <c r="AA2970" s="49">
             </c>
      <c r="AB2970" s="49">
             </c>
      <c r="AC2970" s="49">
             </c>
      <c r="AD2970" s="49">
             </c>
      <c r="AE2970" s="49">
             </c>
      <c r="AF2970" s="45" t="n">
        <f>T2970+U2970+V2970+W2970+X2970+Y2970+Z2970+AA2970+AB2970+AC2970+AD2970+AE2970</f>
        <v>0</v>
      </c>
      <c r="AG2970" s="50">
             </c>
      <c r="AH2970" s="51" t="n">
        <f>$Q2970*T2970</f>
        <v>0</v>
      </c>
      <c r="AI2970" s="51" t="n">
        <f>$Q2970*U2970</f>
        <v>0</v>
      </c>
      <c r="AJ2970" s="51" t="n">
        <f>$Q2970*V2970</f>
        <v>0</v>
      </c>
      <c r="AK2970" s="51" t="n">
        <f>$Q2970*W2970</f>
        <v>0</v>
      </c>
      <c r="AL2970" s="51" t="n">
        <f>$Q2970*X2970</f>
        <v>0</v>
      </c>
      <c r="AM2970" s="51" t="n">
        <f>$Q2970*Y2970</f>
        <v>0</v>
      </c>
      <c r="AN2970" s="51" t="n">
        <f>$Q2970*Z2970</f>
        <v>0</v>
      </c>
      <c r="AO2970" s="52" t="n">
        <f>$Q2970*AA2970</f>
        <v>0</v>
      </c>
      <c r="AP2970" s="52" t="n">
        <f>$Q2970*AB2970</f>
        <v>0</v>
      </c>
      <c r="AQ2970" s="52" t="n">
        <f>$Q2970*AC2970</f>
        <v>0</v>
      </c>
      <c r="AR2970" s="52" t="n">
        <f>$Q2970*AD2970</f>
        <v>0</v>
      </c>
      <c r="AS2970" s="52" t="n">
        <f>$Q2970*AE2970</f>
        <v>0</v>
      </c>
      <c r="AT2970" s="52" t="n">
        <f>SUM(AH2970:AS2970)</f>
        <v>0</v>
      </c>
      <c r="AU2970" s="53">
             </c>
      <c r="AV2970" s="54" t="n">
        <f>IF($M2970="人民币", $N2970*T2970*$BJ2970/1.13, $N2970*T2970*$BJ2970)</f>
        <v>0</v>
      </c>
      <c r="AW2970" s="54" t="n">
        <f>IF($M2970="人民币", $N2970*U2970*$BJ2970/1.13, $N2970*U2970*$BJ2970)</f>
        <v>0</v>
      </c>
      <c r="AX2970" s="54" t="n">
        <f>IF($M2970="人民币", $N2970*V2970*$BJ2970/1.13, $N2970*V2970*$BJ2970)</f>
        <v>0</v>
      </c>
      <c r="AY2970" s="54" t="n">
        <f>IF($M2970="人民币", $N2970*W2970*$BJ2970/1.13, $N2970*W2970*$BJ2970)</f>
        <v>0</v>
      </c>
      <c r="AZ2970" s="54" t="n">
        <f>IF($M2970="人民币", $N2970*X2970*$BJ2970/1.13, $N2970*X2970*$BJ2970)</f>
        <v>0</v>
      </c>
      <c r="BA2970" s="54" t="n">
        <f>IF($M2970="人民币", $N2970*Y2970*$BJ2970/1.13, $N2970*Y2970*$BJ2970)</f>
        <v>0</v>
      </c>
      <c r="BB2970" s="54" t="n">
        <f>IF($M2970="人民币", $N2970*Z2970*$BJ2970/1.13, $N2970*Z2970*$BJ2970)</f>
        <v>0</v>
      </c>
      <c r="BC2970" s="54" t="n">
        <f>IF($M2970="人民币", $N2970*AA2970*$BJ2970/1.13, $N2970*AA2970*$BJ2970)</f>
        <v>0</v>
      </c>
      <c r="BD2970" s="54" t="n">
        <f>IF($M2970="人民币", $N2970*AB2970*$BJ2970/1.13, $N2970*AB2970*$BJ2970)</f>
        <v>0</v>
      </c>
      <c r="BE2970" s="54" t="n">
        <f>IF($M2970="人民币", $N2970*AC2970*$BJ2970/1.13, $N2970*AC2970*$BJ2970)</f>
        <v>0</v>
      </c>
      <c r="BF2970" s="54" t="n">
        <f>IF($M2970="人民币", $N2970*AD2970*$BJ2970/1.13, $N2970*AD2970*$BJ2970)</f>
        <v>0</v>
      </c>
      <c r="BG2970" s="54" t="n">
        <f>IF($M2970="人民币", $N2970*AE2970*$BJ2970/1.13, $N2970*AE2970*$BJ2970)</f>
        <v>0</v>
      </c>
      <c r="BH2970" s="55" t="n">
        <f>SUM(AV2970:BG2970)</f>
        <v>0</v>
      </c>
      <c r="BI2970" s="56">
             </c>
      <c r="BJ2970" s="57" t="n">
        <v>2964</v>
      </c>
      <c r="BK2970" s="29" t="n">
        <f>IF(OR(D2970="", F2970="", J2970="", M2970=""), 1, 0)</f>
        <v>0</v>
      </c>
      <c r="BL2970" s="7">
             </c>
      <c r="BR2970" s="7">
             </c>
    </row>
    <row r="2971" x14ac:dyDescent="0.25">
      <c r="A2971" s="40" t="n">
        <f>ROW()-5</f>
        <v>2966</v>
      </c>
      <c r="B2971" s="41" t="s">
        <v>44</v>
      </c>
      <c r="C2971" s="42" t="s">
        <v>42</v>
      </c>
      <c r="D2971" s="43" t="s">
        <v>1157</v>
      </c>
      <c r="E2971" s="42" t="s">
        <v>42</v>
      </c>
      <c r="F2971" s="43" t="s">
        <v>4384</v>
      </c>
      <c r="G2971" s="44" t="s">
        <v>44</v>
      </c>
      <c r="H2971" s="44" t="s">
        <v>44</v>
      </c>
      <c r="I2971" s="42" t="s">
        <v>42</v>
      </c>
      <c r="J2971" s="42" t="s">
        <v>42</v>
      </c>
      <c r="K2971" s="42" t="s">
        <v>42</v>
      </c>
      <c r="L2971" s="45" t="n">
        <f>AF2971</f>
        <v>0</v>
      </c>
      <c r="M2971" s="46" t="s">
        <v>46</v>
      </c>
      <c r="N2971" s="58" t="n">
        <v>11111</v>
      </c>
      <c r="O2971" s="47" t="n">
        <f>L2971*N2971*BJ2971</f>
        <v>0</v>
      </c>
      <c r="P2971" s="48" t="n">
        <f>BH2971</f>
        <v>0</v>
      </c>
      <c r="Q2971" s="45">
             </c>
      <c r="R2971" s="49" t="n">
        <f>L2971*Q2971</f>
        <v>0</v>
      </c>
      <c r="S2971" s="46" t="s">
        <f>IF(I2971="粉剂", "千克", IF(I2971="", "", "粒"))</f>
        <v>47</v>
      </c>
      <c r="T2971" s="49">
             </c>
      <c r="U2971" s="49">
             </c>
      <c r="V2971" s="49">
             </c>
      <c r="W2971" s="49">
             </c>
      <c r="X2971" s="49">
             </c>
      <c r="Y2971" s="49">
             </c>
      <c r="Z2971" s="49">
             </c>
      <c r="AA2971" s="49">
             </c>
      <c r="AB2971" s="49">
             </c>
      <c r="AC2971" s="49">
             </c>
      <c r="AD2971" s="49">
             </c>
      <c r="AE2971" s="49">
             </c>
      <c r="AF2971" s="45" t="n">
        <f>T2971+U2971+V2971+W2971+X2971+Y2971+Z2971+AA2971+AB2971+AC2971+AD2971+AE2971</f>
        <v>0</v>
      </c>
      <c r="AG2971" s="50">
             </c>
      <c r="AH2971" s="51" t="n">
        <f>$Q2971*T2971</f>
        <v>0</v>
      </c>
      <c r="AI2971" s="51" t="n">
        <f>$Q2971*U2971</f>
        <v>0</v>
      </c>
      <c r="AJ2971" s="51" t="n">
        <f>$Q2971*V2971</f>
        <v>0</v>
      </c>
      <c r="AK2971" s="51" t="n">
        <f>$Q2971*W2971</f>
        <v>0</v>
      </c>
      <c r="AL2971" s="51" t="n">
        <f>$Q2971*X2971</f>
        <v>0</v>
      </c>
      <c r="AM2971" s="51" t="n">
        <f>$Q2971*Y2971</f>
        <v>0</v>
      </c>
      <c r="AN2971" s="51" t="n">
        <f>$Q2971*Z2971</f>
        <v>0</v>
      </c>
      <c r="AO2971" s="52" t="n">
        <f>$Q2971*AA2971</f>
        <v>0</v>
      </c>
      <c r="AP2971" s="52" t="n">
        <f>$Q2971*AB2971</f>
        <v>0</v>
      </c>
      <c r="AQ2971" s="52" t="n">
        <f>$Q2971*AC2971</f>
        <v>0</v>
      </c>
      <c r="AR2971" s="52" t="n">
        <f>$Q2971*AD2971</f>
        <v>0</v>
      </c>
      <c r="AS2971" s="52" t="n">
        <f>$Q2971*AE2971</f>
        <v>0</v>
      </c>
      <c r="AT2971" s="52" t="n">
        <f>SUM(AH2971:AS2971)</f>
        <v>0</v>
      </c>
      <c r="AU2971" s="53">
             </c>
      <c r="AV2971" s="54" t="n">
        <f>IF($M2971="人民币", $N2971*T2971*$BJ2971/1.13, $N2971*T2971*$BJ2971)</f>
        <v>0</v>
      </c>
      <c r="AW2971" s="54" t="n">
        <f>IF($M2971="人民币", $N2971*U2971*$BJ2971/1.13, $N2971*U2971*$BJ2971)</f>
        <v>0</v>
      </c>
      <c r="AX2971" s="54" t="n">
        <f>IF($M2971="人民币", $N2971*V2971*$BJ2971/1.13, $N2971*V2971*$BJ2971)</f>
        <v>0</v>
      </c>
      <c r="AY2971" s="54" t="n">
        <f>IF($M2971="人民币", $N2971*W2971*$BJ2971/1.13, $N2971*W2971*$BJ2971)</f>
        <v>0</v>
      </c>
      <c r="AZ2971" s="54" t="n">
        <f>IF($M2971="人民币", $N2971*X2971*$BJ2971/1.13, $N2971*X2971*$BJ2971)</f>
        <v>0</v>
      </c>
      <c r="BA2971" s="54" t="n">
        <f>IF($M2971="人民币", $N2971*Y2971*$BJ2971/1.13, $N2971*Y2971*$BJ2971)</f>
        <v>0</v>
      </c>
      <c r="BB2971" s="54" t="n">
        <f>IF($M2971="人民币", $N2971*Z2971*$BJ2971/1.13, $N2971*Z2971*$BJ2971)</f>
        <v>0</v>
      </c>
      <c r="BC2971" s="54" t="n">
        <f>IF($M2971="人民币", $N2971*AA2971*$BJ2971/1.13, $N2971*AA2971*$BJ2971)</f>
        <v>0</v>
      </c>
      <c r="BD2971" s="54" t="n">
        <f>IF($M2971="人民币", $N2971*AB2971*$BJ2971/1.13, $N2971*AB2971*$BJ2971)</f>
        <v>0</v>
      </c>
      <c r="BE2971" s="54" t="n">
        <f>IF($M2971="人民币", $N2971*AC2971*$BJ2971/1.13, $N2971*AC2971*$BJ2971)</f>
        <v>0</v>
      </c>
      <c r="BF2971" s="54" t="n">
        <f>IF($M2971="人民币", $N2971*AD2971*$BJ2971/1.13, $N2971*AD2971*$BJ2971)</f>
        <v>0</v>
      </c>
      <c r="BG2971" s="54" t="n">
        <f>IF($M2971="人民币", $N2971*AE2971*$BJ2971/1.13, $N2971*AE2971*$BJ2971)</f>
        <v>0</v>
      </c>
      <c r="BH2971" s="55" t="n">
        <f>SUM(AV2971:BG2971)</f>
        <v>0</v>
      </c>
      <c r="BI2971" s="56">
             </c>
      <c r="BJ2971" s="57" t="n">
        <v>2965</v>
      </c>
      <c r="BK2971" s="29" t="n">
        <f>IF(OR(D2971="", F2971="", J2971="", M2971=""), 1, 0)</f>
        <v>0</v>
      </c>
      <c r="BL2971" s="7">
             </c>
      <c r="BR2971" s="7">
             </c>
    </row>
    <row r="2972" x14ac:dyDescent="0.25">
      <c r="A2972" s="40" t="n">
        <f>ROW()-5</f>
        <v>2967</v>
      </c>
      <c r="B2972" s="41" t="s">
        <v>44</v>
      </c>
      <c r="C2972" s="42" t="s">
        <v>42</v>
      </c>
      <c r="D2972" s="43" t="s">
        <v>1159</v>
      </c>
      <c r="E2972" s="42" t="s">
        <v>42</v>
      </c>
      <c r="F2972" s="43" t="s">
        <v>4385</v>
      </c>
      <c r="G2972" s="44" t="s">
        <v>44</v>
      </c>
      <c r="H2972" s="44" t="s">
        <v>44</v>
      </c>
      <c r="I2972" s="42" t="s">
        <v>42</v>
      </c>
      <c r="J2972" s="42" t="s">
        <v>42</v>
      </c>
      <c r="K2972" s="42" t="s">
        <v>42</v>
      </c>
      <c r="L2972" s="45" t="n">
        <f>AF2972</f>
        <v>0</v>
      </c>
      <c r="M2972" s="46" t="s">
        <v>46</v>
      </c>
      <c r="N2972" s="58" t="n">
        <v>11111</v>
      </c>
      <c r="O2972" s="47" t="n">
        <f>L2972*N2972*BJ2972</f>
        <v>0</v>
      </c>
      <c r="P2972" s="48" t="n">
        <f>BH2972</f>
        <v>0</v>
      </c>
      <c r="Q2972" s="45">
             </c>
      <c r="R2972" s="49" t="n">
        <f>L2972*Q2972</f>
        <v>0</v>
      </c>
      <c r="S2972" s="46" t="s">
        <f>IF(I2972="粉剂", "千克", IF(I2972="", "", "粒"))</f>
        <v>47</v>
      </c>
      <c r="T2972" s="49">
             </c>
      <c r="U2972" s="49">
             </c>
      <c r="V2972" s="49">
             </c>
      <c r="W2972" s="49">
             </c>
      <c r="X2972" s="49">
             </c>
      <c r="Y2972" s="49">
             </c>
      <c r="Z2972" s="49">
             </c>
      <c r="AA2972" s="49">
             </c>
      <c r="AB2972" s="49">
             </c>
      <c r="AC2972" s="49">
             </c>
      <c r="AD2972" s="49">
             </c>
      <c r="AE2972" s="49">
             </c>
      <c r="AF2972" s="45" t="n">
        <f>T2972+U2972+V2972+W2972+X2972+Y2972+Z2972+AA2972+AB2972+AC2972+AD2972+AE2972</f>
        <v>0</v>
      </c>
      <c r="AG2972" s="50">
             </c>
      <c r="AH2972" s="51" t="n">
        <f>$Q2972*T2972</f>
        <v>0</v>
      </c>
      <c r="AI2972" s="51" t="n">
        <f>$Q2972*U2972</f>
        <v>0</v>
      </c>
      <c r="AJ2972" s="51" t="n">
        <f>$Q2972*V2972</f>
        <v>0</v>
      </c>
      <c r="AK2972" s="51" t="n">
        <f>$Q2972*W2972</f>
        <v>0</v>
      </c>
      <c r="AL2972" s="51" t="n">
        <f>$Q2972*X2972</f>
        <v>0</v>
      </c>
      <c r="AM2972" s="51" t="n">
        <f>$Q2972*Y2972</f>
        <v>0</v>
      </c>
      <c r="AN2972" s="51" t="n">
        <f>$Q2972*Z2972</f>
        <v>0</v>
      </c>
      <c r="AO2972" s="52" t="n">
        <f>$Q2972*AA2972</f>
        <v>0</v>
      </c>
      <c r="AP2972" s="52" t="n">
        <f>$Q2972*AB2972</f>
        <v>0</v>
      </c>
      <c r="AQ2972" s="52" t="n">
        <f>$Q2972*AC2972</f>
        <v>0</v>
      </c>
      <c r="AR2972" s="52" t="n">
        <f>$Q2972*AD2972</f>
        <v>0</v>
      </c>
      <c r="AS2972" s="52" t="n">
        <f>$Q2972*AE2972</f>
        <v>0</v>
      </c>
      <c r="AT2972" s="52" t="n">
        <f>SUM(AH2972:AS2972)</f>
        <v>0</v>
      </c>
      <c r="AU2972" s="53">
             </c>
      <c r="AV2972" s="54" t="n">
        <f>IF($M2972="人民币", $N2972*T2972*$BJ2972/1.13, $N2972*T2972*$BJ2972)</f>
        <v>0</v>
      </c>
      <c r="AW2972" s="54" t="n">
        <f>IF($M2972="人民币", $N2972*U2972*$BJ2972/1.13, $N2972*U2972*$BJ2972)</f>
        <v>0</v>
      </c>
      <c r="AX2972" s="54" t="n">
        <f>IF($M2972="人民币", $N2972*V2972*$BJ2972/1.13, $N2972*V2972*$BJ2972)</f>
        <v>0</v>
      </c>
      <c r="AY2972" s="54" t="n">
        <f>IF($M2972="人民币", $N2972*W2972*$BJ2972/1.13, $N2972*W2972*$BJ2972)</f>
        <v>0</v>
      </c>
      <c r="AZ2972" s="54" t="n">
        <f>IF($M2972="人民币", $N2972*X2972*$BJ2972/1.13, $N2972*X2972*$BJ2972)</f>
        <v>0</v>
      </c>
      <c r="BA2972" s="54" t="n">
        <f>IF($M2972="人民币", $N2972*Y2972*$BJ2972/1.13, $N2972*Y2972*$BJ2972)</f>
        <v>0</v>
      </c>
      <c r="BB2972" s="54" t="n">
        <f>IF($M2972="人民币", $N2972*Z2972*$BJ2972/1.13, $N2972*Z2972*$BJ2972)</f>
        <v>0</v>
      </c>
      <c r="BC2972" s="54" t="n">
        <f>IF($M2972="人民币", $N2972*AA2972*$BJ2972/1.13, $N2972*AA2972*$BJ2972)</f>
        <v>0</v>
      </c>
      <c r="BD2972" s="54" t="n">
        <f>IF($M2972="人民币", $N2972*AB2972*$BJ2972/1.13, $N2972*AB2972*$BJ2972)</f>
        <v>0</v>
      </c>
      <c r="BE2972" s="54" t="n">
        <f>IF($M2972="人民币", $N2972*AC2972*$BJ2972/1.13, $N2972*AC2972*$BJ2972)</f>
        <v>0</v>
      </c>
      <c r="BF2972" s="54" t="n">
        <f>IF($M2972="人民币", $N2972*AD2972*$BJ2972/1.13, $N2972*AD2972*$BJ2972)</f>
        <v>0</v>
      </c>
      <c r="BG2972" s="54" t="n">
        <f>IF($M2972="人民币", $N2972*AE2972*$BJ2972/1.13, $N2972*AE2972*$BJ2972)</f>
        <v>0</v>
      </c>
      <c r="BH2972" s="55" t="n">
        <f>SUM(AV2972:BG2972)</f>
        <v>0</v>
      </c>
      <c r="BI2972" s="56">
             </c>
      <c r="BJ2972" s="57" t="n">
        <v>2966</v>
      </c>
      <c r="BK2972" s="29" t="n">
        <f>IF(OR(D2972="", F2972="", J2972="", M2972=""), 1, 0)</f>
        <v>0</v>
      </c>
      <c r="BL2972" s="7">
             </c>
      <c r="BR2972" s="7">
             </c>
    </row>
    <row r="2973" x14ac:dyDescent="0.25">
      <c r="A2973" s="40" t="n">
        <f>ROW()-5</f>
        <v>2968</v>
      </c>
      <c r="B2973" s="41" t="s">
        <v>44</v>
      </c>
      <c r="C2973" s="42" t="s">
        <v>42</v>
      </c>
      <c r="D2973" s="43" t="s">
        <v>1161</v>
      </c>
      <c r="E2973" s="42" t="s">
        <v>42</v>
      </c>
      <c r="F2973" s="43" t="s">
        <v>4386</v>
      </c>
      <c r="G2973" s="44" t="s">
        <v>4386</v>
      </c>
      <c r="H2973" s="44" t="s">
        <v>4387</v>
      </c>
      <c r="I2973" s="42" t="s">
        <v>42</v>
      </c>
      <c r="J2973" s="42" t="s">
        <v>42</v>
      </c>
      <c r="K2973" s="42" t="s">
        <v>42</v>
      </c>
      <c r="L2973" s="45" t="n">
        <f>AF2973</f>
        <v>0</v>
      </c>
      <c r="M2973" s="46" t="s">
        <v>46</v>
      </c>
      <c r="N2973" s="58" t="n">
        <v>11111</v>
      </c>
      <c r="O2973" s="47" t="n">
        <f>L2973*N2973*BJ2973</f>
        <v>0</v>
      </c>
      <c r="P2973" s="48" t="n">
        <f>BH2973</f>
        <v>0</v>
      </c>
      <c r="Q2973" s="45">
             </c>
      <c r="R2973" s="49" t="n">
        <f>L2973*Q2973</f>
        <v>0</v>
      </c>
      <c r="S2973" s="46" t="s">
        <f>IF(I2973="粉剂", "千克", IF(I2973="", "", "粒"))</f>
        <v>47</v>
      </c>
      <c r="T2973" s="49">
             </c>
      <c r="U2973" s="49">
             </c>
      <c r="V2973" s="49">
             </c>
      <c r="W2973" s="49">
             </c>
      <c r="X2973" s="49">
             </c>
      <c r="Y2973" s="49">
             </c>
      <c r="Z2973" s="49">
             </c>
      <c r="AA2973" s="49">
             </c>
      <c r="AB2973" s="49">
             </c>
      <c r="AC2973" s="49">
             </c>
      <c r="AD2973" s="49">
             </c>
      <c r="AE2973" s="49">
             </c>
      <c r="AF2973" s="45" t="n">
        <f>T2973+U2973+V2973+W2973+X2973+Y2973+Z2973+AA2973+AB2973+AC2973+AD2973+AE2973</f>
        <v>0</v>
      </c>
      <c r="AG2973" s="50">
             </c>
      <c r="AH2973" s="51" t="n">
        <f>$Q2973*T2973</f>
        <v>0</v>
      </c>
      <c r="AI2973" s="51" t="n">
        <f>$Q2973*U2973</f>
        <v>0</v>
      </c>
      <c r="AJ2973" s="51" t="n">
        <f>$Q2973*V2973</f>
        <v>0</v>
      </c>
      <c r="AK2973" s="51" t="n">
        <f>$Q2973*W2973</f>
        <v>0</v>
      </c>
      <c r="AL2973" s="51" t="n">
        <f>$Q2973*X2973</f>
        <v>0</v>
      </c>
      <c r="AM2973" s="51" t="n">
        <f>$Q2973*Y2973</f>
        <v>0</v>
      </c>
      <c r="AN2973" s="51" t="n">
        <f>$Q2973*Z2973</f>
        <v>0</v>
      </c>
      <c r="AO2973" s="52" t="n">
        <f>$Q2973*AA2973</f>
        <v>0</v>
      </c>
      <c r="AP2973" s="52" t="n">
        <f>$Q2973*AB2973</f>
        <v>0</v>
      </c>
      <c r="AQ2973" s="52" t="n">
        <f>$Q2973*AC2973</f>
        <v>0</v>
      </c>
      <c r="AR2973" s="52" t="n">
        <f>$Q2973*AD2973</f>
        <v>0</v>
      </c>
      <c r="AS2973" s="52" t="n">
        <f>$Q2973*AE2973</f>
        <v>0</v>
      </c>
      <c r="AT2973" s="52" t="n">
        <f>SUM(AH2973:AS2973)</f>
        <v>0</v>
      </c>
      <c r="AU2973" s="53">
             </c>
      <c r="AV2973" s="54" t="n">
        <f>IF($M2973="人民币", $N2973*T2973*$BJ2973/1.13, $N2973*T2973*$BJ2973)</f>
        <v>0</v>
      </c>
      <c r="AW2973" s="54" t="n">
        <f>IF($M2973="人民币", $N2973*U2973*$BJ2973/1.13, $N2973*U2973*$BJ2973)</f>
        <v>0</v>
      </c>
      <c r="AX2973" s="54" t="n">
        <f>IF($M2973="人民币", $N2973*V2973*$BJ2973/1.13, $N2973*V2973*$BJ2973)</f>
        <v>0</v>
      </c>
      <c r="AY2973" s="54" t="n">
        <f>IF($M2973="人民币", $N2973*W2973*$BJ2973/1.13, $N2973*W2973*$BJ2973)</f>
        <v>0</v>
      </c>
      <c r="AZ2973" s="54" t="n">
        <f>IF($M2973="人民币", $N2973*X2973*$BJ2973/1.13, $N2973*X2973*$BJ2973)</f>
        <v>0</v>
      </c>
      <c r="BA2973" s="54" t="n">
        <f>IF($M2973="人民币", $N2973*Y2973*$BJ2973/1.13, $N2973*Y2973*$BJ2973)</f>
        <v>0</v>
      </c>
      <c r="BB2973" s="54" t="n">
        <f>IF($M2973="人民币", $N2973*Z2973*$BJ2973/1.13, $N2973*Z2973*$BJ2973)</f>
        <v>0</v>
      </c>
      <c r="BC2973" s="54" t="n">
        <f>IF($M2973="人民币", $N2973*AA2973*$BJ2973/1.13, $N2973*AA2973*$BJ2973)</f>
        <v>0</v>
      </c>
      <c r="BD2973" s="54" t="n">
        <f>IF($M2973="人民币", $N2973*AB2973*$BJ2973/1.13, $N2973*AB2973*$BJ2973)</f>
        <v>0</v>
      </c>
      <c r="BE2973" s="54" t="n">
        <f>IF($M2973="人民币", $N2973*AC2973*$BJ2973/1.13, $N2973*AC2973*$BJ2973)</f>
        <v>0</v>
      </c>
      <c r="BF2973" s="54" t="n">
        <f>IF($M2973="人民币", $N2973*AD2973*$BJ2973/1.13, $N2973*AD2973*$BJ2973)</f>
        <v>0</v>
      </c>
      <c r="BG2973" s="54" t="n">
        <f>IF($M2973="人民币", $N2973*AE2973*$BJ2973/1.13, $N2973*AE2973*$BJ2973)</f>
        <v>0</v>
      </c>
      <c r="BH2973" s="55" t="n">
        <f>SUM(AV2973:BG2973)</f>
        <v>0</v>
      </c>
      <c r="BI2973" s="56">
             </c>
      <c r="BJ2973" s="57" t="n">
        <v>2967</v>
      </c>
      <c r="BK2973" s="29" t="n">
        <f>IF(OR(D2973="", F2973="", J2973="", M2973=""), 1, 0)</f>
        <v>0</v>
      </c>
      <c r="BL2973" s="7">
             </c>
      <c r="BR2973" s="7">
             </c>
    </row>
    <row r="2974" x14ac:dyDescent="0.25">
      <c r="A2974" s="40" t="n">
        <f>ROW()-5</f>
        <v>2969</v>
      </c>
      <c r="B2974" s="41" t="s">
        <v>44</v>
      </c>
      <c r="C2974" s="42" t="s">
        <v>42</v>
      </c>
      <c r="D2974" s="43" t="s">
        <v>1163</v>
      </c>
      <c r="E2974" s="42" t="s">
        <v>42</v>
      </c>
      <c r="F2974" s="43" t="s">
        <v>4388</v>
      </c>
      <c r="G2974" s="44" t="s">
        <v>44</v>
      </c>
      <c r="H2974" s="44" t="s">
        <v>44</v>
      </c>
      <c r="I2974" s="42" t="s">
        <v>42</v>
      </c>
      <c r="J2974" s="42" t="s">
        <v>42</v>
      </c>
      <c r="K2974" s="42" t="s">
        <v>42</v>
      </c>
      <c r="L2974" s="45" t="n">
        <f>AF2974</f>
        <v>0</v>
      </c>
      <c r="M2974" s="46" t="s">
        <v>46</v>
      </c>
      <c r="N2974" s="58" t="n">
        <v>11111</v>
      </c>
      <c r="O2974" s="47" t="n">
        <f>L2974*N2974*BJ2974</f>
        <v>0</v>
      </c>
      <c r="P2974" s="48" t="n">
        <f>BH2974</f>
        <v>0</v>
      </c>
      <c r="Q2974" s="45">
             </c>
      <c r="R2974" s="49" t="n">
        <f>L2974*Q2974</f>
        <v>0</v>
      </c>
      <c r="S2974" s="46" t="s">
        <f>IF(I2974="粉剂", "千克", IF(I2974="", "", "粒"))</f>
        <v>47</v>
      </c>
      <c r="T2974" s="49">
             </c>
      <c r="U2974" s="49">
             </c>
      <c r="V2974" s="49">
             </c>
      <c r="W2974" s="49">
             </c>
      <c r="X2974" s="49">
             </c>
      <c r="Y2974" s="49">
             </c>
      <c r="Z2974" s="49">
             </c>
      <c r="AA2974" s="49">
             </c>
      <c r="AB2974" s="49">
             </c>
      <c r="AC2974" s="49">
             </c>
      <c r="AD2974" s="49">
             </c>
      <c r="AE2974" s="49">
             </c>
      <c r="AF2974" s="45" t="n">
        <f>T2974+U2974+V2974+W2974+X2974+Y2974+Z2974+AA2974+AB2974+AC2974+AD2974+AE2974</f>
        <v>0</v>
      </c>
      <c r="AG2974" s="50">
             </c>
      <c r="AH2974" s="51" t="n">
        <f>$Q2974*T2974</f>
        <v>0</v>
      </c>
      <c r="AI2974" s="51" t="n">
        <f>$Q2974*U2974</f>
        <v>0</v>
      </c>
      <c r="AJ2974" s="51" t="n">
        <f>$Q2974*V2974</f>
        <v>0</v>
      </c>
      <c r="AK2974" s="51" t="n">
        <f>$Q2974*W2974</f>
        <v>0</v>
      </c>
      <c r="AL2974" s="51" t="n">
        <f>$Q2974*X2974</f>
        <v>0</v>
      </c>
      <c r="AM2974" s="51" t="n">
        <f>$Q2974*Y2974</f>
        <v>0</v>
      </c>
      <c r="AN2974" s="51" t="n">
        <f>$Q2974*Z2974</f>
        <v>0</v>
      </c>
      <c r="AO2974" s="52" t="n">
        <f>$Q2974*AA2974</f>
        <v>0</v>
      </c>
      <c r="AP2974" s="52" t="n">
        <f>$Q2974*AB2974</f>
        <v>0</v>
      </c>
      <c r="AQ2974" s="52" t="n">
        <f>$Q2974*AC2974</f>
        <v>0</v>
      </c>
      <c r="AR2974" s="52" t="n">
        <f>$Q2974*AD2974</f>
        <v>0</v>
      </c>
      <c r="AS2974" s="52" t="n">
        <f>$Q2974*AE2974</f>
        <v>0</v>
      </c>
      <c r="AT2974" s="52" t="n">
        <f>SUM(AH2974:AS2974)</f>
        <v>0</v>
      </c>
      <c r="AU2974" s="53">
             </c>
      <c r="AV2974" s="54" t="n">
        <f>IF($M2974="人民币", $N2974*T2974*$BJ2974/1.13, $N2974*T2974*$BJ2974)</f>
        <v>0</v>
      </c>
      <c r="AW2974" s="54" t="n">
        <f>IF($M2974="人民币", $N2974*U2974*$BJ2974/1.13, $N2974*U2974*$BJ2974)</f>
        <v>0</v>
      </c>
      <c r="AX2974" s="54" t="n">
        <f>IF($M2974="人民币", $N2974*V2974*$BJ2974/1.13, $N2974*V2974*$BJ2974)</f>
        <v>0</v>
      </c>
      <c r="AY2974" s="54" t="n">
        <f>IF($M2974="人民币", $N2974*W2974*$BJ2974/1.13, $N2974*W2974*$BJ2974)</f>
        <v>0</v>
      </c>
      <c r="AZ2974" s="54" t="n">
        <f>IF($M2974="人民币", $N2974*X2974*$BJ2974/1.13, $N2974*X2974*$BJ2974)</f>
        <v>0</v>
      </c>
      <c r="BA2974" s="54" t="n">
        <f>IF($M2974="人民币", $N2974*Y2974*$BJ2974/1.13, $N2974*Y2974*$BJ2974)</f>
        <v>0</v>
      </c>
      <c r="BB2974" s="54" t="n">
        <f>IF($M2974="人民币", $N2974*Z2974*$BJ2974/1.13, $N2974*Z2974*$BJ2974)</f>
        <v>0</v>
      </c>
      <c r="BC2974" s="54" t="n">
        <f>IF($M2974="人民币", $N2974*AA2974*$BJ2974/1.13, $N2974*AA2974*$BJ2974)</f>
        <v>0</v>
      </c>
      <c r="BD2974" s="54" t="n">
        <f>IF($M2974="人民币", $N2974*AB2974*$BJ2974/1.13, $N2974*AB2974*$BJ2974)</f>
        <v>0</v>
      </c>
      <c r="BE2974" s="54" t="n">
        <f>IF($M2974="人民币", $N2974*AC2974*$BJ2974/1.13, $N2974*AC2974*$BJ2974)</f>
        <v>0</v>
      </c>
      <c r="BF2974" s="54" t="n">
        <f>IF($M2974="人民币", $N2974*AD2974*$BJ2974/1.13, $N2974*AD2974*$BJ2974)</f>
        <v>0</v>
      </c>
      <c r="BG2974" s="54" t="n">
        <f>IF($M2974="人民币", $N2974*AE2974*$BJ2974/1.13, $N2974*AE2974*$BJ2974)</f>
        <v>0</v>
      </c>
      <c r="BH2974" s="55" t="n">
        <f>SUM(AV2974:BG2974)</f>
        <v>0</v>
      </c>
      <c r="BI2974" s="56">
             </c>
      <c r="BJ2974" s="57" t="n">
        <v>2968</v>
      </c>
      <c r="BK2974" s="29" t="n">
        <f>IF(OR(D2974="", F2974="", J2974="", M2974=""), 1, 0)</f>
        <v>0</v>
      </c>
      <c r="BL2974" s="7">
             </c>
      <c r="BR2974" s="7">
             </c>
    </row>
    <row r="2975" x14ac:dyDescent="0.25">
      <c r="A2975" s="40" t="n">
        <f>ROW()-5</f>
        <v>2970</v>
      </c>
      <c r="B2975" s="41" t="s">
        <v>44</v>
      </c>
      <c r="C2975" s="42" t="s">
        <v>42</v>
      </c>
      <c r="D2975" s="43" t="s">
        <v>1165</v>
      </c>
      <c r="E2975" s="42" t="s">
        <v>42</v>
      </c>
      <c r="F2975" s="43" t="s">
        <v>4389</v>
      </c>
      <c r="G2975" s="44" t="s">
        <v>44</v>
      </c>
      <c r="H2975" s="44" t="s">
        <v>44</v>
      </c>
      <c r="I2975" s="42" t="s">
        <v>42</v>
      </c>
      <c r="J2975" s="42" t="s">
        <v>42</v>
      </c>
      <c r="K2975" s="42" t="s">
        <v>42</v>
      </c>
      <c r="L2975" s="45" t="n">
        <f>AF2975</f>
        <v>0</v>
      </c>
      <c r="M2975" s="46" t="s">
        <v>46</v>
      </c>
      <c r="N2975" s="58" t="n">
        <v>11111</v>
      </c>
      <c r="O2975" s="47" t="n">
        <f>L2975*N2975*BJ2975</f>
        <v>0</v>
      </c>
      <c r="P2975" s="48" t="n">
        <f>BH2975</f>
        <v>0</v>
      </c>
      <c r="Q2975" s="45">
             </c>
      <c r="R2975" s="49" t="n">
        <f>L2975*Q2975</f>
        <v>0</v>
      </c>
      <c r="S2975" s="46" t="s">
        <f>IF(I2975="粉剂", "千克", IF(I2975="", "", "粒"))</f>
        <v>47</v>
      </c>
      <c r="T2975" s="49">
             </c>
      <c r="U2975" s="49">
             </c>
      <c r="V2975" s="49">
             </c>
      <c r="W2975" s="49">
             </c>
      <c r="X2975" s="49">
             </c>
      <c r="Y2975" s="49">
             </c>
      <c r="Z2975" s="49">
             </c>
      <c r="AA2975" s="49">
             </c>
      <c r="AB2975" s="49">
             </c>
      <c r="AC2975" s="49">
             </c>
      <c r="AD2975" s="49">
             </c>
      <c r="AE2975" s="49">
             </c>
      <c r="AF2975" s="45" t="n">
        <f>T2975+U2975+V2975+W2975+X2975+Y2975+Z2975+AA2975+AB2975+AC2975+AD2975+AE2975</f>
        <v>0</v>
      </c>
      <c r="AG2975" s="50">
             </c>
      <c r="AH2975" s="51" t="n">
        <f>$Q2975*T2975</f>
        <v>0</v>
      </c>
      <c r="AI2975" s="51" t="n">
        <f>$Q2975*U2975</f>
        <v>0</v>
      </c>
      <c r="AJ2975" s="51" t="n">
        <f>$Q2975*V2975</f>
        <v>0</v>
      </c>
      <c r="AK2975" s="51" t="n">
        <f>$Q2975*W2975</f>
        <v>0</v>
      </c>
      <c r="AL2975" s="51" t="n">
        <f>$Q2975*X2975</f>
        <v>0</v>
      </c>
      <c r="AM2975" s="51" t="n">
        <f>$Q2975*Y2975</f>
        <v>0</v>
      </c>
      <c r="AN2975" s="51" t="n">
        <f>$Q2975*Z2975</f>
        <v>0</v>
      </c>
      <c r="AO2975" s="52" t="n">
        <f>$Q2975*AA2975</f>
        <v>0</v>
      </c>
      <c r="AP2975" s="52" t="n">
        <f>$Q2975*AB2975</f>
        <v>0</v>
      </c>
      <c r="AQ2975" s="52" t="n">
        <f>$Q2975*AC2975</f>
        <v>0</v>
      </c>
      <c r="AR2975" s="52" t="n">
        <f>$Q2975*AD2975</f>
        <v>0</v>
      </c>
      <c r="AS2975" s="52" t="n">
        <f>$Q2975*AE2975</f>
        <v>0</v>
      </c>
      <c r="AT2975" s="52" t="n">
        <f>SUM(AH2975:AS2975)</f>
        <v>0</v>
      </c>
      <c r="AU2975" s="53">
             </c>
      <c r="AV2975" s="54" t="n">
        <f>IF($M2975="人民币", $N2975*T2975*$BJ2975/1.13, $N2975*T2975*$BJ2975)</f>
        <v>0</v>
      </c>
      <c r="AW2975" s="54" t="n">
        <f>IF($M2975="人民币", $N2975*U2975*$BJ2975/1.13, $N2975*U2975*$BJ2975)</f>
        <v>0</v>
      </c>
      <c r="AX2975" s="54" t="n">
        <f>IF($M2975="人民币", $N2975*V2975*$BJ2975/1.13, $N2975*V2975*$BJ2975)</f>
        <v>0</v>
      </c>
      <c r="AY2975" s="54" t="n">
        <f>IF($M2975="人民币", $N2975*W2975*$BJ2975/1.13, $N2975*W2975*$BJ2975)</f>
        <v>0</v>
      </c>
      <c r="AZ2975" s="54" t="n">
        <f>IF($M2975="人民币", $N2975*X2975*$BJ2975/1.13, $N2975*X2975*$BJ2975)</f>
        <v>0</v>
      </c>
      <c r="BA2975" s="54" t="n">
        <f>IF($M2975="人民币", $N2975*Y2975*$BJ2975/1.13, $N2975*Y2975*$BJ2975)</f>
        <v>0</v>
      </c>
      <c r="BB2975" s="54" t="n">
        <f>IF($M2975="人民币", $N2975*Z2975*$BJ2975/1.13, $N2975*Z2975*$BJ2975)</f>
        <v>0</v>
      </c>
      <c r="BC2975" s="54" t="n">
        <f>IF($M2975="人民币", $N2975*AA2975*$BJ2975/1.13, $N2975*AA2975*$BJ2975)</f>
        <v>0</v>
      </c>
      <c r="BD2975" s="54" t="n">
        <f>IF($M2975="人民币", $N2975*AB2975*$BJ2975/1.13, $N2975*AB2975*$BJ2975)</f>
        <v>0</v>
      </c>
      <c r="BE2975" s="54" t="n">
        <f>IF($M2975="人民币", $N2975*AC2975*$BJ2975/1.13, $N2975*AC2975*$BJ2975)</f>
        <v>0</v>
      </c>
      <c r="BF2975" s="54" t="n">
        <f>IF($M2975="人民币", $N2975*AD2975*$BJ2975/1.13, $N2975*AD2975*$BJ2975)</f>
        <v>0</v>
      </c>
      <c r="BG2975" s="54" t="n">
        <f>IF($M2975="人民币", $N2975*AE2975*$BJ2975/1.13, $N2975*AE2975*$BJ2975)</f>
        <v>0</v>
      </c>
      <c r="BH2975" s="55" t="n">
        <f>SUM(AV2975:BG2975)</f>
        <v>0</v>
      </c>
      <c r="BI2975" s="56">
             </c>
      <c r="BJ2975" s="57" t="n">
        <v>2969</v>
      </c>
      <c r="BK2975" s="29" t="n">
        <f>IF(OR(D2975="", F2975="", J2975="", M2975=""), 1, 0)</f>
        <v>0</v>
      </c>
      <c r="BL2975" s="7">
             </c>
      <c r="BR2975" s="7">
             </c>
    </row>
    <row r="2976" x14ac:dyDescent="0.25">
      <c r="A2976" s="40" t="n">
        <f>ROW()-5</f>
        <v>2971</v>
      </c>
      <c r="B2976" s="41" t="s">
        <v>44</v>
      </c>
      <c r="C2976" s="42" t="s">
        <v>42</v>
      </c>
      <c r="D2976" s="43" t="s">
        <v>1167</v>
      </c>
      <c r="E2976" s="42" t="s">
        <v>42</v>
      </c>
      <c r="F2976" s="43" t="s">
        <v>4390</v>
      </c>
      <c r="G2976" s="44" t="s">
        <v>4390</v>
      </c>
      <c r="H2976" s="44" t="s">
        <v>4391</v>
      </c>
      <c r="I2976" s="42" t="s">
        <v>42</v>
      </c>
      <c r="J2976" s="42" t="s">
        <v>42</v>
      </c>
      <c r="K2976" s="42" t="s">
        <v>42</v>
      </c>
      <c r="L2976" s="45" t="n">
        <f>AF2976</f>
        <v>0</v>
      </c>
      <c r="M2976" s="46" t="s">
        <v>46</v>
      </c>
      <c r="N2976" s="58" t="n">
        <v>11111</v>
      </c>
      <c r="O2976" s="47" t="n">
        <f>L2976*N2976*BJ2976</f>
        <v>0</v>
      </c>
      <c r="P2976" s="48" t="n">
        <f>BH2976</f>
        <v>0</v>
      </c>
      <c r="Q2976" s="45">
             </c>
      <c r="R2976" s="49" t="n">
        <f>L2976*Q2976</f>
        <v>0</v>
      </c>
      <c r="S2976" s="46" t="s">
        <f>IF(I2976="粉剂", "千克", IF(I2976="", "", "粒"))</f>
        <v>47</v>
      </c>
      <c r="T2976" s="49">
             </c>
      <c r="U2976" s="49">
             </c>
      <c r="V2976" s="49">
             </c>
      <c r="W2976" s="49">
             </c>
      <c r="X2976" s="49">
             </c>
      <c r="Y2976" s="49">
             </c>
      <c r="Z2976" s="49">
             </c>
      <c r="AA2976" s="49">
             </c>
      <c r="AB2976" s="49">
             </c>
      <c r="AC2976" s="49">
             </c>
      <c r="AD2976" s="49">
             </c>
      <c r="AE2976" s="49">
             </c>
      <c r="AF2976" s="45" t="n">
        <f>T2976+U2976+V2976+W2976+X2976+Y2976+Z2976+AA2976+AB2976+AC2976+AD2976+AE2976</f>
        <v>0</v>
      </c>
      <c r="AG2976" s="50">
             </c>
      <c r="AH2976" s="51" t="n">
        <f>$Q2976*T2976</f>
        <v>0</v>
      </c>
      <c r="AI2976" s="51" t="n">
        <f>$Q2976*U2976</f>
        <v>0</v>
      </c>
      <c r="AJ2976" s="51" t="n">
        <f>$Q2976*V2976</f>
        <v>0</v>
      </c>
      <c r="AK2976" s="51" t="n">
        <f>$Q2976*W2976</f>
        <v>0</v>
      </c>
      <c r="AL2976" s="51" t="n">
        <f>$Q2976*X2976</f>
        <v>0</v>
      </c>
      <c r="AM2976" s="51" t="n">
        <f>$Q2976*Y2976</f>
        <v>0</v>
      </c>
      <c r="AN2976" s="51" t="n">
        <f>$Q2976*Z2976</f>
        <v>0</v>
      </c>
      <c r="AO2976" s="52" t="n">
        <f>$Q2976*AA2976</f>
        <v>0</v>
      </c>
      <c r="AP2976" s="52" t="n">
        <f>$Q2976*AB2976</f>
        <v>0</v>
      </c>
      <c r="AQ2976" s="52" t="n">
        <f>$Q2976*AC2976</f>
        <v>0</v>
      </c>
      <c r="AR2976" s="52" t="n">
        <f>$Q2976*AD2976</f>
        <v>0</v>
      </c>
      <c r="AS2976" s="52" t="n">
        <f>$Q2976*AE2976</f>
        <v>0</v>
      </c>
      <c r="AT2976" s="52" t="n">
        <f>SUM(AH2976:AS2976)</f>
        <v>0</v>
      </c>
      <c r="AU2976" s="53">
             </c>
      <c r="AV2976" s="54" t="n">
        <f>IF($M2976="人民币", $N2976*T2976*$BJ2976/1.13, $N2976*T2976*$BJ2976)</f>
        <v>0</v>
      </c>
      <c r="AW2976" s="54" t="n">
        <f>IF($M2976="人民币", $N2976*U2976*$BJ2976/1.13, $N2976*U2976*$BJ2976)</f>
        <v>0</v>
      </c>
      <c r="AX2976" s="54" t="n">
        <f>IF($M2976="人民币", $N2976*V2976*$BJ2976/1.13, $N2976*V2976*$BJ2976)</f>
        <v>0</v>
      </c>
      <c r="AY2976" s="54" t="n">
        <f>IF($M2976="人民币", $N2976*W2976*$BJ2976/1.13, $N2976*W2976*$BJ2976)</f>
        <v>0</v>
      </c>
      <c r="AZ2976" s="54" t="n">
        <f>IF($M2976="人民币", $N2976*X2976*$BJ2976/1.13, $N2976*X2976*$BJ2976)</f>
        <v>0</v>
      </c>
      <c r="BA2976" s="54" t="n">
        <f>IF($M2976="人民币", $N2976*Y2976*$BJ2976/1.13, $N2976*Y2976*$BJ2976)</f>
        <v>0</v>
      </c>
      <c r="BB2976" s="54" t="n">
        <f>IF($M2976="人民币", $N2976*Z2976*$BJ2976/1.13, $N2976*Z2976*$BJ2976)</f>
        <v>0</v>
      </c>
      <c r="BC2976" s="54" t="n">
        <f>IF($M2976="人民币", $N2976*AA2976*$BJ2976/1.13, $N2976*AA2976*$BJ2976)</f>
        <v>0</v>
      </c>
      <c r="BD2976" s="54" t="n">
        <f>IF($M2976="人民币", $N2976*AB2976*$BJ2976/1.13, $N2976*AB2976*$BJ2976)</f>
        <v>0</v>
      </c>
      <c r="BE2976" s="54" t="n">
        <f>IF($M2976="人民币", $N2976*AC2976*$BJ2976/1.13, $N2976*AC2976*$BJ2976)</f>
        <v>0</v>
      </c>
      <c r="BF2976" s="54" t="n">
        <f>IF($M2976="人民币", $N2976*AD2976*$BJ2976/1.13, $N2976*AD2976*$BJ2976)</f>
        <v>0</v>
      </c>
      <c r="BG2976" s="54" t="n">
        <f>IF($M2976="人民币", $N2976*AE2976*$BJ2976/1.13, $N2976*AE2976*$BJ2976)</f>
        <v>0</v>
      </c>
      <c r="BH2976" s="55" t="n">
        <f>SUM(AV2976:BG2976)</f>
        <v>0</v>
      </c>
      <c r="BI2976" s="56">
             </c>
      <c r="BJ2976" s="57" t="n">
        <v>2970</v>
      </c>
      <c r="BK2976" s="29" t="n">
        <f>IF(OR(D2976="", F2976="", J2976="", M2976=""), 1, 0)</f>
        <v>0</v>
      </c>
      <c r="BL2976" s="7">
             </c>
      <c r="BR2976" s="7">
             </c>
    </row>
    <row r="2977" x14ac:dyDescent="0.25">
      <c r="A2977" s="40" t="n">
        <f>ROW()-5</f>
        <v>2972</v>
      </c>
      <c r="B2977" s="41" t="s">
        <v>44</v>
      </c>
      <c r="C2977" s="42" t="s">
        <v>42</v>
      </c>
      <c r="D2977" s="43" t="s">
        <v>1169</v>
      </c>
      <c r="E2977" s="42" t="s">
        <v>42</v>
      </c>
      <c r="F2977" s="43" t="s">
        <v>4392</v>
      </c>
      <c r="G2977" s="44" t="s">
        <v>4392</v>
      </c>
      <c r="H2977" s="44" t="s">
        <v>4393</v>
      </c>
      <c r="I2977" s="42" t="s">
        <v>42</v>
      </c>
      <c r="J2977" s="42" t="s">
        <v>42</v>
      </c>
      <c r="K2977" s="42" t="s">
        <v>42</v>
      </c>
      <c r="L2977" s="45" t="n">
        <f>AF2977</f>
        <v>0</v>
      </c>
      <c r="M2977" s="46" t="s">
        <v>46</v>
      </c>
      <c r="N2977" s="58" t="n">
        <v>11111</v>
      </c>
      <c r="O2977" s="47" t="n">
        <f>L2977*N2977*BJ2977</f>
        <v>0</v>
      </c>
      <c r="P2977" s="48" t="n">
        <f>BH2977</f>
        <v>0</v>
      </c>
      <c r="Q2977" s="45">
             </c>
      <c r="R2977" s="49" t="n">
        <f>L2977*Q2977</f>
        <v>0</v>
      </c>
      <c r="S2977" s="46" t="s">
        <f>IF(I2977="粉剂", "千克", IF(I2977="", "", "粒"))</f>
        <v>47</v>
      </c>
      <c r="T2977" s="49">
             </c>
      <c r="U2977" s="49">
             </c>
      <c r="V2977" s="49">
             </c>
      <c r="W2977" s="49">
             </c>
      <c r="X2977" s="49">
             </c>
      <c r="Y2977" s="49">
             </c>
      <c r="Z2977" s="49">
             </c>
      <c r="AA2977" s="49">
             </c>
      <c r="AB2977" s="49">
             </c>
      <c r="AC2977" s="49">
             </c>
      <c r="AD2977" s="49">
             </c>
      <c r="AE2977" s="49">
             </c>
      <c r="AF2977" s="45" t="n">
        <f>T2977+U2977+V2977+W2977+X2977+Y2977+Z2977+AA2977+AB2977+AC2977+AD2977+AE2977</f>
        <v>0</v>
      </c>
      <c r="AG2977" s="50">
             </c>
      <c r="AH2977" s="51" t="n">
        <f>$Q2977*T2977</f>
        <v>0</v>
      </c>
      <c r="AI2977" s="51" t="n">
        <f>$Q2977*U2977</f>
        <v>0</v>
      </c>
      <c r="AJ2977" s="51" t="n">
        <f>$Q2977*V2977</f>
        <v>0</v>
      </c>
      <c r="AK2977" s="51" t="n">
        <f>$Q2977*W2977</f>
        <v>0</v>
      </c>
      <c r="AL2977" s="51" t="n">
        <f>$Q2977*X2977</f>
        <v>0</v>
      </c>
      <c r="AM2977" s="51" t="n">
        <f>$Q2977*Y2977</f>
        <v>0</v>
      </c>
      <c r="AN2977" s="51" t="n">
        <f>$Q2977*Z2977</f>
        <v>0</v>
      </c>
      <c r="AO2977" s="52" t="n">
        <f>$Q2977*AA2977</f>
        <v>0</v>
      </c>
      <c r="AP2977" s="52" t="n">
        <f>$Q2977*AB2977</f>
        <v>0</v>
      </c>
      <c r="AQ2977" s="52" t="n">
        <f>$Q2977*AC2977</f>
        <v>0</v>
      </c>
      <c r="AR2977" s="52" t="n">
        <f>$Q2977*AD2977</f>
        <v>0</v>
      </c>
      <c r="AS2977" s="52" t="n">
        <f>$Q2977*AE2977</f>
        <v>0</v>
      </c>
      <c r="AT2977" s="52" t="n">
        <f>SUM(AH2977:AS2977)</f>
        <v>0</v>
      </c>
      <c r="AU2977" s="53">
             </c>
      <c r="AV2977" s="54" t="n">
        <f>IF($M2977="人民币", $N2977*T2977*$BJ2977/1.13, $N2977*T2977*$BJ2977)</f>
        <v>0</v>
      </c>
      <c r="AW2977" s="54" t="n">
        <f>IF($M2977="人民币", $N2977*U2977*$BJ2977/1.13, $N2977*U2977*$BJ2977)</f>
        <v>0</v>
      </c>
      <c r="AX2977" s="54" t="n">
        <f>IF($M2977="人民币", $N2977*V2977*$BJ2977/1.13, $N2977*V2977*$BJ2977)</f>
        <v>0</v>
      </c>
      <c r="AY2977" s="54" t="n">
        <f>IF($M2977="人民币", $N2977*W2977*$BJ2977/1.13, $N2977*W2977*$BJ2977)</f>
        <v>0</v>
      </c>
      <c r="AZ2977" s="54" t="n">
        <f>IF($M2977="人民币", $N2977*X2977*$BJ2977/1.13, $N2977*X2977*$BJ2977)</f>
        <v>0</v>
      </c>
      <c r="BA2977" s="54" t="n">
        <f>IF($M2977="人民币", $N2977*Y2977*$BJ2977/1.13, $N2977*Y2977*$BJ2977)</f>
        <v>0</v>
      </c>
      <c r="BB2977" s="54" t="n">
        <f>IF($M2977="人民币", $N2977*Z2977*$BJ2977/1.13, $N2977*Z2977*$BJ2977)</f>
        <v>0</v>
      </c>
      <c r="BC2977" s="54" t="n">
        <f>IF($M2977="人民币", $N2977*AA2977*$BJ2977/1.13, $N2977*AA2977*$BJ2977)</f>
        <v>0</v>
      </c>
      <c r="BD2977" s="54" t="n">
        <f>IF($M2977="人民币", $N2977*AB2977*$BJ2977/1.13, $N2977*AB2977*$BJ2977)</f>
        <v>0</v>
      </c>
      <c r="BE2977" s="54" t="n">
        <f>IF($M2977="人民币", $N2977*AC2977*$BJ2977/1.13, $N2977*AC2977*$BJ2977)</f>
        <v>0</v>
      </c>
      <c r="BF2977" s="54" t="n">
        <f>IF($M2977="人民币", $N2977*AD2977*$BJ2977/1.13, $N2977*AD2977*$BJ2977)</f>
        <v>0</v>
      </c>
      <c r="BG2977" s="54" t="n">
        <f>IF($M2977="人民币", $N2977*AE2977*$BJ2977/1.13, $N2977*AE2977*$BJ2977)</f>
        <v>0</v>
      </c>
      <c r="BH2977" s="55" t="n">
        <f>SUM(AV2977:BG2977)</f>
        <v>0</v>
      </c>
      <c r="BI2977" s="56">
             </c>
      <c r="BJ2977" s="57" t="n">
        <v>2971</v>
      </c>
      <c r="BK2977" s="29" t="n">
        <f>IF(OR(D2977="", F2977="", J2977="", M2977=""), 1, 0)</f>
        <v>0</v>
      </c>
      <c r="BL2977" s="7">
             </c>
      <c r="BR2977" s="7">
             </c>
    </row>
    <row r="2978" x14ac:dyDescent="0.25">
      <c r="A2978" s="40" t="n">
        <f>ROW()-5</f>
        <v>2973</v>
      </c>
      <c r="B2978" s="41" t="s">
        <v>44</v>
      </c>
      <c r="C2978" s="42" t="s">
        <v>42</v>
      </c>
      <c r="D2978" s="43" t="s">
        <v>1171</v>
      </c>
      <c r="E2978" s="42" t="s">
        <v>42</v>
      </c>
      <c r="F2978" s="43" t="s">
        <v>4394</v>
      </c>
      <c r="G2978" s="44" t="s">
        <v>44</v>
      </c>
      <c r="H2978" s="44" t="s">
        <v>44</v>
      </c>
      <c r="I2978" s="42" t="s">
        <v>42</v>
      </c>
      <c r="J2978" s="42" t="s">
        <v>42</v>
      </c>
      <c r="K2978" s="42" t="s">
        <v>42</v>
      </c>
      <c r="L2978" s="45" t="n">
        <f>AF2978</f>
        <v>0</v>
      </c>
      <c r="M2978" s="46" t="s">
        <v>46</v>
      </c>
      <c r="N2978" s="58" t="n">
        <v>11111</v>
      </c>
      <c r="O2978" s="47" t="n">
        <f>L2978*N2978*BJ2978</f>
        <v>0</v>
      </c>
      <c r="P2978" s="48" t="n">
        <f>BH2978</f>
        <v>0</v>
      </c>
      <c r="Q2978" s="45">
             </c>
      <c r="R2978" s="49" t="n">
        <f>L2978*Q2978</f>
        <v>0</v>
      </c>
      <c r="S2978" s="46" t="s">
        <f>IF(I2978="粉剂", "千克", IF(I2978="", "", "粒"))</f>
        <v>47</v>
      </c>
      <c r="T2978" s="49">
             </c>
      <c r="U2978" s="49">
             </c>
      <c r="V2978" s="49">
             </c>
      <c r="W2978" s="49">
             </c>
      <c r="X2978" s="49">
             </c>
      <c r="Y2978" s="49">
             </c>
      <c r="Z2978" s="49">
             </c>
      <c r="AA2978" s="49">
             </c>
      <c r="AB2978" s="49">
             </c>
      <c r="AC2978" s="49">
             </c>
      <c r="AD2978" s="49">
             </c>
      <c r="AE2978" s="49">
             </c>
      <c r="AF2978" s="45" t="n">
        <f>T2978+U2978+V2978+W2978+X2978+Y2978+Z2978+AA2978+AB2978+AC2978+AD2978+AE2978</f>
        <v>0</v>
      </c>
      <c r="AG2978" s="50">
             </c>
      <c r="AH2978" s="51" t="n">
        <f>$Q2978*T2978</f>
        <v>0</v>
      </c>
      <c r="AI2978" s="51" t="n">
        <f>$Q2978*U2978</f>
        <v>0</v>
      </c>
      <c r="AJ2978" s="51" t="n">
        <f>$Q2978*V2978</f>
        <v>0</v>
      </c>
      <c r="AK2978" s="51" t="n">
        <f>$Q2978*W2978</f>
        <v>0</v>
      </c>
      <c r="AL2978" s="51" t="n">
        <f>$Q2978*X2978</f>
        <v>0</v>
      </c>
      <c r="AM2978" s="51" t="n">
        <f>$Q2978*Y2978</f>
        <v>0</v>
      </c>
      <c r="AN2978" s="51" t="n">
        <f>$Q2978*Z2978</f>
        <v>0</v>
      </c>
      <c r="AO2978" s="52" t="n">
        <f>$Q2978*AA2978</f>
        <v>0</v>
      </c>
      <c r="AP2978" s="52" t="n">
        <f>$Q2978*AB2978</f>
        <v>0</v>
      </c>
      <c r="AQ2978" s="52" t="n">
        <f>$Q2978*AC2978</f>
        <v>0</v>
      </c>
      <c r="AR2978" s="52" t="n">
        <f>$Q2978*AD2978</f>
        <v>0</v>
      </c>
      <c r="AS2978" s="52" t="n">
        <f>$Q2978*AE2978</f>
        <v>0</v>
      </c>
      <c r="AT2978" s="52" t="n">
        <f>SUM(AH2978:AS2978)</f>
        <v>0</v>
      </c>
      <c r="AU2978" s="53">
             </c>
      <c r="AV2978" s="54" t="n">
        <f>IF($M2978="人民币", $N2978*T2978*$BJ2978/1.13, $N2978*T2978*$BJ2978)</f>
        <v>0</v>
      </c>
      <c r="AW2978" s="54" t="n">
        <f>IF($M2978="人民币", $N2978*U2978*$BJ2978/1.13, $N2978*U2978*$BJ2978)</f>
        <v>0</v>
      </c>
      <c r="AX2978" s="54" t="n">
        <f>IF($M2978="人民币", $N2978*V2978*$BJ2978/1.13, $N2978*V2978*$BJ2978)</f>
        <v>0</v>
      </c>
      <c r="AY2978" s="54" t="n">
        <f>IF($M2978="人民币", $N2978*W2978*$BJ2978/1.13, $N2978*W2978*$BJ2978)</f>
        <v>0</v>
      </c>
      <c r="AZ2978" s="54" t="n">
        <f>IF($M2978="人民币", $N2978*X2978*$BJ2978/1.13, $N2978*X2978*$BJ2978)</f>
        <v>0</v>
      </c>
      <c r="BA2978" s="54" t="n">
        <f>IF($M2978="人民币", $N2978*Y2978*$BJ2978/1.13, $N2978*Y2978*$BJ2978)</f>
        <v>0</v>
      </c>
      <c r="BB2978" s="54" t="n">
        <f>IF($M2978="人民币", $N2978*Z2978*$BJ2978/1.13, $N2978*Z2978*$BJ2978)</f>
        <v>0</v>
      </c>
      <c r="BC2978" s="54" t="n">
        <f>IF($M2978="人民币", $N2978*AA2978*$BJ2978/1.13, $N2978*AA2978*$BJ2978)</f>
        <v>0</v>
      </c>
      <c r="BD2978" s="54" t="n">
        <f>IF($M2978="人民币", $N2978*AB2978*$BJ2978/1.13, $N2978*AB2978*$BJ2978)</f>
        <v>0</v>
      </c>
      <c r="BE2978" s="54" t="n">
        <f>IF($M2978="人民币", $N2978*AC2978*$BJ2978/1.13, $N2978*AC2978*$BJ2978)</f>
        <v>0</v>
      </c>
      <c r="BF2978" s="54" t="n">
        <f>IF($M2978="人民币", $N2978*AD2978*$BJ2978/1.13, $N2978*AD2978*$BJ2978)</f>
        <v>0</v>
      </c>
      <c r="BG2978" s="54" t="n">
        <f>IF($M2978="人民币", $N2978*AE2978*$BJ2978/1.13, $N2978*AE2978*$BJ2978)</f>
        <v>0</v>
      </c>
      <c r="BH2978" s="55" t="n">
        <f>SUM(AV2978:BG2978)</f>
        <v>0</v>
      </c>
      <c r="BI2978" s="56">
             </c>
      <c r="BJ2978" s="57" t="n">
        <v>2972</v>
      </c>
      <c r="BK2978" s="29" t="n">
        <f>IF(OR(D2978="", F2978="", J2978="", M2978=""), 1, 0)</f>
        <v>0</v>
      </c>
      <c r="BL2978" s="7">
             </c>
      <c r="BR2978" s="7">
             </c>
    </row>
    <row r="2979" x14ac:dyDescent="0.25">
      <c r="A2979" s="40" t="n">
        <f>ROW()-5</f>
        <v>2974</v>
      </c>
      <c r="B2979" s="41" t="s">
        <v>44</v>
      </c>
      <c r="C2979" s="42" t="s">
        <v>42</v>
      </c>
      <c r="D2979" s="43" t="s">
        <v>1173</v>
      </c>
      <c r="E2979" s="42" t="s">
        <v>42</v>
      </c>
      <c r="F2979" s="43" t="s">
        <v>4395</v>
      </c>
      <c r="G2979" s="44" t="s">
        <v>4395</v>
      </c>
      <c r="H2979" s="44" t="s">
        <v>4396</v>
      </c>
      <c r="I2979" s="42" t="s">
        <v>42</v>
      </c>
      <c r="J2979" s="42" t="s">
        <v>42</v>
      </c>
      <c r="K2979" s="42" t="s">
        <v>42</v>
      </c>
      <c r="L2979" s="45" t="n">
        <f>AF2979</f>
        <v>0</v>
      </c>
      <c r="M2979" s="46" t="s">
        <v>46</v>
      </c>
      <c r="N2979" s="58" t="n">
        <v>11111</v>
      </c>
      <c r="O2979" s="47" t="n">
        <f>L2979*N2979*BJ2979</f>
        <v>0</v>
      </c>
      <c r="P2979" s="48" t="n">
        <f>BH2979</f>
        <v>0</v>
      </c>
      <c r="Q2979" s="45">
             </c>
      <c r="R2979" s="49" t="n">
        <f>L2979*Q2979</f>
        <v>0</v>
      </c>
      <c r="S2979" s="46" t="s">
        <f>IF(I2979="粉剂", "千克", IF(I2979="", "", "粒"))</f>
        <v>47</v>
      </c>
      <c r="T2979" s="49">
             </c>
      <c r="U2979" s="49">
             </c>
      <c r="V2979" s="49">
             </c>
      <c r="W2979" s="49">
             </c>
      <c r="X2979" s="49">
             </c>
      <c r="Y2979" s="49">
             </c>
      <c r="Z2979" s="49">
             </c>
      <c r="AA2979" s="49">
             </c>
      <c r="AB2979" s="49">
             </c>
      <c r="AC2979" s="49">
             </c>
      <c r="AD2979" s="49">
             </c>
      <c r="AE2979" s="49">
             </c>
      <c r="AF2979" s="45" t="n">
        <f>T2979+U2979+V2979+W2979+X2979+Y2979+Z2979+AA2979+AB2979+AC2979+AD2979+AE2979</f>
        <v>0</v>
      </c>
      <c r="AG2979" s="50">
             </c>
      <c r="AH2979" s="51" t="n">
        <f>$Q2979*T2979</f>
        <v>0</v>
      </c>
      <c r="AI2979" s="51" t="n">
        <f>$Q2979*U2979</f>
        <v>0</v>
      </c>
      <c r="AJ2979" s="51" t="n">
        <f>$Q2979*V2979</f>
        <v>0</v>
      </c>
      <c r="AK2979" s="51" t="n">
        <f>$Q2979*W2979</f>
        <v>0</v>
      </c>
      <c r="AL2979" s="51" t="n">
        <f>$Q2979*X2979</f>
        <v>0</v>
      </c>
      <c r="AM2979" s="51" t="n">
        <f>$Q2979*Y2979</f>
        <v>0</v>
      </c>
      <c r="AN2979" s="51" t="n">
        <f>$Q2979*Z2979</f>
        <v>0</v>
      </c>
      <c r="AO2979" s="52" t="n">
        <f>$Q2979*AA2979</f>
        <v>0</v>
      </c>
      <c r="AP2979" s="52" t="n">
        <f>$Q2979*AB2979</f>
        <v>0</v>
      </c>
      <c r="AQ2979" s="52" t="n">
        <f>$Q2979*AC2979</f>
        <v>0</v>
      </c>
      <c r="AR2979" s="52" t="n">
        <f>$Q2979*AD2979</f>
        <v>0</v>
      </c>
      <c r="AS2979" s="52" t="n">
        <f>$Q2979*AE2979</f>
        <v>0</v>
      </c>
      <c r="AT2979" s="52" t="n">
        <f>SUM(AH2979:AS2979)</f>
        <v>0</v>
      </c>
      <c r="AU2979" s="53">
             </c>
      <c r="AV2979" s="54" t="n">
        <f>IF($M2979="人民币", $N2979*T2979*$BJ2979/1.13, $N2979*T2979*$BJ2979)</f>
        <v>0</v>
      </c>
      <c r="AW2979" s="54" t="n">
        <f>IF($M2979="人民币", $N2979*U2979*$BJ2979/1.13, $N2979*U2979*$BJ2979)</f>
        <v>0</v>
      </c>
      <c r="AX2979" s="54" t="n">
        <f>IF($M2979="人民币", $N2979*V2979*$BJ2979/1.13, $N2979*V2979*$BJ2979)</f>
        <v>0</v>
      </c>
      <c r="AY2979" s="54" t="n">
        <f>IF($M2979="人民币", $N2979*W2979*$BJ2979/1.13, $N2979*W2979*$BJ2979)</f>
        <v>0</v>
      </c>
      <c r="AZ2979" s="54" t="n">
        <f>IF($M2979="人民币", $N2979*X2979*$BJ2979/1.13, $N2979*X2979*$BJ2979)</f>
        <v>0</v>
      </c>
      <c r="BA2979" s="54" t="n">
        <f>IF($M2979="人民币", $N2979*Y2979*$BJ2979/1.13, $N2979*Y2979*$BJ2979)</f>
        <v>0</v>
      </c>
      <c r="BB2979" s="54" t="n">
        <f>IF($M2979="人民币", $N2979*Z2979*$BJ2979/1.13, $N2979*Z2979*$BJ2979)</f>
        <v>0</v>
      </c>
      <c r="BC2979" s="54" t="n">
        <f>IF($M2979="人民币", $N2979*AA2979*$BJ2979/1.13, $N2979*AA2979*$BJ2979)</f>
        <v>0</v>
      </c>
      <c r="BD2979" s="54" t="n">
        <f>IF($M2979="人民币", $N2979*AB2979*$BJ2979/1.13, $N2979*AB2979*$BJ2979)</f>
        <v>0</v>
      </c>
      <c r="BE2979" s="54" t="n">
        <f>IF($M2979="人民币", $N2979*AC2979*$BJ2979/1.13, $N2979*AC2979*$BJ2979)</f>
        <v>0</v>
      </c>
      <c r="BF2979" s="54" t="n">
        <f>IF($M2979="人民币", $N2979*AD2979*$BJ2979/1.13, $N2979*AD2979*$BJ2979)</f>
        <v>0</v>
      </c>
      <c r="BG2979" s="54" t="n">
        <f>IF($M2979="人民币", $N2979*AE2979*$BJ2979/1.13, $N2979*AE2979*$BJ2979)</f>
        <v>0</v>
      </c>
      <c r="BH2979" s="55" t="n">
        <f>SUM(AV2979:BG2979)</f>
        <v>0</v>
      </c>
      <c r="BI2979" s="56">
             </c>
      <c r="BJ2979" s="57" t="n">
        <v>2973</v>
      </c>
      <c r="BK2979" s="29" t="n">
        <f>IF(OR(D2979="", F2979="", J2979="", M2979=""), 1, 0)</f>
        <v>0</v>
      </c>
      <c r="BL2979" s="7">
             </c>
      <c r="BR2979" s="7">
             </c>
    </row>
    <row r="2980" x14ac:dyDescent="0.25">
      <c r="A2980" s="40" t="n">
        <f>ROW()-5</f>
        <v>2975</v>
      </c>
      <c r="B2980" s="41" t="s">
        <v>44</v>
      </c>
      <c r="C2980" s="42" t="s">
        <v>42</v>
      </c>
      <c r="D2980" s="43" t="s">
        <v>1175</v>
      </c>
      <c r="E2980" s="42" t="s">
        <v>42</v>
      </c>
      <c r="F2980" s="43" t="s">
        <v>4397</v>
      </c>
      <c r="G2980" s="44" t="s">
        <v>4397</v>
      </c>
      <c r="H2980" s="44" t="s">
        <v>4398</v>
      </c>
      <c r="I2980" s="42" t="s">
        <v>42</v>
      </c>
      <c r="J2980" s="42" t="s">
        <v>42</v>
      </c>
      <c r="K2980" s="42" t="s">
        <v>42</v>
      </c>
      <c r="L2980" s="45" t="n">
        <f>AF2980</f>
        <v>0</v>
      </c>
      <c r="M2980" s="46" t="s">
        <v>46</v>
      </c>
      <c r="N2980" s="58" t="n">
        <v>11111</v>
      </c>
      <c r="O2980" s="47" t="n">
        <f>L2980*N2980*BJ2980</f>
        <v>0</v>
      </c>
      <c r="P2980" s="48" t="n">
        <f>BH2980</f>
        <v>0</v>
      </c>
      <c r="Q2980" s="45">
             </c>
      <c r="R2980" s="49" t="n">
        <f>L2980*Q2980</f>
        <v>0</v>
      </c>
      <c r="S2980" s="46" t="s">
        <f>IF(I2980="粉剂", "千克", IF(I2980="", "", "粒"))</f>
        <v>47</v>
      </c>
      <c r="T2980" s="49">
             </c>
      <c r="U2980" s="49">
             </c>
      <c r="V2980" s="49">
             </c>
      <c r="W2980" s="49">
             </c>
      <c r="X2980" s="49">
             </c>
      <c r="Y2980" s="49">
             </c>
      <c r="Z2980" s="49">
             </c>
      <c r="AA2980" s="49">
             </c>
      <c r="AB2980" s="49">
             </c>
      <c r="AC2980" s="49">
             </c>
      <c r="AD2980" s="49">
             </c>
      <c r="AE2980" s="49">
             </c>
      <c r="AF2980" s="45" t="n">
        <f>T2980+U2980+V2980+W2980+X2980+Y2980+Z2980+AA2980+AB2980+AC2980+AD2980+AE2980</f>
        <v>0</v>
      </c>
      <c r="AG2980" s="50">
             </c>
      <c r="AH2980" s="51" t="n">
        <f>$Q2980*T2980</f>
        <v>0</v>
      </c>
      <c r="AI2980" s="51" t="n">
        <f>$Q2980*U2980</f>
        <v>0</v>
      </c>
      <c r="AJ2980" s="51" t="n">
        <f>$Q2980*V2980</f>
        <v>0</v>
      </c>
      <c r="AK2980" s="51" t="n">
        <f>$Q2980*W2980</f>
        <v>0</v>
      </c>
      <c r="AL2980" s="51" t="n">
        <f>$Q2980*X2980</f>
        <v>0</v>
      </c>
      <c r="AM2980" s="51" t="n">
        <f>$Q2980*Y2980</f>
        <v>0</v>
      </c>
      <c r="AN2980" s="51" t="n">
        <f>$Q2980*Z2980</f>
        <v>0</v>
      </c>
      <c r="AO2980" s="52" t="n">
        <f>$Q2980*AA2980</f>
        <v>0</v>
      </c>
      <c r="AP2980" s="52" t="n">
        <f>$Q2980*AB2980</f>
        <v>0</v>
      </c>
      <c r="AQ2980" s="52" t="n">
        <f>$Q2980*AC2980</f>
        <v>0</v>
      </c>
      <c r="AR2980" s="52" t="n">
        <f>$Q2980*AD2980</f>
        <v>0</v>
      </c>
      <c r="AS2980" s="52" t="n">
        <f>$Q2980*AE2980</f>
        <v>0</v>
      </c>
      <c r="AT2980" s="52" t="n">
        <f>SUM(AH2980:AS2980)</f>
        <v>0</v>
      </c>
      <c r="AU2980" s="53">
             </c>
      <c r="AV2980" s="54" t="n">
        <f>IF($M2980="人民币", $N2980*T2980*$BJ2980/1.13, $N2980*T2980*$BJ2980)</f>
        <v>0</v>
      </c>
      <c r="AW2980" s="54" t="n">
        <f>IF($M2980="人民币", $N2980*U2980*$BJ2980/1.13, $N2980*U2980*$BJ2980)</f>
        <v>0</v>
      </c>
      <c r="AX2980" s="54" t="n">
        <f>IF($M2980="人民币", $N2980*V2980*$BJ2980/1.13, $N2980*V2980*$BJ2980)</f>
        <v>0</v>
      </c>
      <c r="AY2980" s="54" t="n">
        <f>IF($M2980="人民币", $N2980*W2980*$BJ2980/1.13, $N2980*W2980*$BJ2980)</f>
        <v>0</v>
      </c>
      <c r="AZ2980" s="54" t="n">
        <f>IF($M2980="人民币", $N2980*X2980*$BJ2980/1.13, $N2980*X2980*$BJ2980)</f>
        <v>0</v>
      </c>
      <c r="BA2980" s="54" t="n">
        <f>IF($M2980="人民币", $N2980*Y2980*$BJ2980/1.13, $N2980*Y2980*$BJ2980)</f>
        <v>0</v>
      </c>
      <c r="BB2980" s="54" t="n">
        <f>IF($M2980="人民币", $N2980*Z2980*$BJ2980/1.13, $N2980*Z2980*$BJ2980)</f>
        <v>0</v>
      </c>
      <c r="BC2980" s="54" t="n">
        <f>IF($M2980="人民币", $N2980*AA2980*$BJ2980/1.13, $N2980*AA2980*$BJ2980)</f>
        <v>0</v>
      </c>
      <c r="BD2980" s="54" t="n">
        <f>IF($M2980="人民币", $N2980*AB2980*$BJ2980/1.13, $N2980*AB2980*$BJ2980)</f>
        <v>0</v>
      </c>
      <c r="BE2980" s="54" t="n">
        <f>IF($M2980="人民币", $N2980*AC2980*$BJ2980/1.13, $N2980*AC2980*$BJ2980)</f>
        <v>0</v>
      </c>
      <c r="BF2980" s="54" t="n">
        <f>IF($M2980="人民币", $N2980*AD2980*$BJ2980/1.13, $N2980*AD2980*$BJ2980)</f>
        <v>0</v>
      </c>
      <c r="BG2980" s="54" t="n">
        <f>IF($M2980="人民币", $N2980*AE2980*$BJ2980/1.13, $N2980*AE2980*$BJ2980)</f>
        <v>0</v>
      </c>
      <c r="BH2980" s="55" t="n">
        <f>SUM(AV2980:BG2980)</f>
        <v>0</v>
      </c>
      <c r="BI2980" s="56">
             </c>
      <c r="BJ2980" s="57" t="n">
        <v>2974</v>
      </c>
      <c r="BK2980" s="29" t="n">
        <f>IF(OR(D2980="", F2980="", J2980="", M2980=""), 1, 0)</f>
        <v>0</v>
      </c>
      <c r="BL2980" s="7">
             </c>
      <c r="BR2980" s="7">
             </c>
    </row>
    <row r="2981" x14ac:dyDescent="0.25">
      <c r="A2981" s="40" t="n">
        <f>ROW()-5</f>
        <v>2976</v>
      </c>
      <c r="B2981" s="41" t="s">
        <v>44</v>
      </c>
      <c r="C2981" s="42" t="s">
        <v>42</v>
      </c>
      <c r="D2981" s="43" t="s">
        <v>1177</v>
      </c>
      <c r="E2981" s="42" t="s">
        <v>42</v>
      </c>
      <c r="F2981" s="43" t="s">
        <v>4399</v>
      </c>
      <c r="G2981" s="44" t="s">
        <v>44</v>
      </c>
      <c r="H2981" s="44" t="s">
        <v>44</v>
      </c>
      <c r="I2981" s="42" t="s">
        <v>42</v>
      </c>
      <c r="J2981" s="42" t="s">
        <v>42</v>
      </c>
      <c r="K2981" s="42" t="s">
        <v>42</v>
      </c>
      <c r="L2981" s="45" t="n">
        <f>AF2981</f>
        <v>0</v>
      </c>
      <c r="M2981" s="46" t="s">
        <v>46</v>
      </c>
      <c r="N2981" s="58" t="n">
        <v>11111</v>
      </c>
      <c r="O2981" s="47" t="n">
        <f>L2981*N2981*BJ2981</f>
        <v>0</v>
      </c>
      <c r="P2981" s="48" t="n">
        <f>BH2981</f>
        <v>0</v>
      </c>
      <c r="Q2981" s="45">
             </c>
      <c r="R2981" s="49" t="n">
        <f>L2981*Q2981</f>
        <v>0</v>
      </c>
      <c r="S2981" s="46" t="s">
        <f>IF(I2981="粉剂", "千克", IF(I2981="", "", "粒"))</f>
        <v>47</v>
      </c>
      <c r="T2981" s="49">
             </c>
      <c r="U2981" s="49">
             </c>
      <c r="V2981" s="49">
             </c>
      <c r="W2981" s="49">
             </c>
      <c r="X2981" s="49">
             </c>
      <c r="Y2981" s="49">
             </c>
      <c r="Z2981" s="49">
             </c>
      <c r="AA2981" s="49">
             </c>
      <c r="AB2981" s="49">
             </c>
      <c r="AC2981" s="49">
             </c>
      <c r="AD2981" s="49">
             </c>
      <c r="AE2981" s="49">
             </c>
      <c r="AF2981" s="45" t="n">
        <f>T2981+U2981+V2981+W2981+X2981+Y2981+Z2981+AA2981+AB2981+AC2981+AD2981+AE2981</f>
        <v>0</v>
      </c>
      <c r="AG2981" s="50">
             </c>
      <c r="AH2981" s="51" t="n">
        <f>$Q2981*T2981</f>
        <v>0</v>
      </c>
      <c r="AI2981" s="51" t="n">
        <f>$Q2981*U2981</f>
        <v>0</v>
      </c>
      <c r="AJ2981" s="51" t="n">
        <f>$Q2981*V2981</f>
        <v>0</v>
      </c>
      <c r="AK2981" s="51" t="n">
        <f>$Q2981*W2981</f>
        <v>0</v>
      </c>
      <c r="AL2981" s="51" t="n">
        <f>$Q2981*X2981</f>
        <v>0</v>
      </c>
      <c r="AM2981" s="51" t="n">
        <f>$Q2981*Y2981</f>
        <v>0</v>
      </c>
      <c r="AN2981" s="51" t="n">
        <f>$Q2981*Z2981</f>
        <v>0</v>
      </c>
      <c r="AO2981" s="52" t="n">
        <f>$Q2981*AA2981</f>
        <v>0</v>
      </c>
      <c r="AP2981" s="52" t="n">
        <f>$Q2981*AB2981</f>
        <v>0</v>
      </c>
      <c r="AQ2981" s="52" t="n">
        <f>$Q2981*AC2981</f>
        <v>0</v>
      </c>
      <c r="AR2981" s="52" t="n">
        <f>$Q2981*AD2981</f>
        <v>0</v>
      </c>
      <c r="AS2981" s="52" t="n">
        <f>$Q2981*AE2981</f>
        <v>0</v>
      </c>
      <c r="AT2981" s="52" t="n">
        <f>SUM(AH2981:AS2981)</f>
        <v>0</v>
      </c>
      <c r="AU2981" s="53">
             </c>
      <c r="AV2981" s="54" t="n">
        <f>IF($M2981="人民币", $N2981*T2981*$BJ2981/1.13, $N2981*T2981*$BJ2981)</f>
        <v>0</v>
      </c>
      <c r="AW2981" s="54" t="n">
        <f>IF($M2981="人民币", $N2981*U2981*$BJ2981/1.13, $N2981*U2981*$BJ2981)</f>
        <v>0</v>
      </c>
      <c r="AX2981" s="54" t="n">
        <f>IF($M2981="人民币", $N2981*V2981*$BJ2981/1.13, $N2981*V2981*$BJ2981)</f>
        <v>0</v>
      </c>
      <c r="AY2981" s="54" t="n">
        <f>IF($M2981="人民币", $N2981*W2981*$BJ2981/1.13, $N2981*W2981*$BJ2981)</f>
        <v>0</v>
      </c>
      <c r="AZ2981" s="54" t="n">
        <f>IF($M2981="人民币", $N2981*X2981*$BJ2981/1.13, $N2981*X2981*$BJ2981)</f>
        <v>0</v>
      </c>
      <c r="BA2981" s="54" t="n">
        <f>IF($M2981="人民币", $N2981*Y2981*$BJ2981/1.13, $N2981*Y2981*$BJ2981)</f>
        <v>0</v>
      </c>
      <c r="BB2981" s="54" t="n">
        <f>IF($M2981="人民币", $N2981*Z2981*$BJ2981/1.13, $N2981*Z2981*$BJ2981)</f>
        <v>0</v>
      </c>
      <c r="BC2981" s="54" t="n">
        <f>IF($M2981="人民币", $N2981*AA2981*$BJ2981/1.13, $N2981*AA2981*$BJ2981)</f>
        <v>0</v>
      </c>
      <c r="BD2981" s="54" t="n">
        <f>IF($M2981="人民币", $N2981*AB2981*$BJ2981/1.13, $N2981*AB2981*$BJ2981)</f>
        <v>0</v>
      </c>
      <c r="BE2981" s="54" t="n">
        <f>IF($M2981="人民币", $N2981*AC2981*$BJ2981/1.13, $N2981*AC2981*$BJ2981)</f>
        <v>0</v>
      </c>
      <c r="BF2981" s="54" t="n">
        <f>IF($M2981="人民币", $N2981*AD2981*$BJ2981/1.13, $N2981*AD2981*$BJ2981)</f>
        <v>0</v>
      </c>
      <c r="BG2981" s="54" t="n">
        <f>IF($M2981="人民币", $N2981*AE2981*$BJ2981/1.13, $N2981*AE2981*$BJ2981)</f>
        <v>0</v>
      </c>
      <c r="BH2981" s="55" t="n">
        <f>SUM(AV2981:BG2981)</f>
        <v>0</v>
      </c>
      <c r="BI2981" s="56">
             </c>
      <c r="BJ2981" s="57" t="n">
        <v>2975</v>
      </c>
      <c r="BK2981" s="29" t="n">
        <f>IF(OR(D2981="", F2981="", J2981="", M2981=""), 1, 0)</f>
        <v>0</v>
      </c>
      <c r="BL2981" s="7">
             </c>
      <c r="BR2981" s="7">
             </c>
    </row>
    <row r="2982" x14ac:dyDescent="0.25">
      <c r="A2982" s="40" t="n">
        <f>ROW()-5</f>
        <v>2977</v>
      </c>
      <c r="B2982" s="41" t="s">
        <v>44</v>
      </c>
      <c r="C2982" s="42" t="s">
        <v>42</v>
      </c>
      <c r="D2982" s="43" t="s">
        <v>1179</v>
      </c>
      <c r="E2982" s="42" t="s">
        <v>42</v>
      </c>
      <c r="F2982" s="43" t="s">
        <v>4400</v>
      </c>
      <c r="G2982" s="44" t="s">
        <v>4400</v>
      </c>
      <c r="H2982" s="44" t="s">
        <v>4401</v>
      </c>
      <c r="I2982" s="42" t="s">
        <v>42</v>
      </c>
      <c r="J2982" s="42" t="s">
        <v>42</v>
      </c>
      <c r="K2982" s="42" t="s">
        <v>42</v>
      </c>
      <c r="L2982" s="45" t="n">
        <f>AF2982</f>
        <v>0</v>
      </c>
      <c r="M2982" s="46" t="s">
        <v>46</v>
      </c>
      <c r="N2982" s="58" t="n">
        <v>11111</v>
      </c>
      <c r="O2982" s="47" t="n">
        <f>L2982*N2982*BJ2982</f>
        <v>0</v>
      </c>
      <c r="P2982" s="48" t="n">
        <f>BH2982</f>
        <v>0</v>
      </c>
      <c r="Q2982" s="45">
             </c>
      <c r="R2982" s="49" t="n">
        <f>L2982*Q2982</f>
        <v>0</v>
      </c>
      <c r="S2982" s="46" t="s">
        <f>IF(I2982="粉剂", "千克", IF(I2982="", "", "粒"))</f>
        <v>47</v>
      </c>
      <c r="T2982" s="49">
             </c>
      <c r="U2982" s="49">
             </c>
      <c r="V2982" s="49">
             </c>
      <c r="W2982" s="49">
             </c>
      <c r="X2982" s="49">
             </c>
      <c r="Y2982" s="49">
             </c>
      <c r="Z2982" s="49">
             </c>
      <c r="AA2982" s="49">
             </c>
      <c r="AB2982" s="49">
             </c>
      <c r="AC2982" s="49">
             </c>
      <c r="AD2982" s="49">
             </c>
      <c r="AE2982" s="49">
             </c>
      <c r="AF2982" s="45" t="n">
        <f>T2982+U2982+V2982+W2982+X2982+Y2982+Z2982+AA2982+AB2982+AC2982+AD2982+AE2982</f>
        <v>0</v>
      </c>
      <c r="AG2982" s="50">
             </c>
      <c r="AH2982" s="51" t="n">
        <f>$Q2982*T2982</f>
        <v>0</v>
      </c>
      <c r="AI2982" s="51" t="n">
        <f>$Q2982*U2982</f>
        <v>0</v>
      </c>
      <c r="AJ2982" s="51" t="n">
        <f>$Q2982*V2982</f>
        <v>0</v>
      </c>
      <c r="AK2982" s="51" t="n">
        <f>$Q2982*W2982</f>
        <v>0</v>
      </c>
      <c r="AL2982" s="51" t="n">
        <f>$Q2982*X2982</f>
        <v>0</v>
      </c>
      <c r="AM2982" s="51" t="n">
        <f>$Q2982*Y2982</f>
        <v>0</v>
      </c>
      <c r="AN2982" s="51" t="n">
        <f>$Q2982*Z2982</f>
        <v>0</v>
      </c>
      <c r="AO2982" s="52" t="n">
        <f>$Q2982*AA2982</f>
        <v>0</v>
      </c>
      <c r="AP2982" s="52" t="n">
        <f>$Q2982*AB2982</f>
        <v>0</v>
      </c>
      <c r="AQ2982" s="52" t="n">
        <f>$Q2982*AC2982</f>
        <v>0</v>
      </c>
      <c r="AR2982" s="52" t="n">
        <f>$Q2982*AD2982</f>
        <v>0</v>
      </c>
      <c r="AS2982" s="52" t="n">
        <f>$Q2982*AE2982</f>
        <v>0</v>
      </c>
      <c r="AT2982" s="52" t="n">
        <f>SUM(AH2982:AS2982)</f>
        <v>0</v>
      </c>
      <c r="AU2982" s="53">
             </c>
      <c r="AV2982" s="54" t="n">
        <f>IF($M2982="人民币", $N2982*T2982*$BJ2982/1.13, $N2982*T2982*$BJ2982)</f>
        <v>0</v>
      </c>
      <c r="AW2982" s="54" t="n">
        <f>IF($M2982="人民币", $N2982*U2982*$BJ2982/1.13, $N2982*U2982*$BJ2982)</f>
        <v>0</v>
      </c>
      <c r="AX2982" s="54" t="n">
        <f>IF($M2982="人民币", $N2982*V2982*$BJ2982/1.13, $N2982*V2982*$BJ2982)</f>
        <v>0</v>
      </c>
      <c r="AY2982" s="54" t="n">
        <f>IF($M2982="人民币", $N2982*W2982*$BJ2982/1.13, $N2982*W2982*$BJ2982)</f>
        <v>0</v>
      </c>
      <c r="AZ2982" s="54" t="n">
        <f>IF($M2982="人民币", $N2982*X2982*$BJ2982/1.13, $N2982*X2982*$BJ2982)</f>
        <v>0</v>
      </c>
      <c r="BA2982" s="54" t="n">
        <f>IF($M2982="人民币", $N2982*Y2982*$BJ2982/1.13, $N2982*Y2982*$BJ2982)</f>
        <v>0</v>
      </c>
      <c r="BB2982" s="54" t="n">
        <f>IF($M2982="人民币", $N2982*Z2982*$BJ2982/1.13, $N2982*Z2982*$BJ2982)</f>
        <v>0</v>
      </c>
      <c r="BC2982" s="54" t="n">
        <f>IF($M2982="人民币", $N2982*AA2982*$BJ2982/1.13, $N2982*AA2982*$BJ2982)</f>
        <v>0</v>
      </c>
      <c r="BD2982" s="54" t="n">
        <f>IF($M2982="人民币", $N2982*AB2982*$BJ2982/1.13, $N2982*AB2982*$BJ2982)</f>
        <v>0</v>
      </c>
      <c r="BE2982" s="54" t="n">
        <f>IF($M2982="人民币", $N2982*AC2982*$BJ2982/1.13, $N2982*AC2982*$BJ2982)</f>
        <v>0</v>
      </c>
      <c r="BF2982" s="54" t="n">
        <f>IF($M2982="人民币", $N2982*AD2982*$BJ2982/1.13, $N2982*AD2982*$BJ2982)</f>
        <v>0</v>
      </c>
      <c r="BG2982" s="54" t="n">
        <f>IF($M2982="人民币", $N2982*AE2982*$BJ2982/1.13, $N2982*AE2982*$BJ2982)</f>
        <v>0</v>
      </c>
      <c r="BH2982" s="55" t="n">
        <f>SUM(AV2982:BG2982)</f>
        <v>0</v>
      </c>
      <c r="BI2982" s="56">
             </c>
      <c r="BJ2982" s="57" t="n">
        <v>2976</v>
      </c>
      <c r="BK2982" s="29" t="n">
        <f>IF(OR(D2982="", F2982="", J2982="", M2982=""), 1, 0)</f>
        <v>0</v>
      </c>
      <c r="BL2982" s="7">
             </c>
      <c r="BR2982" s="7">
             </c>
    </row>
    <row r="2983" x14ac:dyDescent="0.25">
      <c r="A2983" s="40" t="n">
        <f>ROW()-5</f>
        <v>2978</v>
      </c>
      <c r="B2983" s="41" t="s">
        <v>44</v>
      </c>
      <c r="C2983" s="42" t="s">
        <v>42</v>
      </c>
      <c r="D2983" s="43" t="s">
        <v>1181</v>
      </c>
      <c r="E2983" s="42" t="s">
        <v>42</v>
      </c>
      <c r="F2983" s="43" t="s">
        <v>4402</v>
      </c>
      <c r="G2983" s="44" t="s">
        <v>4402</v>
      </c>
      <c r="H2983" s="44" t="s">
        <v>4403</v>
      </c>
      <c r="I2983" s="42" t="s">
        <v>42</v>
      </c>
      <c r="J2983" s="42" t="s">
        <v>42</v>
      </c>
      <c r="K2983" s="42" t="s">
        <v>42</v>
      </c>
      <c r="L2983" s="45" t="n">
        <f>AF2983</f>
        <v>0</v>
      </c>
      <c r="M2983" s="46" t="s">
        <v>46</v>
      </c>
      <c r="N2983" s="58" t="n">
        <v>11111</v>
      </c>
      <c r="O2983" s="47" t="n">
        <f>L2983*N2983*BJ2983</f>
        <v>0</v>
      </c>
      <c r="P2983" s="48" t="n">
        <f>BH2983</f>
        <v>0</v>
      </c>
      <c r="Q2983" s="45">
             </c>
      <c r="R2983" s="49" t="n">
        <f>L2983*Q2983</f>
        <v>0</v>
      </c>
      <c r="S2983" s="46" t="s">
        <f>IF(I2983="粉剂", "千克", IF(I2983="", "", "粒"))</f>
        <v>47</v>
      </c>
      <c r="T2983" s="49">
             </c>
      <c r="U2983" s="49">
             </c>
      <c r="V2983" s="49">
             </c>
      <c r="W2983" s="49">
             </c>
      <c r="X2983" s="49">
             </c>
      <c r="Y2983" s="49">
             </c>
      <c r="Z2983" s="49">
             </c>
      <c r="AA2983" s="49">
             </c>
      <c r="AB2983" s="49">
             </c>
      <c r="AC2983" s="49">
             </c>
      <c r="AD2983" s="49">
             </c>
      <c r="AE2983" s="49">
             </c>
      <c r="AF2983" s="45" t="n">
        <f>T2983+U2983+V2983+W2983+X2983+Y2983+Z2983+AA2983+AB2983+AC2983+AD2983+AE2983</f>
        <v>0</v>
      </c>
      <c r="AG2983" s="50">
             </c>
      <c r="AH2983" s="51" t="n">
        <f>$Q2983*T2983</f>
        <v>0</v>
      </c>
      <c r="AI2983" s="51" t="n">
        <f>$Q2983*U2983</f>
        <v>0</v>
      </c>
      <c r="AJ2983" s="51" t="n">
        <f>$Q2983*V2983</f>
        <v>0</v>
      </c>
      <c r="AK2983" s="51" t="n">
        <f>$Q2983*W2983</f>
        <v>0</v>
      </c>
      <c r="AL2983" s="51" t="n">
        <f>$Q2983*X2983</f>
        <v>0</v>
      </c>
      <c r="AM2983" s="51" t="n">
        <f>$Q2983*Y2983</f>
        <v>0</v>
      </c>
      <c r="AN2983" s="51" t="n">
        <f>$Q2983*Z2983</f>
        <v>0</v>
      </c>
      <c r="AO2983" s="52" t="n">
        <f>$Q2983*AA2983</f>
        <v>0</v>
      </c>
      <c r="AP2983" s="52" t="n">
        <f>$Q2983*AB2983</f>
        <v>0</v>
      </c>
      <c r="AQ2983" s="52" t="n">
        <f>$Q2983*AC2983</f>
        <v>0</v>
      </c>
      <c r="AR2983" s="52" t="n">
        <f>$Q2983*AD2983</f>
        <v>0</v>
      </c>
      <c r="AS2983" s="52" t="n">
        <f>$Q2983*AE2983</f>
        <v>0</v>
      </c>
      <c r="AT2983" s="52" t="n">
        <f>SUM(AH2983:AS2983)</f>
        <v>0</v>
      </c>
      <c r="AU2983" s="53">
             </c>
      <c r="AV2983" s="54" t="n">
        <f>IF($M2983="人民币", $N2983*T2983*$BJ2983/1.13, $N2983*T2983*$BJ2983)</f>
        <v>0</v>
      </c>
      <c r="AW2983" s="54" t="n">
        <f>IF($M2983="人民币", $N2983*U2983*$BJ2983/1.13, $N2983*U2983*$BJ2983)</f>
        <v>0</v>
      </c>
      <c r="AX2983" s="54" t="n">
        <f>IF($M2983="人民币", $N2983*V2983*$BJ2983/1.13, $N2983*V2983*$BJ2983)</f>
        <v>0</v>
      </c>
      <c r="AY2983" s="54" t="n">
        <f>IF($M2983="人民币", $N2983*W2983*$BJ2983/1.13, $N2983*W2983*$BJ2983)</f>
        <v>0</v>
      </c>
      <c r="AZ2983" s="54" t="n">
        <f>IF($M2983="人民币", $N2983*X2983*$BJ2983/1.13, $N2983*X2983*$BJ2983)</f>
        <v>0</v>
      </c>
      <c r="BA2983" s="54" t="n">
        <f>IF($M2983="人民币", $N2983*Y2983*$BJ2983/1.13, $N2983*Y2983*$BJ2983)</f>
        <v>0</v>
      </c>
      <c r="BB2983" s="54" t="n">
        <f>IF($M2983="人民币", $N2983*Z2983*$BJ2983/1.13, $N2983*Z2983*$BJ2983)</f>
        <v>0</v>
      </c>
      <c r="BC2983" s="54" t="n">
        <f>IF($M2983="人民币", $N2983*AA2983*$BJ2983/1.13, $N2983*AA2983*$BJ2983)</f>
        <v>0</v>
      </c>
      <c r="BD2983" s="54" t="n">
        <f>IF($M2983="人民币", $N2983*AB2983*$BJ2983/1.13, $N2983*AB2983*$BJ2983)</f>
        <v>0</v>
      </c>
      <c r="BE2983" s="54" t="n">
        <f>IF($M2983="人民币", $N2983*AC2983*$BJ2983/1.13, $N2983*AC2983*$BJ2983)</f>
        <v>0</v>
      </c>
      <c r="BF2983" s="54" t="n">
        <f>IF($M2983="人民币", $N2983*AD2983*$BJ2983/1.13, $N2983*AD2983*$BJ2983)</f>
        <v>0</v>
      </c>
      <c r="BG2983" s="54" t="n">
        <f>IF($M2983="人民币", $N2983*AE2983*$BJ2983/1.13, $N2983*AE2983*$BJ2983)</f>
        <v>0</v>
      </c>
      <c r="BH2983" s="55" t="n">
        <f>SUM(AV2983:BG2983)</f>
        <v>0</v>
      </c>
      <c r="BI2983" s="56">
             </c>
      <c r="BJ2983" s="57" t="n">
        <v>2977</v>
      </c>
      <c r="BK2983" s="29" t="n">
        <f>IF(OR(D2983="", F2983="", J2983="", M2983=""), 1, 0)</f>
        <v>0</v>
      </c>
      <c r="BL2983" s="7">
             </c>
      <c r="BR2983" s="7">
             </c>
    </row>
    <row r="2984" x14ac:dyDescent="0.25">
      <c r="A2984" s="40" t="n">
        <f>ROW()-5</f>
        <v>2979</v>
      </c>
      <c r="B2984" s="41" t="s">
        <v>44</v>
      </c>
      <c r="C2984" s="42" t="s">
        <v>42</v>
      </c>
      <c r="D2984" s="43" t="s">
        <v>1183</v>
      </c>
      <c r="E2984" s="42" t="s">
        <v>42</v>
      </c>
      <c r="F2984" s="43" t="s">
        <v>4404</v>
      </c>
      <c r="G2984" s="44" t="s">
        <v>44</v>
      </c>
      <c r="H2984" s="44" t="s">
        <v>44</v>
      </c>
      <c r="I2984" s="42" t="s">
        <v>42</v>
      </c>
      <c r="J2984" s="42" t="s">
        <v>42</v>
      </c>
      <c r="K2984" s="42" t="s">
        <v>42</v>
      </c>
      <c r="L2984" s="45" t="n">
        <f>AF2984</f>
        <v>0</v>
      </c>
      <c r="M2984" s="46" t="s">
        <v>46</v>
      </c>
      <c r="N2984" s="58" t="n">
        <v>11111</v>
      </c>
      <c r="O2984" s="47" t="n">
        <f>L2984*N2984*BJ2984</f>
        <v>0</v>
      </c>
      <c r="P2984" s="48" t="n">
        <f>BH2984</f>
        <v>0</v>
      </c>
      <c r="Q2984" s="45">
             </c>
      <c r="R2984" s="49" t="n">
        <f>L2984*Q2984</f>
        <v>0</v>
      </c>
      <c r="S2984" s="46" t="s">
        <f>IF(I2984="粉剂", "千克", IF(I2984="", "", "粒"))</f>
        <v>47</v>
      </c>
      <c r="T2984" s="49">
             </c>
      <c r="U2984" s="49">
             </c>
      <c r="V2984" s="49">
             </c>
      <c r="W2984" s="49">
             </c>
      <c r="X2984" s="49">
             </c>
      <c r="Y2984" s="49">
             </c>
      <c r="Z2984" s="49">
             </c>
      <c r="AA2984" s="49">
             </c>
      <c r="AB2984" s="49">
             </c>
      <c r="AC2984" s="49">
             </c>
      <c r="AD2984" s="49">
             </c>
      <c r="AE2984" s="49">
             </c>
      <c r="AF2984" s="45" t="n">
        <f>T2984+U2984+V2984+W2984+X2984+Y2984+Z2984+AA2984+AB2984+AC2984+AD2984+AE2984</f>
        <v>0</v>
      </c>
      <c r="AG2984" s="50">
             </c>
      <c r="AH2984" s="51" t="n">
        <f>$Q2984*T2984</f>
        <v>0</v>
      </c>
      <c r="AI2984" s="51" t="n">
        <f>$Q2984*U2984</f>
        <v>0</v>
      </c>
      <c r="AJ2984" s="51" t="n">
        <f>$Q2984*V2984</f>
        <v>0</v>
      </c>
      <c r="AK2984" s="51" t="n">
        <f>$Q2984*W2984</f>
        <v>0</v>
      </c>
      <c r="AL2984" s="51" t="n">
        <f>$Q2984*X2984</f>
        <v>0</v>
      </c>
      <c r="AM2984" s="51" t="n">
        <f>$Q2984*Y2984</f>
        <v>0</v>
      </c>
      <c r="AN2984" s="51" t="n">
        <f>$Q2984*Z2984</f>
        <v>0</v>
      </c>
      <c r="AO2984" s="52" t="n">
        <f>$Q2984*AA2984</f>
        <v>0</v>
      </c>
      <c r="AP2984" s="52" t="n">
        <f>$Q2984*AB2984</f>
        <v>0</v>
      </c>
      <c r="AQ2984" s="52" t="n">
        <f>$Q2984*AC2984</f>
        <v>0</v>
      </c>
      <c r="AR2984" s="52" t="n">
        <f>$Q2984*AD2984</f>
        <v>0</v>
      </c>
      <c r="AS2984" s="52" t="n">
        <f>$Q2984*AE2984</f>
        <v>0</v>
      </c>
      <c r="AT2984" s="52" t="n">
        <f>SUM(AH2984:AS2984)</f>
        <v>0</v>
      </c>
      <c r="AU2984" s="53">
             </c>
      <c r="AV2984" s="54" t="n">
        <f>IF($M2984="人民币", $N2984*T2984*$BJ2984/1.13, $N2984*T2984*$BJ2984)</f>
        <v>0</v>
      </c>
      <c r="AW2984" s="54" t="n">
        <f>IF($M2984="人民币", $N2984*U2984*$BJ2984/1.13, $N2984*U2984*$BJ2984)</f>
        <v>0</v>
      </c>
      <c r="AX2984" s="54" t="n">
        <f>IF($M2984="人民币", $N2984*V2984*$BJ2984/1.13, $N2984*V2984*$BJ2984)</f>
        <v>0</v>
      </c>
      <c r="AY2984" s="54" t="n">
        <f>IF($M2984="人民币", $N2984*W2984*$BJ2984/1.13, $N2984*W2984*$BJ2984)</f>
        <v>0</v>
      </c>
      <c r="AZ2984" s="54" t="n">
        <f>IF($M2984="人民币", $N2984*X2984*$BJ2984/1.13, $N2984*X2984*$BJ2984)</f>
        <v>0</v>
      </c>
      <c r="BA2984" s="54" t="n">
        <f>IF($M2984="人民币", $N2984*Y2984*$BJ2984/1.13, $N2984*Y2984*$BJ2984)</f>
        <v>0</v>
      </c>
      <c r="BB2984" s="54" t="n">
        <f>IF($M2984="人民币", $N2984*Z2984*$BJ2984/1.13, $N2984*Z2984*$BJ2984)</f>
        <v>0</v>
      </c>
      <c r="BC2984" s="54" t="n">
        <f>IF($M2984="人民币", $N2984*AA2984*$BJ2984/1.13, $N2984*AA2984*$BJ2984)</f>
        <v>0</v>
      </c>
      <c r="BD2984" s="54" t="n">
        <f>IF($M2984="人民币", $N2984*AB2984*$BJ2984/1.13, $N2984*AB2984*$BJ2984)</f>
        <v>0</v>
      </c>
      <c r="BE2984" s="54" t="n">
        <f>IF($M2984="人民币", $N2984*AC2984*$BJ2984/1.13, $N2984*AC2984*$BJ2984)</f>
        <v>0</v>
      </c>
      <c r="BF2984" s="54" t="n">
        <f>IF($M2984="人民币", $N2984*AD2984*$BJ2984/1.13, $N2984*AD2984*$BJ2984)</f>
        <v>0</v>
      </c>
      <c r="BG2984" s="54" t="n">
        <f>IF($M2984="人民币", $N2984*AE2984*$BJ2984/1.13, $N2984*AE2984*$BJ2984)</f>
        <v>0</v>
      </c>
      <c r="BH2984" s="55" t="n">
        <f>SUM(AV2984:BG2984)</f>
        <v>0</v>
      </c>
      <c r="BI2984" s="56">
             </c>
      <c r="BJ2984" s="57" t="n">
        <v>2978</v>
      </c>
      <c r="BK2984" s="29" t="n">
        <f>IF(OR(D2984="", F2984="", J2984="", M2984=""), 1, 0)</f>
        <v>0</v>
      </c>
      <c r="BL2984" s="7">
             </c>
      <c r="BR2984" s="7">
             </c>
    </row>
    <row r="2985" x14ac:dyDescent="0.25">
      <c r="A2985" s="40" t="n">
        <f>ROW()-5</f>
        <v>2980</v>
      </c>
      <c r="B2985" s="41" t="s">
        <v>44</v>
      </c>
      <c r="C2985" s="42" t="s">
        <v>42</v>
      </c>
      <c r="D2985" s="43" t="s">
        <v>1185</v>
      </c>
      <c r="E2985" s="42" t="s">
        <v>42</v>
      </c>
      <c r="F2985" s="43" t="s">
        <v>4405</v>
      </c>
      <c r="G2985" s="44" t="s">
        <v>44</v>
      </c>
      <c r="H2985" s="44" t="s">
        <v>44</v>
      </c>
      <c r="I2985" s="42" t="s">
        <v>42</v>
      </c>
      <c r="J2985" s="42" t="s">
        <v>42</v>
      </c>
      <c r="K2985" s="42" t="s">
        <v>42</v>
      </c>
      <c r="L2985" s="45" t="n">
        <f>AF2985</f>
        <v>0</v>
      </c>
      <c r="M2985" s="46" t="s">
        <v>46</v>
      </c>
      <c r="N2985" s="58" t="n">
        <v>11111</v>
      </c>
      <c r="O2985" s="47" t="n">
        <f>L2985*N2985*BJ2985</f>
        <v>0</v>
      </c>
      <c r="P2985" s="48" t="n">
        <f>BH2985</f>
        <v>0</v>
      </c>
      <c r="Q2985" s="45">
             </c>
      <c r="R2985" s="49" t="n">
        <f>L2985*Q2985</f>
        <v>0</v>
      </c>
      <c r="S2985" s="46" t="s">
        <f>IF(I2985="粉剂", "千克", IF(I2985="", "", "粒"))</f>
        <v>47</v>
      </c>
      <c r="T2985" s="49">
             </c>
      <c r="U2985" s="49">
             </c>
      <c r="V2985" s="49">
             </c>
      <c r="W2985" s="49">
             </c>
      <c r="X2985" s="49">
             </c>
      <c r="Y2985" s="49">
             </c>
      <c r="Z2985" s="49">
             </c>
      <c r="AA2985" s="49">
             </c>
      <c r="AB2985" s="49">
             </c>
      <c r="AC2985" s="49">
             </c>
      <c r="AD2985" s="49">
             </c>
      <c r="AE2985" s="49">
             </c>
      <c r="AF2985" s="45" t="n">
        <f>T2985+U2985+V2985+W2985+X2985+Y2985+Z2985+AA2985+AB2985+AC2985+AD2985+AE2985</f>
        <v>0</v>
      </c>
      <c r="AG2985" s="50">
             </c>
      <c r="AH2985" s="51" t="n">
        <f>$Q2985*T2985</f>
        <v>0</v>
      </c>
      <c r="AI2985" s="51" t="n">
        <f>$Q2985*U2985</f>
        <v>0</v>
      </c>
      <c r="AJ2985" s="51" t="n">
        <f>$Q2985*V2985</f>
        <v>0</v>
      </c>
      <c r="AK2985" s="51" t="n">
        <f>$Q2985*W2985</f>
        <v>0</v>
      </c>
      <c r="AL2985" s="51" t="n">
        <f>$Q2985*X2985</f>
        <v>0</v>
      </c>
      <c r="AM2985" s="51" t="n">
        <f>$Q2985*Y2985</f>
        <v>0</v>
      </c>
      <c r="AN2985" s="51" t="n">
        <f>$Q2985*Z2985</f>
        <v>0</v>
      </c>
      <c r="AO2985" s="52" t="n">
        <f>$Q2985*AA2985</f>
        <v>0</v>
      </c>
      <c r="AP2985" s="52" t="n">
        <f>$Q2985*AB2985</f>
        <v>0</v>
      </c>
      <c r="AQ2985" s="52" t="n">
        <f>$Q2985*AC2985</f>
        <v>0</v>
      </c>
      <c r="AR2985" s="52" t="n">
        <f>$Q2985*AD2985</f>
        <v>0</v>
      </c>
      <c r="AS2985" s="52" t="n">
        <f>$Q2985*AE2985</f>
        <v>0</v>
      </c>
      <c r="AT2985" s="52" t="n">
        <f>SUM(AH2985:AS2985)</f>
        <v>0</v>
      </c>
      <c r="AU2985" s="53">
             </c>
      <c r="AV2985" s="54" t="n">
        <f>IF($M2985="人民币", $N2985*T2985*$BJ2985/1.13, $N2985*T2985*$BJ2985)</f>
        <v>0</v>
      </c>
      <c r="AW2985" s="54" t="n">
        <f>IF($M2985="人民币", $N2985*U2985*$BJ2985/1.13, $N2985*U2985*$BJ2985)</f>
        <v>0</v>
      </c>
      <c r="AX2985" s="54" t="n">
        <f>IF($M2985="人民币", $N2985*V2985*$BJ2985/1.13, $N2985*V2985*$BJ2985)</f>
        <v>0</v>
      </c>
      <c r="AY2985" s="54" t="n">
        <f>IF($M2985="人民币", $N2985*W2985*$BJ2985/1.13, $N2985*W2985*$BJ2985)</f>
        <v>0</v>
      </c>
      <c r="AZ2985" s="54" t="n">
        <f>IF($M2985="人民币", $N2985*X2985*$BJ2985/1.13, $N2985*X2985*$BJ2985)</f>
        <v>0</v>
      </c>
      <c r="BA2985" s="54" t="n">
        <f>IF($M2985="人民币", $N2985*Y2985*$BJ2985/1.13, $N2985*Y2985*$BJ2985)</f>
        <v>0</v>
      </c>
      <c r="BB2985" s="54" t="n">
        <f>IF($M2985="人民币", $N2985*Z2985*$BJ2985/1.13, $N2985*Z2985*$BJ2985)</f>
        <v>0</v>
      </c>
      <c r="BC2985" s="54" t="n">
        <f>IF($M2985="人民币", $N2985*AA2985*$BJ2985/1.13, $N2985*AA2985*$BJ2985)</f>
        <v>0</v>
      </c>
      <c r="BD2985" s="54" t="n">
        <f>IF($M2985="人民币", $N2985*AB2985*$BJ2985/1.13, $N2985*AB2985*$BJ2985)</f>
        <v>0</v>
      </c>
      <c r="BE2985" s="54" t="n">
        <f>IF($M2985="人民币", $N2985*AC2985*$BJ2985/1.13, $N2985*AC2985*$BJ2985)</f>
        <v>0</v>
      </c>
      <c r="BF2985" s="54" t="n">
        <f>IF($M2985="人民币", $N2985*AD2985*$BJ2985/1.13, $N2985*AD2985*$BJ2985)</f>
        <v>0</v>
      </c>
      <c r="BG2985" s="54" t="n">
        <f>IF($M2985="人民币", $N2985*AE2985*$BJ2985/1.13, $N2985*AE2985*$BJ2985)</f>
        <v>0</v>
      </c>
      <c r="BH2985" s="55" t="n">
        <f>SUM(AV2985:BG2985)</f>
        <v>0</v>
      </c>
      <c r="BI2985" s="56">
             </c>
      <c r="BJ2985" s="57" t="n">
        <v>2979</v>
      </c>
      <c r="BK2985" s="29" t="n">
        <f>IF(OR(D2985="", F2985="", J2985="", M2985=""), 1, 0)</f>
        <v>0</v>
      </c>
      <c r="BL2985" s="7">
             </c>
      <c r="BR2985" s="7">
             </c>
    </row>
    <row r="2986" x14ac:dyDescent="0.25">
      <c r="A2986" s="40" t="n">
        <f>ROW()-5</f>
        <v>2981</v>
      </c>
      <c r="B2986" s="41" t="s">
        <v>44</v>
      </c>
      <c r="C2986" s="42" t="s">
        <v>42</v>
      </c>
      <c r="D2986" s="43" t="s">
        <v>1187</v>
      </c>
      <c r="E2986" s="42" t="s">
        <v>42</v>
      </c>
      <c r="F2986" s="43" t="s">
        <v>4406</v>
      </c>
      <c r="G2986" s="44" t="s">
        <v>4406</v>
      </c>
      <c r="H2986" s="44" t="s">
        <v>4407</v>
      </c>
      <c r="I2986" s="42" t="s">
        <v>42</v>
      </c>
      <c r="J2986" s="42" t="s">
        <v>42</v>
      </c>
      <c r="K2986" s="42" t="s">
        <v>42</v>
      </c>
      <c r="L2986" s="45" t="n">
        <f>AF2986</f>
        <v>0</v>
      </c>
      <c r="M2986" s="46" t="s">
        <v>46</v>
      </c>
      <c r="N2986" s="58" t="n">
        <v>11111</v>
      </c>
      <c r="O2986" s="47" t="n">
        <f>L2986*N2986*BJ2986</f>
        <v>0</v>
      </c>
      <c r="P2986" s="48" t="n">
        <f>BH2986</f>
        <v>0</v>
      </c>
      <c r="Q2986" s="45">
             </c>
      <c r="R2986" s="49" t="n">
        <f>L2986*Q2986</f>
        <v>0</v>
      </c>
      <c r="S2986" s="46" t="s">
        <f>IF(I2986="粉剂", "千克", IF(I2986="", "", "粒"))</f>
        <v>47</v>
      </c>
      <c r="T2986" s="49">
             </c>
      <c r="U2986" s="49">
             </c>
      <c r="V2986" s="49">
             </c>
      <c r="W2986" s="49">
             </c>
      <c r="X2986" s="49">
             </c>
      <c r="Y2986" s="49">
             </c>
      <c r="Z2986" s="49">
             </c>
      <c r="AA2986" s="49">
             </c>
      <c r="AB2986" s="49">
             </c>
      <c r="AC2986" s="49">
             </c>
      <c r="AD2986" s="49">
             </c>
      <c r="AE2986" s="49">
             </c>
      <c r="AF2986" s="45" t="n">
        <f>T2986+U2986+V2986+W2986+X2986+Y2986+Z2986+AA2986+AB2986+AC2986+AD2986+AE2986</f>
        <v>0</v>
      </c>
      <c r="AG2986" s="50">
             </c>
      <c r="AH2986" s="51" t="n">
        <f>$Q2986*T2986</f>
        <v>0</v>
      </c>
      <c r="AI2986" s="51" t="n">
        <f>$Q2986*U2986</f>
        <v>0</v>
      </c>
      <c r="AJ2986" s="51" t="n">
        <f>$Q2986*V2986</f>
        <v>0</v>
      </c>
      <c r="AK2986" s="51" t="n">
        <f>$Q2986*W2986</f>
        <v>0</v>
      </c>
      <c r="AL2986" s="51" t="n">
        <f>$Q2986*X2986</f>
        <v>0</v>
      </c>
      <c r="AM2986" s="51" t="n">
        <f>$Q2986*Y2986</f>
        <v>0</v>
      </c>
      <c r="AN2986" s="51" t="n">
        <f>$Q2986*Z2986</f>
        <v>0</v>
      </c>
      <c r="AO2986" s="52" t="n">
        <f>$Q2986*AA2986</f>
        <v>0</v>
      </c>
      <c r="AP2986" s="52" t="n">
        <f>$Q2986*AB2986</f>
        <v>0</v>
      </c>
      <c r="AQ2986" s="52" t="n">
        <f>$Q2986*AC2986</f>
        <v>0</v>
      </c>
      <c r="AR2986" s="52" t="n">
        <f>$Q2986*AD2986</f>
        <v>0</v>
      </c>
      <c r="AS2986" s="52" t="n">
        <f>$Q2986*AE2986</f>
        <v>0</v>
      </c>
      <c r="AT2986" s="52" t="n">
        <f>SUM(AH2986:AS2986)</f>
        <v>0</v>
      </c>
      <c r="AU2986" s="53">
             </c>
      <c r="AV2986" s="54" t="n">
        <f>IF($M2986="人民币", $N2986*T2986*$BJ2986/1.13, $N2986*T2986*$BJ2986)</f>
        <v>0</v>
      </c>
      <c r="AW2986" s="54" t="n">
        <f>IF($M2986="人民币", $N2986*U2986*$BJ2986/1.13, $N2986*U2986*$BJ2986)</f>
        <v>0</v>
      </c>
      <c r="AX2986" s="54" t="n">
        <f>IF($M2986="人民币", $N2986*V2986*$BJ2986/1.13, $N2986*V2986*$BJ2986)</f>
        <v>0</v>
      </c>
      <c r="AY2986" s="54" t="n">
        <f>IF($M2986="人民币", $N2986*W2986*$BJ2986/1.13, $N2986*W2986*$BJ2986)</f>
        <v>0</v>
      </c>
      <c r="AZ2986" s="54" t="n">
        <f>IF($M2986="人民币", $N2986*X2986*$BJ2986/1.13, $N2986*X2986*$BJ2986)</f>
        <v>0</v>
      </c>
      <c r="BA2986" s="54" t="n">
        <f>IF($M2986="人民币", $N2986*Y2986*$BJ2986/1.13, $N2986*Y2986*$BJ2986)</f>
        <v>0</v>
      </c>
      <c r="BB2986" s="54" t="n">
        <f>IF($M2986="人民币", $N2986*Z2986*$BJ2986/1.13, $N2986*Z2986*$BJ2986)</f>
        <v>0</v>
      </c>
      <c r="BC2986" s="54" t="n">
        <f>IF($M2986="人民币", $N2986*AA2986*$BJ2986/1.13, $N2986*AA2986*$BJ2986)</f>
        <v>0</v>
      </c>
      <c r="BD2986" s="54" t="n">
        <f>IF($M2986="人民币", $N2986*AB2986*$BJ2986/1.13, $N2986*AB2986*$BJ2986)</f>
        <v>0</v>
      </c>
      <c r="BE2986" s="54" t="n">
        <f>IF($M2986="人民币", $N2986*AC2986*$BJ2986/1.13, $N2986*AC2986*$BJ2986)</f>
        <v>0</v>
      </c>
      <c r="BF2986" s="54" t="n">
        <f>IF($M2986="人民币", $N2986*AD2986*$BJ2986/1.13, $N2986*AD2986*$BJ2986)</f>
        <v>0</v>
      </c>
      <c r="BG2986" s="54" t="n">
        <f>IF($M2986="人民币", $N2986*AE2986*$BJ2986/1.13, $N2986*AE2986*$BJ2986)</f>
        <v>0</v>
      </c>
      <c r="BH2986" s="55" t="n">
        <f>SUM(AV2986:BG2986)</f>
        <v>0</v>
      </c>
      <c r="BI2986" s="56">
             </c>
      <c r="BJ2986" s="57" t="n">
        <v>2980</v>
      </c>
      <c r="BK2986" s="29" t="n">
        <f>IF(OR(D2986="", F2986="", J2986="", M2986=""), 1, 0)</f>
        <v>0</v>
      </c>
      <c r="BL2986" s="7">
             </c>
      <c r="BR2986" s="7">
             </c>
    </row>
    <row r="2987" x14ac:dyDescent="0.25">
      <c r="A2987" s="40" t="n">
        <f>ROW()-5</f>
        <v>2982</v>
      </c>
      <c r="B2987" s="41" t="s">
        <v>44</v>
      </c>
      <c r="C2987" s="42" t="s">
        <v>42</v>
      </c>
      <c r="D2987" s="43" t="s">
        <v>1189</v>
      </c>
      <c r="E2987" s="42" t="s">
        <v>42</v>
      </c>
      <c r="F2987" s="43" t="s">
        <v>4408</v>
      </c>
      <c r="G2987" s="44" t="s">
        <v>44</v>
      </c>
      <c r="H2987" s="44" t="s">
        <v>44</v>
      </c>
      <c r="I2987" s="42" t="s">
        <v>42</v>
      </c>
      <c r="J2987" s="42" t="s">
        <v>42</v>
      </c>
      <c r="K2987" s="42" t="s">
        <v>42</v>
      </c>
      <c r="L2987" s="45" t="n">
        <f>AF2987</f>
        <v>0</v>
      </c>
      <c r="M2987" s="46" t="s">
        <v>46</v>
      </c>
      <c r="N2987" s="58" t="n">
        <v>11111</v>
      </c>
      <c r="O2987" s="47" t="n">
        <f>L2987*N2987*BJ2987</f>
        <v>0</v>
      </c>
      <c r="P2987" s="48" t="n">
        <f>BH2987</f>
        <v>0</v>
      </c>
      <c r="Q2987" s="45">
             </c>
      <c r="R2987" s="49" t="n">
        <f>L2987*Q2987</f>
        <v>0</v>
      </c>
      <c r="S2987" s="46" t="s">
        <f>IF(I2987="粉剂", "千克", IF(I2987="", "", "粒"))</f>
        <v>47</v>
      </c>
      <c r="T2987" s="49">
             </c>
      <c r="U2987" s="49">
             </c>
      <c r="V2987" s="49">
             </c>
      <c r="W2987" s="49">
             </c>
      <c r="X2987" s="49">
             </c>
      <c r="Y2987" s="49">
             </c>
      <c r="Z2987" s="49">
             </c>
      <c r="AA2987" s="49">
             </c>
      <c r="AB2987" s="49">
             </c>
      <c r="AC2987" s="49">
             </c>
      <c r="AD2987" s="49">
             </c>
      <c r="AE2987" s="49">
             </c>
      <c r="AF2987" s="45" t="n">
        <f>T2987+U2987+V2987+W2987+X2987+Y2987+Z2987+AA2987+AB2987+AC2987+AD2987+AE2987</f>
        <v>0</v>
      </c>
      <c r="AG2987" s="50">
             </c>
      <c r="AH2987" s="51" t="n">
        <f>$Q2987*T2987</f>
        <v>0</v>
      </c>
      <c r="AI2987" s="51" t="n">
        <f>$Q2987*U2987</f>
        <v>0</v>
      </c>
      <c r="AJ2987" s="51" t="n">
        <f>$Q2987*V2987</f>
        <v>0</v>
      </c>
      <c r="AK2987" s="51" t="n">
        <f>$Q2987*W2987</f>
        <v>0</v>
      </c>
      <c r="AL2987" s="51" t="n">
        <f>$Q2987*X2987</f>
        <v>0</v>
      </c>
      <c r="AM2987" s="51" t="n">
        <f>$Q2987*Y2987</f>
        <v>0</v>
      </c>
      <c r="AN2987" s="51" t="n">
        <f>$Q2987*Z2987</f>
        <v>0</v>
      </c>
      <c r="AO2987" s="52" t="n">
        <f>$Q2987*AA2987</f>
        <v>0</v>
      </c>
      <c r="AP2987" s="52" t="n">
        <f>$Q2987*AB2987</f>
        <v>0</v>
      </c>
      <c r="AQ2987" s="52" t="n">
        <f>$Q2987*AC2987</f>
        <v>0</v>
      </c>
      <c r="AR2987" s="52" t="n">
        <f>$Q2987*AD2987</f>
        <v>0</v>
      </c>
      <c r="AS2987" s="52" t="n">
        <f>$Q2987*AE2987</f>
        <v>0</v>
      </c>
      <c r="AT2987" s="52" t="n">
        <f>SUM(AH2987:AS2987)</f>
        <v>0</v>
      </c>
      <c r="AU2987" s="53">
             </c>
      <c r="AV2987" s="54" t="n">
        <f>IF($M2987="人民币", $N2987*T2987*$BJ2987/1.13, $N2987*T2987*$BJ2987)</f>
        <v>0</v>
      </c>
      <c r="AW2987" s="54" t="n">
        <f>IF($M2987="人民币", $N2987*U2987*$BJ2987/1.13, $N2987*U2987*$BJ2987)</f>
        <v>0</v>
      </c>
      <c r="AX2987" s="54" t="n">
        <f>IF($M2987="人民币", $N2987*V2987*$BJ2987/1.13, $N2987*V2987*$BJ2987)</f>
        <v>0</v>
      </c>
      <c r="AY2987" s="54" t="n">
        <f>IF($M2987="人民币", $N2987*W2987*$BJ2987/1.13, $N2987*W2987*$BJ2987)</f>
        <v>0</v>
      </c>
      <c r="AZ2987" s="54" t="n">
        <f>IF($M2987="人民币", $N2987*X2987*$BJ2987/1.13, $N2987*X2987*$BJ2987)</f>
        <v>0</v>
      </c>
      <c r="BA2987" s="54" t="n">
        <f>IF($M2987="人民币", $N2987*Y2987*$BJ2987/1.13, $N2987*Y2987*$BJ2987)</f>
        <v>0</v>
      </c>
      <c r="BB2987" s="54" t="n">
        <f>IF($M2987="人民币", $N2987*Z2987*$BJ2987/1.13, $N2987*Z2987*$BJ2987)</f>
        <v>0</v>
      </c>
      <c r="BC2987" s="54" t="n">
        <f>IF($M2987="人民币", $N2987*AA2987*$BJ2987/1.13, $N2987*AA2987*$BJ2987)</f>
        <v>0</v>
      </c>
      <c r="BD2987" s="54" t="n">
        <f>IF($M2987="人民币", $N2987*AB2987*$BJ2987/1.13, $N2987*AB2987*$BJ2987)</f>
        <v>0</v>
      </c>
      <c r="BE2987" s="54" t="n">
        <f>IF($M2987="人民币", $N2987*AC2987*$BJ2987/1.13, $N2987*AC2987*$BJ2987)</f>
        <v>0</v>
      </c>
      <c r="BF2987" s="54" t="n">
        <f>IF($M2987="人民币", $N2987*AD2987*$BJ2987/1.13, $N2987*AD2987*$BJ2987)</f>
        <v>0</v>
      </c>
      <c r="BG2987" s="54" t="n">
        <f>IF($M2987="人民币", $N2987*AE2987*$BJ2987/1.13, $N2987*AE2987*$BJ2987)</f>
        <v>0</v>
      </c>
      <c r="BH2987" s="55" t="n">
        <f>SUM(AV2987:BG2987)</f>
        <v>0</v>
      </c>
      <c r="BI2987" s="56">
             </c>
      <c r="BJ2987" s="57" t="n">
        <v>2981</v>
      </c>
      <c r="BK2987" s="29" t="n">
        <f>IF(OR(D2987="", F2987="", J2987="", M2987=""), 1, 0)</f>
        <v>0</v>
      </c>
      <c r="BL2987" s="7">
             </c>
      <c r="BR2987" s="7">
             </c>
    </row>
    <row r="2988" x14ac:dyDescent="0.25">
      <c r="A2988" s="40" t="n">
        <f>ROW()-5</f>
        <v>2983</v>
      </c>
      <c r="B2988" s="41" t="s">
        <v>44</v>
      </c>
      <c r="C2988" s="42" t="s">
        <v>42</v>
      </c>
      <c r="D2988" s="43" t="s">
        <v>1191</v>
      </c>
      <c r="E2988" s="42" t="s">
        <v>42</v>
      </c>
      <c r="F2988" s="43" t="s">
        <v>4409</v>
      </c>
      <c r="G2988" s="44" t="s">
        <v>44</v>
      </c>
      <c r="H2988" s="44" t="s">
        <v>44</v>
      </c>
      <c r="I2988" s="42" t="s">
        <v>42</v>
      </c>
      <c r="J2988" s="42" t="s">
        <v>42</v>
      </c>
      <c r="K2988" s="42" t="s">
        <v>42</v>
      </c>
      <c r="L2988" s="45" t="n">
        <f>AF2988</f>
        <v>0</v>
      </c>
      <c r="M2988" s="46" t="s">
        <v>46</v>
      </c>
      <c r="N2988" s="58" t="n">
        <v>11111</v>
      </c>
      <c r="O2988" s="47" t="n">
        <f>L2988*N2988*BJ2988</f>
        <v>0</v>
      </c>
      <c r="P2988" s="48" t="n">
        <f>BH2988</f>
        <v>0</v>
      </c>
      <c r="Q2988" s="45">
             </c>
      <c r="R2988" s="49" t="n">
        <f>L2988*Q2988</f>
        <v>0</v>
      </c>
      <c r="S2988" s="46" t="s">
        <f>IF(I2988="粉剂", "千克", IF(I2988="", "", "粒"))</f>
        <v>47</v>
      </c>
      <c r="T2988" s="49">
             </c>
      <c r="U2988" s="49">
             </c>
      <c r="V2988" s="49">
             </c>
      <c r="W2988" s="49">
             </c>
      <c r="X2988" s="49">
             </c>
      <c r="Y2988" s="49">
             </c>
      <c r="Z2988" s="49">
             </c>
      <c r="AA2988" s="49">
             </c>
      <c r="AB2988" s="49">
             </c>
      <c r="AC2988" s="49">
             </c>
      <c r="AD2988" s="49">
             </c>
      <c r="AE2988" s="49">
             </c>
      <c r="AF2988" s="45" t="n">
        <f>T2988+U2988+V2988+W2988+X2988+Y2988+Z2988+AA2988+AB2988+AC2988+AD2988+AE2988</f>
        <v>0</v>
      </c>
      <c r="AG2988" s="50">
             </c>
      <c r="AH2988" s="51" t="n">
        <f>$Q2988*T2988</f>
        <v>0</v>
      </c>
      <c r="AI2988" s="51" t="n">
        <f>$Q2988*U2988</f>
        <v>0</v>
      </c>
      <c r="AJ2988" s="51" t="n">
        <f>$Q2988*V2988</f>
        <v>0</v>
      </c>
      <c r="AK2988" s="51" t="n">
        <f>$Q2988*W2988</f>
        <v>0</v>
      </c>
      <c r="AL2988" s="51" t="n">
        <f>$Q2988*X2988</f>
        <v>0</v>
      </c>
      <c r="AM2988" s="51" t="n">
        <f>$Q2988*Y2988</f>
        <v>0</v>
      </c>
      <c r="AN2988" s="51" t="n">
        <f>$Q2988*Z2988</f>
        <v>0</v>
      </c>
      <c r="AO2988" s="52" t="n">
        <f>$Q2988*AA2988</f>
        <v>0</v>
      </c>
      <c r="AP2988" s="52" t="n">
        <f>$Q2988*AB2988</f>
        <v>0</v>
      </c>
      <c r="AQ2988" s="52" t="n">
        <f>$Q2988*AC2988</f>
        <v>0</v>
      </c>
      <c r="AR2988" s="52" t="n">
        <f>$Q2988*AD2988</f>
        <v>0</v>
      </c>
      <c r="AS2988" s="52" t="n">
        <f>$Q2988*AE2988</f>
        <v>0</v>
      </c>
      <c r="AT2988" s="52" t="n">
        <f>SUM(AH2988:AS2988)</f>
        <v>0</v>
      </c>
      <c r="AU2988" s="53">
             </c>
      <c r="AV2988" s="54" t="n">
        <f>IF($M2988="人民币", $N2988*T2988*$BJ2988/1.13, $N2988*T2988*$BJ2988)</f>
        <v>0</v>
      </c>
      <c r="AW2988" s="54" t="n">
        <f>IF($M2988="人民币", $N2988*U2988*$BJ2988/1.13, $N2988*U2988*$BJ2988)</f>
        <v>0</v>
      </c>
      <c r="AX2988" s="54" t="n">
        <f>IF($M2988="人民币", $N2988*V2988*$BJ2988/1.13, $N2988*V2988*$BJ2988)</f>
        <v>0</v>
      </c>
      <c r="AY2988" s="54" t="n">
        <f>IF($M2988="人民币", $N2988*W2988*$BJ2988/1.13, $N2988*W2988*$BJ2988)</f>
        <v>0</v>
      </c>
      <c r="AZ2988" s="54" t="n">
        <f>IF($M2988="人民币", $N2988*X2988*$BJ2988/1.13, $N2988*X2988*$BJ2988)</f>
        <v>0</v>
      </c>
      <c r="BA2988" s="54" t="n">
        <f>IF($M2988="人民币", $N2988*Y2988*$BJ2988/1.13, $N2988*Y2988*$BJ2988)</f>
        <v>0</v>
      </c>
      <c r="BB2988" s="54" t="n">
        <f>IF($M2988="人民币", $N2988*Z2988*$BJ2988/1.13, $N2988*Z2988*$BJ2988)</f>
        <v>0</v>
      </c>
      <c r="BC2988" s="54" t="n">
        <f>IF($M2988="人民币", $N2988*AA2988*$BJ2988/1.13, $N2988*AA2988*$BJ2988)</f>
        <v>0</v>
      </c>
      <c r="BD2988" s="54" t="n">
        <f>IF($M2988="人民币", $N2988*AB2988*$BJ2988/1.13, $N2988*AB2988*$BJ2988)</f>
        <v>0</v>
      </c>
      <c r="BE2988" s="54" t="n">
        <f>IF($M2988="人民币", $N2988*AC2988*$BJ2988/1.13, $N2988*AC2988*$BJ2988)</f>
        <v>0</v>
      </c>
      <c r="BF2988" s="54" t="n">
        <f>IF($M2988="人民币", $N2988*AD2988*$BJ2988/1.13, $N2988*AD2988*$BJ2988)</f>
        <v>0</v>
      </c>
      <c r="BG2988" s="54" t="n">
        <f>IF($M2988="人民币", $N2988*AE2988*$BJ2988/1.13, $N2988*AE2988*$BJ2988)</f>
        <v>0</v>
      </c>
      <c r="BH2988" s="55" t="n">
        <f>SUM(AV2988:BG2988)</f>
        <v>0</v>
      </c>
      <c r="BI2988" s="56">
             </c>
      <c r="BJ2988" s="57" t="n">
        <v>2982</v>
      </c>
      <c r="BK2988" s="29" t="n">
        <f>IF(OR(D2988="", F2988="", J2988="", M2988=""), 1, 0)</f>
        <v>0</v>
      </c>
      <c r="BL2988" s="7">
             </c>
      <c r="BR2988" s="7">
             </c>
    </row>
    <row r="2989" x14ac:dyDescent="0.25">
      <c r="A2989" s="40" t="n">
        <f>ROW()-5</f>
        <v>2984</v>
      </c>
      <c r="B2989" s="41" t="s">
        <v>44</v>
      </c>
      <c r="C2989" s="42" t="s">
        <v>42</v>
      </c>
      <c r="D2989" s="43" t="s">
        <v>1193</v>
      </c>
      <c r="E2989" s="42" t="s">
        <v>42</v>
      </c>
      <c r="F2989" s="43" t="s">
        <v>4410</v>
      </c>
      <c r="G2989" s="44" t="s">
        <v>4410</v>
      </c>
      <c r="H2989" s="44" t="s">
        <v>4411</v>
      </c>
      <c r="I2989" s="42" t="s">
        <v>42</v>
      </c>
      <c r="J2989" s="42" t="s">
        <v>42</v>
      </c>
      <c r="K2989" s="42" t="s">
        <v>42</v>
      </c>
      <c r="L2989" s="45" t="n">
        <f>AF2989</f>
        <v>0</v>
      </c>
      <c r="M2989" s="46" t="s">
        <v>46</v>
      </c>
      <c r="N2989" s="58" t="n">
        <v>11111</v>
      </c>
      <c r="O2989" s="47" t="n">
        <f>L2989*N2989*BJ2989</f>
        <v>0</v>
      </c>
      <c r="P2989" s="48" t="n">
        <f>BH2989</f>
        <v>0</v>
      </c>
      <c r="Q2989" s="45">
             </c>
      <c r="R2989" s="49" t="n">
        <f>L2989*Q2989</f>
        <v>0</v>
      </c>
      <c r="S2989" s="46" t="s">
        <f>IF(I2989="粉剂", "千克", IF(I2989="", "", "粒"))</f>
        <v>47</v>
      </c>
      <c r="T2989" s="49">
             </c>
      <c r="U2989" s="49">
             </c>
      <c r="V2989" s="49">
             </c>
      <c r="W2989" s="49">
             </c>
      <c r="X2989" s="49">
             </c>
      <c r="Y2989" s="49">
             </c>
      <c r="Z2989" s="49">
             </c>
      <c r="AA2989" s="49">
             </c>
      <c r="AB2989" s="49">
             </c>
      <c r="AC2989" s="49">
             </c>
      <c r="AD2989" s="49">
             </c>
      <c r="AE2989" s="49">
             </c>
      <c r="AF2989" s="45" t="n">
        <f>T2989+U2989+V2989+W2989+X2989+Y2989+Z2989+AA2989+AB2989+AC2989+AD2989+AE2989</f>
        <v>0</v>
      </c>
      <c r="AG2989" s="50">
             </c>
      <c r="AH2989" s="51" t="n">
        <f>$Q2989*T2989</f>
        <v>0</v>
      </c>
      <c r="AI2989" s="51" t="n">
        <f>$Q2989*U2989</f>
        <v>0</v>
      </c>
      <c r="AJ2989" s="51" t="n">
        <f>$Q2989*V2989</f>
        <v>0</v>
      </c>
      <c r="AK2989" s="51" t="n">
        <f>$Q2989*W2989</f>
        <v>0</v>
      </c>
      <c r="AL2989" s="51" t="n">
        <f>$Q2989*X2989</f>
        <v>0</v>
      </c>
      <c r="AM2989" s="51" t="n">
        <f>$Q2989*Y2989</f>
        <v>0</v>
      </c>
      <c r="AN2989" s="51" t="n">
        <f>$Q2989*Z2989</f>
        <v>0</v>
      </c>
      <c r="AO2989" s="52" t="n">
        <f>$Q2989*AA2989</f>
        <v>0</v>
      </c>
      <c r="AP2989" s="52" t="n">
        <f>$Q2989*AB2989</f>
        <v>0</v>
      </c>
      <c r="AQ2989" s="52" t="n">
        <f>$Q2989*AC2989</f>
        <v>0</v>
      </c>
      <c r="AR2989" s="52" t="n">
        <f>$Q2989*AD2989</f>
        <v>0</v>
      </c>
      <c r="AS2989" s="52" t="n">
        <f>$Q2989*AE2989</f>
        <v>0</v>
      </c>
      <c r="AT2989" s="52" t="n">
        <f>SUM(AH2989:AS2989)</f>
        <v>0</v>
      </c>
      <c r="AU2989" s="53">
             </c>
      <c r="AV2989" s="54" t="n">
        <f>IF($M2989="人民币", $N2989*T2989*$BJ2989/1.13, $N2989*T2989*$BJ2989)</f>
        <v>0</v>
      </c>
      <c r="AW2989" s="54" t="n">
        <f>IF($M2989="人民币", $N2989*U2989*$BJ2989/1.13, $N2989*U2989*$BJ2989)</f>
        <v>0</v>
      </c>
      <c r="AX2989" s="54" t="n">
        <f>IF($M2989="人民币", $N2989*V2989*$BJ2989/1.13, $N2989*V2989*$BJ2989)</f>
        <v>0</v>
      </c>
      <c r="AY2989" s="54" t="n">
        <f>IF($M2989="人民币", $N2989*W2989*$BJ2989/1.13, $N2989*W2989*$BJ2989)</f>
        <v>0</v>
      </c>
      <c r="AZ2989" s="54" t="n">
        <f>IF($M2989="人民币", $N2989*X2989*$BJ2989/1.13, $N2989*X2989*$BJ2989)</f>
        <v>0</v>
      </c>
      <c r="BA2989" s="54" t="n">
        <f>IF($M2989="人民币", $N2989*Y2989*$BJ2989/1.13, $N2989*Y2989*$BJ2989)</f>
        <v>0</v>
      </c>
      <c r="BB2989" s="54" t="n">
        <f>IF($M2989="人民币", $N2989*Z2989*$BJ2989/1.13, $N2989*Z2989*$BJ2989)</f>
        <v>0</v>
      </c>
      <c r="BC2989" s="54" t="n">
        <f>IF($M2989="人民币", $N2989*AA2989*$BJ2989/1.13, $N2989*AA2989*$BJ2989)</f>
        <v>0</v>
      </c>
      <c r="BD2989" s="54" t="n">
        <f>IF($M2989="人民币", $N2989*AB2989*$BJ2989/1.13, $N2989*AB2989*$BJ2989)</f>
        <v>0</v>
      </c>
      <c r="BE2989" s="54" t="n">
        <f>IF($M2989="人民币", $N2989*AC2989*$BJ2989/1.13, $N2989*AC2989*$BJ2989)</f>
        <v>0</v>
      </c>
      <c r="BF2989" s="54" t="n">
        <f>IF($M2989="人民币", $N2989*AD2989*$BJ2989/1.13, $N2989*AD2989*$BJ2989)</f>
        <v>0</v>
      </c>
      <c r="BG2989" s="54" t="n">
        <f>IF($M2989="人民币", $N2989*AE2989*$BJ2989/1.13, $N2989*AE2989*$BJ2989)</f>
        <v>0</v>
      </c>
      <c r="BH2989" s="55" t="n">
        <f>SUM(AV2989:BG2989)</f>
        <v>0</v>
      </c>
      <c r="BI2989" s="56">
             </c>
      <c r="BJ2989" s="57" t="n">
        <v>2983</v>
      </c>
      <c r="BK2989" s="29" t="n">
        <f>IF(OR(D2989="", F2989="", J2989="", M2989=""), 1, 0)</f>
        <v>0</v>
      </c>
      <c r="BL2989" s="7">
             </c>
      <c r="BR2989" s="7">
             </c>
    </row>
    <row r="2990" x14ac:dyDescent="0.25">
      <c r="A2990" s="40" t="n">
        <f>ROW()-5</f>
        <v>2985</v>
      </c>
      <c r="B2990" s="41" t="s">
        <v>44</v>
      </c>
      <c r="C2990" s="42" t="s">
        <v>42</v>
      </c>
      <c r="D2990" s="43" t="s">
        <v>1195</v>
      </c>
      <c r="E2990" s="42" t="s">
        <v>42</v>
      </c>
      <c r="F2990" s="43" t="s">
        <v>4412</v>
      </c>
      <c r="G2990" s="44" t="s">
        <v>44</v>
      </c>
      <c r="H2990" s="44" t="s">
        <v>44</v>
      </c>
      <c r="I2990" s="42" t="s">
        <v>42</v>
      </c>
      <c r="J2990" s="42" t="s">
        <v>42</v>
      </c>
      <c r="K2990" s="42" t="s">
        <v>42</v>
      </c>
      <c r="L2990" s="45" t="n">
        <f>AF2990</f>
        <v>0</v>
      </c>
      <c r="M2990" s="46" t="s">
        <v>46</v>
      </c>
      <c r="N2990" s="58" t="n">
        <v>11111</v>
      </c>
      <c r="O2990" s="47" t="n">
        <f>L2990*N2990*BJ2990</f>
        <v>0</v>
      </c>
      <c r="P2990" s="48" t="n">
        <f>BH2990</f>
        <v>0</v>
      </c>
      <c r="Q2990" s="45">
             </c>
      <c r="R2990" s="49" t="n">
        <f>L2990*Q2990</f>
        <v>0</v>
      </c>
      <c r="S2990" s="46" t="s">
        <f>IF(I2990="粉剂", "千克", IF(I2990="", "", "粒"))</f>
        <v>47</v>
      </c>
      <c r="T2990" s="49">
             </c>
      <c r="U2990" s="49">
             </c>
      <c r="V2990" s="49">
             </c>
      <c r="W2990" s="49">
             </c>
      <c r="X2990" s="49">
             </c>
      <c r="Y2990" s="49">
             </c>
      <c r="Z2990" s="49">
             </c>
      <c r="AA2990" s="49">
             </c>
      <c r="AB2990" s="49">
             </c>
      <c r="AC2990" s="49">
             </c>
      <c r="AD2990" s="49">
             </c>
      <c r="AE2990" s="49">
             </c>
      <c r="AF2990" s="45" t="n">
        <f>T2990+U2990+V2990+W2990+X2990+Y2990+Z2990+AA2990+AB2990+AC2990+AD2990+AE2990</f>
        <v>0</v>
      </c>
      <c r="AG2990" s="50">
             </c>
      <c r="AH2990" s="51" t="n">
        <f>$Q2990*T2990</f>
        <v>0</v>
      </c>
      <c r="AI2990" s="51" t="n">
        <f>$Q2990*U2990</f>
        <v>0</v>
      </c>
      <c r="AJ2990" s="51" t="n">
        <f>$Q2990*V2990</f>
        <v>0</v>
      </c>
      <c r="AK2990" s="51" t="n">
        <f>$Q2990*W2990</f>
        <v>0</v>
      </c>
      <c r="AL2990" s="51" t="n">
        <f>$Q2990*X2990</f>
        <v>0</v>
      </c>
      <c r="AM2990" s="51" t="n">
        <f>$Q2990*Y2990</f>
        <v>0</v>
      </c>
      <c r="AN2990" s="51" t="n">
        <f>$Q2990*Z2990</f>
        <v>0</v>
      </c>
      <c r="AO2990" s="52" t="n">
        <f>$Q2990*AA2990</f>
        <v>0</v>
      </c>
      <c r="AP2990" s="52" t="n">
        <f>$Q2990*AB2990</f>
        <v>0</v>
      </c>
      <c r="AQ2990" s="52" t="n">
        <f>$Q2990*AC2990</f>
        <v>0</v>
      </c>
      <c r="AR2990" s="52" t="n">
        <f>$Q2990*AD2990</f>
        <v>0</v>
      </c>
      <c r="AS2990" s="52" t="n">
        <f>$Q2990*AE2990</f>
        <v>0</v>
      </c>
      <c r="AT2990" s="52" t="n">
        <f>SUM(AH2990:AS2990)</f>
        <v>0</v>
      </c>
      <c r="AU2990" s="53">
             </c>
      <c r="AV2990" s="54" t="n">
        <f>IF($M2990="人民币", $N2990*T2990*$BJ2990/1.13, $N2990*T2990*$BJ2990)</f>
        <v>0</v>
      </c>
      <c r="AW2990" s="54" t="n">
        <f>IF($M2990="人民币", $N2990*U2990*$BJ2990/1.13, $N2990*U2990*$BJ2990)</f>
        <v>0</v>
      </c>
      <c r="AX2990" s="54" t="n">
        <f>IF($M2990="人民币", $N2990*V2990*$BJ2990/1.13, $N2990*V2990*$BJ2990)</f>
        <v>0</v>
      </c>
      <c r="AY2990" s="54" t="n">
        <f>IF($M2990="人民币", $N2990*W2990*$BJ2990/1.13, $N2990*W2990*$BJ2990)</f>
        <v>0</v>
      </c>
      <c r="AZ2990" s="54" t="n">
        <f>IF($M2990="人民币", $N2990*X2990*$BJ2990/1.13, $N2990*X2990*$BJ2990)</f>
        <v>0</v>
      </c>
      <c r="BA2990" s="54" t="n">
        <f>IF($M2990="人民币", $N2990*Y2990*$BJ2990/1.13, $N2990*Y2990*$BJ2990)</f>
        <v>0</v>
      </c>
      <c r="BB2990" s="54" t="n">
        <f>IF($M2990="人民币", $N2990*Z2990*$BJ2990/1.13, $N2990*Z2990*$BJ2990)</f>
        <v>0</v>
      </c>
      <c r="BC2990" s="54" t="n">
        <f>IF($M2990="人民币", $N2990*AA2990*$BJ2990/1.13, $N2990*AA2990*$BJ2990)</f>
        <v>0</v>
      </c>
      <c r="BD2990" s="54" t="n">
        <f>IF($M2990="人民币", $N2990*AB2990*$BJ2990/1.13, $N2990*AB2990*$BJ2990)</f>
        <v>0</v>
      </c>
      <c r="BE2990" s="54" t="n">
        <f>IF($M2990="人民币", $N2990*AC2990*$BJ2990/1.13, $N2990*AC2990*$BJ2990)</f>
        <v>0</v>
      </c>
      <c r="BF2990" s="54" t="n">
        <f>IF($M2990="人民币", $N2990*AD2990*$BJ2990/1.13, $N2990*AD2990*$BJ2990)</f>
        <v>0</v>
      </c>
      <c r="BG2990" s="54" t="n">
        <f>IF($M2990="人民币", $N2990*AE2990*$BJ2990/1.13, $N2990*AE2990*$BJ2990)</f>
        <v>0</v>
      </c>
      <c r="BH2990" s="55" t="n">
        <f>SUM(AV2990:BG2990)</f>
        <v>0</v>
      </c>
      <c r="BI2990" s="56">
             </c>
      <c r="BJ2990" s="57" t="n">
        <v>2984</v>
      </c>
      <c r="BK2990" s="29" t="n">
        <f>IF(OR(D2990="", F2990="", J2990="", M2990=""), 1, 0)</f>
        <v>0</v>
      </c>
      <c r="BL2990" s="7">
             </c>
      <c r="BR2990" s="7">
             </c>
    </row>
    <row r="2991" x14ac:dyDescent="0.25">
      <c r="A2991" s="40" t="n">
        <f>ROW()-5</f>
        <v>2986</v>
      </c>
      <c r="B2991" s="41" t="s">
        <v>44</v>
      </c>
      <c r="C2991" s="42" t="s">
        <v>42</v>
      </c>
      <c r="D2991" s="43" t="s">
        <v>1197</v>
      </c>
      <c r="E2991" s="42" t="s">
        <v>42</v>
      </c>
      <c r="F2991" s="43" t="s">
        <v>4413</v>
      </c>
      <c r="G2991" s="44" t="s">
        <v>44</v>
      </c>
      <c r="H2991" s="44" t="s">
        <v>44</v>
      </c>
      <c r="I2991" s="42" t="s">
        <v>42</v>
      </c>
      <c r="J2991" s="42" t="s">
        <v>42</v>
      </c>
      <c r="K2991" s="42" t="s">
        <v>42</v>
      </c>
      <c r="L2991" s="45" t="n">
        <f>AF2991</f>
        <v>0</v>
      </c>
      <c r="M2991" s="46" t="s">
        <v>46</v>
      </c>
      <c r="N2991" s="58" t="n">
        <v>11111</v>
      </c>
      <c r="O2991" s="47" t="n">
        <f>L2991*N2991*BJ2991</f>
        <v>0</v>
      </c>
      <c r="P2991" s="48" t="n">
        <f>BH2991</f>
        <v>0</v>
      </c>
      <c r="Q2991" s="45">
             </c>
      <c r="R2991" s="49" t="n">
        <f>L2991*Q2991</f>
        <v>0</v>
      </c>
      <c r="S2991" s="46" t="s">
        <f>IF(I2991="粉剂", "千克", IF(I2991="", "", "粒"))</f>
        <v>47</v>
      </c>
      <c r="T2991" s="49">
             </c>
      <c r="U2991" s="49">
             </c>
      <c r="V2991" s="49">
             </c>
      <c r="W2991" s="49">
             </c>
      <c r="X2991" s="49">
             </c>
      <c r="Y2991" s="49">
             </c>
      <c r="Z2991" s="49">
             </c>
      <c r="AA2991" s="49">
             </c>
      <c r="AB2991" s="49">
             </c>
      <c r="AC2991" s="49">
             </c>
      <c r="AD2991" s="49">
             </c>
      <c r="AE2991" s="49">
             </c>
      <c r="AF2991" s="45" t="n">
        <f>T2991+U2991+V2991+W2991+X2991+Y2991+Z2991+AA2991+AB2991+AC2991+AD2991+AE2991</f>
        <v>0</v>
      </c>
      <c r="AG2991" s="50">
             </c>
      <c r="AH2991" s="51" t="n">
        <f>$Q2991*T2991</f>
        <v>0</v>
      </c>
      <c r="AI2991" s="51" t="n">
        <f>$Q2991*U2991</f>
        <v>0</v>
      </c>
      <c r="AJ2991" s="51" t="n">
        <f>$Q2991*V2991</f>
        <v>0</v>
      </c>
      <c r="AK2991" s="51" t="n">
        <f>$Q2991*W2991</f>
        <v>0</v>
      </c>
      <c r="AL2991" s="51" t="n">
        <f>$Q2991*X2991</f>
        <v>0</v>
      </c>
      <c r="AM2991" s="51" t="n">
        <f>$Q2991*Y2991</f>
        <v>0</v>
      </c>
      <c r="AN2991" s="51" t="n">
        <f>$Q2991*Z2991</f>
        <v>0</v>
      </c>
      <c r="AO2991" s="52" t="n">
        <f>$Q2991*AA2991</f>
        <v>0</v>
      </c>
      <c r="AP2991" s="52" t="n">
        <f>$Q2991*AB2991</f>
        <v>0</v>
      </c>
      <c r="AQ2991" s="52" t="n">
        <f>$Q2991*AC2991</f>
        <v>0</v>
      </c>
      <c r="AR2991" s="52" t="n">
        <f>$Q2991*AD2991</f>
        <v>0</v>
      </c>
      <c r="AS2991" s="52" t="n">
        <f>$Q2991*AE2991</f>
        <v>0</v>
      </c>
      <c r="AT2991" s="52" t="n">
        <f>SUM(AH2991:AS2991)</f>
        <v>0</v>
      </c>
      <c r="AU2991" s="53">
             </c>
      <c r="AV2991" s="54" t="n">
        <f>IF($M2991="人民币", $N2991*T2991*$BJ2991/1.13, $N2991*T2991*$BJ2991)</f>
        <v>0</v>
      </c>
      <c r="AW2991" s="54" t="n">
        <f>IF($M2991="人民币", $N2991*U2991*$BJ2991/1.13, $N2991*U2991*$BJ2991)</f>
        <v>0</v>
      </c>
      <c r="AX2991" s="54" t="n">
        <f>IF($M2991="人民币", $N2991*V2991*$BJ2991/1.13, $N2991*V2991*$BJ2991)</f>
        <v>0</v>
      </c>
      <c r="AY2991" s="54" t="n">
        <f>IF($M2991="人民币", $N2991*W2991*$BJ2991/1.13, $N2991*W2991*$BJ2991)</f>
        <v>0</v>
      </c>
      <c r="AZ2991" s="54" t="n">
        <f>IF($M2991="人民币", $N2991*X2991*$BJ2991/1.13, $N2991*X2991*$BJ2991)</f>
        <v>0</v>
      </c>
      <c r="BA2991" s="54" t="n">
        <f>IF($M2991="人民币", $N2991*Y2991*$BJ2991/1.13, $N2991*Y2991*$BJ2991)</f>
        <v>0</v>
      </c>
      <c r="BB2991" s="54" t="n">
        <f>IF($M2991="人民币", $N2991*Z2991*$BJ2991/1.13, $N2991*Z2991*$BJ2991)</f>
        <v>0</v>
      </c>
      <c r="BC2991" s="54" t="n">
        <f>IF($M2991="人民币", $N2991*AA2991*$BJ2991/1.13, $N2991*AA2991*$BJ2991)</f>
        <v>0</v>
      </c>
      <c r="BD2991" s="54" t="n">
        <f>IF($M2991="人民币", $N2991*AB2991*$BJ2991/1.13, $N2991*AB2991*$BJ2991)</f>
        <v>0</v>
      </c>
      <c r="BE2991" s="54" t="n">
        <f>IF($M2991="人民币", $N2991*AC2991*$BJ2991/1.13, $N2991*AC2991*$BJ2991)</f>
        <v>0</v>
      </c>
      <c r="BF2991" s="54" t="n">
        <f>IF($M2991="人民币", $N2991*AD2991*$BJ2991/1.13, $N2991*AD2991*$BJ2991)</f>
        <v>0</v>
      </c>
      <c r="BG2991" s="54" t="n">
        <f>IF($M2991="人民币", $N2991*AE2991*$BJ2991/1.13, $N2991*AE2991*$BJ2991)</f>
        <v>0</v>
      </c>
      <c r="BH2991" s="55" t="n">
        <f>SUM(AV2991:BG2991)</f>
        <v>0</v>
      </c>
      <c r="BI2991" s="56">
             </c>
      <c r="BJ2991" s="57" t="n">
        <v>2985</v>
      </c>
      <c r="BK2991" s="29" t="n">
        <f>IF(OR(D2991="", F2991="", J2991="", M2991=""), 1, 0)</f>
        <v>0</v>
      </c>
      <c r="BL2991" s="7">
             </c>
      <c r="BR2991" s="7">
             </c>
    </row>
    <row r="2992" x14ac:dyDescent="0.25">
      <c r="A2992" s="40" t="n">
        <f>ROW()-5</f>
        <v>2987</v>
      </c>
      <c r="B2992" s="41" t="s">
        <v>44</v>
      </c>
      <c r="C2992" s="42" t="s">
        <v>42</v>
      </c>
      <c r="D2992" s="43" t="s">
        <v>1199</v>
      </c>
      <c r="E2992" s="42" t="s">
        <v>42</v>
      </c>
      <c r="F2992" s="43" t="s">
        <v>4414</v>
      </c>
      <c r="G2992" s="44" t="s">
        <v>4414</v>
      </c>
      <c r="H2992" s="44" t="s">
        <v>4415</v>
      </c>
      <c r="I2992" s="42" t="s">
        <v>42</v>
      </c>
      <c r="J2992" s="42" t="s">
        <v>42</v>
      </c>
      <c r="K2992" s="42" t="s">
        <v>42</v>
      </c>
      <c r="L2992" s="45" t="n">
        <f>AF2992</f>
        <v>0</v>
      </c>
      <c r="M2992" s="46" t="s">
        <v>46</v>
      </c>
      <c r="N2992" s="58" t="n">
        <v>11111</v>
      </c>
      <c r="O2992" s="47" t="n">
        <f>L2992*N2992*BJ2992</f>
        <v>0</v>
      </c>
      <c r="P2992" s="48" t="n">
        <f>BH2992</f>
        <v>0</v>
      </c>
      <c r="Q2992" s="45">
             </c>
      <c r="R2992" s="49" t="n">
        <f>L2992*Q2992</f>
        <v>0</v>
      </c>
      <c r="S2992" s="46" t="s">
        <f>IF(I2992="粉剂", "千克", IF(I2992="", "", "粒"))</f>
        <v>47</v>
      </c>
      <c r="T2992" s="49">
             </c>
      <c r="U2992" s="49">
             </c>
      <c r="V2992" s="49">
             </c>
      <c r="W2992" s="49">
             </c>
      <c r="X2992" s="49">
             </c>
      <c r="Y2992" s="49">
             </c>
      <c r="Z2992" s="49">
             </c>
      <c r="AA2992" s="49">
             </c>
      <c r="AB2992" s="49">
             </c>
      <c r="AC2992" s="49">
             </c>
      <c r="AD2992" s="49">
             </c>
      <c r="AE2992" s="49">
             </c>
      <c r="AF2992" s="45" t="n">
        <f>T2992+U2992+V2992+W2992+X2992+Y2992+Z2992+AA2992+AB2992+AC2992+AD2992+AE2992</f>
        <v>0</v>
      </c>
      <c r="AG2992" s="50">
             </c>
      <c r="AH2992" s="51" t="n">
        <f>$Q2992*T2992</f>
        <v>0</v>
      </c>
      <c r="AI2992" s="51" t="n">
        <f>$Q2992*U2992</f>
        <v>0</v>
      </c>
      <c r="AJ2992" s="51" t="n">
        <f>$Q2992*V2992</f>
        <v>0</v>
      </c>
      <c r="AK2992" s="51" t="n">
        <f>$Q2992*W2992</f>
        <v>0</v>
      </c>
      <c r="AL2992" s="51" t="n">
        <f>$Q2992*X2992</f>
        <v>0</v>
      </c>
      <c r="AM2992" s="51" t="n">
        <f>$Q2992*Y2992</f>
        <v>0</v>
      </c>
      <c r="AN2992" s="51" t="n">
        <f>$Q2992*Z2992</f>
        <v>0</v>
      </c>
      <c r="AO2992" s="52" t="n">
        <f>$Q2992*AA2992</f>
        <v>0</v>
      </c>
      <c r="AP2992" s="52" t="n">
        <f>$Q2992*AB2992</f>
        <v>0</v>
      </c>
      <c r="AQ2992" s="52" t="n">
        <f>$Q2992*AC2992</f>
        <v>0</v>
      </c>
      <c r="AR2992" s="52" t="n">
        <f>$Q2992*AD2992</f>
        <v>0</v>
      </c>
      <c r="AS2992" s="52" t="n">
        <f>$Q2992*AE2992</f>
        <v>0</v>
      </c>
      <c r="AT2992" s="52" t="n">
        <f>SUM(AH2992:AS2992)</f>
        <v>0</v>
      </c>
      <c r="AU2992" s="53">
             </c>
      <c r="AV2992" s="54" t="n">
        <f>IF($M2992="人民币", $N2992*T2992*$BJ2992/1.13, $N2992*T2992*$BJ2992)</f>
        <v>0</v>
      </c>
      <c r="AW2992" s="54" t="n">
        <f>IF($M2992="人民币", $N2992*U2992*$BJ2992/1.13, $N2992*U2992*$BJ2992)</f>
        <v>0</v>
      </c>
      <c r="AX2992" s="54" t="n">
        <f>IF($M2992="人民币", $N2992*V2992*$BJ2992/1.13, $N2992*V2992*$BJ2992)</f>
        <v>0</v>
      </c>
      <c r="AY2992" s="54" t="n">
        <f>IF($M2992="人民币", $N2992*W2992*$BJ2992/1.13, $N2992*W2992*$BJ2992)</f>
        <v>0</v>
      </c>
      <c r="AZ2992" s="54" t="n">
        <f>IF($M2992="人民币", $N2992*X2992*$BJ2992/1.13, $N2992*X2992*$BJ2992)</f>
        <v>0</v>
      </c>
      <c r="BA2992" s="54" t="n">
        <f>IF($M2992="人民币", $N2992*Y2992*$BJ2992/1.13, $N2992*Y2992*$BJ2992)</f>
        <v>0</v>
      </c>
      <c r="BB2992" s="54" t="n">
        <f>IF($M2992="人民币", $N2992*Z2992*$BJ2992/1.13, $N2992*Z2992*$BJ2992)</f>
        <v>0</v>
      </c>
      <c r="BC2992" s="54" t="n">
        <f>IF($M2992="人民币", $N2992*AA2992*$BJ2992/1.13, $N2992*AA2992*$BJ2992)</f>
        <v>0</v>
      </c>
      <c r="BD2992" s="54" t="n">
        <f>IF($M2992="人民币", $N2992*AB2992*$BJ2992/1.13, $N2992*AB2992*$BJ2992)</f>
        <v>0</v>
      </c>
      <c r="BE2992" s="54" t="n">
        <f>IF($M2992="人民币", $N2992*AC2992*$BJ2992/1.13, $N2992*AC2992*$BJ2992)</f>
        <v>0</v>
      </c>
      <c r="BF2992" s="54" t="n">
        <f>IF($M2992="人民币", $N2992*AD2992*$BJ2992/1.13, $N2992*AD2992*$BJ2992)</f>
        <v>0</v>
      </c>
      <c r="BG2992" s="54" t="n">
        <f>IF($M2992="人民币", $N2992*AE2992*$BJ2992/1.13, $N2992*AE2992*$BJ2992)</f>
        <v>0</v>
      </c>
      <c r="BH2992" s="55" t="n">
        <f>SUM(AV2992:BG2992)</f>
        <v>0</v>
      </c>
      <c r="BI2992" s="56">
             </c>
      <c r="BJ2992" s="57" t="n">
        <v>2986</v>
      </c>
      <c r="BK2992" s="29" t="n">
        <f>IF(OR(D2992="", F2992="", J2992="", M2992=""), 1, 0)</f>
        <v>0</v>
      </c>
      <c r="BL2992" s="7">
             </c>
      <c r="BR2992" s="7">
             </c>
    </row>
    <row r="2993" x14ac:dyDescent="0.25">
      <c r="A2993" s="40" t="n">
        <f>ROW()-5</f>
        <v>2988</v>
      </c>
      <c r="B2993" s="41" t="s">
        <v>44</v>
      </c>
      <c r="C2993" s="42" t="s">
        <v>42</v>
      </c>
      <c r="D2993" s="43" t="s">
        <v>1201</v>
      </c>
      <c r="E2993" s="42" t="s">
        <v>42</v>
      </c>
      <c r="F2993" s="43" t="s">
        <v>4416</v>
      </c>
      <c r="G2993" s="44" t="s">
        <v>4416</v>
      </c>
      <c r="H2993" s="44" t="s">
        <v>4417</v>
      </c>
      <c r="I2993" s="42" t="s">
        <v>42</v>
      </c>
      <c r="J2993" s="42" t="s">
        <v>42</v>
      </c>
      <c r="K2993" s="42" t="s">
        <v>42</v>
      </c>
      <c r="L2993" s="45" t="n">
        <f>AF2993</f>
        <v>0</v>
      </c>
      <c r="M2993" s="46" t="s">
        <v>46</v>
      </c>
      <c r="N2993" s="58" t="n">
        <v>11111</v>
      </c>
      <c r="O2993" s="47" t="n">
        <f>L2993*N2993*BJ2993</f>
        <v>0</v>
      </c>
      <c r="P2993" s="48" t="n">
        <f>BH2993</f>
        <v>0</v>
      </c>
      <c r="Q2993" s="45">
             </c>
      <c r="R2993" s="49" t="n">
        <f>L2993*Q2993</f>
        <v>0</v>
      </c>
      <c r="S2993" s="46" t="s">
        <f>IF(I2993="粉剂", "千克", IF(I2993="", "", "粒"))</f>
        <v>47</v>
      </c>
      <c r="T2993" s="49">
             </c>
      <c r="U2993" s="49">
             </c>
      <c r="V2993" s="49">
             </c>
      <c r="W2993" s="49">
             </c>
      <c r="X2993" s="49">
             </c>
      <c r="Y2993" s="49">
             </c>
      <c r="Z2993" s="49">
             </c>
      <c r="AA2993" s="49">
             </c>
      <c r="AB2993" s="49">
             </c>
      <c r="AC2993" s="49">
             </c>
      <c r="AD2993" s="49">
             </c>
      <c r="AE2993" s="49">
             </c>
      <c r="AF2993" s="45" t="n">
        <f>T2993+U2993+V2993+W2993+X2993+Y2993+Z2993+AA2993+AB2993+AC2993+AD2993+AE2993</f>
        <v>0</v>
      </c>
      <c r="AG2993" s="50">
             </c>
      <c r="AH2993" s="51" t="n">
        <f>$Q2993*T2993</f>
        <v>0</v>
      </c>
      <c r="AI2993" s="51" t="n">
        <f>$Q2993*U2993</f>
        <v>0</v>
      </c>
      <c r="AJ2993" s="51" t="n">
        <f>$Q2993*V2993</f>
        <v>0</v>
      </c>
      <c r="AK2993" s="51" t="n">
        <f>$Q2993*W2993</f>
        <v>0</v>
      </c>
      <c r="AL2993" s="51" t="n">
        <f>$Q2993*X2993</f>
        <v>0</v>
      </c>
      <c r="AM2993" s="51" t="n">
        <f>$Q2993*Y2993</f>
        <v>0</v>
      </c>
      <c r="AN2993" s="51" t="n">
        <f>$Q2993*Z2993</f>
        <v>0</v>
      </c>
      <c r="AO2993" s="52" t="n">
        <f>$Q2993*AA2993</f>
        <v>0</v>
      </c>
      <c r="AP2993" s="52" t="n">
        <f>$Q2993*AB2993</f>
        <v>0</v>
      </c>
      <c r="AQ2993" s="52" t="n">
        <f>$Q2993*AC2993</f>
        <v>0</v>
      </c>
      <c r="AR2993" s="52" t="n">
        <f>$Q2993*AD2993</f>
        <v>0</v>
      </c>
      <c r="AS2993" s="52" t="n">
        <f>$Q2993*AE2993</f>
        <v>0</v>
      </c>
      <c r="AT2993" s="52" t="n">
        <f>SUM(AH2993:AS2993)</f>
        <v>0</v>
      </c>
      <c r="AU2993" s="53">
             </c>
      <c r="AV2993" s="54" t="n">
        <f>IF($M2993="人民币", $N2993*T2993*$BJ2993/1.13, $N2993*T2993*$BJ2993)</f>
        <v>0</v>
      </c>
      <c r="AW2993" s="54" t="n">
        <f>IF($M2993="人民币", $N2993*U2993*$BJ2993/1.13, $N2993*U2993*$BJ2993)</f>
        <v>0</v>
      </c>
      <c r="AX2993" s="54" t="n">
        <f>IF($M2993="人民币", $N2993*V2993*$BJ2993/1.13, $N2993*V2993*$BJ2993)</f>
        <v>0</v>
      </c>
      <c r="AY2993" s="54" t="n">
        <f>IF($M2993="人民币", $N2993*W2993*$BJ2993/1.13, $N2993*W2993*$BJ2993)</f>
        <v>0</v>
      </c>
      <c r="AZ2993" s="54" t="n">
        <f>IF($M2993="人民币", $N2993*X2993*$BJ2993/1.13, $N2993*X2993*$BJ2993)</f>
        <v>0</v>
      </c>
      <c r="BA2993" s="54" t="n">
        <f>IF($M2993="人民币", $N2993*Y2993*$BJ2993/1.13, $N2993*Y2993*$BJ2993)</f>
        <v>0</v>
      </c>
      <c r="BB2993" s="54" t="n">
        <f>IF($M2993="人民币", $N2993*Z2993*$BJ2993/1.13, $N2993*Z2993*$BJ2993)</f>
        <v>0</v>
      </c>
      <c r="BC2993" s="54" t="n">
        <f>IF($M2993="人民币", $N2993*AA2993*$BJ2993/1.13, $N2993*AA2993*$BJ2993)</f>
        <v>0</v>
      </c>
      <c r="BD2993" s="54" t="n">
        <f>IF($M2993="人民币", $N2993*AB2993*$BJ2993/1.13, $N2993*AB2993*$BJ2993)</f>
        <v>0</v>
      </c>
      <c r="BE2993" s="54" t="n">
        <f>IF($M2993="人民币", $N2993*AC2993*$BJ2993/1.13, $N2993*AC2993*$BJ2993)</f>
        <v>0</v>
      </c>
      <c r="BF2993" s="54" t="n">
        <f>IF($M2993="人民币", $N2993*AD2993*$BJ2993/1.13, $N2993*AD2993*$BJ2993)</f>
        <v>0</v>
      </c>
      <c r="BG2993" s="54" t="n">
        <f>IF($M2993="人民币", $N2993*AE2993*$BJ2993/1.13, $N2993*AE2993*$BJ2993)</f>
        <v>0</v>
      </c>
      <c r="BH2993" s="55" t="n">
        <f>SUM(AV2993:BG2993)</f>
        <v>0</v>
      </c>
      <c r="BI2993" s="56">
             </c>
      <c r="BJ2993" s="57" t="n">
        <v>2987</v>
      </c>
      <c r="BK2993" s="29" t="n">
        <f>IF(OR(D2993="", F2993="", J2993="", M2993=""), 1, 0)</f>
        <v>0</v>
      </c>
      <c r="BL2993" s="7">
             </c>
      <c r="BR2993" s="7">
             </c>
    </row>
    <row r="2994" x14ac:dyDescent="0.25">
      <c r="A2994" s="40" t="n">
        <f>ROW()-5</f>
        <v>2989</v>
      </c>
      <c r="B2994" s="41" t="s">
        <v>44</v>
      </c>
      <c r="C2994" s="42" t="s">
        <v>42</v>
      </c>
      <c r="D2994" s="43" t="s">
        <v>1203</v>
      </c>
      <c r="E2994" s="42" t="s">
        <v>42</v>
      </c>
      <c r="F2994" s="43" t="s">
        <v>4418</v>
      </c>
      <c r="G2994" s="44" t="s">
        <v>44</v>
      </c>
      <c r="H2994" s="44" t="s">
        <v>44</v>
      </c>
      <c r="I2994" s="42" t="s">
        <v>42</v>
      </c>
      <c r="J2994" s="42" t="s">
        <v>42</v>
      </c>
      <c r="K2994" s="42" t="s">
        <v>42</v>
      </c>
      <c r="L2994" s="45" t="n">
        <f>AF2994</f>
        <v>0</v>
      </c>
      <c r="M2994" s="46" t="s">
        <v>46</v>
      </c>
      <c r="N2994" s="58" t="n">
        <v>11111</v>
      </c>
      <c r="O2994" s="47" t="n">
        <f>L2994*N2994*BJ2994</f>
        <v>0</v>
      </c>
      <c r="P2994" s="48" t="n">
        <f>BH2994</f>
        <v>0</v>
      </c>
      <c r="Q2994" s="45">
             </c>
      <c r="R2994" s="49" t="n">
        <f>L2994*Q2994</f>
        <v>0</v>
      </c>
      <c r="S2994" s="46" t="s">
        <f>IF(I2994="粉剂", "千克", IF(I2994="", "", "粒"))</f>
        <v>47</v>
      </c>
      <c r="T2994" s="49">
             </c>
      <c r="U2994" s="49">
             </c>
      <c r="V2994" s="49">
             </c>
      <c r="W2994" s="49">
             </c>
      <c r="X2994" s="49">
             </c>
      <c r="Y2994" s="49">
             </c>
      <c r="Z2994" s="49">
             </c>
      <c r="AA2994" s="49">
             </c>
      <c r="AB2994" s="49">
             </c>
      <c r="AC2994" s="49">
             </c>
      <c r="AD2994" s="49">
             </c>
      <c r="AE2994" s="49">
             </c>
      <c r="AF2994" s="45" t="n">
        <f>T2994+U2994+V2994+W2994+X2994+Y2994+Z2994+AA2994+AB2994+AC2994+AD2994+AE2994</f>
        <v>0</v>
      </c>
      <c r="AG2994" s="50">
             </c>
      <c r="AH2994" s="51" t="n">
        <f>$Q2994*T2994</f>
        <v>0</v>
      </c>
      <c r="AI2994" s="51" t="n">
        <f>$Q2994*U2994</f>
        <v>0</v>
      </c>
      <c r="AJ2994" s="51" t="n">
        <f>$Q2994*V2994</f>
        <v>0</v>
      </c>
      <c r="AK2994" s="51" t="n">
        <f>$Q2994*W2994</f>
        <v>0</v>
      </c>
      <c r="AL2994" s="51" t="n">
        <f>$Q2994*X2994</f>
        <v>0</v>
      </c>
      <c r="AM2994" s="51" t="n">
        <f>$Q2994*Y2994</f>
        <v>0</v>
      </c>
      <c r="AN2994" s="51" t="n">
        <f>$Q2994*Z2994</f>
        <v>0</v>
      </c>
      <c r="AO2994" s="52" t="n">
        <f>$Q2994*AA2994</f>
        <v>0</v>
      </c>
      <c r="AP2994" s="52" t="n">
        <f>$Q2994*AB2994</f>
        <v>0</v>
      </c>
      <c r="AQ2994" s="52" t="n">
        <f>$Q2994*AC2994</f>
        <v>0</v>
      </c>
      <c r="AR2994" s="52" t="n">
        <f>$Q2994*AD2994</f>
        <v>0</v>
      </c>
      <c r="AS2994" s="52" t="n">
        <f>$Q2994*AE2994</f>
        <v>0</v>
      </c>
      <c r="AT2994" s="52" t="n">
        <f>SUM(AH2994:AS2994)</f>
        <v>0</v>
      </c>
      <c r="AU2994" s="53">
             </c>
      <c r="AV2994" s="54" t="n">
        <f>IF($M2994="人民币", $N2994*T2994*$BJ2994/1.13, $N2994*T2994*$BJ2994)</f>
        <v>0</v>
      </c>
      <c r="AW2994" s="54" t="n">
        <f>IF($M2994="人民币", $N2994*U2994*$BJ2994/1.13, $N2994*U2994*$BJ2994)</f>
        <v>0</v>
      </c>
      <c r="AX2994" s="54" t="n">
        <f>IF($M2994="人民币", $N2994*V2994*$BJ2994/1.13, $N2994*V2994*$BJ2994)</f>
        <v>0</v>
      </c>
      <c r="AY2994" s="54" t="n">
        <f>IF($M2994="人民币", $N2994*W2994*$BJ2994/1.13, $N2994*W2994*$BJ2994)</f>
        <v>0</v>
      </c>
      <c r="AZ2994" s="54" t="n">
        <f>IF($M2994="人民币", $N2994*X2994*$BJ2994/1.13, $N2994*X2994*$BJ2994)</f>
        <v>0</v>
      </c>
      <c r="BA2994" s="54" t="n">
        <f>IF($M2994="人民币", $N2994*Y2994*$BJ2994/1.13, $N2994*Y2994*$BJ2994)</f>
        <v>0</v>
      </c>
      <c r="BB2994" s="54" t="n">
        <f>IF($M2994="人民币", $N2994*Z2994*$BJ2994/1.13, $N2994*Z2994*$BJ2994)</f>
        <v>0</v>
      </c>
      <c r="BC2994" s="54" t="n">
        <f>IF($M2994="人民币", $N2994*AA2994*$BJ2994/1.13, $N2994*AA2994*$BJ2994)</f>
        <v>0</v>
      </c>
      <c r="BD2994" s="54" t="n">
        <f>IF($M2994="人民币", $N2994*AB2994*$BJ2994/1.13, $N2994*AB2994*$BJ2994)</f>
        <v>0</v>
      </c>
      <c r="BE2994" s="54" t="n">
        <f>IF($M2994="人民币", $N2994*AC2994*$BJ2994/1.13, $N2994*AC2994*$BJ2994)</f>
        <v>0</v>
      </c>
      <c r="BF2994" s="54" t="n">
        <f>IF($M2994="人民币", $N2994*AD2994*$BJ2994/1.13, $N2994*AD2994*$BJ2994)</f>
        <v>0</v>
      </c>
      <c r="BG2994" s="54" t="n">
        <f>IF($M2994="人民币", $N2994*AE2994*$BJ2994/1.13, $N2994*AE2994*$BJ2994)</f>
        <v>0</v>
      </c>
      <c r="BH2994" s="55" t="n">
        <f>SUM(AV2994:BG2994)</f>
        <v>0</v>
      </c>
      <c r="BI2994" s="56">
             </c>
      <c r="BJ2994" s="57" t="n">
        <v>2988</v>
      </c>
      <c r="BK2994" s="29" t="n">
        <f>IF(OR(D2994="", F2994="", J2994="", M2994=""), 1, 0)</f>
        <v>0</v>
      </c>
      <c r="BL2994" s="7">
             </c>
      <c r="BR2994" s="7">
             </c>
    </row>
    <row r="2995" x14ac:dyDescent="0.25">
      <c r="A2995" s="40" t="n">
        <f>ROW()-5</f>
        <v>2990</v>
      </c>
      <c r="B2995" s="41" t="s">
        <v>44</v>
      </c>
      <c r="C2995" s="42" t="s">
        <v>42</v>
      </c>
      <c r="D2995" s="43" t="s">
        <v>1205</v>
      </c>
      <c r="E2995" s="42" t="s">
        <v>42</v>
      </c>
      <c r="F2995" s="43" t="s">
        <v>4419</v>
      </c>
      <c r="G2995" s="44" t="s">
        <v>4419</v>
      </c>
      <c r="H2995" s="44" t="s">
        <v>4420</v>
      </c>
      <c r="I2995" s="42" t="s">
        <v>42</v>
      </c>
      <c r="J2995" s="42" t="s">
        <v>42</v>
      </c>
      <c r="K2995" s="42" t="s">
        <v>42</v>
      </c>
      <c r="L2995" s="45" t="n">
        <f>AF2995</f>
        <v>0</v>
      </c>
      <c r="M2995" s="46" t="s">
        <v>46</v>
      </c>
      <c r="N2995" s="58" t="n">
        <v>11111</v>
      </c>
      <c r="O2995" s="47" t="n">
        <f>L2995*N2995*BJ2995</f>
        <v>0</v>
      </c>
      <c r="P2995" s="48" t="n">
        <f>BH2995</f>
        <v>0</v>
      </c>
      <c r="Q2995" s="45">
             </c>
      <c r="R2995" s="49" t="n">
        <f>L2995*Q2995</f>
        <v>0</v>
      </c>
      <c r="S2995" s="46" t="s">
        <f>IF(I2995="粉剂", "千克", IF(I2995="", "", "粒"))</f>
        <v>47</v>
      </c>
      <c r="T2995" s="49">
             </c>
      <c r="U2995" s="49">
             </c>
      <c r="V2995" s="49">
             </c>
      <c r="W2995" s="49">
             </c>
      <c r="X2995" s="49">
             </c>
      <c r="Y2995" s="49">
             </c>
      <c r="Z2995" s="49">
             </c>
      <c r="AA2995" s="49">
             </c>
      <c r="AB2995" s="49">
             </c>
      <c r="AC2995" s="49">
             </c>
      <c r="AD2995" s="49">
             </c>
      <c r="AE2995" s="49">
             </c>
      <c r="AF2995" s="45" t="n">
        <f>T2995+U2995+V2995+W2995+X2995+Y2995+Z2995+AA2995+AB2995+AC2995+AD2995+AE2995</f>
        <v>0</v>
      </c>
      <c r="AG2995" s="50">
             </c>
      <c r="AH2995" s="51" t="n">
        <f>$Q2995*T2995</f>
        <v>0</v>
      </c>
      <c r="AI2995" s="51" t="n">
        <f>$Q2995*U2995</f>
        <v>0</v>
      </c>
      <c r="AJ2995" s="51" t="n">
        <f>$Q2995*V2995</f>
        <v>0</v>
      </c>
      <c r="AK2995" s="51" t="n">
        <f>$Q2995*W2995</f>
        <v>0</v>
      </c>
      <c r="AL2995" s="51" t="n">
        <f>$Q2995*X2995</f>
        <v>0</v>
      </c>
      <c r="AM2995" s="51" t="n">
        <f>$Q2995*Y2995</f>
        <v>0</v>
      </c>
      <c r="AN2995" s="51" t="n">
        <f>$Q2995*Z2995</f>
        <v>0</v>
      </c>
      <c r="AO2995" s="52" t="n">
        <f>$Q2995*AA2995</f>
        <v>0</v>
      </c>
      <c r="AP2995" s="52" t="n">
        <f>$Q2995*AB2995</f>
        <v>0</v>
      </c>
      <c r="AQ2995" s="52" t="n">
        <f>$Q2995*AC2995</f>
        <v>0</v>
      </c>
      <c r="AR2995" s="52" t="n">
        <f>$Q2995*AD2995</f>
        <v>0</v>
      </c>
      <c r="AS2995" s="52" t="n">
        <f>$Q2995*AE2995</f>
        <v>0</v>
      </c>
      <c r="AT2995" s="52" t="n">
        <f>SUM(AH2995:AS2995)</f>
        <v>0</v>
      </c>
      <c r="AU2995" s="53">
             </c>
      <c r="AV2995" s="54" t="n">
        <f>IF($M2995="人民币", $N2995*T2995*$BJ2995/1.13, $N2995*T2995*$BJ2995)</f>
        <v>0</v>
      </c>
      <c r="AW2995" s="54" t="n">
        <f>IF($M2995="人民币", $N2995*U2995*$BJ2995/1.13, $N2995*U2995*$BJ2995)</f>
        <v>0</v>
      </c>
      <c r="AX2995" s="54" t="n">
        <f>IF($M2995="人民币", $N2995*V2995*$BJ2995/1.13, $N2995*V2995*$BJ2995)</f>
        <v>0</v>
      </c>
      <c r="AY2995" s="54" t="n">
        <f>IF($M2995="人民币", $N2995*W2995*$BJ2995/1.13, $N2995*W2995*$BJ2995)</f>
        <v>0</v>
      </c>
      <c r="AZ2995" s="54" t="n">
        <f>IF($M2995="人民币", $N2995*X2995*$BJ2995/1.13, $N2995*X2995*$BJ2995)</f>
        <v>0</v>
      </c>
      <c r="BA2995" s="54" t="n">
        <f>IF($M2995="人民币", $N2995*Y2995*$BJ2995/1.13, $N2995*Y2995*$BJ2995)</f>
        <v>0</v>
      </c>
      <c r="BB2995" s="54" t="n">
        <f>IF($M2995="人民币", $N2995*Z2995*$BJ2995/1.13, $N2995*Z2995*$BJ2995)</f>
        <v>0</v>
      </c>
      <c r="BC2995" s="54" t="n">
        <f>IF($M2995="人民币", $N2995*AA2995*$BJ2995/1.13, $N2995*AA2995*$BJ2995)</f>
        <v>0</v>
      </c>
      <c r="BD2995" s="54" t="n">
        <f>IF($M2995="人民币", $N2995*AB2995*$BJ2995/1.13, $N2995*AB2995*$BJ2995)</f>
        <v>0</v>
      </c>
      <c r="BE2995" s="54" t="n">
        <f>IF($M2995="人民币", $N2995*AC2995*$BJ2995/1.13, $N2995*AC2995*$BJ2995)</f>
        <v>0</v>
      </c>
      <c r="BF2995" s="54" t="n">
        <f>IF($M2995="人民币", $N2995*AD2995*$BJ2995/1.13, $N2995*AD2995*$BJ2995)</f>
        <v>0</v>
      </c>
      <c r="BG2995" s="54" t="n">
        <f>IF($M2995="人民币", $N2995*AE2995*$BJ2995/1.13, $N2995*AE2995*$BJ2995)</f>
        <v>0</v>
      </c>
      <c r="BH2995" s="55" t="n">
        <f>SUM(AV2995:BG2995)</f>
        <v>0</v>
      </c>
      <c r="BI2995" s="56">
             </c>
      <c r="BJ2995" s="57" t="n">
        <v>2989</v>
      </c>
      <c r="BK2995" s="29" t="n">
        <f>IF(OR(D2995="", F2995="", J2995="", M2995=""), 1, 0)</f>
        <v>0</v>
      </c>
      <c r="BL2995" s="7">
             </c>
      <c r="BR2995" s="7">
             </c>
    </row>
    <row r="2996" x14ac:dyDescent="0.25">
      <c r="A2996" s="40" t="n">
        <f>ROW()-5</f>
        <v>2991</v>
      </c>
      <c r="B2996" s="41" t="s">
        <v>44</v>
      </c>
      <c r="C2996" s="42" t="s">
        <v>42</v>
      </c>
      <c r="D2996" s="43" t="s">
        <v>1207</v>
      </c>
      <c r="E2996" s="42" t="s">
        <v>42</v>
      </c>
      <c r="F2996" s="43" t="s">
        <v>4421</v>
      </c>
      <c r="G2996" s="44" t="s">
        <v>4421</v>
      </c>
      <c r="H2996" s="44" t="s">
        <v>4422</v>
      </c>
      <c r="I2996" s="42" t="s">
        <v>42</v>
      </c>
      <c r="J2996" s="42" t="s">
        <v>42</v>
      </c>
      <c r="K2996" s="42" t="s">
        <v>42</v>
      </c>
      <c r="L2996" s="45" t="n">
        <f>AF2996</f>
        <v>0</v>
      </c>
      <c r="M2996" s="46" t="s">
        <v>46</v>
      </c>
      <c r="N2996" s="58" t="n">
        <v>11111</v>
      </c>
      <c r="O2996" s="47" t="n">
        <f>L2996*N2996*BJ2996</f>
        <v>0</v>
      </c>
      <c r="P2996" s="48" t="n">
        <f>BH2996</f>
        <v>0</v>
      </c>
      <c r="Q2996" s="45">
             </c>
      <c r="R2996" s="49" t="n">
        <f>L2996*Q2996</f>
        <v>0</v>
      </c>
      <c r="S2996" s="46" t="s">
        <f>IF(I2996="粉剂", "千克", IF(I2996="", "", "粒"))</f>
        <v>47</v>
      </c>
      <c r="T2996" s="49">
             </c>
      <c r="U2996" s="49">
             </c>
      <c r="V2996" s="49">
             </c>
      <c r="W2996" s="49">
             </c>
      <c r="X2996" s="49">
             </c>
      <c r="Y2996" s="49">
             </c>
      <c r="Z2996" s="49">
             </c>
      <c r="AA2996" s="49">
             </c>
      <c r="AB2996" s="49">
             </c>
      <c r="AC2996" s="49">
             </c>
      <c r="AD2996" s="49">
             </c>
      <c r="AE2996" s="49">
             </c>
      <c r="AF2996" s="45" t="n">
        <f>T2996+U2996+V2996+W2996+X2996+Y2996+Z2996+AA2996+AB2996+AC2996+AD2996+AE2996</f>
        <v>0</v>
      </c>
      <c r="AG2996" s="50">
             </c>
      <c r="AH2996" s="51" t="n">
        <f>$Q2996*T2996</f>
        <v>0</v>
      </c>
      <c r="AI2996" s="51" t="n">
        <f>$Q2996*U2996</f>
        <v>0</v>
      </c>
      <c r="AJ2996" s="51" t="n">
        <f>$Q2996*V2996</f>
        <v>0</v>
      </c>
      <c r="AK2996" s="51" t="n">
        <f>$Q2996*W2996</f>
        <v>0</v>
      </c>
      <c r="AL2996" s="51" t="n">
        <f>$Q2996*X2996</f>
        <v>0</v>
      </c>
      <c r="AM2996" s="51" t="n">
        <f>$Q2996*Y2996</f>
        <v>0</v>
      </c>
      <c r="AN2996" s="51" t="n">
        <f>$Q2996*Z2996</f>
        <v>0</v>
      </c>
      <c r="AO2996" s="52" t="n">
        <f>$Q2996*AA2996</f>
        <v>0</v>
      </c>
      <c r="AP2996" s="52" t="n">
        <f>$Q2996*AB2996</f>
        <v>0</v>
      </c>
      <c r="AQ2996" s="52" t="n">
        <f>$Q2996*AC2996</f>
        <v>0</v>
      </c>
      <c r="AR2996" s="52" t="n">
        <f>$Q2996*AD2996</f>
        <v>0</v>
      </c>
      <c r="AS2996" s="52" t="n">
        <f>$Q2996*AE2996</f>
        <v>0</v>
      </c>
      <c r="AT2996" s="52" t="n">
        <f>SUM(AH2996:AS2996)</f>
        <v>0</v>
      </c>
      <c r="AU2996" s="53">
             </c>
      <c r="AV2996" s="54" t="n">
        <f>IF($M2996="人民币", $N2996*T2996*$BJ2996/1.13, $N2996*T2996*$BJ2996)</f>
        <v>0</v>
      </c>
      <c r="AW2996" s="54" t="n">
        <f>IF($M2996="人民币", $N2996*U2996*$BJ2996/1.13, $N2996*U2996*$BJ2996)</f>
        <v>0</v>
      </c>
      <c r="AX2996" s="54" t="n">
        <f>IF($M2996="人民币", $N2996*V2996*$BJ2996/1.13, $N2996*V2996*$BJ2996)</f>
        <v>0</v>
      </c>
      <c r="AY2996" s="54" t="n">
        <f>IF($M2996="人民币", $N2996*W2996*$BJ2996/1.13, $N2996*W2996*$BJ2996)</f>
        <v>0</v>
      </c>
      <c r="AZ2996" s="54" t="n">
        <f>IF($M2996="人民币", $N2996*X2996*$BJ2996/1.13, $N2996*X2996*$BJ2996)</f>
        <v>0</v>
      </c>
      <c r="BA2996" s="54" t="n">
        <f>IF($M2996="人民币", $N2996*Y2996*$BJ2996/1.13, $N2996*Y2996*$BJ2996)</f>
        <v>0</v>
      </c>
      <c r="BB2996" s="54" t="n">
        <f>IF($M2996="人民币", $N2996*Z2996*$BJ2996/1.13, $N2996*Z2996*$BJ2996)</f>
        <v>0</v>
      </c>
      <c r="BC2996" s="54" t="n">
        <f>IF($M2996="人民币", $N2996*AA2996*$BJ2996/1.13, $N2996*AA2996*$BJ2996)</f>
        <v>0</v>
      </c>
      <c r="BD2996" s="54" t="n">
        <f>IF($M2996="人民币", $N2996*AB2996*$BJ2996/1.13, $N2996*AB2996*$BJ2996)</f>
        <v>0</v>
      </c>
      <c r="BE2996" s="54" t="n">
        <f>IF($M2996="人民币", $N2996*AC2996*$BJ2996/1.13, $N2996*AC2996*$BJ2996)</f>
        <v>0</v>
      </c>
      <c r="BF2996" s="54" t="n">
        <f>IF($M2996="人民币", $N2996*AD2996*$BJ2996/1.13, $N2996*AD2996*$BJ2996)</f>
        <v>0</v>
      </c>
      <c r="BG2996" s="54" t="n">
        <f>IF($M2996="人民币", $N2996*AE2996*$BJ2996/1.13, $N2996*AE2996*$BJ2996)</f>
        <v>0</v>
      </c>
      <c r="BH2996" s="55" t="n">
        <f>SUM(AV2996:BG2996)</f>
        <v>0</v>
      </c>
      <c r="BI2996" s="56">
             </c>
      <c r="BJ2996" s="57" t="n">
        <v>2990</v>
      </c>
      <c r="BK2996" s="29" t="n">
        <f>IF(OR(D2996="", F2996="", J2996="", M2996=""), 1, 0)</f>
        <v>0</v>
      </c>
      <c r="BL2996" s="7">
             </c>
      <c r="BR2996" s="7">
             </c>
    </row>
    <row r="2997" x14ac:dyDescent="0.25">
      <c r="A2997" s="40" t="n">
        <f>ROW()-5</f>
        <v>2992</v>
      </c>
      <c r="B2997" s="41" t="s">
        <v>44</v>
      </c>
      <c r="C2997" s="42" t="s">
        <v>42</v>
      </c>
      <c r="D2997" s="43" t="s">
        <v>1210</v>
      </c>
      <c r="E2997" s="42" t="s">
        <v>42</v>
      </c>
      <c r="F2997" s="43" t="s">
        <v>4423</v>
      </c>
      <c r="G2997" s="44" t="s">
        <v>44</v>
      </c>
      <c r="H2997" s="44" t="s">
        <v>44</v>
      </c>
      <c r="I2997" s="42" t="s">
        <v>42</v>
      </c>
      <c r="J2997" s="42" t="s">
        <v>42</v>
      </c>
      <c r="K2997" s="42" t="s">
        <v>42</v>
      </c>
      <c r="L2997" s="45" t="n">
        <f>AF2997</f>
        <v>0</v>
      </c>
      <c r="M2997" s="46" t="s">
        <v>46</v>
      </c>
      <c r="N2997" s="58" t="n">
        <v>11111</v>
      </c>
      <c r="O2997" s="47" t="n">
        <f>L2997*N2997*BJ2997</f>
        <v>0</v>
      </c>
      <c r="P2997" s="48" t="n">
        <f>BH2997</f>
        <v>0</v>
      </c>
      <c r="Q2997" s="45">
             </c>
      <c r="R2997" s="49" t="n">
        <f>L2997*Q2997</f>
        <v>0</v>
      </c>
      <c r="S2997" s="46" t="s">
        <f>IF(I2997="粉剂", "千克", IF(I2997="", "", "粒"))</f>
        <v>47</v>
      </c>
      <c r="T2997" s="49">
             </c>
      <c r="U2997" s="49">
             </c>
      <c r="V2997" s="49">
             </c>
      <c r="W2997" s="49">
             </c>
      <c r="X2997" s="49">
             </c>
      <c r="Y2997" s="49">
             </c>
      <c r="Z2997" s="49">
             </c>
      <c r="AA2997" s="49">
             </c>
      <c r="AB2997" s="49">
             </c>
      <c r="AC2997" s="49">
             </c>
      <c r="AD2997" s="49">
             </c>
      <c r="AE2997" s="49">
             </c>
      <c r="AF2997" s="45" t="n">
        <f>T2997+U2997+V2997+W2997+X2997+Y2997+Z2997+AA2997+AB2997+AC2997+AD2997+AE2997</f>
        <v>0</v>
      </c>
      <c r="AG2997" s="50">
             </c>
      <c r="AH2997" s="51" t="n">
        <f>$Q2997*T2997</f>
        <v>0</v>
      </c>
      <c r="AI2997" s="51" t="n">
        <f>$Q2997*U2997</f>
        <v>0</v>
      </c>
      <c r="AJ2997" s="51" t="n">
        <f>$Q2997*V2997</f>
        <v>0</v>
      </c>
      <c r="AK2997" s="51" t="n">
        <f>$Q2997*W2997</f>
        <v>0</v>
      </c>
      <c r="AL2997" s="51" t="n">
        <f>$Q2997*X2997</f>
        <v>0</v>
      </c>
      <c r="AM2997" s="51" t="n">
        <f>$Q2997*Y2997</f>
        <v>0</v>
      </c>
      <c r="AN2997" s="51" t="n">
        <f>$Q2997*Z2997</f>
        <v>0</v>
      </c>
      <c r="AO2997" s="52" t="n">
        <f>$Q2997*AA2997</f>
        <v>0</v>
      </c>
      <c r="AP2997" s="52" t="n">
        <f>$Q2997*AB2997</f>
        <v>0</v>
      </c>
      <c r="AQ2997" s="52" t="n">
        <f>$Q2997*AC2997</f>
        <v>0</v>
      </c>
      <c r="AR2997" s="52" t="n">
        <f>$Q2997*AD2997</f>
        <v>0</v>
      </c>
      <c r="AS2997" s="52" t="n">
        <f>$Q2997*AE2997</f>
        <v>0</v>
      </c>
      <c r="AT2997" s="52" t="n">
        <f>SUM(AH2997:AS2997)</f>
        <v>0</v>
      </c>
      <c r="AU2997" s="53">
             </c>
      <c r="AV2997" s="54" t="n">
        <f>IF($M2997="人民币", $N2997*T2997*$BJ2997/1.13, $N2997*T2997*$BJ2997)</f>
        <v>0</v>
      </c>
      <c r="AW2997" s="54" t="n">
        <f>IF($M2997="人民币", $N2997*U2997*$BJ2997/1.13, $N2997*U2997*$BJ2997)</f>
        <v>0</v>
      </c>
      <c r="AX2997" s="54" t="n">
        <f>IF($M2997="人民币", $N2997*V2997*$BJ2997/1.13, $N2997*V2997*$BJ2997)</f>
        <v>0</v>
      </c>
      <c r="AY2997" s="54" t="n">
        <f>IF($M2997="人民币", $N2997*W2997*$BJ2997/1.13, $N2997*W2997*$BJ2997)</f>
        <v>0</v>
      </c>
      <c r="AZ2997" s="54" t="n">
        <f>IF($M2997="人民币", $N2997*X2997*$BJ2997/1.13, $N2997*X2997*$BJ2997)</f>
        <v>0</v>
      </c>
      <c r="BA2997" s="54" t="n">
        <f>IF($M2997="人民币", $N2997*Y2997*$BJ2997/1.13, $N2997*Y2997*$BJ2997)</f>
        <v>0</v>
      </c>
      <c r="BB2997" s="54" t="n">
        <f>IF($M2997="人民币", $N2997*Z2997*$BJ2997/1.13, $N2997*Z2997*$BJ2997)</f>
        <v>0</v>
      </c>
      <c r="BC2997" s="54" t="n">
        <f>IF($M2997="人民币", $N2997*AA2997*$BJ2997/1.13, $N2997*AA2997*$BJ2997)</f>
        <v>0</v>
      </c>
      <c r="BD2997" s="54" t="n">
        <f>IF($M2997="人民币", $N2997*AB2997*$BJ2997/1.13, $N2997*AB2997*$BJ2997)</f>
        <v>0</v>
      </c>
      <c r="BE2997" s="54" t="n">
        <f>IF($M2997="人民币", $N2997*AC2997*$BJ2997/1.13, $N2997*AC2997*$BJ2997)</f>
        <v>0</v>
      </c>
      <c r="BF2997" s="54" t="n">
        <f>IF($M2997="人民币", $N2997*AD2997*$BJ2997/1.13, $N2997*AD2997*$BJ2997)</f>
        <v>0</v>
      </c>
      <c r="BG2997" s="54" t="n">
        <f>IF($M2997="人民币", $N2997*AE2997*$BJ2997/1.13, $N2997*AE2997*$BJ2997)</f>
        <v>0</v>
      </c>
      <c r="BH2997" s="55" t="n">
        <f>SUM(AV2997:BG2997)</f>
        <v>0</v>
      </c>
      <c r="BI2997" s="56">
             </c>
      <c r="BJ2997" s="57" t="n">
        <v>2991</v>
      </c>
      <c r="BK2997" s="29" t="n">
        <f>IF(OR(D2997="", F2997="", J2997="", M2997=""), 1, 0)</f>
        <v>0</v>
      </c>
      <c r="BL2997" s="7">
             </c>
      <c r="BR2997" s="7">
             </c>
    </row>
    <row r="2998" x14ac:dyDescent="0.25">
      <c r="A2998" s="40" t="n">
        <f>ROW()-5</f>
        <v>2993</v>
      </c>
      <c r="B2998" s="41" t="s">
        <v>44</v>
      </c>
      <c r="C2998" s="42" t="s">
        <v>42</v>
      </c>
      <c r="D2998" s="43" t="s">
        <v>1212</v>
      </c>
      <c r="E2998" s="42" t="s">
        <v>42</v>
      </c>
      <c r="F2998" s="43" t="s">
        <v>4424</v>
      </c>
      <c r="G2998" s="44" t="s">
        <v>4424</v>
      </c>
      <c r="H2998" s="44" t="s">
        <v>4425</v>
      </c>
      <c r="I2998" s="42" t="s">
        <v>42</v>
      </c>
      <c r="J2998" s="42" t="s">
        <v>42</v>
      </c>
      <c r="K2998" s="42" t="s">
        <v>42</v>
      </c>
      <c r="L2998" s="45" t="n">
        <f>AF2998</f>
        <v>0</v>
      </c>
      <c r="M2998" s="46" t="s">
        <v>46</v>
      </c>
      <c r="N2998" s="58" t="n">
        <v>11111</v>
      </c>
      <c r="O2998" s="47" t="n">
        <f>L2998*N2998*BJ2998</f>
        <v>0</v>
      </c>
      <c r="P2998" s="48" t="n">
        <f>BH2998</f>
        <v>0</v>
      </c>
      <c r="Q2998" s="45">
             </c>
      <c r="R2998" s="49" t="n">
        <f>L2998*Q2998</f>
        <v>0</v>
      </c>
      <c r="S2998" s="46" t="s">
        <f>IF(I2998="粉剂", "千克", IF(I2998="", "", "粒"))</f>
        <v>47</v>
      </c>
      <c r="T2998" s="49">
             </c>
      <c r="U2998" s="49">
             </c>
      <c r="V2998" s="49">
             </c>
      <c r="W2998" s="49">
             </c>
      <c r="X2998" s="49">
             </c>
      <c r="Y2998" s="49">
             </c>
      <c r="Z2998" s="49">
             </c>
      <c r="AA2998" s="49">
             </c>
      <c r="AB2998" s="49">
             </c>
      <c r="AC2998" s="49">
             </c>
      <c r="AD2998" s="49">
             </c>
      <c r="AE2998" s="49">
             </c>
      <c r="AF2998" s="45" t="n">
        <f>T2998+U2998+V2998+W2998+X2998+Y2998+Z2998+AA2998+AB2998+AC2998+AD2998+AE2998</f>
        <v>0</v>
      </c>
      <c r="AG2998" s="50">
             </c>
      <c r="AH2998" s="51" t="n">
        <f>$Q2998*T2998</f>
        <v>0</v>
      </c>
      <c r="AI2998" s="51" t="n">
        <f>$Q2998*U2998</f>
        <v>0</v>
      </c>
      <c r="AJ2998" s="51" t="n">
        <f>$Q2998*V2998</f>
        <v>0</v>
      </c>
      <c r="AK2998" s="51" t="n">
        <f>$Q2998*W2998</f>
        <v>0</v>
      </c>
      <c r="AL2998" s="51" t="n">
        <f>$Q2998*X2998</f>
        <v>0</v>
      </c>
      <c r="AM2998" s="51" t="n">
        <f>$Q2998*Y2998</f>
        <v>0</v>
      </c>
      <c r="AN2998" s="51" t="n">
        <f>$Q2998*Z2998</f>
        <v>0</v>
      </c>
      <c r="AO2998" s="52" t="n">
        <f>$Q2998*AA2998</f>
        <v>0</v>
      </c>
      <c r="AP2998" s="52" t="n">
        <f>$Q2998*AB2998</f>
        <v>0</v>
      </c>
      <c r="AQ2998" s="52" t="n">
        <f>$Q2998*AC2998</f>
        <v>0</v>
      </c>
      <c r="AR2998" s="52" t="n">
        <f>$Q2998*AD2998</f>
        <v>0</v>
      </c>
      <c r="AS2998" s="52" t="n">
        <f>$Q2998*AE2998</f>
        <v>0</v>
      </c>
      <c r="AT2998" s="52" t="n">
        <f>SUM(AH2998:AS2998)</f>
        <v>0</v>
      </c>
      <c r="AU2998" s="53">
             </c>
      <c r="AV2998" s="54" t="n">
        <f>IF($M2998="人民币", $N2998*T2998*$BJ2998/1.13, $N2998*T2998*$BJ2998)</f>
        <v>0</v>
      </c>
      <c r="AW2998" s="54" t="n">
        <f>IF($M2998="人民币", $N2998*U2998*$BJ2998/1.13, $N2998*U2998*$BJ2998)</f>
        <v>0</v>
      </c>
      <c r="AX2998" s="54" t="n">
        <f>IF($M2998="人民币", $N2998*V2998*$BJ2998/1.13, $N2998*V2998*$BJ2998)</f>
        <v>0</v>
      </c>
      <c r="AY2998" s="54" t="n">
        <f>IF($M2998="人民币", $N2998*W2998*$BJ2998/1.13, $N2998*W2998*$BJ2998)</f>
        <v>0</v>
      </c>
      <c r="AZ2998" s="54" t="n">
        <f>IF($M2998="人民币", $N2998*X2998*$BJ2998/1.13, $N2998*X2998*$BJ2998)</f>
        <v>0</v>
      </c>
      <c r="BA2998" s="54" t="n">
        <f>IF($M2998="人民币", $N2998*Y2998*$BJ2998/1.13, $N2998*Y2998*$BJ2998)</f>
        <v>0</v>
      </c>
      <c r="BB2998" s="54" t="n">
        <f>IF($M2998="人民币", $N2998*Z2998*$BJ2998/1.13, $N2998*Z2998*$BJ2998)</f>
        <v>0</v>
      </c>
      <c r="BC2998" s="54" t="n">
        <f>IF($M2998="人民币", $N2998*AA2998*$BJ2998/1.13, $N2998*AA2998*$BJ2998)</f>
        <v>0</v>
      </c>
      <c r="BD2998" s="54" t="n">
        <f>IF($M2998="人民币", $N2998*AB2998*$BJ2998/1.13, $N2998*AB2998*$BJ2998)</f>
        <v>0</v>
      </c>
      <c r="BE2998" s="54" t="n">
        <f>IF($M2998="人民币", $N2998*AC2998*$BJ2998/1.13, $N2998*AC2998*$BJ2998)</f>
        <v>0</v>
      </c>
      <c r="BF2998" s="54" t="n">
        <f>IF($M2998="人民币", $N2998*AD2998*$BJ2998/1.13, $N2998*AD2998*$BJ2998)</f>
        <v>0</v>
      </c>
      <c r="BG2998" s="54" t="n">
        <f>IF($M2998="人民币", $N2998*AE2998*$BJ2998/1.13, $N2998*AE2998*$BJ2998)</f>
        <v>0</v>
      </c>
      <c r="BH2998" s="55" t="n">
        <f>SUM(AV2998:BG2998)</f>
        <v>0</v>
      </c>
      <c r="BI2998" s="56">
             </c>
      <c r="BJ2998" s="57" t="n">
        <v>2992</v>
      </c>
      <c r="BK2998" s="29" t="n">
        <f>IF(OR(D2998="", F2998="", J2998="", M2998=""), 1, 0)</f>
        <v>0</v>
      </c>
      <c r="BL2998" s="7">
             </c>
      <c r="BR2998" s="7">
             </c>
    </row>
    <row r="2999" x14ac:dyDescent="0.25">
      <c r="A2999" s="40" t="n">
        <f>ROW()-5</f>
        <v>2994</v>
      </c>
      <c r="B2999" s="41" t="s">
        <v>44</v>
      </c>
      <c r="C2999" s="42" t="s">
        <v>42</v>
      </c>
      <c r="D2999" s="43" t="s">
        <v>1214</v>
      </c>
      <c r="E2999" s="42" t="s">
        <v>42</v>
      </c>
      <c r="F2999" s="43" t="s">
        <v>4426</v>
      </c>
      <c r="G2999" s="44" t="s">
        <v>4426</v>
      </c>
      <c r="H2999" s="44" t="s">
        <v>4427</v>
      </c>
      <c r="I2999" s="42" t="s">
        <v>42</v>
      </c>
      <c r="J2999" s="42" t="s">
        <v>42</v>
      </c>
      <c r="K2999" s="42" t="s">
        <v>42</v>
      </c>
      <c r="L2999" s="45" t="n">
        <f>AF2999</f>
        <v>0</v>
      </c>
      <c r="M2999" s="46" t="s">
        <v>46</v>
      </c>
      <c r="N2999" s="58" t="n">
        <v>11111</v>
      </c>
      <c r="O2999" s="47" t="n">
        <f>L2999*N2999*BJ2999</f>
        <v>0</v>
      </c>
      <c r="P2999" s="48" t="n">
        <f>BH2999</f>
        <v>0</v>
      </c>
      <c r="Q2999" s="45">
             </c>
      <c r="R2999" s="49" t="n">
        <f>L2999*Q2999</f>
        <v>0</v>
      </c>
      <c r="S2999" s="46" t="s">
        <f>IF(I2999="粉剂", "千克", IF(I2999="", "", "粒"))</f>
        <v>47</v>
      </c>
      <c r="T2999" s="49">
             </c>
      <c r="U2999" s="49">
             </c>
      <c r="V2999" s="49">
             </c>
      <c r="W2999" s="49">
             </c>
      <c r="X2999" s="49">
             </c>
      <c r="Y2999" s="49">
             </c>
      <c r="Z2999" s="49">
             </c>
      <c r="AA2999" s="49">
             </c>
      <c r="AB2999" s="49">
             </c>
      <c r="AC2999" s="49">
             </c>
      <c r="AD2999" s="49">
             </c>
      <c r="AE2999" s="49">
             </c>
      <c r="AF2999" s="45" t="n">
        <f>T2999+U2999+V2999+W2999+X2999+Y2999+Z2999+AA2999+AB2999+AC2999+AD2999+AE2999</f>
        <v>0</v>
      </c>
      <c r="AG2999" s="50">
             </c>
      <c r="AH2999" s="51" t="n">
        <f>$Q2999*T2999</f>
        <v>0</v>
      </c>
      <c r="AI2999" s="51" t="n">
        <f>$Q2999*U2999</f>
        <v>0</v>
      </c>
      <c r="AJ2999" s="51" t="n">
        <f>$Q2999*V2999</f>
        <v>0</v>
      </c>
      <c r="AK2999" s="51" t="n">
        <f>$Q2999*W2999</f>
        <v>0</v>
      </c>
      <c r="AL2999" s="51" t="n">
        <f>$Q2999*X2999</f>
        <v>0</v>
      </c>
      <c r="AM2999" s="51" t="n">
        <f>$Q2999*Y2999</f>
        <v>0</v>
      </c>
      <c r="AN2999" s="51" t="n">
        <f>$Q2999*Z2999</f>
        <v>0</v>
      </c>
      <c r="AO2999" s="52" t="n">
        <f>$Q2999*AA2999</f>
        <v>0</v>
      </c>
      <c r="AP2999" s="52" t="n">
        <f>$Q2999*AB2999</f>
        <v>0</v>
      </c>
      <c r="AQ2999" s="52" t="n">
        <f>$Q2999*AC2999</f>
        <v>0</v>
      </c>
      <c r="AR2999" s="52" t="n">
        <f>$Q2999*AD2999</f>
        <v>0</v>
      </c>
      <c r="AS2999" s="52" t="n">
        <f>$Q2999*AE2999</f>
        <v>0</v>
      </c>
      <c r="AT2999" s="52" t="n">
        <f>SUM(AH2999:AS2999)</f>
        <v>0</v>
      </c>
      <c r="AU2999" s="53">
             </c>
      <c r="AV2999" s="54" t="n">
        <f>IF($M2999="人民币", $N2999*T2999*$BJ2999/1.13, $N2999*T2999*$BJ2999)</f>
        <v>0</v>
      </c>
      <c r="AW2999" s="54" t="n">
        <f>IF($M2999="人民币", $N2999*U2999*$BJ2999/1.13, $N2999*U2999*$BJ2999)</f>
        <v>0</v>
      </c>
      <c r="AX2999" s="54" t="n">
        <f>IF($M2999="人民币", $N2999*V2999*$BJ2999/1.13, $N2999*V2999*$BJ2999)</f>
        <v>0</v>
      </c>
      <c r="AY2999" s="54" t="n">
        <f>IF($M2999="人民币", $N2999*W2999*$BJ2999/1.13, $N2999*W2999*$BJ2999)</f>
        <v>0</v>
      </c>
      <c r="AZ2999" s="54" t="n">
        <f>IF($M2999="人民币", $N2999*X2999*$BJ2999/1.13, $N2999*X2999*$BJ2999)</f>
        <v>0</v>
      </c>
      <c r="BA2999" s="54" t="n">
        <f>IF($M2999="人民币", $N2999*Y2999*$BJ2999/1.13, $N2999*Y2999*$BJ2999)</f>
        <v>0</v>
      </c>
      <c r="BB2999" s="54" t="n">
        <f>IF($M2999="人民币", $N2999*Z2999*$BJ2999/1.13, $N2999*Z2999*$BJ2999)</f>
        <v>0</v>
      </c>
      <c r="BC2999" s="54" t="n">
        <f>IF($M2999="人民币", $N2999*AA2999*$BJ2999/1.13, $N2999*AA2999*$BJ2999)</f>
        <v>0</v>
      </c>
      <c r="BD2999" s="54" t="n">
        <f>IF($M2999="人民币", $N2999*AB2999*$BJ2999/1.13, $N2999*AB2999*$BJ2999)</f>
        <v>0</v>
      </c>
      <c r="BE2999" s="54" t="n">
        <f>IF($M2999="人民币", $N2999*AC2999*$BJ2999/1.13, $N2999*AC2999*$BJ2999)</f>
        <v>0</v>
      </c>
      <c r="BF2999" s="54" t="n">
        <f>IF($M2999="人民币", $N2999*AD2999*$BJ2999/1.13, $N2999*AD2999*$BJ2999)</f>
        <v>0</v>
      </c>
      <c r="BG2999" s="54" t="n">
        <f>IF($M2999="人民币", $N2999*AE2999*$BJ2999/1.13, $N2999*AE2999*$BJ2999)</f>
        <v>0</v>
      </c>
      <c r="BH2999" s="55" t="n">
        <f>SUM(AV2999:BG2999)</f>
        <v>0</v>
      </c>
      <c r="BI2999" s="56">
             </c>
      <c r="BJ2999" s="57" t="n">
        <v>2993</v>
      </c>
      <c r="BK2999" s="29" t="n">
        <f>IF(OR(D2999="", F2999="", J2999="", M2999=""), 1, 0)</f>
        <v>0</v>
      </c>
      <c r="BL2999" s="7">
             </c>
      <c r="BR2999" s="7">
             </c>
    </row>
    <row r="3000" x14ac:dyDescent="0.25">
      <c r="A3000" s="40" t="n">
        <f>ROW()-5</f>
        <v>2995</v>
      </c>
      <c r="B3000" s="41" t="s">
        <v>44</v>
      </c>
      <c r="C3000" s="42" t="s">
        <v>42</v>
      </c>
      <c r="D3000" s="43" t="s">
        <v>1217</v>
      </c>
      <c r="E3000" s="42" t="s">
        <v>42</v>
      </c>
      <c r="F3000" s="43" t="s">
        <v>4428</v>
      </c>
      <c r="G3000" s="44" t="s">
        <v>44</v>
      </c>
      <c r="H3000" s="44" t="s">
        <v>44</v>
      </c>
      <c r="I3000" s="42" t="s">
        <v>42</v>
      </c>
      <c r="J3000" s="42" t="s">
        <v>42</v>
      </c>
      <c r="K3000" s="42" t="s">
        <v>42</v>
      </c>
      <c r="L3000" s="45" t="n">
        <f>AF3000</f>
        <v>0</v>
      </c>
      <c r="M3000" s="46" t="s">
        <v>46</v>
      </c>
      <c r="N3000" s="58" t="n">
        <v>11111</v>
      </c>
      <c r="O3000" s="47" t="n">
        <f>L3000*N3000*BJ3000</f>
        <v>0</v>
      </c>
      <c r="P3000" s="48" t="n">
        <f>BH3000</f>
        <v>0</v>
      </c>
      <c r="Q3000" s="45">
             </c>
      <c r="R3000" s="49" t="n">
        <f>L3000*Q3000</f>
        <v>0</v>
      </c>
      <c r="S3000" s="46" t="s">
        <f>IF(I3000="粉剂", "千克", IF(I3000="", "", "粒"))</f>
        <v>47</v>
      </c>
      <c r="T3000" s="49">
             </c>
      <c r="U3000" s="49">
             </c>
      <c r="V3000" s="49">
             </c>
      <c r="W3000" s="49">
             </c>
      <c r="X3000" s="49">
             </c>
      <c r="Y3000" s="49">
             </c>
      <c r="Z3000" s="49">
             </c>
      <c r="AA3000" s="49">
             </c>
      <c r="AB3000" s="49">
             </c>
      <c r="AC3000" s="49">
             </c>
      <c r="AD3000" s="49">
             </c>
      <c r="AE3000" s="49">
             </c>
      <c r="AF3000" s="45" t="n">
        <f>T3000+U3000+V3000+W3000+X3000+Y3000+Z3000+AA3000+AB3000+AC3000+AD3000+AE3000</f>
        <v>0</v>
      </c>
      <c r="AG3000" s="50">
             </c>
      <c r="AH3000" s="51" t="n">
        <f>$Q3000*T3000</f>
        <v>0</v>
      </c>
      <c r="AI3000" s="51" t="n">
        <f>$Q3000*U3000</f>
        <v>0</v>
      </c>
      <c r="AJ3000" s="51" t="n">
        <f>$Q3000*V3000</f>
        <v>0</v>
      </c>
      <c r="AK3000" s="51" t="n">
        <f>$Q3000*W3000</f>
        <v>0</v>
      </c>
      <c r="AL3000" s="51" t="n">
        <f>$Q3000*X3000</f>
        <v>0</v>
      </c>
      <c r="AM3000" s="51" t="n">
        <f>$Q3000*Y3000</f>
        <v>0</v>
      </c>
      <c r="AN3000" s="51" t="n">
        <f>$Q3000*Z3000</f>
        <v>0</v>
      </c>
      <c r="AO3000" s="52" t="n">
        <f>$Q3000*AA3000</f>
        <v>0</v>
      </c>
      <c r="AP3000" s="52" t="n">
        <f>$Q3000*AB3000</f>
        <v>0</v>
      </c>
      <c r="AQ3000" s="52" t="n">
        <f>$Q3000*AC3000</f>
        <v>0</v>
      </c>
      <c r="AR3000" s="52" t="n">
        <f>$Q3000*AD3000</f>
        <v>0</v>
      </c>
      <c r="AS3000" s="52" t="n">
        <f>$Q3000*AE3000</f>
        <v>0</v>
      </c>
      <c r="AT3000" s="52" t="n">
        <f>SUM(AH3000:AS3000)</f>
        <v>0</v>
      </c>
      <c r="AU3000" s="53">
             </c>
      <c r="AV3000" s="54" t="n">
        <f>IF($M3000="人民币", $N3000*T3000*$BJ3000/1.13, $N3000*T3000*$BJ3000)</f>
        <v>0</v>
      </c>
      <c r="AW3000" s="54" t="n">
        <f>IF($M3000="人民币", $N3000*U3000*$BJ3000/1.13, $N3000*U3000*$BJ3000)</f>
        <v>0</v>
      </c>
      <c r="AX3000" s="54" t="n">
        <f>IF($M3000="人民币", $N3000*V3000*$BJ3000/1.13, $N3000*V3000*$BJ3000)</f>
        <v>0</v>
      </c>
      <c r="AY3000" s="54" t="n">
        <f>IF($M3000="人民币", $N3000*W3000*$BJ3000/1.13, $N3000*W3000*$BJ3000)</f>
        <v>0</v>
      </c>
      <c r="AZ3000" s="54" t="n">
        <f>IF($M3000="人民币", $N3000*X3000*$BJ3000/1.13, $N3000*X3000*$BJ3000)</f>
        <v>0</v>
      </c>
      <c r="BA3000" s="54" t="n">
        <f>IF($M3000="人民币", $N3000*Y3000*$BJ3000/1.13, $N3000*Y3000*$BJ3000)</f>
        <v>0</v>
      </c>
      <c r="BB3000" s="54" t="n">
        <f>IF($M3000="人民币", $N3000*Z3000*$BJ3000/1.13, $N3000*Z3000*$BJ3000)</f>
        <v>0</v>
      </c>
      <c r="BC3000" s="54" t="n">
        <f>IF($M3000="人民币", $N3000*AA3000*$BJ3000/1.13, $N3000*AA3000*$BJ3000)</f>
        <v>0</v>
      </c>
      <c r="BD3000" s="54" t="n">
        <f>IF($M3000="人民币", $N3000*AB3000*$BJ3000/1.13, $N3000*AB3000*$BJ3000)</f>
        <v>0</v>
      </c>
      <c r="BE3000" s="54" t="n">
        <f>IF($M3000="人民币", $N3000*AC3000*$BJ3000/1.13, $N3000*AC3000*$BJ3000)</f>
        <v>0</v>
      </c>
      <c r="BF3000" s="54" t="n">
        <f>IF($M3000="人民币", $N3000*AD3000*$BJ3000/1.13, $N3000*AD3000*$BJ3000)</f>
        <v>0</v>
      </c>
      <c r="BG3000" s="54" t="n">
        <f>IF($M3000="人民币", $N3000*AE3000*$BJ3000/1.13, $N3000*AE3000*$BJ3000)</f>
        <v>0</v>
      </c>
      <c r="BH3000" s="55" t="n">
        <f>SUM(AV3000:BG3000)</f>
        <v>0</v>
      </c>
      <c r="BI3000" s="56">
             </c>
      <c r="BJ3000" s="57" t="n">
        <v>2994</v>
      </c>
      <c r="BK3000" s="29" t="n">
        <f>IF(OR(D3000="", F3000="", J3000="", M3000=""), 1, 0)</f>
        <v>0</v>
      </c>
      <c r="BL3000" s="7">
             </c>
      <c r="BR3000" s="7">
             </c>
    </row>
    <row r="3001" x14ac:dyDescent="0.25">
      <c r="A3001" s="40" t="n">
        <f>ROW()-5</f>
        <v>2996</v>
      </c>
      <c r="B3001" s="41" t="s">
        <v>44</v>
      </c>
      <c r="C3001" s="42" t="s">
        <v>42</v>
      </c>
      <c r="D3001" s="43" t="s">
        <v>1219</v>
      </c>
      <c r="E3001" s="42" t="s">
        <v>42</v>
      </c>
      <c r="F3001" s="43" t="s">
        <v>4429</v>
      </c>
      <c r="G3001" s="44" t="s">
        <v>44</v>
      </c>
      <c r="H3001" s="44" t="s">
        <v>44</v>
      </c>
      <c r="I3001" s="42" t="s">
        <v>42</v>
      </c>
      <c r="J3001" s="42" t="s">
        <v>42</v>
      </c>
      <c r="K3001" s="42" t="s">
        <v>42</v>
      </c>
      <c r="L3001" s="45" t="n">
        <f>AF3001</f>
        <v>0</v>
      </c>
      <c r="M3001" s="46" t="s">
        <v>46</v>
      </c>
      <c r="N3001" s="58" t="n">
        <v>11111</v>
      </c>
      <c r="O3001" s="47" t="n">
        <f>L3001*N3001*BJ3001</f>
        <v>0</v>
      </c>
      <c r="P3001" s="48" t="n">
        <f>BH3001</f>
        <v>0</v>
      </c>
      <c r="Q3001" s="45">
             </c>
      <c r="R3001" s="49" t="n">
        <f>L3001*Q3001</f>
        <v>0</v>
      </c>
      <c r="S3001" s="46" t="s">
        <f>IF(I3001="粉剂", "千克", IF(I3001="", "", "粒"))</f>
        <v>47</v>
      </c>
      <c r="T3001" s="49">
             </c>
      <c r="U3001" s="49">
             </c>
      <c r="V3001" s="49">
             </c>
      <c r="W3001" s="49">
             </c>
      <c r="X3001" s="49">
             </c>
      <c r="Y3001" s="49">
             </c>
      <c r="Z3001" s="49">
             </c>
      <c r="AA3001" s="49">
             </c>
      <c r="AB3001" s="49">
             </c>
      <c r="AC3001" s="49">
             </c>
      <c r="AD3001" s="49">
             </c>
      <c r="AE3001" s="49">
             </c>
      <c r="AF3001" s="45" t="n">
        <f>T3001+U3001+V3001+W3001+X3001+Y3001+Z3001+AA3001+AB3001+AC3001+AD3001+AE3001</f>
        <v>0</v>
      </c>
      <c r="AG3001" s="50">
             </c>
      <c r="AH3001" s="51" t="n">
        <f>$Q3001*T3001</f>
        <v>0</v>
      </c>
      <c r="AI3001" s="51" t="n">
        <f>$Q3001*U3001</f>
        <v>0</v>
      </c>
      <c r="AJ3001" s="51" t="n">
        <f>$Q3001*V3001</f>
        <v>0</v>
      </c>
      <c r="AK3001" s="51" t="n">
        <f>$Q3001*W3001</f>
        <v>0</v>
      </c>
      <c r="AL3001" s="51" t="n">
        <f>$Q3001*X3001</f>
        <v>0</v>
      </c>
      <c r="AM3001" s="51" t="n">
        <f>$Q3001*Y3001</f>
        <v>0</v>
      </c>
      <c r="AN3001" s="51" t="n">
        <f>$Q3001*Z3001</f>
        <v>0</v>
      </c>
      <c r="AO3001" s="52" t="n">
        <f>$Q3001*AA3001</f>
        <v>0</v>
      </c>
      <c r="AP3001" s="52" t="n">
        <f>$Q3001*AB3001</f>
        <v>0</v>
      </c>
      <c r="AQ3001" s="52" t="n">
        <f>$Q3001*AC3001</f>
        <v>0</v>
      </c>
      <c r="AR3001" s="52" t="n">
        <f>$Q3001*AD3001</f>
        <v>0</v>
      </c>
      <c r="AS3001" s="52" t="n">
        <f>$Q3001*AE3001</f>
        <v>0</v>
      </c>
      <c r="AT3001" s="52" t="n">
        <f>SUM(AH3001:AS3001)</f>
        <v>0</v>
      </c>
      <c r="AU3001" s="53">
             </c>
      <c r="AV3001" s="54" t="n">
        <f>IF($M3001="人民币", $N3001*T3001*$BJ3001/1.13, $N3001*T3001*$BJ3001)</f>
        <v>0</v>
      </c>
      <c r="AW3001" s="54" t="n">
        <f>IF($M3001="人民币", $N3001*U3001*$BJ3001/1.13, $N3001*U3001*$BJ3001)</f>
        <v>0</v>
      </c>
      <c r="AX3001" s="54" t="n">
        <f>IF($M3001="人民币", $N3001*V3001*$BJ3001/1.13, $N3001*V3001*$BJ3001)</f>
        <v>0</v>
      </c>
      <c r="AY3001" s="54" t="n">
        <f>IF($M3001="人民币", $N3001*W3001*$BJ3001/1.13, $N3001*W3001*$BJ3001)</f>
        <v>0</v>
      </c>
      <c r="AZ3001" s="54" t="n">
        <f>IF($M3001="人民币", $N3001*X3001*$BJ3001/1.13, $N3001*X3001*$BJ3001)</f>
        <v>0</v>
      </c>
      <c r="BA3001" s="54" t="n">
        <f>IF($M3001="人民币", $N3001*Y3001*$BJ3001/1.13, $N3001*Y3001*$BJ3001)</f>
        <v>0</v>
      </c>
      <c r="BB3001" s="54" t="n">
        <f>IF($M3001="人民币", $N3001*Z3001*$BJ3001/1.13, $N3001*Z3001*$BJ3001)</f>
        <v>0</v>
      </c>
      <c r="BC3001" s="54" t="n">
        <f>IF($M3001="人民币", $N3001*AA3001*$BJ3001/1.13, $N3001*AA3001*$BJ3001)</f>
        <v>0</v>
      </c>
      <c r="BD3001" s="54" t="n">
        <f>IF($M3001="人民币", $N3001*AB3001*$BJ3001/1.13, $N3001*AB3001*$BJ3001)</f>
        <v>0</v>
      </c>
      <c r="BE3001" s="54" t="n">
        <f>IF($M3001="人民币", $N3001*AC3001*$BJ3001/1.13, $N3001*AC3001*$BJ3001)</f>
        <v>0</v>
      </c>
      <c r="BF3001" s="54" t="n">
        <f>IF($M3001="人民币", $N3001*AD3001*$BJ3001/1.13, $N3001*AD3001*$BJ3001)</f>
        <v>0</v>
      </c>
      <c r="BG3001" s="54" t="n">
        <f>IF($M3001="人民币", $N3001*AE3001*$BJ3001/1.13, $N3001*AE3001*$BJ3001)</f>
        <v>0</v>
      </c>
      <c r="BH3001" s="55" t="n">
        <f>SUM(AV3001:BG3001)</f>
        <v>0</v>
      </c>
      <c r="BI3001" s="56">
             </c>
      <c r="BJ3001" s="57" t="n">
        <v>2995</v>
      </c>
      <c r="BK3001" s="29" t="n">
        <f>IF(OR(D3001="", F3001="", J3001="", M3001=""), 1, 0)</f>
        <v>0</v>
      </c>
      <c r="BL3001" s="7">
             </c>
      <c r="BR3001" s="7">
             </c>
    </row>
    <row r="3002" x14ac:dyDescent="0.25">
      <c r="A3002" s="40" t="n">
        <f>ROW()-5</f>
        <v>2997</v>
      </c>
      <c r="B3002" s="41" t="s">
        <v>44</v>
      </c>
      <c r="C3002" s="42" t="s">
        <v>42</v>
      </c>
      <c r="D3002" s="43" t="s">
        <v>1221</v>
      </c>
      <c r="E3002" s="42" t="s">
        <v>42</v>
      </c>
      <c r="F3002" s="43" t="s">
        <v>4430</v>
      </c>
      <c r="G3002" s="44" t="s">
        <v>4430</v>
      </c>
      <c r="H3002" s="44" t="s">
        <v>4431</v>
      </c>
      <c r="I3002" s="42" t="s">
        <v>42</v>
      </c>
      <c r="J3002" s="42" t="s">
        <v>42</v>
      </c>
      <c r="K3002" s="42" t="s">
        <v>42</v>
      </c>
      <c r="L3002" s="45" t="n">
        <f>AF3002</f>
        <v>0</v>
      </c>
      <c r="M3002" s="46" t="s">
        <v>46</v>
      </c>
      <c r="N3002" s="58" t="n">
        <v>11111</v>
      </c>
      <c r="O3002" s="47" t="n">
        <f>L3002*N3002*BJ3002</f>
        <v>0</v>
      </c>
      <c r="P3002" s="48" t="n">
        <f>BH3002</f>
        <v>0</v>
      </c>
      <c r="Q3002" s="45">
             </c>
      <c r="R3002" s="49" t="n">
        <f>L3002*Q3002</f>
        <v>0</v>
      </c>
      <c r="S3002" s="46" t="s">
        <f>IF(I3002="粉剂", "千克", IF(I3002="", "", "粒"))</f>
        <v>47</v>
      </c>
      <c r="T3002" s="49">
             </c>
      <c r="U3002" s="49">
             </c>
      <c r="V3002" s="49">
             </c>
      <c r="W3002" s="49">
             </c>
      <c r="X3002" s="49">
             </c>
      <c r="Y3002" s="49">
             </c>
      <c r="Z3002" s="49">
             </c>
      <c r="AA3002" s="49">
             </c>
      <c r="AB3002" s="49">
             </c>
      <c r="AC3002" s="49">
             </c>
      <c r="AD3002" s="49">
             </c>
      <c r="AE3002" s="49">
             </c>
      <c r="AF3002" s="45" t="n">
        <f>T3002+U3002+V3002+W3002+X3002+Y3002+Z3002+AA3002+AB3002+AC3002+AD3002+AE3002</f>
        <v>0</v>
      </c>
      <c r="AG3002" s="50">
             </c>
      <c r="AH3002" s="51" t="n">
        <f>$Q3002*T3002</f>
        <v>0</v>
      </c>
      <c r="AI3002" s="51" t="n">
        <f>$Q3002*U3002</f>
        <v>0</v>
      </c>
      <c r="AJ3002" s="51" t="n">
        <f>$Q3002*V3002</f>
        <v>0</v>
      </c>
      <c r="AK3002" s="51" t="n">
        <f>$Q3002*W3002</f>
        <v>0</v>
      </c>
      <c r="AL3002" s="51" t="n">
        <f>$Q3002*X3002</f>
        <v>0</v>
      </c>
      <c r="AM3002" s="51" t="n">
        <f>$Q3002*Y3002</f>
        <v>0</v>
      </c>
      <c r="AN3002" s="51" t="n">
        <f>$Q3002*Z3002</f>
        <v>0</v>
      </c>
      <c r="AO3002" s="52" t="n">
        <f>$Q3002*AA3002</f>
        <v>0</v>
      </c>
      <c r="AP3002" s="52" t="n">
        <f>$Q3002*AB3002</f>
        <v>0</v>
      </c>
      <c r="AQ3002" s="52" t="n">
        <f>$Q3002*AC3002</f>
        <v>0</v>
      </c>
      <c r="AR3002" s="52" t="n">
        <f>$Q3002*AD3002</f>
        <v>0</v>
      </c>
      <c r="AS3002" s="52" t="n">
        <f>$Q3002*AE3002</f>
        <v>0</v>
      </c>
      <c r="AT3002" s="52" t="n">
        <f>SUM(AH3002:AS3002)</f>
        <v>0</v>
      </c>
      <c r="AU3002" s="53">
             </c>
      <c r="AV3002" s="54" t="n">
        <f>IF($M3002="人民币", $N3002*T3002*$BJ3002/1.13, $N3002*T3002*$BJ3002)</f>
        <v>0</v>
      </c>
      <c r="AW3002" s="54" t="n">
        <f>IF($M3002="人民币", $N3002*U3002*$BJ3002/1.13, $N3002*U3002*$BJ3002)</f>
        <v>0</v>
      </c>
      <c r="AX3002" s="54" t="n">
        <f>IF($M3002="人民币", $N3002*V3002*$BJ3002/1.13, $N3002*V3002*$BJ3002)</f>
        <v>0</v>
      </c>
      <c r="AY3002" s="54" t="n">
        <f>IF($M3002="人民币", $N3002*W3002*$BJ3002/1.13, $N3002*W3002*$BJ3002)</f>
        <v>0</v>
      </c>
      <c r="AZ3002" s="54" t="n">
        <f>IF($M3002="人民币", $N3002*X3002*$BJ3002/1.13, $N3002*X3002*$BJ3002)</f>
        <v>0</v>
      </c>
      <c r="BA3002" s="54" t="n">
        <f>IF($M3002="人民币", $N3002*Y3002*$BJ3002/1.13, $N3002*Y3002*$BJ3002)</f>
        <v>0</v>
      </c>
      <c r="BB3002" s="54" t="n">
        <f>IF($M3002="人民币", $N3002*Z3002*$BJ3002/1.13, $N3002*Z3002*$BJ3002)</f>
        <v>0</v>
      </c>
      <c r="BC3002" s="54" t="n">
        <f>IF($M3002="人民币", $N3002*AA3002*$BJ3002/1.13, $N3002*AA3002*$BJ3002)</f>
        <v>0</v>
      </c>
      <c r="BD3002" s="54" t="n">
        <f>IF($M3002="人民币", $N3002*AB3002*$BJ3002/1.13, $N3002*AB3002*$BJ3002)</f>
        <v>0</v>
      </c>
      <c r="BE3002" s="54" t="n">
        <f>IF($M3002="人民币", $N3002*AC3002*$BJ3002/1.13, $N3002*AC3002*$BJ3002)</f>
        <v>0</v>
      </c>
      <c r="BF3002" s="54" t="n">
        <f>IF($M3002="人民币", $N3002*AD3002*$BJ3002/1.13, $N3002*AD3002*$BJ3002)</f>
        <v>0</v>
      </c>
      <c r="BG3002" s="54" t="n">
        <f>IF($M3002="人民币", $N3002*AE3002*$BJ3002/1.13, $N3002*AE3002*$BJ3002)</f>
        <v>0</v>
      </c>
      <c r="BH3002" s="55" t="n">
        <f>SUM(AV3002:BG3002)</f>
        <v>0</v>
      </c>
      <c r="BI3002" s="56">
             </c>
      <c r="BJ3002" s="57" t="n">
        <v>2996</v>
      </c>
      <c r="BK3002" s="29" t="n">
        <f>IF(OR(D3002="", F3002="", J3002="", M3002=""), 1, 0)</f>
        <v>0</v>
      </c>
      <c r="BL3002" s="7">
             </c>
      <c r="BR3002" s="7">
             </c>
    </row>
    <row r="3003" x14ac:dyDescent="0.25">
      <c r="A3003" s="40" t="n">
        <f>ROW()-5</f>
        <v>2998</v>
      </c>
      <c r="B3003" s="41" t="s">
        <v>44</v>
      </c>
      <c r="C3003" s="42" t="s">
        <v>42</v>
      </c>
      <c r="D3003" s="43" t="s">
        <v>1224</v>
      </c>
      <c r="E3003" s="42" t="s">
        <v>42</v>
      </c>
      <c r="F3003" s="43" t="s">
        <v>4432</v>
      </c>
      <c r="G3003" s="44" t="s">
        <v>44</v>
      </c>
      <c r="H3003" s="44" t="s">
        <v>44</v>
      </c>
      <c r="I3003" s="42" t="s">
        <v>42</v>
      </c>
      <c r="J3003" s="42" t="s">
        <v>42</v>
      </c>
      <c r="K3003" s="42" t="s">
        <v>42</v>
      </c>
      <c r="L3003" s="45" t="n">
        <f>AF3003</f>
        <v>0</v>
      </c>
      <c r="M3003" s="46" t="s">
        <v>46</v>
      </c>
      <c r="N3003" s="58" t="n">
        <v>11111</v>
      </c>
      <c r="O3003" s="47" t="n">
        <f>L3003*N3003*BJ3003</f>
        <v>0</v>
      </c>
      <c r="P3003" s="48" t="n">
        <f>BH3003</f>
        <v>0</v>
      </c>
      <c r="Q3003" s="45">
             </c>
      <c r="R3003" s="49" t="n">
        <f>L3003*Q3003</f>
        <v>0</v>
      </c>
      <c r="S3003" s="46" t="s">
        <f>IF(I3003="粉剂", "千克", IF(I3003="", "", "粒"))</f>
        <v>47</v>
      </c>
      <c r="T3003" s="49">
             </c>
      <c r="U3003" s="49">
             </c>
      <c r="V3003" s="49">
             </c>
      <c r="W3003" s="49">
             </c>
      <c r="X3003" s="49">
             </c>
      <c r="Y3003" s="49">
             </c>
      <c r="Z3003" s="49">
             </c>
      <c r="AA3003" s="49">
             </c>
      <c r="AB3003" s="49">
             </c>
      <c r="AC3003" s="49">
             </c>
      <c r="AD3003" s="49">
             </c>
      <c r="AE3003" s="49">
             </c>
      <c r="AF3003" s="45" t="n">
        <f>T3003+U3003+V3003+W3003+X3003+Y3003+Z3003+AA3003+AB3003+AC3003+AD3003+AE3003</f>
        <v>0</v>
      </c>
      <c r="AG3003" s="50">
             </c>
      <c r="AH3003" s="51" t="n">
        <f>$Q3003*T3003</f>
        <v>0</v>
      </c>
      <c r="AI3003" s="51" t="n">
        <f>$Q3003*U3003</f>
        <v>0</v>
      </c>
      <c r="AJ3003" s="51" t="n">
        <f>$Q3003*V3003</f>
        <v>0</v>
      </c>
      <c r="AK3003" s="51" t="n">
        <f>$Q3003*W3003</f>
        <v>0</v>
      </c>
      <c r="AL3003" s="51" t="n">
        <f>$Q3003*X3003</f>
        <v>0</v>
      </c>
      <c r="AM3003" s="51" t="n">
        <f>$Q3003*Y3003</f>
        <v>0</v>
      </c>
      <c r="AN3003" s="51" t="n">
        <f>$Q3003*Z3003</f>
        <v>0</v>
      </c>
      <c r="AO3003" s="52" t="n">
        <f>$Q3003*AA3003</f>
        <v>0</v>
      </c>
      <c r="AP3003" s="52" t="n">
        <f>$Q3003*AB3003</f>
        <v>0</v>
      </c>
      <c r="AQ3003" s="52" t="n">
        <f>$Q3003*AC3003</f>
        <v>0</v>
      </c>
      <c r="AR3003" s="52" t="n">
        <f>$Q3003*AD3003</f>
        <v>0</v>
      </c>
      <c r="AS3003" s="52" t="n">
        <f>$Q3003*AE3003</f>
        <v>0</v>
      </c>
      <c r="AT3003" s="52" t="n">
        <f>SUM(AH3003:AS3003)</f>
        <v>0</v>
      </c>
      <c r="AU3003" s="53">
             </c>
      <c r="AV3003" s="54" t="n">
        <f>IF($M3003="人民币", $N3003*T3003*$BJ3003/1.13, $N3003*T3003*$BJ3003)</f>
        <v>0</v>
      </c>
      <c r="AW3003" s="54" t="n">
        <f>IF($M3003="人民币", $N3003*U3003*$BJ3003/1.13, $N3003*U3003*$BJ3003)</f>
        <v>0</v>
      </c>
      <c r="AX3003" s="54" t="n">
        <f>IF($M3003="人民币", $N3003*V3003*$BJ3003/1.13, $N3003*V3003*$BJ3003)</f>
        <v>0</v>
      </c>
      <c r="AY3003" s="54" t="n">
        <f>IF($M3003="人民币", $N3003*W3003*$BJ3003/1.13, $N3003*W3003*$BJ3003)</f>
        <v>0</v>
      </c>
      <c r="AZ3003" s="54" t="n">
        <f>IF($M3003="人民币", $N3003*X3003*$BJ3003/1.13, $N3003*X3003*$BJ3003)</f>
        <v>0</v>
      </c>
      <c r="BA3003" s="54" t="n">
        <f>IF($M3003="人民币", $N3003*Y3003*$BJ3003/1.13, $N3003*Y3003*$BJ3003)</f>
        <v>0</v>
      </c>
      <c r="BB3003" s="54" t="n">
        <f>IF($M3003="人民币", $N3003*Z3003*$BJ3003/1.13, $N3003*Z3003*$BJ3003)</f>
        <v>0</v>
      </c>
      <c r="BC3003" s="54" t="n">
        <f>IF($M3003="人民币", $N3003*AA3003*$BJ3003/1.13, $N3003*AA3003*$BJ3003)</f>
        <v>0</v>
      </c>
      <c r="BD3003" s="54" t="n">
        <f>IF($M3003="人民币", $N3003*AB3003*$BJ3003/1.13, $N3003*AB3003*$BJ3003)</f>
        <v>0</v>
      </c>
      <c r="BE3003" s="54" t="n">
        <f>IF($M3003="人民币", $N3003*AC3003*$BJ3003/1.13, $N3003*AC3003*$BJ3003)</f>
        <v>0</v>
      </c>
      <c r="BF3003" s="54" t="n">
        <f>IF($M3003="人民币", $N3003*AD3003*$BJ3003/1.13, $N3003*AD3003*$BJ3003)</f>
        <v>0</v>
      </c>
      <c r="BG3003" s="54" t="n">
        <f>IF($M3003="人民币", $N3003*AE3003*$BJ3003/1.13, $N3003*AE3003*$BJ3003)</f>
        <v>0</v>
      </c>
      <c r="BH3003" s="55" t="n">
        <f>SUM(AV3003:BG3003)</f>
        <v>0</v>
      </c>
      <c r="BI3003" s="56">
             </c>
      <c r="BJ3003" s="57" t="n">
        <v>2997</v>
      </c>
      <c r="BK3003" s="29" t="n">
        <f>IF(OR(D3003="", F3003="", J3003="", M3003=""), 1, 0)</f>
        <v>0</v>
      </c>
      <c r="BL3003" s="7">
             </c>
      <c r="BR3003" s="7">
             </c>
    </row>
    <row r="3004" x14ac:dyDescent="0.25">
      <c r="A3004" s="40" t="n">
        <f>ROW()-5</f>
        <v>2999</v>
      </c>
      <c r="B3004" s="41" t="s">
        <v>44</v>
      </c>
      <c r="C3004" s="42" t="s">
        <v>42</v>
      </c>
      <c r="D3004" s="43" t="s">
        <v>1227</v>
      </c>
      <c r="E3004" s="42" t="s">
        <v>42</v>
      </c>
      <c r="F3004" s="43" t="s">
        <v>4433</v>
      </c>
      <c r="G3004" s="44" t="s">
        <v>44</v>
      </c>
      <c r="H3004" s="44" t="s">
        <v>44</v>
      </c>
      <c r="I3004" s="42" t="s">
        <v>42</v>
      </c>
      <c r="J3004" s="42" t="s">
        <v>42</v>
      </c>
      <c r="K3004" s="42" t="s">
        <v>42</v>
      </c>
      <c r="L3004" s="45" t="n">
        <f>AF3004</f>
        <v>0</v>
      </c>
      <c r="M3004" s="46" t="s">
        <v>46</v>
      </c>
      <c r="N3004" s="58" t="n">
        <v>11111</v>
      </c>
      <c r="O3004" s="47" t="n">
        <f>L3004*N3004*BJ3004</f>
        <v>0</v>
      </c>
      <c r="P3004" s="48" t="n">
        <f>BH3004</f>
        <v>0</v>
      </c>
      <c r="Q3004" s="45">
             </c>
      <c r="R3004" s="49" t="n">
        <f>L3004*Q3004</f>
        <v>0</v>
      </c>
      <c r="S3004" s="46" t="s">
        <f>IF(I3004="粉剂", "千克", IF(I3004="", "", "粒"))</f>
        <v>47</v>
      </c>
      <c r="T3004" s="49">
             </c>
      <c r="U3004" s="49">
             </c>
      <c r="V3004" s="49">
             </c>
      <c r="W3004" s="49">
             </c>
      <c r="X3004" s="49">
             </c>
      <c r="Y3004" s="49">
             </c>
      <c r="Z3004" s="49">
             </c>
      <c r="AA3004" s="49">
             </c>
      <c r="AB3004" s="49">
             </c>
      <c r="AC3004" s="49">
             </c>
      <c r="AD3004" s="49">
             </c>
      <c r="AE3004" s="49">
             </c>
      <c r="AF3004" s="45" t="n">
        <f>T3004+U3004+V3004+W3004+X3004+Y3004+Z3004+AA3004+AB3004+AC3004+AD3004+AE3004</f>
        <v>0</v>
      </c>
      <c r="AG3004" s="50">
             </c>
      <c r="AH3004" s="51" t="n">
        <f>$Q3004*T3004</f>
        <v>0</v>
      </c>
      <c r="AI3004" s="51" t="n">
        <f>$Q3004*U3004</f>
        <v>0</v>
      </c>
      <c r="AJ3004" s="51" t="n">
        <f>$Q3004*V3004</f>
        <v>0</v>
      </c>
      <c r="AK3004" s="51" t="n">
        <f>$Q3004*W3004</f>
        <v>0</v>
      </c>
      <c r="AL3004" s="51" t="n">
        <f>$Q3004*X3004</f>
        <v>0</v>
      </c>
      <c r="AM3004" s="51" t="n">
        <f>$Q3004*Y3004</f>
        <v>0</v>
      </c>
      <c r="AN3004" s="51" t="n">
        <f>$Q3004*Z3004</f>
        <v>0</v>
      </c>
      <c r="AO3004" s="52" t="n">
        <f>$Q3004*AA3004</f>
        <v>0</v>
      </c>
      <c r="AP3004" s="52" t="n">
        <f>$Q3004*AB3004</f>
        <v>0</v>
      </c>
      <c r="AQ3004" s="52" t="n">
        <f>$Q3004*AC3004</f>
        <v>0</v>
      </c>
      <c r="AR3004" s="52" t="n">
        <f>$Q3004*AD3004</f>
        <v>0</v>
      </c>
      <c r="AS3004" s="52" t="n">
        <f>$Q3004*AE3004</f>
        <v>0</v>
      </c>
      <c r="AT3004" s="52" t="n">
        <f>SUM(AH3004:AS3004)</f>
        <v>0</v>
      </c>
      <c r="AU3004" s="53">
             </c>
      <c r="AV3004" s="54" t="n">
        <f>IF($M3004="人民币", $N3004*T3004*$BJ3004/1.13, $N3004*T3004*$BJ3004)</f>
        <v>0</v>
      </c>
      <c r="AW3004" s="54" t="n">
        <f>IF($M3004="人民币", $N3004*U3004*$BJ3004/1.13, $N3004*U3004*$BJ3004)</f>
        <v>0</v>
      </c>
      <c r="AX3004" s="54" t="n">
        <f>IF($M3004="人民币", $N3004*V3004*$BJ3004/1.13, $N3004*V3004*$BJ3004)</f>
        <v>0</v>
      </c>
      <c r="AY3004" s="54" t="n">
        <f>IF($M3004="人民币", $N3004*W3004*$BJ3004/1.13, $N3004*W3004*$BJ3004)</f>
        <v>0</v>
      </c>
      <c r="AZ3004" s="54" t="n">
        <f>IF($M3004="人民币", $N3004*X3004*$BJ3004/1.13, $N3004*X3004*$BJ3004)</f>
        <v>0</v>
      </c>
      <c r="BA3004" s="54" t="n">
        <f>IF($M3004="人民币", $N3004*Y3004*$BJ3004/1.13, $N3004*Y3004*$BJ3004)</f>
        <v>0</v>
      </c>
      <c r="BB3004" s="54" t="n">
        <f>IF($M3004="人民币", $N3004*Z3004*$BJ3004/1.13, $N3004*Z3004*$BJ3004)</f>
        <v>0</v>
      </c>
      <c r="BC3004" s="54" t="n">
        <f>IF($M3004="人民币", $N3004*AA3004*$BJ3004/1.13, $N3004*AA3004*$BJ3004)</f>
        <v>0</v>
      </c>
      <c r="BD3004" s="54" t="n">
        <f>IF($M3004="人民币", $N3004*AB3004*$BJ3004/1.13, $N3004*AB3004*$BJ3004)</f>
        <v>0</v>
      </c>
      <c r="BE3004" s="54" t="n">
        <f>IF($M3004="人民币", $N3004*AC3004*$BJ3004/1.13, $N3004*AC3004*$BJ3004)</f>
        <v>0</v>
      </c>
      <c r="BF3004" s="54" t="n">
        <f>IF($M3004="人民币", $N3004*AD3004*$BJ3004/1.13, $N3004*AD3004*$BJ3004)</f>
        <v>0</v>
      </c>
      <c r="BG3004" s="54" t="n">
        <f>IF($M3004="人民币", $N3004*AE3004*$BJ3004/1.13, $N3004*AE3004*$BJ3004)</f>
        <v>0</v>
      </c>
      <c r="BH3004" s="55" t="n">
        <f>SUM(AV3004:BG3004)</f>
        <v>0</v>
      </c>
      <c r="BI3004" s="56">
             </c>
      <c r="BJ3004" s="57" t="n">
        <v>2998</v>
      </c>
      <c r="BK3004" s="29" t="n">
        <f>IF(OR(D3004="", F3004="", J3004="", M3004=""), 1, 0)</f>
        <v>0</v>
      </c>
      <c r="BL3004" s="7">
             </c>
      <c r="BR3004" s="7">
             </c>
    </row>
    <row r="3005" x14ac:dyDescent="0.25">
      <c r="A3005" s="40" t="n">
        <f>ROW()-5</f>
        <v>3000</v>
      </c>
      <c r="B3005" s="41" t="s">
        <v>44</v>
      </c>
      <c r="C3005" s="42" t="s">
        <v>42</v>
      </c>
      <c r="D3005" s="43" t="s">
        <v>1229</v>
      </c>
      <c r="E3005" s="42" t="s">
        <v>42</v>
      </c>
      <c r="F3005" s="43" t="s">
        <v>4434</v>
      </c>
      <c r="G3005" s="44" t="s">
        <v>4434</v>
      </c>
      <c r="H3005" s="44" t="s">
        <v>4435</v>
      </c>
      <c r="I3005" s="42" t="s">
        <v>42</v>
      </c>
      <c r="J3005" s="42" t="s">
        <v>42</v>
      </c>
      <c r="K3005" s="42" t="s">
        <v>42</v>
      </c>
      <c r="L3005" s="45" t="n">
        <f>AF3005</f>
        <v>0</v>
      </c>
      <c r="M3005" s="46" t="s">
        <v>46</v>
      </c>
      <c r="N3005" s="58" t="n">
        <v>11111</v>
      </c>
      <c r="O3005" s="47" t="n">
        <f>L3005*N3005*BJ3005</f>
        <v>0</v>
      </c>
      <c r="P3005" s="48" t="n">
        <f>BH3005</f>
        <v>0</v>
      </c>
      <c r="Q3005" s="45">
             </c>
      <c r="R3005" s="49" t="n">
        <f>L3005*Q3005</f>
        <v>0</v>
      </c>
      <c r="S3005" s="46" t="s">
        <f>IF(I3005="粉剂", "千克", IF(I3005="", "", "粒"))</f>
        <v>47</v>
      </c>
      <c r="T3005" s="49">
             </c>
      <c r="U3005" s="49">
             </c>
      <c r="V3005" s="49">
             </c>
      <c r="W3005" s="49">
             </c>
      <c r="X3005" s="49">
             </c>
      <c r="Y3005" s="49">
             </c>
      <c r="Z3005" s="49">
             </c>
      <c r="AA3005" s="49">
             </c>
      <c r="AB3005" s="49">
             </c>
      <c r="AC3005" s="49">
             </c>
      <c r="AD3005" s="49">
             </c>
      <c r="AE3005" s="49">
             </c>
      <c r="AF3005" s="45" t="n">
        <f>T3005+U3005+V3005+W3005+X3005+Y3005+Z3005+AA3005+AB3005+AC3005+AD3005+AE3005</f>
        <v>0</v>
      </c>
      <c r="AG3005" s="50">
             </c>
      <c r="AH3005" s="51" t="n">
        <f>$Q3005*T3005</f>
        <v>0</v>
      </c>
      <c r="AI3005" s="51" t="n">
        <f>$Q3005*U3005</f>
        <v>0</v>
      </c>
      <c r="AJ3005" s="51" t="n">
        <f>$Q3005*V3005</f>
        <v>0</v>
      </c>
      <c r="AK3005" s="51" t="n">
        <f>$Q3005*W3005</f>
        <v>0</v>
      </c>
      <c r="AL3005" s="51" t="n">
        <f>$Q3005*X3005</f>
        <v>0</v>
      </c>
      <c r="AM3005" s="51" t="n">
        <f>$Q3005*Y3005</f>
        <v>0</v>
      </c>
      <c r="AN3005" s="51" t="n">
        <f>$Q3005*Z3005</f>
        <v>0</v>
      </c>
      <c r="AO3005" s="52" t="n">
        <f>$Q3005*AA3005</f>
        <v>0</v>
      </c>
      <c r="AP3005" s="52" t="n">
        <f>$Q3005*AB3005</f>
        <v>0</v>
      </c>
      <c r="AQ3005" s="52" t="n">
        <f>$Q3005*AC3005</f>
        <v>0</v>
      </c>
      <c r="AR3005" s="52" t="n">
        <f>$Q3005*AD3005</f>
        <v>0</v>
      </c>
      <c r="AS3005" s="52" t="n">
        <f>$Q3005*AE3005</f>
        <v>0</v>
      </c>
      <c r="AT3005" s="52" t="n">
        <f>SUM(AH3005:AS3005)</f>
        <v>0</v>
      </c>
      <c r="AU3005" s="53">
             </c>
      <c r="AV3005" s="54" t="n">
        <f>IF($M3005="人民币", $N3005*T3005*$BJ3005/1.13, $N3005*T3005*$BJ3005)</f>
        <v>0</v>
      </c>
      <c r="AW3005" s="54" t="n">
        <f>IF($M3005="人民币", $N3005*U3005*$BJ3005/1.13, $N3005*U3005*$BJ3005)</f>
        <v>0</v>
      </c>
      <c r="AX3005" s="54" t="n">
        <f>IF($M3005="人民币", $N3005*V3005*$BJ3005/1.13, $N3005*V3005*$BJ3005)</f>
        <v>0</v>
      </c>
      <c r="AY3005" s="54" t="n">
        <f>IF($M3005="人民币", $N3005*W3005*$BJ3005/1.13, $N3005*W3005*$BJ3005)</f>
        <v>0</v>
      </c>
      <c r="AZ3005" s="54" t="n">
        <f>IF($M3005="人民币", $N3005*X3005*$BJ3005/1.13, $N3005*X3005*$BJ3005)</f>
        <v>0</v>
      </c>
      <c r="BA3005" s="54" t="n">
        <f>IF($M3005="人民币", $N3005*Y3005*$BJ3005/1.13, $N3005*Y3005*$BJ3005)</f>
        <v>0</v>
      </c>
      <c r="BB3005" s="54" t="n">
        <f>IF($M3005="人民币", $N3005*Z3005*$BJ3005/1.13, $N3005*Z3005*$BJ3005)</f>
        <v>0</v>
      </c>
      <c r="BC3005" s="54" t="n">
        <f>IF($M3005="人民币", $N3005*AA3005*$BJ3005/1.13, $N3005*AA3005*$BJ3005)</f>
        <v>0</v>
      </c>
      <c r="BD3005" s="54" t="n">
        <f>IF($M3005="人民币", $N3005*AB3005*$BJ3005/1.13, $N3005*AB3005*$BJ3005)</f>
        <v>0</v>
      </c>
      <c r="BE3005" s="54" t="n">
        <f>IF($M3005="人民币", $N3005*AC3005*$BJ3005/1.13, $N3005*AC3005*$BJ3005)</f>
        <v>0</v>
      </c>
      <c r="BF3005" s="54" t="n">
        <f>IF($M3005="人民币", $N3005*AD3005*$BJ3005/1.13, $N3005*AD3005*$BJ3005)</f>
        <v>0</v>
      </c>
      <c r="BG3005" s="54" t="n">
        <f>IF($M3005="人民币", $N3005*AE3005*$BJ3005/1.13, $N3005*AE3005*$BJ3005)</f>
        <v>0</v>
      </c>
      <c r="BH3005" s="55" t="n">
        <f>SUM(AV3005:BG3005)</f>
        <v>0</v>
      </c>
      <c r="BI3005" s="56">
             </c>
      <c r="BJ3005" s="57" t="n">
        <v>2999</v>
      </c>
      <c r="BK3005" s="29" t="n">
        <f>IF(OR(D3005="", F3005="", J3005="", M3005=""), 1, 0)</f>
        <v>0</v>
      </c>
      <c r="BL3005" s="7">
             </c>
      <c r="BR3005" s="7">
             </c>
    </row>
    <row r="3006" x14ac:dyDescent="0.25">
      <c r="A3006" s="40" t="n">
        <f>ROW()-5</f>
        <v>3001</v>
      </c>
      <c r="B3006" s="41" t="s">
        <v>44</v>
      </c>
      <c r="C3006" s="42" t="s">
        <v>42</v>
      </c>
      <c r="D3006" s="43" t="s">
        <v>1232</v>
      </c>
      <c r="E3006" s="42" t="s">
        <v>42</v>
      </c>
      <c r="F3006" s="43" t="s">
        <v>4436</v>
      </c>
      <c r="G3006" s="44" t="s">
        <v>44</v>
      </c>
      <c r="H3006" s="44" t="s">
        <v>44</v>
      </c>
      <c r="I3006" s="42" t="s">
        <v>42</v>
      </c>
      <c r="J3006" s="42" t="s">
        <v>42</v>
      </c>
      <c r="K3006" s="42" t="s">
        <v>42</v>
      </c>
      <c r="L3006" s="45" t="n">
        <f>AF3006</f>
        <v>0</v>
      </c>
      <c r="M3006" s="46" t="s">
        <v>46</v>
      </c>
      <c r="N3006" s="58" t="n">
        <v>11111</v>
      </c>
      <c r="O3006" s="47" t="n">
        <f>L3006*N3006*BJ3006</f>
        <v>0</v>
      </c>
      <c r="P3006" s="48" t="n">
        <f>BH3006</f>
        <v>0</v>
      </c>
      <c r="Q3006" s="45">
             </c>
      <c r="R3006" s="49" t="n">
        <f>L3006*Q3006</f>
        <v>0</v>
      </c>
      <c r="S3006" s="46" t="s">
        <f>IF(I3006="粉剂", "千克", IF(I3006="", "", "粒"))</f>
        <v>47</v>
      </c>
      <c r="T3006" s="49">
             </c>
      <c r="U3006" s="49">
             </c>
      <c r="V3006" s="49">
             </c>
      <c r="W3006" s="49">
             </c>
      <c r="X3006" s="49">
             </c>
      <c r="Y3006" s="49">
             </c>
      <c r="Z3006" s="49">
             </c>
      <c r="AA3006" s="49">
             </c>
      <c r="AB3006" s="49">
             </c>
      <c r="AC3006" s="49">
             </c>
      <c r="AD3006" s="49">
             </c>
      <c r="AE3006" s="49">
             </c>
      <c r="AF3006" s="45" t="n">
        <f>T3006+U3006+V3006+W3006+X3006+Y3006+Z3006+AA3006+AB3006+AC3006+AD3006+AE3006</f>
        <v>0</v>
      </c>
      <c r="AG3006" s="50">
             </c>
      <c r="AH3006" s="51" t="n">
        <f>$Q3006*T3006</f>
        <v>0</v>
      </c>
      <c r="AI3006" s="51" t="n">
        <f>$Q3006*U3006</f>
        <v>0</v>
      </c>
      <c r="AJ3006" s="51" t="n">
        <f>$Q3006*V3006</f>
        <v>0</v>
      </c>
      <c r="AK3006" s="51" t="n">
        <f>$Q3006*W3006</f>
        <v>0</v>
      </c>
      <c r="AL3006" s="51" t="n">
        <f>$Q3006*X3006</f>
        <v>0</v>
      </c>
      <c r="AM3006" s="51" t="n">
        <f>$Q3006*Y3006</f>
        <v>0</v>
      </c>
      <c r="AN3006" s="51" t="n">
        <f>$Q3006*Z3006</f>
        <v>0</v>
      </c>
      <c r="AO3006" s="52" t="n">
        <f>$Q3006*AA3006</f>
        <v>0</v>
      </c>
      <c r="AP3006" s="52" t="n">
        <f>$Q3006*AB3006</f>
        <v>0</v>
      </c>
      <c r="AQ3006" s="52" t="n">
        <f>$Q3006*AC3006</f>
        <v>0</v>
      </c>
      <c r="AR3006" s="52" t="n">
        <f>$Q3006*AD3006</f>
        <v>0</v>
      </c>
      <c r="AS3006" s="52" t="n">
        <f>$Q3006*AE3006</f>
        <v>0</v>
      </c>
      <c r="AT3006" s="52" t="n">
        <f>SUM(AH3006:AS3006)</f>
        <v>0</v>
      </c>
      <c r="AU3006" s="53">
             </c>
      <c r="AV3006" s="54" t="n">
        <f>IF($M3006="人民币", $N3006*T3006*$BJ3006/1.13, $N3006*T3006*$BJ3006)</f>
        <v>0</v>
      </c>
      <c r="AW3006" s="54" t="n">
        <f>IF($M3006="人民币", $N3006*U3006*$BJ3006/1.13, $N3006*U3006*$BJ3006)</f>
        <v>0</v>
      </c>
      <c r="AX3006" s="54" t="n">
        <f>IF($M3006="人民币", $N3006*V3006*$BJ3006/1.13, $N3006*V3006*$BJ3006)</f>
        <v>0</v>
      </c>
      <c r="AY3006" s="54" t="n">
        <f>IF($M3006="人民币", $N3006*W3006*$BJ3006/1.13, $N3006*W3006*$BJ3006)</f>
        <v>0</v>
      </c>
      <c r="AZ3006" s="54" t="n">
        <f>IF($M3006="人民币", $N3006*X3006*$BJ3006/1.13, $N3006*X3006*$BJ3006)</f>
        <v>0</v>
      </c>
      <c r="BA3006" s="54" t="n">
        <f>IF($M3006="人民币", $N3006*Y3006*$BJ3006/1.13, $N3006*Y3006*$BJ3006)</f>
        <v>0</v>
      </c>
      <c r="BB3006" s="54" t="n">
        <f>IF($M3006="人民币", $N3006*Z3006*$BJ3006/1.13, $N3006*Z3006*$BJ3006)</f>
        <v>0</v>
      </c>
      <c r="BC3006" s="54" t="n">
        <f>IF($M3006="人民币", $N3006*AA3006*$BJ3006/1.13, $N3006*AA3006*$BJ3006)</f>
        <v>0</v>
      </c>
      <c r="BD3006" s="54" t="n">
        <f>IF($M3006="人民币", $N3006*AB3006*$BJ3006/1.13, $N3006*AB3006*$BJ3006)</f>
        <v>0</v>
      </c>
      <c r="BE3006" s="54" t="n">
        <f>IF($M3006="人民币", $N3006*AC3006*$BJ3006/1.13, $N3006*AC3006*$BJ3006)</f>
        <v>0</v>
      </c>
      <c r="BF3006" s="54" t="n">
        <f>IF($M3006="人民币", $N3006*AD3006*$BJ3006/1.13, $N3006*AD3006*$BJ3006)</f>
        <v>0</v>
      </c>
      <c r="BG3006" s="54" t="n">
        <f>IF($M3006="人民币", $N3006*AE3006*$BJ3006/1.13, $N3006*AE3006*$BJ3006)</f>
        <v>0</v>
      </c>
      <c r="BH3006" s="55" t="n">
        <f>SUM(AV3006:BG3006)</f>
        <v>0</v>
      </c>
      <c r="BI3006" s="56">
             </c>
      <c r="BJ3006" s="57" t="n">
        <v>3000</v>
      </c>
      <c r="BK3006" s="29" t="n">
        <f>IF(OR(D3006="", F3006="", J3006="", M3006=""), 1, 0)</f>
        <v>0</v>
      </c>
      <c r="BL3006" s="7">
             </c>
      <c r="BR3006" s="7">
             </c>
    </row>
    <row r="3007" x14ac:dyDescent="0.25">
      <c r="A3007" s="40" t="n">
        <f>ROW()-5</f>
        <v>3002</v>
      </c>
      <c r="B3007" s="41" t="s">
        <v>44</v>
      </c>
      <c r="C3007" s="42" t="s">
        <v>42</v>
      </c>
      <c r="D3007" s="43" t="s">
        <v>1235</v>
      </c>
      <c r="E3007" s="42" t="s">
        <v>42</v>
      </c>
      <c r="F3007" s="43" t="s">
        <v>4437</v>
      </c>
      <c r="G3007" s="44" t="s">
        <v>44</v>
      </c>
      <c r="H3007" s="44" t="s">
        <v>44</v>
      </c>
      <c r="I3007" s="42" t="s">
        <v>42</v>
      </c>
      <c r="J3007" s="42" t="s">
        <v>42</v>
      </c>
      <c r="K3007" s="42" t="s">
        <v>42</v>
      </c>
      <c r="L3007" s="45" t="n">
        <f>AF3007</f>
        <v>0</v>
      </c>
      <c r="M3007" s="46" t="s">
        <v>46</v>
      </c>
      <c r="N3007" s="58" t="n">
        <v>11111</v>
      </c>
      <c r="O3007" s="47" t="n">
        <f>L3007*N3007*BJ3007</f>
        <v>0</v>
      </c>
      <c r="P3007" s="48" t="n">
        <f>BH3007</f>
        <v>0</v>
      </c>
      <c r="Q3007" s="45">
             </c>
      <c r="R3007" s="49" t="n">
        <f>L3007*Q3007</f>
        <v>0</v>
      </c>
      <c r="S3007" s="46" t="s">
        <f>IF(I3007="粉剂", "千克", IF(I3007="", "", "粒"))</f>
        <v>47</v>
      </c>
      <c r="T3007" s="49">
             </c>
      <c r="U3007" s="49">
             </c>
      <c r="V3007" s="49">
             </c>
      <c r="W3007" s="49">
             </c>
      <c r="X3007" s="49">
             </c>
      <c r="Y3007" s="49">
             </c>
      <c r="Z3007" s="49">
             </c>
      <c r="AA3007" s="49">
             </c>
      <c r="AB3007" s="49">
             </c>
      <c r="AC3007" s="49">
             </c>
      <c r="AD3007" s="49">
             </c>
      <c r="AE3007" s="49">
             </c>
      <c r="AF3007" s="45" t="n">
        <f>T3007+U3007+V3007+W3007+X3007+Y3007+Z3007+AA3007+AB3007+AC3007+AD3007+AE3007</f>
        <v>0</v>
      </c>
      <c r="AG3007" s="50">
             </c>
      <c r="AH3007" s="51" t="n">
        <f>$Q3007*T3007</f>
        <v>0</v>
      </c>
      <c r="AI3007" s="51" t="n">
        <f>$Q3007*U3007</f>
        <v>0</v>
      </c>
      <c r="AJ3007" s="51" t="n">
        <f>$Q3007*V3007</f>
        <v>0</v>
      </c>
      <c r="AK3007" s="51" t="n">
        <f>$Q3007*W3007</f>
        <v>0</v>
      </c>
      <c r="AL3007" s="51" t="n">
        <f>$Q3007*X3007</f>
        <v>0</v>
      </c>
      <c r="AM3007" s="51" t="n">
        <f>$Q3007*Y3007</f>
        <v>0</v>
      </c>
      <c r="AN3007" s="51" t="n">
        <f>$Q3007*Z3007</f>
        <v>0</v>
      </c>
      <c r="AO3007" s="52" t="n">
        <f>$Q3007*AA3007</f>
        <v>0</v>
      </c>
      <c r="AP3007" s="52" t="n">
        <f>$Q3007*AB3007</f>
        <v>0</v>
      </c>
      <c r="AQ3007" s="52" t="n">
        <f>$Q3007*AC3007</f>
        <v>0</v>
      </c>
      <c r="AR3007" s="52" t="n">
        <f>$Q3007*AD3007</f>
        <v>0</v>
      </c>
      <c r="AS3007" s="52" t="n">
        <f>$Q3007*AE3007</f>
        <v>0</v>
      </c>
      <c r="AT3007" s="52" t="n">
        <f>SUM(AH3007:AS3007)</f>
        <v>0</v>
      </c>
      <c r="AU3007" s="53">
             </c>
      <c r="AV3007" s="54" t="n">
        <f>IF($M3007="人民币", $N3007*T3007*$BJ3007/1.13, $N3007*T3007*$BJ3007)</f>
        <v>0</v>
      </c>
      <c r="AW3007" s="54" t="n">
        <f>IF($M3007="人民币", $N3007*U3007*$BJ3007/1.13, $N3007*U3007*$BJ3007)</f>
        <v>0</v>
      </c>
      <c r="AX3007" s="54" t="n">
        <f>IF($M3007="人民币", $N3007*V3007*$BJ3007/1.13, $N3007*V3007*$BJ3007)</f>
        <v>0</v>
      </c>
      <c r="AY3007" s="54" t="n">
        <f>IF($M3007="人民币", $N3007*W3007*$BJ3007/1.13, $N3007*W3007*$BJ3007)</f>
        <v>0</v>
      </c>
      <c r="AZ3007" s="54" t="n">
        <f>IF($M3007="人民币", $N3007*X3007*$BJ3007/1.13, $N3007*X3007*$BJ3007)</f>
        <v>0</v>
      </c>
      <c r="BA3007" s="54" t="n">
        <f>IF($M3007="人民币", $N3007*Y3007*$BJ3007/1.13, $N3007*Y3007*$BJ3007)</f>
        <v>0</v>
      </c>
      <c r="BB3007" s="54" t="n">
        <f>IF($M3007="人民币", $N3007*Z3007*$BJ3007/1.13, $N3007*Z3007*$BJ3007)</f>
        <v>0</v>
      </c>
      <c r="BC3007" s="54" t="n">
        <f>IF($M3007="人民币", $N3007*AA3007*$BJ3007/1.13, $N3007*AA3007*$BJ3007)</f>
        <v>0</v>
      </c>
      <c r="BD3007" s="54" t="n">
        <f>IF($M3007="人民币", $N3007*AB3007*$BJ3007/1.13, $N3007*AB3007*$BJ3007)</f>
        <v>0</v>
      </c>
      <c r="BE3007" s="54" t="n">
        <f>IF($M3007="人民币", $N3007*AC3007*$BJ3007/1.13, $N3007*AC3007*$BJ3007)</f>
        <v>0</v>
      </c>
      <c r="BF3007" s="54" t="n">
        <f>IF($M3007="人民币", $N3007*AD3007*$BJ3007/1.13, $N3007*AD3007*$BJ3007)</f>
        <v>0</v>
      </c>
      <c r="BG3007" s="54" t="n">
        <f>IF($M3007="人民币", $N3007*AE3007*$BJ3007/1.13, $N3007*AE3007*$BJ3007)</f>
        <v>0</v>
      </c>
      <c r="BH3007" s="55" t="n">
        <f>SUM(AV3007:BG3007)</f>
        <v>0</v>
      </c>
      <c r="BI3007" s="56">
             </c>
      <c r="BJ3007" s="57" t="n">
        <v>3001</v>
      </c>
      <c r="BK3007" s="29" t="n">
        <f>IF(OR(D3007="", F3007="", J3007="", M3007=""), 1, 0)</f>
        <v>0</v>
      </c>
      <c r="BL3007" s="7">
             </c>
      <c r="BR3007" s="7">
             </c>
    </row>
    <row r="3008" x14ac:dyDescent="0.25">
      <c r="A3008" s="40" t="n">
        <f>ROW()-5</f>
        <v>3003</v>
      </c>
      <c r="B3008" s="41" t="s">
        <v>44</v>
      </c>
      <c r="C3008" s="42" t="s">
        <v>42</v>
      </c>
      <c r="D3008" s="43" t="s">
        <v>1237</v>
      </c>
      <c r="E3008" s="42" t="s">
        <v>42</v>
      </c>
      <c r="F3008" s="43" t="s">
        <v>4438</v>
      </c>
      <c r="G3008" s="44" t="s">
        <v>4438</v>
      </c>
      <c r="H3008" s="44" t="s">
        <v>4439</v>
      </c>
      <c r="I3008" s="42" t="s">
        <v>42</v>
      </c>
      <c r="J3008" s="42" t="s">
        <v>42</v>
      </c>
      <c r="K3008" s="42" t="s">
        <v>42</v>
      </c>
      <c r="L3008" s="45" t="n">
        <f>AF3008</f>
        <v>0</v>
      </c>
      <c r="M3008" s="46" t="s">
        <v>46</v>
      </c>
      <c r="N3008" s="58" t="n">
        <v>11111</v>
      </c>
      <c r="O3008" s="47" t="n">
        <f>L3008*N3008*BJ3008</f>
        <v>0</v>
      </c>
      <c r="P3008" s="48" t="n">
        <f>BH3008</f>
        <v>0</v>
      </c>
      <c r="Q3008" s="45">
             </c>
      <c r="R3008" s="49" t="n">
        <f>L3008*Q3008</f>
        <v>0</v>
      </c>
      <c r="S3008" s="46" t="s">
        <f>IF(I3008="粉剂", "千克", IF(I3008="", "", "粒"))</f>
        <v>47</v>
      </c>
      <c r="T3008" s="49">
             </c>
      <c r="U3008" s="49">
             </c>
      <c r="V3008" s="49">
             </c>
      <c r="W3008" s="49">
             </c>
      <c r="X3008" s="49">
             </c>
      <c r="Y3008" s="49">
             </c>
      <c r="Z3008" s="49">
             </c>
      <c r="AA3008" s="49">
             </c>
      <c r="AB3008" s="49">
             </c>
      <c r="AC3008" s="49">
             </c>
      <c r="AD3008" s="49">
             </c>
      <c r="AE3008" s="49">
             </c>
      <c r="AF3008" s="45" t="n">
        <f>T3008+U3008+V3008+W3008+X3008+Y3008+Z3008+AA3008+AB3008+AC3008+AD3008+AE3008</f>
        <v>0</v>
      </c>
      <c r="AG3008" s="50">
             </c>
      <c r="AH3008" s="51" t="n">
        <f>$Q3008*T3008</f>
        <v>0</v>
      </c>
      <c r="AI3008" s="51" t="n">
        <f>$Q3008*U3008</f>
        <v>0</v>
      </c>
      <c r="AJ3008" s="51" t="n">
        <f>$Q3008*V3008</f>
        <v>0</v>
      </c>
      <c r="AK3008" s="51" t="n">
        <f>$Q3008*W3008</f>
        <v>0</v>
      </c>
      <c r="AL3008" s="51" t="n">
        <f>$Q3008*X3008</f>
        <v>0</v>
      </c>
      <c r="AM3008" s="51" t="n">
        <f>$Q3008*Y3008</f>
        <v>0</v>
      </c>
      <c r="AN3008" s="51" t="n">
        <f>$Q3008*Z3008</f>
        <v>0</v>
      </c>
      <c r="AO3008" s="52" t="n">
        <f>$Q3008*AA3008</f>
        <v>0</v>
      </c>
      <c r="AP3008" s="52" t="n">
        <f>$Q3008*AB3008</f>
        <v>0</v>
      </c>
      <c r="AQ3008" s="52" t="n">
        <f>$Q3008*AC3008</f>
        <v>0</v>
      </c>
      <c r="AR3008" s="52" t="n">
        <f>$Q3008*AD3008</f>
        <v>0</v>
      </c>
      <c r="AS3008" s="52" t="n">
        <f>$Q3008*AE3008</f>
        <v>0</v>
      </c>
      <c r="AT3008" s="52" t="n">
        <f>SUM(AH3008:AS3008)</f>
        <v>0</v>
      </c>
      <c r="AU3008" s="53">
             </c>
      <c r="AV3008" s="54" t="n">
        <f>IF($M3008="人民币", $N3008*T3008*$BJ3008/1.13, $N3008*T3008*$BJ3008)</f>
        <v>0</v>
      </c>
      <c r="AW3008" s="54" t="n">
        <f>IF($M3008="人民币", $N3008*U3008*$BJ3008/1.13, $N3008*U3008*$BJ3008)</f>
        <v>0</v>
      </c>
      <c r="AX3008" s="54" t="n">
        <f>IF($M3008="人民币", $N3008*V3008*$BJ3008/1.13, $N3008*V3008*$BJ3008)</f>
        <v>0</v>
      </c>
      <c r="AY3008" s="54" t="n">
        <f>IF($M3008="人民币", $N3008*W3008*$BJ3008/1.13, $N3008*W3008*$BJ3008)</f>
        <v>0</v>
      </c>
      <c r="AZ3008" s="54" t="n">
        <f>IF($M3008="人民币", $N3008*X3008*$BJ3008/1.13, $N3008*X3008*$BJ3008)</f>
        <v>0</v>
      </c>
      <c r="BA3008" s="54" t="n">
        <f>IF($M3008="人民币", $N3008*Y3008*$BJ3008/1.13, $N3008*Y3008*$BJ3008)</f>
        <v>0</v>
      </c>
      <c r="BB3008" s="54" t="n">
        <f>IF($M3008="人民币", $N3008*Z3008*$BJ3008/1.13, $N3008*Z3008*$BJ3008)</f>
        <v>0</v>
      </c>
      <c r="BC3008" s="54" t="n">
        <f>IF($M3008="人民币", $N3008*AA3008*$BJ3008/1.13, $N3008*AA3008*$BJ3008)</f>
        <v>0</v>
      </c>
      <c r="BD3008" s="54" t="n">
        <f>IF($M3008="人民币", $N3008*AB3008*$BJ3008/1.13, $N3008*AB3008*$BJ3008)</f>
        <v>0</v>
      </c>
      <c r="BE3008" s="54" t="n">
        <f>IF($M3008="人民币", $N3008*AC3008*$BJ3008/1.13, $N3008*AC3008*$BJ3008)</f>
        <v>0</v>
      </c>
      <c r="BF3008" s="54" t="n">
        <f>IF($M3008="人民币", $N3008*AD3008*$BJ3008/1.13, $N3008*AD3008*$BJ3008)</f>
        <v>0</v>
      </c>
      <c r="BG3008" s="54" t="n">
        <f>IF($M3008="人民币", $N3008*AE3008*$BJ3008/1.13, $N3008*AE3008*$BJ3008)</f>
        <v>0</v>
      </c>
      <c r="BH3008" s="55" t="n">
        <f>SUM(AV3008:BG3008)</f>
        <v>0</v>
      </c>
      <c r="BI3008" s="56">
             </c>
      <c r="BJ3008" s="57" t="n">
        <v>3002</v>
      </c>
      <c r="BK3008" s="29" t="n">
        <f>IF(OR(D3008="", F3008="", J3008="", M3008=""), 1, 0)</f>
        <v>0</v>
      </c>
      <c r="BL3008" s="7">
             </c>
      <c r="BR3008" s="7">
             </c>
    </row>
    <row r="3009" x14ac:dyDescent="0.25">
      <c r="A3009" s="40" t="n">
        <f>ROW()-5</f>
        <v>3004</v>
      </c>
      <c r="B3009" s="41" t="s">
        <v>44</v>
      </c>
      <c r="C3009" s="42" t="s">
        <v>42</v>
      </c>
      <c r="D3009" s="43" t="s">
        <v>1240</v>
      </c>
      <c r="E3009" s="42" t="s">
        <v>42</v>
      </c>
      <c r="F3009" s="43" t="s">
        <v>4440</v>
      </c>
      <c r="G3009" s="44" t="s">
        <v>4440</v>
      </c>
      <c r="H3009" s="44" t="s">
        <v>4441</v>
      </c>
      <c r="I3009" s="42" t="s">
        <v>42</v>
      </c>
      <c r="J3009" s="42" t="s">
        <v>42</v>
      </c>
      <c r="K3009" s="42" t="s">
        <v>42</v>
      </c>
      <c r="L3009" s="45" t="n">
        <f>AF3009</f>
        <v>0</v>
      </c>
      <c r="M3009" s="46" t="s">
        <v>46</v>
      </c>
      <c r="N3009" s="58" t="n">
        <v>11111</v>
      </c>
      <c r="O3009" s="47" t="n">
        <f>L3009*N3009*BJ3009</f>
        <v>0</v>
      </c>
      <c r="P3009" s="48" t="n">
        <f>BH3009</f>
        <v>0</v>
      </c>
      <c r="Q3009" s="45">
             </c>
      <c r="R3009" s="49" t="n">
        <f>L3009*Q3009</f>
        <v>0</v>
      </c>
      <c r="S3009" s="46" t="s">
        <f>IF(I3009="粉剂", "千克", IF(I3009="", "", "粒"))</f>
        <v>47</v>
      </c>
      <c r="T3009" s="49">
             </c>
      <c r="U3009" s="49">
             </c>
      <c r="V3009" s="49">
             </c>
      <c r="W3009" s="49">
             </c>
      <c r="X3009" s="49">
             </c>
      <c r="Y3009" s="49">
             </c>
      <c r="Z3009" s="49">
             </c>
      <c r="AA3009" s="49">
             </c>
      <c r="AB3009" s="49">
             </c>
      <c r="AC3009" s="49">
             </c>
      <c r="AD3009" s="49">
             </c>
      <c r="AE3009" s="49">
             </c>
      <c r="AF3009" s="45" t="n">
        <f>T3009+U3009+V3009+W3009+X3009+Y3009+Z3009+AA3009+AB3009+AC3009+AD3009+AE3009</f>
        <v>0</v>
      </c>
      <c r="AG3009" s="50">
             </c>
      <c r="AH3009" s="51" t="n">
        <f>$Q3009*T3009</f>
        <v>0</v>
      </c>
      <c r="AI3009" s="51" t="n">
        <f>$Q3009*U3009</f>
        <v>0</v>
      </c>
      <c r="AJ3009" s="51" t="n">
        <f>$Q3009*V3009</f>
        <v>0</v>
      </c>
      <c r="AK3009" s="51" t="n">
        <f>$Q3009*W3009</f>
        <v>0</v>
      </c>
      <c r="AL3009" s="51" t="n">
        <f>$Q3009*X3009</f>
        <v>0</v>
      </c>
      <c r="AM3009" s="51" t="n">
        <f>$Q3009*Y3009</f>
        <v>0</v>
      </c>
      <c r="AN3009" s="51" t="n">
        <f>$Q3009*Z3009</f>
        <v>0</v>
      </c>
      <c r="AO3009" s="52" t="n">
        <f>$Q3009*AA3009</f>
        <v>0</v>
      </c>
      <c r="AP3009" s="52" t="n">
        <f>$Q3009*AB3009</f>
        <v>0</v>
      </c>
      <c r="AQ3009" s="52" t="n">
        <f>$Q3009*AC3009</f>
        <v>0</v>
      </c>
      <c r="AR3009" s="52" t="n">
        <f>$Q3009*AD3009</f>
        <v>0</v>
      </c>
      <c r="AS3009" s="52" t="n">
        <f>$Q3009*AE3009</f>
        <v>0</v>
      </c>
      <c r="AT3009" s="52" t="n">
        <f>SUM(AH3009:AS3009)</f>
        <v>0</v>
      </c>
      <c r="AU3009" s="53">
             </c>
      <c r="AV3009" s="54" t="n">
        <f>IF($M3009="人民币", $N3009*T3009*$BJ3009/1.13, $N3009*T3009*$BJ3009)</f>
        <v>0</v>
      </c>
      <c r="AW3009" s="54" t="n">
        <f>IF($M3009="人民币", $N3009*U3009*$BJ3009/1.13, $N3009*U3009*$BJ3009)</f>
        <v>0</v>
      </c>
      <c r="AX3009" s="54" t="n">
        <f>IF($M3009="人民币", $N3009*V3009*$BJ3009/1.13, $N3009*V3009*$BJ3009)</f>
        <v>0</v>
      </c>
      <c r="AY3009" s="54" t="n">
        <f>IF($M3009="人民币", $N3009*W3009*$BJ3009/1.13, $N3009*W3009*$BJ3009)</f>
        <v>0</v>
      </c>
      <c r="AZ3009" s="54" t="n">
        <f>IF($M3009="人民币", $N3009*X3009*$BJ3009/1.13, $N3009*X3009*$BJ3009)</f>
        <v>0</v>
      </c>
      <c r="BA3009" s="54" t="n">
        <f>IF($M3009="人民币", $N3009*Y3009*$BJ3009/1.13, $N3009*Y3009*$BJ3009)</f>
        <v>0</v>
      </c>
      <c r="BB3009" s="54" t="n">
        <f>IF($M3009="人民币", $N3009*Z3009*$BJ3009/1.13, $N3009*Z3009*$BJ3009)</f>
        <v>0</v>
      </c>
      <c r="BC3009" s="54" t="n">
        <f>IF($M3009="人民币", $N3009*AA3009*$BJ3009/1.13, $N3009*AA3009*$BJ3009)</f>
        <v>0</v>
      </c>
      <c r="BD3009" s="54" t="n">
        <f>IF($M3009="人民币", $N3009*AB3009*$BJ3009/1.13, $N3009*AB3009*$BJ3009)</f>
        <v>0</v>
      </c>
      <c r="BE3009" s="54" t="n">
        <f>IF($M3009="人民币", $N3009*AC3009*$BJ3009/1.13, $N3009*AC3009*$BJ3009)</f>
        <v>0</v>
      </c>
      <c r="BF3009" s="54" t="n">
        <f>IF($M3009="人民币", $N3009*AD3009*$BJ3009/1.13, $N3009*AD3009*$BJ3009)</f>
        <v>0</v>
      </c>
      <c r="BG3009" s="54" t="n">
        <f>IF($M3009="人民币", $N3009*AE3009*$BJ3009/1.13, $N3009*AE3009*$BJ3009)</f>
        <v>0</v>
      </c>
      <c r="BH3009" s="55" t="n">
        <f>SUM(AV3009:BG3009)</f>
        <v>0</v>
      </c>
      <c r="BI3009" s="56">
             </c>
      <c r="BJ3009" s="57" t="n">
        <v>3003</v>
      </c>
      <c r="BK3009" s="29" t="n">
        <f>IF(OR(D3009="", F3009="", J3009="", M3009=""), 1, 0)</f>
        <v>0</v>
      </c>
      <c r="BL3009" s="7">
             </c>
      <c r="BR3009" s="7">
             </c>
    </row>
    <row r="3010" x14ac:dyDescent="0.25">
      <c r="A3010" s="40" t="n">
        <f>ROW()-5</f>
        <v>3005</v>
      </c>
      <c r="B3010" s="41" t="s">
        <v>44</v>
      </c>
      <c r="C3010" s="42" t="s">
        <v>42</v>
      </c>
      <c r="D3010" s="43" t="s">
        <v>1243</v>
      </c>
      <c r="E3010" s="42" t="s">
        <v>42</v>
      </c>
      <c r="F3010" s="43" t="s">
        <v>4442</v>
      </c>
      <c r="G3010" s="44" t="s">
        <v>44</v>
      </c>
      <c r="H3010" s="44" t="s">
        <v>44</v>
      </c>
      <c r="I3010" s="42" t="s">
        <v>42</v>
      </c>
      <c r="J3010" s="42" t="s">
        <v>42</v>
      </c>
      <c r="K3010" s="42" t="s">
        <v>42</v>
      </c>
      <c r="L3010" s="45" t="n">
        <f>AF3010</f>
        <v>0</v>
      </c>
      <c r="M3010" s="46" t="s">
        <v>46</v>
      </c>
      <c r="N3010" s="58" t="n">
        <v>11111</v>
      </c>
      <c r="O3010" s="47" t="n">
        <f>L3010*N3010*BJ3010</f>
        <v>0</v>
      </c>
      <c r="P3010" s="48" t="n">
        <f>BH3010</f>
        <v>0</v>
      </c>
      <c r="Q3010" s="45">
             </c>
      <c r="R3010" s="49" t="n">
        <f>L3010*Q3010</f>
        <v>0</v>
      </c>
      <c r="S3010" s="46" t="s">
        <f>IF(I3010="粉剂", "千克", IF(I3010="", "", "粒"))</f>
        <v>47</v>
      </c>
      <c r="T3010" s="49">
             </c>
      <c r="U3010" s="49">
             </c>
      <c r="V3010" s="49">
             </c>
      <c r="W3010" s="49">
             </c>
      <c r="X3010" s="49">
             </c>
      <c r="Y3010" s="49">
             </c>
      <c r="Z3010" s="49">
             </c>
      <c r="AA3010" s="49">
             </c>
      <c r="AB3010" s="49">
             </c>
      <c r="AC3010" s="49">
             </c>
      <c r="AD3010" s="49">
             </c>
      <c r="AE3010" s="49">
             </c>
      <c r="AF3010" s="45" t="n">
        <f>T3010+U3010+V3010+W3010+X3010+Y3010+Z3010+AA3010+AB3010+AC3010+AD3010+AE3010</f>
        <v>0</v>
      </c>
      <c r="AG3010" s="50">
             </c>
      <c r="AH3010" s="51" t="n">
        <f>$Q3010*T3010</f>
        <v>0</v>
      </c>
      <c r="AI3010" s="51" t="n">
        <f>$Q3010*U3010</f>
        <v>0</v>
      </c>
      <c r="AJ3010" s="51" t="n">
        <f>$Q3010*V3010</f>
        <v>0</v>
      </c>
      <c r="AK3010" s="51" t="n">
        <f>$Q3010*W3010</f>
        <v>0</v>
      </c>
      <c r="AL3010" s="51" t="n">
        <f>$Q3010*X3010</f>
        <v>0</v>
      </c>
      <c r="AM3010" s="51" t="n">
        <f>$Q3010*Y3010</f>
        <v>0</v>
      </c>
      <c r="AN3010" s="51" t="n">
        <f>$Q3010*Z3010</f>
        <v>0</v>
      </c>
      <c r="AO3010" s="52" t="n">
        <f>$Q3010*AA3010</f>
        <v>0</v>
      </c>
      <c r="AP3010" s="52" t="n">
        <f>$Q3010*AB3010</f>
        <v>0</v>
      </c>
      <c r="AQ3010" s="52" t="n">
        <f>$Q3010*AC3010</f>
        <v>0</v>
      </c>
      <c r="AR3010" s="52" t="n">
        <f>$Q3010*AD3010</f>
        <v>0</v>
      </c>
      <c r="AS3010" s="52" t="n">
        <f>$Q3010*AE3010</f>
        <v>0</v>
      </c>
      <c r="AT3010" s="52" t="n">
        <f>SUM(AH3010:AS3010)</f>
        <v>0</v>
      </c>
      <c r="AU3010" s="53">
             </c>
      <c r="AV3010" s="54" t="n">
        <f>IF($M3010="人民币", $N3010*T3010*$BJ3010/1.13, $N3010*T3010*$BJ3010)</f>
        <v>0</v>
      </c>
      <c r="AW3010" s="54" t="n">
        <f>IF($M3010="人民币", $N3010*U3010*$BJ3010/1.13, $N3010*U3010*$BJ3010)</f>
        <v>0</v>
      </c>
      <c r="AX3010" s="54" t="n">
        <f>IF($M3010="人民币", $N3010*V3010*$BJ3010/1.13, $N3010*V3010*$BJ3010)</f>
        <v>0</v>
      </c>
      <c r="AY3010" s="54" t="n">
        <f>IF($M3010="人民币", $N3010*W3010*$BJ3010/1.13, $N3010*W3010*$BJ3010)</f>
        <v>0</v>
      </c>
      <c r="AZ3010" s="54" t="n">
        <f>IF($M3010="人民币", $N3010*X3010*$BJ3010/1.13, $N3010*X3010*$BJ3010)</f>
        <v>0</v>
      </c>
      <c r="BA3010" s="54" t="n">
        <f>IF($M3010="人民币", $N3010*Y3010*$BJ3010/1.13, $N3010*Y3010*$BJ3010)</f>
        <v>0</v>
      </c>
      <c r="BB3010" s="54" t="n">
        <f>IF($M3010="人民币", $N3010*Z3010*$BJ3010/1.13, $N3010*Z3010*$BJ3010)</f>
        <v>0</v>
      </c>
      <c r="BC3010" s="54" t="n">
        <f>IF($M3010="人民币", $N3010*AA3010*$BJ3010/1.13, $N3010*AA3010*$BJ3010)</f>
        <v>0</v>
      </c>
      <c r="BD3010" s="54" t="n">
        <f>IF($M3010="人民币", $N3010*AB3010*$BJ3010/1.13, $N3010*AB3010*$BJ3010)</f>
        <v>0</v>
      </c>
      <c r="BE3010" s="54" t="n">
        <f>IF($M3010="人民币", $N3010*AC3010*$BJ3010/1.13, $N3010*AC3010*$BJ3010)</f>
        <v>0</v>
      </c>
      <c r="BF3010" s="54" t="n">
        <f>IF($M3010="人民币", $N3010*AD3010*$BJ3010/1.13, $N3010*AD3010*$BJ3010)</f>
        <v>0</v>
      </c>
      <c r="BG3010" s="54" t="n">
        <f>IF($M3010="人民币", $N3010*AE3010*$BJ3010/1.13, $N3010*AE3010*$BJ3010)</f>
        <v>0</v>
      </c>
      <c r="BH3010" s="55" t="n">
        <f>SUM(AV3010:BG3010)</f>
        <v>0</v>
      </c>
      <c r="BI3010" s="56">
             </c>
      <c r="BJ3010" s="57" t="n">
        <v>3004</v>
      </c>
      <c r="BK3010" s="29" t="n">
        <f>IF(OR(D3010="", F3010="", J3010="", M3010=""), 1, 0)</f>
        <v>0</v>
      </c>
      <c r="BL3010" s="7">
             </c>
      <c r="BR3010" s="7">
             </c>
    </row>
    <row r="3011" x14ac:dyDescent="0.25">
      <c r="A3011" s="40" t="n">
        <f>ROW()-5</f>
        <v>3006</v>
      </c>
      <c r="B3011" s="41" t="s">
        <v>44</v>
      </c>
      <c r="C3011" s="42" t="s">
        <v>42</v>
      </c>
      <c r="D3011" s="43" t="s">
        <v>1245</v>
      </c>
      <c r="E3011" s="42" t="s">
        <v>42</v>
      </c>
      <c r="F3011" s="43" t="s">
        <v>4443</v>
      </c>
      <c r="G3011" s="44" t="s">
        <v>4443</v>
      </c>
      <c r="H3011" s="44" t="s">
        <v>4444</v>
      </c>
      <c r="I3011" s="42" t="s">
        <v>42</v>
      </c>
      <c r="J3011" s="42" t="s">
        <v>42</v>
      </c>
      <c r="K3011" s="42" t="s">
        <v>42</v>
      </c>
      <c r="L3011" s="45" t="n">
        <f>AF3011</f>
        <v>0</v>
      </c>
      <c r="M3011" s="46" t="s">
        <v>46</v>
      </c>
      <c r="N3011" s="58" t="n">
        <v>11111</v>
      </c>
      <c r="O3011" s="47" t="n">
        <f>L3011*N3011*BJ3011</f>
        <v>0</v>
      </c>
      <c r="P3011" s="48" t="n">
        <f>BH3011</f>
        <v>0</v>
      </c>
      <c r="Q3011" s="45">
             </c>
      <c r="R3011" s="49" t="n">
        <f>L3011*Q3011</f>
        <v>0</v>
      </c>
      <c r="S3011" s="46" t="s">
        <f>IF(I3011="粉剂", "千克", IF(I3011="", "", "粒"))</f>
        <v>47</v>
      </c>
      <c r="T3011" s="49">
             </c>
      <c r="U3011" s="49">
             </c>
      <c r="V3011" s="49">
             </c>
      <c r="W3011" s="49">
             </c>
      <c r="X3011" s="49">
             </c>
      <c r="Y3011" s="49">
             </c>
      <c r="Z3011" s="49">
             </c>
      <c r="AA3011" s="49">
             </c>
      <c r="AB3011" s="49">
             </c>
      <c r="AC3011" s="49">
             </c>
      <c r="AD3011" s="49">
             </c>
      <c r="AE3011" s="49">
             </c>
      <c r="AF3011" s="45" t="n">
        <f>T3011+U3011+V3011+W3011+X3011+Y3011+Z3011+AA3011+AB3011+AC3011+AD3011+AE3011</f>
        <v>0</v>
      </c>
      <c r="AG3011" s="50">
             </c>
      <c r="AH3011" s="51" t="n">
        <f>$Q3011*T3011</f>
        <v>0</v>
      </c>
      <c r="AI3011" s="51" t="n">
        <f>$Q3011*U3011</f>
        <v>0</v>
      </c>
      <c r="AJ3011" s="51" t="n">
        <f>$Q3011*V3011</f>
        <v>0</v>
      </c>
      <c r="AK3011" s="51" t="n">
        <f>$Q3011*W3011</f>
        <v>0</v>
      </c>
      <c r="AL3011" s="51" t="n">
        <f>$Q3011*X3011</f>
        <v>0</v>
      </c>
      <c r="AM3011" s="51" t="n">
        <f>$Q3011*Y3011</f>
        <v>0</v>
      </c>
      <c r="AN3011" s="51" t="n">
        <f>$Q3011*Z3011</f>
        <v>0</v>
      </c>
      <c r="AO3011" s="52" t="n">
        <f>$Q3011*AA3011</f>
        <v>0</v>
      </c>
      <c r="AP3011" s="52" t="n">
        <f>$Q3011*AB3011</f>
        <v>0</v>
      </c>
      <c r="AQ3011" s="52" t="n">
        <f>$Q3011*AC3011</f>
        <v>0</v>
      </c>
      <c r="AR3011" s="52" t="n">
        <f>$Q3011*AD3011</f>
        <v>0</v>
      </c>
      <c r="AS3011" s="52" t="n">
        <f>$Q3011*AE3011</f>
        <v>0</v>
      </c>
      <c r="AT3011" s="52" t="n">
        <f>SUM(AH3011:AS3011)</f>
        <v>0</v>
      </c>
      <c r="AU3011" s="53">
             </c>
      <c r="AV3011" s="54" t="n">
        <f>IF($M3011="人民币", $N3011*T3011*$BJ3011/1.13, $N3011*T3011*$BJ3011)</f>
        <v>0</v>
      </c>
      <c r="AW3011" s="54" t="n">
        <f>IF($M3011="人民币", $N3011*U3011*$BJ3011/1.13, $N3011*U3011*$BJ3011)</f>
        <v>0</v>
      </c>
      <c r="AX3011" s="54" t="n">
        <f>IF($M3011="人民币", $N3011*V3011*$BJ3011/1.13, $N3011*V3011*$BJ3011)</f>
        <v>0</v>
      </c>
      <c r="AY3011" s="54" t="n">
        <f>IF($M3011="人民币", $N3011*W3011*$BJ3011/1.13, $N3011*W3011*$BJ3011)</f>
        <v>0</v>
      </c>
      <c r="AZ3011" s="54" t="n">
        <f>IF($M3011="人民币", $N3011*X3011*$BJ3011/1.13, $N3011*X3011*$BJ3011)</f>
        <v>0</v>
      </c>
      <c r="BA3011" s="54" t="n">
        <f>IF($M3011="人民币", $N3011*Y3011*$BJ3011/1.13, $N3011*Y3011*$BJ3011)</f>
        <v>0</v>
      </c>
      <c r="BB3011" s="54" t="n">
        <f>IF($M3011="人民币", $N3011*Z3011*$BJ3011/1.13, $N3011*Z3011*$BJ3011)</f>
        <v>0</v>
      </c>
      <c r="BC3011" s="54" t="n">
        <f>IF($M3011="人民币", $N3011*AA3011*$BJ3011/1.13, $N3011*AA3011*$BJ3011)</f>
        <v>0</v>
      </c>
      <c r="BD3011" s="54" t="n">
        <f>IF($M3011="人民币", $N3011*AB3011*$BJ3011/1.13, $N3011*AB3011*$BJ3011)</f>
        <v>0</v>
      </c>
      <c r="BE3011" s="54" t="n">
        <f>IF($M3011="人民币", $N3011*AC3011*$BJ3011/1.13, $N3011*AC3011*$BJ3011)</f>
        <v>0</v>
      </c>
      <c r="BF3011" s="54" t="n">
        <f>IF($M3011="人民币", $N3011*AD3011*$BJ3011/1.13, $N3011*AD3011*$BJ3011)</f>
        <v>0</v>
      </c>
      <c r="BG3011" s="54" t="n">
        <f>IF($M3011="人民币", $N3011*AE3011*$BJ3011/1.13, $N3011*AE3011*$BJ3011)</f>
        <v>0</v>
      </c>
      <c r="BH3011" s="55" t="n">
        <f>SUM(AV3011:BG3011)</f>
        <v>0</v>
      </c>
      <c r="BI3011" s="56">
             </c>
      <c r="BJ3011" s="57" t="n">
        <v>3005</v>
      </c>
      <c r="BK3011" s="29" t="n">
        <f>IF(OR(D3011="", F3011="", J3011="", M3011=""), 1, 0)</f>
        <v>0</v>
      </c>
      <c r="BL3011" s="7">
             </c>
      <c r="BR3011" s="7">
             </c>
    </row>
    <row r="3012" x14ac:dyDescent="0.25">
      <c r="A3012" s="40" t="n">
        <f>ROW()-5</f>
        <v>3007</v>
      </c>
      <c r="B3012" s="41" t="s">
        <v>44</v>
      </c>
      <c r="C3012" s="42" t="s">
        <v>42</v>
      </c>
      <c r="D3012" s="43" t="s">
        <v>1247</v>
      </c>
      <c r="E3012" s="42" t="s">
        <v>42</v>
      </c>
      <c r="F3012" s="43" t="s">
        <v>4445</v>
      </c>
      <c r="G3012" s="44" t="s">
        <v>4445</v>
      </c>
      <c r="H3012" s="44" t="s">
        <v>4446</v>
      </c>
      <c r="I3012" s="42" t="s">
        <v>42</v>
      </c>
      <c r="J3012" s="42" t="s">
        <v>42</v>
      </c>
      <c r="K3012" s="42" t="s">
        <v>42</v>
      </c>
      <c r="L3012" s="45" t="n">
        <f>AF3012</f>
        <v>0</v>
      </c>
      <c r="M3012" s="46" t="s">
        <v>46</v>
      </c>
      <c r="N3012" s="58" t="n">
        <v>11111</v>
      </c>
      <c r="O3012" s="47" t="n">
        <f>L3012*N3012*BJ3012</f>
        <v>0</v>
      </c>
      <c r="P3012" s="48" t="n">
        <f>BH3012</f>
        <v>0</v>
      </c>
      <c r="Q3012" s="45">
             </c>
      <c r="R3012" s="49" t="n">
        <f>L3012*Q3012</f>
        <v>0</v>
      </c>
      <c r="S3012" s="46" t="s">
        <f>IF(I3012="粉剂", "千克", IF(I3012="", "", "粒"))</f>
        <v>47</v>
      </c>
      <c r="T3012" s="49">
             </c>
      <c r="U3012" s="49">
             </c>
      <c r="V3012" s="49">
             </c>
      <c r="W3012" s="49">
             </c>
      <c r="X3012" s="49">
             </c>
      <c r="Y3012" s="49">
             </c>
      <c r="Z3012" s="49">
             </c>
      <c r="AA3012" s="49">
             </c>
      <c r="AB3012" s="49">
             </c>
      <c r="AC3012" s="49">
             </c>
      <c r="AD3012" s="49">
             </c>
      <c r="AE3012" s="49">
             </c>
      <c r="AF3012" s="45" t="n">
        <f>T3012+U3012+V3012+W3012+X3012+Y3012+Z3012+AA3012+AB3012+AC3012+AD3012+AE3012</f>
        <v>0</v>
      </c>
      <c r="AG3012" s="50">
             </c>
      <c r="AH3012" s="51" t="n">
        <f>$Q3012*T3012</f>
        <v>0</v>
      </c>
      <c r="AI3012" s="51" t="n">
        <f>$Q3012*U3012</f>
        <v>0</v>
      </c>
      <c r="AJ3012" s="51" t="n">
        <f>$Q3012*V3012</f>
        <v>0</v>
      </c>
      <c r="AK3012" s="51" t="n">
        <f>$Q3012*W3012</f>
        <v>0</v>
      </c>
      <c r="AL3012" s="51" t="n">
        <f>$Q3012*X3012</f>
        <v>0</v>
      </c>
      <c r="AM3012" s="51" t="n">
        <f>$Q3012*Y3012</f>
        <v>0</v>
      </c>
      <c r="AN3012" s="51" t="n">
        <f>$Q3012*Z3012</f>
        <v>0</v>
      </c>
      <c r="AO3012" s="52" t="n">
        <f>$Q3012*AA3012</f>
        <v>0</v>
      </c>
      <c r="AP3012" s="52" t="n">
        <f>$Q3012*AB3012</f>
        <v>0</v>
      </c>
      <c r="AQ3012" s="52" t="n">
        <f>$Q3012*AC3012</f>
        <v>0</v>
      </c>
      <c r="AR3012" s="52" t="n">
        <f>$Q3012*AD3012</f>
        <v>0</v>
      </c>
      <c r="AS3012" s="52" t="n">
        <f>$Q3012*AE3012</f>
        <v>0</v>
      </c>
      <c r="AT3012" s="52" t="n">
        <f>SUM(AH3012:AS3012)</f>
        <v>0</v>
      </c>
      <c r="AU3012" s="53">
             </c>
      <c r="AV3012" s="54" t="n">
        <f>IF($M3012="人民币", $N3012*T3012*$BJ3012/1.13, $N3012*T3012*$BJ3012)</f>
        <v>0</v>
      </c>
      <c r="AW3012" s="54" t="n">
        <f>IF($M3012="人民币", $N3012*U3012*$BJ3012/1.13, $N3012*U3012*$BJ3012)</f>
        <v>0</v>
      </c>
      <c r="AX3012" s="54" t="n">
        <f>IF($M3012="人民币", $N3012*V3012*$BJ3012/1.13, $N3012*V3012*$BJ3012)</f>
        <v>0</v>
      </c>
      <c r="AY3012" s="54" t="n">
        <f>IF($M3012="人民币", $N3012*W3012*$BJ3012/1.13, $N3012*W3012*$BJ3012)</f>
        <v>0</v>
      </c>
      <c r="AZ3012" s="54" t="n">
        <f>IF($M3012="人民币", $N3012*X3012*$BJ3012/1.13, $N3012*X3012*$BJ3012)</f>
        <v>0</v>
      </c>
      <c r="BA3012" s="54" t="n">
        <f>IF($M3012="人民币", $N3012*Y3012*$BJ3012/1.13, $N3012*Y3012*$BJ3012)</f>
        <v>0</v>
      </c>
      <c r="BB3012" s="54" t="n">
        <f>IF($M3012="人民币", $N3012*Z3012*$BJ3012/1.13, $N3012*Z3012*$BJ3012)</f>
        <v>0</v>
      </c>
      <c r="BC3012" s="54" t="n">
        <f>IF($M3012="人民币", $N3012*AA3012*$BJ3012/1.13, $N3012*AA3012*$BJ3012)</f>
        <v>0</v>
      </c>
      <c r="BD3012" s="54" t="n">
        <f>IF($M3012="人民币", $N3012*AB3012*$BJ3012/1.13, $N3012*AB3012*$BJ3012)</f>
        <v>0</v>
      </c>
      <c r="BE3012" s="54" t="n">
        <f>IF($M3012="人民币", $N3012*AC3012*$BJ3012/1.13, $N3012*AC3012*$BJ3012)</f>
        <v>0</v>
      </c>
      <c r="BF3012" s="54" t="n">
        <f>IF($M3012="人民币", $N3012*AD3012*$BJ3012/1.13, $N3012*AD3012*$BJ3012)</f>
        <v>0</v>
      </c>
      <c r="BG3012" s="54" t="n">
        <f>IF($M3012="人民币", $N3012*AE3012*$BJ3012/1.13, $N3012*AE3012*$BJ3012)</f>
        <v>0</v>
      </c>
      <c r="BH3012" s="55" t="n">
        <f>SUM(AV3012:BG3012)</f>
        <v>0</v>
      </c>
      <c r="BI3012" s="56">
             </c>
      <c r="BJ3012" s="57" t="n">
        <v>3006</v>
      </c>
      <c r="BK3012" s="29" t="n">
        <f>IF(OR(D3012="", F3012="", J3012="", M3012=""), 1, 0)</f>
        <v>0</v>
      </c>
      <c r="BL3012" s="7">
             </c>
      <c r="BR3012" s="7">
             </c>
    </row>
    <row r="3013" x14ac:dyDescent="0.25">
      <c r="A3013" s="34">
             </c>
      <c r="B3013" s="35">
             </c>
      <c r="C3013" s="35">
             </c>
      <c r="D3013" s="35">
             </c>
      <c r="E3013" s="35">
             </c>
      <c r="F3013" s="35">
             </c>
      <c r="G3013" s="35">
             </c>
      <c r="H3013" s="35">
             </c>
      <c r="I3013" s="35">
             </c>
      <c r="J3013" s="35">
             </c>
      <c r="K3013" s="35">
             </c>
      <c r="L3013" s="35">
             </c>
      <c r="M3013" s="35">
             </c>
      <c r="N3013" s="34">
             </c>
      <c r="O3013" s="34">
             </c>
      <c r="P3013" s="34">
             </c>
      <c r="Q3013" s="34">
             </c>
      <c r="R3013" s="34">
             </c>
      <c r="S3013" s="34">
             </c>
      <c r="T3013" s="34">
             </c>
      <c r="U3013" s="34">
             </c>
      <c r="V3013" s="34">
             </c>
      <c r="W3013" s="34">
             </c>
      <c r="X3013" s="34">
             </c>
      <c r="Y3013" s="34">
             </c>
      <c r="Z3013" s="34">
             </c>
      <c r="AA3013" s="34">
             </c>
      <c r="AB3013" s="34">
             </c>
      <c r="AC3013" s="34">
             </c>
      <c r="AD3013" s="34">
             </c>
      <c r="AE3013" s="34">
             </c>
      <c r="AF3013" s="34">
             </c>
      <c r="AG3013" s="36">
             </c>
      <c r="AH3013" s="37">
             </c>
      <c r="AI3013" s="37">
             </c>
      <c r="AJ3013" s="37">
             </c>
      <c r="AK3013" s="37">
             </c>
      <c r="AL3013" s="37">
             </c>
      <c r="AM3013" s="37">
             </c>
      <c r="AN3013" s="37">
             </c>
      <c r="AO3013" s="37">
             </c>
      <c r="AP3013" s="37">
             </c>
      <c r="AQ3013" s="37">
             </c>
      <c r="AR3013" s="37">
             </c>
      <c r="AS3013" s="37">
             </c>
      <c r="AT3013" s="37">
             </c>
      <c r="AU3013" s="37">
             </c>
      <c r="AV3013" s="37">
             </c>
      <c r="AW3013" s="37">
             </c>
      <c r="AX3013" s="37">
             </c>
      <c r="AY3013" s="37">
             </c>
      <c r="AZ3013" s="37">
             </c>
      <c r="BA3013" s="37">
             </c>
      <c r="BB3013" s="37">
             </c>
      <c r="BC3013" s="37">
             </c>
      <c r="BD3013" s="37">
             </c>
      <c r="BE3013" s="37">
             </c>
      <c r="BF3013" s="37">
             </c>
      <c r="BG3013" s="37">
             </c>
      <c r="BH3013" s="37">
             </c>
      <c r="BI3013" s="39">
             </c>
      <c r="BJ3013" s="60">
             </c>
    </row>
    <row r="3014" x14ac:dyDescent="0.25" hidden="1">
      <c r="A3014" s="61">
             </c>
      <c r="B3014" s="62">
             </c>
      <c r="C3014" s="63">
             </c>
      <c r="D3014" s="64">
             </c>
      <c r="E3014" s="63">
             </c>
      <c r="F3014" s="65">
             </c>
      <c r="G3014" s="64">
             </c>
      <c r="H3014" s="64">
             </c>
      <c r="I3014" s="63">
             </c>
      <c r="J3014" s="64">
             </c>
      <c r="K3014" s="66">
             </c>
      <c r="L3014" s="63">
             </c>
      <c r="M3014" s="64">
             </c>
      <c r="N3014" s="64">
             </c>
      <c r="O3014" s="63">
             </c>
      <c r="P3014" s="63">
             </c>
      <c r="Q3014" s="63">
             </c>
      <c r="R3014" s="63">
             </c>
      <c r="S3014" s="63">
             </c>
      <c r="T3014" s="67">
             </c>
      <c r="U3014" s="67">
             </c>
      <c r="V3014" s="67">
             </c>
      <c r="W3014" s="67">
             </c>
      <c r="X3014" s="67">
             </c>
      <c r="Y3014" s="67">
             </c>
      <c r="Z3014" s="67">
             </c>
      <c r="AA3014" s="67">
             </c>
      <c r="AB3014" s="67">
             </c>
      <c r="AC3014" s="67">
             </c>
      <c r="AD3014" s="67">
             </c>
      <c r="AE3014" s="67">
             </c>
      <c r="AF3014" s="67">
             </c>
      <c r="AG3014" s="68">
             </c>
      <c r="AH3014" s="69">
             </c>
      <c r="AI3014" s="69">
             </c>
      <c r="AJ3014" s="69">
             </c>
      <c r="AK3014" s="69">
             </c>
      <c r="AL3014" s="69">
             </c>
      <c r="AM3014" s="69">
             </c>
      <c r="AN3014" s="69">
             </c>
      <c r="AO3014" s="69">
             </c>
      <c r="AP3014" s="69">
             </c>
      <c r="AQ3014" s="69">
             </c>
      <c r="AR3014" s="69">
             </c>
      <c r="AS3014" s="69">
             </c>
      <c r="AT3014" s="69">
             </c>
      <c r="AU3014" s="26">
             </c>
      <c r="AV3014" s="70">
             </c>
      <c r="AW3014" s="70">
             </c>
      <c r="AX3014" s="70">
             </c>
      <c r="AY3014" s="70">
             </c>
      <c r="AZ3014" s="70">
             </c>
      <c r="BA3014" s="70">
             </c>
      <c r="BB3014" s="70">
             </c>
      <c r="BC3014" s="70">
             </c>
      <c r="BD3014" s="70">
             </c>
      <c r="BE3014" s="70">
             </c>
      <c r="BF3014" s="70">
             </c>
      <c r="BG3014" s="70">
             </c>
      <c r="BH3014" s="71">
             </c>
      <c r="BI3014" s="29">
             </c>
      <c r="BJ3014" s="72">
             </c>
      <c r="BK3014" s="7">
             </c>
      <c r="BL3014" s="7">
             </c>
      <c r="BR3014" s="7">
             </c>
    </row>
    <row r="3015" x14ac:dyDescent="0.25" ht="19.5" customHeight="1">
      <c r="A3015" s="73" t="s">
        <v>39</v>
      </c>
      <c r="B3015" s="74">
             </c>
      <c r="C3015" s="74">
             </c>
      <c r="D3015" s="75">
             </c>
      <c r="E3015" s="76">
             </c>
      <c r="F3015" s="75">
             </c>
      <c r="G3015" s="75">
             </c>
      <c r="H3015" s="75">
             </c>
      <c r="I3015" s="75">
             </c>
      <c r="J3015" s="75">
             </c>
      <c r="K3015" s="75">
             </c>
      <c r="L3015" s="77" t="n">
        <f>SUM(L7)</f>
        <v>0</v>
      </c>
      <c r="M3015" s="75">
             </c>
      <c r="N3015" s="75">
             </c>
      <c r="O3015" s="78" t="n">
        <f>SUM(O7)</f>
        <v>0</v>
      </c>
      <c r="P3015" s="78" t="n">
        <f>SUM(P7)</f>
        <v>0</v>
      </c>
      <c r="Q3015" s="76">
             </c>
      <c r="R3015" s="76">
             </c>
      <c r="S3015" s="76">
             </c>
      <c r="T3015" s="77" t="n">
        <f>SUM(T7:T3014)</f>
        <v>0</v>
      </c>
      <c r="U3015" s="77" t="n">
        <f>SUM(U7:U3014)</f>
        <v>0</v>
      </c>
      <c r="V3015" s="77" t="n">
        <f>SUM(V7:V3014)</f>
        <v>0</v>
      </c>
      <c r="W3015" s="77" t="n">
        <f>SUM(W7:W3014)</f>
        <v>0</v>
      </c>
      <c r="X3015" s="77" t="n">
        <f>SUM(X7:X3014)</f>
        <v>0</v>
      </c>
      <c r="Y3015" s="77" t="n">
        <f>SUM(Y7:Y3014)</f>
        <v>0</v>
      </c>
      <c r="Z3015" s="77" t="n">
        <f>SUM(Z7:Z3014)</f>
        <v>0</v>
      </c>
      <c r="AA3015" s="77" t="n">
        <f>SUM(AA7:AA3014)</f>
        <v>0</v>
      </c>
      <c r="AB3015" s="77" t="n">
        <f>SUM(AB7:AB3014)</f>
        <v>0</v>
      </c>
      <c r="AC3015" s="77" t="n">
        <f>SUM(AC7:AC3014)</f>
        <v>0</v>
      </c>
      <c r="AD3015" s="77" t="n">
        <f>SUM(AD7:AD3014)</f>
        <v>0</v>
      </c>
      <c r="AE3015" s="77" t="n">
        <f>SUM(AE7:AE3014)</f>
        <v>0</v>
      </c>
      <c r="AF3015" s="77" t="n">
        <f>SUM(AF7:AF3014)</f>
        <v>0</v>
      </c>
      <c r="AG3015" s="77" t="n">
        <f>SUM(AG7:AG3014)</f>
        <v>0</v>
      </c>
      <c r="AH3015" s="77" t="n">
        <f>SUM(AH7:AH3014)</f>
        <v>0</v>
      </c>
      <c r="AI3015" s="77" t="n">
        <f>SUM(AI7:AI3014)</f>
        <v>0</v>
      </c>
      <c r="AJ3015" s="77" t="n">
        <f>SUM(AJ7:AJ3014)</f>
        <v>0</v>
      </c>
      <c r="AK3015" s="77" t="n">
        <f>SUM(AK7:AK3014)</f>
        <v>0</v>
      </c>
      <c r="AL3015" s="77" t="n">
        <f>SUM(AL7:AL3014)</f>
        <v>0</v>
      </c>
      <c r="AM3015" s="77" t="n">
        <f>SUM(AM7:AM3014)</f>
        <v>0</v>
      </c>
      <c r="AN3015" s="77" t="n">
        <f>SUM(AN7:AN3014)</f>
        <v>0</v>
      </c>
      <c r="AO3015" s="77" t="n">
        <f>SUM(AO7:AO3014)</f>
        <v>0</v>
      </c>
      <c r="AP3015" s="77" t="n">
        <f>SUM(AP7:AP3014)</f>
        <v>0</v>
      </c>
      <c r="AQ3015" s="77" t="n">
        <f>SUM(AQ7:AQ3014)</f>
        <v>0</v>
      </c>
      <c r="AR3015" s="77" t="n">
        <f>SUM(AR7:AR3014)</f>
        <v>0</v>
      </c>
      <c r="AS3015" s="77" t="n">
        <f>SUM(AS7:AS3014)</f>
        <v>0</v>
      </c>
      <c r="AT3015" s="77" t="n">
        <f>SUM(AT7:AT3014)</f>
        <v>0</v>
      </c>
      <c r="AU3015" s="79">
             </c>
      <c r="AV3015" s="77" t="n">
        <f>SUM(AV7:AV3014)</f>
        <v>0</v>
      </c>
      <c r="AW3015" s="77" t="n">
        <f>SUM(AW7:AW3014)</f>
        <v>0</v>
      </c>
      <c r="AX3015" s="77" t="n">
        <f>SUM(AX7:AX3014)</f>
        <v>0</v>
      </c>
      <c r="AY3015" s="77" t="n">
        <f>SUM(AY7:AY3014)</f>
        <v>0</v>
      </c>
      <c r="AZ3015" s="77" t="n">
        <f>SUM(AZ7:AZ3014)</f>
        <v>0</v>
      </c>
      <c r="BA3015" s="77" t="n">
        <f>SUM(BA7:BA3014)</f>
        <v>0</v>
      </c>
      <c r="BB3015" s="77" t="n">
        <f>SUM(BB7:BB3014)</f>
        <v>0</v>
      </c>
      <c r="BC3015" s="77" t="n">
        <f>SUM(BC7:BC3014)</f>
        <v>0</v>
      </c>
      <c r="BD3015" s="77" t="n">
        <f>SUM(BD7:BD3014)</f>
        <v>0</v>
      </c>
      <c r="BE3015" s="77" t="n">
        <f>SUM(BE7:BE3014)</f>
        <v>0</v>
      </c>
      <c r="BF3015" s="77" t="n">
        <f>SUM(BF7:BF3014)</f>
        <v>0</v>
      </c>
      <c r="BG3015" s="77" t="n">
        <f>SUM(BG7:BG3014)</f>
        <v>0</v>
      </c>
      <c r="BH3015" s="77" t="n">
        <f>SUM(BH7:BH3014)</f>
        <v>0</v>
      </c>
      <c r="BI3015" s="80">
             </c>
      <c r="BJ3015" s="81">
             </c>
      <c r="BK3015" s="7">
             </c>
      <c r="BL3015" s="7">
             </c>
      <c r="BR3015" s="7">
             </c>
    </row>
    <row r="3016" x14ac:dyDescent="0.25">
      <c r="A3016" s="82">
             </c>
      <c r="B3016" s="83">
             </c>
      <c r="C3016" s="84">
             </c>
      <c r="D3016" s="83">
             </c>
      <c r="E3016" s="84">
             </c>
      <c r="F3016" s="83">
             </c>
      <c r="G3016" s="83">
             </c>
      <c r="H3016" s="83">
             </c>
      <c r="I3016" s="84">
             </c>
      <c r="J3016" s="85">
             </c>
      <c r="K3016" s="83">
             </c>
      <c r="L3016" s="84">
             </c>
      <c r="M3016" s="83">
             </c>
      <c r="N3016" s="83">
             </c>
      <c r="O3016" s="84">
             </c>
      <c r="P3016" s="84">
             </c>
      <c r="Q3016" s="84">
             </c>
      <c r="R3016" s="84">
             </c>
      <c r="S3016" s="84">
             </c>
      <c r="T3016" s="83">
             </c>
      <c r="U3016" s="83">
             </c>
      <c r="V3016" s="83">
             </c>
      <c r="W3016" s="83">
             </c>
      <c r="X3016" s="83">
             </c>
      <c r="Y3016" s="83">
             </c>
      <c r="Z3016" s="83">
             </c>
      <c r="AA3016" s="83">
             </c>
      <c r="AB3016" s="83">
             </c>
      <c r="AC3016" s="83">
             </c>
      <c r="AD3016" s="83">
             </c>
      <c r="AE3016" s="83">
             </c>
      <c r="AF3016" s="83">
             </c>
      <c r="AG3016" s="84">
             </c>
      <c r="AH3016" s="84">
             </c>
      <c r="AI3016" s="84">
             </c>
      <c r="AJ3016" s="84">
             </c>
      <c r="AK3016" s="84">
             </c>
      <c r="AL3016" s="84">
             </c>
      <c r="AM3016" s="84">
             </c>
      <c r="AN3016" s="84">
             </c>
      <c r="AO3016" s="84">
             </c>
      <c r="AP3016" s="84">
             </c>
      <c r="AQ3016" s="84">
             </c>
      <c r="AR3016" s="84">
             </c>
      <c r="AS3016" s="84">
             </c>
      <c r="AT3016" s="86">
             </c>
      <c r="AU3016" s="87">
             </c>
      <c r="AV3016" s="88">
             </c>
      <c r="AW3016" s="83">
             </c>
      <c r="AX3016" s="83">
             </c>
      <c r="AY3016" s="83">
             </c>
      <c r="AZ3016" s="83">
             </c>
      <c r="BA3016" s="83">
             </c>
      <c r="BB3016" s="83">
             </c>
      <c r="BC3016" s="83">
             </c>
      <c r="BD3016" s="83">
             </c>
      <c r="BE3016" s="83">
             </c>
      <c r="BF3016" s="83">
             </c>
      <c r="BG3016" s="83">
             </c>
      <c r="BH3016" s="83">
             </c>
      <c r="BI3016" s="81">
             </c>
      <c r="BJ3016" s="81">
             </c>
      <c r="BK3016" s="7">
             </c>
      <c r="BL3016" s="7">
             </c>
      <c r="BR3016" s="7">
             </c>
    </row>
    <row r="3017" x14ac:dyDescent="0.25" ht="24" customHeight="1">
      <c r="A3017" s="89" t="s">
        <v>4447</v>
      </c>
      <c r="B3017" s="90">
             </c>
      <c r="C3017" s="91">
             </c>
      <c r="D3017" s="90">
             </c>
      <c r="E3017" s="91">
             </c>
      <c r="F3017" s="90">
             </c>
      <c r="G3017" s="81">
             </c>
      <c r="H3017" s="81">
             </c>
      <c r="I3017" s="92">
             </c>
      <c r="J3017" s="93">
             </c>
      <c r="K3017" s="81">
             </c>
      <c r="L3017" s="92">
             </c>
      <c r="M3017" s="81">
             </c>
      <c r="N3017" s="81">
             </c>
      <c r="O3017" s="92">
             </c>
      <c r="P3017" s="92">
             </c>
      <c r="Q3017" s="92">
             </c>
      <c r="R3017" s="92">
             </c>
      <c r="S3017" s="92">
             </c>
      <c r="T3017" s="81">
             </c>
      <c r="U3017" s="81">
             </c>
      <c r="V3017" s="81">
             </c>
      <c r="W3017" s="81">
             </c>
      <c r="X3017" s="81">
             </c>
      <c r="Y3017" s="81">
             </c>
      <c r="Z3017" s="81">
             </c>
      <c r="AA3017" s="81">
             </c>
      <c r="AB3017" s="81">
             </c>
      <c r="AC3017" s="81">
             </c>
      <c r="AD3017" s="81">
             </c>
      <c r="AE3017" s="81">
             </c>
      <c r="AF3017" s="81">
             </c>
      <c r="AG3017" s="92">
             </c>
      <c r="AH3017" s="92">
             </c>
      <c r="AI3017" s="92">
             </c>
      <c r="AJ3017" s="92">
             </c>
      <c r="AK3017" s="92">
             </c>
      <c r="AL3017" s="92">
             </c>
      <c r="AM3017" s="92">
             </c>
      <c r="AN3017" s="92">
             </c>
      <c r="AO3017" s="92">
             </c>
      <c r="AP3017" s="92">
             </c>
      <c r="AQ3017" s="92">
             </c>
      <c r="AR3017" s="92">
             </c>
      <c r="AS3017" s="92">
             </c>
      <c r="AT3017" s="94">
             </c>
      <c r="AU3017" s="95">
             </c>
      <c r="AV3017" s="96">
             </c>
      <c r="AW3017" s="81">
             </c>
      <c r="AX3017" s="81">
             </c>
      <c r="AY3017" s="81">
             </c>
      <c r="AZ3017" s="81">
             </c>
      <c r="BA3017" s="81">
             </c>
      <c r="BB3017" s="81">
             </c>
      <c r="BC3017" s="81">
             </c>
      <c r="BD3017" s="81">
             </c>
      <c r="BE3017" s="81">
             </c>
      <c r="BF3017" s="81">
             </c>
      <c r="BG3017" s="81">
             </c>
      <c r="BH3017" s="81">
             </c>
      <c r="BI3017" s="81">
             </c>
      <c r="BJ3017" s="81">
             </c>
      <c r="BK3017" s="7">
             </c>
      <c r="BL3017" s="7">
             </c>
      <c r="BR3017" s="7">
             </c>
    </row>
    <row r="3018" x14ac:dyDescent="0.25" ht="41.25" customHeight="1">
      <c r="A3018" s="97" t="s">
        <v>4448</v>
      </c>
      <c r="B3018" s="2">
             </c>
      <c r="C3018" s="2">
             </c>
      <c r="D3018" s="2">
             </c>
      <c r="E3018" s="2">
             </c>
      <c r="F3018" s="2">
             </c>
      <c r="G3018" s="2">
             </c>
      <c r="H3018" s="2">
             </c>
      <c r="I3018" s="2">
             </c>
      <c r="J3018" s="2">
             </c>
      <c r="K3018" s="2">
             </c>
      <c r="L3018" s="2">
             </c>
      <c r="M3018" s="2">
             </c>
      <c r="N3018" s="2">
             </c>
      <c r="O3018" s="2">
             </c>
      <c r="P3018" s="2">
             </c>
      <c r="Q3018" s="2">
             </c>
      <c r="R3018" s="2">
             </c>
      <c r="S3018" s="2">
             </c>
      <c r="T3018" s="2">
             </c>
      <c r="U3018" s="2">
             </c>
      <c r="V3018" s="2">
             </c>
      <c r="W3018" s="2">
             </c>
      <c r="X3018" s="2">
             </c>
      <c r="Y3018" s="2">
             </c>
      <c r="Z3018" s="2">
             </c>
      <c r="AA3018" s="2">
             </c>
      <c r="AB3018" s="2">
             </c>
      <c r="AC3018" s="2">
             </c>
      <c r="AD3018" s="2">
             </c>
      <c r="AE3018" s="2">
             </c>
      <c r="AF3018" s="2">
             </c>
      <c r="AG3018" s="2">
             </c>
      <c r="AH3018" s="2">
             </c>
      <c r="AI3018" s="2">
             </c>
      <c r="AJ3018" s="2">
             </c>
      <c r="AK3018" s="2">
             </c>
      <c r="AL3018" s="2">
             </c>
      <c r="AM3018" s="2">
             </c>
      <c r="AN3018" s="2">
             </c>
      <c r="AO3018" s="2">
             </c>
      <c r="AP3018" s="2">
             </c>
      <c r="AQ3018" s="2">
             </c>
      <c r="AR3018" s="2">
             </c>
      <c r="AS3018" s="2">
             </c>
      <c r="AT3018" s="2">
             </c>
      <c r="AU3018" s="98">
             </c>
      <c r="AV3018" s="2">
             </c>
      <c r="AW3018" s="2">
             </c>
      <c r="AX3018" s="2">
             </c>
      <c r="AY3018" s="2">
             </c>
      <c r="AZ3018" s="2">
             </c>
      <c r="BA3018" s="2">
             </c>
      <c r="BB3018" s="2">
             </c>
      <c r="BC3018" s="2">
             </c>
      <c r="BD3018" s="2">
             </c>
      <c r="BE3018" s="2">
             </c>
      <c r="BF3018" s="2">
             </c>
      <c r="BG3018" s="2">
             </c>
      <c r="BH3018" s="2">
             </c>
      <c r="BI3018" s="2">
             </c>
      <c r="BJ3018" s="2">
             </c>
      <c r="BK3018" s="2">
             </c>
      <c r="BL3018" s="2">
             </c>
      <c r="BR3018" s="2">
             </c>
    </row>
  </sheetData>
  <mergeCells count="26">
    <mergeCell ref="A2:AB2"/>
    <mergeCell ref="A3:B3"/>
    <mergeCell ref="T4:AF4"/>
    <mergeCell ref="AH4:AT4"/>
    <mergeCell ref="AV4:BH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BJ4:BJ5"/>
    <mergeCell ref="A3018:D30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2024-08-12T07:53:58.999Z</dcterms:created>
  <dcterms:modified xsi:type="dcterms:W3CDTF">2024-08-12T07:53:58.999Z</dcterms:modified>
</cp:coreProperties>
</file>